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STATISTIQUES DGA\ACTIVITES 2020\BILAN SEMESTRIEL\DOCUMENT DE REVUE A MI PARCOURS 2020 DEF\"/>
    </mc:Choice>
  </mc:AlternateContent>
  <bookViews>
    <workbookView xWindow="0" yWindow="0" windowWidth="16392" windowHeight="5172" tabRatio="773" firstSheet="3" activeTab="8"/>
  </bookViews>
  <sheets>
    <sheet name="PN-AEUE" sheetId="1" r:id="rId1"/>
    <sheet name="DGA2020" sheetId="57" r:id="rId2"/>
    <sheet name="ENS_DREA" sheetId="59" r:id="rId3"/>
    <sheet name="DREA" sheetId="61" r:id="rId4"/>
    <sheet name="Autres acteurs" sheetId="62" r:id="rId5"/>
    <sheet name="BMH" sheetId="44" r:id="rId6"/>
    <sheet name="CAS" sheetId="45" r:id="rId7"/>
    <sheet name="CEN" sheetId="46" r:id="rId8"/>
    <sheet name="CES" sheetId="47" r:id="rId9"/>
    <sheet name="CNR" sheetId="43" r:id="rId10"/>
    <sheet name="COS" sheetId="48" r:id="rId11"/>
    <sheet name="CSD" sheetId="49" r:id="rId12"/>
    <sheet name="EST" sheetId="50" r:id="rId13"/>
    <sheet name="HBS" sheetId="54" r:id="rId14"/>
    <sheet name="NOR" sheetId="51" r:id="rId15"/>
    <sheet name="PCL" sheetId="53" r:id="rId16"/>
    <sheet name="SHL" sheetId="55" r:id="rId17"/>
    <sheet name="SOS" sheetId="52" r:id="rId18"/>
    <sheet name="ONEA" sheetId="63" r:id="rId19"/>
    <sheet name="synthèse1" sheetId="64" r:id="rId20"/>
    <sheet name="Feuil1" sheetId="65" r:id="rId21"/>
  </sheets>
  <externalReferences>
    <externalReference r:id="rId22"/>
    <externalReference r:id="rId23"/>
    <externalReference r:id="rId24"/>
    <externalReference r:id="rId25"/>
    <externalReference r:id="rId2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65" l="1"/>
  <c r="W10" i="63" l="1"/>
  <c r="BL11" i="52"/>
  <c r="AE150" i="55"/>
  <c r="Z172" i="53"/>
  <c r="Z171" i="53"/>
  <c r="Z170" i="53"/>
  <c r="Z169" i="53"/>
  <c r="Z168" i="53"/>
  <c r="Z167" i="53"/>
  <c r="Z166" i="53"/>
  <c r="Z165" i="53"/>
  <c r="Z164" i="53"/>
  <c r="Z163" i="53"/>
  <c r="Z162" i="53"/>
  <c r="Z161" i="53"/>
  <c r="Z160" i="53"/>
  <c r="Z159" i="53"/>
  <c r="Z158" i="53"/>
  <c r="Z157" i="53"/>
  <c r="Z156" i="53"/>
  <c r="Z154" i="53"/>
  <c r="Z153" i="53"/>
  <c r="Z152" i="53"/>
  <c r="Z151" i="53"/>
  <c r="Z150" i="53"/>
  <c r="Z149" i="53"/>
  <c r="Z148" i="53"/>
  <c r="Z147" i="53"/>
  <c r="Z146" i="53"/>
  <c r="Z145" i="53"/>
  <c r="Z144" i="53"/>
  <c r="Z143" i="53"/>
  <c r="Z142" i="53"/>
  <c r="Z141" i="53"/>
  <c r="Z140" i="53"/>
  <c r="Z139" i="53"/>
  <c r="Z138" i="53"/>
  <c r="Z137" i="53"/>
  <c r="Z135" i="53"/>
  <c r="Z134" i="53"/>
  <c r="Z133" i="53"/>
  <c r="Z132" i="53"/>
  <c r="Z131" i="53"/>
  <c r="Z130" i="53"/>
  <c r="Z129" i="53"/>
  <c r="Z128" i="53"/>
  <c r="Z127" i="53"/>
  <c r="Z126" i="53"/>
  <c r="Z125" i="53"/>
  <c r="Z124" i="53"/>
  <c r="Z123" i="53"/>
  <c r="Z122" i="53"/>
  <c r="Z121" i="53"/>
  <c r="Z119" i="53"/>
  <c r="Z118" i="53"/>
  <c r="Z117" i="53"/>
  <c r="Z116" i="53"/>
  <c r="Z115" i="53"/>
  <c r="Z114" i="53"/>
  <c r="Z113" i="53"/>
  <c r="Z112" i="53"/>
  <c r="Z111" i="53"/>
  <c r="Z110" i="53"/>
  <c r="Z109" i="53"/>
  <c r="Z108" i="53"/>
  <c r="Z107" i="53"/>
  <c r="Z105" i="53"/>
  <c r="Z104" i="53"/>
  <c r="Z103" i="53"/>
  <c r="Z102" i="53"/>
  <c r="Z101" i="53"/>
  <c r="Z100" i="53"/>
  <c r="Z99" i="53"/>
  <c r="Z98" i="53"/>
  <c r="Z97" i="53"/>
  <c r="Z96" i="53"/>
  <c r="Z95" i="53"/>
  <c r="Z94" i="53"/>
  <c r="Z93" i="53"/>
  <c r="Z92" i="53"/>
  <c r="Z91" i="53"/>
  <c r="Z90" i="53"/>
  <c r="Z89" i="53"/>
  <c r="Z88" i="53"/>
  <c r="Z87" i="53"/>
  <c r="Z86" i="53"/>
  <c r="Z85" i="53"/>
  <c r="Z84" i="53"/>
  <c r="Z83" i="53"/>
  <c r="Z82" i="53"/>
  <c r="Z81" i="53"/>
  <c r="Z80" i="53"/>
  <c r="Z79" i="53"/>
  <c r="Z78" i="53"/>
  <c r="Z77" i="53"/>
  <c r="Z76" i="53"/>
  <c r="Z75" i="53"/>
  <c r="Z74" i="53"/>
  <c r="Z73" i="53"/>
  <c r="Z72" i="53"/>
  <c r="Z70" i="53"/>
  <c r="Z69" i="53"/>
  <c r="Z68" i="53"/>
  <c r="Z67" i="53"/>
  <c r="Z66" i="53"/>
  <c r="Z65" i="53"/>
  <c r="Z64" i="53"/>
  <c r="Z63" i="53"/>
  <c r="Z62" i="53"/>
  <c r="Z61" i="53"/>
  <c r="Z60" i="53"/>
  <c r="Z59" i="53"/>
  <c r="Z58" i="53"/>
  <c r="Z57" i="53"/>
  <c r="Z56" i="53"/>
  <c r="Z55" i="53"/>
  <c r="Z54" i="53"/>
  <c r="Z53" i="53"/>
  <c r="Z52" i="53"/>
  <c r="Z51" i="53"/>
  <c r="Z50" i="53"/>
  <c r="Z49" i="53"/>
  <c r="Z48" i="53"/>
  <c r="Z47" i="53"/>
  <c r="Z46" i="53"/>
  <c r="Z44" i="53"/>
  <c r="Z43" i="53"/>
  <c r="Z42" i="53"/>
  <c r="Z41" i="53"/>
  <c r="Z40" i="53"/>
  <c r="Z39" i="53"/>
  <c r="Z38" i="53"/>
  <c r="Z37" i="53"/>
  <c r="Z36" i="53"/>
  <c r="Z35" i="53"/>
  <c r="Z34" i="53"/>
  <c r="Z33" i="53"/>
  <c r="Z32" i="53"/>
  <c r="Z31" i="53"/>
  <c r="Z30" i="53"/>
  <c r="Z28" i="53"/>
  <c r="Z27" i="53"/>
  <c r="Z26" i="53"/>
  <c r="Z25" i="53"/>
  <c r="Z24" i="53"/>
  <c r="Z23" i="53"/>
  <c r="Z22" i="53"/>
  <c r="Z21" i="53"/>
  <c r="Z20" i="53"/>
  <c r="Z19" i="53"/>
  <c r="Z18" i="53"/>
  <c r="Z17" i="53"/>
  <c r="Z16" i="53"/>
  <c r="Z15" i="53"/>
  <c r="Z14" i="53"/>
  <c r="Z13" i="53"/>
  <c r="Z12" i="53"/>
  <c r="Z11" i="53"/>
  <c r="Z10" i="53"/>
  <c r="Z9" i="53"/>
  <c r="Z8" i="53"/>
  <c r="AH172" i="53"/>
  <c r="AH171" i="53"/>
  <c r="AH170" i="53"/>
  <c r="AH169" i="53"/>
  <c r="AH168" i="53"/>
  <c r="AH167" i="53"/>
  <c r="AH166" i="53"/>
  <c r="AH165" i="53"/>
  <c r="AH164" i="53"/>
  <c r="AH163" i="53"/>
  <c r="AH162" i="53"/>
  <c r="AH161" i="53"/>
  <c r="AH160" i="53"/>
  <c r="AH159" i="53"/>
  <c r="AH158" i="53"/>
  <c r="AH157" i="53"/>
  <c r="AH156" i="53"/>
  <c r="AH154" i="53"/>
  <c r="AH153" i="53"/>
  <c r="AH152" i="53"/>
  <c r="AH151" i="53"/>
  <c r="AH150" i="53"/>
  <c r="AH149" i="53"/>
  <c r="AH148" i="53"/>
  <c r="AH147" i="53"/>
  <c r="AH146" i="53"/>
  <c r="AH145" i="53"/>
  <c r="AH144" i="53"/>
  <c r="AH143" i="53"/>
  <c r="AH142" i="53"/>
  <c r="AH141" i="53"/>
  <c r="AH140" i="53"/>
  <c r="AH139" i="53"/>
  <c r="AH138" i="53"/>
  <c r="AH137" i="53"/>
  <c r="AH135" i="53"/>
  <c r="AH134" i="53"/>
  <c r="AH133" i="53"/>
  <c r="AH132" i="53"/>
  <c r="AH131" i="53"/>
  <c r="AH130" i="53"/>
  <c r="AH129" i="53"/>
  <c r="AH128" i="53"/>
  <c r="AH127" i="53"/>
  <c r="AH126" i="53"/>
  <c r="AH125" i="53"/>
  <c r="AH124" i="53"/>
  <c r="AH123" i="53"/>
  <c r="AH122" i="53"/>
  <c r="AH121" i="53"/>
  <c r="AH119" i="53"/>
  <c r="AH118" i="53"/>
  <c r="AH117" i="53"/>
  <c r="AH116" i="53"/>
  <c r="AH115" i="53"/>
  <c r="AH114" i="53"/>
  <c r="AH113" i="53"/>
  <c r="AH112" i="53"/>
  <c r="AH111" i="53"/>
  <c r="AH110" i="53"/>
  <c r="AH109" i="53"/>
  <c r="AH108" i="53"/>
  <c r="AH107" i="53"/>
  <c r="AH105" i="53"/>
  <c r="AH104" i="53"/>
  <c r="AH103" i="53"/>
  <c r="AH102" i="53"/>
  <c r="AH101" i="53"/>
  <c r="AH100" i="53"/>
  <c r="AH99" i="53"/>
  <c r="AH98" i="53"/>
  <c r="AH97" i="53"/>
  <c r="AH96" i="53"/>
  <c r="AH95" i="53"/>
  <c r="AH94" i="53"/>
  <c r="AH93" i="53"/>
  <c r="AH92" i="53"/>
  <c r="AH91" i="53"/>
  <c r="AH90" i="53"/>
  <c r="AH89" i="53"/>
  <c r="AH88" i="53"/>
  <c r="AH87" i="53"/>
  <c r="AH86" i="53"/>
  <c r="AH85" i="53"/>
  <c r="AH84" i="53"/>
  <c r="AH83" i="53"/>
  <c r="AH82" i="53"/>
  <c r="AH81" i="53"/>
  <c r="AH80" i="53"/>
  <c r="AH79" i="53"/>
  <c r="AH78" i="53"/>
  <c r="AH77" i="53"/>
  <c r="AH76" i="53"/>
  <c r="AH75" i="53"/>
  <c r="AH74" i="53"/>
  <c r="AH73" i="53"/>
  <c r="AH72" i="53"/>
  <c r="AH70" i="53"/>
  <c r="AH69" i="53"/>
  <c r="AH68" i="53"/>
  <c r="AH67" i="53"/>
  <c r="AH66" i="53"/>
  <c r="AH65" i="53"/>
  <c r="AH64" i="53"/>
  <c r="AH63" i="53"/>
  <c r="AH62" i="53"/>
  <c r="AH61" i="53"/>
  <c r="AH60" i="53"/>
  <c r="AH59" i="53"/>
  <c r="AH58" i="53"/>
  <c r="AH57" i="53"/>
  <c r="AH56" i="53"/>
  <c r="AH55" i="53"/>
  <c r="AH54" i="53"/>
  <c r="AH53" i="53"/>
  <c r="AH52" i="53"/>
  <c r="AH51" i="53"/>
  <c r="AH50" i="53"/>
  <c r="AH49" i="53"/>
  <c r="AH48" i="53"/>
  <c r="AH47" i="53"/>
  <c r="AH46" i="53"/>
  <c r="AH44" i="53"/>
  <c r="AH43" i="53"/>
  <c r="AH42" i="53"/>
  <c r="AH41" i="53"/>
  <c r="AH40" i="53"/>
  <c r="AH39" i="53"/>
  <c r="AH38" i="53"/>
  <c r="AH37" i="53"/>
  <c r="AH36" i="53"/>
  <c r="AH35" i="53"/>
  <c r="AH34" i="53"/>
  <c r="AH33" i="53"/>
  <c r="AH32" i="53"/>
  <c r="AH31" i="53"/>
  <c r="AH30" i="53"/>
  <c r="AH28" i="53"/>
  <c r="AH27" i="53"/>
  <c r="AH26" i="53"/>
  <c r="AH25" i="53"/>
  <c r="AH24" i="53"/>
  <c r="AH23" i="53"/>
  <c r="AH22" i="53"/>
  <c r="AH21" i="53"/>
  <c r="AH20" i="53"/>
  <c r="AH19" i="53"/>
  <c r="AH18" i="53"/>
  <c r="AH17" i="53"/>
  <c r="AH16" i="53"/>
  <c r="AH15" i="53"/>
  <c r="AH14" i="53"/>
  <c r="AH13" i="53"/>
  <c r="AH12" i="53"/>
  <c r="AH11" i="53"/>
  <c r="AH10" i="53"/>
  <c r="AH9" i="53"/>
  <c r="AH8" i="53"/>
  <c r="BD172" i="53"/>
  <c r="BD171" i="53"/>
  <c r="BD170" i="53"/>
  <c r="BD169" i="53"/>
  <c r="BD168" i="53"/>
  <c r="BD167" i="53"/>
  <c r="BD166" i="53"/>
  <c r="BD165" i="53"/>
  <c r="BD164" i="53"/>
  <c r="BD163" i="53"/>
  <c r="BD162" i="53"/>
  <c r="BD161" i="53"/>
  <c r="BD160" i="53"/>
  <c r="BD159" i="53"/>
  <c r="BD158" i="53"/>
  <c r="BD157" i="53"/>
  <c r="BD156" i="53"/>
  <c r="BD154" i="53"/>
  <c r="BD153" i="53"/>
  <c r="BD152" i="53"/>
  <c r="BD151" i="53"/>
  <c r="BD150" i="53"/>
  <c r="BD149" i="53"/>
  <c r="BD148" i="53"/>
  <c r="BD147" i="53"/>
  <c r="BD146" i="53"/>
  <c r="BD145" i="53"/>
  <c r="BD144" i="53"/>
  <c r="BD143" i="53"/>
  <c r="BD142" i="53"/>
  <c r="BD141" i="53"/>
  <c r="BD140" i="53"/>
  <c r="BD139" i="53"/>
  <c r="BD138" i="53"/>
  <c r="BD137" i="53"/>
  <c r="BD135" i="53"/>
  <c r="BD134" i="53"/>
  <c r="BD133" i="53"/>
  <c r="BD132" i="53"/>
  <c r="BD131" i="53"/>
  <c r="BD130" i="53"/>
  <c r="BD129" i="53"/>
  <c r="BD128" i="53"/>
  <c r="BD127" i="53"/>
  <c r="BD126" i="53"/>
  <c r="BD125" i="53"/>
  <c r="BD124" i="53"/>
  <c r="BD123" i="53"/>
  <c r="BD122" i="53"/>
  <c r="BD121" i="53"/>
  <c r="BD119" i="53"/>
  <c r="BD118" i="53"/>
  <c r="BD117" i="53"/>
  <c r="BD116" i="53"/>
  <c r="BD115" i="53"/>
  <c r="BD114" i="53"/>
  <c r="BD113" i="53"/>
  <c r="BD112" i="53"/>
  <c r="BD111" i="53"/>
  <c r="BD110" i="53"/>
  <c r="BD109" i="53"/>
  <c r="BD108" i="53"/>
  <c r="BD107" i="53"/>
  <c r="BD105" i="53"/>
  <c r="BD104" i="53"/>
  <c r="BD103" i="53"/>
  <c r="BD102" i="53"/>
  <c r="BD101" i="53"/>
  <c r="BD100" i="53"/>
  <c r="BD99" i="53"/>
  <c r="BD98" i="53"/>
  <c r="BD97" i="53"/>
  <c r="BD96" i="53"/>
  <c r="BD95" i="53"/>
  <c r="BD94" i="53"/>
  <c r="BD93" i="53"/>
  <c r="BD92" i="53"/>
  <c r="BD91" i="53"/>
  <c r="BD90" i="53"/>
  <c r="BD89" i="53"/>
  <c r="BD88" i="53"/>
  <c r="BD87" i="53"/>
  <c r="BD86" i="53"/>
  <c r="BD85" i="53"/>
  <c r="BD84" i="53"/>
  <c r="BD83" i="53"/>
  <c r="BD82" i="53"/>
  <c r="BD81" i="53"/>
  <c r="BD80" i="53"/>
  <c r="BD79" i="53"/>
  <c r="BD78" i="53"/>
  <c r="BD77" i="53"/>
  <c r="BD76" i="53"/>
  <c r="BD75" i="53"/>
  <c r="BD74" i="53"/>
  <c r="BD73" i="53"/>
  <c r="BD72" i="53"/>
  <c r="BD70" i="53"/>
  <c r="BD69" i="53"/>
  <c r="BD68" i="53"/>
  <c r="BD67" i="53"/>
  <c r="BD66" i="53"/>
  <c r="BD65" i="53"/>
  <c r="BD64" i="53"/>
  <c r="BD63" i="53"/>
  <c r="BD62" i="53"/>
  <c r="BD61" i="53"/>
  <c r="BD60" i="53"/>
  <c r="BD59" i="53"/>
  <c r="BD58" i="53"/>
  <c r="BD57" i="53"/>
  <c r="BD56" i="53"/>
  <c r="BD55" i="53"/>
  <c r="BD54" i="53"/>
  <c r="BD53" i="53"/>
  <c r="BD52" i="53"/>
  <c r="BD51" i="53"/>
  <c r="BD50" i="53"/>
  <c r="BD49" i="53"/>
  <c r="BD48" i="53"/>
  <c r="BD47" i="53"/>
  <c r="BD46" i="53"/>
  <c r="BD44" i="53"/>
  <c r="BD43" i="53"/>
  <c r="BD42" i="53"/>
  <c r="BD41" i="53"/>
  <c r="BD40" i="53"/>
  <c r="BD39" i="53"/>
  <c r="BD38" i="53"/>
  <c r="BD37" i="53"/>
  <c r="BD36" i="53"/>
  <c r="BD35" i="53"/>
  <c r="BD34" i="53"/>
  <c r="BD33" i="53"/>
  <c r="BD32" i="53"/>
  <c r="BD31" i="53"/>
  <c r="BD30" i="53"/>
  <c r="BD28" i="53"/>
  <c r="BD27" i="53"/>
  <c r="BD26" i="53"/>
  <c r="BD25" i="53"/>
  <c r="BD24" i="53"/>
  <c r="BD23" i="53"/>
  <c r="BD22" i="53"/>
  <c r="BD21" i="53"/>
  <c r="BD20" i="53"/>
  <c r="BD19" i="53"/>
  <c r="BD18" i="53"/>
  <c r="BD17" i="53"/>
  <c r="BD16" i="53"/>
  <c r="BD15" i="53"/>
  <c r="BD14" i="53"/>
  <c r="BD13" i="53"/>
  <c r="BD12" i="53"/>
  <c r="BD11" i="53"/>
  <c r="BD10" i="53"/>
  <c r="BD9" i="53"/>
  <c r="BD8" i="53"/>
  <c r="BL172" i="53"/>
  <c r="BL171" i="53"/>
  <c r="BL170" i="53"/>
  <c r="BL169" i="53"/>
  <c r="BL168" i="53"/>
  <c r="BL167" i="53"/>
  <c r="BL166" i="53"/>
  <c r="BL165" i="53"/>
  <c r="BL164" i="53"/>
  <c r="BL163" i="53"/>
  <c r="BL162" i="53"/>
  <c r="BL161" i="53"/>
  <c r="BL160" i="53"/>
  <c r="BL159" i="53"/>
  <c r="BL158" i="53"/>
  <c r="BL157" i="53"/>
  <c r="BL156" i="53"/>
  <c r="BL154" i="53"/>
  <c r="BL153" i="53"/>
  <c r="BL152" i="53"/>
  <c r="BL151" i="53"/>
  <c r="BL150" i="53"/>
  <c r="BL149" i="53"/>
  <c r="BL148" i="53"/>
  <c r="BL147" i="53"/>
  <c r="BL146" i="53"/>
  <c r="BL145" i="53"/>
  <c r="BL144" i="53"/>
  <c r="BL143" i="53"/>
  <c r="BL142" i="53"/>
  <c r="BL141" i="53"/>
  <c r="BL140" i="53"/>
  <c r="BL139" i="53"/>
  <c r="BL138" i="53"/>
  <c r="BL137" i="53"/>
  <c r="BL135" i="53"/>
  <c r="BL134" i="53"/>
  <c r="BL133" i="53"/>
  <c r="BL132" i="53"/>
  <c r="BL131" i="53"/>
  <c r="BL130" i="53"/>
  <c r="BL129" i="53"/>
  <c r="BL128" i="53"/>
  <c r="BL127" i="53"/>
  <c r="BL126" i="53"/>
  <c r="BL125" i="53"/>
  <c r="BL124" i="53"/>
  <c r="BL123" i="53"/>
  <c r="BL122" i="53"/>
  <c r="BL121" i="53"/>
  <c r="BL119" i="53"/>
  <c r="BL118" i="53"/>
  <c r="BL117" i="53"/>
  <c r="BL116" i="53"/>
  <c r="BL115" i="53"/>
  <c r="BL114" i="53"/>
  <c r="BL113" i="53"/>
  <c r="BL112" i="53"/>
  <c r="BL111" i="53"/>
  <c r="BL110" i="53"/>
  <c r="BL109" i="53"/>
  <c r="BL108" i="53"/>
  <c r="BL107" i="53"/>
  <c r="BL105" i="53"/>
  <c r="BL104" i="53"/>
  <c r="BL103" i="53"/>
  <c r="BL102" i="53"/>
  <c r="BL101" i="53"/>
  <c r="BL100" i="53"/>
  <c r="BL99" i="53"/>
  <c r="BL98" i="53"/>
  <c r="BL97" i="53"/>
  <c r="BL96" i="53"/>
  <c r="BL95" i="53"/>
  <c r="BL94" i="53"/>
  <c r="BL93" i="53"/>
  <c r="BL92" i="53"/>
  <c r="BL91" i="53"/>
  <c r="BL90" i="53"/>
  <c r="BL89" i="53"/>
  <c r="BL88" i="53"/>
  <c r="BL87" i="53"/>
  <c r="BL86" i="53"/>
  <c r="BL85" i="53"/>
  <c r="BL84" i="53"/>
  <c r="BL83" i="53"/>
  <c r="BL82" i="53"/>
  <c r="BL81" i="53"/>
  <c r="BL80" i="53"/>
  <c r="BL79" i="53"/>
  <c r="BL78" i="53"/>
  <c r="BL77" i="53"/>
  <c r="BL76" i="53"/>
  <c r="BL75" i="53"/>
  <c r="BL74" i="53"/>
  <c r="BL73" i="53"/>
  <c r="BL72" i="53"/>
  <c r="BL70" i="53"/>
  <c r="BL69" i="53"/>
  <c r="BL68" i="53"/>
  <c r="BL67" i="53"/>
  <c r="BL66" i="53"/>
  <c r="BL65" i="53"/>
  <c r="BL64" i="53"/>
  <c r="BL63" i="53"/>
  <c r="BL62" i="53"/>
  <c r="BL61" i="53"/>
  <c r="BL60" i="53"/>
  <c r="BL59" i="53"/>
  <c r="BL58" i="53"/>
  <c r="BL57" i="53"/>
  <c r="BL56" i="53"/>
  <c r="BL55" i="53"/>
  <c r="BL54" i="53"/>
  <c r="BL53" i="53"/>
  <c r="BL52" i="53"/>
  <c r="BL51" i="53"/>
  <c r="BL50" i="53"/>
  <c r="BL49" i="53"/>
  <c r="BL48" i="53"/>
  <c r="BL47" i="53"/>
  <c r="BL46" i="53"/>
  <c r="BL44" i="53"/>
  <c r="BL43" i="53"/>
  <c r="BL42" i="53"/>
  <c r="BL41" i="53"/>
  <c r="BL40" i="53"/>
  <c r="BL39" i="53"/>
  <c r="BL38" i="53"/>
  <c r="BL37" i="53"/>
  <c r="BL36" i="53"/>
  <c r="BL35" i="53"/>
  <c r="BL34" i="53"/>
  <c r="BL33" i="53"/>
  <c r="BL32" i="53"/>
  <c r="BL31" i="53"/>
  <c r="BL30" i="53"/>
  <c r="BL28" i="53"/>
  <c r="BL27" i="53"/>
  <c r="BL26" i="53"/>
  <c r="BL25" i="53"/>
  <c r="BL24" i="53"/>
  <c r="BL23" i="53"/>
  <c r="BL22" i="53"/>
  <c r="BL21" i="53"/>
  <c r="BL19" i="53"/>
  <c r="BL18" i="53"/>
  <c r="BL17" i="53"/>
  <c r="BL16" i="53"/>
  <c r="BL15" i="53"/>
  <c r="BL14" i="53"/>
  <c r="BL13" i="53"/>
  <c r="BL12" i="53"/>
  <c r="BL11" i="53"/>
  <c r="BL10" i="53"/>
  <c r="BL9" i="53"/>
  <c r="BL8" i="53"/>
  <c r="BZ9" i="53"/>
  <c r="BZ10" i="53"/>
  <c r="BZ11" i="53"/>
  <c r="BZ12" i="53"/>
  <c r="BZ13" i="53"/>
  <c r="BZ14" i="53"/>
  <c r="BZ15" i="53"/>
  <c r="BZ16" i="53"/>
  <c r="BZ17" i="53"/>
  <c r="BZ18" i="53"/>
  <c r="BZ19" i="53"/>
  <c r="BZ21" i="53"/>
  <c r="BZ22" i="53"/>
  <c r="BZ23" i="53"/>
  <c r="BZ24" i="53"/>
  <c r="BZ25" i="53"/>
  <c r="BZ26" i="53"/>
  <c r="BZ27" i="53"/>
  <c r="BZ28" i="53"/>
  <c r="BZ30" i="53"/>
  <c r="BZ31" i="53"/>
  <c r="BZ32" i="53"/>
  <c r="BZ33" i="53"/>
  <c r="BZ34" i="53"/>
  <c r="BZ35" i="53"/>
  <c r="BZ36" i="53"/>
  <c r="BZ37" i="53"/>
  <c r="BZ38" i="53"/>
  <c r="BZ39" i="53"/>
  <c r="BZ40" i="53"/>
  <c r="BZ41" i="53"/>
  <c r="BZ42" i="53"/>
  <c r="BZ43" i="53"/>
  <c r="BZ44" i="53"/>
  <c r="BZ46" i="53"/>
  <c r="BZ47" i="53"/>
  <c r="BZ48" i="53"/>
  <c r="BZ49" i="53"/>
  <c r="BZ50" i="53"/>
  <c r="BZ51" i="53"/>
  <c r="BZ52" i="53"/>
  <c r="BZ53" i="53"/>
  <c r="BZ54" i="53"/>
  <c r="BZ55" i="53"/>
  <c r="BZ56" i="53"/>
  <c r="BZ57" i="53"/>
  <c r="BZ58" i="53"/>
  <c r="BZ59" i="53"/>
  <c r="BZ60" i="53"/>
  <c r="BZ61" i="53"/>
  <c r="BZ62" i="53"/>
  <c r="BZ63" i="53"/>
  <c r="BZ64" i="53"/>
  <c r="BZ65" i="53"/>
  <c r="BZ66" i="53"/>
  <c r="BZ67" i="53"/>
  <c r="BZ68" i="53"/>
  <c r="BZ69" i="53"/>
  <c r="BZ70" i="53"/>
  <c r="BZ72" i="53"/>
  <c r="BZ73" i="53"/>
  <c r="BZ74" i="53"/>
  <c r="BZ75" i="53"/>
  <c r="BZ76" i="53"/>
  <c r="BZ77" i="53"/>
  <c r="BZ78" i="53"/>
  <c r="BZ79" i="53"/>
  <c r="BZ80" i="53"/>
  <c r="BZ81" i="53"/>
  <c r="BZ82" i="53"/>
  <c r="BZ83" i="53"/>
  <c r="BZ84" i="53"/>
  <c r="BZ85" i="53"/>
  <c r="BZ86" i="53"/>
  <c r="BZ87" i="53"/>
  <c r="BZ88" i="53"/>
  <c r="BZ89" i="53"/>
  <c r="BZ90" i="53"/>
  <c r="BZ91" i="53"/>
  <c r="BZ92" i="53"/>
  <c r="BZ93" i="53"/>
  <c r="BZ94" i="53"/>
  <c r="BZ95" i="53"/>
  <c r="BZ96" i="53"/>
  <c r="BZ97" i="53"/>
  <c r="BZ98" i="53"/>
  <c r="BZ99" i="53"/>
  <c r="BZ100" i="53"/>
  <c r="BZ101" i="53"/>
  <c r="BZ102" i="53"/>
  <c r="BZ103" i="53"/>
  <c r="BZ104" i="53"/>
  <c r="BZ105" i="53"/>
  <c r="BZ107" i="53"/>
  <c r="BZ108" i="53"/>
  <c r="BZ109" i="53"/>
  <c r="BZ110" i="53"/>
  <c r="BZ111" i="53"/>
  <c r="BZ112" i="53"/>
  <c r="BZ113" i="53"/>
  <c r="BZ114" i="53"/>
  <c r="BZ115" i="53"/>
  <c r="BZ116" i="53"/>
  <c r="BZ117" i="53"/>
  <c r="BZ118" i="53"/>
  <c r="BZ119" i="53"/>
  <c r="BZ121" i="53"/>
  <c r="BZ122" i="53"/>
  <c r="BZ123" i="53"/>
  <c r="BZ124" i="53"/>
  <c r="BZ125" i="53"/>
  <c r="BZ126" i="53"/>
  <c r="BZ127" i="53"/>
  <c r="BZ128" i="53"/>
  <c r="BZ129" i="53"/>
  <c r="BZ130" i="53"/>
  <c r="BZ131" i="53"/>
  <c r="BZ132" i="53"/>
  <c r="BZ133" i="53"/>
  <c r="BZ134" i="53"/>
  <c r="BZ135" i="53"/>
  <c r="BZ137" i="53"/>
  <c r="BZ138" i="53"/>
  <c r="BZ139" i="53"/>
  <c r="BZ140" i="53"/>
  <c r="BZ141" i="53"/>
  <c r="BZ142" i="53"/>
  <c r="BZ143" i="53"/>
  <c r="BZ144" i="53"/>
  <c r="BZ145" i="53"/>
  <c r="BZ146" i="53"/>
  <c r="BZ147" i="53"/>
  <c r="BZ148" i="53"/>
  <c r="BZ149" i="53"/>
  <c r="BZ150" i="53"/>
  <c r="BZ151" i="53"/>
  <c r="BZ152" i="53"/>
  <c r="BZ153" i="53"/>
  <c r="BZ154" i="53"/>
  <c r="BZ156" i="53"/>
  <c r="BZ157" i="53"/>
  <c r="BZ158" i="53"/>
  <c r="BZ159" i="53"/>
  <c r="BZ160" i="53"/>
  <c r="BZ161" i="53"/>
  <c r="BZ162" i="53"/>
  <c r="BZ163" i="53"/>
  <c r="BZ164" i="53"/>
  <c r="BZ165" i="53"/>
  <c r="BZ166" i="53"/>
  <c r="BZ167" i="53"/>
  <c r="BZ168" i="53"/>
  <c r="BZ169" i="53"/>
  <c r="BZ170" i="53"/>
  <c r="BZ171" i="53"/>
  <c r="BZ172" i="53"/>
  <c r="BZ8" i="53"/>
  <c r="BW172" i="53"/>
  <c r="BW171" i="53"/>
  <c r="BW170" i="53"/>
  <c r="BW169" i="53"/>
  <c r="BW168" i="53"/>
  <c r="BW167" i="53"/>
  <c r="BW166" i="53"/>
  <c r="BW165" i="53"/>
  <c r="BW164" i="53"/>
  <c r="BW163" i="53"/>
  <c r="BW162" i="53"/>
  <c r="BW161" i="53"/>
  <c r="BW160" i="53"/>
  <c r="BW159" i="53"/>
  <c r="BW158" i="53"/>
  <c r="BW157" i="53"/>
  <c r="BW156" i="53"/>
  <c r="BW154" i="53"/>
  <c r="BW153" i="53"/>
  <c r="BW152" i="53"/>
  <c r="BW151" i="53"/>
  <c r="BW150" i="53"/>
  <c r="BW149" i="53"/>
  <c r="BW148" i="53"/>
  <c r="BW147" i="53"/>
  <c r="BW146" i="53"/>
  <c r="BW145" i="53"/>
  <c r="BW144" i="53"/>
  <c r="BW143" i="53"/>
  <c r="BW142" i="53"/>
  <c r="BW141" i="53"/>
  <c r="BW140" i="53"/>
  <c r="BW139" i="53"/>
  <c r="BW138" i="53"/>
  <c r="BW137" i="53"/>
  <c r="BW135" i="53"/>
  <c r="BW134" i="53"/>
  <c r="BW133" i="53"/>
  <c r="BW132" i="53"/>
  <c r="BW131" i="53"/>
  <c r="BW130" i="53"/>
  <c r="BW129" i="53"/>
  <c r="BW128" i="53"/>
  <c r="BW127" i="53"/>
  <c r="BW126" i="53"/>
  <c r="BW125" i="53"/>
  <c r="BW124" i="53"/>
  <c r="BW123" i="53"/>
  <c r="BW122" i="53"/>
  <c r="BW121" i="53"/>
  <c r="BW119" i="53"/>
  <c r="BW118" i="53"/>
  <c r="BW117" i="53"/>
  <c r="BW116" i="53"/>
  <c r="BW115" i="53"/>
  <c r="BW114" i="53"/>
  <c r="BW113" i="53"/>
  <c r="BW112" i="53"/>
  <c r="BW111" i="53"/>
  <c r="BW110" i="53"/>
  <c r="BW109" i="53"/>
  <c r="BW108" i="53"/>
  <c r="BW107" i="53"/>
  <c r="BW105" i="53"/>
  <c r="BW104" i="53"/>
  <c r="BW103" i="53"/>
  <c r="BW102" i="53"/>
  <c r="BW101" i="53"/>
  <c r="BW100" i="53"/>
  <c r="BW99" i="53"/>
  <c r="BW98" i="53"/>
  <c r="BW97" i="53"/>
  <c r="BW96" i="53"/>
  <c r="BW95" i="53"/>
  <c r="BW94" i="53"/>
  <c r="BW93" i="53"/>
  <c r="BW92" i="53"/>
  <c r="BW91" i="53"/>
  <c r="BW90" i="53"/>
  <c r="BW89" i="53"/>
  <c r="BW88" i="53"/>
  <c r="BW87" i="53"/>
  <c r="BW86" i="53"/>
  <c r="BW85" i="53"/>
  <c r="BW84" i="53"/>
  <c r="BW83" i="53"/>
  <c r="BW82" i="53"/>
  <c r="BW81" i="53"/>
  <c r="BW80" i="53"/>
  <c r="BW79" i="53"/>
  <c r="BW78" i="53"/>
  <c r="BW77" i="53"/>
  <c r="BW76" i="53"/>
  <c r="BW75" i="53"/>
  <c r="BW74" i="53"/>
  <c r="BW73" i="53"/>
  <c r="BW72" i="53"/>
  <c r="BW70" i="53"/>
  <c r="BW69" i="53"/>
  <c r="BW68" i="53"/>
  <c r="BW67" i="53"/>
  <c r="BW66" i="53"/>
  <c r="BW65" i="53"/>
  <c r="BW64" i="53"/>
  <c r="BW63" i="53"/>
  <c r="BW62" i="53"/>
  <c r="BW61" i="53"/>
  <c r="BW60" i="53"/>
  <c r="BW59" i="53"/>
  <c r="BW58" i="53"/>
  <c r="BW57" i="53"/>
  <c r="BW56" i="53"/>
  <c r="BW55" i="53"/>
  <c r="BW54" i="53"/>
  <c r="BW53" i="53"/>
  <c r="BW52" i="53"/>
  <c r="BW51" i="53"/>
  <c r="BW50" i="53"/>
  <c r="BW49" i="53"/>
  <c r="BW48" i="53"/>
  <c r="BW47" i="53"/>
  <c r="BW46" i="53"/>
  <c r="BW44" i="53"/>
  <c r="BW43" i="53"/>
  <c r="BW42" i="53"/>
  <c r="BW41" i="53"/>
  <c r="BW40" i="53"/>
  <c r="BW39" i="53"/>
  <c r="BW38" i="53"/>
  <c r="BW37" i="53"/>
  <c r="BW36" i="53"/>
  <c r="BW35" i="53"/>
  <c r="BW34" i="53"/>
  <c r="BW33" i="53"/>
  <c r="BW32" i="53"/>
  <c r="BW31" i="53"/>
  <c r="BW30" i="53"/>
  <c r="BW28" i="53"/>
  <c r="BW27" i="53"/>
  <c r="BW26" i="53"/>
  <c r="BW25" i="53"/>
  <c r="BW24" i="53"/>
  <c r="BW23" i="53"/>
  <c r="BW22" i="53"/>
  <c r="BW21" i="53"/>
  <c r="BW19" i="53"/>
  <c r="BW18" i="53"/>
  <c r="BW17" i="53"/>
  <c r="BW16" i="53"/>
  <c r="BW15" i="53"/>
  <c r="BW14" i="53"/>
  <c r="BW13" i="53"/>
  <c r="BW12" i="53"/>
  <c r="BW11" i="53"/>
  <c r="BW10" i="53"/>
  <c r="BW9" i="53"/>
  <c r="BW8" i="53"/>
  <c r="BI172" i="53"/>
  <c r="BI171" i="53"/>
  <c r="BI170" i="53"/>
  <c r="BI169" i="53"/>
  <c r="BI168" i="53"/>
  <c r="BI167" i="53"/>
  <c r="BI166" i="53"/>
  <c r="BI165" i="53"/>
  <c r="BI164" i="53"/>
  <c r="BI163" i="53"/>
  <c r="BI162" i="53"/>
  <c r="BI161" i="53"/>
  <c r="BI160" i="53"/>
  <c r="BI159" i="53"/>
  <c r="BI158" i="53"/>
  <c r="BI157" i="53"/>
  <c r="BI156" i="53"/>
  <c r="BI154" i="53"/>
  <c r="BI153" i="53"/>
  <c r="BI152" i="53"/>
  <c r="BI151" i="53"/>
  <c r="BI150" i="53"/>
  <c r="BI149" i="53"/>
  <c r="BI148" i="53"/>
  <c r="BI147" i="53"/>
  <c r="BI146" i="53"/>
  <c r="BI145" i="53"/>
  <c r="BI144" i="53"/>
  <c r="BI143" i="53"/>
  <c r="BI142" i="53"/>
  <c r="BI141" i="53"/>
  <c r="BI140" i="53"/>
  <c r="BI139" i="53"/>
  <c r="BI138" i="53"/>
  <c r="BI137" i="53"/>
  <c r="BI135" i="53"/>
  <c r="BI134" i="53"/>
  <c r="BI133" i="53"/>
  <c r="BI132" i="53"/>
  <c r="BI131" i="53"/>
  <c r="BI130" i="53"/>
  <c r="BI129" i="53"/>
  <c r="BI128" i="53"/>
  <c r="BI127" i="53"/>
  <c r="BI126" i="53"/>
  <c r="BI125" i="53"/>
  <c r="BI124" i="53"/>
  <c r="BI123" i="53"/>
  <c r="BI122" i="53"/>
  <c r="BI121" i="53"/>
  <c r="BI119" i="53"/>
  <c r="BI118" i="53"/>
  <c r="BI117" i="53"/>
  <c r="BI116" i="53"/>
  <c r="BI115" i="53"/>
  <c r="BI114" i="53"/>
  <c r="BI113" i="53"/>
  <c r="BI112" i="53"/>
  <c r="BI111" i="53"/>
  <c r="BI110" i="53"/>
  <c r="BI109" i="53"/>
  <c r="BI108" i="53"/>
  <c r="BI107" i="53"/>
  <c r="BI105" i="53"/>
  <c r="BI104" i="53"/>
  <c r="BI103" i="53"/>
  <c r="BI102" i="53"/>
  <c r="BI101" i="53"/>
  <c r="BI100" i="53"/>
  <c r="BI99" i="53"/>
  <c r="BI98" i="53"/>
  <c r="BI97" i="53"/>
  <c r="BI96" i="53"/>
  <c r="BI95" i="53"/>
  <c r="BI94" i="53"/>
  <c r="BI93" i="53"/>
  <c r="BI92" i="53"/>
  <c r="BI91" i="53"/>
  <c r="BI90" i="53"/>
  <c r="BI89" i="53"/>
  <c r="BI88" i="53"/>
  <c r="BI87" i="53"/>
  <c r="BI86" i="53"/>
  <c r="BI85" i="53"/>
  <c r="BI84" i="53"/>
  <c r="BI83" i="53"/>
  <c r="BI82" i="53"/>
  <c r="BI81" i="53"/>
  <c r="BI80" i="53"/>
  <c r="BI79" i="53"/>
  <c r="BI78" i="53"/>
  <c r="BI77" i="53"/>
  <c r="BI76" i="53"/>
  <c r="BI75" i="53"/>
  <c r="BI74" i="53"/>
  <c r="BI73" i="53"/>
  <c r="BI72" i="53"/>
  <c r="BI70" i="53"/>
  <c r="BI69" i="53"/>
  <c r="BI68" i="53"/>
  <c r="BI67" i="53"/>
  <c r="BI66" i="53"/>
  <c r="BI65" i="53"/>
  <c r="BI64" i="53"/>
  <c r="BI63" i="53"/>
  <c r="BI62" i="53"/>
  <c r="BI61" i="53"/>
  <c r="BI60" i="53"/>
  <c r="BI59" i="53"/>
  <c r="BI58" i="53"/>
  <c r="BI57" i="53"/>
  <c r="BI56" i="53"/>
  <c r="BI55" i="53"/>
  <c r="BI54" i="53"/>
  <c r="BI53" i="53"/>
  <c r="BI52" i="53"/>
  <c r="BI51" i="53"/>
  <c r="BI50" i="53"/>
  <c r="BI49" i="53"/>
  <c r="BI48" i="53"/>
  <c r="BI47" i="53"/>
  <c r="BI46" i="53"/>
  <c r="BI44" i="53"/>
  <c r="BI43" i="53"/>
  <c r="BI42" i="53"/>
  <c r="BI41" i="53"/>
  <c r="BI40" i="53"/>
  <c r="BI39" i="53"/>
  <c r="BI38" i="53"/>
  <c r="BI37" i="53"/>
  <c r="BI36" i="53"/>
  <c r="BI35" i="53"/>
  <c r="BI34" i="53"/>
  <c r="BI33" i="53"/>
  <c r="BI32" i="53"/>
  <c r="BI31" i="53"/>
  <c r="BI30" i="53"/>
  <c r="BI28" i="53"/>
  <c r="BI27" i="53"/>
  <c r="BI26" i="53"/>
  <c r="BI25" i="53"/>
  <c r="BI24" i="53"/>
  <c r="BI23" i="53"/>
  <c r="BI22" i="53"/>
  <c r="BI21" i="53"/>
  <c r="BI19" i="53"/>
  <c r="BI18" i="53"/>
  <c r="BI17" i="53"/>
  <c r="BI16" i="53"/>
  <c r="BI15" i="53"/>
  <c r="BI14" i="53"/>
  <c r="BI13" i="53"/>
  <c r="BI12" i="53"/>
  <c r="BI11" i="53"/>
  <c r="BI10" i="53"/>
  <c r="BI9" i="53"/>
  <c r="BI8" i="53"/>
  <c r="BA172" i="53"/>
  <c r="BA171" i="53"/>
  <c r="BA170" i="53"/>
  <c r="BA169" i="53"/>
  <c r="BA168" i="53"/>
  <c r="BA167" i="53"/>
  <c r="BA166" i="53"/>
  <c r="BA165" i="53"/>
  <c r="BA164" i="53"/>
  <c r="BA163" i="53"/>
  <c r="BA162" i="53"/>
  <c r="BA161" i="53"/>
  <c r="BA160" i="53"/>
  <c r="BA159" i="53"/>
  <c r="BA158" i="53"/>
  <c r="BA157" i="53"/>
  <c r="BA156" i="53"/>
  <c r="BA154" i="53"/>
  <c r="BA153" i="53"/>
  <c r="BA152" i="53"/>
  <c r="BA151" i="53"/>
  <c r="BA150" i="53"/>
  <c r="BA149" i="53"/>
  <c r="BA148" i="53"/>
  <c r="BA147" i="53"/>
  <c r="BA146" i="53"/>
  <c r="BA145" i="53"/>
  <c r="BA144" i="53"/>
  <c r="BA143" i="53"/>
  <c r="BA142" i="53"/>
  <c r="BA141" i="53"/>
  <c r="BA140" i="53"/>
  <c r="BA139" i="53"/>
  <c r="BA138" i="53"/>
  <c r="BA137" i="53"/>
  <c r="BA135" i="53"/>
  <c r="BA134" i="53"/>
  <c r="BA133" i="53"/>
  <c r="BA132" i="53"/>
  <c r="BA131" i="53"/>
  <c r="BA130" i="53"/>
  <c r="BA129" i="53"/>
  <c r="BA128" i="53"/>
  <c r="BA127" i="53"/>
  <c r="BA126" i="53"/>
  <c r="BA125" i="53"/>
  <c r="BA124" i="53"/>
  <c r="BA123" i="53"/>
  <c r="BA122" i="53"/>
  <c r="BA121" i="53"/>
  <c r="BA119" i="53"/>
  <c r="BA118" i="53"/>
  <c r="BA117" i="53"/>
  <c r="BA116" i="53"/>
  <c r="BA115" i="53"/>
  <c r="BA114" i="53"/>
  <c r="BA113" i="53"/>
  <c r="BA112" i="53"/>
  <c r="BA111" i="53"/>
  <c r="BA110" i="53"/>
  <c r="BA109" i="53"/>
  <c r="BA108" i="53"/>
  <c r="BA107" i="53"/>
  <c r="BA105" i="53"/>
  <c r="BA104" i="53"/>
  <c r="BA103" i="53"/>
  <c r="BA102" i="53"/>
  <c r="BA101" i="53"/>
  <c r="BA100" i="53"/>
  <c r="BA99" i="53"/>
  <c r="BA98" i="53"/>
  <c r="BA97" i="53"/>
  <c r="BA96" i="53"/>
  <c r="BA95" i="53"/>
  <c r="BA94" i="53"/>
  <c r="BA93" i="53"/>
  <c r="BA92" i="53"/>
  <c r="BA91" i="53"/>
  <c r="BA90" i="53"/>
  <c r="BA89" i="53"/>
  <c r="BA88" i="53"/>
  <c r="BA87" i="53"/>
  <c r="BA86" i="53"/>
  <c r="BA85" i="53"/>
  <c r="BA84" i="53"/>
  <c r="BA83" i="53"/>
  <c r="BA82" i="53"/>
  <c r="BA81" i="53"/>
  <c r="BA80" i="53"/>
  <c r="BA79" i="53"/>
  <c r="BA78" i="53"/>
  <c r="BA77" i="53"/>
  <c r="BA76" i="53"/>
  <c r="BA75" i="53"/>
  <c r="BA74" i="53"/>
  <c r="BA73" i="53"/>
  <c r="BA72" i="53"/>
  <c r="BA70" i="53"/>
  <c r="BA69" i="53"/>
  <c r="BA68" i="53"/>
  <c r="BA67" i="53"/>
  <c r="BA66" i="53"/>
  <c r="BA65" i="53"/>
  <c r="BA64" i="53"/>
  <c r="BA63" i="53"/>
  <c r="BA62" i="53"/>
  <c r="BA61" i="53"/>
  <c r="BA60" i="53"/>
  <c r="BA59" i="53"/>
  <c r="BA58" i="53"/>
  <c r="BA57" i="53"/>
  <c r="BA56" i="53"/>
  <c r="BA55" i="53"/>
  <c r="BA54" i="53"/>
  <c r="BA53" i="53"/>
  <c r="BA52" i="53"/>
  <c r="BA51" i="53"/>
  <c r="BA50" i="53"/>
  <c r="BA49" i="53"/>
  <c r="BA48" i="53"/>
  <c r="BA47" i="53"/>
  <c r="BA46" i="53"/>
  <c r="BA44" i="53"/>
  <c r="BA43" i="53"/>
  <c r="BA42" i="53"/>
  <c r="BA41" i="53"/>
  <c r="BA40" i="53"/>
  <c r="BA39" i="53"/>
  <c r="BA38" i="53"/>
  <c r="BA37" i="53"/>
  <c r="BA36" i="53"/>
  <c r="BA35" i="53"/>
  <c r="BA34" i="53"/>
  <c r="BA33" i="53"/>
  <c r="BA32" i="53"/>
  <c r="BA31" i="53"/>
  <c r="BA30" i="53"/>
  <c r="BA28" i="53"/>
  <c r="BA27" i="53"/>
  <c r="BA26" i="53"/>
  <c r="BA25" i="53"/>
  <c r="BA24" i="53"/>
  <c r="BA23" i="53"/>
  <c r="BA22" i="53"/>
  <c r="BA21" i="53"/>
  <c r="BA20" i="53"/>
  <c r="BA19" i="53"/>
  <c r="BA18" i="53"/>
  <c r="BA17" i="53"/>
  <c r="BA16" i="53"/>
  <c r="BA15" i="53"/>
  <c r="BA14" i="53"/>
  <c r="BA13" i="53"/>
  <c r="BA12" i="53"/>
  <c r="BA11" i="53"/>
  <c r="BA10" i="53"/>
  <c r="BA9" i="53"/>
  <c r="BA8" i="53"/>
  <c r="AE172" i="53"/>
  <c r="AE171" i="53"/>
  <c r="AE170" i="53"/>
  <c r="AE169" i="53"/>
  <c r="AE168" i="53"/>
  <c r="AE167" i="53"/>
  <c r="AE166" i="53"/>
  <c r="AE165" i="53"/>
  <c r="AE164" i="53"/>
  <c r="AE163" i="53"/>
  <c r="AE162" i="53"/>
  <c r="AE161" i="53"/>
  <c r="AE160" i="53"/>
  <c r="AE159" i="53"/>
  <c r="AE158" i="53"/>
  <c r="AE157" i="53"/>
  <c r="AE156" i="53"/>
  <c r="AE154" i="53"/>
  <c r="AE153" i="53"/>
  <c r="AE152" i="53"/>
  <c r="AE151" i="53"/>
  <c r="AE150" i="53"/>
  <c r="AE149" i="53"/>
  <c r="AE148" i="53"/>
  <c r="AE147" i="53"/>
  <c r="AE146" i="53"/>
  <c r="AE145" i="53"/>
  <c r="AE144" i="53"/>
  <c r="AE143" i="53"/>
  <c r="AE142" i="53"/>
  <c r="AE141" i="53"/>
  <c r="AE140" i="53"/>
  <c r="AE139" i="53"/>
  <c r="AE138" i="53"/>
  <c r="AE137" i="53"/>
  <c r="AE135" i="53"/>
  <c r="AE134" i="53"/>
  <c r="AE133" i="53"/>
  <c r="AE132" i="53"/>
  <c r="AE131" i="53"/>
  <c r="AE130" i="53"/>
  <c r="AE129" i="53"/>
  <c r="AE128" i="53"/>
  <c r="AE127" i="53"/>
  <c r="AE126" i="53"/>
  <c r="AE125" i="53"/>
  <c r="AE124" i="53"/>
  <c r="AE123" i="53"/>
  <c r="AE122" i="53"/>
  <c r="AE121" i="53"/>
  <c r="AE119" i="53"/>
  <c r="AE118" i="53"/>
  <c r="AE117" i="53"/>
  <c r="AE116" i="53"/>
  <c r="AE115" i="53"/>
  <c r="AE114" i="53"/>
  <c r="AE113" i="53"/>
  <c r="AE112" i="53"/>
  <c r="AE111" i="53"/>
  <c r="AE110" i="53"/>
  <c r="AE109" i="53"/>
  <c r="AE108" i="53"/>
  <c r="AE107" i="53"/>
  <c r="AE105" i="53"/>
  <c r="AE104" i="53"/>
  <c r="AE103" i="53"/>
  <c r="AE102" i="53"/>
  <c r="AE101" i="53"/>
  <c r="AE100" i="53"/>
  <c r="AE99" i="53"/>
  <c r="AE98" i="53"/>
  <c r="AE97" i="53"/>
  <c r="AE96" i="53"/>
  <c r="AE95" i="53"/>
  <c r="AE94" i="53"/>
  <c r="AE93" i="53"/>
  <c r="AE92" i="53"/>
  <c r="AE91" i="53"/>
  <c r="AE90" i="53"/>
  <c r="AE89" i="53"/>
  <c r="AE88" i="53"/>
  <c r="AE87" i="53"/>
  <c r="AE86" i="53"/>
  <c r="AE85" i="53"/>
  <c r="AE84" i="53"/>
  <c r="AE83" i="53"/>
  <c r="AE82" i="53"/>
  <c r="AE81" i="53"/>
  <c r="AE80" i="53"/>
  <c r="AE79" i="53"/>
  <c r="AE78" i="53"/>
  <c r="AE77" i="53"/>
  <c r="AE76" i="53"/>
  <c r="AE75" i="53"/>
  <c r="AE74" i="53"/>
  <c r="AE73" i="53"/>
  <c r="AE72" i="53"/>
  <c r="AE70" i="53"/>
  <c r="AE69" i="53"/>
  <c r="AE68" i="53"/>
  <c r="AE67" i="53"/>
  <c r="AE66" i="53"/>
  <c r="AE65" i="53"/>
  <c r="AE64" i="53"/>
  <c r="AE63" i="53"/>
  <c r="AE62" i="53"/>
  <c r="AE61" i="53"/>
  <c r="AE60" i="53"/>
  <c r="AE59" i="53"/>
  <c r="AE58" i="53"/>
  <c r="AE57" i="53"/>
  <c r="AE56" i="53"/>
  <c r="AE55" i="53"/>
  <c r="AE54" i="53"/>
  <c r="AE53" i="53"/>
  <c r="AE52" i="53"/>
  <c r="AE51" i="53"/>
  <c r="AE50" i="53"/>
  <c r="AE49" i="53"/>
  <c r="AE48" i="53"/>
  <c r="AE47" i="53"/>
  <c r="AE46" i="53"/>
  <c r="AE44" i="53"/>
  <c r="AE43" i="53"/>
  <c r="AE42" i="53"/>
  <c r="AE41" i="53"/>
  <c r="AE40" i="53"/>
  <c r="AE39" i="53"/>
  <c r="AE38" i="53"/>
  <c r="AE37" i="53"/>
  <c r="AE36" i="53"/>
  <c r="AE35" i="53"/>
  <c r="AE34" i="53"/>
  <c r="AE33" i="53"/>
  <c r="AE32" i="53"/>
  <c r="AE31" i="53"/>
  <c r="AE30" i="53"/>
  <c r="AE28" i="53"/>
  <c r="AE27" i="53"/>
  <c r="AE26" i="53"/>
  <c r="AE25" i="53"/>
  <c r="AE24" i="53"/>
  <c r="AE23" i="53"/>
  <c r="AE22" i="53"/>
  <c r="AE21" i="53"/>
  <c r="AE20" i="53"/>
  <c r="AE19" i="53"/>
  <c r="AE18" i="53"/>
  <c r="AE17" i="53"/>
  <c r="AE16" i="53"/>
  <c r="AE15" i="53"/>
  <c r="AE14" i="53"/>
  <c r="AE13" i="53"/>
  <c r="AE12" i="53"/>
  <c r="AE11" i="53"/>
  <c r="AE10" i="53"/>
  <c r="AE9" i="53"/>
  <c r="AE8" i="53"/>
  <c r="W9" i="53"/>
  <c r="W10" i="53"/>
  <c r="W11" i="53"/>
  <c r="W12" i="53"/>
  <c r="W13" i="53"/>
  <c r="W14" i="53"/>
  <c r="W15" i="53"/>
  <c r="W16" i="53"/>
  <c r="W17" i="53"/>
  <c r="W18" i="53"/>
  <c r="W19" i="53"/>
  <c r="W20" i="53"/>
  <c r="W21" i="53"/>
  <c r="W22" i="53"/>
  <c r="W23" i="53"/>
  <c r="W24" i="53"/>
  <c r="W25" i="53"/>
  <c r="W26" i="53"/>
  <c r="W27" i="53"/>
  <c r="W28" i="53"/>
  <c r="W30" i="53"/>
  <c r="W31" i="53"/>
  <c r="W32" i="53"/>
  <c r="W33" i="53"/>
  <c r="W34" i="53"/>
  <c r="W35" i="53"/>
  <c r="W36" i="53"/>
  <c r="W37" i="53"/>
  <c r="W38" i="53"/>
  <c r="W39" i="53"/>
  <c r="W40" i="53"/>
  <c r="W41" i="53"/>
  <c r="W42" i="53"/>
  <c r="W43" i="53"/>
  <c r="W44" i="53"/>
  <c r="W46" i="53"/>
  <c r="W47" i="53"/>
  <c r="W48" i="53"/>
  <c r="W49" i="53"/>
  <c r="W50" i="53"/>
  <c r="W51" i="53"/>
  <c r="W52" i="53"/>
  <c r="W53" i="53"/>
  <c r="W54" i="53"/>
  <c r="W55" i="53"/>
  <c r="W56" i="53"/>
  <c r="W57" i="53"/>
  <c r="W58" i="53"/>
  <c r="W59" i="53"/>
  <c r="W60" i="53"/>
  <c r="W61" i="53"/>
  <c r="W62" i="53"/>
  <c r="W63" i="53"/>
  <c r="W64" i="53"/>
  <c r="W65" i="53"/>
  <c r="W66" i="53"/>
  <c r="W67" i="53"/>
  <c r="W68" i="53"/>
  <c r="W69" i="53"/>
  <c r="W70" i="53"/>
  <c r="W72" i="53"/>
  <c r="W73" i="53"/>
  <c r="W74" i="53"/>
  <c r="W75" i="53"/>
  <c r="W76" i="53"/>
  <c r="W77" i="53"/>
  <c r="W78" i="53"/>
  <c r="W79" i="53"/>
  <c r="W80" i="53"/>
  <c r="W81" i="53"/>
  <c r="W82" i="53"/>
  <c r="W83" i="53"/>
  <c r="W84" i="53"/>
  <c r="W85" i="53"/>
  <c r="W86" i="53"/>
  <c r="W87" i="53"/>
  <c r="W88" i="53"/>
  <c r="W89" i="53"/>
  <c r="W90" i="53"/>
  <c r="W91" i="53"/>
  <c r="W92" i="53"/>
  <c r="W93" i="53"/>
  <c r="W94" i="53"/>
  <c r="W95" i="53"/>
  <c r="W96" i="53"/>
  <c r="W97" i="53"/>
  <c r="W98" i="53"/>
  <c r="W99" i="53"/>
  <c r="W100" i="53"/>
  <c r="W101" i="53"/>
  <c r="W102" i="53"/>
  <c r="W103" i="53"/>
  <c r="W104" i="53"/>
  <c r="W105" i="53"/>
  <c r="W107" i="53"/>
  <c r="W108" i="53"/>
  <c r="W109" i="53"/>
  <c r="W110" i="53"/>
  <c r="W111" i="53"/>
  <c r="W112" i="53"/>
  <c r="W113" i="53"/>
  <c r="W114" i="53"/>
  <c r="W115" i="53"/>
  <c r="W116" i="53"/>
  <c r="W117" i="53"/>
  <c r="W118" i="53"/>
  <c r="W119" i="53"/>
  <c r="W121" i="53"/>
  <c r="W122" i="53"/>
  <c r="W123" i="53"/>
  <c r="W124" i="53"/>
  <c r="W125" i="53"/>
  <c r="W126" i="53"/>
  <c r="W127" i="53"/>
  <c r="W128" i="53"/>
  <c r="W129" i="53"/>
  <c r="W130" i="53"/>
  <c r="W131" i="53"/>
  <c r="W132" i="53"/>
  <c r="W133" i="53"/>
  <c r="W134" i="53"/>
  <c r="W135" i="53"/>
  <c r="W137" i="53"/>
  <c r="W138" i="53"/>
  <c r="W139" i="53"/>
  <c r="W140" i="53"/>
  <c r="W141" i="53"/>
  <c r="W142" i="53"/>
  <c r="W143" i="53"/>
  <c r="W144" i="53"/>
  <c r="W145" i="53"/>
  <c r="W146" i="53"/>
  <c r="W147" i="53"/>
  <c r="W148" i="53"/>
  <c r="W149" i="53"/>
  <c r="W150" i="53"/>
  <c r="W151" i="53"/>
  <c r="W152" i="53"/>
  <c r="W153" i="53"/>
  <c r="W154" i="53"/>
  <c r="W156" i="53"/>
  <c r="W157" i="53"/>
  <c r="W158" i="53"/>
  <c r="W159" i="53"/>
  <c r="W160" i="53"/>
  <c r="W161" i="53"/>
  <c r="W162" i="53"/>
  <c r="W163" i="53"/>
  <c r="W164" i="53"/>
  <c r="W165" i="53"/>
  <c r="W166" i="53"/>
  <c r="W167" i="53"/>
  <c r="W168" i="53"/>
  <c r="W169" i="53"/>
  <c r="W170" i="53"/>
  <c r="W171" i="53"/>
  <c r="W172" i="53"/>
  <c r="W8" i="53"/>
  <c r="BW172" i="54"/>
  <c r="BW171" i="54"/>
  <c r="BW170" i="54"/>
  <c r="BW169" i="54"/>
  <c r="BW168" i="54"/>
  <c r="BW167" i="54"/>
  <c r="BW166" i="54"/>
  <c r="BW165" i="54"/>
  <c r="BW164" i="54"/>
  <c r="BW163" i="54"/>
  <c r="BW162" i="54"/>
  <c r="BW161" i="54"/>
  <c r="BW160" i="54"/>
  <c r="BW159" i="54"/>
  <c r="BW158" i="54"/>
  <c r="BW157" i="54"/>
  <c r="BW156" i="54"/>
  <c r="BW154" i="54"/>
  <c r="BW153" i="54"/>
  <c r="BW152" i="54"/>
  <c r="BW151" i="54"/>
  <c r="BW150" i="54"/>
  <c r="BW149" i="54"/>
  <c r="BW148" i="54"/>
  <c r="BW147" i="54"/>
  <c r="BW146" i="54"/>
  <c r="BW145" i="54"/>
  <c r="BW144" i="54"/>
  <c r="BW143" i="54"/>
  <c r="BW142" i="54"/>
  <c r="BW141" i="54"/>
  <c r="BW140" i="54"/>
  <c r="BW139" i="54"/>
  <c r="BW138" i="54"/>
  <c r="BW137" i="54"/>
  <c r="BW135" i="54"/>
  <c r="BW134" i="54"/>
  <c r="BW133" i="54"/>
  <c r="BW132" i="54"/>
  <c r="BW131" i="54"/>
  <c r="BW130" i="54"/>
  <c r="BW129" i="54"/>
  <c r="BW128" i="54"/>
  <c r="BW127" i="54"/>
  <c r="BW126" i="54"/>
  <c r="BW125" i="54"/>
  <c r="BW124" i="54"/>
  <c r="BW123" i="54"/>
  <c r="BW122" i="54"/>
  <c r="BW121" i="54"/>
  <c r="BW119" i="54"/>
  <c r="BW118" i="54"/>
  <c r="BW117" i="54"/>
  <c r="BW116" i="54"/>
  <c r="BW115" i="54"/>
  <c r="BW114" i="54"/>
  <c r="BW113" i="54"/>
  <c r="BW112" i="54"/>
  <c r="BW111" i="54"/>
  <c r="BW110" i="54"/>
  <c r="BW109" i="54"/>
  <c r="BW108" i="54"/>
  <c r="BW107" i="54"/>
  <c r="BW105" i="54"/>
  <c r="BW104" i="54"/>
  <c r="BW103" i="54"/>
  <c r="BW102" i="54"/>
  <c r="BW101" i="54"/>
  <c r="BW100" i="54"/>
  <c r="BW99" i="54"/>
  <c r="BW98" i="54"/>
  <c r="BW97" i="54"/>
  <c r="BW96" i="54"/>
  <c r="BW95" i="54"/>
  <c r="BW94" i="54"/>
  <c r="BW93" i="54"/>
  <c r="BW92" i="54"/>
  <c r="BW91" i="54"/>
  <c r="BW90" i="54"/>
  <c r="BW89" i="54"/>
  <c r="BW88" i="54"/>
  <c r="BW87" i="54"/>
  <c r="BW86" i="54"/>
  <c r="BW85" i="54"/>
  <c r="BW84" i="54"/>
  <c r="BW83" i="54"/>
  <c r="BW82" i="54"/>
  <c r="BW81" i="54"/>
  <c r="BW80" i="54"/>
  <c r="BW79" i="54"/>
  <c r="BW78" i="54"/>
  <c r="BW77" i="54"/>
  <c r="BW76" i="54"/>
  <c r="BW75" i="54"/>
  <c r="BW74" i="54"/>
  <c r="BW73" i="54"/>
  <c r="BW72" i="54"/>
  <c r="BW70" i="54"/>
  <c r="BW69" i="54"/>
  <c r="BW68" i="54"/>
  <c r="BW67" i="54"/>
  <c r="BW66" i="54"/>
  <c r="BW65" i="54"/>
  <c r="BW64" i="54"/>
  <c r="BW63" i="54"/>
  <c r="BW62" i="54"/>
  <c r="BW61" i="54"/>
  <c r="BW60" i="54"/>
  <c r="BW59" i="54"/>
  <c r="BW58" i="54"/>
  <c r="BW57" i="54"/>
  <c r="BW56" i="54"/>
  <c r="BW55" i="54"/>
  <c r="BW54" i="54"/>
  <c r="BW53" i="54"/>
  <c r="BW52" i="54"/>
  <c r="BW51" i="54"/>
  <c r="BW50" i="54"/>
  <c r="BW49" i="54"/>
  <c r="BW48" i="54"/>
  <c r="BW47" i="54"/>
  <c r="BW46" i="54"/>
  <c r="BW44" i="54"/>
  <c r="BW43" i="54"/>
  <c r="BW42" i="54"/>
  <c r="BW41" i="54"/>
  <c r="BW40" i="54"/>
  <c r="BW39" i="54"/>
  <c r="BW38" i="54"/>
  <c r="BW37" i="54"/>
  <c r="BW36" i="54"/>
  <c r="BW35" i="54"/>
  <c r="BW34" i="54"/>
  <c r="BW33" i="54"/>
  <c r="BW32" i="54"/>
  <c r="BW31" i="54"/>
  <c r="BW30" i="54"/>
  <c r="BW28" i="54"/>
  <c r="BW27" i="54"/>
  <c r="BW26" i="54"/>
  <c r="BW25" i="54"/>
  <c r="BW24" i="54"/>
  <c r="BW23" i="54"/>
  <c r="BW22" i="54"/>
  <c r="BW21" i="54"/>
  <c r="BW19" i="54"/>
  <c r="BW18" i="54"/>
  <c r="BW17" i="54"/>
  <c r="BW16" i="54"/>
  <c r="BW15" i="54"/>
  <c r="BW14" i="54"/>
  <c r="BW13" i="54"/>
  <c r="BW12" i="54"/>
  <c r="BW11" i="54"/>
  <c r="BW10" i="54"/>
  <c r="BW9" i="54"/>
  <c r="BW8" i="54"/>
  <c r="BI172" i="54"/>
  <c r="BI171" i="54"/>
  <c r="BI170" i="54"/>
  <c r="BI169" i="54"/>
  <c r="BI168" i="54"/>
  <c r="BI167" i="54"/>
  <c r="BI166" i="54"/>
  <c r="BI165" i="54"/>
  <c r="BI164" i="54"/>
  <c r="BI163" i="54"/>
  <c r="BI162" i="54"/>
  <c r="BI161" i="54"/>
  <c r="BI160" i="54"/>
  <c r="BI159" i="54"/>
  <c r="BI158" i="54"/>
  <c r="BI157" i="54"/>
  <c r="BI156" i="54"/>
  <c r="BI154" i="54"/>
  <c r="BI153" i="54"/>
  <c r="BI152" i="54"/>
  <c r="BI151" i="54"/>
  <c r="BI150" i="54"/>
  <c r="BI149" i="54"/>
  <c r="BI148" i="54"/>
  <c r="BI147" i="54"/>
  <c r="BI146" i="54"/>
  <c r="BI145" i="54"/>
  <c r="BI144" i="54"/>
  <c r="BI143" i="54"/>
  <c r="BI142" i="54"/>
  <c r="BI141" i="54"/>
  <c r="BI140" i="54"/>
  <c r="BI139" i="54"/>
  <c r="BI138" i="54"/>
  <c r="BI137" i="54"/>
  <c r="BI135" i="54"/>
  <c r="BI134" i="54"/>
  <c r="BI133" i="54"/>
  <c r="BI132" i="54"/>
  <c r="BI131" i="54"/>
  <c r="BI130" i="54"/>
  <c r="BI129" i="54"/>
  <c r="BI128" i="54"/>
  <c r="BI127" i="54"/>
  <c r="BI126" i="54"/>
  <c r="BI125" i="54"/>
  <c r="BI124" i="54"/>
  <c r="BI123" i="54"/>
  <c r="BI122" i="54"/>
  <c r="BI121" i="54"/>
  <c r="BI119" i="54"/>
  <c r="BI118" i="54"/>
  <c r="BI117" i="54"/>
  <c r="BI116" i="54"/>
  <c r="BI115" i="54"/>
  <c r="BI114" i="54"/>
  <c r="BI113" i="54"/>
  <c r="BI112" i="54"/>
  <c r="BI111" i="54"/>
  <c r="BI110" i="54"/>
  <c r="BI109" i="54"/>
  <c r="BI108" i="54"/>
  <c r="BI107" i="54"/>
  <c r="BI105" i="54"/>
  <c r="BI104" i="54"/>
  <c r="BI103" i="54"/>
  <c r="BI102" i="54"/>
  <c r="BI101" i="54"/>
  <c r="BI100" i="54"/>
  <c r="BI99" i="54"/>
  <c r="BI98" i="54"/>
  <c r="BI97" i="54"/>
  <c r="BI96" i="54"/>
  <c r="BI95" i="54"/>
  <c r="BI94" i="54"/>
  <c r="BI93" i="54"/>
  <c r="BI92" i="54"/>
  <c r="BI91" i="54"/>
  <c r="BI90" i="54"/>
  <c r="BI89" i="54"/>
  <c r="BI88" i="54"/>
  <c r="BI87" i="54"/>
  <c r="BI86" i="54"/>
  <c r="BI85" i="54"/>
  <c r="BI84" i="54"/>
  <c r="BI83" i="54"/>
  <c r="BI82" i="54"/>
  <c r="BI81" i="54"/>
  <c r="BI80" i="54"/>
  <c r="BI79" i="54"/>
  <c r="BI78" i="54"/>
  <c r="BI77" i="54"/>
  <c r="BI76" i="54"/>
  <c r="BI75" i="54"/>
  <c r="BI74" i="54"/>
  <c r="BI73" i="54"/>
  <c r="BI72" i="54"/>
  <c r="BI70" i="54"/>
  <c r="BI69" i="54"/>
  <c r="BI68" i="54"/>
  <c r="BI67" i="54"/>
  <c r="BI66" i="54"/>
  <c r="BI65" i="54"/>
  <c r="BI64" i="54"/>
  <c r="BI63" i="54"/>
  <c r="BI62" i="54"/>
  <c r="BI61" i="54"/>
  <c r="BI60" i="54"/>
  <c r="BI59" i="54"/>
  <c r="BI58" i="54"/>
  <c r="BI57" i="54"/>
  <c r="BI56" i="54"/>
  <c r="BI55" i="54"/>
  <c r="BI54" i="54"/>
  <c r="BI53" i="54"/>
  <c r="BI52" i="54"/>
  <c r="BI51" i="54"/>
  <c r="BI50" i="54"/>
  <c r="BI49" i="54"/>
  <c r="BI48" i="54"/>
  <c r="BI47" i="54"/>
  <c r="BI46" i="54"/>
  <c r="BI44" i="54"/>
  <c r="BI43" i="54"/>
  <c r="BI42" i="54"/>
  <c r="BI41" i="54"/>
  <c r="BI40" i="54"/>
  <c r="BI39" i="54"/>
  <c r="BI38" i="54"/>
  <c r="BI37" i="54"/>
  <c r="BI36" i="54"/>
  <c r="BI35" i="54"/>
  <c r="BI34" i="54"/>
  <c r="BI33" i="54"/>
  <c r="BI32" i="54"/>
  <c r="BI31" i="54"/>
  <c r="BI30" i="54"/>
  <c r="BI28" i="54"/>
  <c r="BI27" i="54"/>
  <c r="BI26" i="54"/>
  <c r="BI25" i="54"/>
  <c r="BI24" i="54"/>
  <c r="BI23" i="54"/>
  <c r="BI22" i="54"/>
  <c r="BI21" i="54"/>
  <c r="BI19" i="54"/>
  <c r="BI18" i="54"/>
  <c r="BI17" i="54"/>
  <c r="BI16" i="54"/>
  <c r="BI15" i="54"/>
  <c r="BI14" i="54"/>
  <c r="BI13" i="54"/>
  <c r="BI12" i="54"/>
  <c r="BI11" i="54"/>
  <c r="BI10" i="54"/>
  <c r="BI9" i="54"/>
  <c r="BI8" i="54"/>
  <c r="BA172" i="54"/>
  <c r="BA171" i="54"/>
  <c r="BA170" i="54"/>
  <c r="BA169" i="54"/>
  <c r="BA168" i="54"/>
  <c r="BA167" i="54"/>
  <c r="BA166" i="54"/>
  <c r="BA165" i="54"/>
  <c r="BA164" i="54"/>
  <c r="BA163" i="54"/>
  <c r="BA162" i="54"/>
  <c r="BA161" i="54"/>
  <c r="BA160" i="54"/>
  <c r="BA159" i="54"/>
  <c r="BA158" i="54"/>
  <c r="BA157" i="54"/>
  <c r="BA156" i="54"/>
  <c r="BA154" i="54"/>
  <c r="BA153" i="54"/>
  <c r="BA152" i="54"/>
  <c r="BA151" i="54"/>
  <c r="BA150" i="54"/>
  <c r="BA149" i="54"/>
  <c r="BA148" i="54"/>
  <c r="BA147" i="54"/>
  <c r="BA146" i="54"/>
  <c r="BA145" i="54"/>
  <c r="BA144" i="54"/>
  <c r="BA143" i="54"/>
  <c r="BA142" i="54"/>
  <c r="BA141" i="54"/>
  <c r="BA140" i="54"/>
  <c r="BA139" i="54"/>
  <c r="BA138" i="54"/>
  <c r="BA137" i="54"/>
  <c r="BA135" i="54"/>
  <c r="BA134" i="54"/>
  <c r="BA133" i="54"/>
  <c r="BA132" i="54"/>
  <c r="BA131" i="54"/>
  <c r="BA130" i="54"/>
  <c r="BA129" i="54"/>
  <c r="BA128" i="54"/>
  <c r="BA127" i="54"/>
  <c r="BA126" i="54"/>
  <c r="BA125" i="54"/>
  <c r="BA124" i="54"/>
  <c r="BA123" i="54"/>
  <c r="BA122" i="54"/>
  <c r="BA121" i="54"/>
  <c r="BA119" i="54"/>
  <c r="BA118" i="54"/>
  <c r="BA117" i="54"/>
  <c r="BA116" i="54"/>
  <c r="BA115" i="54"/>
  <c r="BA114" i="54"/>
  <c r="BA113" i="54"/>
  <c r="BA112" i="54"/>
  <c r="BA111" i="54"/>
  <c r="BA110" i="54"/>
  <c r="BA109" i="54"/>
  <c r="BA108" i="54"/>
  <c r="BA107" i="54"/>
  <c r="BA105" i="54"/>
  <c r="BA104" i="54"/>
  <c r="BA103" i="54"/>
  <c r="BA102" i="54"/>
  <c r="BA101" i="54"/>
  <c r="BA100" i="54"/>
  <c r="BA99" i="54"/>
  <c r="BA98" i="54"/>
  <c r="BA97" i="54"/>
  <c r="BA96" i="54"/>
  <c r="BA95" i="54"/>
  <c r="BA94" i="54"/>
  <c r="BA93" i="54"/>
  <c r="BA92" i="54"/>
  <c r="BA91" i="54"/>
  <c r="BA90" i="54"/>
  <c r="BA89" i="54"/>
  <c r="BA88" i="54"/>
  <c r="BA87" i="54"/>
  <c r="BA86" i="54"/>
  <c r="BA85" i="54"/>
  <c r="BA84" i="54"/>
  <c r="BA83" i="54"/>
  <c r="BA82" i="54"/>
  <c r="BA81" i="54"/>
  <c r="BA80" i="54"/>
  <c r="BA79" i="54"/>
  <c r="BA78" i="54"/>
  <c r="BA77" i="54"/>
  <c r="BA76" i="54"/>
  <c r="BA75" i="54"/>
  <c r="BA74" i="54"/>
  <c r="BA73" i="54"/>
  <c r="BA72" i="54"/>
  <c r="BA70" i="54"/>
  <c r="BA69" i="54"/>
  <c r="BA68" i="54"/>
  <c r="BA67" i="54"/>
  <c r="BA66" i="54"/>
  <c r="BA65" i="54"/>
  <c r="BA64" i="54"/>
  <c r="BA63" i="54"/>
  <c r="BA62" i="54"/>
  <c r="BA61" i="54"/>
  <c r="BA60" i="54"/>
  <c r="BA59" i="54"/>
  <c r="BA58" i="54"/>
  <c r="BA57" i="54"/>
  <c r="BA56" i="54"/>
  <c r="BA55" i="54"/>
  <c r="BA54" i="54"/>
  <c r="BA53" i="54"/>
  <c r="BA52" i="54"/>
  <c r="BA51" i="54"/>
  <c r="BA50" i="54"/>
  <c r="BA49" i="54"/>
  <c r="BA48" i="54"/>
  <c r="BA47" i="54"/>
  <c r="BA46" i="54"/>
  <c r="BA44" i="54"/>
  <c r="BA43" i="54"/>
  <c r="BA42" i="54"/>
  <c r="BA41" i="54"/>
  <c r="BA40" i="54"/>
  <c r="BA39" i="54"/>
  <c r="BA38" i="54"/>
  <c r="BA37" i="54"/>
  <c r="BA36" i="54"/>
  <c r="BA35" i="54"/>
  <c r="BA34" i="54"/>
  <c r="BA33" i="54"/>
  <c r="BA32" i="54"/>
  <c r="BA31" i="54"/>
  <c r="BA30" i="54"/>
  <c r="BA28" i="54"/>
  <c r="BA27" i="54"/>
  <c r="BA26" i="54"/>
  <c r="BA25" i="54"/>
  <c r="BA24" i="54"/>
  <c r="BA23" i="54"/>
  <c r="BA22" i="54"/>
  <c r="BA21" i="54"/>
  <c r="BA20" i="54"/>
  <c r="BA19" i="54"/>
  <c r="BA18" i="54"/>
  <c r="BA17" i="54"/>
  <c r="BA16" i="54"/>
  <c r="BA15" i="54"/>
  <c r="BA14" i="54"/>
  <c r="BA13" i="54"/>
  <c r="BA12" i="54"/>
  <c r="BA11" i="54"/>
  <c r="BA10" i="54"/>
  <c r="BA9" i="54"/>
  <c r="BA8" i="54"/>
  <c r="AE172" i="54"/>
  <c r="AE171" i="54"/>
  <c r="AE170" i="54"/>
  <c r="AE169" i="54"/>
  <c r="AE168" i="54"/>
  <c r="AE167" i="54"/>
  <c r="AE166" i="54"/>
  <c r="AE165" i="54"/>
  <c r="AE164" i="54"/>
  <c r="AE163" i="54"/>
  <c r="AE162" i="54"/>
  <c r="AE161" i="54"/>
  <c r="AE160" i="54"/>
  <c r="AE159" i="54"/>
  <c r="AE158" i="54"/>
  <c r="AE157" i="54"/>
  <c r="AE156" i="54"/>
  <c r="AE154" i="54"/>
  <c r="AE153" i="54"/>
  <c r="AE152" i="54"/>
  <c r="AE151" i="54"/>
  <c r="AE150" i="54"/>
  <c r="AE149" i="54"/>
  <c r="AE148" i="54"/>
  <c r="AE147" i="54"/>
  <c r="AE146" i="54"/>
  <c r="AE145" i="54"/>
  <c r="AE144" i="54"/>
  <c r="AE143" i="54"/>
  <c r="AE142" i="54"/>
  <c r="AE141" i="54"/>
  <c r="AE140" i="54"/>
  <c r="AE139" i="54"/>
  <c r="AE138" i="54"/>
  <c r="AE137" i="54"/>
  <c r="AE135" i="54"/>
  <c r="AE134" i="54"/>
  <c r="AE133" i="54"/>
  <c r="AE132" i="54"/>
  <c r="AE131" i="54"/>
  <c r="AE130" i="54"/>
  <c r="AE129" i="54"/>
  <c r="AE128" i="54"/>
  <c r="AE127" i="54"/>
  <c r="AE126" i="54"/>
  <c r="AE125" i="54"/>
  <c r="AE124" i="54"/>
  <c r="AE123" i="54"/>
  <c r="AE122" i="54"/>
  <c r="AE121" i="54"/>
  <c r="AE119" i="54"/>
  <c r="AE118" i="54"/>
  <c r="AE117" i="54"/>
  <c r="AE116" i="54"/>
  <c r="AE115" i="54"/>
  <c r="AE114" i="54"/>
  <c r="AE113" i="54"/>
  <c r="AE112" i="54"/>
  <c r="AE111" i="54"/>
  <c r="AE110" i="54"/>
  <c r="AE109" i="54"/>
  <c r="AE108" i="54"/>
  <c r="AE107" i="54"/>
  <c r="AE105" i="54"/>
  <c r="AE104" i="54"/>
  <c r="AE103" i="54"/>
  <c r="AE102" i="54"/>
  <c r="AE101" i="54"/>
  <c r="AE100" i="54"/>
  <c r="AE99" i="54"/>
  <c r="AE98" i="54"/>
  <c r="AE97" i="54"/>
  <c r="AE96" i="54"/>
  <c r="AE95" i="54"/>
  <c r="AE94" i="54"/>
  <c r="AE93" i="54"/>
  <c r="AE92" i="54"/>
  <c r="AE91" i="54"/>
  <c r="AE90" i="54"/>
  <c r="AE89" i="54"/>
  <c r="AE88" i="54"/>
  <c r="AE87" i="54"/>
  <c r="AE86" i="54"/>
  <c r="AE85" i="54"/>
  <c r="AE84" i="54"/>
  <c r="AE83" i="54"/>
  <c r="AE82" i="54"/>
  <c r="AE81" i="54"/>
  <c r="AE80" i="54"/>
  <c r="AE79" i="54"/>
  <c r="AE78" i="54"/>
  <c r="AE77" i="54"/>
  <c r="AE76" i="54"/>
  <c r="AE75" i="54"/>
  <c r="AE74" i="54"/>
  <c r="AE73" i="54"/>
  <c r="AE72" i="54"/>
  <c r="AE70" i="54"/>
  <c r="AE69" i="54"/>
  <c r="AE68" i="54"/>
  <c r="AE67" i="54"/>
  <c r="AE66" i="54"/>
  <c r="AE65" i="54"/>
  <c r="AE64" i="54"/>
  <c r="AE63" i="54"/>
  <c r="AE62" i="54"/>
  <c r="AE61" i="54"/>
  <c r="AE60" i="54"/>
  <c r="AE59" i="54"/>
  <c r="AE58" i="54"/>
  <c r="AE57" i="54"/>
  <c r="AE56" i="54"/>
  <c r="AE55" i="54"/>
  <c r="AE54" i="54"/>
  <c r="AE53" i="54"/>
  <c r="AE52" i="54"/>
  <c r="AE51" i="54"/>
  <c r="AE50" i="54"/>
  <c r="AE49" i="54"/>
  <c r="AE48" i="54"/>
  <c r="AE47" i="54"/>
  <c r="AE46" i="54"/>
  <c r="AE44" i="54"/>
  <c r="AE43" i="54"/>
  <c r="AE42" i="54"/>
  <c r="AE41" i="54"/>
  <c r="AE40" i="54"/>
  <c r="AE39" i="54"/>
  <c r="AE38" i="54"/>
  <c r="AE37" i="54"/>
  <c r="AE36" i="54"/>
  <c r="AE35" i="54"/>
  <c r="AE34" i="54"/>
  <c r="AE33" i="54"/>
  <c r="AE32" i="54"/>
  <c r="AE31" i="54"/>
  <c r="AE30" i="54"/>
  <c r="AE28" i="54"/>
  <c r="AE27" i="54"/>
  <c r="AE26" i="54"/>
  <c r="AE25" i="54"/>
  <c r="AE24" i="54"/>
  <c r="AE23" i="54"/>
  <c r="AE22" i="54"/>
  <c r="AE21" i="54"/>
  <c r="AE20" i="54"/>
  <c r="AE19" i="54"/>
  <c r="AE18" i="54"/>
  <c r="AE17" i="54"/>
  <c r="AE16" i="54"/>
  <c r="AE15" i="54"/>
  <c r="AE14" i="54"/>
  <c r="AE13" i="54"/>
  <c r="AE12" i="54"/>
  <c r="AE11" i="54"/>
  <c r="AE10" i="54"/>
  <c r="AE9" i="54"/>
  <c r="AE8" i="54"/>
  <c r="W9" i="54"/>
  <c r="W10" i="54"/>
  <c r="W11" i="54"/>
  <c r="W12" i="54"/>
  <c r="W13" i="54"/>
  <c r="W14" i="54"/>
  <c r="W15" i="54"/>
  <c r="W16" i="54"/>
  <c r="W17" i="54"/>
  <c r="W18" i="54"/>
  <c r="W19" i="54"/>
  <c r="W20" i="54"/>
  <c r="W21" i="54"/>
  <c r="W22" i="54"/>
  <c r="W23" i="54"/>
  <c r="W24" i="54"/>
  <c r="W25" i="54"/>
  <c r="W26" i="54"/>
  <c r="W27" i="54"/>
  <c r="W28" i="54"/>
  <c r="W30" i="54"/>
  <c r="W31" i="54"/>
  <c r="W32" i="54"/>
  <c r="W33" i="54"/>
  <c r="W34" i="54"/>
  <c r="W35" i="54"/>
  <c r="W36" i="54"/>
  <c r="W37" i="54"/>
  <c r="W38" i="54"/>
  <c r="W39" i="54"/>
  <c r="W40" i="54"/>
  <c r="W41" i="54"/>
  <c r="W42" i="54"/>
  <c r="W43" i="54"/>
  <c r="W44" i="54"/>
  <c r="W46" i="54"/>
  <c r="W47" i="54"/>
  <c r="W48" i="54"/>
  <c r="W49" i="54"/>
  <c r="W50" i="54"/>
  <c r="W51" i="54"/>
  <c r="W52" i="54"/>
  <c r="W53" i="54"/>
  <c r="W54" i="54"/>
  <c r="W55" i="54"/>
  <c r="W56" i="54"/>
  <c r="W57" i="54"/>
  <c r="W58" i="54"/>
  <c r="W59" i="54"/>
  <c r="W60" i="54"/>
  <c r="W61" i="54"/>
  <c r="W62" i="54"/>
  <c r="W63" i="54"/>
  <c r="W64" i="54"/>
  <c r="W65" i="54"/>
  <c r="W66" i="54"/>
  <c r="W67" i="54"/>
  <c r="W68" i="54"/>
  <c r="W69" i="54"/>
  <c r="W70" i="54"/>
  <c r="W72" i="54"/>
  <c r="W73" i="54"/>
  <c r="W74" i="54"/>
  <c r="W75" i="54"/>
  <c r="W76" i="54"/>
  <c r="W77" i="54"/>
  <c r="W78" i="54"/>
  <c r="W79" i="54"/>
  <c r="W80" i="54"/>
  <c r="W81" i="54"/>
  <c r="W82" i="54"/>
  <c r="W83" i="54"/>
  <c r="W84" i="54"/>
  <c r="W85" i="54"/>
  <c r="W86" i="54"/>
  <c r="W87" i="54"/>
  <c r="W88" i="54"/>
  <c r="W89" i="54"/>
  <c r="W90" i="54"/>
  <c r="W91" i="54"/>
  <c r="W92" i="54"/>
  <c r="W93" i="54"/>
  <c r="W94" i="54"/>
  <c r="W95" i="54"/>
  <c r="W96" i="54"/>
  <c r="W97" i="54"/>
  <c r="W98" i="54"/>
  <c r="W99" i="54"/>
  <c r="W100" i="54"/>
  <c r="W101" i="54"/>
  <c r="W102" i="54"/>
  <c r="W103" i="54"/>
  <c r="W104" i="54"/>
  <c r="W105" i="54"/>
  <c r="W107" i="54"/>
  <c r="W108" i="54"/>
  <c r="W109" i="54"/>
  <c r="W110" i="54"/>
  <c r="W111" i="54"/>
  <c r="W112" i="54"/>
  <c r="W113" i="54"/>
  <c r="W114" i="54"/>
  <c r="W115" i="54"/>
  <c r="W116" i="54"/>
  <c r="W117" i="54"/>
  <c r="W118" i="54"/>
  <c r="W119" i="54"/>
  <c r="W121" i="54"/>
  <c r="W122" i="54"/>
  <c r="W123" i="54"/>
  <c r="W124" i="54"/>
  <c r="W125" i="54"/>
  <c r="W126" i="54"/>
  <c r="W127" i="54"/>
  <c r="W128" i="54"/>
  <c r="W129" i="54"/>
  <c r="W130" i="54"/>
  <c r="W131" i="54"/>
  <c r="W132" i="54"/>
  <c r="W133" i="54"/>
  <c r="W134" i="54"/>
  <c r="W135" i="54"/>
  <c r="W137" i="54"/>
  <c r="W138" i="54"/>
  <c r="W139" i="54"/>
  <c r="W140" i="54"/>
  <c r="W141" i="54"/>
  <c r="W142" i="54"/>
  <c r="W143" i="54"/>
  <c r="W144" i="54"/>
  <c r="W145" i="54"/>
  <c r="W146" i="54"/>
  <c r="W147" i="54"/>
  <c r="W148" i="54"/>
  <c r="W149" i="54"/>
  <c r="W150" i="54"/>
  <c r="W151" i="54"/>
  <c r="W152" i="54"/>
  <c r="W153" i="54"/>
  <c r="W154" i="54"/>
  <c r="W156" i="54"/>
  <c r="W157" i="54"/>
  <c r="W158" i="54"/>
  <c r="W159" i="54"/>
  <c r="W160" i="54"/>
  <c r="W161" i="54"/>
  <c r="W162" i="54"/>
  <c r="W163" i="54"/>
  <c r="W164" i="54"/>
  <c r="W165" i="54"/>
  <c r="W166" i="54"/>
  <c r="W167" i="54"/>
  <c r="W168" i="54"/>
  <c r="W169" i="54"/>
  <c r="W170" i="54"/>
  <c r="W171" i="54"/>
  <c r="W172" i="54"/>
  <c r="W8" i="54"/>
  <c r="Z172" i="49"/>
  <c r="Z171" i="49"/>
  <c r="Z170" i="49"/>
  <c r="Z169" i="49"/>
  <c r="Z168" i="49"/>
  <c r="Z167" i="49"/>
  <c r="Z166" i="49"/>
  <c r="Z165" i="49"/>
  <c r="Z164" i="49"/>
  <c r="Z163" i="49"/>
  <c r="Z162" i="49"/>
  <c r="Z161" i="49"/>
  <c r="Z160" i="49"/>
  <c r="Z159" i="49"/>
  <c r="Z158" i="49"/>
  <c r="Z157" i="49"/>
  <c r="Z156" i="49"/>
  <c r="Z154" i="49"/>
  <c r="Z153" i="49"/>
  <c r="Z152" i="49"/>
  <c r="Z151" i="49"/>
  <c r="Z150" i="49"/>
  <c r="Z149" i="49"/>
  <c r="Z148" i="49"/>
  <c r="Z147" i="49"/>
  <c r="Z146" i="49"/>
  <c r="Z145" i="49"/>
  <c r="Z144" i="49"/>
  <c r="Z143" i="49"/>
  <c r="Z142" i="49"/>
  <c r="Z141" i="49"/>
  <c r="Z140" i="49"/>
  <c r="Z139" i="49"/>
  <c r="Z138" i="49"/>
  <c r="Z137" i="49"/>
  <c r="Z135" i="49"/>
  <c r="Z134" i="49"/>
  <c r="Z133" i="49"/>
  <c r="Z132" i="49"/>
  <c r="Z131" i="49"/>
  <c r="Z130" i="49"/>
  <c r="Z129" i="49"/>
  <c r="Z128" i="49"/>
  <c r="Z127" i="49"/>
  <c r="Z126" i="49"/>
  <c r="Z125" i="49"/>
  <c r="Z124" i="49"/>
  <c r="Z123" i="49"/>
  <c r="Z122" i="49"/>
  <c r="Z121" i="49"/>
  <c r="Z119" i="49"/>
  <c r="Z118" i="49"/>
  <c r="Z117" i="49"/>
  <c r="Z116" i="49"/>
  <c r="Z115" i="49"/>
  <c r="Z114" i="49"/>
  <c r="Z113" i="49"/>
  <c r="Z112" i="49"/>
  <c r="Z111" i="49"/>
  <c r="Z110" i="49"/>
  <c r="Z109" i="49"/>
  <c r="Z108" i="49"/>
  <c r="Z107" i="49"/>
  <c r="Z105" i="49"/>
  <c r="Z104" i="49"/>
  <c r="Z103" i="49"/>
  <c r="Z102" i="49"/>
  <c r="Z101" i="49"/>
  <c r="Z100" i="49"/>
  <c r="Z99" i="49"/>
  <c r="Z98" i="49"/>
  <c r="Z97" i="49"/>
  <c r="Z96" i="49"/>
  <c r="Z95" i="49"/>
  <c r="Z94" i="49"/>
  <c r="Z93" i="49"/>
  <c r="Z92" i="49"/>
  <c r="Z91" i="49"/>
  <c r="Z90" i="49"/>
  <c r="Z89" i="49"/>
  <c r="Z88" i="49"/>
  <c r="Z87" i="49"/>
  <c r="Z86" i="49"/>
  <c r="Z85" i="49"/>
  <c r="Z84" i="49"/>
  <c r="Z83" i="49"/>
  <c r="Z82" i="49"/>
  <c r="Z81" i="49"/>
  <c r="Z80" i="49"/>
  <c r="Z79" i="49"/>
  <c r="Z78" i="49"/>
  <c r="Z77" i="49"/>
  <c r="Z76" i="49"/>
  <c r="Z75" i="49"/>
  <c r="Z74" i="49"/>
  <c r="Z73" i="49"/>
  <c r="Z72" i="49"/>
  <c r="Z70" i="49"/>
  <c r="Z69" i="49"/>
  <c r="Z68" i="49"/>
  <c r="Z67" i="49"/>
  <c r="Z66" i="49"/>
  <c r="Z65" i="49"/>
  <c r="Z64" i="49"/>
  <c r="Z63" i="49"/>
  <c r="Z62" i="49"/>
  <c r="Z61" i="49"/>
  <c r="Z60" i="49"/>
  <c r="Z59" i="49"/>
  <c r="Z58" i="49"/>
  <c r="Z57" i="49"/>
  <c r="Z56" i="49"/>
  <c r="Z55" i="49"/>
  <c r="Z54" i="49"/>
  <c r="Z53" i="49"/>
  <c r="Z52" i="49"/>
  <c r="Z51" i="49"/>
  <c r="Z50" i="49"/>
  <c r="Z49" i="49"/>
  <c r="Z48" i="49"/>
  <c r="Z47" i="49"/>
  <c r="Z46" i="49"/>
  <c r="Z44" i="49"/>
  <c r="Z43" i="49"/>
  <c r="Z42" i="49"/>
  <c r="Z41" i="49"/>
  <c r="Z40" i="49"/>
  <c r="Z39" i="49"/>
  <c r="Z38" i="49"/>
  <c r="Z37" i="49"/>
  <c r="Z36" i="49"/>
  <c r="Z35" i="49"/>
  <c r="Z34" i="49"/>
  <c r="Z33" i="49"/>
  <c r="Z32" i="49"/>
  <c r="Z31" i="49"/>
  <c r="Z30" i="49"/>
  <c r="Z28" i="49"/>
  <c r="Z27" i="49"/>
  <c r="Z26" i="49"/>
  <c r="Z25" i="49"/>
  <c r="Z24" i="49"/>
  <c r="Z23" i="49"/>
  <c r="Z22" i="49"/>
  <c r="Z21" i="49"/>
  <c r="Z20" i="49"/>
  <c r="Z19" i="49"/>
  <c r="Z18" i="49"/>
  <c r="Z17" i="49"/>
  <c r="Z16" i="49"/>
  <c r="Z15" i="49"/>
  <c r="Z14" i="49"/>
  <c r="Z13" i="49"/>
  <c r="Z12" i="49"/>
  <c r="Z11" i="49"/>
  <c r="Z10" i="49"/>
  <c r="Z9" i="49"/>
  <c r="Z8" i="49"/>
  <c r="AH172" i="49"/>
  <c r="AH171" i="49"/>
  <c r="AH170" i="49"/>
  <c r="AH169" i="49"/>
  <c r="AH168" i="49"/>
  <c r="AH167" i="49"/>
  <c r="AH166" i="49"/>
  <c r="AH165" i="49"/>
  <c r="AH164" i="49"/>
  <c r="AH163" i="49"/>
  <c r="AH162" i="49"/>
  <c r="AH161" i="49"/>
  <c r="AH160" i="49"/>
  <c r="AH159" i="49"/>
  <c r="AH158" i="49"/>
  <c r="AH157" i="49"/>
  <c r="AH156" i="49"/>
  <c r="AH154" i="49"/>
  <c r="AH153" i="49"/>
  <c r="AH152" i="49"/>
  <c r="AH151" i="49"/>
  <c r="AH150" i="49"/>
  <c r="AH149" i="49"/>
  <c r="AH148" i="49"/>
  <c r="AH147" i="49"/>
  <c r="AH146" i="49"/>
  <c r="AH145" i="49"/>
  <c r="AH144" i="49"/>
  <c r="AH143" i="49"/>
  <c r="AH142" i="49"/>
  <c r="AH141" i="49"/>
  <c r="AH140" i="49"/>
  <c r="AH139" i="49"/>
  <c r="AH138" i="49"/>
  <c r="AH137" i="49"/>
  <c r="AH135" i="49"/>
  <c r="AH134" i="49"/>
  <c r="AH133" i="49"/>
  <c r="AH132" i="49"/>
  <c r="AH131" i="49"/>
  <c r="AH130" i="49"/>
  <c r="AH129" i="49"/>
  <c r="AH128" i="49"/>
  <c r="AH127" i="49"/>
  <c r="AH126" i="49"/>
  <c r="AH125" i="49"/>
  <c r="AH124" i="49"/>
  <c r="AH123" i="49"/>
  <c r="AH122" i="49"/>
  <c r="AH121" i="49"/>
  <c r="AH119" i="49"/>
  <c r="AH118" i="49"/>
  <c r="AH117" i="49"/>
  <c r="AH116" i="49"/>
  <c r="AH115" i="49"/>
  <c r="AH114" i="49"/>
  <c r="AH113" i="49"/>
  <c r="AH112" i="49"/>
  <c r="AH111" i="49"/>
  <c r="AH110" i="49"/>
  <c r="AH109" i="49"/>
  <c r="AH108" i="49"/>
  <c r="AH107" i="49"/>
  <c r="AH105" i="49"/>
  <c r="AH104" i="49"/>
  <c r="AH103" i="49"/>
  <c r="AH102" i="49"/>
  <c r="AH101" i="49"/>
  <c r="AH100" i="49"/>
  <c r="AH99" i="49"/>
  <c r="AH98" i="49"/>
  <c r="AH97" i="49"/>
  <c r="AH96" i="49"/>
  <c r="AH95" i="49"/>
  <c r="AH94" i="49"/>
  <c r="AH93" i="49"/>
  <c r="AH92" i="49"/>
  <c r="AH91" i="49"/>
  <c r="AH90" i="49"/>
  <c r="AH89" i="49"/>
  <c r="AH88" i="49"/>
  <c r="AH87" i="49"/>
  <c r="AH86" i="49"/>
  <c r="AH85" i="49"/>
  <c r="AH84" i="49"/>
  <c r="AH83" i="49"/>
  <c r="AH82" i="49"/>
  <c r="AH81" i="49"/>
  <c r="AH80" i="49"/>
  <c r="AH79" i="49"/>
  <c r="AH78" i="49"/>
  <c r="AH77" i="49"/>
  <c r="AH76" i="49"/>
  <c r="AH75" i="49"/>
  <c r="AH74" i="49"/>
  <c r="AH73" i="49"/>
  <c r="AH72" i="49"/>
  <c r="AH70" i="49"/>
  <c r="AH69" i="49"/>
  <c r="AH68" i="49"/>
  <c r="AH67" i="49"/>
  <c r="AH66" i="49"/>
  <c r="AH65" i="49"/>
  <c r="AH64" i="49"/>
  <c r="AH63" i="49"/>
  <c r="AH62" i="49"/>
  <c r="AH61" i="49"/>
  <c r="AH60" i="49"/>
  <c r="AH59" i="49"/>
  <c r="AH58" i="49"/>
  <c r="AH57" i="49"/>
  <c r="AH56" i="49"/>
  <c r="AH55" i="49"/>
  <c r="AH54" i="49"/>
  <c r="AH53" i="49"/>
  <c r="AH52" i="49"/>
  <c r="AH51" i="49"/>
  <c r="AH50" i="49"/>
  <c r="AH49" i="49"/>
  <c r="AH48" i="49"/>
  <c r="AH47" i="49"/>
  <c r="AH46" i="49"/>
  <c r="AH44" i="49"/>
  <c r="AH43" i="49"/>
  <c r="AH42" i="49"/>
  <c r="AH41" i="49"/>
  <c r="AH40" i="49"/>
  <c r="AH39" i="49"/>
  <c r="AH38" i="49"/>
  <c r="AH37" i="49"/>
  <c r="AH36" i="49"/>
  <c r="AH35" i="49"/>
  <c r="AH34" i="49"/>
  <c r="AH33" i="49"/>
  <c r="AH32" i="49"/>
  <c r="AH31" i="49"/>
  <c r="AH30" i="49"/>
  <c r="AH28" i="49"/>
  <c r="AH27" i="49"/>
  <c r="AH26" i="49"/>
  <c r="AH25" i="49"/>
  <c r="AH24" i="49"/>
  <c r="AH23" i="49"/>
  <c r="AH22" i="49"/>
  <c r="AH21" i="49"/>
  <c r="AH20" i="49"/>
  <c r="AH19" i="49"/>
  <c r="AH18" i="49"/>
  <c r="AH17" i="49"/>
  <c r="AH16" i="49"/>
  <c r="AH15" i="49"/>
  <c r="AH14" i="49"/>
  <c r="AH13" i="49"/>
  <c r="AH12" i="49"/>
  <c r="AH11" i="49"/>
  <c r="AH10" i="49"/>
  <c r="AH9" i="49"/>
  <c r="AH8" i="49"/>
  <c r="BD172" i="49"/>
  <c r="BD171" i="49"/>
  <c r="BD170" i="49"/>
  <c r="BD169" i="49"/>
  <c r="BD168" i="49"/>
  <c r="BD167" i="49"/>
  <c r="BD166" i="49"/>
  <c r="BD165" i="49"/>
  <c r="BD164" i="49"/>
  <c r="BD163" i="49"/>
  <c r="BD162" i="49"/>
  <c r="BD161" i="49"/>
  <c r="BD160" i="49"/>
  <c r="BD159" i="49"/>
  <c r="BD158" i="49"/>
  <c r="BD157" i="49"/>
  <c r="BD156" i="49"/>
  <c r="BD154" i="49"/>
  <c r="BD153" i="49"/>
  <c r="BD152" i="49"/>
  <c r="BD151" i="49"/>
  <c r="BD150" i="49"/>
  <c r="BD149" i="49"/>
  <c r="BD148" i="49"/>
  <c r="BD147" i="49"/>
  <c r="BD146" i="49"/>
  <c r="BD145" i="49"/>
  <c r="BD144" i="49"/>
  <c r="BD143" i="49"/>
  <c r="BD142" i="49"/>
  <c r="BD141" i="49"/>
  <c r="BD140" i="49"/>
  <c r="BD139" i="49"/>
  <c r="BD138" i="49"/>
  <c r="BD137" i="49"/>
  <c r="BD135" i="49"/>
  <c r="BD134" i="49"/>
  <c r="BD133" i="49"/>
  <c r="BD132" i="49"/>
  <c r="BD131" i="49"/>
  <c r="BD130" i="49"/>
  <c r="BD129" i="49"/>
  <c r="BD128" i="49"/>
  <c r="BD127" i="49"/>
  <c r="BD126" i="49"/>
  <c r="BD125" i="49"/>
  <c r="BD124" i="49"/>
  <c r="BD123" i="49"/>
  <c r="BD122" i="49"/>
  <c r="BD121" i="49"/>
  <c r="BD119" i="49"/>
  <c r="BD118" i="49"/>
  <c r="BD117" i="49"/>
  <c r="BD116" i="49"/>
  <c r="BD115" i="49"/>
  <c r="BD114" i="49"/>
  <c r="BD113" i="49"/>
  <c r="BD112" i="49"/>
  <c r="BD111" i="49"/>
  <c r="BD110" i="49"/>
  <c r="BD109" i="49"/>
  <c r="BD108" i="49"/>
  <c r="BD107" i="49"/>
  <c r="BD105" i="49"/>
  <c r="BD104" i="49"/>
  <c r="BD103" i="49"/>
  <c r="BD102" i="49"/>
  <c r="BD101" i="49"/>
  <c r="BD100" i="49"/>
  <c r="BD99" i="49"/>
  <c r="BD98" i="49"/>
  <c r="BD97" i="49"/>
  <c r="BD96" i="49"/>
  <c r="BD95" i="49"/>
  <c r="BD94" i="49"/>
  <c r="BD93" i="49"/>
  <c r="BD92" i="49"/>
  <c r="BD91" i="49"/>
  <c r="BD90" i="49"/>
  <c r="BD89" i="49"/>
  <c r="BD88" i="49"/>
  <c r="BD87" i="49"/>
  <c r="BD86" i="49"/>
  <c r="BD85" i="49"/>
  <c r="BD84" i="49"/>
  <c r="BD83" i="49"/>
  <c r="BD82" i="49"/>
  <c r="BD81" i="49"/>
  <c r="BD80" i="49"/>
  <c r="BD79" i="49"/>
  <c r="BD78" i="49"/>
  <c r="BD77" i="49"/>
  <c r="BD76" i="49"/>
  <c r="BD75" i="49"/>
  <c r="BD74" i="49"/>
  <c r="BD73" i="49"/>
  <c r="BD72" i="49"/>
  <c r="BD70" i="49"/>
  <c r="BD69" i="49"/>
  <c r="BD68" i="49"/>
  <c r="BD67" i="49"/>
  <c r="BD66" i="49"/>
  <c r="BD65" i="49"/>
  <c r="BD64" i="49"/>
  <c r="BD63" i="49"/>
  <c r="BD62" i="49"/>
  <c r="BD61" i="49"/>
  <c r="BD60" i="49"/>
  <c r="BD59" i="49"/>
  <c r="BD58" i="49"/>
  <c r="BD57" i="49"/>
  <c r="BD56" i="49"/>
  <c r="BD55" i="49"/>
  <c r="BD54" i="49"/>
  <c r="BD53" i="49"/>
  <c r="BD52" i="49"/>
  <c r="BD51" i="49"/>
  <c r="BD50" i="49"/>
  <c r="BD49" i="49"/>
  <c r="BD48" i="49"/>
  <c r="BD47" i="49"/>
  <c r="BD46" i="49"/>
  <c r="BD44" i="49"/>
  <c r="BD43" i="49"/>
  <c r="BD42" i="49"/>
  <c r="BD41" i="49"/>
  <c r="BD40" i="49"/>
  <c r="BD39" i="49"/>
  <c r="BD38" i="49"/>
  <c r="BD37" i="49"/>
  <c r="BD36" i="49"/>
  <c r="BD35" i="49"/>
  <c r="BD34" i="49"/>
  <c r="BD33" i="49"/>
  <c r="BD32" i="49"/>
  <c r="BD31" i="49"/>
  <c r="BD30" i="49"/>
  <c r="BD28" i="49"/>
  <c r="BD27" i="49"/>
  <c r="BD26" i="49"/>
  <c r="BD25" i="49"/>
  <c r="BD24" i="49"/>
  <c r="BD23" i="49"/>
  <c r="BD22" i="49"/>
  <c r="BD21" i="49"/>
  <c r="BD20" i="49"/>
  <c r="BD19" i="49"/>
  <c r="BD18" i="49"/>
  <c r="BD17" i="49"/>
  <c r="BD16" i="49"/>
  <c r="BD15" i="49"/>
  <c r="BD14" i="49"/>
  <c r="BD13" i="49"/>
  <c r="BD12" i="49"/>
  <c r="BD11" i="49"/>
  <c r="BD10" i="49"/>
  <c r="BD9" i="49"/>
  <c r="BD8" i="49"/>
  <c r="BL172" i="49"/>
  <c r="BL171" i="49"/>
  <c r="BL170" i="49"/>
  <c r="BL169" i="49"/>
  <c r="BL168" i="49"/>
  <c r="BL167" i="49"/>
  <c r="BL166" i="49"/>
  <c r="BL165" i="49"/>
  <c r="BL164" i="49"/>
  <c r="BL163" i="49"/>
  <c r="BL162" i="49"/>
  <c r="BL161" i="49"/>
  <c r="BL160" i="49"/>
  <c r="BL159" i="49"/>
  <c r="BL158" i="49"/>
  <c r="BL157" i="49"/>
  <c r="BL156" i="49"/>
  <c r="BL154" i="49"/>
  <c r="BL153" i="49"/>
  <c r="BL152" i="49"/>
  <c r="BL151" i="49"/>
  <c r="BL150" i="49"/>
  <c r="BL149" i="49"/>
  <c r="BL148" i="49"/>
  <c r="BL147" i="49"/>
  <c r="BL146" i="49"/>
  <c r="BL145" i="49"/>
  <c r="BL144" i="49"/>
  <c r="BL143" i="49"/>
  <c r="BL142" i="49"/>
  <c r="BL141" i="49"/>
  <c r="BL140" i="49"/>
  <c r="BL139" i="49"/>
  <c r="BL138" i="49"/>
  <c r="BL137" i="49"/>
  <c r="BL135" i="49"/>
  <c r="BL134" i="49"/>
  <c r="BL133" i="49"/>
  <c r="BL132" i="49"/>
  <c r="BL131" i="49"/>
  <c r="BL130" i="49"/>
  <c r="BL129" i="49"/>
  <c r="BL128" i="49"/>
  <c r="BL127" i="49"/>
  <c r="BL126" i="49"/>
  <c r="BL125" i="49"/>
  <c r="BL124" i="49"/>
  <c r="BL123" i="49"/>
  <c r="BL122" i="49"/>
  <c r="BL121" i="49"/>
  <c r="BL119" i="49"/>
  <c r="BL118" i="49"/>
  <c r="BL117" i="49"/>
  <c r="BL116" i="49"/>
  <c r="BL115" i="49"/>
  <c r="BL114" i="49"/>
  <c r="BL113" i="49"/>
  <c r="BL112" i="49"/>
  <c r="BL111" i="49"/>
  <c r="BL110" i="49"/>
  <c r="BL109" i="49"/>
  <c r="BL108" i="49"/>
  <c r="BL107" i="49"/>
  <c r="BL105" i="49"/>
  <c r="BL104" i="49"/>
  <c r="BL103" i="49"/>
  <c r="BL102" i="49"/>
  <c r="BL101" i="49"/>
  <c r="BL100" i="49"/>
  <c r="BL99" i="49"/>
  <c r="BL98" i="49"/>
  <c r="BL97" i="49"/>
  <c r="BL96" i="49"/>
  <c r="BL95" i="49"/>
  <c r="BL94" i="49"/>
  <c r="BL93" i="49"/>
  <c r="BL92" i="49"/>
  <c r="BL91" i="49"/>
  <c r="BL90" i="49"/>
  <c r="BL89" i="49"/>
  <c r="BL88" i="49"/>
  <c r="BL87" i="49"/>
  <c r="BL86" i="49"/>
  <c r="BL85" i="49"/>
  <c r="BL84" i="49"/>
  <c r="BL83" i="49"/>
  <c r="BL82" i="49"/>
  <c r="BL81" i="49"/>
  <c r="BL80" i="49"/>
  <c r="BL79" i="49"/>
  <c r="BL78" i="49"/>
  <c r="BL77" i="49"/>
  <c r="BL76" i="49"/>
  <c r="BL75" i="49"/>
  <c r="BL74" i="49"/>
  <c r="BL73" i="49"/>
  <c r="BL72" i="49"/>
  <c r="BL70" i="49"/>
  <c r="BL69" i="49"/>
  <c r="BL68" i="49"/>
  <c r="BL67" i="49"/>
  <c r="BL66" i="49"/>
  <c r="BL65" i="49"/>
  <c r="BL64" i="49"/>
  <c r="BL63" i="49"/>
  <c r="BL62" i="49"/>
  <c r="BL61" i="49"/>
  <c r="BL60" i="49"/>
  <c r="BL59" i="49"/>
  <c r="BL58" i="49"/>
  <c r="BL57" i="49"/>
  <c r="BL56" i="49"/>
  <c r="BL55" i="49"/>
  <c r="BL54" i="49"/>
  <c r="BL53" i="49"/>
  <c r="BL52" i="49"/>
  <c r="BL51" i="49"/>
  <c r="BL50" i="49"/>
  <c r="BL49" i="49"/>
  <c r="BL48" i="49"/>
  <c r="BL47" i="49"/>
  <c r="BL46" i="49"/>
  <c r="BL44" i="49"/>
  <c r="BL43" i="49"/>
  <c r="BL42" i="49"/>
  <c r="BL41" i="49"/>
  <c r="BL40" i="49"/>
  <c r="BL39" i="49"/>
  <c r="BL38" i="49"/>
  <c r="BL37" i="49"/>
  <c r="BL36" i="49"/>
  <c r="BL35" i="49"/>
  <c r="BL34" i="49"/>
  <c r="BL33" i="49"/>
  <c r="BL32" i="49"/>
  <c r="BL31" i="49"/>
  <c r="BL30" i="49"/>
  <c r="BL28" i="49"/>
  <c r="BL27" i="49"/>
  <c r="BL26" i="49"/>
  <c r="BL25" i="49"/>
  <c r="BL24" i="49"/>
  <c r="BL23" i="49"/>
  <c r="BL22" i="49"/>
  <c r="BL21" i="49"/>
  <c r="BL19" i="49"/>
  <c r="BL18" i="49"/>
  <c r="BL17" i="49"/>
  <c r="BL16" i="49"/>
  <c r="BL15" i="49"/>
  <c r="BL14" i="49"/>
  <c r="BL13" i="49"/>
  <c r="BL12" i="49"/>
  <c r="BL11" i="49"/>
  <c r="BL10" i="49"/>
  <c r="BL9" i="49"/>
  <c r="BL8" i="49"/>
  <c r="BZ9" i="49"/>
  <c r="BZ10" i="49"/>
  <c r="BZ11" i="49"/>
  <c r="BZ12" i="49"/>
  <c r="BZ13" i="49"/>
  <c r="BZ14" i="49"/>
  <c r="BZ15" i="49"/>
  <c r="BZ16" i="49"/>
  <c r="BZ17" i="49"/>
  <c r="BZ18" i="49"/>
  <c r="BZ19" i="49"/>
  <c r="BZ21" i="49"/>
  <c r="BZ22" i="49"/>
  <c r="BZ23" i="49"/>
  <c r="BZ24" i="49"/>
  <c r="BZ25" i="49"/>
  <c r="BZ26" i="49"/>
  <c r="BZ27" i="49"/>
  <c r="BZ28" i="49"/>
  <c r="BZ30" i="49"/>
  <c r="BZ31" i="49"/>
  <c r="BZ32" i="49"/>
  <c r="BZ33" i="49"/>
  <c r="BZ34" i="49"/>
  <c r="BZ35" i="49"/>
  <c r="BZ36" i="49"/>
  <c r="BZ37" i="49"/>
  <c r="BZ38" i="49"/>
  <c r="BZ39" i="49"/>
  <c r="BZ40" i="49"/>
  <c r="BZ41" i="49"/>
  <c r="BZ42" i="49"/>
  <c r="BZ43" i="49"/>
  <c r="BZ44" i="49"/>
  <c r="BZ46" i="49"/>
  <c r="BZ47" i="49"/>
  <c r="BZ48" i="49"/>
  <c r="BZ49" i="49"/>
  <c r="BZ50" i="49"/>
  <c r="BZ51" i="49"/>
  <c r="BZ52" i="49"/>
  <c r="BZ53" i="49"/>
  <c r="BZ54" i="49"/>
  <c r="BZ55" i="49"/>
  <c r="BZ56" i="49"/>
  <c r="BZ57" i="49"/>
  <c r="BZ58" i="49"/>
  <c r="BZ59" i="49"/>
  <c r="BZ60" i="49"/>
  <c r="BZ61" i="49"/>
  <c r="BZ62" i="49"/>
  <c r="BZ63" i="49"/>
  <c r="BZ64" i="49"/>
  <c r="BZ65" i="49"/>
  <c r="BZ66" i="49"/>
  <c r="BZ67" i="49"/>
  <c r="BZ68" i="49"/>
  <c r="BZ69" i="49"/>
  <c r="BZ70" i="49"/>
  <c r="BZ72" i="49"/>
  <c r="BZ73" i="49"/>
  <c r="BZ74" i="49"/>
  <c r="BZ75" i="49"/>
  <c r="BZ76" i="49"/>
  <c r="BZ77" i="49"/>
  <c r="BZ78" i="49"/>
  <c r="BZ79" i="49"/>
  <c r="BZ80" i="49"/>
  <c r="BZ81" i="49"/>
  <c r="BZ82" i="49"/>
  <c r="BZ83" i="49"/>
  <c r="BZ84" i="49"/>
  <c r="BZ85" i="49"/>
  <c r="BZ86" i="49"/>
  <c r="BZ87" i="49"/>
  <c r="BZ88" i="49"/>
  <c r="BZ89" i="49"/>
  <c r="BZ90" i="49"/>
  <c r="BZ91" i="49"/>
  <c r="BZ92" i="49"/>
  <c r="BZ93" i="49"/>
  <c r="BZ94" i="49"/>
  <c r="BZ95" i="49"/>
  <c r="BZ96" i="49"/>
  <c r="BZ97" i="49"/>
  <c r="BZ98" i="49"/>
  <c r="BZ99" i="49"/>
  <c r="BZ100" i="49"/>
  <c r="BZ101" i="49"/>
  <c r="BZ102" i="49"/>
  <c r="BZ103" i="49"/>
  <c r="BZ104" i="49"/>
  <c r="BZ105" i="49"/>
  <c r="BZ107" i="49"/>
  <c r="BZ108" i="49"/>
  <c r="BZ109" i="49"/>
  <c r="BZ110" i="49"/>
  <c r="BZ111" i="49"/>
  <c r="BZ112" i="49"/>
  <c r="BZ113" i="49"/>
  <c r="BZ114" i="49"/>
  <c r="BZ115" i="49"/>
  <c r="BZ116" i="49"/>
  <c r="BZ117" i="49"/>
  <c r="BZ118" i="49"/>
  <c r="BZ119" i="49"/>
  <c r="BZ121" i="49"/>
  <c r="BZ122" i="49"/>
  <c r="BZ123" i="49"/>
  <c r="BZ124" i="49"/>
  <c r="BZ125" i="49"/>
  <c r="BZ126" i="49"/>
  <c r="BZ127" i="49"/>
  <c r="BZ128" i="49"/>
  <c r="BZ129" i="49"/>
  <c r="BZ130" i="49"/>
  <c r="BZ131" i="49"/>
  <c r="BZ132" i="49"/>
  <c r="BZ133" i="49"/>
  <c r="BZ134" i="49"/>
  <c r="BZ135" i="49"/>
  <c r="BZ137" i="49"/>
  <c r="BZ138" i="49"/>
  <c r="BZ139" i="49"/>
  <c r="BZ140" i="49"/>
  <c r="BZ141" i="49"/>
  <c r="BZ142" i="49"/>
  <c r="BZ143" i="49"/>
  <c r="BZ144" i="49"/>
  <c r="BZ145" i="49"/>
  <c r="BZ146" i="49"/>
  <c r="BZ147" i="49"/>
  <c r="BZ148" i="49"/>
  <c r="BZ149" i="49"/>
  <c r="BZ150" i="49"/>
  <c r="BZ151" i="49"/>
  <c r="BZ152" i="49"/>
  <c r="BZ153" i="49"/>
  <c r="BZ154" i="49"/>
  <c r="BZ156" i="49"/>
  <c r="BZ157" i="49"/>
  <c r="BZ158" i="49"/>
  <c r="BZ159" i="49"/>
  <c r="BZ160" i="49"/>
  <c r="BZ161" i="49"/>
  <c r="BZ162" i="49"/>
  <c r="BZ163" i="49"/>
  <c r="BZ164" i="49"/>
  <c r="BZ165" i="49"/>
  <c r="BZ166" i="49"/>
  <c r="BZ167" i="49"/>
  <c r="BZ168" i="49"/>
  <c r="BZ169" i="49"/>
  <c r="BZ170" i="49"/>
  <c r="BZ171" i="49"/>
  <c r="BZ172" i="49"/>
  <c r="BZ8" i="49"/>
  <c r="BW172" i="49"/>
  <c r="BW171" i="49"/>
  <c r="BW170" i="49"/>
  <c r="BW169" i="49"/>
  <c r="BW168" i="49"/>
  <c r="BW167" i="49"/>
  <c r="BW166" i="49"/>
  <c r="BW165" i="49"/>
  <c r="BW164" i="49"/>
  <c r="BW163" i="49"/>
  <c r="BW162" i="49"/>
  <c r="BW161" i="49"/>
  <c r="BW160" i="49"/>
  <c r="BW159" i="49"/>
  <c r="BW158" i="49"/>
  <c r="BW157" i="49"/>
  <c r="BW156" i="49"/>
  <c r="BW154" i="49"/>
  <c r="BW153" i="49"/>
  <c r="BW152" i="49"/>
  <c r="BW151" i="49"/>
  <c r="BW150" i="49"/>
  <c r="BW149" i="49"/>
  <c r="BW148" i="49"/>
  <c r="BW147" i="49"/>
  <c r="BW146" i="49"/>
  <c r="BW145" i="49"/>
  <c r="BW144" i="49"/>
  <c r="BW143" i="49"/>
  <c r="BW142" i="49"/>
  <c r="BW141" i="49"/>
  <c r="BW140" i="49"/>
  <c r="BW139" i="49"/>
  <c r="BW138" i="49"/>
  <c r="BW137" i="49"/>
  <c r="BW135" i="49"/>
  <c r="BW134" i="49"/>
  <c r="BW133" i="49"/>
  <c r="BW132" i="49"/>
  <c r="BW131" i="49"/>
  <c r="BW130" i="49"/>
  <c r="BW129" i="49"/>
  <c r="BW128" i="49"/>
  <c r="BW127" i="49"/>
  <c r="BW126" i="49"/>
  <c r="BW125" i="49"/>
  <c r="BW124" i="49"/>
  <c r="BW123" i="49"/>
  <c r="BW122" i="49"/>
  <c r="BW121" i="49"/>
  <c r="BW119" i="49"/>
  <c r="BW118" i="49"/>
  <c r="BW117" i="49"/>
  <c r="BW116" i="49"/>
  <c r="BW115" i="49"/>
  <c r="BW114" i="49"/>
  <c r="BW113" i="49"/>
  <c r="BW112" i="49"/>
  <c r="BW111" i="49"/>
  <c r="BW110" i="49"/>
  <c r="BW109" i="49"/>
  <c r="BW108" i="49"/>
  <c r="BW107" i="49"/>
  <c r="BW105" i="49"/>
  <c r="BW104" i="49"/>
  <c r="BW103" i="49"/>
  <c r="BW102" i="49"/>
  <c r="BW101" i="49"/>
  <c r="BW100" i="49"/>
  <c r="BW99" i="49"/>
  <c r="BW98" i="49"/>
  <c r="BW97" i="49"/>
  <c r="BW96" i="49"/>
  <c r="BW95" i="49"/>
  <c r="BW94" i="49"/>
  <c r="BW93" i="49"/>
  <c r="BW92" i="49"/>
  <c r="BW91" i="49"/>
  <c r="BW90" i="49"/>
  <c r="BW89" i="49"/>
  <c r="BW88" i="49"/>
  <c r="BW87" i="49"/>
  <c r="BW86" i="49"/>
  <c r="BW85" i="49"/>
  <c r="BW84" i="49"/>
  <c r="BW83" i="49"/>
  <c r="BW82" i="49"/>
  <c r="BW81" i="49"/>
  <c r="BW80" i="49"/>
  <c r="BW79" i="49"/>
  <c r="BW78" i="49"/>
  <c r="BW77" i="49"/>
  <c r="BW76" i="49"/>
  <c r="BW75" i="49"/>
  <c r="BW74" i="49"/>
  <c r="BW73" i="49"/>
  <c r="BW72" i="49"/>
  <c r="BW70" i="49"/>
  <c r="BW69" i="49"/>
  <c r="BW68" i="49"/>
  <c r="BW67" i="49"/>
  <c r="BW66" i="49"/>
  <c r="BW65" i="49"/>
  <c r="BW64" i="49"/>
  <c r="BW63" i="49"/>
  <c r="BW62" i="49"/>
  <c r="BW61" i="49"/>
  <c r="BW60" i="49"/>
  <c r="BW59" i="49"/>
  <c r="BW58" i="49"/>
  <c r="BW57" i="49"/>
  <c r="BW56" i="49"/>
  <c r="BW55" i="49"/>
  <c r="BW54" i="49"/>
  <c r="BW53" i="49"/>
  <c r="BW52" i="49"/>
  <c r="BW51" i="49"/>
  <c r="BW50" i="49"/>
  <c r="BW49" i="49"/>
  <c r="BW48" i="49"/>
  <c r="BW47" i="49"/>
  <c r="BW46" i="49"/>
  <c r="BW44" i="49"/>
  <c r="BW43" i="49"/>
  <c r="BW42" i="49"/>
  <c r="BW41" i="49"/>
  <c r="BW40" i="49"/>
  <c r="BW39" i="49"/>
  <c r="BW38" i="49"/>
  <c r="BW37" i="49"/>
  <c r="BW36" i="49"/>
  <c r="BW35" i="49"/>
  <c r="BW34" i="49"/>
  <c r="BW33" i="49"/>
  <c r="BW32" i="49"/>
  <c r="BW31" i="49"/>
  <c r="BW30" i="49"/>
  <c r="BW28" i="49"/>
  <c r="BW27" i="49"/>
  <c r="BW26" i="49"/>
  <c r="BW25" i="49"/>
  <c r="BW24" i="49"/>
  <c r="BW23" i="49"/>
  <c r="BW22" i="49"/>
  <c r="BW21" i="49"/>
  <c r="BW19" i="49"/>
  <c r="BW18" i="49"/>
  <c r="BW17" i="49"/>
  <c r="BW16" i="49"/>
  <c r="BW15" i="49"/>
  <c r="BW14" i="49"/>
  <c r="BW13" i="49"/>
  <c r="BW12" i="49"/>
  <c r="BW11" i="49"/>
  <c r="BW10" i="49"/>
  <c r="BW9" i="49"/>
  <c r="BW8" i="49"/>
  <c r="BI172" i="49"/>
  <c r="BI171" i="49"/>
  <c r="BI170" i="49"/>
  <c r="BI169" i="49"/>
  <c r="BI168" i="49"/>
  <c r="BI167" i="49"/>
  <c r="BI166" i="49"/>
  <c r="BI165" i="49"/>
  <c r="BI164" i="49"/>
  <c r="BI163" i="49"/>
  <c r="BI162" i="49"/>
  <c r="BI161" i="49"/>
  <c r="BI160" i="49"/>
  <c r="BI159" i="49"/>
  <c r="BI158" i="49"/>
  <c r="BI157" i="49"/>
  <c r="BI156" i="49"/>
  <c r="BI154" i="49"/>
  <c r="BI153" i="49"/>
  <c r="BI152" i="49"/>
  <c r="BI151" i="49"/>
  <c r="BI150" i="49"/>
  <c r="BI149" i="49"/>
  <c r="BI148" i="49"/>
  <c r="BI147" i="49"/>
  <c r="BI146" i="49"/>
  <c r="BI145" i="49"/>
  <c r="BI144" i="49"/>
  <c r="BI143" i="49"/>
  <c r="BI142" i="49"/>
  <c r="BI141" i="49"/>
  <c r="BI140" i="49"/>
  <c r="BI139" i="49"/>
  <c r="BI138" i="49"/>
  <c r="BI137" i="49"/>
  <c r="BI135" i="49"/>
  <c r="BI134" i="49"/>
  <c r="BI133" i="49"/>
  <c r="BI132" i="49"/>
  <c r="BI131" i="49"/>
  <c r="BI130" i="49"/>
  <c r="BI129" i="49"/>
  <c r="BI128" i="49"/>
  <c r="BI127" i="49"/>
  <c r="BI126" i="49"/>
  <c r="BI125" i="49"/>
  <c r="BI124" i="49"/>
  <c r="BI123" i="49"/>
  <c r="BI122" i="49"/>
  <c r="BI121" i="49"/>
  <c r="BI119" i="49"/>
  <c r="BI118" i="49"/>
  <c r="BI117" i="49"/>
  <c r="BI116" i="49"/>
  <c r="BI115" i="49"/>
  <c r="BI114" i="49"/>
  <c r="BI113" i="49"/>
  <c r="BI112" i="49"/>
  <c r="BI111" i="49"/>
  <c r="BI110" i="49"/>
  <c r="BI109" i="49"/>
  <c r="BI108" i="49"/>
  <c r="BI107" i="49"/>
  <c r="BI105" i="49"/>
  <c r="BI104" i="49"/>
  <c r="BI103" i="49"/>
  <c r="BI102" i="49"/>
  <c r="BI101" i="49"/>
  <c r="BI100" i="49"/>
  <c r="BI99" i="49"/>
  <c r="BI98" i="49"/>
  <c r="BI97" i="49"/>
  <c r="BI96" i="49"/>
  <c r="BI95" i="49"/>
  <c r="BI94" i="49"/>
  <c r="BI93" i="49"/>
  <c r="BI92" i="49"/>
  <c r="BI91" i="49"/>
  <c r="BI90" i="49"/>
  <c r="BI89" i="49"/>
  <c r="BI88" i="49"/>
  <c r="BI87" i="49"/>
  <c r="BI86" i="49"/>
  <c r="BI85" i="49"/>
  <c r="BI84" i="49"/>
  <c r="BI83" i="49"/>
  <c r="BI82" i="49"/>
  <c r="BI81" i="49"/>
  <c r="BI80" i="49"/>
  <c r="BI79" i="49"/>
  <c r="BI78" i="49"/>
  <c r="BI77" i="49"/>
  <c r="BI76" i="49"/>
  <c r="BI75" i="49"/>
  <c r="BI74" i="49"/>
  <c r="BI73" i="49"/>
  <c r="BI72" i="49"/>
  <c r="BI70" i="49"/>
  <c r="BI69" i="49"/>
  <c r="BI68" i="49"/>
  <c r="BI67" i="49"/>
  <c r="BI66" i="49"/>
  <c r="BI65" i="49"/>
  <c r="BI64" i="49"/>
  <c r="BI63" i="49"/>
  <c r="BI62" i="49"/>
  <c r="BI61" i="49"/>
  <c r="BI60" i="49"/>
  <c r="BI59" i="49"/>
  <c r="BI58" i="49"/>
  <c r="BI57" i="49"/>
  <c r="BI56" i="49"/>
  <c r="BI55" i="49"/>
  <c r="BI54" i="49"/>
  <c r="BI53" i="49"/>
  <c r="BI52" i="49"/>
  <c r="BI51" i="49"/>
  <c r="BI50" i="49"/>
  <c r="BI49" i="49"/>
  <c r="BI48" i="49"/>
  <c r="BI47" i="49"/>
  <c r="BI46" i="49"/>
  <c r="BI44" i="49"/>
  <c r="BI43" i="49"/>
  <c r="BI42" i="49"/>
  <c r="BI41" i="49"/>
  <c r="BI40" i="49"/>
  <c r="BI39" i="49"/>
  <c r="BI38" i="49"/>
  <c r="BI37" i="49"/>
  <c r="BI36" i="49"/>
  <c r="BI35" i="49"/>
  <c r="BI34" i="49"/>
  <c r="BI33" i="49"/>
  <c r="BI32" i="49"/>
  <c r="BI31" i="49"/>
  <c r="BI30" i="49"/>
  <c r="BI28" i="49"/>
  <c r="BI27" i="49"/>
  <c r="BI26" i="49"/>
  <c r="BI25" i="49"/>
  <c r="BI24" i="49"/>
  <c r="BI23" i="49"/>
  <c r="BI22" i="49"/>
  <c r="BI21" i="49"/>
  <c r="BI19" i="49"/>
  <c r="BI18" i="49"/>
  <c r="BI17" i="49"/>
  <c r="BI16" i="49"/>
  <c r="BI15" i="49"/>
  <c r="BI14" i="49"/>
  <c r="BI13" i="49"/>
  <c r="BI12" i="49"/>
  <c r="BI11" i="49"/>
  <c r="BI10" i="49"/>
  <c r="BI9" i="49"/>
  <c r="BI8" i="49"/>
  <c r="BA172" i="49"/>
  <c r="BA171" i="49"/>
  <c r="BA170" i="49"/>
  <c r="BA169" i="49"/>
  <c r="BA168" i="49"/>
  <c r="BA167" i="49"/>
  <c r="BA166" i="49"/>
  <c r="BA165" i="49"/>
  <c r="BA164" i="49"/>
  <c r="BA163" i="49"/>
  <c r="BA162" i="49"/>
  <c r="BA161" i="49"/>
  <c r="BA160" i="49"/>
  <c r="BA159" i="49"/>
  <c r="BA158" i="49"/>
  <c r="BA157" i="49"/>
  <c r="BA156" i="49"/>
  <c r="BA154" i="49"/>
  <c r="BA153" i="49"/>
  <c r="BA152" i="49"/>
  <c r="BA151" i="49"/>
  <c r="BA150" i="49"/>
  <c r="BA149" i="49"/>
  <c r="BA148" i="49"/>
  <c r="BA147" i="49"/>
  <c r="BA146" i="49"/>
  <c r="BA145" i="49"/>
  <c r="BA144" i="49"/>
  <c r="BA143" i="49"/>
  <c r="BA142" i="49"/>
  <c r="BA141" i="49"/>
  <c r="BA140" i="49"/>
  <c r="BA139" i="49"/>
  <c r="BA138" i="49"/>
  <c r="BA137" i="49"/>
  <c r="BA135" i="49"/>
  <c r="BA134" i="49"/>
  <c r="BA133" i="49"/>
  <c r="BA132" i="49"/>
  <c r="BA131" i="49"/>
  <c r="BA130" i="49"/>
  <c r="BA129" i="49"/>
  <c r="BA128" i="49"/>
  <c r="BA127" i="49"/>
  <c r="BA126" i="49"/>
  <c r="BA125" i="49"/>
  <c r="BA124" i="49"/>
  <c r="BA123" i="49"/>
  <c r="BA122" i="49"/>
  <c r="BA121" i="49"/>
  <c r="BA119" i="49"/>
  <c r="BA118" i="49"/>
  <c r="BA117" i="49"/>
  <c r="BA116" i="49"/>
  <c r="BA115" i="49"/>
  <c r="BA114" i="49"/>
  <c r="BA113" i="49"/>
  <c r="BA112" i="49"/>
  <c r="BA111" i="49"/>
  <c r="BA110" i="49"/>
  <c r="BA109" i="49"/>
  <c r="BA108" i="49"/>
  <c r="BA107" i="49"/>
  <c r="BA105" i="49"/>
  <c r="BA104" i="49"/>
  <c r="BA103" i="49"/>
  <c r="BA102" i="49"/>
  <c r="BA101" i="49"/>
  <c r="BA100" i="49"/>
  <c r="BA99" i="49"/>
  <c r="BA98" i="49"/>
  <c r="BA97" i="49"/>
  <c r="BA96" i="49"/>
  <c r="BA95" i="49"/>
  <c r="BA94" i="49"/>
  <c r="BA93" i="49"/>
  <c r="BA92" i="49"/>
  <c r="BA91" i="49"/>
  <c r="BA90" i="49"/>
  <c r="BA89" i="49"/>
  <c r="BA88" i="49"/>
  <c r="BA87" i="49"/>
  <c r="BA86" i="49"/>
  <c r="BA85" i="49"/>
  <c r="BA84" i="49"/>
  <c r="BA83" i="49"/>
  <c r="BA82" i="49"/>
  <c r="BA81" i="49"/>
  <c r="BA80" i="49"/>
  <c r="BA79" i="49"/>
  <c r="BA78" i="49"/>
  <c r="BA77" i="49"/>
  <c r="BA76" i="49"/>
  <c r="BA75" i="49"/>
  <c r="BA74" i="49"/>
  <c r="BA73" i="49"/>
  <c r="BA72" i="49"/>
  <c r="BA70" i="49"/>
  <c r="BA69" i="49"/>
  <c r="BA68" i="49"/>
  <c r="BA67" i="49"/>
  <c r="BA66" i="49"/>
  <c r="BA65" i="49"/>
  <c r="BA64" i="49"/>
  <c r="BA63" i="49"/>
  <c r="BA62" i="49"/>
  <c r="BA61" i="49"/>
  <c r="BA60" i="49"/>
  <c r="BA59" i="49"/>
  <c r="BA58" i="49"/>
  <c r="BA57" i="49"/>
  <c r="BA56" i="49"/>
  <c r="BA55" i="49"/>
  <c r="BA54" i="49"/>
  <c r="BA53" i="49"/>
  <c r="BA52" i="49"/>
  <c r="BA51" i="49"/>
  <c r="BA50" i="49"/>
  <c r="BA49" i="49"/>
  <c r="BA48" i="49"/>
  <c r="BA47" i="49"/>
  <c r="BA46" i="49"/>
  <c r="BA44" i="49"/>
  <c r="BA43" i="49"/>
  <c r="BA42" i="49"/>
  <c r="BA41" i="49"/>
  <c r="BA40" i="49"/>
  <c r="BA39" i="49"/>
  <c r="BA38" i="49"/>
  <c r="BA37" i="49"/>
  <c r="BA36" i="49"/>
  <c r="BA35" i="49"/>
  <c r="BA34" i="49"/>
  <c r="BA33" i="49"/>
  <c r="BA32" i="49"/>
  <c r="BA31" i="49"/>
  <c r="BA30" i="49"/>
  <c r="BA28" i="49"/>
  <c r="BA27" i="49"/>
  <c r="BA26" i="49"/>
  <c r="BA25" i="49"/>
  <c r="BA24" i="49"/>
  <c r="BA23" i="49"/>
  <c r="BA22" i="49"/>
  <c r="BA21" i="49"/>
  <c r="BA20" i="49"/>
  <c r="BA19" i="49"/>
  <c r="BA18" i="49"/>
  <c r="BA17" i="49"/>
  <c r="BA16" i="49"/>
  <c r="BA15" i="49"/>
  <c r="BA14" i="49"/>
  <c r="BA13" i="49"/>
  <c r="BA12" i="49"/>
  <c r="BA11" i="49"/>
  <c r="BA10" i="49"/>
  <c r="BA9" i="49"/>
  <c r="BA8" i="49"/>
  <c r="AE172" i="49"/>
  <c r="AE171" i="49"/>
  <c r="AE170" i="49"/>
  <c r="AE169" i="49"/>
  <c r="AE168" i="49"/>
  <c r="AE167" i="49"/>
  <c r="AE166" i="49"/>
  <c r="AE165" i="49"/>
  <c r="AE164" i="49"/>
  <c r="AE163" i="49"/>
  <c r="AE162" i="49"/>
  <c r="AE161" i="49"/>
  <c r="AE160" i="49"/>
  <c r="AE159" i="49"/>
  <c r="AE158" i="49"/>
  <c r="AE157" i="49"/>
  <c r="AE156" i="49"/>
  <c r="AE154" i="49"/>
  <c r="AE153" i="49"/>
  <c r="AE152" i="49"/>
  <c r="AE151" i="49"/>
  <c r="AE150" i="49"/>
  <c r="AE149" i="49"/>
  <c r="AE148" i="49"/>
  <c r="AE147" i="49"/>
  <c r="AE146" i="49"/>
  <c r="AE145" i="49"/>
  <c r="AE144" i="49"/>
  <c r="AE143" i="49"/>
  <c r="AE142" i="49"/>
  <c r="AE141" i="49"/>
  <c r="AE140" i="49"/>
  <c r="AE139" i="49"/>
  <c r="AE138" i="49"/>
  <c r="AE137" i="49"/>
  <c r="AE135" i="49"/>
  <c r="AE134" i="49"/>
  <c r="AE133" i="49"/>
  <c r="AE132" i="49"/>
  <c r="AE131" i="49"/>
  <c r="AE130" i="49"/>
  <c r="AE129" i="49"/>
  <c r="AE128" i="49"/>
  <c r="AE127" i="49"/>
  <c r="AE126" i="49"/>
  <c r="AE125" i="49"/>
  <c r="AE124" i="49"/>
  <c r="AE123" i="49"/>
  <c r="AE122" i="49"/>
  <c r="AE121" i="49"/>
  <c r="AE119" i="49"/>
  <c r="AE118" i="49"/>
  <c r="AE117" i="49"/>
  <c r="AE116" i="49"/>
  <c r="AE115" i="49"/>
  <c r="AE114" i="49"/>
  <c r="AE113" i="49"/>
  <c r="AE112" i="49"/>
  <c r="AE111" i="49"/>
  <c r="AE110" i="49"/>
  <c r="AE109" i="49"/>
  <c r="AE108" i="49"/>
  <c r="AE107" i="49"/>
  <c r="AE105" i="49"/>
  <c r="AE104" i="49"/>
  <c r="AE103" i="49"/>
  <c r="AE102" i="49"/>
  <c r="AE101" i="49"/>
  <c r="AE100" i="49"/>
  <c r="AE99" i="49"/>
  <c r="AE98" i="49"/>
  <c r="AE97" i="49"/>
  <c r="AE96" i="49"/>
  <c r="AE95" i="49"/>
  <c r="AE94" i="49"/>
  <c r="AE93" i="49"/>
  <c r="AE92" i="49"/>
  <c r="AE91" i="49"/>
  <c r="AE90" i="49"/>
  <c r="AE89" i="49"/>
  <c r="AE88" i="49"/>
  <c r="AE87" i="49"/>
  <c r="AE86" i="49"/>
  <c r="AE85" i="49"/>
  <c r="AE84" i="49"/>
  <c r="AE83" i="49"/>
  <c r="AE82" i="49"/>
  <c r="AE81" i="49"/>
  <c r="AE80" i="49"/>
  <c r="AE79" i="49"/>
  <c r="AE78" i="49"/>
  <c r="AE77" i="49"/>
  <c r="AE76" i="49"/>
  <c r="AE75" i="49"/>
  <c r="AE74" i="49"/>
  <c r="AE73" i="49"/>
  <c r="AE72" i="49"/>
  <c r="AE70" i="49"/>
  <c r="AE69" i="49"/>
  <c r="AE68" i="49"/>
  <c r="AE67" i="49"/>
  <c r="AE66" i="49"/>
  <c r="AE65" i="49"/>
  <c r="AE64" i="49"/>
  <c r="AE63" i="49"/>
  <c r="AE62" i="49"/>
  <c r="AE61" i="49"/>
  <c r="AE60" i="49"/>
  <c r="AE59" i="49"/>
  <c r="AE58" i="49"/>
  <c r="AE57" i="49"/>
  <c r="AE56" i="49"/>
  <c r="AE55" i="49"/>
  <c r="AE54" i="49"/>
  <c r="AE53" i="49"/>
  <c r="AE52" i="49"/>
  <c r="AE51" i="49"/>
  <c r="AE50" i="49"/>
  <c r="AE49" i="49"/>
  <c r="AE48" i="49"/>
  <c r="AE47" i="49"/>
  <c r="AE46" i="49"/>
  <c r="AE44" i="49"/>
  <c r="AE43" i="49"/>
  <c r="AE42" i="49"/>
  <c r="AE41" i="49"/>
  <c r="AE40" i="49"/>
  <c r="AE39" i="49"/>
  <c r="AE38" i="49"/>
  <c r="AE37" i="49"/>
  <c r="AE36" i="49"/>
  <c r="AE35" i="49"/>
  <c r="AE34" i="49"/>
  <c r="AE33" i="49"/>
  <c r="AE32" i="49"/>
  <c r="AE31" i="49"/>
  <c r="AE30" i="49"/>
  <c r="AE28" i="49"/>
  <c r="AE27" i="49"/>
  <c r="AE26" i="49"/>
  <c r="AE25" i="49"/>
  <c r="AE24" i="49"/>
  <c r="AE23" i="49"/>
  <c r="AE22" i="49"/>
  <c r="AE21" i="49"/>
  <c r="AE20" i="49"/>
  <c r="AE19" i="49"/>
  <c r="AE18" i="49"/>
  <c r="AE17" i="49"/>
  <c r="AE16" i="49"/>
  <c r="AE15" i="49"/>
  <c r="AE14" i="49"/>
  <c r="AE13" i="49"/>
  <c r="AE12" i="49"/>
  <c r="AE11" i="49"/>
  <c r="AE10" i="49"/>
  <c r="AE9" i="49"/>
  <c r="AE8" i="49"/>
  <c r="W9" i="49"/>
  <c r="W10" i="49"/>
  <c r="W11" i="49"/>
  <c r="W12" i="49"/>
  <c r="W13" i="49"/>
  <c r="W14" i="49"/>
  <c r="W15" i="49"/>
  <c r="W16" i="49"/>
  <c r="W17" i="49"/>
  <c r="W18" i="49"/>
  <c r="W19" i="49"/>
  <c r="W20" i="49"/>
  <c r="W21" i="49"/>
  <c r="W22" i="49"/>
  <c r="W23" i="49"/>
  <c r="W24" i="49"/>
  <c r="W25" i="49"/>
  <c r="W26" i="49"/>
  <c r="W27" i="49"/>
  <c r="W28" i="49"/>
  <c r="W30" i="49"/>
  <c r="W31" i="49"/>
  <c r="W32" i="49"/>
  <c r="W33" i="49"/>
  <c r="W34" i="49"/>
  <c r="W35" i="49"/>
  <c r="W36" i="49"/>
  <c r="W37" i="49"/>
  <c r="W38" i="49"/>
  <c r="W39" i="49"/>
  <c r="W40" i="49"/>
  <c r="W41" i="49"/>
  <c r="W42" i="49"/>
  <c r="W43" i="49"/>
  <c r="W44" i="49"/>
  <c r="W46" i="49"/>
  <c r="W47" i="49"/>
  <c r="W48" i="49"/>
  <c r="W49" i="49"/>
  <c r="W50" i="49"/>
  <c r="W51" i="49"/>
  <c r="W52" i="49"/>
  <c r="W53" i="49"/>
  <c r="W54" i="49"/>
  <c r="W55" i="49"/>
  <c r="W56" i="49"/>
  <c r="W57" i="49"/>
  <c r="W58" i="49"/>
  <c r="W59" i="49"/>
  <c r="W60" i="49"/>
  <c r="W61" i="49"/>
  <c r="W62" i="49"/>
  <c r="W63" i="49"/>
  <c r="W64" i="49"/>
  <c r="W65" i="49"/>
  <c r="W66" i="49"/>
  <c r="W67" i="49"/>
  <c r="W68" i="49"/>
  <c r="W69" i="49"/>
  <c r="W70" i="49"/>
  <c r="W72" i="49"/>
  <c r="W73" i="49"/>
  <c r="W74" i="49"/>
  <c r="W75" i="49"/>
  <c r="W76" i="49"/>
  <c r="W77" i="49"/>
  <c r="W78" i="49"/>
  <c r="W79" i="49"/>
  <c r="W80" i="49"/>
  <c r="W81" i="49"/>
  <c r="W82" i="49"/>
  <c r="W83" i="49"/>
  <c r="W84" i="49"/>
  <c r="W85" i="49"/>
  <c r="W86" i="49"/>
  <c r="W87" i="49"/>
  <c r="W88" i="49"/>
  <c r="W89" i="49"/>
  <c r="W90" i="49"/>
  <c r="W91" i="49"/>
  <c r="W92" i="49"/>
  <c r="W93" i="49"/>
  <c r="W94" i="49"/>
  <c r="W95" i="49"/>
  <c r="W96" i="49"/>
  <c r="W97" i="49"/>
  <c r="W98" i="49"/>
  <c r="W99" i="49"/>
  <c r="W100" i="49"/>
  <c r="W101" i="49"/>
  <c r="W102" i="49"/>
  <c r="W103" i="49"/>
  <c r="W104" i="49"/>
  <c r="W105" i="49"/>
  <c r="W107" i="49"/>
  <c r="W108" i="49"/>
  <c r="W109" i="49"/>
  <c r="W110" i="49"/>
  <c r="W111" i="49"/>
  <c r="W112" i="49"/>
  <c r="W113" i="49"/>
  <c r="W114" i="49"/>
  <c r="W115" i="49"/>
  <c r="W116" i="49"/>
  <c r="W117" i="49"/>
  <c r="W118" i="49"/>
  <c r="W119" i="49"/>
  <c r="W121" i="49"/>
  <c r="W122" i="49"/>
  <c r="W123" i="49"/>
  <c r="W124" i="49"/>
  <c r="W125" i="49"/>
  <c r="W126" i="49"/>
  <c r="W127" i="49"/>
  <c r="W128" i="49"/>
  <c r="W129" i="49"/>
  <c r="W130" i="49"/>
  <c r="W131" i="49"/>
  <c r="W132" i="49"/>
  <c r="W133" i="49"/>
  <c r="W134" i="49"/>
  <c r="W135" i="49"/>
  <c r="W137" i="49"/>
  <c r="W138" i="49"/>
  <c r="W139" i="49"/>
  <c r="W140" i="49"/>
  <c r="W173" i="49" s="1"/>
  <c r="W141" i="49"/>
  <c r="W142" i="49"/>
  <c r="W143" i="49"/>
  <c r="W144" i="49"/>
  <c r="W145" i="49"/>
  <c r="W146" i="49"/>
  <c r="W147" i="49"/>
  <c r="W148" i="49"/>
  <c r="W149" i="49"/>
  <c r="W150" i="49"/>
  <c r="W151" i="49"/>
  <c r="W152" i="49"/>
  <c r="W153" i="49"/>
  <c r="W154" i="49"/>
  <c r="W156" i="49"/>
  <c r="W157" i="49"/>
  <c r="W158" i="49"/>
  <c r="W159" i="49"/>
  <c r="W160" i="49"/>
  <c r="W161" i="49"/>
  <c r="W162" i="49"/>
  <c r="W163" i="49"/>
  <c r="W164" i="49"/>
  <c r="W165" i="49"/>
  <c r="W166" i="49"/>
  <c r="W167" i="49"/>
  <c r="W168" i="49"/>
  <c r="W169" i="49"/>
  <c r="W170" i="49"/>
  <c r="W171" i="49"/>
  <c r="W172" i="49"/>
  <c r="W8" i="49"/>
  <c r="W7" i="49" s="1"/>
  <c r="V7" i="49"/>
  <c r="U120" i="44"/>
  <c r="AY120" i="45"/>
  <c r="E116" i="62"/>
  <c r="AW116" i="59"/>
  <c r="W7" i="54" l="1"/>
  <c r="AZ59" i="44" l="1"/>
  <c r="AZ57" i="44"/>
  <c r="BD8" i="44" l="1"/>
  <c r="BD9" i="44"/>
  <c r="BD10" i="44"/>
  <c r="BD11" i="44"/>
  <c r="BD12" i="44"/>
  <c r="BD13" i="44"/>
  <c r="BD14" i="44"/>
  <c r="BD15" i="44"/>
  <c r="BD16" i="44"/>
  <c r="BD17" i="44"/>
  <c r="BD18" i="44"/>
  <c r="BD19" i="44"/>
  <c r="BD20" i="44"/>
  <c r="BD21" i="44"/>
  <c r="BD22" i="44"/>
  <c r="BD23" i="44"/>
  <c r="BD24" i="44"/>
  <c r="BD25" i="44"/>
  <c r="BD26" i="44"/>
  <c r="BD27" i="44"/>
  <c r="BD28" i="44"/>
  <c r="BD30" i="44"/>
  <c r="BD31" i="44"/>
  <c r="BD32" i="44"/>
  <c r="BD33" i="44"/>
  <c r="BD34" i="44"/>
  <c r="BD35" i="44"/>
  <c r="BD36" i="44"/>
  <c r="BD37" i="44"/>
  <c r="BD38" i="44"/>
  <c r="BD39" i="44"/>
  <c r="BD40" i="44"/>
  <c r="BD41" i="44"/>
  <c r="BD42" i="44"/>
  <c r="BD43" i="44"/>
  <c r="BD44" i="44"/>
  <c r="BD46" i="44"/>
  <c r="BD47" i="44"/>
  <c r="BD48" i="44"/>
  <c r="BD49" i="44"/>
  <c r="BD50" i="44"/>
  <c r="BD51" i="44"/>
  <c r="BD53" i="44"/>
  <c r="BD54" i="44"/>
  <c r="BD55" i="44"/>
  <c r="BD56" i="44"/>
  <c r="BD57" i="44"/>
  <c r="BD58" i="44"/>
  <c r="BD59" i="44"/>
  <c r="BD60" i="44"/>
  <c r="BD61" i="44"/>
  <c r="BD62" i="44"/>
  <c r="BD63" i="44"/>
  <c r="BD64" i="44"/>
  <c r="BD65" i="44"/>
  <c r="BD66" i="44"/>
  <c r="BD67" i="44"/>
  <c r="BD68" i="44"/>
  <c r="BD69" i="44"/>
  <c r="BD70" i="44"/>
  <c r="BD72" i="44"/>
  <c r="BD73" i="44"/>
  <c r="BD74" i="44"/>
  <c r="BD75" i="44"/>
  <c r="BD76" i="44"/>
  <c r="BD77" i="44"/>
  <c r="BD78" i="44"/>
  <c r="BD79" i="44"/>
  <c r="BD80" i="44"/>
  <c r="BD81" i="44"/>
  <c r="BD82" i="44"/>
  <c r="BD83" i="44"/>
  <c r="BD84" i="44"/>
  <c r="BD85" i="44"/>
  <c r="BD86" i="44"/>
  <c r="BD87" i="44"/>
  <c r="BD88" i="44"/>
  <c r="BD89" i="44"/>
  <c r="BD90" i="44"/>
  <c r="BD91" i="44"/>
  <c r="BD92" i="44"/>
  <c r="BD93" i="44"/>
  <c r="BD94" i="44"/>
  <c r="BD95" i="44"/>
  <c r="BD96" i="44"/>
  <c r="BD97" i="44"/>
  <c r="BD98" i="44"/>
  <c r="BD99" i="44"/>
  <c r="BD100" i="44"/>
  <c r="BD101" i="44"/>
  <c r="BD102" i="44"/>
  <c r="BD103" i="44"/>
  <c r="BD104" i="44"/>
  <c r="BD105" i="44"/>
  <c r="BD107" i="44"/>
  <c r="BD108" i="44"/>
  <c r="BD109" i="44"/>
  <c r="BD110" i="44"/>
  <c r="BD111" i="44"/>
  <c r="BD112" i="44"/>
  <c r="BD113" i="44"/>
  <c r="BD114" i="44"/>
  <c r="BD115" i="44"/>
  <c r="BD116" i="44"/>
  <c r="BD117" i="44"/>
  <c r="BD118" i="44"/>
  <c r="BD119" i="44"/>
  <c r="BD121" i="44"/>
  <c r="BD122" i="44"/>
  <c r="BD123" i="44"/>
  <c r="BD124" i="44"/>
  <c r="BD125" i="44"/>
  <c r="BD126" i="44"/>
  <c r="BD127" i="44"/>
  <c r="BD128" i="44"/>
  <c r="BD129" i="44"/>
  <c r="BD130" i="44"/>
  <c r="BD131" i="44"/>
  <c r="BD132" i="44"/>
  <c r="BD133" i="44"/>
  <c r="BD134" i="44"/>
  <c r="BD135" i="44"/>
  <c r="BD137" i="44"/>
  <c r="BD138" i="44"/>
  <c r="BD139" i="44"/>
  <c r="BD140" i="44"/>
  <c r="BD141" i="44"/>
  <c r="BD142" i="44"/>
  <c r="BD143" i="44"/>
  <c r="BD144" i="44"/>
  <c r="BD145" i="44"/>
  <c r="BD146" i="44"/>
  <c r="BD147" i="44"/>
  <c r="BD148" i="44"/>
  <c r="BD149" i="44"/>
  <c r="BD150" i="44"/>
  <c r="BD151" i="44"/>
  <c r="BD152" i="44"/>
  <c r="BD153" i="44"/>
  <c r="BD154" i="44"/>
  <c r="BD156" i="44"/>
  <c r="BD157" i="44"/>
  <c r="BD158" i="44"/>
  <c r="BD159" i="44"/>
  <c r="BD160" i="44"/>
  <c r="BD161" i="44"/>
  <c r="BD162" i="44"/>
  <c r="BD163" i="44"/>
  <c r="BD164" i="44"/>
  <c r="BD165" i="44"/>
  <c r="BD166" i="44"/>
  <c r="BD167" i="44"/>
  <c r="BD168" i="44"/>
  <c r="BD169" i="44"/>
  <c r="BD170" i="44"/>
  <c r="BD171" i="44"/>
  <c r="BD172" i="44"/>
  <c r="BD52" i="44"/>
  <c r="BL205" i="1" l="1"/>
  <c r="Z172" i="54" l="1"/>
  <c r="Z171" i="54"/>
  <c r="Z170" i="54"/>
  <c r="Z169" i="54"/>
  <c r="Z168" i="54"/>
  <c r="Z167" i="54"/>
  <c r="Z166" i="54"/>
  <c r="Z165" i="54"/>
  <c r="Z164" i="54"/>
  <c r="Z163" i="54"/>
  <c r="Z162" i="54"/>
  <c r="Z161" i="54"/>
  <c r="Z160" i="54"/>
  <c r="Z159" i="54"/>
  <c r="Z158" i="54"/>
  <c r="Z157" i="54"/>
  <c r="Z156" i="54"/>
  <c r="Z154" i="54"/>
  <c r="Z153" i="54"/>
  <c r="Z152" i="54"/>
  <c r="Z151" i="54"/>
  <c r="Z150" i="54"/>
  <c r="Z149" i="54"/>
  <c r="Z148" i="54"/>
  <c r="Z147" i="54"/>
  <c r="Z146" i="54"/>
  <c r="Z145" i="54"/>
  <c r="Z144" i="54"/>
  <c r="Z143" i="54"/>
  <c r="Z142" i="54"/>
  <c r="Z141" i="54"/>
  <c r="Z140" i="54"/>
  <c r="Z139" i="54"/>
  <c r="Z138" i="54"/>
  <c r="Z137" i="54"/>
  <c r="Z135" i="54"/>
  <c r="Z134" i="54"/>
  <c r="Z133" i="54"/>
  <c r="Z132" i="54"/>
  <c r="Z131" i="54"/>
  <c r="Z130" i="54"/>
  <c r="Z129" i="54"/>
  <c r="Z128" i="54"/>
  <c r="Z127" i="54"/>
  <c r="Z126" i="54"/>
  <c r="Z125" i="54"/>
  <c r="Z124" i="54"/>
  <c r="Z123" i="54"/>
  <c r="Z122" i="54"/>
  <c r="Z121" i="54"/>
  <c r="Z119" i="54"/>
  <c r="Z118" i="54"/>
  <c r="Z117" i="54"/>
  <c r="Z116" i="54"/>
  <c r="Z115" i="54"/>
  <c r="Z114" i="54"/>
  <c r="Z113" i="54"/>
  <c r="Z112" i="54"/>
  <c r="Z111" i="54"/>
  <c r="Z110" i="54"/>
  <c r="Z109" i="54"/>
  <c r="Z108" i="54"/>
  <c r="Z107" i="54"/>
  <c r="Z105" i="54"/>
  <c r="Z104" i="54"/>
  <c r="Z103" i="54"/>
  <c r="Z102" i="54"/>
  <c r="Z101" i="54"/>
  <c r="Z100" i="54"/>
  <c r="Z99" i="54"/>
  <c r="Z98" i="54"/>
  <c r="Z97" i="54"/>
  <c r="Z96" i="54"/>
  <c r="Z95" i="54"/>
  <c r="Z94" i="54"/>
  <c r="Z93" i="54"/>
  <c r="Z92" i="54"/>
  <c r="Z91" i="54"/>
  <c r="Z90" i="54"/>
  <c r="Z89" i="54"/>
  <c r="Z88" i="54"/>
  <c r="Z87" i="54"/>
  <c r="Z86" i="54"/>
  <c r="Z85" i="54"/>
  <c r="Z84" i="54"/>
  <c r="Z83" i="54"/>
  <c r="Z82" i="54"/>
  <c r="Z81" i="54"/>
  <c r="Z80" i="54"/>
  <c r="Z79" i="54"/>
  <c r="Z78" i="54"/>
  <c r="Z77" i="54"/>
  <c r="Z76" i="54"/>
  <c r="Z75" i="54"/>
  <c r="Z74" i="54"/>
  <c r="Z73" i="54"/>
  <c r="Z72" i="54"/>
  <c r="Z70" i="54"/>
  <c r="Z69" i="54"/>
  <c r="Z68" i="54"/>
  <c r="Z67" i="54"/>
  <c r="Z66" i="54"/>
  <c r="Z65" i="54"/>
  <c r="Z64" i="54"/>
  <c r="Z63" i="54"/>
  <c r="Z62" i="54"/>
  <c r="Z61" i="54"/>
  <c r="Z60" i="54"/>
  <c r="Z59" i="54"/>
  <c r="Z58" i="54"/>
  <c r="Z57" i="54"/>
  <c r="Z56" i="54"/>
  <c r="Z55" i="54"/>
  <c r="Z54" i="54"/>
  <c r="Z53" i="54"/>
  <c r="Z52" i="54"/>
  <c r="Z51" i="54"/>
  <c r="Z50" i="54"/>
  <c r="Z49" i="54"/>
  <c r="Z48" i="54"/>
  <c r="Z47" i="54"/>
  <c r="Z46" i="54"/>
  <c r="Z44" i="54"/>
  <c r="Z43" i="54"/>
  <c r="Z42" i="54"/>
  <c r="Z41" i="54"/>
  <c r="Z40" i="54"/>
  <c r="Z39" i="54"/>
  <c r="Z38" i="54"/>
  <c r="Z37" i="54"/>
  <c r="Z36" i="54"/>
  <c r="Z35" i="54"/>
  <c r="Z34" i="54"/>
  <c r="Z33" i="54"/>
  <c r="Z32" i="54"/>
  <c r="Z31" i="54"/>
  <c r="Z30" i="54"/>
  <c r="Z28" i="54"/>
  <c r="Z27" i="54"/>
  <c r="Z26" i="54"/>
  <c r="Z25" i="54"/>
  <c r="Z24" i="54"/>
  <c r="Z23" i="54"/>
  <c r="Z22" i="54"/>
  <c r="Z21" i="54"/>
  <c r="Z20" i="54"/>
  <c r="Z19" i="54"/>
  <c r="Z18" i="54"/>
  <c r="Z17" i="54"/>
  <c r="Z16" i="54"/>
  <c r="Z15" i="54"/>
  <c r="Z14" i="54"/>
  <c r="Z13" i="54"/>
  <c r="Z12" i="54"/>
  <c r="Z11" i="54"/>
  <c r="Z10" i="54"/>
  <c r="Z9" i="54"/>
  <c r="Z8" i="54"/>
  <c r="AH172" i="54"/>
  <c r="AH171" i="54"/>
  <c r="AH170" i="54"/>
  <c r="AH169" i="54"/>
  <c r="AH168" i="54"/>
  <c r="AH167" i="54"/>
  <c r="AH166" i="54"/>
  <c r="AH165" i="54"/>
  <c r="AH164" i="54"/>
  <c r="AH163" i="54"/>
  <c r="AH162" i="54"/>
  <c r="AH161" i="54"/>
  <c r="AH160" i="54"/>
  <c r="AH159" i="54"/>
  <c r="AH158" i="54"/>
  <c r="AH157" i="54"/>
  <c r="AH156" i="54"/>
  <c r="AH154" i="54"/>
  <c r="AH153" i="54"/>
  <c r="AH152" i="54"/>
  <c r="AH151" i="54"/>
  <c r="AH150" i="54"/>
  <c r="AH149" i="54"/>
  <c r="AH148" i="54"/>
  <c r="AH147" i="54"/>
  <c r="AH146" i="54"/>
  <c r="AH145" i="54"/>
  <c r="AH144" i="54"/>
  <c r="AH143" i="54"/>
  <c r="AH142" i="54"/>
  <c r="AH141" i="54"/>
  <c r="AH140" i="54"/>
  <c r="AH139" i="54"/>
  <c r="AH138" i="54"/>
  <c r="AH137" i="54"/>
  <c r="AH135" i="54"/>
  <c r="AH134" i="54"/>
  <c r="AH133" i="54"/>
  <c r="AH132" i="54"/>
  <c r="AH131" i="54"/>
  <c r="AH130" i="54"/>
  <c r="AH129" i="54"/>
  <c r="AH128" i="54"/>
  <c r="AH127" i="54"/>
  <c r="AH126" i="54"/>
  <c r="AH125" i="54"/>
  <c r="AH124" i="54"/>
  <c r="AH123" i="54"/>
  <c r="AH122" i="54"/>
  <c r="AH121" i="54"/>
  <c r="AH119" i="54"/>
  <c r="AH118" i="54"/>
  <c r="AH117" i="54"/>
  <c r="AH116" i="54"/>
  <c r="AH115" i="54"/>
  <c r="AH114" i="54"/>
  <c r="AH113" i="54"/>
  <c r="AH112" i="54"/>
  <c r="AH111" i="54"/>
  <c r="AH110" i="54"/>
  <c r="AH109" i="54"/>
  <c r="AH108" i="54"/>
  <c r="AH107" i="54"/>
  <c r="AH105" i="54"/>
  <c r="AH104" i="54"/>
  <c r="AH103" i="54"/>
  <c r="AH102" i="54"/>
  <c r="AH101" i="54"/>
  <c r="AH100" i="54"/>
  <c r="AH99" i="54"/>
  <c r="AH98" i="54"/>
  <c r="AH97" i="54"/>
  <c r="AH96" i="54"/>
  <c r="AH95" i="54"/>
  <c r="AH94" i="54"/>
  <c r="AH93" i="54"/>
  <c r="AH92" i="54"/>
  <c r="AH91" i="54"/>
  <c r="AH90" i="54"/>
  <c r="AH89" i="54"/>
  <c r="AH88" i="54"/>
  <c r="AH87" i="54"/>
  <c r="AH86" i="54"/>
  <c r="AH85" i="54"/>
  <c r="AH84" i="54"/>
  <c r="AH83" i="54"/>
  <c r="AH82" i="54"/>
  <c r="AH81" i="54"/>
  <c r="AH80" i="54"/>
  <c r="AH79" i="54"/>
  <c r="AH78" i="54"/>
  <c r="AH77" i="54"/>
  <c r="AH76" i="54"/>
  <c r="AH75" i="54"/>
  <c r="AH74" i="54"/>
  <c r="AH73" i="54"/>
  <c r="AH72" i="54"/>
  <c r="AH70" i="54"/>
  <c r="AH69" i="54"/>
  <c r="AH68" i="54"/>
  <c r="AH67" i="54"/>
  <c r="AH66" i="54"/>
  <c r="AH65" i="54"/>
  <c r="AH64" i="54"/>
  <c r="AH63" i="54"/>
  <c r="AH62" i="54"/>
  <c r="AH61" i="54"/>
  <c r="AH60" i="54"/>
  <c r="AH59" i="54"/>
  <c r="AH58" i="54"/>
  <c r="AH57" i="54"/>
  <c r="AH56" i="54"/>
  <c r="AH55" i="54"/>
  <c r="AH54" i="54"/>
  <c r="AH53" i="54"/>
  <c r="AH52" i="54"/>
  <c r="AH51" i="54"/>
  <c r="AH50" i="54"/>
  <c r="AH49" i="54"/>
  <c r="AH48" i="54"/>
  <c r="AH47" i="54"/>
  <c r="AH46" i="54"/>
  <c r="AH44" i="54"/>
  <c r="AH43" i="54"/>
  <c r="AH42" i="54"/>
  <c r="AH41" i="54"/>
  <c r="AH40" i="54"/>
  <c r="AH39" i="54"/>
  <c r="AH38" i="54"/>
  <c r="AH37" i="54"/>
  <c r="AH36" i="54"/>
  <c r="AH35" i="54"/>
  <c r="AH34" i="54"/>
  <c r="AH33" i="54"/>
  <c r="AH32" i="54"/>
  <c r="AH31" i="54"/>
  <c r="AH30" i="54"/>
  <c r="AH28" i="54"/>
  <c r="AH27" i="54"/>
  <c r="AH26" i="54"/>
  <c r="AH25" i="54"/>
  <c r="AH24" i="54"/>
  <c r="AH23" i="54"/>
  <c r="AH22" i="54"/>
  <c r="AH21" i="54"/>
  <c r="AH20" i="54"/>
  <c r="AH19" i="54"/>
  <c r="AH18" i="54"/>
  <c r="AH17" i="54"/>
  <c r="AH16" i="54"/>
  <c r="AH15" i="54"/>
  <c r="AH14" i="54"/>
  <c r="AH13" i="54"/>
  <c r="AH12" i="54"/>
  <c r="AH11" i="54"/>
  <c r="AH10" i="54"/>
  <c r="AH9" i="54"/>
  <c r="AH8" i="54"/>
  <c r="BD172" i="54"/>
  <c r="BD171" i="54"/>
  <c r="BD170" i="54"/>
  <c r="BD169" i="54"/>
  <c r="BD168" i="54"/>
  <c r="BD167" i="54"/>
  <c r="BD166" i="54"/>
  <c r="BD165" i="54"/>
  <c r="BD164" i="54"/>
  <c r="BD163" i="54"/>
  <c r="BD162" i="54"/>
  <c r="BD161" i="54"/>
  <c r="BD160" i="54"/>
  <c r="BD159" i="54"/>
  <c r="BD158" i="54"/>
  <c r="BD157" i="54"/>
  <c r="BD156" i="54"/>
  <c r="BD154" i="54"/>
  <c r="BD153" i="54"/>
  <c r="BD152" i="54"/>
  <c r="BD151" i="54"/>
  <c r="BD150" i="54"/>
  <c r="BD149" i="54"/>
  <c r="BD148" i="54"/>
  <c r="BD147" i="54"/>
  <c r="BD146" i="54"/>
  <c r="BD145" i="54"/>
  <c r="BD144" i="54"/>
  <c r="BD143" i="54"/>
  <c r="BD142" i="54"/>
  <c r="BD141" i="54"/>
  <c r="BD140" i="54"/>
  <c r="BD139" i="54"/>
  <c r="BD138" i="54"/>
  <c r="BD137" i="54"/>
  <c r="BD135" i="54"/>
  <c r="BD134" i="54"/>
  <c r="BD133" i="54"/>
  <c r="BD132" i="54"/>
  <c r="BD131" i="54"/>
  <c r="BD130" i="54"/>
  <c r="BD129" i="54"/>
  <c r="BD128" i="54"/>
  <c r="BD127" i="54"/>
  <c r="BD126" i="54"/>
  <c r="BD125" i="54"/>
  <c r="BD124" i="54"/>
  <c r="BD123" i="54"/>
  <c r="BD122" i="54"/>
  <c r="BD121" i="54"/>
  <c r="BD119" i="54"/>
  <c r="BD118" i="54"/>
  <c r="BD117" i="54"/>
  <c r="BD116" i="54"/>
  <c r="BD115" i="54"/>
  <c r="BD114" i="54"/>
  <c r="BD113" i="54"/>
  <c r="BD112" i="54"/>
  <c r="BD111" i="54"/>
  <c r="BD110" i="54"/>
  <c r="BD109" i="54"/>
  <c r="BD108" i="54"/>
  <c r="BD107" i="54"/>
  <c r="BD105" i="54"/>
  <c r="BD104" i="54"/>
  <c r="BD103" i="54"/>
  <c r="BD102" i="54"/>
  <c r="BD101" i="54"/>
  <c r="BD100" i="54"/>
  <c r="BD99" i="54"/>
  <c r="BD98" i="54"/>
  <c r="BD97" i="54"/>
  <c r="BD96" i="54"/>
  <c r="BD95" i="54"/>
  <c r="BD94" i="54"/>
  <c r="BD93" i="54"/>
  <c r="BD92" i="54"/>
  <c r="BD91" i="54"/>
  <c r="BD90" i="54"/>
  <c r="BD89" i="54"/>
  <c r="BD88" i="54"/>
  <c r="BD87" i="54"/>
  <c r="BD86" i="54"/>
  <c r="BD85" i="54"/>
  <c r="BD84" i="54"/>
  <c r="BD83" i="54"/>
  <c r="BD82" i="54"/>
  <c r="BD81" i="54"/>
  <c r="BD80" i="54"/>
  <c r="BD79" i="54"/>
  <c r="BD78" i="54"/>
  <c r="BD77" i="54"/>
  <c r="BD76" i="54"/>
  <c r="BD75" i="54"/>
  <c r="BD74" i="54"/>
  <c r="BD73" i="54"/>
  <c r="BD72" i="54"/>
  <c r="BD70" i="54"/>
  <c r="BD69" i="54"/>
  <c r="BD68" i="54"/>
  <c r="BD67" i="54"/>
  <c r="BD66" i="54"/>
  <c r="BD65" i="54"/>
  <c r="BD64" i="54"/>
  <c r="BD63" i="54"/>
  <c r="BD62" i="54"/>
  <c r="BD61" i="54"/>
  <c r="BD60" i="54"/>
  <c r="BD59" i="54"/>
  <c r="BD58" i="54"/>
  <c r="BD57" i="54"/>
  <c r="BD56" i="54"/>
  <c r="BD55" i="54"/>
  <c r="BD54" i="54"/>
  <c r="BD53" i="54"/>
  <c r="BD52" i="54"/>
  <c r="BD51" i="54"/>
  <c r="BD50" i="54"/>
  <c r="BD49" i="54"/>
  <c r="BD48" i="54"/>
  <c r="BD47" i="54"/>
  <c r="BD46" i="54"/>
  <c r="BD44" i="54"/>
  <c r="BD43" i="54"/>
  <c r="BD42" i="54"/>
  <c r="BD41" i="54"/>
  <c r="BD40" i="54"/>
  <c r="BD39" i="54"/>
  <c r="BD38" i="54"/>
  <c r="BD37" i="54"/>
  <c r="BD36" i="54"/>
  <c r="BD35" i="54"/>
  <c r="BD34" i="54"/>
  <c r="BD33" i="54"/>
  <c r="BD32" i="54"/>
  <c r="BD31" i="54"/>
  <c r="BD30" i="54"/>
  <c r="BD28" i="54"/>
  <c r="BD27" i="54"/>
  <c r="BD26" i="54"/>
  <c r="BD25" i="54"/>
  <c r="BD24" i="54"/>
  <c r="BD23" i="54"/>
  <c r="BD22" i="54"/>
  <c r="BD21" i="54"/>
  <c r="BD20" i="54"/>
  <c r="BD19" i="54"/>
  <c r="BD18" i="54"/>
  <c r="BD17" i="54"/>
  <c r="BD16" i="54"/>
  <c r="BD15" i="54"/>
  <c r="BD14" i="54"/>
  <c r="BD13" i="54"/>
  <c r="BD12" i="54"/>
  <c r="BD11" i="54"/>
  <c r="BD10" i="54"/>
  <c r="BD9" i="54"/>
  <c r="BD8" i="54"/>
  <c r="BL172" i="54"/>
  <c r="BL171" i="54"/>
  <c r="BL170" i="54"/>
  <c r="BL169" i="54"/>
  <c r="BL168" i="54"/>
  <c r="BL167" i="54"/>
  <c r="BL166" i="54"/>
  <c r="BL165" i="54"/>
  <c r="BL164" i="54"/>
  <c r="BL163" i="54"/>
  <c r="BL162" i="54"/>
  <c r="BL161" i="54"/>
  <c r="BL160" i="54"/>
  <c r="BL159" i="54"/>
  <c r="BL158" i="54"/>
  <c r="BL157" i="54"/>
  <c r="BL156" i="54"/>
  <c r="BL154" i="54"/>
  <c r="BL153" i="54"/>
  <c r="BL152" i="54"/>
  <c r="BL151" i="54"/>
  <c r="BL150" i="54"/>
  <c r="BL149" i="54"/>
  <c r="BL148" i="54"/>
  <c r="BL147" i="54"/>
  <c r="BL146" i="54"/>
  <c r="BL145" i="54"/>
  <c r="BL144" i="54"/>
  <c r="BL143" i="54"/>
  <c r="BL142" i="54"/>
  <c r="BL141" i="54"/>
  <c r="BL140" i="54"/>
  <c r="BL139" i="54"/>
  <c r="BL138" i="54"/>
  <c r="BL137" i="54"/>
  <c r="BL135" i="54"/>
  <c r="BL134" i="54"/>
  <c r="BL133" i="54"/>
  <c r="BL132" i="54"/>
  <c r="BL131" i="54"/>
  <c r="BL130" i="54"/>
  <c r="BL129" i="54"/>
  <c r="BL128" i="54"/>
  <c r="BL127" i="54"/>
  <c r="BL126" i="54"/>
  <c r="BL125" i="54"/>
  <c r="BL124" i="54"/>
  <c r="BL123" i="54"/>
  <c r="BL122" i="54"/>
  <c r="BL121" i="54"/>
  <c r="BL119" i="54"/>
  <c r="BL118" i="54"/>
  <c r="BL117" i="54"/>
  <c r="BL116" i="54"/>
  <c r="BL115" i="54"/>
  <c r="BL114" i="54"/>
  <c r="BL113" i="54"/>
  <c r="BL112" i="54"/>
  <c r="BL111" i="54"/>
  <c r="BL110" i="54"/>
  <c r="BL109" i="54"/>
  <c r="BL108" i="54"/>
  <c r="BL107" i="54"/>
  <c r="BL105" i="54"/>
  <c r="BL104" i="54"/>
  <c r="BL103" i="54"/>
  <c r="BL102" i="54"/>
  <c r="BL101" i="54"/>
  <c r="BL100" i="54"/>
  <c r="BL99" i="54"/>
  <c r="BL98" i="54"/>
  <c r="BL97" i="54"/>
  <c r="BL96" i="54"/>
  <c r="BL95" i="54"/>
  <c r="BL94" i="54"/>
  <c r="BL93" i="54"/>
  <c r="BL92" i="54"/>
  <c r="BL91" i="54"/>
  <c r="BL90" i="54"/>
  <c r="BL89" i="54"/>
  <c r="BL88" i="54"/>
  <c r="BL87" i="54"/>
  <c r="BL86" i="54"/>
  <c r="BL85" i="54"/>
  <c r="BL84" i="54"/>
  <c r="BL83" i="54"/>
  <c r="BL82" i="54"/>
  <c r="BL81" i="54"/>
  <c r="BL80" i="54"/>
  <c r="BL79" i="54"/>
  <c r="BL78" i="54"/>
  <c r="BL77" i="54"/>
  <c r="BL76" i="54"/>
  <c r="BL75" i="54"/>
  <c r="BL74" i="54"/>
  <c r="BL73" i="54"/>
  <c r="BL72" i="54"/>
  <c r="BL70" i="54"/>
  <c r="BL69" i="54"/>
  <c r="BL68" i="54"/>
  <c r="BL67" i="54"/>
  <c r="BL66" i="54"/>
  <c r="BL65" i="54"/>
  <c r="BL64" i="54"/>
  <c r="BL63" i="54"/>
  <c r="BL62" i="54"/>
  <c r="BL61" i="54"/>
  <c r="BL60" i="54"/>
  <c r="BL59" i="54"/>
  <c r="BL58" i="54"/>
  <c r="BL57" i="54"/>
  <c r="BL56" i="54"/>
  <c r="BL55" i="54"/>
  <c r="BL54" i="54"/>
  <c r="BL53" i="54"/>
  <c r="BL52" i="54"/>
  <c r="BL51" i="54"/>
  <c r="BL50" i="54"/>
  <c r="BL49" i="54"/>
  <c r="BL48" i="54"/>
  <c r="BL47" i="54"/>
  <c r="BL46" i="54"/>
  <c r="BL44" i="54"/>
  <c r="BL43" i="54"/>
  <c r="BL42" i="54"/>
  <c r="BL41" i="54"/>
  <c r="BL40" i="54"/>
  <c r="BL39" i="54"/>
  <c r="BL38" i="54"/>
  <c r="BL37" i="54"/>
  <c r="BL36" i="54"/>
  <c r="BL35" i="54"/>
  <c r="BL34" i="54"/>
  <c r="BL33" i="54"/>
  <c r="BL32" i="54"/>
  <c r="BL31" i="54"/>
  <c r="BL30" i="54"/>
  <c r="BL28" i="54"/>
  <c r="BL27" i="54"/>
  <c r="BL26" i="54"/>
  <c r="BL25" i="54"/>
  <c r="BL24" i="54"/>
  <c r="BL23" i="54"/>
  <c r="BL22" i="54"/>
  <c r="BL21" i="54"/>
  <c r="BL19" i="54"/>
  <c r="BL18" i="54"/>
  <c r="BL17" i="54"/>
  <c r="BL16" i="54"/>
  <c r="BL15" i="54"/>
  <c r="BL14" i="54"/>
  <c r="BL13" i="54"/>
  <c r="BL12" i="54"/>
  <c r="BL11" i="54"/>
  <c r="BL10" i="54"/>
  <c r="BL9" i="54"/>
  <c r="BL8" i="54"/>
  <c r="BZ9" i="54"/>
  <c r="BZ10" i="54"/>
  <c r="BZ11" i="54"/>
  <c r="BZ12" i="54"/>
  <c r="BZ13" i="54"/>
  <c r="BZ14" i="54"/>
  <c r="BZ15" i="54"/>
  <c r="BZ16" i="54"/>
  <c r="BZ17" i="54"/>
  <c r="BZ18" i="54"/>
  <c r="BZ19" i="54"/>
  <c r="BZ21" i="54"/>
  <c r="BZ22" i="54"/>
  <c r="BZ23" i="54"/>
  <c r="BZ24" i="54"/>
  <c r="BZ25" i="54"/>
  <c r="BZ26" i="54"/>
  <c r="BZ27" i="54"/>
  <c r="BZ28" i="54"/>
  <c r="BZ30" i="54"/>
  <c r="BZ31" i="54"/>
  <c r="BZ32" i="54"/>
  <c r="BZ33" i="54"/>
  <c r="BZ34" i="54"/>
  <c r="BZ35" i="54"/>
  <c r="BZ36" i="54"/>
  <c r="BZ37" i="54"/>
  <c r="BZ38" i="54"/>
  <c r="BZ39" i="54"/>
  <c r="BZ40" i="54"/>
  <c r="BZ41" i="54"/>
  <c r="BZ42" i="54"/>
  <c r="BZ43" i="54"/>
  <c r="BZ44" i="54"/>
  <c r="BZ46" i="54"/>
  <c r="BZ47" i="54"/>
  <c r="BZ48" i="54"/>
  <c r="BZ49" i="54"/>
  <c r="BZ50" i="54"/>
  <c r="BZ51" i="54"/>
  <c r="BZ52" i="54"/>
  <c r="BZ53" i="54"/>
  <c r="BZ54" i="54"/>
  <c r="BZ55" i="54"/>
  <c r="BZ56" i="54"/>
  <c r="BZ57" i="54"/>
  <c r="BZ58" i="54"/>
  <c r="BZ59" i="54"/>
  <c r="BZ60" i="54"/>
  <c r="BZ61" i="54"/>
  <c r="BZ62" i="54"/>
  <c r="BZ63" i="54"/>
  <c r="BZ64" i="54"/>
  <c r="BZ65" i="54"/>
  <c r="BZ66" i="54"/>
  <c r="BZ67" i="54"/>
  <c r="BZ68" i="54"/>
  <c r="BZ69" i="54"/>
  <c r="BZ70" i="54"/>
  <c r="BZ72" i="54"/>
  <c r="BZ73" i="54"/>
  <c r="BZ74" i="54"/>
  <c r="BZ75" i="54"/>
  <c r="BZ76" i="54"/>
  <c r="BZ77" i="54"/>
  <c r="BZ78" i="54"/>
  <c r="BZ79" i="54"/>
  <c r="BZ80" i="54"/>
  <c r="BZ81" i="54"/>
  <c r="BZ82" i="54"/>
  <c r="BZ83" i="54"/>
  <c r="BZ84" i="54"/>
  <c r="BZ85" i="54"/>
  <c r="BZ86" i="54"/>
  <c r="BZ87" i="54"/>
  <c r="BZ88" i="54"/>
  <c r="BZ89" i="54"/>
  <c r="BZ90" i="54"/>
  <c r="BZ91" i="54"/>
  <c r="BZ92" i="54"/>
  <c r="BZ93" i="54"/>
  <c r="BZ94" i="54"/>
  <c r="BZ95" i="54"/>
  <c r="BZ96" i="54"/>
  <c r="BZ97" i="54"/>
  <c r="BZ98" i="54"/>
  <c r="BZ99" i="54"/>
  <c r="BZ100" i="54"/>
  <c r="BZ101" i="54"/>
  <c r="BZ102" i="54"/>
  <c r="BZ103" i="54"/>
  <c r="BZ104" i="54"/>
  <c r="BZ105" i="54"/>
  <c r="BZ107" i="54"/>
  <c r="BZ108" i="54"/>
  <c r="BZ109" i="54"/>
  <c r="BZ110" i="54"/>
  <c r="BZ111" i="54"/>
  <c r="BZ112" i="54"/>
  <c r="BZ113" i="54"/>
  <c r="BZ114" i="54"/>
  <c r="BZ115" i="54"/>
  <c r="BZ116" i="54"/>
  <c r="BZ117" i="54"/>
  <c r="BZ118" i="54"/>
  <c r="BZ119" i="54"/>
  <c r="BZ121" i="54"/>
  <c r="BZ122" i="54"/>
  <c r="BZ123" i="54"/>
  <c r="BZ124" i="54"/>
  <c r="BZ125" i="54"/>
  <c r="BZ126" i="54"/>
  <c r="BZ127" i="54"/>
  <c r="BZ128" i="54"/>
  <c r="BZ129" i="54"/>
  <c r="BZ130" i="54"/>
  <c r="BZ131" i="54"/>
  <c r="BZ132" i="54"/>
  <c r="BZ133" i="54"/>
  <c r="BZ134" i="54"/>
  <c r="BZ135" i="54"/>
  <c r="BZ137" i="54"/>
  <c r="BZ138" i="54"/>
  <c r="BZ139" i="54"/>
  <c r="BZ140" i="54"/>
  <c r="BZ141" i="54"/>
  <c r="BZ142" i="54"/>
  <c r="BZ143" i="54"/>
  <c r="BZ144" i="54"/>
  <c r="BZ145" i="54"/>
  <c r="BZ146" i="54"/>
  <c r="BZ147" i="54"/>
  <c r="BZ148" i="54"/>
  <c r="BZ149" i="54"/>
  <c r="BZ150" i="54"/>
  <c r="BZ151" i="54"/>
  <c r="BZ152" i="54"/>
  <c r="BZ153" i="54"/>
  <c r="BZ154" i="54"/>
  <c r="BZ156" i="54"/>
  <c r="BZ157" i="54"/>
  <c r="BZ158" i="54"/>
  <c r="BZ159" i="54"/>
  <c r="BZ160" i="54"/>
  <c r="BZ161" i="54"/>
  <c r="BZ162" i="54"/>
  <c r="BZ163" i="54"/>
  <c r="BZ164" i="54"/>
  <c r="BZ165" i="54"/>
  <c r="BZ166" i="54"/>
  <c r="BZ167" i="54"/>
  <c r="BZ168" i="54"/>
  <c r="BZ169" i="54"/>
  <c r="BZ170" i="54"/>
  <c r="BZ171" i="54"/>
  <c r="BZ172" i="54"/>
  <c r="BZ8" i="54"/>
  <c r="BJ173" i="44" l="1"/>
  <c r="BY20" i="52"/>
  <c r="BX20" i="52"/>
  <c r="BV20" i="52"/>
  <c r="BU20" i="52"/>
  <c r="BT20" i="52"/>
  <c r="BS20" i="52"/>
  <c r="BR20" i="52"/>
  <c r="BQ20" i="52"/>
  <c r="BP20" i="52"/>
  <c r="BO20" i="52"/>
  <c r="BN20" i="52"/>
  <c r="BM20" i="52"/>
  <c r="BK20" i="52"/>
  <c r="BJ20" i="52"/>
  <c r="BH20" i="52"/>
  <c r="BG20" i="52"/>
  <c r="BF20" i="52"/>
  <c r="BE20" i="52"/>
  <c r="BA20" i="52"/>
  <c r="AV20" i="52"/>
  <c r="AS20" i="52"/>
  <c r="AH20" i="52"/>
  <c r="AE20" i="52"/>
  <c r="Z20" i="52"/>
  <c r="W20" i="52"/>
  <c r="R20" i="52"/>
  <c r="L20" i="52"/>
  <c r="I20" i="52"/>
  <c r="BY20" i="55"/>
  <c r="BX20" i="55"/>
  <c r="BV20" i="55"/>
  <c r="BU20" i="55"/>
  <c r="BT20" i="55"/>
  <c r="BS20" i="55"/>
  <c r="BR20" i="55"/>
  <c r="BQ20" i="55"/>
  <c r="BP20" i="55"/>
  <c r="BO20" i="55"/>
  <c r="BN20" i="55"/>
  <c r="BM20" i="55"/>
  <c r="BK20" i="55"/>
  <c r="BJ20" i="55"/>
  <c r="BH20" i="55"/>
  <c r="BG20" i="55"/>
  <c r="BF20" i="55"/>
  <c r="BE20" i="55"/>
  <c r="BA20" i="55"/>
  <c r="AV20" i="55"/>
  <c r="AS20" i="55"/>
  <c r="AH20" i="55"/>
  <c r="AE20" i="55"/>
  <c r="Z20" i="55"/>
  <c r="W20" i="55"/>
  <c r="R20" i="55"/>
  <c r="L20" i="55"/>
  <c r="I20" i="55"/>
  <c r="BY20" i="53"/>
  <c r="BX20" i="53"/>
  <c r="BZ20" i="53" s="1"/>
  <c r="BV20" i="53"/>
  <c r="BU20" i="53"/>
  <c r="BT20" i="53"/>
  <c r="BS20" i="53"/>
  <c r="BW20" i="53" s="1"/>
  <c r="BR20" i="53"/>
  <c r="BQ20" i="53"/>
  <c r="BP20" i="53"/>
  <c r="BO20" i="53"/>
  <c r="BN20" i="53"/>
  <c r="BM20" i="53"/>
  <c r="BK20" i="53"/>
  <c r="BJ20" i="53"/>
  <c r="BL20" i="53" s="1"/>
  <c r="BH20" i="53"/>
  <c r="BG20" i="53"/>
  <c r="BF20" i="53"/>
  <c r="BE20" i="53"/>
  <c r="BI20" i="53" s="1"/>
  <c r="AV20" i="53"/>
  <c r="AS20" i="53"/>
  <c r="R20" i="53"/>
  <c r="L20" i="53"/>
  <c r="I20" i="53"/>
  <c r="BY20" i="51"/>
  <c r="BX20" i="51"/>
  <c r="BV20" i="51"/>
  <c r="BU20" i="51"/>
  <c r="BT20" i="51"/>
  <c r="BS20" i="51"/>
  <c r="BR20" i="51"/>
  <c r="BQ20" i="51"/>
  <c r="BP20" i="51"/>
  <c r="BO20" i="51"/>
  <c r="BN20" i="51"/>
  <c r="BM20" i="51"/>
  <c r="BK20" i="51"/>
  <c r="BJ20" i="51"/>
  <c r="BH20" i="51"/>
  <c r="BG20" i="51"/>
  <c r="BF20" i="51"/>
  <c r="BE20" i="51"/>
  <c r="BA20" i="51"/>
  <c r="AV20" i="51"/>
  <c r="AS20" i="51"/>
  <c r="AH20" i="51"/>
  <c r="AE20" i="51"/>
  <c r="Z20" i="51"/>
  <c r="W20" i="51"/>
  <c r="R20" i="51"/>
  <c r="L20" i="51"/>
  <c r="I20" i="51"/>
  <c r="BY7" i="52"/>
  <c r="BX7" i="52"/>
  <c r="BV7" i="52"/>
  <c r="BU7" i="52"/>
  <c r="BT7" i="52"/>
  <c r="BS7" i="52"/>
  <c r="BR7" i="52"/>
  <c r="BQ7" i="52"/>
  <c r="BP7" i="52"/>
  <c r="BO7" i="52"/>
  <c r="BN7" i="52"/>
  <c r="BM7" i="52"/>
  <c r="BK7" i="52"/>
  <c r="BJ7" i="52"/>
  <c r="BH7" i="52"/>
  <c r="BG7" i="52"/>
  <c r="BF7" i="52"/>
  <c r="BE7" i="52"/>
  <c r="AU7" i="52"/>
  <c r="AT7" i="52"/>
  <c r="AR7" i="52"/>
  <c r="AQ7" i="52"/>
  <c r="AP7" i="52"/>
  <c r="AO7" i="52"/>
  <c r="AN7" i="52"/>
  <c r="AM7" i="52"/>
  <c r="AL7" i="52"/>
  <c r="AK7" i="52"/>
  <c r="AJ7" i="52"/>
  <c r="AI7" i="52"/>
  <c r="AD7" i="52"/>
  <c r="AC7" i="52"/>
  <c r="AB7" i="52"/>
  <c r="AA7" i="52"/>
  <c r="V7" i="52"/>
  <c r="U7" i="52"/>
  <c r="T7" i="52"/>
  <c r="S7" i="52"/>
  <c r="Q7" i="52"/>
  <c r="P7" i="52"/>
  <c r="O7" i="52"/>
  <c r="N7" i="52"/>
  <c r="M7" i="52"/>
  <c r="K7" i="52"/>
  <c r="J7" i="52"/>
  <c r="H7" i="52"/>
  <c r="G7" i="52"/>
  <c r="F7" i="52"/>
  <c r="E7" i="52"/>
  <c r="BY7" i="55"/>
  <c r="BX7" i="55"/>
  <c r="BV7" i="55"/>
  <c r="BU7" i="55"/>
  <c r="BT7" i="55"/>
  <c r="BS7" i="55"/>
  <c r="BR7" i="55"/>
  <c r="BQ7" i="55"/>
  <c r="BP7" i="55"/>
  <c r="BO7" i="55"/>
  <c r="BN7" i="55"/>
  <c r="BM7" i="55"/>
  <c r="BK7" i="55"/>
  <c r="BJ7" i="55"/>
  <c r="BH7" i="55"/>
  <c r="BG7" i="55"/>
  <c r="BF7" i="55"/>
  <c r="BE7" i="55"/>
  <c r="AU7" i="55"/>
  <c r="AT7" i="55"/>
  <c r="AR7" i="55"/>
  <c r="AQ7" i="55"/>
  <c r="AP7" i="55"/>
  <c r="AO7" i="55"/>
  <c r="AN7" i="55"/>
  <c r="AM7" i="55"/>
  <c r="AL7" i="55"/>
  <c r="AK7" i="55"/>
  <c r="AJ7" i="55"/>
  <c r="AI7" i="55"/>
  <c r="AD7" i="55"/>
  <c r="AC7" i="55"/>
  <c r="AB7" i="55"/>
  <c r="AA7" i="55"/>
  <c r="V7" i="55"/>
  <c r="U7" i="55"/>
  <c r="T7" i="55"/>
  <c r="S7" i="55"/>
  <c r="Q7" i="55"/>
  <c r="P7" i="55"/>
  <c r="K7" i="55"/>
  <c r="J7" i="55"/>
  <c r="H7" i="55"/>
  <c r="G7" i="55"/>
  <c r="F7" i="55"/>
  <c r="E7" i="55"/>
  <c r="BZ7" i="53"/>
  <c r="BY7" i="53"/>
  <c r="BX7" i="53"/>
  <c r="BW7" i="53"/>
  <c r="BV7" i="53"/>
  <c r="BU7" i="53"/>
  <c r="BT7" i="53"/>
  <c r="BS7" i="53"/>
  <c r="BR7" i="53"/>
  <c r="BQ7" i="53"/>
  <c r="BP7" i="53"/>
  <c r="BO7" i="53"/>
  <c r="BN7" i="53"/>
  <c r="BM7" i="53"/>
  <c r="BL7" i="53"/>
  <c r="BK7" i="53"/>
  <c r="BJ7" i="53"/>
  <c r="BI7" i="53"/>
  <c r="BH7" i="53"/>
  <c r="BG7" i="53"/>
  <c r="BF7" i="53"/>
  <c r="BE7" i="53"/>
  <c r="AU7" i="53"/>
  <c r="AT7" i="53"/>
  <c r="AR7" i="53"/>
  <c r="AQ7" i="53"/>
  <c r="AP7" i="53"/>
  <c r="AO7" i="53"/>
  <c r="AN7" i="53"/>
  <c r="AM7" i="53"/>
  <c r="AL7" i="53"/>
  <c r="AK7" i="53"/>
  <c r="AJ7" i="53"/>
  <c r="AI7" i="53"/>
  <c r="AH7" i="53"/>
  <c r="AD7" i="53"/>
  <c r="AC7" i="53"/>
  <c r="AB7" i="53"/>
  <c r="AA7" i="53"/>
  <c r="Z7" i="53"/>
  <c r="V7" i="53"/>
  <c r="U7" i="53"/>
  <c r="T7" i="53"/>
  <c r="S7" i="53"/>
  <c r="Q7" i="53"/>
  <c r="P7" i="53"/>
  <c r="O7" i="53"/>
  <c r="H7" i="53"/>
  <c r="G7" i="53"/>
  <c r="F7" i="53"/>
  <c r="E7" i="53"/>
  <c r="BY7" i="51"/>
  <c r="BX7" i="51"/>
  <c r="BV7" i="51"/>
  <c r="BU7" i="51"/>
  <c r="BT7" i="51"/>
  <c r="BS7" i="51"/>
  <c r="BR7" i="51"/>
  <c r="BQ7" i="51"/>
  <c r="BP7" i="51"/>
  <c r="BO7" i="51"/>
  <c r="BN7" i="51"/>
  <c r="BM7" i="51"/>
  <c r="BK7" i="51"/>
  <c r="BJ7" i="51"/>
  <c r="BH7" i="51"/>
  <c r="BG7" i="51"/>
  <c r="BF7" i="51"/>
  <c r="BE7" i="51"/>
  <c r="AU7" i="51"/>
  <c r="AT7" i="51"/>
  <c r="AR7" i="51"/>
  <c r="AQ7" i="51"/>
  <c r="AP7" i="51"/>
  <c r="AO7" i="51"/>
  <c r="AN7" i="51"/>
  <c r="AM7" i="51"/>
  <c r="AL7" i="51"/>
  <c r="AK7" i="51"/>
  <c r="AJ7" i="51"/>
  <c r="AI7" i="51"/>
  <c r="AD7" i="51"/>
  <c r="AC7" i="51"/>
  <c r="AB7" i="51"/>
  <c r="AA7" i="51"/>
  <c r="V7" i="51"/>
  <c r="U7" i="51"/>
  <c r="T7" i="51"/>
  <c r="S7" i="51"/>
  <c r="Q7" i="51"/>
  <c r="P7" i="51"/>
  <c r="O7" i="51"/>
  <c r="N7" i="51"/>
  <c r="M7" i="51"/>
  <c r="K7" i="51"/>
  <c r="J7" i="51"/>
  <c r="H7" i="51"/>
  <c r="G7" i="51"/>
  <c r="F7" i="51"/>
  <c r="E7" i="51"/>
  <c r="BY20" i="54"/>
  <c r="BX20" i="54"/>
  <c r="BZ20" i="54" s="1"/>
  <c r="BV20" i="54"/>
  <c r="BU20" i="54"/>
  <c r="BT20" i="54"/>
  <c r="BS20" i="54"/>
  <c r="BW20" i="54" s="1"/>
  <c r="BR20" i="54"/>
  <c r="BQ20" i="54"/>
  <c r="BP20" i="54"/>
  <c r="BO20" i="54"/>
  <c r="BN20" i="54"/>
  <c r="BM20" i="54"/>
  <c r="BK20" i="54"/>
  <c r="BJ20" i="54"/>
  <c r="BL20" i="54" s="1"/>
  <c r="BH20" i="54"/>
  <c r="BG20" i="54"/>
  <c r="BF20" i="54"/>
  <c r="BE20" i="54"/>
  <c r="BI20" i="54" s="1"/>
  <c r="AV20" i="54"/>
  <c r="AS20" i="54"/>
  <c r="R20" i="54"/>
  <c r="L20" i="54"/>
  <c r="I20" i="54"/>
  <c r="BZ7" i="54"/>
  <c r="BY7" i="54"/>
  <c r="BX7" i="54"/>
  <c r="BV7" i="54"/>
  <c r="BU7" i="54"/>
  <c r="BT7" i="54"/>
  <c r="BS7" i="54"/>
  <c r="BR7" i="54"/>
  <c r="BQ7" i="54"/>
  <c r="BP7" i="54"/>
  <c r="BO7" i="54"/>
  <c r="BN7" i="54"/>
  <c r="BM7" i="54"/>
  <c r="BL7" i="54"/>
  <c r="BK7" i="54"/>
  <c r="BJ7" i="54"/>
  <c r="BH7" i="54"/>
  <c r="BG7" i="54"/>
  <c r="BF7" i="54"/>
  <c r="BE7" i="54"/>
  <c r="AU7" i="54"/>
  <c r="AT7" i="54"/>
  <c r="AR7" i="54"/>
  <c r="AQ7" i="54"/>
  <c r="AP7" i="54"/>
  <c r="AO7" i="54"/>
  <c r="AN7" i="54"/>
  <c r="AM7" i="54"/>
  <c r="AL7" i="54"/>
  <c r="AK7" i="54"/>
  <c r="AJ7" i="54"/>
  <c r="AI7" i="54"/>
  <c r="AH7" i="54"/>
  <c r="AD7" i="54"/>
  <c r="AC7" i="54"/>
  <c r="AB7" i="54"/>
  <c r="AA7" i="54"/>
  <c r="Z7" i="54"/>
  <c r="V7" i="54"/>
  <c r="U7" i="54"/>
  <c r="T7" i="54"/>
  <c r="S7" i="54"/>
  <c r="Q7" i="54"/>
  <c r="P7" i="54"/>
  <c r="O7" i="54"/>
  <c r="N7" i="54"/>
  <c r="M7" i="54"/>
  <c r="K7" i="54"/>
  <c r="J7" i="54"/>
  <c r="H7" i="54"/>
  <c r="G7" i="54"/>
  <c r="F7" i="54"/>
  <c r="E7" i="54"/>
  <c r="BY7" i="50"/>
  <c r="BX7" i="50"/>
  <c r="BV7" i="50"/>
  <c r="BU7" i="50"/>
  <c r="BT7" i="50"/>
  <c r="BS7" i="50"/>
  <c r="BR7" i="50"/>
  <c r="BQ7" i="50"/>
  <c r="BP7" i="50"/>
  <c r="BO7" i="50"/>
  <c r="BN7" i="50"/>
  <c r="BM7" i="50"/>
  <c r="BK7" i="50"/>
  <c r="BJ7" i="50"/>
  <c r="BH7" i="50"/>
  <c r="BG7" i="50"/>
  <c r="BF7" i="50"/>
  <c r="BE7" i="50"/>
  <c r="AU7" i="50"/>
  <c r="AT7" i="50"/>
  <c r="AR7" i="50"/>
  <c r="AQ7" i="50"/>
  <c r="AP7" i="50"/>
  <c r="AO7" i="50"/>
  <c r="AN7" i="50"/>
  <c r="AM7" i="50"/>
  <c r="AL7" i="50"/>
  <c r="AK7" i="50"/>
  <c r="AJ7" i="50"/>
  <c r="AI7" i="50"/>
  <c r="AD7" i="50"/>
  <c r="AC7" i="50"/>
  <c r="AB7" i="50"/>
  <c r="AA7" i="50"/>
  <c r="V7" i="50"/>
  <c r="U7" i="50"/>
  <c r="T7" i="50"/>
  <c r="S7" i="50"/>
  <c r="Q7" i="50"/>
  <c r="P7" i="50"/>
  <c r="O7" i="50"/>
  <c r="N7" i="50"/>
  <c r="M7" i="50"/>
  <c r="K7" i="50"/>
  <c r="J7" i="50"/>
  <c r="H7" i="50"/>
  <c r="G7" i="50"/>
  <c r="F7" i="50"/>
  <c r="E7" i="50"/>
  <c r="BY20" i="50"/>
  <c r="BX20" i="50"/>
  <c r="BV20" i="50"/>
  <c r="BU20" i="50"/>
  <c r="BT20" i="50"/>
  <c r="BS20" i="50"/>
  <c r="BR20" i="50"/>
  <c r="BQ20" i="50"/>
  <c r="BP20" i="50"/>
  <c r="BO20" i="50"/>
  <c r="BN20" i="50"/>
  <c r="BM20" i="50"/>
  <c r="BK20" i="50"/>
  <c r="BJ20" i="50"/>
  <c r="BH20" i="50"/>
  <c r="BG20" i="50"/>
  <c r="BF20" i="50"/>
  <c r="BE20" i="50"/>
  <c r="BA20" i="50"/>
  <c r="AV20" i="50"/>
  <c r="AS20" i="50"/>
  <c r="AH20" i="50"/>
  <c r="AE20" i="50"/>
  <c r="Z20" i="50"/>
  <c r="W20" i="50"/>
  <c r="R20" i="50"/>
  <c r="L20" i="50"/>
  <c r="I20" i="50"/>
  <c r="BY20" i="49"/>
  <c r="BX20" i="49"/>
  <c r="BZ20" i="49" s="1"/>
  <c r="BV20" i="49"/>
  <c r="BU20" i="49"/>
  <c r="BT20" i="49"/>
  <c r="BS20" i="49"/>
  <c r="BW20" i="49" s="1"/>
  <c r="BR20" i="49"/>
  <c r="BQ20" i="49"/>
  <c r="BP20" i="49"/>
  <c r="BO20" i="49"/>
  <c r="BN20" i="49"/>
  <c r="BM20" i="49"/>
  <c r="BK20" i="49"/>
  <c r="BJ20" i="49"/>
  <c r="BL20" i="49" s="1"/>
  <c r="BH20" i="49"/>
  <c r="BG20" i="49"/>
  <c r="BF20" i="49"/>
  <c r="BE20" i="49"/>
  <c r="BI20" i="49" s="1"/>
  <c r="AV20" i="49"/>
  <c r="AS20" i="49"/>
  <c r="R20" i="49"/>
  <c r="L20" i="49"/>
  <c r="I20" i="49"/>
  <c r="BZ7" i="49"/>
  <c r="BY7" i="49"/>
  <c r="BX7" i="49"/>
  <c r="BW7" i="49"/>
  <c r="BV7" i="49"/>
  <c r="BU7" i="49"/>
  <c r="BT7" i="49"/>
  <c r="BS7" i="49"/>
  <c r="BR7" i="49"/>
  <c r="BQ7" i="49"/>
  <c r="BP7" i="49"/>
  <c r="BO7" i="49"/>
  <c r="BN7" i="49"/>
  <c r="BM7" i="49"/>
  <c r="BL7" i="49"/>
  <c r="BK7" i="49"/>
  <c r="BJ7" i="49"/>
  <c r="BI7" i="49"/>
  <c r="BH7" i="49"/>
  <c r="BG7" i="49"/>
  <c r="BF7" i="49"/>
  <c r="BE7" i="49"/>
  <c r="AU7" i="49"/>
  <c r="AT7" i="49"/>
  <c r="AR7" i="49"/>
  <c r="AQ7" i="49"/>
  <c r="AP7" i="49"/>
  <c r="AO7" i="49"/>
  <c r="AN7" i="49"/>
  <c r="AM7" i="49"/>
  <c r="AL7" i="49"/>
  <c r="AK7" i="49"/>
  <c r="AJ7" i="49"/>
  <c r="AI7" i="49"/>
  <c r="AH7" i="49"/>
  <c r="AD7" i="49"/>
  <c r="AC7" i="49"/>
  <c r="AB7" i="49"/>
  <c r="AA7" i="49"/>
  <c r="Z7" i="49"/>
  <c r="U7" i="49"/>
  <c r="T7" i="49"/>
  <c r="S7" i="49"/>
  <c r="Q7" i="49"/>
  <c r="P7" i="49"/>
  <c r="O7" i="49"/>
  <c r="N7" i="49"/>
  <c r="M7" i="49"/>
  <c r="K7" i="49"/>
  <c r="J7" i="49"/>
  <c r="H7" i="49"/>
  <c r="G7" i="49"/>
  <c r="F7" i="49"/>
  <c r="E7" i="49"/>
  <c r="BY20" i="48"/>
  <c r="BX20" i="48"/>
  <c r="BV20" i="48"/>
  <c r="BU20" i="48"/>
  <c r="BT20" i="48"/>
  <c r="BS20" i="48"/>
  <c r="BR20" i="48"/>
  <c r="BQ20" i="48"/>
  <c r="BP20" i="48"/>
  <c r="BO20" i="48"/>
  <c r="BN20" i="48"/>
  <c r="BM20" i="48"/>
  <c r="BK20" i="48"/>
  <c r="BJ20" i="48"/>
  <c r="BH20" i="48"/>
  <c r="BG20" i="48"/>
  <c r="BF20" i="48"/>
  <c r="BE20" i="48"/>
  <c r="BA20" i="48"/>
  <c r="AV20" i="48"/>
  <c r="AS20" i="48"/>
  <c r="AH20" i="48"/>
  <c r="AE20" i="48"/>
  <c r="Z20" i="48"/>
  <c r="W20" i="48"/>
  <c r="R20" i="48"/>
  <c r="L20" i="48"/>
  <c r="I20" i="48"/>
  <c r="BY7" i="48"/>
  <c r="BX7" i="48"/>
  <c r="BV7" i="48"/>
  <c r="BU7" i="48"/>
  <c r="BT7" i="48"/>
  <c r="BS7" i="48"/>
  <c r="BR7" i="48"/>
  <c r="BQ7" i="48"/>
  <c r="BP7" i="48"/>
  <c r="BO7" i="48"/>
  <c r="BN7" i="48"/>
  <c r="BM7" i="48"/>
  <c r="BK7" i="48"/>
  <c r="BJ7" i="48"/>
  <c r="BH7" i="48"/>
  <c r="BG7" i="48"/>
  <c r="BF7" i="48"/>
  <c r="BE7" i="48"/>
  <c r="AU7" i="48"/>
  <c r="AT7" i="48"/>
  <c r="AR7" i="48"/>
  <c r="AQ7" i="48"/>
  <c r="AP7" i="48"/>
  <c r="AO7" i="48"/>
  <c r="AN7" i="48"/>
  <c r="AM7" i="48"/>
  <c r="AL7" i="48"/>
  <c r="AK7" i="48"/>
  <c r="AJ7" i="48"/>
  <c r="AI7" i="48"/>
  <c r="AD7" i="48"/>
  <c r="AC7" i="48"/>
  <c r="AB7" i="48"/>
  <c r="AA7" i="48"/>
  <c r="V7" i="48"/>
  <c r="U7" i="48"/>
  <c r="T7" i="48"/>
  <c r="S7" i="48"/>
  <c r="Q7" i="48"/>
  <c r="P7" i="48"/>
  <c r="O7" i="48"/>
  <c r="N7" i="48"/>
  <c r="M7" i="48"/>
  <c r="K7" i="48"/>
  <c r="J7" i="48"/>
  <c r="H7" i="48"/>
  <c r="G7" i="48"/>
  <c r="F7" i="48"/>
  <c r="E7" i="48"/>
  <c r="BZ7" i="47"/>
  <c r="BY7" i="47"/>
  <c r="BX7" i="47"/>
  <c r="BW7" i="47"/>
  <c r="BV7" i="47"/>
  <c r="BU7" i="47"/>
  <c r="BT7" i="47"/>
  <c r="BS7" i="47"/>
  <c r="BR7" i="47"/>
  <c r="BQ7" i="47"/>
  <c r="BP7" i="47"/>
  <c r="BO7" i="47"/>
  <c r="BN7" i="47"/>
  <c r="BM7" i="47"/>
  <c r="BL7" i="47"/>
  <c r="BK7" i="47"/>
  <c r="BJ7" i="47"/>
  <c r="BI7" i="47"/>
  <c r="BH7" i="47"/>
  <c r="BG7" i="47"/>
  <c r="BF7" i="47"/>
  <c r="BE7" i="47"/>
  <c r="AU7" i="47"/>
  <c r="AT7" i="47"/>
  <c r="AR7" i="47"/>
  <c r="AQ7" i="47"/>
  <c r="AP7" i="47"/>
  <c r="AO7" i="47"/>
  <c r="AN7" i="47"/>
  <c r="AM7" i="47"/>
  <c r="AL7" i="47"/>
  <c r="AK7" i="47"/>
  <c r="AJ7" i="47"/>
  <c r="AI7" i="47"/>
  <c r="AH7" i="47"/>
  <c r="AD7" i="47"/>
  <c r="AC7" i="47"/>
  <c r="AB7" i="47"/>
  <c r="AA7" i="47"/>
  <c r="V7" i="47"/>
  <c r="U7" i="47"/>
  <c r="T7" i="47"/>
  <c r="S7" i="47"/>
  <c r="Q7" i="47"/>
  <c r="P7" i="47"/>
  <c r="O7" i="47"/>
  <c r="N7" i="47"/>
  <c r="M7" i="47"/>
  <c r="K7" i="47"/>
  <c r="J7" i="47"/>
  <c r="H7" i="47"/>
  <c r="G7" i="47"/>
  <c r="F7" i="47"/>
  <c r="E7" i="47"/>
  <c r="BZ20" i="47"/>
  <c r="BY20" i="47"/>
  <c r="BX20" i="47"/>
  <c r="BW20" i="47"/>
  <c r="BV20" i="47"/>
  <c r="BU20" i="47"/>
  <c r="BT20" i="47"/>
  <c r="BS20" i="47"/>
  <c r="BR20" i="47"/>
  <c r="BQ20" i="47"/>
  <c r="BP20" i="47"/>
  <c r="BO20" i="47"/>
  <c r="BN20" i="47"/>
  <c r="BM20" i="47"/>
  <c r="BL20" i="47"/>
  <c r="BK20" i="47"/>
  <c r="BJ20" i="47"/>
  <c r="BI20" i="47"/>
  <c r="BH20" i="47"/>
  <c r="BG20" i="47"/>
  <c r="BF20" i="47"/>
  <c r="BE20" i="47"/>
  <c r="BA20" i="47"/>
  <c r="AV20" i="47"/>
  <c r="AS20" i="47"/>
  <c r="AH20" i="47"/>
  <c r="AE20" i="47"/>
  <c r="Z20" i="47"/>
  <c r="W20" i="47"/>
  <c r="R20" i="47"/>
  <c r="L20" i="47"/>
  <c r="I20" i="47"/>
  <c r="BY20" i="46"/>
  <c r="BX20" i="46"/>
  <c r="BV20" i="46"/>
  <c r="BU20" i="46"/>
  <c r="BT20" i="46"/>
  <c r="BS20" i="46"/>
  <c r="BR20" i="46"/>
  <c r="BQ20" i="46"/>
  <c r="BP20" i="46"/>
  <c r="BO20" i="46"/>
  <c r="BN20" i="46"/>
  <c r="BM20" i="46"/>
  <c r="BK20" i="46"/>
  <c r="BJ20" i="46"/>
  <c r="BH20" i="46"/>
  <c r="BG20" i="46"/>
  <c r="BF20" i="46"/>
  <c r="BE20" i="46"/>
  <c r="BA20" i="46"/>
  <c r="AV20" i="46"/>
  <c r="AS20" i="46"/>
  <c r="AH20" i="46"/>
  <c r="AE20" i="46"/>
  <c r="Z20" i="46"/>
  <c r="W20" i="46"/>
  <c r="R20" i="46"/>
  <c r="L20" i="46"/>
  <c r="I20" i="46"/>
  <c r="BK20" i="44"/>
  <c r="V7" i="46"/>
  <c r="BY7" i="46"/>
  <c r="BX7" i="46"/>
  <c r="BV7" i="46"/>
  <c r="BU7" i="46"/>
  <c r="BT7" i="46"/>
  <c r="BS7" i="46"/>
  <c r="BR7" i="46"/>
  <c r="BQ7" i="46"/>
  <c r="BP7" i="46"/>
  <c r="BO7" i="46"/>
  <c r="BN7" i="46"/>
  <c r="BM7" i="46"/>
  <c r="BK7" i="46"/>
  <c r="BJ7" i="46"/>
  <c r="BH7" i="46"/>
  <c r="BG7" i="46"/>
  <c r="BF7" i="46"/>
  <c r="BE7" i="46"/>
  <c r="AU7" i="46"/>
  <c r="AT7" i="46"/>
  <c r="AR7" i="46"/>
  <c r="AQ7" i="46"/>
  <c r="AP7" i="46"/>
  <c r="AO7" i="46"/>
  <c r="AN7" i="46"/>
  <c r="AM7" i="46"/>
  <c r="AL7" i="46"/>
  <c r="AK7" i="46"/>
  <c r="AJ7" i="46"/>
  <c r="AI7" i="46"/>
  <c r="AD7" i="46"/>
  <c r="AC7" i="46"/>
  <c r="AB7" i="46"/>
  <c r="AA7" i="46"/>
  <c r="U7" i="46"/>
  <c r="T7" i="46"/>
  <c r="S7" i="46"/>
  <c r="Q7" i="46"/>
  <c r="P7" i="46"/>
  <c r="O7" i="46"/>
  <c r="N7" i="46"/>
  <c r="M7" i="46"/>
  <c r="K7" i="46"/>
  <c r="J7" i="46"/>
  <c r="H7" i="46"/>
  <c r="G7" i="46"/>
  <c r="F7" i="46"/>
  <c r="E7" i="46"/>
  <c r="BY20" i="45"/>
  <c r="BX20" i="45"/>
  <c r="BV20" i="45"/>
  <c r="BU20" i="45"/>
  <c r="BT20" i="45"/>
  <c r="BS20" i="45"/>
  <c r="BR20" i="45"/>
  <c r="BQ20" i="45"/>
  <c r="BP20" i="45"/>
  <c r="BO20" i="45"/>
  <c r="BN20" i="45"/>
  <c r="BM20" i="45"/>
  <c r="BK20" i="45"/>
  <c r="BJ20" i="45"/>
  <c r="BH20" i="45"/>
  <c r="BG20" i="45"/>
  <c r="BF20" i="45"/>
  <c r="BE20" i="45"/>
  <c r="BA20" i="45"/>
  <c r="AV20" i="45"/>
  <c r="AS20" i="45"/>
  <c r="AH20" i="45"/>
  <c r="AE20" i="45"/>
  <c r="Z20" i="45"/>
  <c r="W20" i="45"/>
  <c r="R20" i="45"/>
  <c r="L20" i="45"/>
  <c r="I20" i="45"/>
  <c r="BY7" i="45"/>
  <c r="BX7" i="45"/>
  <c r="BV7" i="45"/>
  <c r="BU7" i="45"/>
  <c r="BT7" i="45"/>
  <c r="BS7" i="45"/>
  <c r="BR7" i="45"/>
  <c r="BQ7" i="45"/>
  <c r="BP7" i="45"/>
  <c r="BO7" i="45"/>
  <c r="BN7" i="45"/>
  <c r="BM7" i="45"/>
  <c r="BK7" i="45"/>
  <c r="BJ7" i="45"/>
  <c r="BH7" i="45"/>
  <c r="BG7" i="45"/>
  <c r="BF7" i="45"/>
  <c r="BE7" i="45"/>
  <c r="AU7" i="45"/>
  <c r="AT7" i="45"/>
  <c r="AR7" i="45"/>
  <c r="AQ7" i="45"/>
  <c r="AP7" i="45"/>
  <c r="AO7" i="45"/>
  <c r="AN7" i="45"/>
  <c r="AM7" i="45"/>
  <c r="AL7" i="45"/>
  <c r="AK7" i="45"/>
  <c r="AJ7" i="45"/>
  <c r="AI7" i="45"/>
  <c r="AD7" i="45"/>
  <c r="AC7" i="45"/>
  <c r="AB7" i="45"/>
  <c r="AA7" i="45"/>
  <c r="V7" i="45"/>
  <c r="U7" i="45"/>
  <c r="T7" i="45"/>
  <c r="S7" i="45"/>
  <c r="Q7" i="45"/>
  <c r="P7" i="45"/>
  <c r="O7" i="45"/>
  <c r="N7" i="45"/>
  <c r="M7" i="45"/>
  <c r="K7" i="45"/>
  <c r="J7" i="45"/>
  <c r="H7" i="45"/>
  <c r="G7" i="45"/>
  <c r="F7" i="45"/>
  <c r="E7" i="45"/>
  <c r="BF20" i="44"/>
  <c r="BG20" i="44"/>
  <c r="BH20" i="44"/>
  <c r="BJ20" i="44"/>
  <c r="BM20" i="44"/>
  <c r="BN20" i="44"/>
  <c r="BO20" i="44"/>
  <c r="BP20" i="44"/>
  <c r="BQ20" i="44"/>
  <c r="BR20" i="44"/>
  <c r="BS20" i="44"/>
  <c r="BT20" i="44"/>
  <c r="BU20" i="44"/>
  <c r="BV20" i="44"/>
  <c r="BX20" i="44"/>
  <c r="BY20" i="44"/>
  <c r="BE20" i="44"/>
  <c r="BF7" i="44"/>
  <c r="BG7" i="44"/>
  <c r="BH7" i="44"/>
  <c r="BJ7" i="44"/>
  <c r="BK7" i="44"/>
  <c r="BM7" i="44"/>
  <c r="BN7" i="44"/>
  <c r="BO7" i="44"/>
  <c r="BP7" i="44"/>
  <c r="BQ7" i="44"/>
  <c r="BR7" i="44"/>
  <c r="BS7" i="44"/>
  <c r="BT7" i="44"/>
  <c r="BU7" i="44"/>
  <c r="BV7" i="44"/>
  <c r="BX7" i="44"/>
  <c r="BY7" i="44"/>
  <c r="BE7" i="44"/>
  <c r="BO193" i="64"/>
  <c r="BE136" i="44"/>
  <c r="BE120" i="44"/>
  <c r="BE106" i="44"/>
  <c r="BE71" i="44"/>
  <c r="BE45" i="44"/>
  <c r="BE29" i="44"/>
  <c r="BW7" i="54" l="1"/>
  <c r="BI7" i="54"/>
  <c r="P29" i="44"/>
  <c r="R172" i="44"/>
  <c r="R171" i="44"/>
  <c r="R170" i="44"/>
  <c r="R169" i="44"/>
  <c r="R168" i="44"/>
  <c r="R167" i="44"/>
  <c r="R166" i="44"/>
  <c r="R165" i="44"/>
  <c r="R164" i="44"/>
  <c r="R163" i="44"/>
  <c r="R162" i="44"/>
  <c r="R161" i="44"/>
  <c r="R160" i="44"/>
  <c r="R159" i="44"/>
  <c r="R158" i="44"/>
  <c r="R157" i="44"/>
  <c r="R156" i="44"/>
  <c r="R154" i="44"/>
  <c r="R153" i="44"/>
  <c r="R152" i="44"/>
  <c r="R151" i="44"/>
  <c r="R150" i="44"/>
  <c r="R149" i="44"/>
  <c r="R148" i="44"/>
  <c r="R147" i="44"/>
  <c r="R146" i="44"/>
  <c r="R145" i="44"/>
  <c r="R144" i="44"/>
  <c r="R143" i="44"/>
  <c r="R142" i="44"/>
  <c r="R141" i="44"/>
  <c r="R140" i="44"/>
  <c r="R139" i="44"/>
  <c r="R138" i="44"/>
  <c r="R137" i="44"/>
  <c r="R135" i="44"/>
  <c r="R134" i="44"/>
  <c r="R133" i="44"/>
  <c r="R132" i="44"/>
  <c r="R131" i="44"/>
  <c r="R130" i="44"/>
  <c r="R129" i="44"/>
  <c r="R128" i="44"/>
  <c r="R127" i="44"/>
  <c r="R126" i="44"/>
  <c r="R125" i="44"/>
  <c r="R124" i="44"/>
  <c r="R123" i="44"/>
  <c r="R122" i="44"/>
  <c r="R121" i="44"/>
  <c r="R119" i="44"/>
  <c r="R118" i="44"/>
  <c r="R117" i="44"/>
  <c r="R116" i="44"/>
  <c r="R115" i="44"/>
  <c r="R114" i="44"/>
  <c r="R113" i="44"/>
  <c r="R112" i="44"/>
  <c r="R111" i="44"/>
  <c r="R110" i="44"/>
  <c r="R109" i="44"/>
  <c r="R108" i="44"/>
  <c r="R107" i="44"/>
  <c r="R105" i="44"/>
  <c r="R104" i="44"/>
  <c r="R103" i="44"/>
  <c r="R102" i="44"/>
  <c r="R101" i="44"/>
  <c r="R100" i="44"/>
  <c r="R99" i="44"/>
  <c r="R98" i="44"/>
  <c r="R97" i="44"/>
  <c r="R96" i="44"/>
  <c r="R95" i="44"/>
  <c r="R94" i="44"/>
  <c r="R93" i="44"/>
  <c r="R92" i="44"/>
  <c r="R91" i="44"/>
  <c r="R90" i="44"/>
  <c r="R89" i="44"/>
  <c r="R88" i="44"/>
  <c r="R87" i="44"/>
  <c r="R86" i="44"/>
  <c r="R85" i="44"/>
  <c r="R84" i="44"/>
  <c r="R83" i="44"/>
  <c r="R82" i="44"/>
  <c r="R81" i="44"/>
  <c r="R80" i="44"/>
  <c r="R79" i="44"/>
  <c r="R78" i="44"/>
  <c r="R77" i="44"/>
  <c r="R76" i="44"/>
  <c r="R75" i="44"/>
  <c r="R74" i="44"/>
  <c r="R73" i="44"/>
  <c r="R72" i="44"/>
  <c r="R70" i="44"/>
  <c r="R69" i="44"/>
  <c r="R68" i="44"/>
  <c r="R67" i="44"/>
  <c r="R66" i="44"/>
  <c r="R65" i="44"/>
  <c r="R64" i="44"/>
  <c r="R63" i="44"/>
  <c r="R62" i="44"/>
  <c r="R61" i="44"/>
  <c r="R60" i="44"/>
  <c r="R59" i="44"/>
  <c r="R58" i="44"/>
  <c r="R57" i="44"/>
  <c r="R56" i="44"/>
  <c r="R55" i="44"/>
  <c r="R54" i="44"/>
  <c r="R53" i="44"/>
  <c r="R52" i="44"/>
  <c r="R51" i="44"/>
  <c r="R50" i="44"/>
  <c r="R49" i="44"/>
  <c r="R48" i="44"/>
  <c r="R47" i="44"/>
  <c r="R46" i="44"/>
  <c r="R44" i="44"/>
  <c r="R43" i="44"/>
  <c r="R42" i="44"/>
  <c r="R41" i="44"/>
  <c r="R40" i="44"/>
  <c r="R39" i="44"/>
  <c r="R38" i="44"/>
  <c r="R37" i="44"/>
  <c r="R36" i="44"/>
  <c r="R35" i="44"/>
  <c r="R34" i="44"/>
  <c r="R33" i="44"/>
  <c r="R32" i="44"/>
  <c r="R31" i="44"/>
  <c r="R30" i="44"/>
  <c r="R28" i="44"/>
  <c r="R27" i="44"/>
  <c r="R26" i="44"/>
  <c r="R25" i="44"/>
  <c r="R24" i="44"/>
  <c r="R23" i="44"/>
  <c r="R22" i="44"/>
  <c r="R21" i="44"/>
  <c r="R20" i="44"/>
  <c r="R19" i="44"/>
  <c r="R18" i="44"/>
  <c r="R17" i="44"/>
  <c r="R16" i="44"/>
  <c r="R15" i="44"/>
  <c r="R14" i="44"/>
  <c r="R13" i="44"/>
  <c r="R12" i="44"/>
  <c r="R11" i="44"/>
  <c r="R10" i="44"/>
  <c r="R9" i="44"/>
  <c r="R8" i="44"/>
  <c r="R172" i="47"/>
  <c r="R171" i="47"/>
  <c r="R170" i="47"/>
  <c r="R169" i="47"/>
  <c r="R168" i="47"/>
  <c r="R167" i="47"/>
  <c r="R166" i="47"/>
  <c r="R165" i="47"/>
  <c r="R164" i="47"/>
  <c r="R163" i="47"/>
  <c r="R162" i="47"/>
  <c r="R161" i="47"/>
  <c r="R160" i="47"/>
  <c r="R159" i="47"/>
  <c r="R158" i="47"/>
  <c r="R157" i="47"/>
  <c r="R156" i="47"/>
  <c r="R154" i="47"/>
  <c r="R153" i="47"/>
  <c r="R152" i="47"/>
  <c r="R151" i="47"/>
  <c r="R150" i="47"/>
  <c r="R149" i="47"/>
  <c r="R148" i="47"/>
  <c r="R147" i="47"/>
  <c r="R146" i="47"/>
  <c r="R145" i="47"/>
  <c r="R144" i="47"/>
  <c r="R143" i="47"/>
  <c r="R142" i="47"/>
  <c r="R141" i="47"/>
  <c r="R140" i="47"/>
  <c r="R139" i="47"/>
  <c r="R138" i="47"/>
  <c r="R137" i="47"/>
  <c r="R135" i="47"/>
  <c r="R134" i="47"/>
  <c r="R133" i="47"/>
  <c r="R132" i="47"/>
  <c r="R131" i="47"/>
  <c r="R130" i="47"/>
  <c r="R129" i="47"/>
  <c r="R128" i="47"/>
  <c r="R127" i="47"/>
  <c r="R126" i="47"/>
  <c r="R125" i="47"/>
  <c r="R124" i="47"/>
  <c r="R123" i="47"/>
  <c r="R122" i="47"/>
  <c r="R121" i="47"/>
  <c r="R119" i="47"/>
  <c r="R118" i="47"/>
  <c r="R117" i="47"/>
  <c r="R116" i="47"/>
  <c r="R115" i="47"/>
  <c r="R114" i="47"/>
  <c r="R113" i="47"/>
  <c r="R112" i="47"/>
  <c r="R111" i="47"/>
  <c r="R110" i="47"/>
  <c r="R109" i="47"/>
  <c r="R108" i="47"/>
  <c r="R107" i="47"/>
  <c r="R105" i="47"/>
  <c r="R104" i="47"/>
  <c r="R103" i="47"/>
  <c r="R102" i="47"/>
  <c r="R101" i="47"/>
  <c r="R100" i="47"/>
  <c r="R99" i="47"/>
  <c r="R98" i="47"/>
  <c r="R97" i="47"/>
  <c r="R96" i="47"/>
  <c r="R95" i="47"/>
  <c r="R94" i="47"/>
  <c r="R93" i="47"/>
  <c r="R92" i="47"/>
  <c r="R91" i="47"/>
  <c r="R90" i="47"/>
  <c r="R89" i="47"/>
  <c r="R88" i="47"/>
  <c r="R87" i="47"/>
  <c r="R86" i="47"/>
  <c r="R85" i="47"/>
  <c r="R84" i="47"/>
  <c r="R83" i="47"/>
  <c r="R82" i="47"/>
  <c r="R81" i="47"/>
  <c r="R80" i="47"/>
  <c r="R79" i="47"/>
  <c r="R78" i="47"/>
  <c r="R77" i="47"/>
  <c r="R76" i="47"/>
  <c r="R75" i="47"/>
  <c r="R74" i="47"/>
  <c r="R73" i="47"/>
  <c r="R72" i="47"/>
  <c r="R70" i="47"/>
  <c r="R69" i="47"/>
  <c r="R68" i="47"/>
  <c r="R67" i="47"/>
  <c r="R66" i="47"/>
  <c r="R65" i="47"/>
  <c r="R64" i="47"/>
  <c r="R63" i="47"/>
  <c r="R62" i="47"/>
  <c r="R61" i="47"/>
  <c r="R60" i="47"/>
  <c r="R59" i="47"/>
  <c r="R58" i="47"/>
  <c r="R57" i="47"/>
  <c r="R56" i="47"/>
  <c r="R55" i="47"/>
  <c r="R54" i="47"/>
  <c r="R53" i="47"/>
  <c r="R52" i="47"/>
  <c r="R51" i="47"/>
  <c r="R50" i="47"/>
  <c r="R49" i="47"/>
  <c r="R48" i="47"/>
  <c r="R47" i="47"/>
  <c r="R46" i="47"/>
  <c r="R44" i="47"/>
  <c r="R43" i="47"/>
  <c r="R42" i="47"/>
  <c r="R41" i="47"/>
  <c r="R40" i="47"/>
  <c r="R39" i="47"/>
  <c r="R38" i="47"/>
  <c r="R37" i="47"/>
  <c r="R36" i="47"/>
  <c r="R35" i="47"/>
  <c r="R34" i="47"/>
  <c r="R33" i="47"/>
  <c r="R32" i="47"/>
  <c r="R31" i="47"/>
  <c r="R30" i="47"/>
  <c r="R28" i="47"/>
  <c r="R27" i="47"/>
  <c r="R26" i="47"/>
  <c r="R25" i="47"/>
  <c r="R24" i="47"/>
  <c r="R23" i="47"/>
  <c r="R22" i="47"/>
  <c r="R21" i="47"/>
  <c r="R19" i="47"/>
  <c r="R18" i="47"/>
  <c r="R17" i="47"/>
  <c r="R16" i="47"/>
  <c r="R15" i="47"/>
  <c r="R14" i="47"/>
  <c r="R13" i="47"/>
  <c r="R12" i="47"/>
  <c r="R11" i="47"/>
  <c r="R10" i="47"/>
  <c r="R9" i="47"/>
  <c r="R8" i="47"/>
  <c r="R172" i="43"/>
  <c r="R171" i="43"/>
  <c r="R170" i="43"/>
  <c r="R169" i="43"/>
  <c r="R168" i="43"/>
  <c r="R167" i="43"/>
  <c r="R166" i="43"/>
  <c r="R165" i="43"/>
  <c r="R164" i="43"/>
  <c r="R163" i="43"/>
  <c r="R162" i="43"/>
  <c r="R161" i="43"/>
  <c r="R160" i="43"/>
  <c r="R159" i="43"/>
  <c r="R158" i="43"/>
  <c r="R157" i="43"/>
  <c r="R156" i="43"/>
  <c r="R154" i="43"/>
  <c r="R153" i="43"/>
  <c r="R152" i="43"/>
  <c r="R151" i="43"/>
  <c r="R150" i="43"/>
  <c r="R149" i="43"/>
  <c r="R148" i="43"/>
  <c r="R147" i="43"/>
  <c r="R146" i="43"/>
  <c r="R145" i="43"/>
  <c r="R144" i="43"/>
  <c r="R143" i="43"/>
  <c r="R142" i="43"/>
  <c r="R141" i="43"/>
  <c r="R140" i="43"/>
  <c r="R139" i="43"/>
  <c r="R138" i="43"/>
  <c r="R137" i="43"/>
  <c r="R135" i="43"/>
  <c r="R134" i="43"/>
  <c r="R133" i="43"/>
  <c r="R132" i="43"/>
  <c r="R131" i="43"/>
  <c r="R130" i="43"/>
  <c r="R129" i="43"/>
  <c r="R128" i="43"/>
  <c r="R127" i="43"/>
  <c r="R126" i="43"/>
  <c r="R125" i="43"/>
  <c r="R124" i="43"/>
  <c r="R123" i="43"/>
  <c r="R122" i="43"/>
  <c r="R121" i="43"/>
  <c r="R119" i="43"/>
  <c r="R118" i="43"/>
  <c r="R117" i="43"/>
  <c r="R116" i="43"/>
  <c r="R115" i="43"/>
  <c r="R114" i="43"/>
  <c r="R113" i="43"/>
  <c r="R112" i="43"/>
  <c r="R111" i="43"/>
  <c r="R110" i="43"/>
  <c r="R109" i="43"/>
  <c r="R108" i="43"/>
  <c r="R107" i="43"/>
  <c r="R105" i="43"/>
  <c r="R104" i="43"/>
  <c r="R103" i="43"/>
  <c r="R102" i="43"/>
  <c r="R101" i="43"/>
  <c r="R100" i="43"/>
  <c r="R99" i="43"/>
  <c r="R98" i="43"/>
  <c r="R97" i="43"/>
  <c r="R96" i="43"/>
  <c r="R95" i="43"/>
  <c r="R94" i="43"/>
  <c r="R93" i="43"/>
  <c r="R92" i="43"/>
  <c r="R91" i="43"/>
  <c r="R90" i="43"/>
  <c r="R89" i="43"/>
  <c r="R88" i="43"/>
  <c r="R87" i="43"/>
  <c r="R86" i="43"/>
  <c r="R85" i="43"/>
  <c r="R84" i="43"/>
  <c r="R83" i="43"/>
  <c r="R82" i="43"/>
  <c r="R81" i="43"/>
  <c r="R80" i="43"/>
  <c r="R79" i="43"/>
  <c r="R78" i="43"/>
  <c r="R77" i="43"/>
  <c r="R76" i="43"/>
  <c r="R75" i="43"/>
  <c r="R74" i="43"/>
  <c r="R73" i="43"/>
  <c r="R72" i="43"/>
  <c r="R70" i="43"/>
  <c r="R69" i="43"/>
  <c r="R68" i="43"/>
  <c r="R67" i="43"/>
  <c r="R66" i="43"/>
  <c r="R65" i="43"/>
  <c r="R64" i="43"/>
  <c r="R63" i="43"/>
  <c r="R62" i="43"/>
  <c r="R61" i="43"/>
  <c r="R60" i="43"/>
  <c r="R59" i="43"/>
  <c r="R58" i="43"/>
  <c r="R57" i="43"/>
  <c r="R56" i="43"/>
  <c r="R55" i="43"/>
  <c r="R54" i="43"/>
  <c r="R53" i="43"/>
  <c r="R52" i="43"/>
  <c r="R51" i="43"/>
  <c r="R50" i="43"/>
  <c r="R49" i="43"/>
  <c r="R48" i="43"/>
  <c r="R47" i="43"/>
  <c r="R46" i="43"/>
  <c r="R44" i="43"/>
  <c r="R43" i="43"/>
  <c r="R42" i="43"/>
  <c r="R41" i="43"/>
  <c r="R40" i="43"/>
  <c r="R39" i="43"/>
  <c r="R38" i="43"/>
  <c r="R37" i="43"/>
  <c r="R36" i="43"/>
  <c r="R35" i="43"/>
  <c r="R34" i="43"/>
  <c r="R33" i="43"/>
  <c r="R32" i="43"/>
  <c r="R31" i="43"/>
  <c r="R30" i="43"/>
  <c r="R28" i="43"/>
  <c r="R27" i="43"/>
  <c r="R26" i="43"/>
  <c r="R25" i="43"/>
  <c r="R24" i="43"/>
  <c r="R23" i="43"/>
  <c r="R22" i="43"/>
  <c r="R21" i="43"/>
  <c r="R20" i="43"/>
  <c r="R19" i="43"/>
  <c r="R18" i="43"/>
  <c r="R17" i="43"/>
  <c r="R16" i="43"/>
  <c r="R15" i="43"/>
  <c r="R14" i="43"/>
  <c r="R13" i="43"/>
  <c r="R12" i="43"/>
  <c r="R11" i="43"/>
  <c r="R10" i="43"/>
  <c r="R9" i="43"/>
  <c r="R8" i="43"/>
  <c r="R172" i="49"/>
  <c r="R171" i="49"/>
  <c r="R170" i="49"/>
  <c r="R169" i="49"/>
  <c r="R168" i="49"/>
  <c r="R167" i="49"/>
  <c r="R166" i="49"/>
  <c r="R165" i="49"/>
  <c r="R164" i="49"/>
  <c r="R163" i="49"/>
  <c r="R162" i="49"/>
  <c r="R161" i="49"/>
  <c r="R160" i="49"/>
  <c r="R159" i="49"/>
  <c r="R158" i="49"/>
  <c r="R157" i="49"/>
  <c r="R156" i="49"/>
  <c r="R154" i="49"/>
  <c r="R153" i="49"/>
  <c r="R152" i="49"/>
  <c r="R151" i="49"/>
  <c r="R150" i="49"/>
  <c r="R149" i="49"/>
  <c r="R148" i="49"/>
  <c r="R147" i="49"/>
  <c r="R146" i="49"/>
  <c r="R145" i="49"/>
  <c r="R144" i="49"/>
  <c r="R143" i="49"/>
  <c r="R142" i="49"/>
  <c r="R141" i="49"/>
  <c r="R140" i="49"/>
  <c r="R139" i="49"/>
  <c r="R138" i="49"/>
  <c r="R137" i="49"/>
  <c r="R135" i="49"/>
  <c r="R134" i="49"/>
  <c r="R133" i="49"/>
  <c r="R132" i="49"/>
  <c r="R131" i="49"/>
  <c r="R130" i="49"/>
  <c r="R129" i="49"/>
  <c r="R128" i="49"/>
  <c r="R127" i="49"/>
  <c r="R126" i="49"/>
  <c r="R125" i="49"/>
  <c r="R124" i="49"/>
  <c r="R123" i="49"/>
  <c r="R122" i="49"/>
  <c r="R121" i="49"/>
  <c r="R119" i="49"/>
  <c r="R118" i="49"/>
  <c r="R117" i="49"/>
  <c r="R116" i="49"/>
  <c r="R115" i="49"/>
  <c r="R114" i="49"/>
  <c r="R113" i="49"/>
  <c r="R112" i="49"/>
  <c r="R111" i="49"/>
  <c r="R110" i="49"/>
  <c r="R109" i="49"/>
  <c r="R108" i="49"/>
  <c r="R107" i="49"/>
  <c r="R105" i="49"/>
  <c r="R104" i="49"/>
  <c r="R103" i="49"/>
  <c r="R102" i="49"/>
  <c r="R101" i="49"/>
  <c r="R100" i="49"/>
  <c r="R99" i="49"/>
  <c r="R98" i="49"/>
  <c r="R97" i="49"/>
  <c r="R96" i="49"/>
  <c r="R95" i="49"/>
  <c r="R94" i="49"/>
  <c r="R93" i="49"/>
  <c r="R92" i="49"/>
  <c r="R91" i="49"/>
  <c r="R90" i="49"/>
  <c r="R89" i="49"/>
  <c r="R88" i="49"/>
  <c r="R87" i="49"/>
  <c r="R86" i="49"/>
  <c r="R85" i="49"/>
  <c r="R84" i="49"/>
  <c r="R83" i="49"/>
  <c r="R82" i="49"/>
  <c r="R81" i="49"/>
  <c r="R80" i="49"/>
  <c r="R79" i="49"/>
  <c r="R78" i="49"/>
  <c r="R77" i="49"/>
  <c r="R76" i="49"/>
  <c r="R75" i="49"/>
  <c r="R74" i="49"/>
  <c r="R73" i="49"/>
  <c r="R72" i="49"/>
  <c r="R70" i="49"/>
  <c r="R69" i="49"/>
  <c r="R68" i="49"/>
  <c r="R67" i="49"/>
  <c r="R66" i="49"/>
  <c r="R65" i="49"/>
  <c r="R64" i="49"/>
  <c r="R63" i="49"/>
  <c r="R62" i="49"/>
  <c r="R61" i="49"/>
  <c r="R60" i="49"/>
  <c r="R59" i="49"/>
  <c r="R58" i="49"/>
  <c r="R57" i="49"/>
  <c r="R56" i="49"/>
  <c r="R55" i="49"/>
  <c r="R54" i="49"/>
  <c r="R53" i="49"/>
  <c r="R52" i="49"/>
  <c r="R51" i="49"/>
  <c r="R50" i="49"/>
  <c r="R49" i="49"/>
  <c r="R48" i="49"/>
  <c r="R47" i="49"/>
  <c r="R46" i="49"/>
  <c r="R44" i="49"/>
  <c r="R43" i="49"/>
  <c r="R42" i="49"/>
  <c r="R41" i="49"/>
  <c r="R40" i="49"/>
  <c r="R39" i="49"/>
  <c r="R38" i="49"/>
  <c r="R37" i="49"/>
  <c r="R36" i="49"/>
  <c r="R35" i="49"/>
  <c r="R34" i="49"/>
  <c r="R33" i="49"/>
  <c r="R32" i="49"/>
  <c r="R31" i="49"/>
  <c r="R30" i="49"/>
  <c r="R28" i="49"/>
  <c r="R27" i="49"/>
  <c r="R26" i="49"/>
  <c r="R25" i="49"/>
  <c r="R24" i="49"/>
  <c r="R23" i="49"/>
  <c r="R22" i="49"/>
  <c r="R21" i="49"/>
  <c r="R19" i="49"/>
  <c r="R18" i="49"/>
  <c r="R17" i="49"/>
  <c r="R16" i="49"/>
  <c r="R15" i="49"/>
  <c r="R14" i="49"/>
  <c r="R13" i="49"/>
  <c r="R12" i="49"/>
  <c r="R11" i="49"/>
  <c r="R10" i="49"/>
  <c r="R9" i="49"/>
  <c r="R8" i="49"/>
  <c r="R172" i="54"/>
  <c r="R171" i="54"/>
  <c r="R170" i="54"/>
  <c r="R169" i="54"/>
  <c r="R168" i="54"/>
  <c r="R167" i="54"/>
  <c r="R166" i="54"/>
  <c r="R165" i="54"/>
  <c r="R164" i="54"/>
  <c r="R163" i="54"/>
  <c r="R162" i="54"/>
  <c r="R161" i="54"/>
  <c r="R160" i="54"/>
  <c r="R159" i="54"/>
  <c r="R158" i="54"/>
  <c r="R157" i="54"/>
  <c r="R156" i="54"/>
  <c r="R154" i="54"/>
  <c r="R153" i="54"/>
  <c r="R152" i="54"/>
  <c r="R151" i="54"/>
  <c r="R150" i="54"/>
  <c r="R149" i="54"/>
  <c r="R148" i="54"/>
  <c r="R147" i="54"/>
  <c r="R146" i="54"/>
  <c r="R145" i="54"/>
  <c r="R144" i="54"/>
  <c r="R143" i="54"/>
  <c r="R142" i="54"/>
  <c r="R141" i="54"/>
  <c r="R140" i="54"/>
  <c r="R139" i="54"/>
  <c r="R138" i="54"/>
  <c r="R137" i="54"/>
  <c r="R135" i="54"/>
  <c r="R134" i="54"/>
  <c r="R133" i="54"/>
  <c r="R132" i="54"/>
  <c r="R131" i="54"/>
  <c r="R130" i="54"/>
  <c r="R129" i="54"/>
  <c r="R128" i="54"/>
  <c r="R127" i="54"/>
  <c r="R126" i="54"/>
  <c r="R125" i="54"/>
  <c r="R124" i="54"/>
  <c r="R123" i="54"/>
  <c r="R122" i="54"/>
  <c r="R121" i="54"/>
  <c r="R119" i="54"/>
  <c r="R118" i="54"/>
  <c r="R117" i="54"/>
  <c r="R116" i="54"/>
  <c r="R115" i="54"/>
  <c r="R114" i="54"/>
  <c r="R113" i="54"/>
  <c r="R112" i="54"/>
  <c r="R111" i="54"/>
  <c r="R110" i="54"/>
  <c r="R109" i="54"/>
  <c r="R108" i="54"/>
  <c r="R107" i="54"/>
  <c r="R105" i="54"/>
  <c r="R104" i="54"/>
  <c r="R103" i="54"/>
  <c r="R102" i="54"/>
  <c r="R101" i="54"/>
  <c r="R100" i="54"/>
  <c r="R99" i="54"/>
  <c r="R98" i="54"/>
  <c r="R97" i="54"/>
  <c r="R96" i="54"/>
  <c r="R95" i="54"/>
  <c r="R94" i="54"/>
  <c r="R93" i="54"/>
  <c r="R92" i="54"/>
  <c r="R91" i="54"/>
  <c r="R90" i="54"/>
  <c r="R89" i="54"/>
  <c r="R88" i="54"/>
  <c r="R87" i="54"/>
  <c r="R86" i="54"/>
  <c r="R85" i="54"/>
  <c r="R84" i="54"/>
  <c r="R83" i="54"/>
  <c r="R82" i="54"/>
  <c r="R81" i="54"/>
  <c r="R80" i="54"/>
  <c r="R79" i="54"/>
  <c r="R78" i="54"/>
  <c r="R77" i="54"/>
  <c r="R76" i="54"/>
  <c r="R75" i="54"/>
  <c r="R74" i="54"/>
  <c r="R73" i="54"/>
  <c r="R72" i="54"/>
  <c r="R70" i="54"/>
  <c r="R69" i="54"/>
  <c r="R68" i="54"/>
  <c r="R67" i="54"/>
  <c r="R66" i="54"/>
  <c r="R65" i="54"/>
  <c r="R64" i="54"/>
  <c r="R63" i="54"/>
  <c r="R62" i="54"/>
  <c r="R61" i="54"/>
  <c r="R60" i="54"/>
  <c r="R59" i="54"/>
  <c r="R58" i="54"/>
  <c r="R57" i="54"/>
  <c r="R56" i="54"/>
  <c r="R55" i="54"/>
  <c r="R54" i="54"/>
  <c r="R53" i="54"/>
  <c r="R52" i="54"/>
  <c r="R51" i="54"/>
  <c r="R50" i="54"/>
  <c r="R49" i="54"/>
  <c r="R48" i="54"/>
  <c r="R47" i="54"/>
  <c r="R46" i="54"/>
  <c r="R44" i="54"/>
  <c r="R43" i="54"/>
  <c r="R42" i="54"/>
  <c r="R41" i="54"/>
  <c r="R40" i="54"/>
  <c r="R39" i="54"/>
  <c r="R38" i="54"/>
  <c r="R37" i="54"/>
  <c r="R36" i="54"/>
  <c r="R35" i="54"/>
  <c r="R34" i="54"/>
  <c r="R33" i="54"/>
  <c r="R32" i="54"/>
  <c r="R31" i="54"/>
  <c r="R30" i="54"/>
  <c r="R28" i="54"/>
  <c r="R27" i="54"/>
  <c r="R26" i="54"/>
  <c r="R25" i="54"/>
  <c r="R24" i="54"/>
  <c r="R23" i="54"/>
  <c r="R22" i="54"/>
  <c r="R21" i="54"/>
  <c r="R19" i="54"/>
  <c r="R18" i="54"/>
  <c r="R17" i="54"/>
  <c r="R16" i="54"/>
  <c r="R15" i="54"/>
  <c r="R14" i="54"/>
  <c r="R13" i="54"/>
  <c r="R12" i="54"/>
  <c r="R11" i="54"/>
  <c r="R10" i="54"/>
  <c r="R9" i="54"/>
  <c r="R8" i="54"/>
  <c r="R172" i="51"/>
  <c r="R171" i="51"/>
  <c r="R170" i="51"/>
  <c r="R169" i="51"/>
  <c r="R168" i="51"/>
  <c r="R167" i="51"/>
  <c r="R166" i="51"/>
  <c r="R165" i="51"/>
  <c r="R164" i="51"/>
  <c r="R163" i="51"/>
  <c r="R162" i="51"/>
  <c r="R161" i="51"/>
  <c r="R160" i="51"/>
  <c r="R159" i="51"/>
  <c r="R158" i="51"/>
  <c r="R157" i="51"/>
  <c r="R156" i="51"/>
  <c r="R154" i="51"/>
  <c r="R153" i="51"/>
  <c r="R152" i="51"/>
  <c r="R151" i="51"/>
  <c r="R150" i="51"/>
  <c r="R149" i="51"/>
  <c r="R148" i="51"/>
  <c r="R147" i="51"/>
  <c r="R146" i="51"/>
  <c r="R145" i="51"/>
  <c r="R144" i="51"/>
  <c r="R143" i="51"/>
  <c r="R142" i="51"/>
  <c r="R141" i="51"/>
  <c r="R140" i="51"/>
  <c r="R139" i="51"/>
  <c r="R138" i="51"/>
  <c r="R137" i="51"/>
  <c r="R135" i="51"/>
  <c r="R134" i="51"/>
  <c r="R133" i="51"/>
  <c r="R132" i="51"/>
  <c r="R131" i="51"/>
  <c r="R130" i="51"/>
  <c r="R129" i="51"/>
  <c r="R128" i="51"/>
  <c r="R127" i="51"/>
  <c r="R126" i="51"/>
  <c r="R125" i="51"/>
  <c r="R124" i="51"/>
  <c r="R123" i="51"/>
  <c r="R122" i="51"/>
  <c r="R121" i="51"/>
  <c r="R119" i="51"/>
  <c r="R118" i="51"/>
  <c r="R117" i="51"/>
  <c r="R116" i="51"/>
  <c r="R115" i="51"/>
  <c r="R114" i="51"/>
  <c r="R113" i="51"/>
  <c r="R112" i="51"/>
  <c r="R111" i="51"/>
  <c r="R110" i="51"/>
  <c r="R109" i="51"/>
  <c r="R108" i="51"/>
  <c r="R107" i="51"/>
  <c r="R105" i="51"/>
  <c r="R104" i="51"/>
  <c r="R103" i="51"/>
  <c r="R102" i="51"/>
  <c r="R101" i="51"/>
  <c r="R100" i="51"/>
  <c r="R99" i="51"/>
  <c r="R98" i="51"/>
  <c r="R97" i="51"/>
  <c r="R96" i="51"/>
  <c r="R95" i="51"/>
  <c r="R94" i="51"/>
  <c r="R93" i="51"/>
  <c r="R92" i="51"/>
  <c r="R91" i="51"/>
  <c r="R90" i="51"/>
  <c r="R89" i="51"/>
  <c r="R88" i="51"/>
  <c r="R87" i="51"/>
  <c r="R86" i="51"/>
  <c r="R85" i="51"/>
  <c r="R84" i="51"/>
  <c r="R83" i="51"/>
  <c r="R82" i="51"/>
  <c r="R81" i="51"/>
  <c r="R80" i="51"/>
  <c r="R79" i="51"/>
  <c r="R78" i="51"/>
  <c r="R77" i="51"/>
  <c r="R76" i="51"/>
  <c r="R75" i="51"/>
  <c r="R74" i="51"/>
  <c r="R73" i="51"/>
  <c r="R72" i="51"/>
  <c r="R70" i="51"/>
  <c r="R69" i="51"/>
  <c r="R68" i="51"/>
  <c r="R67" i="51"/>
  <c r="R66" i="51"/>
  <c r="R65" i="51"/>
  <c r="R64" i="51"/>
  <c r="R63" i="51"/>
  <c r="R62" i="51"/>
  <c r="R61" i="51"/>
  <c r="R60" i="51"/>
  <c r="R59" i="51"/>
  <c r="R58" i="51"/>
  <c r="R57" i="51"/>
  <c r="R56" i="51"/>
  <c r="R55" i="51"/>
  <c r="R54" i="51"/>
  <c r="R53" i="51"/>
  <c r="R52" i="51"/>
  <c r="R51" i="51"/>
  <c r="R50" i="51"/>
  <c r="R49" i="51"/>
  <c r="R48" i="51"/>
  <c r="R47" i="51"/>
  <c r="R46" i="51"/>
  <c r="R44" i="51"/>
  <c r="R43" i="51"/>
  <c r="R42" i="51"/>
  <c r="R41" i="51"/>
  <c r="R40" i="51"/>
  <c r="R39" i="51"/>
  <c r="R38" i="51"/>
  <c r="R37" i="51"/>
  <c r="R36" i="51"/>
  <c r="R35" i="51"/>
  <c r="R34" i="51"/>
  <c r="R33" i="51"/>
  <c r="R32" i="51"/>
  <c r="R31" i="51"/>
  <c r="R30" i="51"/>
  <c r="R28" i="51"/>
  <c r="R27" i="51"/>
  <c r="R26" i="51"/>
  <c r="R25" i="51"/>
  <c r="R24" i="51"/>
  <c r="R23" i="51"/>
  <c r="R22" i="51"/>
  <c r="R21" i="51"/>
  <c r="R19" i="51"/>
  <c r="R18" i="51"/>
  <c r="R17" i="51"/>
  <c r="R16" i="51"/>
  <c r="R15" i="51"/>
  <c r="R14" i="51"/>
  <c r="R13" i="51"/>
  <c r="R12" i="51"/>
  <c r="R11" i="51"/>
  <c r="R10" i="51"/>
  <c r="R9" i="51"/>
  <c r="R8" i="51"/>
  <c r="R172" i="53"/>
  <c r="R171" i="53"/>
  <c r="R170" i="53"/>
  <c r="R169" i="53"/>
  <c r="R168" i="53"/>
  <c r="R167" i="53"/>
  <c r="R166" i="53"/>
  <c r="R165" i="53"/>
  <c r="R164" i="53"/>
  <c r="R163" i="53"/>
  <c r="R162" i="53"/>
  <c r="R161" i="53"/>
  <c r="R160" i="53"/>
  <c r="R159" i="53"/>
  <c r="R158" i="53"/>
  <c r="R157" i="53"/>
  <c r="R156" i="53"/>
  <c r="R154" i="53"/>
  <c r="R153" i="53"/>
  <c r="R152" i="53"/>
  <c r="R151" i="53"/>
  <c r="R150" i="53"/>
  <c r="R149" i="53"/>
  <c r="R148" i="53"/>
  <c r="R147" i="53"/>
  <c r="R146" i="53"/>
  <c r="R145" i="53"/>
  <c r="R144" i="53"/>
  <c r="R143" i="53"/>
  <c r="R142" i="53"/>
  <c r="R141" i="53"/>
  <c r="R140" i="53"/>
  <c r="R139" i="53"/>
  <c r="R138" i="53"/>
  <c r="R137" i="53"/>
  <c r="R135" i="53"/>
  <c r="R134" i="53"/>
  <c r="R133" i="53"/>
  <c r="R132" i="53"/>
  <c r="R131" i="53"/>
  <c r="R130" i="53"/>
  <c r="R129" i="53"/>
  <c r="R128" i="53"/>
  <c r="R127" i="53"/>
  <c r="R126" i="53"/>
  <c r="R125" i="53"/>
  <c r="R124" i="53"/>
  <c r="R123" i="53"/>
  <c r="R122" i="53"/>
  <c r="R121" i="53"/>
  <c r="R119" i="53"/>
  <c r="R118" i="53"/>
  <c r="R117" i="53"/>
  <c r="R116" i="53"/>
  <c r="R115" i="53"/>
  <c r="R114" i="53"/>
  <c r="R113" i="53"/>
  <c r="R112" i="53"/>
  <c r="R111" i="53"/>
  <c r="R110" i="53"/>
  <c r="R109" i="53"/>
  <c r="R108" i="53"/>
  <c r="R107" i="53"/>
  <c r="R105" i="53"/>
  <c r="R104" i="53"/>
  <c r="R103" i="53"/>
  <c r="R102" i="53"/>
  <c r="R101" i="53"/>
  <c r="R100" i="53"/>
  <c r="R99" i="53"/>
  <c r="R98" i="53"/>
  <c r="R97" i="53"/>
  <c r="R96" i="53"/>
  <c r="R95" i="53"/>
  <c r="R94" i="53"/>
  <c r="R93" i="53"/>
  <c r="R92" i="53"/>
  <c r="R91" i="53"/>
  <c r="R90" i="53"/>
  <c r="R89" i="53"/>
  <c r="R88" i="53"/>
  <c r="R87" i="53"/>
  <c r="R86" i="53"/>
  <c r="R85" i="53"/>
  <c r="R84" i="53"/>
  <c r="R83" i="53"/>
  <c r="R82" i="53"/>
  <c r="R81" i="53"/>
  <c r="R80" i="53"/>
  <c r="R79" i="53"/>
  <c r="R78" i="53"/>
  <c r="R77" i="53"/>
  <c r="R76" i="53"/>
  <c r="R75" i="53"/>
  <c r="R74" i="53"/>
  <c r="R73" i="53"/>
  <c r="R72" i="53"/>
  <c r="R70" i="53"/>
  <c r="R69" i="53"/>
  <c r="R68" i="53"/>
  <c r="R67" i="53"/>
  <c r="R66" i="53"/>
  <c r="R65" i="53"/>
  <c r="R64" i="53"/>
  <c r="R63" i="53"/>
  <c r="R62" i="53"/>
  <c r="R61" i="53"/>
  <c r="R60" i="53"/>
  <c r="R59" i="53"/>
  <c r="R58" i="53"/>
  <c r="R57" i="53"/>
  <c r="R56" i="53"/>
  <c r="R55" i="53"/>
  <c r="R54" i="53"/>
  <c r="R53" i="53"/>
  <c r="R52" i="53"/>
  <c r="R51" i="53"/>
  <c r="R50" i="53"/>
  <c r="R49" i="53"/>
  <c r="R48" i="53"/>
  <c r="R47" i="53"/>
  <c r="R46" i="53"/>
  <c r="R44" i="53"/>
  <c r="R43" i="53"/>
  <c r="R42" i="53"/>
  <c r="R41" i="53"/>
  <c r="R40" i="53"/>
  <c r="R39" i="53"/>
  <c r="R38" i="53"/>
  <c r="R37" i="53"/>
  <c r="R36" i="53"/>
  <c r="R35" i="53"/>
  <c r="R34" i="53"/>
  <c r="R33" i="53"/>
  <c r="R32" i="53"/>
  <c r="R31" i="53"/>
  <c r="R30" i="53"/>
  <c r="R28" i="53"/>
  <c r="R27" i="53"/>
  <c r="R26" i="53"/>
  <c r="R25" i="53"/>
  <c r="R24" i="53"/>
  <c r="R23" i="53"/>
  <c r="R22" i="53"/>
  <c r="R21" i="53"/>
  <c r="R19" i="53"/>
  <c r="R18" i="53"/>
  <c r="R17" i="53"/>
  <c r="R16" i="53"/>
  <c r="R15" i="53"/>
  <c r="R14" i="53"/>
  <c r="R13" i="53"/>
  <c r="R12" i="53"/>
  <c r="R11" i="53"/>
  <c r="R10" i="53"/>
  <c r="R9" i="53"/>
  <c r="R8" i="53"/>
  <c r="R9" i="52"/>
  <c r="R10" i="52"/>
  <c r="R11" i="52"/>
  <c r="R12" i="52"/>
  <c r="R13" i="52"/>
  <c r="R14" i="52"/>
  <c r="R15" i="52"/>
  <c r="R16" i="52"/>
  <c r="R17" i="52"/>
  <c r="R18" i="52"/>
  <c r="R19" i="52"/>
  <c r="R21" i="52"/>
  <c r="R22" i="52"/>
  <c r="R23" i="52"/>
  <c r="R24" i="52"/>
  <c r="R25" i="52"/>
  <c r="R26" i="52"/>
  <c r="R27" i="52"/>
  <c r="R28" i="52"/>
  <c r="R30" i="52"/>
  <c r="R31" i="52"/>
  <c r="R32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2" i="52"/>
  <c r="R73" i="52"/>
  <c r="R74" i="52"/>
  <c r="R75" i="52"/>
  <c r="R76" i="52"/>
  <c r="R77" i="52"/>
  <c r="R78" i="52"/>
  <c r="R79" i="52"/>
  <c r="R80" i="52"/>
  <c r="R81" i="52"/>
  <c r="R82" i="52"/>
  <c r="R83" i="52"/>
  <c r="R84" i="52"/>
  <c r="R85" i="52"/>
  <c r="R86" i="52"/>
  <c r="R87" i="52"/>
  <c r="R88" i="52"/>
  <c r="R89" i="52"/>
  <c r="R90" i="52"/>
  <c r="R91" i="52"/>
  <c r="R92" i="52"/>
  <c r="R93" i="52"/>
  <c r="R94" i="52"/>
  <c r="R95" i="52"/>
  <c r="R96" i="52"/>
  <c r="R97" i="52"/>
  <c r="R98" i="52"/>
  <c r="R99" i="52"/>
  <c r="R100" i="52"/>
  <c r="R101" i="52"/>
  <c r="R102" i="52"/>
  <c r="R103" i="52"/>
  <c r="R104" i="52"/>
  <c r="R105" i="52"/>
  <c r="R107" i="52"/>
  <c r="R108" i="52"/>
  <c r="R109" i="52"/>
  <c r="R110" i="52"/>
  <c r="R111" i="52"/>
  <c r="R112" i="52"/>
  <c r="R113" i="52"/>
  <c r="R114" i="52"/>
  <c r="R115" i="52"/>
  <c r="R116" i="52"/>
  <c r="R117" i="52"/>
  <c r="R118" i="52"/>
  <c r="R119" i="52"/>
  <c r="R121" i="52"/>
  <c r="R122" i="52"/>
  <c r="R123" i="52"/>
  <c r="R124" i="52"/>
  <c r="R125" i="52"/>
  <c r="R126" i="52"/>
  <c r="R127" i="52"/>
  <c r="R128" i="52"/>
  <c r="R129" i="52"/>
  <c r="R130" i="52"/>
  <c r="R131" i="52"/>
  <c r="R132" i="52"/>
  <c r="R133" i="52"/>
  <c r="R134" i="52"/>
  <c r="R135" i="52"/>
  <c r="R137" i="52"/>
  <c r="R138" i="52"/>
  <c r="R139" i="52"/>
  <c r="R140" i="52"/>
  <c r="R141" i="52"/>
  <c r="R142" i="52"/>
  <c r="R143" i="52"/>
  <c r="R144" i="52"/>
  <c r="R145" i="52"/>
  <c r="R146" i="52"/>
  <c r="R147" i="52"/>
  <c r="R148" i="52"/>
  <c r="R149" i="52"/>
  <c r="R150" i="52"/>
  <c r="R151" i="52"/>
  <c r="R152" i="52"/>
  <c r="R153" i="52"/>
  <c r="R154" i="52"/>
  <c r="R156" i="52"/>
  <c r="R157" i="52"/>
  <c r="R158" i="52"/>
  <c r="R159" i="52"/>
  <c r="R160" i="52"/>
  <c r="R161" i="52"/>
  <c r="R162" i="52"/>
  <c r="R163" i="52"/>
  <c r="R164" i="52"/>
  <c r="R165" i="52"/>
  <c r="R166" i="52"/>
  <c r="R167" i="52"/>
  <c r="R168" i="52"/>
  <c r="R169" i="52"/>
  <c r="R170" i="52"/>
  <c r="R171" i="52"/>
  <c r="R172" i="52"/>
  <c r="R8" i="52"/>
  <c r="BW172" i="48"/>
  <c r="BW171" i="48"/>
  <c r="BW170" i="48"/>
  <c r="BW169" i="48"/>
  <c r="BW168" i="48"/>
  <c r="BW167" i="48"/>
  <c r="BW166" i="48"/>
  <c r="BW165" i="48"/>
  <c r="BW164" i="48"/>
  <c r="BW163" i="48"/>
  <c r="BW162" i="48"/>
  <c r="BW161" i="48"/>
  <c r="BW160" i="48"/>
  <c r="BW159" i="48"/>
  <c r="BW158" i="48"/>
  <c r="BW157" i="48"/>
  <c r="BW156" i="48"/>
  <c r="BW154" i="48"/>
  <c r="BW153" i="48"/>
  <c r="BW152" i="48"/>
  <c r="BW151" i="48"/>
  <c r="BW150" i="48"/>
  <c r="BW149" i="48"/>
  <c r="BW148" i="48"/>
  <c r="BW147" i="48"/>
  <c r="BW146" i="48"/>
  <c r="BW145" i="48"/>
  <c r="BW144" i="48"/>
  <c r="BW143" i="48"/>
  <c r="BW142" i="48"/>
  <c r="BW141" i="48"/>
  <c r="BW140" i="48"/>
  <c r="BW139" i="48"/>
  <c r="BW138" i="48"/>
  <c r="BW137" i="48"/>
  <c r="BW135" i="48"/>
  <c r="BW134" i="48"/>
  <c r="BW133" i="48"/>
  <c r="BW132" i="48"/>
  <c r="BW131" i="48"/>
  <c r="BW130" i="48"/>
  <c r="BW129" i="48"/>
  <c r="BW128" i="48"/>
  <c r="BW127" i="48"/>
  <c r="BW126" i="48"/>
  <c r="BW125" i="48"/>
  <c r="BW124" i="48"/>
  <c r="BW123" i="48"/>
  <c r="BW122" i="48"/>
  <c r="BW121" i="48"/>
  <c r="BW119" i="48"/>
  <c r="BW118" i="48"/>
  <c r="BW117" i="48"/>
  <c r="BW116" i="48"/>
  <c r="BW115" i="48"/>
  <c r="BW114" i="48"/>
  <c r="BW113" i="48"/>
  <c r="BW112" i="48"/>
  <c r="BW111" i="48"/>
  <c r="BW110" i="48"/>
  <c r="BW109" i="48"/>
  <c r="BW108" i="48"/>
  <c r="BW107" i="48"/>
  <c r="BW105" i="48"/>
  <c r="BW104" i="48"/>
  <c r="BW103" i="48"/>
  <c r="BW102" i="48"/>
  <c r="BW101" i="48"/>
  <c r="BW100" i="48"/>
  <c r="BW99" i="48"/>
  <c r="BW98" i="48"/>
  <c r="BW97" i="48"/>
  <c r="BW96" i="48"/>
  <c r="BW95" i="48"/>
  <c r="BW94" i="48"/>
  <c r="BW93" i="48"/>
  <c r="BW92" i="48"/>
  <c r="BW91" i="48"/>
  <c r="BW90" i="48"/>
  <c r="BW89" i="48"/>
  <c r="BW88" i="48"/>
  <c r="BW87" i="48"/>
  <c r="BW86" i="48"/>
  <c r="BW85" i="48"/>
  <c r="BW84" i="48"/>
  <c r="BW83" i="48"/>
  <c r="BW82" i="48"/>
  <c r="BW81" i="48"/>
  <c r="BW80" i="48"/>
  <c r="BW79" i="48"/>
  <c r="BW78" i="48"/>
  <c r="BW77" i="48"/>
  <c r="BW76" i="48"/>
  <c r="BW75" i="48"/>
  <c r="BW74" i="48"/>
  <c r="BW73" i="48"/>
  <c r="BW72" i="48"/>
  <c r="BW70" i="48"/>
  <c r="BW69" i="48"/>
  <c r="BW68" i="48"/>
  <c r="BW67" i="48"/>
  <c r="BW66" i="48"/>
  <c r="BW65" i="48"/>
  <c r="BW64" i="48"/>
  <c r="BW63" i="48"/>
  <c r="BW62" i="48"/>
  <c r="BW61" i="48"/>
  <c r="BW60" i="48"/>
  <c r="BW59" i="48"/>
  <c r="BW58" i="48"/>
  <c r="BW57" i="48"/>
  <c r="BW56" i="48"/>
  <c r="BW55" i="48"/>
  <c r="BW54" i="48"/>
  <c r="BW53" i="48"/>
  <c r="BW52" i="48"/>
  <c r="BW51" i="48"/>
  <c r="BW50" i="48"/>
  <c r="BW49" i="48"/>
  <c r="BW48" i="48"/>
  <c r="BW47" i="48"/>
  <c r="BW46" i="48"/>
  <c r="BW44" i="48"/>
  <c r="BW43" i="48"/>
  <c r="BW42" i="48"/>
  <c r="BW41" i="48"/>
  <c r="BW40" i="48"/>
  <c r="BW39" i="48"/>
  <c r="BW38" i="48"/>
  <c r="BW37" i="48"/>
  <c r="BW36" i="48"/>
  <c r="BW35" i="48"/>
  <c r="BW34" i="48"/>
  <c r="BW33" i="48"/>
  <c r="BW32" i="48"/>
  <c r="BW31" i="48"/>
  <c r="BW30" i="48"/>
  <c r="BW28" i="48"/>
  <c r="BW27" i="48"/>
  <c r="BW26" i="48"/>
  <c r="BW25" i="48"/>
  <c r="BW24" i="48"/>
  <c r="BW23" i="48"/>
  <c r="BW22" i="48"/>
  <c r="BW21" i="48"/>
  <c r="BW19" i="48"/>
  <c r="BW18" i="48"/>
  <c r="BW17" i="48"/>
  <c r="BW16" i="48"/>
  <c r="BW15" i="48"/>
  <c r="BW14" i="48"/>
  <c r="BW13" i="48"/>
  <c r="BW12" i="48"/>
  <c r="BW11" i="48"/>
  <c r="BW10" i="48"/>
  <c r="BW9" i="48"/>
  <c r="BW8" i="48"/>
  <c r="BI172" i="48"/>
  <c r="BI171" i="48"/>
  <c r="BI170" i="48"/>
  <c r="BI169" i="48"/>
  <c r="BI168" i="48"/>
  <c r="BI167" i="48"/>
  <c r="BI166" i="48"/>
  <c r="BI165" i="48"/>
  <c r="BI164" i="48"/>
  <c r="BI163" i="48"/>
  <c r="BI162" i="48"/>
  <c r="BI161" i="48"/>
  <c r="BI160" i="48"/>
  <c r="BI159" i="48"/>
  <c r="BI158" i="48"/>
  <c r="BI157" i="48"/>
  <c r="BI156" i="48"/>
  <c r="BI154" i="48"/>
  <c r="BI153" i="48"/>
  <c r="BI152" i="48"/>
  <c r="BI151" i="48"/>
  <c r="BI150" i="48"/>
  <c r="BI149" i="48"/>
  <c r="BI148" i="48"/>
  <c r="BI147" i="48"/>
  <c r="BI146" i="48"/>
  <c r="BI145" i="48"/>
  <c r="BI144" i="48"/>
  <c r="BI143" i="48"/>
  <c r="BI142" i="48"/>
  <c r="BI141" i="48"/>
  <c r="BI140" i="48"/>
  <c r="BI139" i="48"/>
  <c r="BI138" i="48"/>
  <c r="BI137" i="48"/>
  <c r="BI135" i="48"/>
  <c r="BI134" i="48"/>
  <c r="BI133" i="48"/>
  <c r="BI132" i="48"/>
  <c r="BI131" i="48"/>
  <c r="BI130" i="48"/>
  <c r="BI129" i="48"/>
  <c r="BI128" i="48"/>
  <c r="BI127" i="48"/>
  <c r="BI126" i="48"/>
  <c r="BI125" i="48"/>
  <c r="BI124" i="48"/>
  <c r="BI123" i="48"/>
  <c r="BI122" i="48"/>
  <c r="BI121" i="48"/>
  <c r="BI119" i="48"/>
  <c r="BI118" i="48"/>
  <c r="BI117" i="48"/>
  <c r="BI116" i="48"/>
  <c r="BI115" i="48"/>
  <c r="BI114" i="48"/>
  <c r="BI113" i="48"/>
  <c r="BI112" i="48"/>
  <c r="BI111" i="48"/>
  <c r="BI110" i="48"/>
  <c r="BI109" i="48"/>
  <c r="BI108" i="48"/>
  <c r="BI107" i="48"/>
  <c r="BI105" i="48"/>
  <c r="BI104" i="48"/>
  <c r="BI103" i="48"/>
  <c r="BI102" i="48"/>
  <c r="BI101" i="48"/>
  <c r="BI100" i="48"/>
  <c r="BI99" i="48"/>
  <c r="BI98" i="48"/>
  <c r="BI97" i="48"/>
  <c r="BI96" i="48"/>
  <c r="BI95" i="48"/>
  <c r="BI94" i="48"/>
  <c r="BI93" i="48"/>
  <c r="BI92" i="48"/>
  <c r="BI91" i="48"/>
  <c r="BI90" i="48"/>
  <c r="BI89" i="48"/>
  <c r="BI88" i="48"/>
  <c r="BI87" i="48"/>
  <c r="BI86" i="48"/>
  <c r="BI85" i="48"/>
  <c r="BI84" i="48"/>
  <c r="BI83" i="48"/>
  <c r="BI82" i="48"/>
  <c r="BI81" i="48"/>
  <c r="BI80" i="48"/>
  <c r="BI79" i="48"/>
  <c r="BI78" i="48"/>
  <c r="BI77" i="48"/>
  <c r="BI76" i="48"/>
  <c r="BI75" i="48"/>
  <c r="BI74" i="48"/>
  <c r="BI73" i="48"/>
  <c r="BI72" i="48"/>
  <c r="BI70" i="48"/>
  <c r="BI69" i="48"/>
  <c r="BI68" i="48"/>
  <c r="BI67" i="48"/>
  <c r="BI66" i="48"/>
  <c r="BI65" i="48"/>
  <c r="BI64" i="48"/>
  <c r="BI63" i="48"/>
  <c r="BI62" i="48"/>
  <c r="BI61" i="48"/>
  <c r="BI60" i="48"/>
  <c r="BI59" i="48"/>
  <c r="BI58" i="48"/>
  <c r="BI57" i="48"/>
  <c r="BI56" i="48"/>
  <c r="BI55" i="48"/>
  <c r="BI54" i="48"/>
  <c r="BI53" i="48"/>
  <c r="BI52" i="48"/>
  <c r="BI51" i="48"/>
  <c r="BI50" i="48"/>
  <c r="BI49" i="48"/>
  <c r="BI48" i="48"/>
  <c r="BI47" i="48"/>
  <c r="BI46" i="48"/>
  <c r="BI44" i="48"/>
  <c r="BI43" i="48"/>
  <c r="BI42" i="48"/>
  <c r="BI41" i="48"/>
  <c r="BI40" i="48"/>
  <c r="BI39" i="48"/>
  <c r="BI38" i="48"/>
  <c r="BI37" i="48"/>
  <c r="BI36" i="48"/>
  <c r="BI35" i="48"/>
  <c r="BI34" i="48"/>
  <c r="BI33" i="48"/>
  <c r="BI32" i="48"/>
  <c r="BI31" i="48"/>
  <c r="BI30" i="48"/>
  <c r="BI28" i="48"/>
  <c r="BI27" i="48"/>
  <c r="BI26" i="48"/>
  <c r="BI25" i="48"/>
  <c r="BI24" i="48"/>
  <c r="BI23" i="48"/>
  <c r="BI22" i="48"/>
  <c r="BI21" i="48"/>
  <c r="BI19" i="48"/>
  <c r="BI18" i="48"/>
  <c r="BI17" i="48"/>
  <c r="BI16" i="48"/>
  <c r="BI15" i="48"/>
  <c r="BI14" i="48"/>
  <c r="BI13" i="48"/>
  <c r="BI12" i="48"/>
  <c r="BI11" i="48"/>
  <c r="BI10" i="48"/>
  <c r="BI9" i="48"/>
  <c r="BI8" i="48"/>
  <c r="BA172" i="48"/>
  <c r="BA171" i="48"/>
  <c r="BA170" i="48"/>
  <c r="BA169" i="48"/>
  <c r="BA168" i="48"/>
  <c r="BA167" i="48"/>
  <c r="BA166" i="48"/>
  <c r="BA165" i="48"/>
  <c r="BA164" i="48"/>
  <c r="BA163" i="48"/>
  <c r="BA162" i="48"/>
  <c r="BA161" i="48"/>
  <c r="BA160" i="48"/>
  <c r="BA159" i="48"/>
  <c r="BA158" i="48"/>
  <c r="BA157" i="48"/>
  <c r="BA156" i="48"/>
  <c r="BA154" i="48"/>
  <c r="BA153" i="48"/>
  <c r="BA152" i="48"/>
  <c r="BA151" i="48"/>
  <c r="BA150" i="48"/>
  <c r="BA149" i="48"/>
  <c r="BA148" i="48"/>
  <c r="BA147" i="48"/>
  <c r="BA146" i="48"/>
  <c r="BA145" i="48"/>
  <c r="BA144" i="48"/>
  <c r="BA143" i="48"/>
  <c r="BA142" i="48"/>
  <c r="BA141" i="48"/>
  <c r="BA140" i="48"/>
  <c r="BA139" i="48"/>
  <c r="BA138" i="48"/>
  <c r="BA137" i="48"/>
  <c r="BA135" i="48"/>
  <c r="BA134" i="48"/>
  <c r="BA133" i="48"/>
  <c r="BA132" i="48"/>
  <c r="BA131" i="48"/>
  <c r="BA130" i="48"/>
  <c r="BA129" i="48"/>
  <c r="BA128" i="48"/>
  <c r="BA127" i="48"/>
  <c r="BA126" i="48"/>
  <c r="BA125" i="48"/>
  <c r="BA124" i="48"/>
  <c r="BA123" i="48"/>
  <c r="BA122" i="48"/>
  <c r="BA121" i="48"/>
  <c r="BA119" i="48"/>
  <c r="BA118" i="48"/>
  <c r="BA117" i="48"/>
  <c r="BA116" i="48"/>
  <c r="BA115" i="48"/>
  <c r="BA114" i="48"/>
  <c r="BA113" i="48"/>
  <c r="BA112" i="48"/>
  <c r="BA111" i="48"/>
  <c r="BA110" i="48"/>
  <c r="BA109" i="48"/>
  <c r="BA108" i="48"/>
  <c r="BA107" i="48"/>
  <c r="BA105" i="48"/>
  <c r="BA104" i="48"/>
  <c r="BA103" i="48"/>
  <c r="BA102" i="48"/>
  <c r="BA101" i="48"/>
  <c r="BA100" i="48"/>
  <c r="BA99" i="48"/>
  <c r="BA98" i="48"/>
  <c r="BA97" i="48"/>
  <c r="BA96" i="48"/>
  <c r="BA95" i="48"/>
  <c r="BA94" i="48"/>
  <c r="BA93" i="48"/>
  <c r="BA92" i="48"/>
  <c r="BA91" i="48"/>
  <c r="BA90" i="48"/>
  <c r="BA89" i="48"/>
  <c r="BA88" i="48"/>
  <c r="BA87" i="48"/>
  <c r="BA86" i="48"/>
  <c r="BA85" i="48"/>
  <c r="BA84" i="48"/>
  <c r="BA83" i="48"/>
  <c r="BA82" i="48"/>
  <c r="BA81" i="48"/>
  <c r="BA80" i="48"/>
  <c r="BA79" i="48"/>
  <c r="BA78" i="48"/>
  <c r="BA77" i="48"/>
  <c r="BA76" i="48"/>
  <c r="BA75" i="48"/>
  <c r="BA74" i="48"/>
  <c r="BA73" i="48"/>
  <c r="BA72" i="48"/>
  <c r="BA70" i="48"/>
  <c r="BA69" i="48"/>
  <c r="BA68" i="48"/>
  <c r="BA67" i="48"/>
  <c r="BA66" i="48"/>
  <c r="BA65" i="48"/>
  <c r="BA64" i="48"/>
  <c r="BA63" i="48"/>
  <c r="BA62" i="48"/>
  <c r="BA61" i="48"/>
  <c r="BA60" i="48"/>
  <c r="BA59" i="48"/>
  <c r="BA58" i="48"/>
  <c r="BA57" i="48"/>
  <c r="BA56" i="48"/>
  <c r="BA55" i="48"/>
  <c r="BA54" i="48"/>
  <c r="BA53" i="48"/>
  <c r="BA52" i="48"/>
  <c r="BA51" i="48"/>
  <c r="BA50" i="48"/>
  <c r="BA49" i="48"/>
  <c r="BA48" i="48"/>
  <c r="BA47" i="48"/>
  <c r="BA46" i="48"/>
  <c r="BA44" i="48"/>
  <c r="BA43" i="48"/>
  <c r="BA42" i="48"/>
  <c r="BA41" i="48"/>
  <c r="BA40" i="48"/>
  <c r="BA39" i="48"/>
  <c r="BA38" i="48"/>
  <c r="BA37" i="48"/>
  <c r="BA36" i="48"/>
  <c r="BA35" i="48"/>
  <c r="BA34" i="48"/>
  <c r="BA33" i="48"/>
  <c r="BA32" i="48"/>
  <c r="BA31" i="48"/>
  <c r="BA30" i="48"/>
  <c r="BA28" i="48"/>
  <c r="BA27" i="48"/>
  <c r="BA26" i="48"/>
  <c r="BA25" i="48"/>
  <c r="BA24" i="48"/>
  <c r="BA23" i="48"/>
  <c r="BA22" i="48"/>
  <c r="BA21" i="48"/>
  <c r="BA19" i="48"/>
  <c r="BA18" i="48"/>
  <c r="BA17" i="48"/>
  <c r="BA16" i="48"/>
  <c r="BA15" i="48"/>
  <c r="BA14" i="48"/>
  <c r="BA13" i="48"/>
  <c r="BA12" i="48"/>
  <c r="BA11" i="48"/>
  <c r="BA10" i="48"/>
  <c r="BA9" i="48"/>
  <c r="BA8" i="48"/>
  <c r="AE172" i="48"/>
  <c r="AE171" i="48"/>
  <c r="AE170" i="48"/>
  <c r="AE169" i="48"/>
  <c r="AE168" i="48"/>
  <c r="AE167" i="48"/>
  <c r="AE166" i="48"/>
  <c r="AE165" i="48"/>
  <c r="AE164" i="48"/>
  <c r="AE163" i="48"/>
  <c r="AE162" i="48"/>
  <c r="AE161" i="48"/>
  <c r="AE160" i="48"/>
  <c r="AE159" i="48"/>
  <c r="AE158" i="48"/>
  <c r="AE157" i="48"/>
  <c r="AE156" i="48"/>
  <c r="AE154" i="48"/>
  <c r="AE153" i="48"/>
  <c r="AE152" i="48"/>
  <c r="AE151" i="48"/>
  <c r="AE150" i="48"/>
  <c r="AE149" i="48"/>
  <c r="AE148" i="48"/>
  <c r="AE147" i="48"/>
  <c r="AE146" i="48"/>
  <c r="AE145" i="48"/>
  <c r="AE144" i="48"/>
  <c r="AE143" i="48"/>
  <c r="AE142" i="48"/>
  <c r="AE141" i="48"/>
  <c r="AE140" i="48"/>
  <c r="AE139" i="48"/>
  <c r="AE138" i="48"/>
  <c r="AE137" i="48"/>
  <c r="AE135" i="48"/>
  <c r="AE134" i="48"/>
  <c r="AE133" i="48"/>
  <c r="AE132" i="48"/>
  <c r="AE131" i="48"/>
  <c r="AE130" i="48"/>
  <c r="AE129" i="48"/>
  <c r="AE128" i="48"/>
  <c r="AE127" i="48"/>
  <c r="AE126" i="48"/>
  <c r="AE125" i="48"/>
  <c r="AE124" i="48"/>
  <c r="AE123" i="48"/>
  <c r="AE122" i="48"/>
  <c r="AE121" i="48"/>
  <c r="AE119" i="48"/>
  <c r="AE118" i="48"/>
  <c r="AE117" i="48"/>
  <c r="AE116" i="48"/>
  <c r="AE115" i="48"/>
  <c r="AE114" i="48"/>
  <c r="AE113" i="48"/>
  <c r="AE112" i="48"/>
  <c r="AE111" i="48"/>
  <c r="AE110" i="48"/>
  <c r="AE109" i="48"/>
  <c r="AE108" i="48"/>
  <c r="AE107" i="48"/>
  <c r="AE105" i="48"/>
  <c r="AE104" i="48"/>
  <c r="AE103" i="48"/>
  <c r="AE102" i="48"/>
  <c r="AE101" i="48"/>
  <c r="AE100" i="48"/>
  <c r="AE99" i="48"/>
  <c r="AE98" i="48"/>
  <c r="AE97" i="48"/>
  <c r="AE96" i="48"/>
  <c r="AE95" i="48"/>
  <c r="AE94" i="48"/>
  <c r="AE93" i="48"/>
  <c r="AE92" i="48"/>
  <c r="AE91" i="48"/>
  <c r="AE90" i="48"/>
  <c r="AE89" i="48"/>
  <c r="AE88" i="48"/>
  <c r="AE87" i="48"/>
  <c r="AE86" i="48"/>
  <c r="AE85" i="48"/>
  <c r="AE84" i="48"/>
  <c r="AE83" i="48"/>
  <c r="AE82" i="48"/>
  <c r="AE81" i="48"/>
  <c r="AE80" i="48"/>
  <c r="AE79" i="48"/>
  <c r="AE78" i="48"/>
  <c r="AE77" i="48"/>
  <c r="AE76" i="48"/>
  <c r="AE75" i="48"/>
  <c r="AE74" i="48"/>
  <c r="AE73" i="48"/>
  <c r="AE72" i="48"/>
  <c r="AE70" i="48"/>
  <c r="AE69" i="48"/>
  <c r="AE68" i="48"/>
  <c r="AE67" i="48"/>
  <c r="AE66" i="48"/>
  <c r="AE65" i="48"/>
  <c r="AE64" i="48"/>
  <c r="AE63" i="48"/>
  <c r="AE62" i="48"/>
  <c r="AE61" i="48"/>
  <c r="AE60" i="48"/>
  <c r="AE59" i="48"/>
  <c r="AE58" i="48"/>
  <c r="AE57" i="48"/>
  <c r="AE56" i="48"/>
  <c r="AE55" i="48"/>
  <c r="AE54" i="48"/>
  <c r="AE53" i="48"/>
  <c r="AE52" i="48"/>
  <c r="AE51" i="48"/>
  <c r="AE50" i="48"/>
  <c r="AE49" i="48"/>
  <c r="AE48" i="48"/>
  <c r="AE47" i="48"/>
  <c r="AE46" i="48"/>
  <c r="AE44" i="48"/>
  <c r="AE43" i="48"/>
  <c r="AE42" i="48"/>
  <c r="AE41" i="48"/>
  <c r="AE40" i="48"/>
  <c r="AE39" i="48"/>
  <c r="AE38" i="48"/>
  <c r="AE37" i="48"/>
  <c r="AE36" i="48"/>
  <c r="AE35" i="48"/>
  <c r="AE34" i="48"/>
  <c r="AE33" i="48"/>
  <c r="AE32" i="48"/>
  <c r="AE31" i="48"/>
  <c r="AE30" i="48"/>
  <c r="AE28" i="48"/>
  <c r="AE27" i="48"/>
  <c r="AE26" i="48"/>
  <c r="AE25" i="48"/>
  <c r="AE24" i="48"/>
  <c r="AE23" i="48"/>
  <c r="AE22" i="48"/>
  <c r="AE21" i="48"/>
  <c r="AE19" i="48"/>
  <c r="AE18" i="48"/>
  <c r="AE17" i="48"/>
  <c r="AE16" i="48"/>
  <c r="AE15" i="48"/>
  <c r="AE14" i="48"/>
  <c r="AE13" i="48"/>
  <c r="AE12" i="48"/>
  <c r="AE11" i="48"/>
  <c r="AE10" i="48"/>
  <c r="AE9" i="48"/>
  <c r="AE8" i="48"/>
  <c r="W9" i="48"/>
  <c r="W10" i="48"/>
  <c r="W11" i="48"/>
  <c r="W12" i="48"/>
  <c r="W13" i="48"/>
  <c r="W14" i="48"/>
  <c r="W15" i="48"/>
  <c r="W16" i="48"/>
  <c r="W17" i="48"/>
  <c r="W18" i="48"/>
  <c r="W19" i="48"/>
  <c r="W21" i="48"/>
  <c r="W22" i="48"/>
  <c r="W23" i="48"/>
  <c r="W24" i="48"/>
  <c r="W25" i="48"/>
  <c r="W26" i="48"/>
  <c r="W27" i="48"/>
  <c r="W28" i="48"/>
  <c r="W30" i="48"/>
  <c r="W31" i="48"/>
  <c r="W32" i="48"/>
  <c r="W33" i="48"/>
  <c r="W34" i="48"/>
  <c r="W35" i="48"/>
  <c r="W36" i="48"/>
  <c r="W37" i="48"/>
  <c r="W38" i="48"/>
  <c r="W39" i="48"/>
  <c r="W40" i="48"/>
  <c r="W41" i="48"/>
  <c r="W42" i="48"/>
  <c r="W43" i="48"/>
  <c r="W44" i="48"/>
  <c r="W46" i="48"/>
  <c r="W47" i="48"/>
  <c r="W48" i="48"/>
  <c r="W49" i="48"/>
  <c r="W50" i="48"/>
  <c r="W51" i="48"/>
  <c r="W52" i="48"/>
  <c r="W53" i="48"/>
  <c r="W54" i="48"/>
  <c r="W55" i="48"/>
  <c r="W56" i="48"/>
  <c r="W57" i="48"/>
  <c r="W58" i="48"/>
  <c r="W59" i="48"/>
  <c r="W60" i="48"/>
  <c r="W61" i="48"/>
  <c r="W62" i="48"/>
  <c r="W63" i="48"/>
  <c r="W64" i="48"/>
  <c r="W65" i="48"/>
  <c r="W66" i="48"/>
  <c r="W67" i="48"/>
  <c r="W68" i="48"/>
  <c r="W69" i="48"/>
  <c r="W70" i="48"/>
  <c r="W72" i="48"/>
  <c r="W73" i="48"/>
  <c r="W74" i="48"/>
  <c r="W75" i="48"/>
  <c r="W76" i="48"/>
  <c r="W77" i="48"/>
  <c r="W78" i="48"/>
  <c r="W79" i="48"/>
  <c r="W80" i="48"/>
  <c r="W81" i="48"/>
  <c r="W82" i="48"/>
  <c r="W83" i="48"/>
  <c r="W84" i="48"/>
  <c r="W85" i="48"/>
  <c r="W86" i="48"/>
  <c r="W87" i="48"/>
  <c r="W88" i="48"/>
  <c r="W89" i="48"/>
  <c r="W90" i="48"/>
  <c r="W91" i="48"/>
  <c r="W92" i="48"/>
  <c r="W93" i="48"/>
  <c r="W94" i="48"/>
  <c r="W95" i="48"/>
  <c r="W96" i="48"/>
  <c r="W97" i="48"/>
  <c r="W98" i="48"/>
  <c r="W99" i="48"/>
  <c r="W100" i="48"/>
  <c r="W101" i="48"/>
  <c r="W102" i="48"/>
  <c r="W103" i="48"/>
  <c r="W104" i="48"/>
  <c r="W105" i="48"/>
  <c r="W107" i="48"/>
  <c r="W108" i="48"/>
  <c r="W109" i="48"/>
  <c r="W110" i="48"/>
  <c r="W111" i="48"/>
  <c r="W112" i="48"/>
  <c r="W113" i="48"/>
  <c r="W114" i="48"/>
  <c r="W115" i="48"/>
  <c r="W116" i="48"/>
  <c r="W117" i="48"/>
  <c r="W118" i="48"/>
  <c r="W119" i="48"/>
  <c r="W121" i="48"/>
  <c r="W122" i="48"/>
  <c r="W123" i="48"/>
  <c r="W124" i="48"/>
  <c r="W125" i="48"/>
  <c r="W126" i="48"/>
  <c r="W127" i="48"/>
  <c r="W128" i="48"/>
  <c r="W129" i="48"/>
  <c r="W130" i="48"/>
  <c r="W131" i="48"/>
  <c r="W132" i="48"/>
  <c r="W133" i="48"/>
  <c r="W134" i="48"/>
  <c r="W135" i="48"/>
  <c r="W137" i="48"/>
  <c r="W138" i="48"/>
  <c r="W139" i="48"/>
  <c r="W140" i="48"/>
  <c r="W141" i="48"/>
  <c r="W142" i="48"/>
  <c r="W143" i="48"/>
  <c r="W144" i="48"/>
  <c r="W145" i="48"/>
  <c r="W146" i="48"/>
  <c r="W147" i="48"/>
  <c r="W148" i="48"/>
  <c r="W149" i="48"/>
  <c r="W150" i="48"/>
  <c r="W151" i="48"/>
  <c r="W152" i="48"/>
  <c r="W153" i="48"/>
  <c r="W154" i="48"/>
  <c r="W156" i="48"/>
  <c r="W157" i="48"/>
  <c r="W158" i="48"/>
  <c r="W159" i="48"/>
  <c r="W160" i="48"/>
  <c r="W161" i="48"/>
  <c r="W162" i="48"/>
  <c r="W163" i="48"/>
  <c r="W164" i="48"/>
  <c r="W165" i="48"/>
  <c r="W166" i="48"/>
  <c r="W167" i="48"/>
  <c r="W168" i="48"/>
  <c r="W169" i="48"/>
  <c r="W170" i="48"/>
  <c r="W171" i="48"/>
  <c r="W172" i="48"/>
  <c r="W8" i="48"/>
  <c r="BZ172" i="48"/>
  <c r="BZ171" i="48"/>
  <c r="BZ170" i="48"/>
  <c r="BZ169" i="48"/>
  <c r="BZ168" i="48"/>
  <c r="BZ167" i="48"/>
  <c r="BZ166" i="48"/>
  <c r="BZ165" i="48"/>
  <c r="BZ164" i="48"/>
  <c r="BZ163" i="48"/>
  <c r="BZ162" i="48"/>
  <c r="BZ161" i="48"/>
  <c r="BZ160" i="48"/>
  <c r="BZ159" i="48"/>
  <c r="BZ158" i="48"/>
  <c r="BZ157" i="48"/>
  <c r="BZ156" i="48"/>
  <c r="BZ154" i="48"/>
  <c r="BZ153" i="48"/>
  <c r="BZ152" i="48"/>
  <c r="BZ151" i="48"/>
  <c r="BZ150" i="48"/>
  <c r="BZ149" i="48"/>
  <c r="BZ148" i="48"/>
  <c r="BZ147" i="48"/>
  <c r="BZ146" i="48"/>
  <c r="BZ145" i="48"/>
  <c r="BZ144" i="48"/>
  <c r="BZ143" i="48"/>
  <c r="BZ142" i="48"/>
  <c r="BZ141" i="48"/>
  <c r="BZ140" i="48"/>
  <c r="BZ139" i="48"/>
  <c r="BZ138" i="48"/>
  <c r="BZ137" i="48"/>
  <c r="BZ135" i="48"/>
  <c r="BZ134" i="48"/>
  <c r="BZ133" i="48"/>
  <c r="BZ132" i="48"/>
  <c r="BZ131" i="48"/>
  <c r="BZ130" i="48"/>
  <c r="BZ129" i="48"/>
  <c r="BZ128" i="48"/>
  <c r="BZ127" i="48"/>
  <c r="BZ126" i="48"/>
  <c r="BZ125" i="48"/>
  <c r="BZ124" i="48"/>
  <c r="BZ123" i="48"/>
  <c r="BZ122" i="48"/>
  <c r="BZ121" i="48"/>
  <c r="BZ119" i="48"/>
  <c r="BZ118" i="48"/>
  <c r="BZ117" i="48"/>
  <c r="BZ116" i="48"/>
  <c r="BZ115" i="48"/>
  <c r="BZ114" i="48"/>
  <c r="BZ113" i="48"/>
  <c r="BZ112" i="48"/>
  <c r="BZ111" i="48"/>
  <c r="BZ110" i="48"/>
  <c r="BZ109" i="48"/>
  <c r="BZ108" i="48"/>
  <c r="BZ107" i="48"/>
  <c r="BZ105" i="48"/>
  <c r="BZ104" i="48"/>
  <c r="BZ103" i="48"/>
  <c r="BZ102" i="48"/>
  <c r="BZ101" i="48"/>
  <c r="BZ100" i="48"/>
  <c r="BZ99" i="48"/>
  <c r="BZ98" i="48"/>
  <c r="BZ97" i="48"/>
  <c r="BZ96" i="48"/>
  <c r="BZ95" i="48"/>
  <c r="BZ94" i="48"/>
  <c r="BZ93" i="48"/>
  <c r="BZ92" i="48"/>
  <c r="BZ91" i="48"/>
  <c r="BZ90" i="48"/>
  <c r="BZ89" i="48"/>
  <c r="BZ88" i="48"/>
  <c r="BZ87" i="48"/>
  <c r="BZ86" i="48"/>
  <c r="BZ85" i="48"/>
  <c r="BZ84" i="48"/>
  <c r="BZ83" i="48"/>
  <c r="BZ82" i="48"/>
  <c r="BZ81" i="48"/>
  <c r="BZ80" i="48"/>
  <c r="BZ79" i="48"/>
  <c r="BZ78" i="48"/>
  <c r="BZ77" i="48"/>
  <c r="BZ76" i="48"/>
  <c r="BZ75" i="48"/>
  <c r="BZ74" i="48"/>
  <c r="BZ73" i="48"/>
  <c r="BZ72" i="48"/>
  <c r="BZ70" i="48"/>
  <c r="BZ69" i="48"/>
  <c r="BZ68" i="48"/>
  <c r="BZ67" i="48"/>
  <c r="BZ66" i="48"/>
  <c r="BZ65" i="48"/>
  <c r="BZ64" i="48"/>
  <c r="BZ63" i="48"/>
  <c r="BZ62" i="48"/>
  <c r="BZ61" i="48"/>
  <c r="BZ60" i="48"/>
  <c r="BZ59" i="48"/>
  <c r="BZ58" i="48"/>
  <c r="BZ57" i="48"/>
  <c r="BZ56" i="48"/>
  <c r="BZ55" i="48"/>
  <c r="BZ54" i="48"/>
  <c r="BZ53" i="48"/>
  <c r="BZ52" i="48"/>
  <c r="BZ51" i="48"/>
  <c r="BZ50" i="48"/>
  <c r="BZ49" i="48"/>
  <c r="BZ48" i="48"/>
  <c r="BZ47" i="48"/>
  <c r="BZ46" i="48"/>
  <c r="BZ44" i="48"/>
  <c r="BZ43" i="48"/>
  <c r="BZ42" i="48"/>
  <c r="BZ41" i="48"/>
  <c r="BZ40" i="48"/>
  <c r="BZ39" i="48"/>
  <c r="BZ38" i="48"/>
  <c r="BZ37" i="48"/>
  <c r="BZ36" i="48"/>
  <c r="BZ35" i="48"/>
  <c r="BZ34" i="48"/>
  <c r="BZ33" i="48"/>
  <c r="BZ32" i="48"/>
  <c r="BZ31" i="48"/>
  <c r="BZ30" i="48"/>
  <c r="BZ28" i="48"/>
  <c r="BZ27" i="48"/>
  <c r="BZ26" i="48"/>
  <c r="BZ25" i="48"/>
  <c r="BZ24" i="48"/>
  <c r="BZ23" i="48"/>
  <c r="BZ22" i="48"/>
  <c r="BZ21" i="48"/>
  <c r="BZ19" i="48"/>
  <c r="BZ18" i="48"/>
  <c r="BZ17" i="48"/>
  <c r="BZ16" i="48"/>
  <c r="BZ15" i="48"/>
  <c r="BZ14" i="48"/>
  <c r="BZ13" i="48"/>
  <c r="BZ12" i="48"/>
  <c r="BZ11" i="48"/>
  <c r="BZ10" i="48"/>
  <c r="BZ9" i="48"/>
  <c r="BZ8" i="48"/>
  <c r="BL172" i="48"/>
  <c r="BL171" i="48"/>
  <c r="BL170" i="48"/>
  <c r="BL169" i="48"/>
  <c r="BL168" i="48"/>
  <c r="BL167" i="48"/>
  <c r="BL166" i="48"/>
  <c r="BL165" i="48"/>
  <c r="BL164" i="48"/>
  <c r="BL163" i="48"/>
  <c r="BL162" i="48"/>
  <c r="BL161" i="48"/>
  <c r="BL160" i="48"/>
  <c r="BL159" i="48"/>
  <c r="BL158" i="48"/>
  <c r="BL157" i="48"/>
  <c r="BL156" i="48"/>
  <c r="BL154" i="48"/>
  <c r="BL153" i="48"/>
  <c r="BL152" i="48"/>
  <c r="BL151" i="48"/>
  <c r="BL150" i="48"/>
  <c r="BL149" i="48"/>
  <c r="BL148" i="48"/>
  <c r="BL147" i="48"/>
  <c r="BL146" i="48"/>
  <c r="BL145" i="48"/>
  <c r="BL144" i="48"/>
  <c r="BL143" i="48"/>
  <c r="BL142" i="48"/>
  <c r="BL141" i="48"/>
  <c r="BL140" i="48"/>
  <c r="BL139" i="48"/>
  <c r="BL138" i="48"/>
  <c r="BL137" i="48"/>
  <c r="BL135" i="48"/>
  <c r="BL134" i="48"/>
  <c r="BL133" i="48"/>
  <c r="BL132" i="48"/>
  <c r="BL131" i="48"/>
  <c r="BL130" i="48"/>
  <c r="BL129" i="48"/>
  <c r="BL128" i="48"/>
  <c r="BL127" i="48"/>
  <c r="BL126" i="48"/>
  <c r="BL125" i="48"/>
  <c r="BL124" i="48"/>
  <c r="BL123" i="48"/>
  <c r="BL122" i="48"/>
  <c r="BL121" i="48"/>
  <c r="BL119" i="48"/>
  <c r="BL118" i="48"/>
  <c r="BL117" i="48"/>
  <c r="BL116" i="48"/>
  <c r="BL115" i="48"/>
  <c r="BL114" i="48"/>
  <c r="BL113" i="48"/>
  <c r="BL112" i="48"/>
  <c r="BL111" i="48"/>
  <c r="BL110" i="48"/>
  <c r="BL109" i="48"/>
  <c r="BL108" i="48"/>
  <c r="BL107" i="48"/>
  <c r="BL105" i="48"/>
  <c r="BL104" i="48"/>
  <c r="BL103" i="48"/>
  <c r="BL102" i="48"/>
  <c r="BL101" i="48"/>
  <c r="BL100" i="48"/>
  <c r="BL99" i="48"/>
  <c r="BL98" i="48"/>
  <c r="BL97" i="48"/>
  <c r="BL96" i="48"/>
  <c r="BL95" i="48"/>
  <c r="BL94" i="48"/>
  <c r="BL93" i="48"/>
  <c r="BL92" i="48"/>
  <c r="BL91" i="48"/>
  <c r="BL90" i="48"/>
  <c r="BL89" i="48"/>
  <c r="BL88" i="48"/>
  <c r="BL87" i="48"/>
  <c r="BL86" i="48"/>
  <c r="BL85" i="48"/>
  <c r="BL84" i="48"/>
  <c r="BL83" i="48"/>
  <c r="BL82" i="48"/>
  <c r="BL81" i="48"/>
  <c r="BL80" i="48"/>
  <c r="BL79" i="48"/>
  <c r="BL78" i="48"/>
  <c r="BL77" i="48"/>
  <c r="BL76" i="48"/>
  <c r="BL75" i="48"/>
  <c r="BL74" i="48"/>
  <c r="BL73" i="48"/>
  <c r="BL72" i="48"/>
  <c r="BL70" i="48"/>
  <c r="BL69" i="48"/>
  <c r="BL68" i="48"/>
  <c r="BL67" i="48"/>
  <c r="BL66" i="48"/>
  <c r="BL65" i="48"/>
  <c r="BL64" i="48"/>
  <c r="BL63" i="48"/>
  <c r="BL62" i="48"/>
  <c r="BL61" i="48"/>
  <c r="BL60" i="48"/>
  <c r="BL59" i="48"/>
  <c r="BL58" i="48"/>
  <c r="BL57" i="48"/>
  <c r="BL56" i="48"/>
  <c r="BL55" i="48"/>
  <c r="BL54" i="48"/>
  <c r="BL53" i="48"/>
  <c r="BL52" i="48"/>
  <c r="BL51" i="48"/>
  <c r="BL50" i="48"/>
  <c r="BL49" i="48"/>
  <c r="BL48" i="48"/>
  <c r="BL47" i="48"/>
  <c r="BL46" i="48"/>
  <c r="BL44" i="48"/>
  <c r="BL43" i="48"/>
  <c r="BL42" i="48"/>
  <c r="BL41" i="48"/>
  <c r="BL40" i="48"/>
  <c r="BL39" i="48"/>
  <c r="BL38" i="48"/>
  <c r="BL37" i="48"/>
  <c r="BL36" i="48"/>
  <c r="BL35" i="48"/>
  <c r="BL34" i="48"/>
  <c r="BL33" i="48"/>
  <c r="BL32" i="48"/>
  <c r="BL31" i="48"/>
  <c r="BL30" i="48"/>
  <c r="BL28" i="48"/>
  <c r="BL27" i="48"/>
  <c r="BL26" i="48"/>
  <c r="BL25" i="48"/>
  <c r="BL24" i="48"/>
  <c r="BL23" i="48"/>
  <c r="BL22" i="48"/>
  <c r="BL21" i="48"/>
  <c r="BL19" i="48"/>
  <c r="BL18" i="48"/>
  <c r="BL17" i="48"/>
  <c r="BL16" i="48"/>
  <c r="BL15" i="48"/>
  <c r="BL14" i="48"/>
  <c r="BL13" i="48"/>
  <c r="BL12" i="48"/>
  <c r="BL11" i="48"/>
  <c r="BL10" i="48"/>
  <c r="BL9" i="48"/>
  <c r="BL8" i="48"/>
  <c r="BD172" i="48"/>
  <c r="BD171" i="48"/>
  <c r="BD170" i="48"/>
  <c r="BD169" i="48"/>
  <c r="BD168" i="48"/>
  <c r="BD167" i="48"/>
  <c r="BD166" i="48"/>
  <c r="BD165" i="48"/>
  <c r="BD164" i="48"/>
  <c r="BD163" i="48"/>
  <c r="BD162" i="48"/>
  <c r="BD161" i="48"/>
  <c r="BD160" i="48"/>
  <c r="BD159" i="48"/>
  <c r="BD158" i="48"/>
  <c r="BD157" i="48"/>
  <c r="BD156" i="48"/>
  <c r="BD154" i="48"/>
  <c r="BD153" i="48"/>
  <c r="BD152" i="48"/>
  <c r="BD151" i="48"/>
  <c r="BD150" i="48"/>
  <c r="BD149" i="48"/>
  <c r="BD148" i="48"/>
  <c r="BD147" i="48"/>
  <c r="BD146" i="48"/>
  <c r="BD145" i="48"/>
  <c r="BD144" i="48"/>
  <c r="BD143" i="48"/>
  <c r="BD142" i="48"/>
  <c r="BD141" i="48"/>
  <c r="BD140" i="48"/>
  <c r="BD139" i="48"/>
  <c r="BD138" i="48"/>
  <c r="BD137" i="48"/>
  <c r="BD135" i="48"/>
  <c r="BD134" i="48"/>
  <c r="BD133" i="48"/>
  <c r="BD132" i="48"/>
  <c r="BD131" i="48"/>
  <c r="BD130" i="48"/>
  <c r="BD129" i="48"/>
  <c r="BD128" i="48"/>
  <c r="BD127" i="48"/>
  <c r="BD126" i="48"/>
  <c r="BD125" i="48"/>
  <c r="BD124" i="48"/>
  <c r="BD123" i="48"/>
  <c r="BD122" i="48"/>
  <c r="BD121" i="48"/>
  <c r="BD119" i="48"/>
  <c r="BD118" i="48"/>
  <c r="BD117" i="48"/>
  <c r="BD116" i="48"/>
  <c r="BD115" i="48"/>
  <c r="BD114" i="48"/>
  <c r="BD113" i="48"/>
  <c r="BD112" i="48"/>
  <c r="BD111" i="48"/>
  <c r="BD110" i="48"/>
  <c r="BD109" i="48"/>
  <c r="BD108" i="48"/>
  <c r="BD107" i="48"/>
  <c r="BD105" i="48"/>
  <c r="BD104" i="48"/>
  <c r="BD103" i="48"/>
  <c r="BD102" i="48"/>
  <c r="BD101" i="48"/>
  <c r="BD100" i="48"/>
  <c r="BD99" i="48"/>
  <c r="BD98" i="48"/>
  <c r="BD97" i="48"/>
  <c r="BD96" i="48"/>
  <c r="BD95" i="48"/>
  <c r="BD94" i="48"/>
  <c r="BD93" i="48"/>
  <c r="BD92" i="48"/>
  <c r="BD91" i="48"/>
  <c r="BD90" i="48"/>
  <c r="BD89" i="48"/>
  <c r="BD88" i="48"/>
  <c r="BD87" i="48"/>
  <c r="BD86" i="48"/>
  <c r="BD85" i="48"/>
  <c r="BD84" i="48"/>
  <c r="BD83" i="48"/>
  <c r="BD82" i="48"/>
  <c r="BD81" i="48"/>
  <c r="BD80" i="48"/>
  <c r="BD79" i="48"/>
  <c r="BD78" i="48"/>
  <c r="BD77" i="48"/>
  <c r="BD76" i="48"/>
  <c r="BD75" i="48"/>
  <c r="BD74" i="48"/>
  <c r="BD73" i="48"/>
  <c r="BD72" i="48"/>
  <c r="BD70" i="48"/>
  <c r="BD69" i="48"/>
  <c r="BD68" i="48"/>
  <c r="BD67" i="48"/>
  <c r="BD66" i="48"/>
  <c r="BD65" i="48"/>
  <c r="BD64" i="48"/>
  <c r="BD63" i="48"/>
  <c r="BD62" i="48"/>
  <c r="BD61" i="48"/>
  <c r="BD60" i="48"/>
  <c r="BD59" i="48"/>
  <c r="BD58" i="48"/>
  <c r="BD57" i="48"/>
  <c r="BD56" i="48"/>
  <c r="BD55" i="48"/>
  <c r="BD54" i="48"/>
  <c r="BD53" i="48"/>
  <c r="BD52" i="48"/>
  <c r="BD51" i="48"/>
  <c r="BD50" i="48"/>
  <c r="BD49" i="48"/>
  <c r="BD48" i="48"/>
  <c r="BD47" i="48"/>
  <c r="BD46" i="48"/>
  <c r="BD44" i="48"/>
  <c r="BD43" i="48"/>
  <c r="BD42" i="48"/>
  <c r="BD41" i="48"/>
  <c r="BD40" i="48"/>
  <c r="BD39" i="48"/>
  <c r="BD38" i="48"/>
  <c r="BD37" i="48"/>
  <c r="BD36" i="48"/>
  <c r="BD35" i="48"/>
  <c r="BD34" i="48"/>
  <c r="BD33" i="48"/>
  <c r="BD32" i="48"/>
  <c r="BD31" i="48"/>
  <c r="BD30" i="48"/>
  <c r="BD28" i="48"/>
  <c r="BD27" i="48"/>
  <c r="BD26" i="48"/>
  <c r="BD25" i="48"/>
  <c r="BD24" i="48"/>
  <c r="BD23" i="48"/>
  <c r="BD22" i="48"/>
  <c r="BD21" i="48"/>
  <c r="BD19" i="48"/>
  <c r="BD18" i="48"/>
  <c r="BD17" i="48"/>
  <c r="BD16" i="48"/>
  <c r="BD15" i="48"/>
  <c r="BD14" i="48"/>
  <c r="BD13" i="48"/>
  <c r="BD12" i="48"/>
  <c r="BD11" i="48"/>
  <c r="BD10" i="48"/>
  <c r="BD9" i="48"/>
  <c r="BD8" i="48"/>
  <c r="AH172" i="48"/>
  <c r="AH171" i="48"/>
  <c r="AH170" i="48"/>
  <c r="AH169" i="48"/>
  <c r="AH168" i="48"/>
  <c r="AH167" i="48"/>
  <c r="AH166" i="48"/>
  <c r="AH165" i="48"/>
  <c r="AH164" i="48"/>
  <c r="AH163" i="48"/>
  <c r="AH162" i="48"/>
  <c r="AH161" i="48"/>
  <c r="AH160" i="48"/>
  <c r="AH159" i="48"/>
  <c r="AH158" i="48"/>
  <c r="AH157" i="48"/>
  <c r="AH156" i="48"/>
  <c r="AH154" i="48"/>
  <c r="AH153" i="48"/>
  <c r="AH152" i="48"/>
  <c r="AH151" i="48"/>
  <c r="AH150" i="48"/>
  <c r="AH149" i="48"/>
  <c r="AH148" i="48"/>
  <c r="AH147" i="48"/>
  <c r="AH146" i="48"/>
  <c r="AH145" i="48"/>
  <c r="AH144" i="48"/>
  <c r="AH143" i="48"/>
  <c r="AH142" i="48"/>
  <c r="AH141" i="48"/>
  <c r="AH140" i="48"/>
  <c r="AH139" i="48"/>
  <c r="AH138" i="48"/>
  <c r="AH137" i="48"/>
  <c r="AH135" i="48"/>
  <c r="AH134" i="48"/>
  <c r="AH133" i="48"/>
  <c r="AH132" i="48"/>
  <c r="AH131" i="48"/>
  <c r="AH130" i="48"/>
  <c r="AH129" i="48"/>
  <c r="AH128" i="48"/>
  <c r="AH127" i="48"/>
  <c r="AH126" i="48"/>
  <c r="AH125" i="48"/>
  <c r="AH124" i="48"/>
  <c r="AH123" i="48"/>
  <c r="AH122" i="48"/>
  <c r="AH121" i="48"/>
  <c r="AH119" i="48"/>
  <c r="AH118" i="48"/>
  <c r="AH117" i="48"/>
  <c r="AH116" i="48"/>
  <c r="AH115" i="48"/>
  <c r="AH114" i="48"/>
  <c r="AH113" i="48"/>
  <c r="AH112" i="48"/>
  <c r="AH111" i="48"/>
  <c r="AH110" i="48"/>
  <c r="AH109" i="48"/>
  <c r="AH108" i="48"/>
  <c r="AH107" i="48"/>
  <c r="AH105" i="48"/>
  <c r="AH104" i="48"/>
  <c r="AH103" i="48"/>
  <c r="AH102" i="48"/>
  <c r="AH101" i="48"/>
  <c r="AH100" i="48"/>
  <c r="AH99" i="48"/>
  <c r="AH98" i="48"/>
  <c r="AH97" i="48"/>
  <c r="AH96" i="48"/>
  <c r="AH95" i="48"/>
  <c r="AH94" i="48"/>
  <c r="AH93" i="48"/>
  <c r="AH92" i="48"/>
  <c r="AH91" i="48"/>
  <c r="AH90" i="48"/>
  <c r="AH89" i="48"/>
  <c r="AH88" i="48"/>
  <c r="AH87" i="48"/>
  <c r="AH86" i="48"/>
  <c r="AH85" i="48"/>
  <c r="AH84" i="48"/>
  <c r="AH83" i="48"/>
  <c r="AH82" i="48"/>
  <c r="AH81" i="48"/>
  <c r="AH80" i="48"/>
  <c r="AH79" i="48"/>
  <c r="AH78" i="48"/>
  <c r="AH77" i="48"/>
  <c r="AH76" i="48"/>
  <c r="AH75" i="48"/>
  <c r="AH74" i="48"/>
  <c r="AH73" i="48"/>
  <c r="AH72" i="48"/>
  <c r="AH70" i="48"/>
  <c r="AH69" i="48"/>
  <c r="AH68" i="48"/>
  <c r="AH67" i="48"/>
  <c r="AH66" i="48"/>
  <c r="AH65" i="48"/>
  <c r="AH64" i="48"/>
  <c r="AH63" i="48"/>
  <c r="AH62" i="48"/>
  <c r="AH61" i="48"/>
  <c r="AH60" i="48"/>
  <c r="AH59" i="48"/>
  <c r="AH58" i="48"/>
  <c r="AH57" i="48"/>
  <c r="AH56" i="48"/>
  <c r="AH55" i="48"/>
  <c r="AH54" i="48"/>
  <c r="AH53" i="48"/>
  <c r="AH52" i="48"/>
  <c r="AH51" i="48"/>
  <c r="AH50" i="48"/>
  <c r="AH49" i="48"/>
  <c r="AH48" i="48"/>
  <c r="AH47" i="48"/>
  <c r="AH46" i="48"/>
  <c r="AH44" i="48"/>
  <c r="AH43" i="48"/>
  <c r="AH42" i="48"/>
  <c r="AH41" i="48"/>
  <c r="AH40" i="48"/>
  <c r="AH39" i="48"/>
  <c r="AH38" i="48"/>
  <c r="AH37" i="48"/>
  <c r="AH36" i="48"/>
  <c r="AH35" i="48"/>
  <c r="AH34" i="48"/>
  <c r="AH33" i="48"/>
  <c r="AH32" i="48"/>
  <c r="AH31" i="48"/>
  <c r="AH30" i="48"/>
  <c r="AH28" i="48"/>
  <c r="AH27" i="48"/>
  <c r="AH26" i="48"/>
  <c r="AH25" i="48"/>
  <c r="AH24" i="48"/>
  <c r="AH23" i="48"/>
  <c r="AH22" i="48"/>
  <c r="AH21" i="48"/>
  <c r="AH19" i="48"/>
  <c r="AH18" i="48"/>
  <c r="AH17" i="48"/>
  <c r="AH16" i="48"/>
  <c r="AH15" i="48"/>
  <c r="AH14" i="48"/>
  <c r="AH13" i="48"/>
  <c r="AH12" i="48"/>
  <c r="AH11" i="48"/>
  <c r="AH10" i="48"/>
  <c r="AH9" i="48"/>
  <c r="AH8" i="48"/>
  <c r="Z172" i="48"/>
  <c r="Z171" i="48"/>
  <c r="Z170" i="48"/>
  <c r="Z169" i="48"/>
  <c r="Z168" i="48"/>
  <c r="Z167" i="48"/>
  <c r="Z166" i="48"/>
  <c r="Z165" i="48"/>
  <c r="Z164" i="48"/>
  <c r="Z163" i="48"/>
  <c r="Z162" i="48"/>
  <c r="Z161" i="48"/>
  <c r="Z160" i="48"/>
  <c r="Z159" i="48"/>
  <c r="Z158" i="48"/>
  <c r="Z157" i="48"/>
  <c r="Z156" i="48"/>
  <c r="Z154" i="48"/>
  <c r="Z153" i="48"/>
  <c r="Z152" i="48"/>
  <c r="Z151" i="48"/>
  <c r="Z150" i="48"/>
  <c r="Z149" i="48"/>
  <c r="Z148" i="48"/>
  <c r="Z147" i="48"/>
  <c r="Z146" i="48"/>
  <c r="Z145" i="48"/>
  <c r="Z144" i="48"/>
  <c r="Z143" i="48"/>
  <c r="Z142" i="48"/>
  <c r="Z141" i="48"/>
  <c r="Z140" i="48"/>
  <c r="Z139" i="48"/>
  <c r="Z138" i="48"/>
  <c r="Z137" i="48"/>
  <c r="Z135" i="48"/>
  <c r="Z134" i="48"/>
  <c r="Z133" i="48"/>
  <c r="Z132" i="48"/>
  <c r="Z131" i="48"/>
  <c r="Z130" i="48"/>
  <c r="Z129" i="48"/>
  <c r="Z128" i="48"/>
  <c r="Z127" i="48"/>
  <c r="Z126" i="48"/>
  <c r="Z125" i="48"/>
  <c r="Z124" i="48"/>
  <c r="Z123" i="48"/>
  <c r="Z122" i="48"/>
  <c r="Z121" i="48"/>
  <c r="Z119" i="48"/>
  <c r="Z118" i="48"/>
  <c r="Z117" i="48"/>
  <c r="Z116" i="48"/>
  <c r="Z115" i="48"/>
  <c r="Z114" i="48"/>
  <c r="Z113" i="48"/>
  <c r="Z112" i="48"/>
  <c r="Z111" i="48"/>
  <c r="Z110" i="48"/>
  <c r="Z109" i="48"/>
  <c r="Z108" i="48"/>
  <c r="Z107" i="48"/>
  <c r="Z105" i="48"/>
  <c r="Z104" i="48"/>
  <c r="Z103" i="48"/>
  <c r="Z102" i="48"/>
  <c r="Z101" i="48"/>
  <c r="Z100" i="48"/>
  <c r="Z99" i="48"/>
  <c r="Z98" i="48"/>
  <c r="Z97" i="48"/>
  <c r="Z96" i="48"/>
  <c r="Z95" i="48"/>
  <c r="Z94" i="48"/>
  <c r="Z93" i="48"/>
  <c r="Z92" i="48"/>
  <c r="Z91" i="48"/>
  <c r="Z90" i="48"/>
  <c r="Z89" i="48"/>
  <c r="Z88" i="48"/>
  <c r="Z87" i="48"/>
  <c r="Z86" i="48"/>
  <c r="Z85" i="48"/>
  <c r="Z84" i="48"/>
  <c r="Z83" i="48"/>
  <c r="Z82" i="48"/>
  <c r="Z81" i="48"/>
  <c r="Z80" i="48"/>
  <c r="Z79" i="48"/>
  <c r="Z78" i="48"/>
  <c r="Z77" i="48"/>
  <c r="Z76" i="48"/>
  <c r="Z75" i="48"/>
  <c r="Z74" i="48"/>
  <c r="Z73" i="48"/>
  <c r="Z72" i="48"/>
  <c r="Z70" i="48"/>
  <c r="Z69" i="48"/>
  <c r="Z68" i="48"/>
  <c r="Z67" i="48"/>
  <c r="Z66" i="48"/>
  <c r="Z65" i="48"/>
  <c r="Z64" i="48"/>
  <c r="Z63" i="48"/>
  <c r="Z62" i="48"/>
  <c r="Z61" i="48"/>
  <c r="Z60" i="48"/>
  <c r="Z59" i="48"/>
  <c r="Z58" i="48"/>
  <c r="Z57" i="48"/>
  <c r="Z56" i="48"/>
  <c r="Z55" i="48"/>
  <c r="Z54" i="48"/>
  <c r="Z53" i="48"/>
  <c r="Z52" i="48"/>
  <c r="Z51" i="48"/>
  <c r="Z50" i="48"/>
  <c r="Z49" i="48"/>
  <c r="Z48" i="48"/>
  <c r="Z47" i="48"/>
  <c r="Z46" i="48"/>
  <c r="Z44" i="48"/>
  <c r="Z43" i="48"/>
  <c r="Z42" i="48"/>
  <c r="Z41" i="48"/>
  <c r="Z40" i="48"/>
  <c r="Z39" i="48"/>
  <c r="Z38" i="48"/>
  <c r="Z37" i="48"/>
  <c r="Z36" i="48"/>
  <c r="Z35" i="48"/>
  <c r="Z34" i="48"/>
  <c r="Z33" i="48"/>
  <c r="Z32" i="48"/>
  <c r="Z31" i="48"/>
  <c r="Z30" i="48"/>
  <c r="Z28" i="48"/>
  <c r="Z27" i="48"/>
  <c r="Z26" i="48"/>
  <c r="Z25" i="48"/>
  <c r="Z24" i="48"/>
  <c r="Z23" i="48"/>
  <c r="Z22" i="48"/>
  <c r="Z21" i="48"/>
  <c r="Z19" i="48"/>
  <c r="Z18" i="48"/>
  <c r="Z17" i="48"/>
  <c r="Z16" i="48"/>
  <c r="Z15" i="48"/>
  <c r="Z14" i="48"/>
  <c r="Z13" i="48"/>
  <c r="Z12" i="48"/>
  <c r="Z11" i="48"/>
  <c r="Z10" i="48"/>
  <c r="Z9" i="48"/>
  <c r="Z8" i="48"/>
  <c r="R9" i="48"/>
  <c r="R10" i="48"/>
  <c r="R11" i="48"/>
  <c r="R12" i="48"/>
  <c r="R13" i="48"/>
  <c r="R14" i="48"/>
  <c r="R15" i="48"/>
  <c r="R16" i="48"/>
  <c r="R17" i="48"/>
  <c r="R18" i="48"/>
  <c r="R19" i="48"/>
  <c r="R21" i="48"/>
  <c r="R22" i="48"/>
  <c r="R23" i="48"/>
  <c r="R24" i="48"/>
  <c r="R25" i="48"/>
  <c r="R26" i="48"/>
  <c r="R27" i="48"/>
  <c r="R28" i="48"/>
  <c r="R30" i="48"/>
  <c r="R31" i="48"/>
  <c r="R32" i="48"/>
  <c r="R33" i="48"/>
  <c r="R34" i="48"/>
  <c r="R35" i="48"/>
  <c r="R36" i="48"/>
  <c r="R37" i="48"/>
  <c r="R38" i="48"/>
  <c r="R39" i="48"/>
  <c r="R40" i="48"/>
  <c r="R41" i="48"/>
  <c r="R42" i="48"/>
  <c r="R43" i="48"/>
  <c r="R44" i="48"/>
  <c r="R46" i="48"/>
  <c r="R47" i="48"/>
  <c r="R48" i="48"/>
  <c r="R49" i="48"/>
  <c r="R50" i="48"/>
  <c r="R51" i="48"/>
  <c r="R52" i="48"/>
  <c r="R53" i="48"/>
  <c r="R54" i="48"/>
  <c r="R55" i="48"/>
  <c r="R56" i="48"/>
  <c r="R57" i="48"/>
  <c r="R58" i="48"/>
  <c r="R59" i="48"/>
  <c r="R60" i="48"/>
  <c r="R61" i="48"/>
  <c r="R62" i="48"/>
  <c r="R63" i="48"/>
  <c r="R64" i="48"/>
  <c r="R65" i="48"/>
  <c r="R66" i="48"/>
  <c r="R67" i="48"/>
  <c r="R68" i="48"/>
  <c r="R69" i="48"/>
  <c r="R70" i="48"/>
  <c r="R72" i="48"/>
  <c r="R73" i="48"/>
  <c r="R74" i="48"/>
  <c r="R75" i="48"/>
  <c r="R76" i="48"/>
  <c r="R77" i="48"/>
  <c r="R78" i="48"/>
  <c r="R79" i="48"/>
  <c r="R80" i="48"/>
  <c r="R81" i="48"/>
  <c r="R82" i="48"/>
  <c r="R83" i="48"/>
  <c r="R84" i="48"/>
  <c r="R85" i="48"/>
  <c r="R86" i="48"/>
  <c r="R87" i="48"/>
  <c r="R88" i="48"/>
  <c r="R89" i="48"/>
  <c r="R90" i="48"/>
  <c r="R91" i="48"/>
  <c r="R92" i="48"/>
  <c r="R93" i="48"/>
  <c r="R94" i="48"/>
  <c r="R95" i="48"/>
  <c r="R96" i="48"/>
  <c r="R97" i="48"/>
  <c r="R98" i="48"/>
  <c r="R99" i="48"/>
  <c r="R100" i="48"/>
  <c r="R101" i="48"/>
  <c r="R102" i="48"/>
  <c r="R103" i="48"/>
  <c r="R104" i="48"/>
  <c r="R105" i="48"/>
  <c r="R107" i="48"/>
  <c r="R108" i="48"/>
  <c r="R109" i="48"/>
  <c r="R110" i="48"/>
  <c r="R111" i="48"/>
  <c r="R112" i="48"/>
  <c r="R113" i="48"/>
  <c r="R114" i="48"/>
  <c r="R115" i="48"/>
  <c r="R116" i="48"/>
  <c r="R117" i="48"/>
  <c r="R118" i="48"/>
  <c r="R119" i="48"/>
  <c r="R121" i="48"/>
  <c r="R122" i="48"/>
  <c r="R123" i="48"/>
  <c r="R124" i="48"/>
  <c r="R125" i="48"/>
  <c r="R126" i="48"/>
  <c r="R127" i="48"/>
  <c r="R128" i="48"/>
  <c r="R129" i="48"/>
  <c r="R130" i="48"/>
  <c r="R131" i="48"/>
  <c r="R132" i="48"/>
  <c r="R133" i="48"/>
  <c r="R134" i="48"/>
  <c r="R135" i="48"/>
  <c r="R137" i="48"/>
  <c r="R138" i="48"/>
  <c r="R139" i="48"/>
  <c r="R140" i="48"/>
  <c r="R141" i="48"/>
  <c r="R142" i="48"/>
  <c r="R143" i="48"/>
  <c r="R144" i="48"/>
  <c r="R145" i="48"/>
  <c r="R146" i="48"/>
  <c r="R147" i="48"/>
  <c r="R148" i="48"/>
  <c r="R149" i="48"/>
  <c r="R150" i="48"/>
  <c r="R151" i="48"/>
  <c r="R152" i="48"/>
  <c r="R153" i="48"/>
  <c r="R154" i="48"/>
  <c r="R156" i="48"/>
  <c r="R157" i="48"/>
  <c r="R158" i="48"/>
  <c r="R159" i="48"/>
  <c r="R160" i="48"/>
  <c r="R161" i="48"/>
  <c r="R162" i="48"/>
  <c r="R163" i="48"/>
  <c r="R164" i="48"/>
  <c r="R165" i="48"/>
  <c r="R166" i="48"/>
  <c r="R167" i="48"/>
  <c r="R168" i="48"/>
  <c r="R169" i="48"/>
  <c r="R170" i="48"/>
  <c r="R171" i="48"/>
  <c r="R172" i="48"/>
  <c r="R8" i="48"/>
  <c r="R7" i="48" s="1"/>
  <c r="BZ172" i="45"/>
  <c r="BZ171" i="45"/>
  <c r="BZ170" i="45"/>
  <c r="BZ169" i="45"/>
  <c r="BZ168" i="45"/>
  <c r="BZ167" i="45"/>
  <c r="BZ166" i="45"/>
  <c r="BZ165" i="45"/>
  <c r="BZ164" i="45"/>
  <c r="BZ163" i="45"/>
  <c r="BZ162" i="45"/>
  <c r="BZ161" i="45"/>
  <c r="BZ160" i="45"/>
  <c r="BZ159" i="45"/>
  <c r="BZ158" i="45"/>
  <c r="BZ157" i="45"/>
  <c r="BZ156" i="45"/>
  <c r="BZ154" i="45"/>
  <c r="BZ153" i="45"/>
  <c r="BZ152" i="45"/>
  <c r="BZ151" i="45"/>
  <c r="BZ150" i="45"/>
  <c r="BZ149" i="45"/>
  <c r="BZ148" i="45"/>
  <c r="BZ147" i="45"/>
  <c r="BZ146" i="45"/>
  <c r="BZ145" i="45"/>
  <c r="BZ144" i="45"/>
  <c r="BZ143" i="45"/>
  <c r="BZ142" i="45"/>
  <c r="BZ141" i="45"/>
  <c r="BZ140" i="45"/>
  <c r="BZ139" i="45"/>
  <c r="BZ138" i="45"/>
  <c r="BZ137" i="45"/>
  <c r="BZ135" i="45"/>
  <c r="BZ134" i="45"/>
  <c r="BZ133" i="45"/>
  <c r="BZ132" i="45"/>
  <c r="BZ131" i="45"/>
  <c r="BZ130" i="45"/>
  <c r="BZ129" i="45"/>
  <c r="BZ128" i="45"/>
  <c r="BZ127" i="45"/>
  <c r="BZ126" i="45"/>
  <c r="BZ125" i="45"/>
  <c r="BZ124" i="45"/>
  <c r="BZ123" i="45"/>
  <c r="BZ122" i="45"/>
  <c r="BZ121" i="45"/>
  <c r="BZ119" i="45"/>
  <c r="BZ118" i="45"/>
  <c r="BZ117" i="45"/>
  <c r="BZ116" i="45"/>
  <c r="BZ115" i="45"/>
  <c r="BZ114" i="45"/>
  <c r="BZ113" i="45"/>
  <c r="BZ112" i="45"/>
  <c r="BZ111" i="45"/>
  <c r="BZ110" i="45"/>
  <c r="BZ109" i="45"/>
  <c r="BZ108" i="45"/>
  <c r="BZ107" i="45"/>
  <c r="BZ105" i="45"/>
  <c r="BZ104" i="45"/>
  <c r="BZ103" i="45"/>
  <c r="BZ102" i="45"/>
  <c r="BZ101" i="45"/>
  <c r="BZ100" i="45"/>
  <c r="BZ99" i="45"/>
  <c r="BZ98" i="45"/>
  <c r="BZ97" i="45"/>
  <c r="BZ96" i="45"/>
  <c r="BZ95" i="45"/>
  <c r="BZ94" i="45"/>
  <c r="BZ93" i="45"/>
  <c r="BZ92" i="45"/>
  <c r="BZ91" i="45"/>
  <c r="BZ90" i="45"/>
  <c r="BZ89" i="45"/>
  <c r="BZ88" i="45"/>
  <c r="BZ87" i="45"/>
  <c r="BZ86" i="45"/>
  <c r="BZ85" i="45"/>
  <c r="BZ84" i="45"/>
  <c r="BZ83" i="45"/>
  <c r="BZ82" i="45"/>
  <c r="BZ81" i="45"/>
  <c r="BZ80" i="45"/>
  <c r="BZ79" i="45"/>
  <c r="BZ78" i="45"/>
  <c r="BZ77" i="45"/>
  <c r="BZ76" i="45"/>
  <c r="BZ75" i="45"/>
  <c r="BZ74" i="45"/>
  <c r="BZ73" i="45"/>
  <c r="BZ72" i="45"/>
  <c r="BZ70" i="45"/>
  <c r="BZ69" i="45"/>
  <c r="BZ68" i="45"/>
  <c r="BZ67" i="45"/>
  <c r="BZ66" i="45"/>
  <c r="BZ65" i="45"/>
  <c r="BZ64" i="45"/>
  <c r="BZ63" i="45"/>
  <c r="BZ62" i="45"/>
  <c r="BZ61" i="45"/>
  <c r="BZ60" i="45"/>
  <c r="BZ59" i="45"/>
  <c r="BZ58" i="45"/>
  <c r="BZ57" i="45"/>
  <c r="BZ56" i="45"/>
  <c r="BZ55" i="45"/>
  <c r="BZ54" i="45"/>
  <c r="BZ53" i="45"/>
  <c r="BZ52" i="45"/>
  <c r="BZ51" i="45"/>
  <c r="BZ50" i="45"/>
  <c r="BZ49" i="45"/>
  <c r="BZ48" i="45"/>
  <c r="BZ47" i="45"/>
  <c r="BZ46" i="45"/>
  <c r="BZ44" i="45"/>
  <c r="BZ43" i="45"/>
  <c r="BZ42" i="45"/>
  <c r="BZ41" i="45"/>
  <c r="BZ40" i="45"/>
  <c r="BZ39" i="45"/>
  <c r="BZ38" i="45"/>
  <c r="BZ37" i="45"/>
  <c r="BZ36" i="45"/>
  <c r="BZ35" i="45"/>
  <c r="BZ34" i="45"/>
  <c r="BZ33" i="45"/>
  <c r="BZ32" i="45"/>
  <c r="BZ31" i="45"/>
  <c r="BZ30" i="45"/>
  <c r="BZ28" i="45"/>
  <c r="BZ27" i="45"/>
  <c r="BZ26" i="45"/>
  <c r="BZ25" i="45"/>
  <c r="BZ24" i="45"/>
  <c r="BZ23" i="45"/>
  <c r="BZ22" i="45"/>
  <c r="BZ21" i="45"/>
  <c r="BZ19" i="45"/>
  <c r="BZ18" i="45"/>
  <c r="BZ17" i="45"/>
  <c r="BZ16" i="45"/>
  <c r="BZ15" i="45"/>
  <c r="BZ14" i="45"/>
  <c r="BZ13" i="45"/>
  <c r="BZ12" i="45"/>
  <c r="BZ11" i="45"/>
  <c r="BZ10" i="45"/>
  <c r="BZ9" i="45"/>
  <c r="BZ8" i="45"/>
  <c r="BL172" i="45"/>
  <c r="BL171" i="45"/>
  <c r="BL170" i="45"/>
  <c r="BL169" i="45"/>
  <c r="BL168" i="45"/>
  <c r="BL167" i="45"/>
  <c r="BL166" i="45"/>
  <c r="BL165" i="45"/>
  <c r="BL164" i="45"/>
  <c r="BL163" i="45"/>
  <c r="BL162" i="45"/>
  <c r="BL161" i="45"/>
  <c r="BL160" i="45"/>
  <c r="BL159" i="45"/>
  <c r="BL158" i="45"/>
  <c r="BL157" i="45"/>
  <c r="BL156" i="45"/>
  <c r="BL154" i="45"/>
  <c r="BL153" i="45"/>
  <c r="BL152" i="45"/>
  <c r="BL151" i="45"/>
  <c r="BL150" i="45"/>
  <c r="BL149" i="45"/>
  <c r="BL148" i="45"/>
  <c r="BL147" i="45"/>
  <c r="BL146" i="45"/>
  <c r="BL145" i="45"/>
  <c r="BL144" i="45"/>
  <c r="BL143" i="45"/>
  <c r="BL142" i="45"/>
  <c r="BL141" i="45"/>
  <c r="BL140" i="45"/>
  <c r="BL139" i="45"/>
  <c r="BL138" i="45"/>
  <c r="BL137" i="45"/>
  <c r="BL135" i="45"/>
  <c r="BL134" i="45"/>
  <c r="BL133" i="45"/>
  <c r="BL132" i="45"/>
  <c r="BL131" i="45"/>
  <c r="BL130" i="45"/>
  <c r="BL129" i="45"/>
  <c r="BL128" i="45"/>
  <c r="BL127" i="45"/>
  <c r="BL126" i="45"/>
  <c r="BL125" i="45"/>
  <c r="BL124" i="45"/>
  <c r="BL123" i="45"/>
  <c r="BL122" i="45"/>
  <c r="BL121" i="45"/>
  <c r="BL119" i="45"/>
  <c r="BL118" i="45"/>
  <c r="BL117" i="45"/>
  <c r="BL116" i="45"/>
  <c r="BL115" i="45"/>
  <c r="BL114" i="45"/>
  <c r="BL113" i="45"/>
  <c r="BL112" i="45"/>
  <c r="BL111" i="45"/>
  <c r="BL110" i="45"/>
  <c r="BL109" i="45"/>
  <c r="BL108" i="45"/>
  <c r="BL107" i="45"/>
  <c r="BL105" i="45"/>
  <c r="BL104" i="45"/>
  <c r="BL103" i="45"/>
  <c r="BL102" i="45"/>
  <c r="BL101" i="45"/>
  <c r="BL100" i="45"/>
  <c r="BL99" i="45"/>
  <c r="BL98" i="45"/>
  <c r="BL97" i="45"/>
  <c r="BL96" i="45"/>
  <c r="BL95" i="45"/>
  <c r="BL94" i="45"/>
  <c r="BL93" i="45"/>
  <c r="BL92" i="45"/>
  <c r="BL91" i="45"/>
  <c r="BL90" i="45"/>
  <c r="BL89" i="45"/>
  <c r="BL88" i="45"/>
  <c r="BL87" i="45"/>
  <c r="BL86" i="45"/>
  <c r="BL85" i="45"/>
  <c r="BL84" i="45"/>
  <c r="BL83" i="45"/>
  <c r="BL82" i="45"/>
  <c r="BL81" i="45"/>
  <c r="BL80" i="45"/>
  <c r="BL79" i="45"/>
  <c r="BL78" i="45"/>
  <c r="BL77" i="45"/>
  <c r="BL76" i="45"/>
  <c r="BL75" i="45"/>
  <c r="BL74" i="45"/>
  <c r="BL73" i="45"/>
  <c r="BL72" i="45"/>
  <c r="BL70" i="45"/>
  <c r="BL69" i="45"/>
  <c r="BL68" i="45"/>
  <c r="BL67" i="45"/>
  <c r="BL66" i="45"/>
  <c r="BL65" i="45"/>
  <c r="BL64" i="45"/>
  <c r="BL63" i="45"/>
  <c r="BL62" i="45"/>
  <c r="BL61" i="45"/>
  <c r="BL60" i="45"/>
  <c r="BL59" i="45"/>
  <c r="BL58" i="45"/>
  <c r="BL57" i="45"/>
  <c r="BL56" i="45"/>
  <c r="BL55" i="45"/>
  <c r="BL54" i="45"/>
  <c r="BL53" i="45"/>
  <c r="BL52" i="45"/>
  <c r="BL51" i="45"/>
  <c r="BL50" i="45"/>
  <c r="BL49" i="45"/>
  <c r="BL48" i="45"/>
  <c r="BL47" i="45"/>
  <c r="BL46" i="45"/>
  <c r="BL44" i="45"/>
  <c r="BL43" i="45"/>
  <c r="BL42" i="45"/>
  <c r="BL41" i="45"/>
  <c r="BL40" i="45"/>
  <c r="BL39" i="45"/>
  <c r="BL38" i="45"/>
  <c r="BL37" i="45"/>
  <c r="BL36" i="45"/>
  <c r="BL35" i="45"/>
  <c r="BL34" i="45"/>
  <c r="BL33" i="45"/>
  <c r="BL32" i="45"/>
  <c r="BL31" i="45"/>
  <c r="BL30" i="45"/>
  <c r="BL28" i="45"/>
  <c r="BL27" i="45"/>
  <c r="BL26" i="45"/>
  <c r="BL25" i="45"/>
  <c r="BL24" i="45"/>
  <c r="BL23" i="45"/>
  <c r="BL22" i="45"/>
  <c r="BL21" i="45"/>
  <c r="BL19" i="45"/>
  <c r="BL18" i="45"/>
  <c r="BL17" i="45"/>
  <c r="BL16" i="45"/>
  <c r="BL15" i="45"/>
  <c r="BL14" i="45"/>
  <c r="BL13" i="45"/>
  <c r="BL12" i="45"/>
  <c r="BL11" i="45"/>
  <c r="BL10" i="45"/>
  <c r="BL9" i="45"/>
  <c r="BL8" i="45"/>
  <c r="BD172" i="45"/>
  <c r="BD171" i="45"/>
  <c r="BD170" i="45"/>
  <c r="BD169" i="45"/>
  <c r="BD168" i="45"/>
  <c r="BD167" i="45"/>
  <c r="BD166" i="45"/>
  <c r="BD165" i="45"/>
  <c r="BD164" i="45"/>
  <c r="BD163" i="45"/>
  <c r="BD162" i="45"/>
  <c r="BD161" i="45"/>
  <c r="BD160" i="45"/>
  <c r="BD159" i="45"/>
  <c r="BD158" i="45"/>
  <c r="BD157" i="45"/>
  <c r="BD156" i="45"/>
  <c r="BD154" i="45"/>
  <c r="BD153" i="45"/>
  <c r="BD152" i="45"/>
  <c r="BD151" i="45"/>
  <c r="BD150" i="45"/>
  <c r="BD149" i="45"/>
  <c r="BD148" i="45"/>
  <c r="BD147" i="45"/>
  <c r="BD146" i="45"/>
  <c r="BD145" i="45"/>
  <c r="BD144" i="45"/>
  <c r="BD143" i="45"/>
  <c r="BD142" i="45"/>
  <c r="BD141" i="45"/>
  <c r="BD140" i="45"/>
  <c r="BD139" i="45"/>
  <c r="BD138" i="45"/>
  <c r="BD137" i="45"/>
  <c r="BD135" i="45"/>
  <c r="BD134" i="45"/>
  <c r="BD133" i="45"/>
  <c r="BD132" i="45"/>
  <c r="BD131" i="45"/>
  <c r="BD130" i="45"/>
  <c r="BD129" i="45"/>
  <c r="BD128" i="45"/>
  <c r="BD127" i="45"/>
  <c r="BD126" i="45"/>
  <c r="BD125" i="45"/>
  <c r="BD124" i="45"/>
  <c r="BD123" i="45"/>
  <c r="BD122" i="45"/>
  <c r="BD121" i="45"/>
  <c r="BD119" i="45"/>
  <c r="BD118" i="45"/>
  <c r="BD117" i="45"/>
  <c r="BD116" i="45"/>
  <c r="BD115" i="45"/>
  <c r="BD114" i="45"/>
  <c r="BD113" i="45"/>
  <c r="BD112" i="45"/>
  <c r="BD111" i="45"/>
  <c r="BD110" i="45"/>
  <c r="BD109" i="45"/>
  <c r="BD108" i="45"/>
  <c r="BD107" i="45"/>
  <c r="BD105" i="45"/>
  <c r="BD104" i="45"/>
  <c r="BD103" i="45"/>
  <c r="BD102" i="45"/>
  <c r="BD101" i="45"/>
  <c r="BD100" i="45"/>
  <c r="BD99" i="45"/>
  <c r="BD98" i="45"/>
  <c r="BD97" i="45"/>
  <c r="BD96" i="45"/>
  <c r="BD95" i="45"/>
  <c r="BD94" i="45"/>
  <c r="BD93" i="45"/>
  <c r="BD92" i="45"/>
  <c r="BD91" i="45"/>
  <c r="BD90" i="45"/>
  <c r="BD89" i="45"/>
  <c r="BD88" i="45"/>
  <c r="BD87" i="45"/>
  <c r="BD86" i="45"/>
  <c r="BD85" i="45"/>
  <c r="BD84" i="45"/>
  <c r="BD83" i="45"/>
  <c r="BD82" i="45"/>
  <c r="BD81" i="45"/>
  <c r="BD80" i="45"/>
  <c r="BD79" i="45"/>
  <c r="BD78" i="45"/>
  <c r="BD77" i="45"/>
  <c r="BD76" i="45"/>
  <c r="BD75" i="45"/>
  <c r="BD74" i="45"/>
  <c r="BD73" i="45"/>
  <c r="BD72" i="45"/>
  <c r="BD70" i="45"/>
  <c r="BD69" i="45"/>
  <c r="BD68" i="45"/>
  <c r="BD67" i="45"/>
  <c r="BD66" i="45"/>
  <c r="BD65" i="45"/>
  <c r="BD64" i="45"/>
  <c r="BD63" i="45"/>
  <c r="BD62" i="45"/>
  <c r="BD61" i="45"/>
  <c r="BD60" i="45"/>
  <c r="BD59" i="45"/>
  <c r="BD58" i="45"/>
  <c r="BD57" i="45"/>
  <c r="BD56" i="45"/>
  <c r="BD55" i="45"/>
  <c r="BD54" i="45"/>
  <c r="BD53" i="45"/>
  <c r="BD52" i="45"/>
  <c r="BD51" i="45"/>
  <c r="BD50" i="45"/>
  <c r="BD49" i="45"/>
  <c r="BD48" i="45"/>
  <c r="BD47" i="45"/>
  <c r="BD46" i="45"/>
  <c r="BD44" i="45"/>
  <c r="BD43" i="45"/>
  <c r="BD42" i="45"/>
  <c r="BD41" i="45"/>
  <c r="BD40" i="45"/>
  <c r="BD39" i="45"/>
  <c r="BD38" i="45"/>
  <c r="BD37" i="45"/>
  <c r="BD36" i="45"/>
  <c r="BD35" i="45"/>
  <c r="BD34" i="45"/>
  <c r="BD33" i="45"/>
  <c r="BD32" i="45"/>
  <c r="BD31" i="45"/>
  <c r="BD30" i="45"/>
  <c r="BD28" i="45"/>
  <c r="BD27" i="45"/>
  <c r="BD26" i="45"/>
  <c r="BD25" i="45"/>
  <c r="BD24" i="45"/>
  <c r="BD23" i="45"/>
  <c r="BD22" i="45"/>
  <c r="BD21" i="45"/>
  <c r="BD19" i="45"/>
  <c r="BD18" i="45"/>
  <c r="BD17" i="45"/>
  <c r="BD16" i="45"/>
  <c r="BD15" i="45"/>
  <c r="BD14" i="45"/>
  <c r="BD13" i="45"/>
  <c r="BD12" i="45"/>
  <c r="BD11" i="45"/>
  <c r="BD10" i="45"/>
  <c r="BD9" i="45"/>
  <c r="BD8" i="45"/>
  <c r="AH172" i="45"/>
  <c r="AH171" i="45"/>
  <c r="AH170" i="45"/>
  <c r="AH169" i="45"/>
  <c r="AH168" i="45"/>
  <c r="AH167" i="45"/>
  <c r="AH166" i="45"/>
  <c r="AH165" i="45"/>
  <c r="AH164" i="45"/>
  <c r="AH163" i="45"/>
  <c r="AH162" i="45"/>
  <c r="AH161" i="45"/>
  <c r="AH160" i="45"/>
  <c r="AH159" i="45"/>
  <c r="AH158" i="45"/>
  <c r="AH157" i="45"/>
  <c r="AH156" i="45"/>
  <c r="AH154" i="45"/>
  <c r="AH153" i="45"/>
  <c r="AH152" i="45"/>
  <c r="AH151" i="45"/>
  <c r="AH150" i="45"/>
  <c r="AH149" i="45"/>
  <c r="AH148" i="45"/>
  <c r="AH147" i="45"/>
  <c r="AH146" i="45"/>
  <c r="AH145" i="45"/>
  <c r="AH144" i="45"/>
  <c r="AH143" i="45"/>
  <c r="AH142" i="45"/>
  <c r="AH141" i="45"/>
  <c r="AH140" i="45"/>
  <c r="AH139" i="45"/>
  <c r="AH138" i="45"/>
  <c r="AH137" i="45"/>
  <c r="AH135" i="45"/>
  <c r="AH134" i="45"/>
  <c r="AH133" i="45"/>
  <c r="AH132" i="45"/>
  <c r="AH131" i="45"/>
  <c r="AH130" i="45"/>
  <c r="AH129" i="45"/>
  <c r="AH128" i="45"/>
  <c r="AH127" i="45"/>
  <c r="AH126" i="45"/>
  <c r="AH125" i="45"/>
  <c r="AH124" i="45"/>
  <c r="AH123" i="45"/>
  <c r="AH122" i="45"/>
  <c r="AH121" i="45"/>
  <c r="AH119" i="45"/>
  <c r="AH118" i="45"/>
  <c r="AH117" i="45"/>
  <c r="AH116" i="45"/>
  <c r="AH115" i="45"/>
  <c r="AH114" i="45"/>
  <c r="AH113" i="45"/>
  <c r="AH112" i="45"/>
  <c r="AH111" i="45"/>
  <c r="AH110" i="45"/>
  <c r="AH109" i="45"/>
  <c r="AH108" i="45"/>
  <c r="AH107" i="45"/>
  <c r="AH105" i="45"/>
  <c r="AH104" i="45"/>
  <c r="AH103" i="45"/>
  <c r="AH102" i="45"/>
  <c r="AH101" i="45"/>
  <c r="AH100" i="45"/>
  <c r="AH99" i="45"/>
  <c r="AH98" i="45"/>
  <c r="AH97" i="45"/>
  <c r="AH96" i="45"/>
  <c r="AH95" i="45"/>
  <c r="AH94" i="45"/>
  <c r="AH93" i="45"/>
  <c r="AH92" i="45"/>
  <c r="AH91" i="45"/>
  <c r="AH90" i="45"/>
  <c r="AH89" i="45"/>
  <c r="AH88" i="45"/>
  <c r="AH87" i="45"/>
  <c r="AH86" i="45"/>
  <c r="AH85" i="45"/>
  <c r="AH84" i="45"/>
  <c r="AH83" i="45"/>
  <c r="AH82" i="45"/>
  <c r="AH81" i="45"/>
  <c r="AH80" i="45"/>
  <c r="AH79" i="45"/>
  <c r="AH78" i="45"/>
  <c r="AH77" i="45"/>
  <c r="AH76" i="45"/>
  <c r="AH75" i="45"/>
  <c r="AH74" i="45"/>
  <c r="AH73" i="45"/>
  <c r="AH72" i="45"/>
  <c r="AH70" i="45"/>
  <c r="AH69" i="45"/>
  <c r="AH68" i="45"/>
  <c r="AH67" i="45"/>
  <c r="AH66" i="45"/>
  <c r="AH65" i="45"/>
  <c r="AH64" i="45"/>
  <c r="AH63" i="45"/>
  <c r="AH62" i="45"/>
  <c r="AH61" i="45"/>
  <c r="AH60" i="45"/>
  <c r="AH59" i="45"/>
  <c r="AH58" i="45"/>
  <c r="AH57" i="45"/>
  <c r="AH56" i="45"/>
  <c r="AH55" i="45"/>
  <c r="AH54" i="45"/>
  <c r="AH53" i="45"/>
  <c r="AH52" i="45"/>
  <c r="AH51" i="45"/>
  <c r="AH50" i="45"/>
  <c r="AH49" i="45"/>
  <c r="AH48" i="45"/>
  <c r="AH47" i="45"/>
  <c r="AH46" i="45"/>
  <c r="AH44" i="45"/>
  <c r="AH43" i="45"/>
  <c r="AH42" i="45"/>
  <c r="AH41" i="45"/>
  <c r="AH40" i="45"/>
  <c r="AH39" i="45"/>
  <c r="AH38" i="45"/>
  <c r="AH37" i="45"/>
  <c r="AH36" i="45"/>
  <c r="AH35" i="45"/>
  <c r="AH34" i="45"/>
  <c r="AH33" i="45"/>
  <c r="AH32" i="45"/>
  <c r="AH31" i="45"/>
  <c r="AH30" i="45"/>
  <c r="AH28" i="45"/>
  <c r="AH27" i="45"/>
  <c r="AH26" i="45"/>
  <c r="AH25" i="45"/>
  <c r="AH24" i="45"/>
  <c r="AH23" i="45"/>
  <c r="AH22" i="45"/>
  <c r="AH21" i="45"/>
  <c r="AH19" i="45"/>
  <c r="AH18" i="45"/>
  <c r="AH17" i="45"/>
  <c r="AH16" i="45"/>
  <c r="AH15" i="45"/>
  <c r="AH14" i="45"/>
  <c r="AH13" i="45"/>
  <c r="AH12" i="45"/>
  <c r="AH11" i="45"/>
  <c r="AH10" i="45"/>
  <c r="AH9" i="45"/>
  <c r="AH8" i="45"/>
  <c r="Z172" i="45"/>
  <c r="Z171" i="45"/>
  <c r="Z170" i="45"/>
  <c r="Z169" i="45"/>
  <c r="Z168" i="45"/>
  <c r="Z167" i="45"/>
  <c r="Z166" i="45"/>
  <c r="Z165" i="45"/>
  <c r="Z164" i="45"/>
  <c r="Z163" i="45"/>
  <c r="Z162" i="45"/>
  <c r="Z161" i="45"/>
  <c r="Z160" i="45"/>
  <c r="Z159" i="45"/>
  <c r="Z158" i="45"/>
  <c r="Z157" i="45"/>
  <c r="Z156" i="45"/>
  <c r="Z154" i="45"/>
  <c r="Z153" i="45"/>
  <c r="Z152" i="45"/>
  <c r="Z151" i="45"/>
  <c r="Z150" i="45"/>
  <c r="Z149" i="45"/>
  <c r="Z148" i="45"/>
  <c r="Z147" i="45"/>
  <c r="Z146" i="45"/>
  <c r="Z145" i="45"/>
  <c r="Z144" i="45"/>
  <c r="Z143" i="45"/>
  <c r="Z142" i="45"/>
  <c r="Z141" i="45"/>
  <c r="Z140" i="45"/>
  <c r="Z139" i="45"/>
  <c r="Z138" i="45"/>
  <c r="Z137" i="45"/>
  <c r="Z135" i="45"/>
  <c r="Z134" i="45"/>
  <c r="Z133" i="45"/>
  <c r="Z132" i="45"/>
  <c r="Z131" i="45"/>
  <c r="Z130" i="45"/>
  <c r="Z129" i="45"/>
  <c r="Z128" i="45"/>
  <c r="Z127" i="45"/>
  <c r="Z126" i="45"/>
  <c r="Z125" i="45"/>
  <c r="Z124" i="45"/>
  <c r="Z123" i="45"/>
  <c r="Z122" i="45"/>
  <c r="Z121" i="45"/>
  <c r="Z119" i="45"/>
  <c r="Z118" i="45"/>
  <c r="Z117" i="45"/>
  <c r="Z116" i="45"/>
  <c r="Z115" i="45"/>
  <c r="Z114" i="45"/>
  <c r="Z113" i="45"/>
  <c r="Z112" i="45"/>
  <c r="Z111" i="45"/>
  <c r="Z110" i="45"/>
  <c r="Z109" i="45"/>
  <c r="Z108" i="45"/>
  <c r="Z107" i="45"/>
  <c r="Z105" i="45"/>
  <c r="Z104" i="45"/>
  <c r="Z103" i="45"/>
  <c r="Z102" i="45"/>
  <c r="Z101" i="45"/>
  <c r="Z100" i="45"/>
  <c r="Z99" i="45"/>
  <c r="Z98" i="45"/>
  <c r="Z97" i="45"/>
  <c r="Z96" i="45"/>
  <c r="Z95" i="45"/>
  <c r="Z94" i="45"/>
  <c r="Z93" i="45"/>
  <c r="Z92" i="45"/>
  <c r="Z91" i="45"/>
  <c r="Z90" i="45"/>
  <c r="Z89" i="45"/>
  <c r="Z88" i="45"/>
  <c r="Z87" i="45"/>
  <c r="Z86" i="45"/>
  <c r="Z85" i="45"/>
  <c r="Z84" i="45"/>
  <c r="Z83" i="45"/>
  <c r="Z82" i="45"/>
  <c r="Z81" i="45"/>
  <c r="Z80" i="45"/>
  <c r="Z79" i="45"/>
  <c r="Z78" i="45"/>
  <c r="Z77" i="45"/>
  <c r="Z76" i="45"/>
  <c r="Z75" i="45"/>
  <c r="Z74" i="45"/>
  <c r="Z73" i="45"/>
  <c r="Z72" i="45"/>
  <c r="Z70" i="45"/>
  <c r="Z69" i="45"/>
  <c r="Z68" i="45"/>
  <c r="Z67" i="45"/>
  <c r="Z66" i="45"/>
  <c r="Z65" i="45"/>
  <c r="Z64" i="45"/>
  <c r="Z63" i="45"/>
  <c r="Z62" i="45"/>
  <c r="Z61" i="45"/>
  <c r="Z60" i="45"/>
  <c r="Z59" i="45"/>
  <c r="Z58" i="45"/>
  <c r="Z57" i="45"/>
  <c r="Z56" i="45"/>
  <c r="Z55" i="45"/>
  <c r="Z54" i="45"/>
  <c r="Z53" i="45"/>
  <c r="Z52" i="45"/>
  <c r="Z51" i="45"/>
  <c r="Z50" i="45"/>
  <c r="Z49" i="45"/>
  <c r="Z48" i="45"/>
  <c r="Z47" i="45"/>
  <c r="Z46" i="45"/>
  <c r="Z44" i="45"/>
  <c r="Z43" i="45"/>
  <c r="Z42" i="45"/>
  <c r="Z41" i="45"/>
  <c r="Z40" i="45"/>
  <c r="Z39" i="45"/>
  <c r="Z38" i="45"/>
  <c r="Z37" i="45"/>
  <c r="Z36" i="45"/>
  <c r="Z35" i="45"/>
  <c r="Z34" i="45"/>
  <c r="Z33" i="45"/>
  <c r="Z32" i="45"/>
  <c r="Z31" i="45"/>
  <c r="Z30" i="45"/>
  <c r="Z28" i="45"/>
  <c r="Z27" i="45"/>
  <c r="Z26" i="45"/>
  <c r="Z25" i="45"/>
  <c r="Z24" i="45"/>
  <c r="Z23" i="45"/>
  <c r="Z22" i="45"/>
  <c r="Z21" i="45"/>
  <c r="Z19" i="45"/>
  <c r="Z18" i="45"/>
  <c r="Z17" i="45"/>
  <c r="Z16" i="45"/>
  <c r="Z15" i="45"/>
  <c r="Z14" i="45"/>
  <c r="Z13" i="45"/>
  <c r="Z12" i="45"/>
  <c r="Z11" i="45"/>
  <c r="Z10" i="45"/>
  <c r="Z9" i="45"/>
  <c r="Z8" i="45"/>
  <c r="R9" i="45"/>
  <c r="R10" i="45"/>
  <c r="R11" i="45"/>
  <c r="R12" i="45"/>
  <c r="R13" i="45"/>
  <c r="R14" i="45"/>
  <c r="R15" i="45"/>
  <c r="R16" i="45"/>
  <c r="R17" i="45"/>
  <c r="R18" i="45"/>
  <c r="R19" i="45"/>
  <c r="R21" i="45"/>
  <c r="R22" i="45"/>
  <c r="R23" i="45"/>
  <c r="R24" i="45"/>
  <c r="R25" i="45"/>
  <c r="R26" i="45"/>
  <c r="R27" i="45"/>
  <c r="R28" i="45"/>
  <c r="R30" i="45"/>
  <c r="R31" i="45"/>
  <c r="R32" i="45"/>
  <c r="R33" i="45"/>
  <c r="R34" i="45"/>
  <c r="R35" i="45"/>
  <c r="R36" i="45"/>
  <c r="R37" i="45"/>
  <c r="R38" i="45"/>
  <c r="R39" i="45"/>
  <c r="R40" i="45"/>
  <c r="R41" i="45"/>
  <c r="R42" i="45"/>
  <c r="R43" i="45"/>
  <c r="R44" i="45"/>
  <c r="R46" i="45"/>
  <c r="R47" i="45"/>
  <c r="R48" i="45"/>
  <c r="R49" i="45"/>
  <c r="R50" i="45"/>
  <c r="R51" i="45"/>
  <c r="R52" i="45"/>
  <c r="R53" i="45"/>
  <c r="R54" i="45"/>
  <c r="R55" i="45"/>
  <c r="R56" i="45"/>
  <c r="R57" i="45"/>
  <c r="R58" i="45"/>
  <c r="R59" i="45"/>
  <c r="R60" i="45"/>
  <c r="R61" i="45"/>
  <c r="R62" i="45"/>
  <c r="R63" i="45"/>
  <c r="R64" i="45"/>
  <c r="R65" i="45"/>
  <c r="R66" i="45"/>
  <c r="R67" i="45"/>
  <c r="R68" i="45"/>
  <c r="R69" i="45"/>
  <c r="R70" i="45"/>
  <c r="R72" i="45"/>
  <c r="R73" i="45"/>
  <c r="R74" i="45"/>
  <c r="R75" i="45"/>
  <c r="R76" i="45"/>
  <c r="R77" i="45"/>
  <c r="R78" i="45"/>
  <c r="R79" i="45"/>
  <c r="R80" i="45"/>
  <c r="R81" i="45"/>
  <c r="R82" i="45"/>
  <c r="R83" i="45"/>
  <c r="R84" i="45"/>
  <c r="R85" i="45"/>
  <c r="R86" i="45"/>
  <c r="R87" i="45"/>
  <c r="R88" i="45"/>
  <c r="R89" i="45"/>
  <c r="R90" i="45"/>
  <c r="R91" i="45"/>
  <c r="R92" i="45"/>
  <c r="R93" i="45"/>
  <c r="R94" i="45"/>
  <c r="R95" i="45"/>
  <c r="R96" i="45"/>
  <c r="R97" i="45"/>
  <c r="R98" i="45"/>
  <c r="R99" i="45"/>
  <c r="R100" i="45"/>
  <c r="R101" i="45"/>
  <c r="R102" i="45"/>
  <c r="R103" i="45"/>
  <c r="R104" i="45"/>
  <c r="R105" i="45"/>
  <c r="R107" i="45"/>
  <c r="R108" i="45"/>
  <c r="R109" i="45"/>
  <c r="R110" i="45"/>
  <c r="R111" i="45"/>
  <c r="R112" i="45"/>
  <c r="R113" i="45"/>
  <c r="R114" i="45"/>
  <c r="R115" i="45"/>
  <c r="R116" i="45"/>
  <c r="R117" i="45"/>
  <c r="R118" i="45"/>
  <c r="R119" i="45"/>
  <c r="R121" i="45"/>
  <c r="R122" i="45"/>
  <c r="R123" i="45"/>
  <c r="R124" i="45"/>
  <c r="R125" i="45"/>
  <c r="R126" i="45"/>
  <c r="R127" i="45"/>
  <c r="R128" i="45"/>
  <c r="R129" i="45"/>
  <c r="R130" i="45"/>
  <c r="R131" i="45"/>
  <c r="R132" i="45"/>
  <c r="R133" i="45"/>
  <c r="R134" i="45"/>
  <c r="R135" i="45"/>
  <c r="R137" i="45"/>
  <c r="R138" i="45"/>
  <c r="R139" i="45"/>
  <c r="R140" i="45"/>
  <c r="R141" i="45"/>
  <c r="R142" i="45"/>
  <c r="R143" i="45"/>
  <c r="R144" i="45"/>
  <c r="R145" i="45"/>
  <c r="R146" i="45"/>
  <c r="R147" i="45"/>
  <c r="R148" i="45"/>
  <c r="R149" i="45"/>
  <c r="R150" i="45"/>
  <c r="R151" i="45"/>
  <c r="R152" i="45"/>
  <c r="R153" i="45"/>
  <c r="R154" i="45"/>
  <c r="R156" i="45"/>
  <c r="R157" i="45"/>
  <c r="R158" i="45"/>
  <c r="R159" i="45"/>
  <c r="R160" i="45"/>
  <c r="R161" i="45"/>
  <c r="R162" i="45"/>
  <c r="R163" i="45"/>
  <c r="R164" i="45"/>
  <c r="R165" i="45"/>
  <c r="R166" i="45"/>
  <c r="R167" i="45"/>
  <c r="R168" i="45"/>
  <c r="R169" i="45"/>
  <c r="R170" i="45"/>
  <c r="R171" i="45"/>
  <c r="R172" i="45"/>
  <c r="R8" i="45"/>
  <c r="BW172" i="46"/>
  <c r="BW171" i="46"/>
  <c r="BW170" i="46"/>
  <c r="BW169" i="46"/>
  <c r="BW168" i="46"/>
  <c r="BW167" i="46"/>
  <c r="BW166" i="46"/>
  <c r="BW165" i="46"/>
  <c r="BW164" i="46"/>
  <c r="BW163" i="46"/>
  <c r="BW162" i="46"/>
  <c r="BW161" i="46"/>
  <c r="BW160" i="46"/>
  <c r="BW159" i="46"/>
  <c r="BW158" i="46"/>
  <c r="BW157" i="46"/>
  <c r="BW156" i="46"/>
  <c r="BW154" i="46"/>
  <c r="BW153" i="46"/>
  <c r="BW152" i="46"/>
  <c r="BW151" i="46"/>
  <c r="BW150" i="46"/>
  <c r="BW149" i="46"/>
  <c r="BW148" i="46"/>
  <c r="BW147" i="46"/>
  <c r="BW146" i="46"/>
  <c r="BW145" i="46"/>
  <c r="BW144" i="46"/>
  <c r="BW143" i="46"/>
  <c r="BW142" i="46"/>
  <c r="BW141" i="46"/>
  <c r="BW140" i="46"/>
  <c r="BW139" i="46"/>
  <c r="BW138" i="46"/>
  <c r="BW137" i="46"/>
  <c r="BW135" i="46"/>
  <c r="BW134" i="46"/>
  <c r="BW133" i="46"/>
  <c r="BW132" i="46"/>
  <c r="BW131" i="46"/>
  <c r="BW130" i="46"/>
  <c r="BW129" i="46"/>
  <c r="BW128" i="46"/>
  <c r="BW127" i="46"/>
  <c r="BW126" i="46"/>
  <c r="BW125" i="46"/>
  <c r="BW124" i="46"/>
  <c r="BW123" i="46"/>
  <c r="BW122" i="46"/>
  <c r="BW121" i="46"/>
  <c r="BW119" i="46"/>
  <c r="BW118" i="46"/>
  <c r="BW117" i="46"/>
  <c r="BW116" i="46"/>
  <c r="BW115" i="46"/>
  <c r="BW114" i="46"/>
  <c r="BW113" i="46"/>
  <c r="BW112" i="46"/>
  <c r="BW111" i="46"/>
  <c r="BW110" i="46"/>
  <c r="BW109" i="46"/>
  <c r="BW108" i="46"/>
  <c r="BW107" i="46"/>
  <c r="BW105" i="46"/>
  <c r="BW104" i="46"/>
  <c r="BW103" i="46"/>
  <c r="BW102" i="46"/>
  <c r="BW101" i="46"/>
  <c r="BW100" i="46"/>
  <c r="BW99" i="46"/>
  <c r="BW98" i="46"/>
  <c r="BW97" i="46"/>
  <c r="BW96" i="46"/>
  <c r="BW95" i="46"/>
  <c r="BW94" i="46"/>
  <c r="BW93" i="46"/>
  <c r="BW92" i="46"/>
  <c r="BW91" i="46"/>
  <c r="BW90" i="46"/>
  <c r="BW89" i="46"/>
  <c r="BW88" i="46"/>
  <c r="BW87" i="46"/>
  <c r="BW86" i="46"/>
  <c r="BW85" i="46"/>
  <c r="BW84" i="46"/>
  <c r="BW83" i="46"/>
  <c r="BW82" i="46"/>
  <c r="BW81" i="46"/>
  <c r="BW80" i="46"/>
  <c r="BW79" i="46"/>
  <c r="BW78" i="46"/>
  <c r="BW77" i="46"/>
  <c r="BW76" i="46"/>
  <c r="BW75" i="46"/>
  <c r="BW74" i="46"/>
  <c r="BW73" i="46"/>
  <c r="BW72" i="46"/>
  <c r="BW70" i="46"/>
  <c r="BW69" i="46"/>
  <c r="BW68" i="46"/>
  <c r="BW67" i="46"/>
  <c r="BW66" i="46"/>
  <c r="BW65" i="46"/>
  <c r="BW64" i="46"/>
  <c r="BW63" i="46"/>
  <c r="BW62" i="46"/>
  <c r="BW61" i="46"/>
  <c r="BW60" i="46"/>
  <c r="BW59" i="46"/>
  <c r="BW58" i="46"/>
  <c r="BW57" i="46"/>
  <c r="BW56" i="46"/>
  <c r="BW55" i="46"/>
  <c r="BW54" i="46"/>
  <c r="BW53" i="46"/>
  <c r="BW52" i="46"/>
  <c r="BW51" i="46"/>
  <c r="BW50" i="46"/>
  <c r="BW49" i="46"/>
  <c r="BW48" i="46"/>
  <c r="BW47" i="46"/>
  <c r="BW46" i="46"/>
  <c r="BW44" i="46"/>
  <c r="BW43" i="46"/>
  <c r="BW42" i="46"/>
  <c r="BW41" i="46"/>
  <c r="BW40" i="46"/>
  <c r="BW39" i="46"/>
  <c r="BW38" i="46"/>
  <c r="BW37" i="46"/>
  <c r="BW36" i="46"/>
  <c r="BW35" i="46"/>
  <c r="BW34" i="46"/>
  <c r="BW33" i="46"/>
  <c r="BW32" i="46"/>
  <c r="BW31" i="46"/>
  <c r="BW30" i="46"/>
  <c r="BW28" i="46"/>
  <c r="BW27" i="46"/>
  <c r="BW26" i="46"/>
  <c r="BW25" i="46"/>
  <c r="BW24" i="46"/>
  <c r="BW23" i="46"/>
  <c r="BW22" i="46"/>
  <c r="BW21" i="46"/>
  <c r="BW20" i="46" s="1"/>
  <c r="BW19" i="46"/>
  <c r="BW18" i="46"/>
  <c r="BW17" i="46"/>
  <c r="BW16" i="46"/>
  <c r="BW15" i="46"/>
  <c r="BW14" i="46"/>
  <c r="BW13" i="46"/>
  <c r="BW12" i="46"/>
  <c r="BW11" i="46"/>
  <c r="BW10" i="46"/>
  <c r="BW9" i="46"/>
  <c r="BW8" i="46"/>
  <c r="BW7" i="46" s="1"/>
  <c r="BI172" i="46"/>
  <c r="BI171" i="46"/>
  <c r="BI170" i="46"/>
  <c r="BI169" i="46"/>
  <c r="BI168" i="46"/>
  <c r="BI167" i="46"/>
  <c r="BI166" i="46"/>
  <c r="BI165" i="46"/>
  <c r="BI164" i="46"/>
  <c r="BI163" i="46"/>
  <c r="BI162" i="46"/>
  <c r="BI161" i="46"/>
  <c r="BI160" i="46"/>
  <c r="BI159" i="46"/>
  <c r="BI158" i="46"/>
  <c r="BI157" i="46"/>
  <c r="BI156" i="46"/>
  <c r="BI154" i="46"/>
  <c r="BI153" i="46"/>
  <c r="BI152" i="46"/>
  <c r="BI151" i="46"/>
  <c r="BI150" i="46"/>
  <c r="BI149" i="46"/>
  <c r="BI148" i="46"/>
  <c r="BI147" i="46"/>
  <c r="BI146" i="46"/>
  <c r="BI145" i="46"/>
  <c r="BI144" i="46"/>
  <c r="BI143" i="46"/>
  <c r="BI142" i="46"/>
  <c r="BI141" i="46"/>
  <c r="BI140" i="46"/>
  <c r="BI139" i="46"/>
  <c r="BI138" i="46"/>
  <c r="BI137" i="46"/>
  <c r="BI135" i="46"/>
  <c r="BI134" i="46"/>
  <c r="BI133" i="46"/>
  <c r="BI132" i="46"/>
  <c r="BI131" i="46"/>
  <c r="BI130" i="46"/>
  <c r="BI129" i="46"/>
  <c r="BI128" i="46"/>
  <c r="BI127" i="46"/>
  <c r="BI126" i="46"/>
  <c r="BI125" i="46"/>
  <c r="BI124" i="46"/>
  <c r="BI123" i="46"/>
  <c r="BI122" i="46"/>
  <c r="BI121" i="46"/>
  <c r="BI119" i="46"/>
  <c r="BI118" i="46"/>
  <c r="BI117" i="46"/>
  <c r="BI116" i="46"/>
  <c r="BI115" i="46"/>
  <c r="BI114" i="46"/>
  <c r="BI113" i="46"/>
  <c r="BI112" i="46"/>
  <c r="BI111" i="46"/>
  <c r="BI110" i="46"/>
  <c r="BI109" i="46"/>
  <c r="BI108" i="46"/>
  <c r="BI107" i="46"/>
  <c r="BI105" i="46"/>
  <c r="BI104" i="46"/>
  <c r="BI103" i="46"/>
  <c r="BI102" i="46"/>
  <c r="BI101" i="46"/>
  <c r="BI100" i="46"/>
  <c r="BI99" i="46"/>
  <c r="BI98" i="46"/>
  <c r="BI97" i="46"/>
  <c r="BI96" i="46"/>
  <c r="BI95" i="46"/>
  <c r="BI94" i="46"/>
  <c r="BI93" i="46"/>
  <c r="BI92" i="46"/>
  <c r="BI91" i="46"/>
  <c r="BI90" i="46"/>
  <c r="BI89" i="46"/>
  <c r="BI88" i="46"/>
  <c r="BI87" i="46"/>
  <c r="BI86" i="46"/>
  <c r="BI85" i="46"/>
  <c r="BI84" i="46"/>
  <c r="BI83" i="46"/>
  <c r="BI82" i="46"/>
  <c r="BI81" i="46"/>
  <c r="BI80" i="46"/>
  <c r="BI79" i="46"/>
  <c r="BI78" i="46"/>
  <c r="BI77" i="46"/>
  <c r="BI76" i="46"/>
  <c r="BI75" i="46"/>
  <c r="BI74" i="46"/>
  <c r="BI73" i="46"/>
  <c r="BI72" i="46"/>
  <c r="BI70" i="46"/>
  <c r="BI69" i="46"/>
  <c r="BI68" i="46"/>
  <c r="BI67" i="46"/>
  <c r="BI66" i="46"/>
  <c r="BI65" i="46"/>
  <c r="BI64" i="46"/>
  <c r="BI63" i="46"/>
  <c r="BI62" i="46"/>
  <c r="BI61" i="46"/>
  <c r="BI60" i="46"/>
  <c r="BI59" i="46"/>
  <c r="BI58" i="46"/>
  <c r="BI57" i="46"/>
  <c r="BI56" i="46"/>
  <c r="BI55" i="46"/>
  <c r="BI54" i="46"/>
  <c r="BI53" i="46"/>
  <c r="BI52" i="46"/>
  <c r="BI51" i="46"/>
  <c r="BI50" i="46"/>
  <c r="BI49" i="46"/>
  <c r="BI48" i="46"/>
  <c r="BI47" i="46"/>
  <c r="BI46" i="46"/>
  <c r="BI44" i="46"/>
  <c r="BI43" i="46"/>
  <c r="BI42" i="46"/>
  <c r="BI41" i="46"/>
  <c r="BI40" i="46"/>
  <c r="BI39" i="46"/>
  <c r="BI38" i="46"/>
  <c r="BI37" i="46"/>
  <c r="BI36" i="46"/>
  <c r="BI35" i="46"/>
  <c r="BI34" i="46"/>
  <c r="BI33" i="46"/>
  <c r="BI32" i="46"/>
  <c r="BI31" i="46"/>
  <c r="BI30" i="46"/>
  <c r="BI28" i="46"/>
  <c r="BI27" i="46"/>
  <c r="BI26" i="46"/>
  <c r="BI25" i="46"/>
  <c r="BI24" i="46"/>
  <c r="BI23" i="46"/>
  <c r="BI22" i="46"/>
  <c r="BI21" i="46"/>
  <c r="BI19" i="46"/>
  <c r="BI18" i="46"/>
  <c r="BI17" i="46"/>
  <c r="BI16" i="46"/>
  <c r="BI15" i="46"/>
  <c r="BI14" i="46"/>
  <c r="BI13" i="46"/>
  <c r="BI12" i="46"/>
  <c r="BI11" i="46"/>
  <c r="BI10" i="46"/>
  <c r="BI9" i="46"/>
  <c r="BI8" i="46"/>
  <c r="BA172" i="46"/>
  <c r="BA171" i="46"/>
  <c r="BA170" i="46"/>
  <c r="BA169" i="46"/>
  <c r="BA168" i="46"/>
  <c r="BA167" i="46"/>
  <c r="BA166" i="46"/>
  <c r="BA165" i="46"/>
  <c r="BA164" i="46"/>
  <c r="BA163" i="46"/>
  <c r="BA162" i="46"/>
  <c r="BA161" i="46"/>
  <c r="BA160" i="46"/>
  <c r="BA159" i="46"/>
  <c r="BA158" i="46"/>
  <c r="BA157" i="46"/>
  <c r="BA156" i="46"/>
  <c r="BA154" i="46"/>
  <c r="BA153" i="46"/>
  <c r="BA152" i="46"/>
  <c r="BA151" i="46"/>
  <c r="BA150" i="46"/>
  <c r="BA149" i="46"/>
  <c r="BA148" i="46"/>
  <c r="BA147" i="46"/>
  <c r="BA146" i="46"/>
  <c r="BA145" i="46"/>
  <c r="BA144" i="46"/>
  <c r="BA143" i="46"/>
  <c r="BA142" i="46"/>
  <c r="BA141" i="46"/>
  <c r="BA140" i="46"/>
  <c r="BA139" i="46"/>
  <c r="BA138" i="46"/>
  <c r="BA137" i="46"/>
  <c r="BA135" i="46"/>
  <c r="BA134" i="46"/>
  <c r="BA133" i="46"/>
  <c r="BA132" i="46"/>
  <c r="BA131" i="46"/>
  <c r="BA130" i="46"/>
  <c r="BA129" i="46"/>
  <c r="BA128" i="46"/>
  <c r="BA127" i="46"/>
  <c r="BA126" i="46"/>
  <c r="BA125" i="46"/>
  <c r="BA124" i="46"/>
  <c r="BA123" i="46"/>
  <c r="BA122" i="46"/>
  <c r="BA121" i="46"/>
  <c r="BA119" i="46"/>
  <c r="BA118" i="46"/>
  <c r="BA117" i="46"/>
  <c r="BA116" i="46"/>
  <c r="BA115" i="46"/>
  <c r="BA114" i="46"/>
  <c r="BA113" i="46"/>
  <c r="BA112" i="46"/>
  <c r="BA111" i="46"/>
  <c r="BA110" i="46"/>
  <c r="BA109" i="46"/>
  <c r="BA108" i="46"/>
  <c r="BA107" i="46"/>
  <c r="BA105" i="46"/>
  <c r="BA104" i="46"/>
  <c r="BA103" i="46"/>
  <c r="BA102" i="46"/>
  <c r="BA101" i="46"/>
  <c r="BA100" i="46"/>
  <c r="BA99" i="46"/>
  <c r="BA98" i="46"/>
  <c r="BA97" i="46"/>
  <c r="BA96" i="46"/>
  <c r="BA95" i="46"/>
  <c r="BA94" i="46"/>
  <c r="BA93" i="46"/>
  <c r="BA92" i="46"/>
  <c r="BA91" i="46"/>
  <c r="BA90" i="46"/>
  <c r="BA89" i="46"/>
  <c r="BA88" i="46"/>
  <c r="BA87" i="46"/>
  <c r="BA86" i="46"/>
  <c r="BA85" i="46"/>
  <c r="BA84" i="46"/>
  <c r="BA83" i="46"/>
  <c r="BA82" i="46"/>
  <c r="BA81" i="46"/>
  <c r="BA80" i="46"/>
  <c r="BA79" i="46"/>
  <c r="BA78" i="46"/>
  <c r="BA77" i="46"/>
  <c r="BA76" i="46"/>
  <c r="BA75" i="46"/>
  <c r="BA74" i="46"/>
  <c r="BA73" i="46"/>
  <c r="BA72" i="46"/>
  <c r="BA70" i="46"/>
  <c r="BA69" i="46"/>
  <c r="BA68" i="46"/>
  <c r="BA67" i="46"/>
  <c r="BA66" i="46"/>
  <c r="BA65" i="46"/>
  <c r="BA64" i="46"/>
  <c r="BA63" i="46"/>
  <c r="BA62" i="46"/>
  <c r="BA61" i="46"/>
  <c r="BA60" i="46"/>
  <c r="BA59" i="46"/>
  <c r="BA58" i="46"/>
  <c r="BA57" i="46"/>
  <c r="BA56" i="46"/>
  <c r="BA55" i="46"/>
  <c r="BA54" i="46"/>
  <c r="BA53" i="46"/>
  <c r="BA52" i="46"/>
  <c r="BA51" i="46"/>
  <c r="BA50" i="46"/>
  <c r="BA49" i="46"/>
  <c r="BA48" i="46"/>
  <c r="BA47" i="46"/>
  <c r="BA46" i="46"/>
  <c r="BA44" i="46"/>
  <c r="BA43" i="46"/>
  <c r="BA42" i="46"/>
  <c r="BA41" i="46"/>
  <c r="BA40" i="46"/>
  <c r="BA39" i="46"/>
  <c r="BA38" i="46"/>
  <c r="BA37" i="46"/>
  <c r="BA36" i="46"/>
  <c r="BA35" i="46"/>
  <c r="BA34" i="46"/>
  <c r="BA33" i="46"/>
  <c r="BA32" i="46"/>
  <c r="BA31" i="46"/>
  <c r="BA30" i="46"/>
  <c r="BA28" i="46"/>
  <c r="BA27" i="46"/>
  <c r="BA26" i="46"/>
  <c r="BA25" i="46"/>
  <c r="BA24" i="46"/>
  <c r="BA23" i="46"/>
  <c r="BA22" i="46"/>
  <c r="BA21" i="46"/>
  <c r="BA19" i="46"/>
  <c r="BA18" i="46"/>
  <c r="BA17" i="46"/>
  <c r="BA16" i="46"/>
  <c r="BA15" i="46"/>
  <c r="BA14" i="46"/>
  <c r="BA13" i="46"/>
  <c r="BA12" i="46"/>
  <c r="BA11" i="46"/>
  <c r="BA10" i="46"/>
  <c r="BA9" i="46"/>
  <c r="BA8" i="46"/>
  <c r="AE172" i="46"/>
  <c r="AE171" i="46"/>
  <c r="AE170" i="46"/>
  <c r="AE169" i="46"/>
  <c r="AE168" i="46"/>
  <c r="AE167" i="46"/>
  <c r="AE166" i="46"/>
  <c r="AE165" i="46"/>
  <c r="AE164" i="46"/>
  <c r="AE163" i="46"/>
  <c r="AE162" i="46"/>
  <c r="AE161" i="46"/>
  <c r="AE160" i="46"/>
  <c r="AE159" i="46"/>
  <c r="AE158" i="46"/>
  <c r="AE157" i="46"/>
  <c r="AE156" i="46"/>
  <c r="AE154" i="46"/>
  <c r="AE153" i="46"/>
  <c r="AE152" i="46"/>
  <c r="AE151" i="46"/>
  <c r="AE150" i="46"/>
  <c r="AE149" i="46"/>
  <c r="AE148" i="46"/>
  <c r="AE147" i="46"/>
  <c r="AE146" i="46"/>
  <c r="AE145" i="46"/>
  <c r="AE144" i="46"/>
  <c r="AE143" i="46"/>
  <c r="AE142" i="46"/>
  <c r="AE141" i="46"/>
  <c r="AE140" i="46"/>
  <c r="AE139" i="46"/>
  <c r="AE138" i="46"/>
  <c r="AE137" i="46"/>
  <c r="AE135" i="46"/>
  <c r="AE134" i="46"/>
  <c r="AE133" i="46"/>
  <c r="AE132" i="46"/>
  <c r="AE131" i="46"/>
  <c r="AE130" i="46"/>
  <c r="AE129" i="46"/>
  <c r="AE128" i="46"/>
  <c r="AE127" i="46"/>
  <c r="AE126" i="46"/>
  <c r="AE125" i="46"/>
  <c r="AE124" i="46"/>
  <c r="AE123" i="46"/>
  <c r="AE122" i="46"/>
  <c r="AE121" i="46"/>
  <c r="AE119" i="46"/>
  <c r="AE118" i="46"/>
  <c r="AE117" i="46"/>
  <c r="AE116" i="46"/>
  <c r="AE115" i="46"/>
  <c r="AE114" i="46"/>
  <c r="AE113" i="46"/>
  <c r="AE112" i="46"/>
  <c r="AE111" i="46"/>
  <c r="AE110" i="46"/>
  <c r="AE109" i="46"/>
  <c r="AE108" i="46"/>
  <c r="AE107" i="46"/>
  <c r="AE105" i="46"/>
  <c r="AE104" i="46"/>
  <c r="AE103" i="46"/>
  <c r="AE102" i="46"/>
  <c r="AE101" i="46"/>
  <c r="AE100" i="46"/>
  <c r="AE99" i="46"/>
  <c r="AE98" i="46"/>
  <c r="AE97" i="46"/>
  <c r="AE96" i="46"/>
  <c r="AE95" i="46"/>
  <c r="AE94" i="46"/>
  <c r="AE93" i="46"/>
  <c r="AE92" i="46"/>
  <c r="AE91" i="46"/>
  <c r="AE90" i="46"/>
  <c r="AE89" i="46"/>
  <c r="AE88" i="46"/>
  <c r="AE87" i="46"/>
  <c r="AE86" i="46"/>
  <c r="AE85" i="46"/>
  <c r="AE84" i="46"/>
  <c r="AE83" i="46"/>
  <c r="AE82" i="46"/>
  <c r="AE81" i="46"/>
  <c r="AE80" i="46"/>
  <c r="AE79" i="46"/>
  <c r="AE78" i="46"/>
  <c r="AE77" i="46"/>
  <c r="AE76" i="46"/>
  <c r="AE75" i="46"/>
  <c r="AE74" i="46"/>
  <c r="AE73" i="46"/>
  <c r="AE72" i="46"/>
  <c r="AE70" i="46"/>
  <c r="AE69" i="46"/>
  <c r="AE68" i="46"/>
  <c r="AE67" i="46"/>
  <c r="AE66" i="46"/>
  <c r="AE65" i="46"/>
  <c r="AE64" i="46"/>
  <c r="AE63" i="46"/>
  <c r="AE62" i="46"/>
  <c r="AE61" i="46"/>
  <c r="AE60" i="46"/>
  <c r="AE59" i="46"/>
  <c r="AE58" i="46"/>
  <c r="AE57" i="46"/>
  <c r="AE56" i="46"/>
  <c r="AE55" i="46"/>
  <c r="AE54" i="46"/>
  <c r="AE53" i="46"/>
  <c r="AE52" i="46"/>
  <c r="AE51" i="46"/>
  <c r="AE50" i="46"/>
  <c r="AE49" i="46"/>
  <c r="AE48" i="46"/>
  <c r="AE47" i="46"/>
  <c r="AE46" i="46"/>
  <c r="AE44" i="46"/>
  <c r="AE43" i="46"/>
  <c r="AE42" i="46"/>
  <c r="AE41" i="46"/>
  <c r="AE40" i="46"/>
  <c r="AE39" i="46"/>
  <c r="AE38" i="46"/>
  <c r="AE37" i="46"/>
  <c r="AE36" i="46"/>
  <c r="AE35" i="46"/>
  <c r="AE34" i="46"/>
  <c r="AE33" i="46"/>
  <c r="AE32" i="46"/>
  <c r="AE31" i="46"/>
  <c r="AE30" i="46"/>
  <c r="AE28" i="46"/>
  <c r="AE27" i="46"/>
  <c r="AE26" i="46"/>
  <c r="AE25" i="46"/>
  <c r="AE24" i="46"/>
  <c r="AE23" i="46"/>
  <c r="AE22" i="46"/>
  <c r="AE21" i="46"/>
  <c r="AE19" i="46"/>
  <c r="AE18" i="46"/>
  <c r="AE17" i="46"/>
  <c r="AE16" i="46"/>
  <c r="AE15" i="46"/>
  <c r="AE14" i="46"/>
  <c r="AE13" i="46"/>
  <c r="AE12" i="46"/>
  <c r="AE11" i="46"/>
  <c r="AE10" i="46"/>
  <c r="AE9" i="46"/>
  <c r="AE8" i="46"/>
  <c r="W9" i="46"/>
  <c r="W10" i="46"/>
  <c r="W11" i="46"/>
  <c r="W12" i="46"/>
  <c r="W13" i="46"/>
  <c r="W14" i="46"/>
  <c r="W15" i="46"/>
  <c r="W16" i="46"/>
  <c r="W17" i="46"/>
  <c r="W18" i="46"/>
  <c r="W19" i="46"/>
  <c r="W21" i="46"/>
  <c r="W22" i="46"/>
  <c r="W23" i="46"/>
  <c r="W24" i="46"/>
  <c r="W25" i="46"/>
  <c r="W26" i="46"/>
  <c r="W27" i="46"/>
  <c r="W28" i="46"/>
  <c r="W30" i="46"/>
  <c r="W31" i="46"/>
  <c r="W32" i="46"/>
  <c r="W33" i="46"/>
  <c r="W34" i="46"/>
  <c r="W35" i="46"/>
  <c r="W36" i="46"/>
  <c r="W37" i="46"/>
  <c r="W38" i="46"/>
  <c r="W39" i="46"/>
  <c r="W40" i="46"/>
  <c r="W41" i="46"/>
  <c r="W42" i="46"/>
  <c r="W43" i="46"/>
  <c r="W44" i="46"/>
  <c r="W46" i="46"/>
  <c r="W47" i="46"/>
  <c r="W48" i="46"/>
  <c r="W49" i="46"/>
  <c r="W50" i="46"/>
  <c r="W51" i="46"/>
  <c r="W52" i="46"/>
  <c r="W53" i="46"/>
  <c r="W54" i="46"/>
  <c r="W55" i="46"/>
  <c r="W56" i="46"/>
  <c r="W57" i="46"/>
  <c r="W58" i="46"/>
  <c r="W59" i="46"/>
  <c r="W60" i="46"/>
  <c r="W61" i="46"/>
  <c r="W62" i="46"/>
  <c r="W63" i="46"/>
  <c r="W64" i="46"/>
  <c r="W65" i="46"/>
  <c r="W66" i="46"/>
  <c r="W67" i="46"/>
  <c r="W68" i="46"/>
  <c r="W69" i="46"/>
  <c r="W70" i="46"/>
  <c r="W72" i="46"/>
  <c r="W73" i="46"/>
  <c r="W74" i="46"/>
  <c r="W75" i="46"/>
  <c r="W76" i="46"/>
  <c r="W77" i="46"/>
  <c r="W78" i="46"/>
  <c r="W79" i="46"/>
  <c r="W80" i="46"/>
  <c r="W81" i="46"/>
  <c r="W82" i="46"/>
  <c r="W83" i="46"/>
  <c r="W84" i="46"/>
  <c r="W85" i="46"/>
  <c r="W86" i="46"/>
  <c r="W87" i="46"/>
  <c r="W88" i="46"/>
  <c r="W89" i="46"/>
  <c r="W90" i="46"/>
  <c r="W91" i="46"/>
  <c r="W92" i="46"/>
  <c r="W93" i="46"/>
  <c r="W94" i="46"/>
  <c r="W95" i="46"/>
  <c r="W96" i="46"/>
  <c r="W97" i="46"/>
  <c r="W98" i="46"/>
  <c r="W99" i="46"/>
  <c r="W100" i="46"/>
  <c r="W101" i="46"/>
  <c r="W102" i="46"/>
  <c r="W103" i="46"/>
  <c r="W104" i="46"/>
  <c r="W105" i="46"/>
  <c r="W107" i="46"/>
  <c r="W108" i="46"/>
  <c r="W109" i="46"/>
  <c r="W110" i="46"/>
  <c r="W111" i="46"/>
  <c r="W112" i="46"/>
  <c r="W113" i="46"/>
  <c r="W114" i="46"/>
  <c r="W115" i="46"/>
  <c r="W116" i="46"/>
  <c r="W117" i="46"/>
  <c r="W118" i="46"/>
  <c r="W119" i="46"/>
  <c r="W121" i="46"/>
  <c r="W122" i="46"/>
  <c r="W123" i="46"/>
  <c r="W124" i="46"/>
  <c r="W125" i="46"/>
  <c r="W126" i="46"/>
  <c r="W127" i="46"/>
  <c r="W128" i="46"/>
  <c r="W129" i="46"/>
  <c r="W130" i="46"/>
  <c r="W131" i="46"/>
  <c r="W132" i="46"/>
  <c r="W133" i="46"/>
  <c r="W134" i="46"/>
  <c r="W135" i="46"/>
  <c r="W137" i="46"/>
  <c r="W138" i="46"/>
  <c r="W139" i="46"/>
  <c r="W140" i="46"/>
  <c r="W141" i="46"/>
  <c r="W142" i="46"/>
  <c r="W143" i="46"/>
  <c r="W144" i="46"/>
  <c r="W145" i="46"/>
  <c r="W146" i="46"/>
  <c r="W147" i="46"/>
  <c r="W148" i="46"/>
  <c r="W149" i="46"/>
  <c r="W150" i="46"/>
  <c r="W151" i="46"/>
  <c r="W152" i="46"/>
  <c r="W153" i="46"/>
  <c r="W154" i="46"/>
  <c r="W156" i="46"/>
  <c r="W157" i="46"/>
  <c r="W158" i="46"/>
  <c r="W159" i="46"/>
  <c r="W160" i="46"/>
  <c r="W161" i="46"/>
  <c r="W162" i="46"/>
  <c r="W163" i="46"/>
  <c r="W164" i="46"/>
  <c r="W165" i="46"/>
  <c r="W166" i="46"/>
  <c r="W167" i="46"/>
  <c r="W168" i="46"/>
  <c r="W169" i="46"/>
  <c r="W170" i="46"/>
  <c r="W171" i="46"/>
  <c r="W172" i="46"/>
  <c r="W8" i="46"/>
  <c r="BZ172" i="46"/>
  <c r="BZ171" i="46"/>
  <c r="BZ170" i="46"/>
  <c r="BZ169" i="46"/>
  <c r="BZ168" i="46"/>
  <c r="BZ167" i="46"/>
  <c r="BZ166" i="46"/>
  <c r="BZ165" i="46"/>
  <c r="BZ164" i="46"/>
  <c r="BZ163" i="46"/>
  <c r="BZ162" i="46"/>
  <c r="BZ161" i="46"/>
  <c r="BZ160" i="46"/>
  <c r="BZ159" i="46"/>
  <c r="BZ158" i="46"/>
  <c r="BZ157" i="46"/>
  <c r="BZ156" i="46"/>
  <c r="BZ154" i="46"/>
  <c r="BZ153" i="46"/>
  <c r="BZ152" i="46"/>
  <c r="BZ151" i="46"/>
  <c r="BZ150" i="46"/>
  <c r="BZ149" i="46"/>
  <c r="BZ148" i="46"/>
  <c r="BZ147" i="46"/>
  <c r="BZ146" i="46"/>
  <c r="BZ145" i="46"/>
  <c r="BZ144" i="46"/>
  <c r="BZ143" i="46"/>
  <c r="BZ142" i="46"/>
  <c r="BZ141" i="46"/>
  <c r="BZ140" i="46"/>
  <c r="BZ139" i="46"/>
  <c r="BZ138" i="46"/>
  <c r="BZ137" i="46"/>
  <c r="BZ135" i="46"/>
  <c r="BZ134" i="46"/>
  <c r="BZ133" i="46"/>
  <c r="BZ132" i="46"/>
  <c r="BZ131" i="46"/>
  <c r="BZ130" i="46"/>
  <c r="BZ129" i="46"/>
  <c r="BZ128" i="46"/>
  <c r="BZ127" i="46"/>
  <c r="BZ126" i="46"/>
  <c r="BZ125" i="46"/>
  <c r="BZ124" i="46"/>
  <c r="BZ123" i="46"/>
  <c r="BZ122" i="46"/>
  <c r="BZ121" i="46"/>
  <c r="BZ119" i="46"/>
  <c r="BZ118" i="46"/>
  <c r="BZ117" i="46"/>
  <c r="BZ116" i="46"/>
  <c r="BZ115" i="46"/>
  <c r="BZ114" i="46"/>
  <c r="BZ113" i="46"/>
  <c r="BZ112" i="46"/>
  <c r="BZ111" i="46"/>
  <c r="BZ110" i="46"/>
  <c r="BZ109" i="46"/>
  <c r="BZ108" i="46"/>
  <c r="BZ107" i="46"/>
  <c r="BZ105" i="46"/>
  <c r="BZ104" i="46"/>
  <c r="BZ103" i="46"/>
  <c r="BZ102" i="46"/>
  <c r="BZ101" i="46"/>
  <c r="BZ100" i="46"/>
  <c r="BZ99" i="46"/>
  <c r="BZ98" i="46"/>
  <c r="BZ97" i="46"/>
  <c r="BZ96" i="46"/>
  <c r="BZ95" i="46"/>
  <c r="BZ94" i="46"/>
  <c r="BZ93" i="46"/>
  <c r="BZ92" i="46"/>
  <c r="BZ91" i="46"/>
  <c r="BZ90" i="46"/>
  <c r="BZ89" i="46"/>
  <c r="BZ88" i="46"/>
  <c r="BZ87" i="46"/>
  <c r="BZ86" i="46"/>
  <c r="BZ85" i="46"/>
  <c r="BZ84" i="46"/>
  <c r="BZ83" i="46"/>
  <c r="BZ82" i="46"/>
  <c r="BZ81" i="46"/>
  <c r="BZ80" i="46"/>
  <c r="BZ79" i="46"/>
  <c r="BZ78" i="46"/>
  <c r="BZ77" i="46"/>
  <c r="BZ76" i="46"/>
  <c r="BZ75" i="46"/>
  <c r="BZ74" i="46"/>
  <c r="BZ73" i="46"/>
  <c r="BZ72" i="46"/>
  <c r="BZ70" i="46"/>
  <c r="BZ69" i="46"/>
  <c r="BZ68" i="46"/>
  <c r="BZ67" i="46"/>
  <c r="BZ66" i="46"/>
  <c r="BZ65" i="46"/>
  <c r="BZ64" i="46"/>
  <c r="BZ63" i="46"/>
  <c r="BZ62" i="46"/>
  <c r="BZ61" i="46"/>
  <c r="BZ60" i="46"/>
  <c r="BZ59" i="46"/>
  <c r="BZ58" i="46"/>
  <c r="BZ57" i="46"/>
  <c r="BZ56" i="46"/>
  <c r="BZ55" i="46"/>
  <c r="BZ54" i="46"/>
  <c r="BZ53" i="46"/>
  <c r="BZ52" i="46"/>
  <c r="BZ51" i="46"/>
  <c r="BZ50" i="46"/>
  <c r="BZ49" i="46"/>
  <c r="BZ48" i="46"/>
  <c r="BZ47" i="46"/>
  <c r="BZ46" i="46"/>
  <c r="BZ44" i="46"/>
  <c r="BZ43" i="46"/>
  <c r="BZ42" i="46"/>
  <c r="BZ41" i="46"/>
  <c r="BZ40" i="46"/>
  <c r="BZ39" i="46"/>
  <c r="BZ38" i="46"/>
  <c r="BZ37" i="46"/>
  <c r="BZ36" i="46"/>
  <c r="BZ35" i="46"/>
  <c r="BZ34" i="46"/>
  <c r="BZ33" i="46"/>
  <c r="BZ32" i="46"/>
  <c r="BZ31" i="46"/>
  <c r="BZ30" i="46"/>
  <c r="BZ28" i="46"/>
  <c r="BZ27" i="46"/>
  <c r="BZ26" i="46"/>
  <c r="BZ25" i="46"/>
  <c r="BZ24" i="46"/>
  <c r="BZ23" i="46"/>
  <c r="BZ22" i="46"/>
  <c r="BZ21" i="46"/>
  <c r="BZ19" i="46"/>
  <c r="BZ18" i="46"/>
  <c r="BZ17" i="46"/>
  <c r="BZ16" i="46"/>
  <c r="BZ15" i="46"/>
  <c r="BZ14" i="46"/>
  <c r="BZ13" i="46"/>
  <c r="BZ12" i="46"/>
  <c r="BZ11" i="46"/>
  <c r="BZ10" i="46"/>
  <c r="BZ9" i="46"/>
  <c r="BZ8" i="46"/>
  <c r="BL172" i="46"/>
  <c r="BL171" i="46"/>
  <c r="BL170" i="46"/>
  <c r="BL169" i="46"/>
  <c r="BL168" i="46"/>
  <c r="BL167" i="46"/>
  <c r="BL166" i="46"/>
  <c r="BL165" i="46"/>
  <c r="BL164" i="46"/>
  <c r="BL163" i="46"/>
  <c r="BL162" i="46"/>
  <c r="BL161" i="46"/>
  <c r="BL160" i="46"/>
  <c r="BL159" i="46"/>
  <c r="BL158" i="46"/>
  <c r="BL157" i="46"/>
  <c r="BL156" i="46"/>
  <c r="BL154" i="46"/>
  <c r="BL153" i="46"/>
  <c r="BL152" i="46"/>
  <c r="BL151" i="46"/>
  <c r="BL150" i="46"/>
  <c r="BL149" i="46"/>
  <c r="BL148" i="46"/>
  <c r="BL147" i="46"/>
  <c r="BL146" i="46"/>
  <c r="BL145" i="46"/>
  <c r="BL144" i="46"/>
  <c r="BL143" i="46"/>
  <c r="BL142" i="46"/>
  <c r="BL141" i="46"/>
  <c r="BL140" i="46"/>
  <c r="BL139" i="46"/>
  <c r="BL138" i="46"/>
  <c r="BL137" i="46"/>
  <c r="BL135" i="46"/>
  <c r="BL134" i="46"/>
  <c r="BL133" i="46"/>
  <c r="BL132" i="46"/>
  <c r="BL131" i="46"/>
  <c r="BL130" i="46"/>
  <c r="BL129" i="46"/>
  <c r="BL128" i="46"/>
  <c r="BL127" i="46"/>
  <c r="BL126" i="46"/>
  <c r="BL125" i="46"/>
  <c r="BL124" i="46"/>
  <c r="BL123" i="46"/>
  <c r="BL122" i="46"/>
  <c r="BL121" i="46"/>
  <c r="BL119" i="46"/>
  <c r="BL118" i="46"/>
  <c r="BL117" i="46"/>
  <c r="BL116" i="46"/>
  <c r="BL115" i="46"/>
  <c r="BL114" i="46"/>
  <c r="BL113" i="46"/>
  <c r="BL112" i="46"/>
  <c r="BL111" i="46"/>
  <c r="BL110" i="46"/>
  <c r="BL109" i="46"/>
  <c r="BL108" i="46"/>
  <c r="BL107" i="46"/>
  <c r="BL105" i="46"/>
  <c r="BL104" i="46"/>
  <c r="BL103" i="46"/>
  <c r="BL102" i="46"/>
  <c r="BL101" i="46"/>
  <c r="BL100" i="46"/>
  <c r="BL99" i="46"/>
  <c r="BL98" i="46"/>
  <c r="BL97" i="46"/>
  <c r="BL96" i="46"/>
  <c r="BL95" i="46"/>
  <c r="BL94" i="46"/>
  <c r="BL93" i="46"/>
  <c r="BL92" i="46"/>
  <c r="BL91" i="46"/>
  <c r="BL90" i="46"/>
  <c r="BL89" i="46"/>
  <c r="BL88" i="46"/>
  <c r="BL87" i="46"/>
  <c r="BL86" i="46"/>
  <c r="BL85" i="46"/>
  <c r="BL84" i="46"/>
  <c r="BL83" i="46"/>
  <c r="BL82" i="46"/>
  <c r="BL81" i="46"/>
  <c r="BL80" i="46"/>
  <c r="BL79" i="46"/>
  <c r="BL78" i="46"/>
  <c r="BL77" i="46"/>
  <c r="BL76" i="46"/>
  <c r="BL75" i="46"/>
  <c r="BL74" i="46"/>
  <c r="BL73" i="46"/>
  <c r="BL72" i="46"/>
  <c r="BL70" i="46"/>
  <c r="BL69" i="46"/>
  <c r="BL68" i="46"/>
  <c r="BL67" i="46"/>
  <c r="BL66" i="46"/>
  <c r="BL65" i="46"/>
  <c r="BL64" i="46"/>
  <c r="BL63" i="46"/>
  <c r="BL62" i="46"/>
  <c r="BL61" i="46"/>
  <c r="BL60" i="46"/>
  <c r="BL59" i="46"/>
  <c r="BL58" i="46"/>
  <c r="BL57" i="46"/>
  <c r="BL56" i="46"/>
  <c r="BL55" i="46"/>
  <c r="BL54" i="46"/>
  <c r="BL53" i="46"/>
  <c r="BL52" i="46"/>
  <c r="BL51" i="46"/>
  <c r="BL50" i="46"/>
  <c r="BL49" i="46"/>
  <c r="BL48" i="46"/>
  <c r="BL47" i="46"/>
  <c r="BL46" i="46"/>
  <c r="BL44" i="46"/>
  <c r="BL43" i="46"/>
  <c r="BL42" i="46"/>
  <c r="BL41" i="46"/>
  <c r="BL40" i="46"/>
  <c r="BL39" i="46"/>
  <c r="BL38" i="46"/>
  <c r="BL37" i="46"/>
  <c r="BL36" i="46"/>
  <c r="BL35" i="46"/>
  <c r="BL34" i="46"/>
  <c r="BL33" i="46"/>
  <c r="BL32" i="46"/>
  <c r="BL31" i="46"/>
  <c r="BL30" i="46"/>
  <c r="BL28" i="46"/>
  <c r="BL27" i="46"/>
  <c r="BL26" i="46"/>
  <c r="BL25" i="46"/>
  <c r="BL24" i="46"/>
  <c r="BL23" i="46"/>
  <c r="BL22" i="46"/>
  <c r="BL21" i="46"/>
  <c r="BL19" i="46"/>
  <c r="BL18" i="46"/>
  <c r="BL17" i="46"/>
  <c r="BL16" i="46"/>
  <c r="BL15" i="46"/>
  <c r="BL14" i="46"/>
  <c r="BL13" i="46"/>
  <c r="BL12" i="46"/>
  <c r="BL11" i="46"/>
  <c r="BL10" i="46"/>
  <c r="BL9" i="46"/>
  <c r="BL8" i="46"/>
  <c r="BD172" i="46"/>
  <c r="BD171" i="46"/>
  <c r="BD170" i="46"/>
  <c r="BD169" i="46"/>
  <c r="BD168" i="46"/>
  <c r="BD167" i="46"/>
  <c r="BD166" i="46"/>
  <c r="BD165" i="46"/>
  <c r="BD164" i="46"/>
  <c r="BD163" i="46"/>
  <c r="BD162" i="46"/>
  <c r="BD161" i="46"/>
  <c r="BD160" i="46"/>
  <c r="BD159" i="46"/>
  <c r="BD158" i="46"/>
  <c r="BD157" i="46"/>
  <c r="BD156" i="46"/>
  <c r="BD154" i="46"/>
  <c r="BD153" i="46"/>
  <c r="BD152" i="46"/>
  <c r="BD151" i="46"/>
  <c r="BD150" i="46"/>
  <c r="BD149" i="46"/>
  <c r="BD148" i="46"/>
  <c r="BD147" i="46"/>
  <c r="BD146" i="46"/>
  <c r="BD145" i="46"/>
  <c r="BD144" i="46"/>
  <c r="BD143" i="46"/>
  <c r="BD142" i="46"/>
  <c r="BD141" i="46"/>
  <c r="BD140" i="46"/>
  <c r="BD139" i="46"/>
  <c r="BD138" i="46"/>
  <c r="BD137" i="46"/>
  <c r="BD135" i="46"/>
  <c r="BD134" i="46"/>
  <c r="BD133" i="46"/>
  <c r="BD132" i="46"/>
  <c r="BD131" i="46"/>
  <c r="BD130" i="46"/>
  <c r="BD129" i="46"/>
  <c r="BD128" i="46"/>
  <c r="BD127" i="46"/>
  <c r="BD126" i="46"/>
  <c r="BD125" i="46"/>
  <c r="BD124" i="46"/>
  <c r="BD123" i="46"/>
  <c r="BD122" i="46"/>
  <c r="BD121" i="46"/>
  <c r="BD119" i="46"/>
  <c r="BD118" i="46"/>
  <c r="BD117" i="46"/>
  <c r="BD116" i="46"/>
  <c r="BD115" i="46"/>
  <c r="BD114" i="46"/>
  <c r="BD113" i="46"/>
  <c r="BD112" i="46"/>
  <c r="BD111" i="46"/>
  <c r="BD110" i="46"/>
  <c r="BD109" i="46"/>
  <c r="BD108" i="46"/>
  <c r="BD107" i="46"/>
  <c r="BD105" i="46"/>
  <c r="BD104" i="46"/>
  <c r="BD103" i="46"/>
  <c r="BD102" i="46"/>
  <c r="BD101" i="46"/>
  <c r="BD100" i="46"/>
  <c r="BD99" i="46"/>
  <c r="BD98" i="46"/>
  <c r="BD97" i="46"/>
  <c r="BD96" i="46"/>
  <c r="BD95" i="46"/>
  <c r="BD94" i="46"/>
  <c r="BD93" i="46"/>
  <c r="BD92" i="46"/>
  <c r="BD91" i="46"/>
  <c r="BD90" i="46"/>
  <c r="BD89" i="46"/>
  <c r="BD88" i="46"/>
  <c r="BD87" i="46"/>
  <c r="BD86" i="46"/>
  <c r="BD85" i="46"/>
  <c r="BD84" i="46"/>
  <c r="BD83" i="46"/>
  <c r="BD82" i="46"/>
  <c r="BD81" i="46"/>
  <c r="BD80" i="46"/>
  <c r="BD79" i="46"/>
  <c r="BD78" i="46"/>
  <c r="BD77" i="46"/>
  <c r="BD76" i="46"/>
  <c r="BD75" i="46"/>
  <c r="BD74" i="46"/>
  <c r="BD73" i="46"/>
  <c r="BD72" i="46"/>
  <c r="BD70" i="46"/>
  <c r="BD69" i="46"/>
  <c r="BD68" i="46"/>
  <c r="BD67" i="46"/>
  <c r="BD66" i="46"/>
  <c r="BD65" i="46"/>
  <c r="BD64" i="46"/>
  <c r="BD63" i="46"/>
  <c r="BD62" i="46"/>
  <c r="BD61" i="46"/>
  <c r="BD60" i="46"/>
  <c r="BD59" i="46"/>
  <c r="BD58" i="46"/>
  <c r="BD57" i="46"/>
  <c r="BD56" i="46"/>
  <c r="BD55" i="46"/>
  <c r="BD54" i="46"/>
  <c r="BD53" i="46"/>
  <c r="BD52" i="46"/>
  <c r="BD51" i="46"/>
  <c r="BD50" i="46"/>
  <c r="BD49" i="46"/>
  <c r="BD48" i="46"/>
  <c r="BD47" i="46"/>
  <c r="BD46" i="46"/>
  <c r="BD44" i="46"/>
  <c r="BD43" i="46"/>
  <c r="BD42" i="46"/>
  <c r="BD41" i="46"/>
  <c r="BD40" i="46"/>
  <c r="BD39" i="46"/>
  <c r="BD38" i="46"/>
  <c r="BD37" i="46"/>
  <c r="BD36" i="46"/>
  <c r="BD35" i="46"/>
  <c r="BD34" i="46"/>
  <c r="BD33" i="46"/>
  <c r="BD32" i="46"/>
  <c r="BD31" i="46"/>
  <c r="BD30" i="46"/>
  <c r="BD28" i="46"/>
  <c r="BD27" i="46"/>
  <c r="BD26" i="46"/>
  <c r="BD25" i="46"/>
  <c r="BD24" i="46"/>
  <c r="BD23" i="46"/>
  <c r="BD22" i="46"/>
  <c r="BD21" i="46"/>
  <c r="BD19" i="46"/>
  <c r="BD18" i="46"/>
  <c r="BD17" i="46"/>
  <c r="BD16" i="46"/>
  <c r="BD15" i="46"/>
  <c r="BD14" i="46"/>
  <c r="BD13" i="46"/>
  <c r="BD12" i="46"/>
  <c r="BD11" i="46"/>
  <c r="BD10" i="46"/>
  <c r="BD9" i="46"/>
  <c r="BD8" i="46"/>
  <c r="AH9" i="46"/>
  <c r="AH10" i="46"/>
  <c r="AH11" i="46"/>
  <c r="AH12" i="46"/>
  <c r="AH13" i="46"/>
  <c r="AH14" i="46"/>
  <c r="AH15" i="46"/>
  <c r="AH16" i="46"/>
  <c r="AH17" i="46"/>
  <c r="AH18" i="46"/>
  <c r="AH19" i="46"/>
  <c r="AH21" i="46"/>
  <c r="AH22" i="46"/>
  <c r="AH23" i="46"/>
  <c r="AH24" i="46"/>
  <c r="AH25" i="46"/>
  <c r="AH26" i="46"/>
  <c r="AH27" i="46"/>
  <c r="AH28" i="46"/>
  <c r="AH30" i="46"/>
  <c r="AH31" i="46"/>
  <c r="AH32" i="46"/>
  <c r="AH33" i="46"/>
  <c r="AH34" i="46"/>
  <c r="AH35" i="46"/>
  <c r="AH36" i="46"/>
  <c r="AH37" i="46"/>
  <c r="AH38" i="46"/>
  <c r="AH39" i="46"/>
  <c r="AH40" i="46"/>
  <c r="AH41" i="46"/>
  <c r="AH42" i="46"/>
  <c r="AH43" i="46"/>
  <c r="AH44" i="46"/>
  <c r="AH46" i="46"/>
  <c r="AH47" i="46"/>
  <c r="AH48" i="46"/>
  <c r="AH49" i="46"/>
  <c r="AH50" i="46"/>
  <c r="AH51" i="46"/>
  <c r="AH52" i="46"/>
  <c r="AH53" i="46"/>
  <c r="AH54" i="46"/>
  <c r="AH55" i="46"/>
  <c r="AH56" i="46"/>
  <c r="AH57" i="46"/>
  <c r="AH58" i="46"/>
  <c r="AH59" i="46"/>
  <c r="AH60" i="46"/>
  <c r="AH61" i="46"/>
  <c r="AH62" i="46"/>
  <c r="AH63" i="46"/>
  <c r="AH64" i="46"/>
  <c r="AH65" i="46"/>
  <c r="AH66" i="46"/>
  <c r="AH67" i="46"/>
  <c r="AH68" i="46"/>
  <c r="AH69" i="46"/>
  <c r="AH70" i="46"/>
  <c r="AH72" i="46"/>
  <c r="AH73" i="46"/>
  <c r="AH74" i="46"/>
  <c r="AH75" i="46"/>
  <c r="AH76" i="46"/>
  <c r="AH77" i="46"/>
  <c r="AH78" i="46"/>
  <c r="AH79" i="46"/>
  <c r="AH80" i="46"/>
  <c r="AH81" i="46"/>
  <c r="AH82" i="46"/>
  <c r="AH83" i="46"/>
  <c r="AH84" i="46"/>
  <c r="AH85" i="46"/>
  <c r="AH86" i="46"/>
  <c r="AH87" i="46"/>
  <c r="AH88" i="46"/>
  <c r="AH89" i="46"/>
  <c r="AH90" i="46"/>
  <c r="AH91" i="46"/>
  <c r="AH92" i="46"/>
  <c r="AH93" i="46"/>
  <c r="AH94" i="46"/>
  <c r="AH95" i="46"/>
  <c r="AH96" i="46"/>
  <c r="AH97" i="46"/>
  <c r="AH98" i="46"/>
  <c r="AH99" i="46"/>
  <c r="AH100" i="46"/>
  <c r="AH101" i="46"/>
  <c r="AH102" i="46"/>
  <c r="AH103" i="46"/>
  <c r="AH104" i="46"/>
  <c r="AH105" i="46"/>
  <c r="AH107" i="46"/>
  <c r="AH108" i="46"/>
  <c r="AH109" i="46"/>
  <c r="AH110" i="46"/>
  <c r="AH111" i="46"/>
  <c r="AH112" i="46"/>
  <c r="AH113" i="46"/>
  <c r="AH114" i="46"/>
  <c r="AH115" i="46"/>
  <c r="AH116" i="46"/>
  <c r="AH117" i="46"/>
  <c r="AH118" i="46"/>
  <c r="AH119" i="46"/>
  <c r="AH121" i="46"/>
  <c r="AH122" i="46"/>
  <c r="AH123" i="46"/>
  <c r="AH124" i="46"/>
  <c r="AH125" i="46"/>
  <c r="AH126" i="46"/>
  <c r="AH127" i="46"/>
  <c r="AH128" i="46"/>
  <c r="AH129" i="46"/>
  <c r="AH130" i="46"/>
  <c r="AH131" i="46"/>
  <c r="AH132" i="46"/>
  <c r="AH133" i="46"/>
  <c r="AH134" i="46"/>
  <c r="AH135" i="46"/>
  <c r="AH137" i="46"/>
  <c r="AH138" i="46"/>
  <c r="AH139" i="46"/>
  <c r="AH140" i="46"/>
  <c r="AH141" i="46"/>
  <c r="AH142" i="46"/>
  <c r="AH143" i="46"/>
  <c r="AH144" i="46"/>
  <c r="AH145" i="46"/>
  <c r="AH146" i="46"/>
  <c r="AH147" i="46"/>
  <c r="AH148" i="46"/>
  <c r="AH149" i="46"/>
  <c r="AH150" i="46"/>
  <c r="AH151" i="46"/>
  <c r="AH152" i="46"/>
  <c r="AH153" i="46"/>
  <c r="AH154" i="46"/>
  <c r="AH156" i="46"/>
  <c r="AH157" i="46"/>
  <c r="AH158" i="46"/>
  <c r="AH159" i="46"/>
  <c r="AH160" i="46"/>
  <c r="AH161" i="46"/>
  <c r="AH162" i="46"/>
  <c r="AH163" i="46"/>
  <c r="AH164" i="46"/>
  <c r="AH165" i="46"/>
  <c r="AH166" i="46"/>
  <c r="AH167" i="46"/>
  <c r="AH168" i="46"/>
  <c r="AH169" i="46"/>
  <c r="AH170" i="46"/>
  <c r="AH171" i="46"/>
  <c r="AH172" i="46"/>
  <c r="AH8" i="46"/>
  <c r="R8" i="46"/>
  <c r="Z172" i="46"/>
  <c r="Z171" i="46"/>
  <c r="Z170" i="46"/>
  <c r="Z169" i="46"/>
  <c r="Z168" i="46"/>
  <c r="Z167" i="46"/>
  <c r="Z166" i="46"/>
  <c r="Z165" i="46"/>
  <c r="Z164" i="46"/>
  <c r="Z163" i="46"/>
  <c r="Z162" i="46"/>
  <c r="Z161" i="46"/>
  <c r="Z160" i="46"/>
  <c r="Z159" i="46"/>
  <c r="Z158" i="46"/>
  <c r="Z157" i="46"/>
  <c r="Z156" i="46"/>
  <c r="Z154" i="46"/>
  <c r="Z153" i="46"/>
  <c r="Z152" i="46"/>
  <c r="Z151" i="46"/>
  <c r="Z150" i="46"/>
  <c r="Z149" i="46"/>
  <c r="Z148" i="46"/>
  <c r="Z147" i="46"/>
  <c r="Z146" i="46"/>
  <c r="Z145" i="46"/>
  <c r="Z144" i="46"/>
  <c r="Z143" i="46"/>
  <c r="Z142" i="46"/>
  <c r="Z141" i="46"/>
  <c r="Z140" i="46"/>
  <c r="Z139" i="46"/>
  <c r="Z138" i="46"/>
  <c r="Z137" i="46"/>
  <c r="Z135" i="46"/>
  <c r="Z134" i="46"/>
  <c r="Z133" i="46"/>
  <c r="Z132" i="46"/>
  <c r="Z131" i="46"/>
  <c r="Z130" i="46"/>
  <c r="Z129" i="46"/>
  <c r="Z128" i="46"/>
  <c r="Z127" i="46"/>
  <c r="Z126" i="46"/>
  <c r="Z125" i="46"/>
  <c r="Z124" i="46"/>
  <c r="Z123" i="46"/>
  <c r="Z122" i="46"/>
  <c r="Z121" i="46"/>
  <c r="Z119" i="46"/>
  <c r="Z118" i="46"/>
  <c r="Z117" i="46"/>
  <c r="Z116" i="46"/>
  <c r="Z115" i="46"/>
  <c r="Z114" i="46"/>
  <c r="Z113" i="46"/>
  <c r="Z112" i="46"/>
  <c r="Z111" i="46"/>
  <c r="Z110" i="46"/>
  <c r="Z109" i="46"/>
  <c r="Z108" i="46"/>
  <c r="Z107" i="46"/>
  <c r="Z105" i="46"/>
  <c r="Z104" i="46"/>
  <c r="Z103" i="46"/>
  <c r="Z102" i="46"/>
  <c r="Z101" i="46"/>
  <c r="Z100" i="46"/>
  <c r="Z99" i="46"/>
  <c r="Z98" i="46"/>
  <c r="Z97" i="46"/>
  <c r="Z96" i="46"/>
  <c r="Z95" i="46"/>
  <c r="Z94" i="46"/>
  <c r="Z93" i="46"/>
  <c r="Z92" i="46"/>
  <c r="Z91" i="46"/>
  <c r="Z90" i="46"/>
  <c r="Z89" i="46"/>
  <c r="Z88" i="46"/>
  <c r="Z87" i="46"/>
  <c r="Z86" i="46"/>
  <c r="Z85" i="46"/>
  <c r="Z84" i="46"/>
  <c r="Z83" i="46"/>
  <c r="Z82" i="46"/>
  <c r="Z81" i="46"/>
  <c r="Z80" i="46"/>
  <c r="Z79" i="46"/>
  <c r="Z78" i="46"/>
  <c r="Z77" i="46"/>
  <c r="Z76" i="46"/>
  <c r="Z75" i="46"/>
  <c r="Z74" i="46"/>
  <c r="Z73" i="46"/>
  <c r="Z72" i="46"/>
  <c r="Z70" i="46"/>
  <c r="Z69" i="46"/>
  <c r="Z68" i="46"/>
  <c r="Z67" i="46"/>
  <c r="Z66" i="46"/>
  <c r="Z65" i="46"/>
  <c r="Z64" i="46"/>
  <c r="Z63" i="46"/>
  <c r="Z62" i="46"/>
  <c r="Z61" i="46"/>
  <c r="Z60" i="46"/>
  <c r="Z59" i="46"/>
  <c r="Z58" i="46"/>
  <c r="Z57" i="46"/>
  <c r="Z56" i="46"/>
  <c r="Z55" i="46"/>
  <c r="Z54" i="46"/>
  <c r="Z53" i="46"/>
  <c r="Z52" i="46"/>
  <c r="Z51" i="46"/>
  <c r="Z50" i="46"/>
  <c r="Z49" i="46"/>
  <c r="Z48" i="46"/>
  <c r="Z47" i="46"/>
  <c r="Z46" i="46"/>
  <c r="Z44" i="46"/>
  <c r="Z43" i="46"/>
  <c r="Z42" i="46"/>
  <c r="Z41" i="46"/>
  <c r="Z40" i="46"/>
  <c r="Z39" i="46"/>
  <c r="Z38" i="46"/>
  <c r="Z37" i="46"/>
  <c r="Z36" i="46"/>
  <c r="Z35" i="46"/>
  <c r="Z34" i="46"/>
  <c r="Z33" i="46"/>
  <c r="Z32" i="46"/>
  <c r="Z31" i="46"/>
  <c r="Z30" i="46"/>
  <c r="Z28" i="46"/>
  <c r="Z27" i="46"/>
  <c r="Z26" i="46"/>
  <c r="Z25" i="46"/>
  <c r="Z24" i="46"/>
  <c r="Z23" i="46"/>
  <c r="Z22" i="46"/>
  <c r="Z21" i="46"/>
  <c r="Z19" i="46"/>
  <c r="Z18" i="46"/>
  <c r="Z17" i="46"/>
  <c r="Z16" i="46"/>
  <c r="Z15" i="46"/>
  <c r="Z14" i="46"/>
  <c r="Z13" i="46"/>
  <c r="Z12" i="46"/>
  <c r="Z11" i="46"/>
  <c r="Z10" i="46"/>
  <c r="Z9" i="46"/>
  <c r="Z8" i="46"/>
  <c r="R9" i="46"/>
  <c r="R10" i="46"/>
  <c r="R11" i="46"/>
  <c r="R12" i="46"/>
  <c r="R13" i="46"/>
  <c r="R14" i="46"/>
  <c r="R15" i="46"/>
  <c r="R16" i="46"/>
  <c r="R17" i="46"/>
  <c r="R18" i="46"/>
  <c r="R19" i="46"/>
  <c r="R21" i="46"/>
  <c r="R22" i="46"/>
  <c r="R23" i="46"/>
  <c r="R24" i="46"/>
  <c r="R25" i="46"/>
  <c r="R26" i="46"/>
  <c r="R27" i="46"/>
  <c r="R28" i="46"/>
  <c r="R30" i="46"/>
  <c r="R31" i="46"/>
  <c r="R32" i="46"/>
  <c r="R33" i="46"/>
  <c r="R34" i="46"/>
  <c r="R35" i="46"/>
  <c r="R36" i="46"/>
  <c r="R37" i="46"/>
  <c r="R38" i="46"/>
  <c r="R39" i="46"/>
  <c r="R40" i="46"/>
  <c r="R41" i="46"/>
  <c r="R42" i="46"/>
  <c r="R43" i="46"/>
  <c r="R44" i="46"/>
  <c r="R46" i="46"/>
  <c r="R47" i="46"/>
  <c r="R48" i="46"/>
  <c r="R49" i="46"/>
  <c r="R50" i="46"/>
  <c r="R51" i="46"/>
  <c r="R52" i="46"/>
  <c r="R53" i="46"/>
  <c r="R54" i="46"/>
  <c r="R55" i="46"/>
  <c r="R56" i="46"/>
  <c r="R57" i="46"/>
  <c r="R58" i="46"/>
  <c r="R59" i="46"/>
  <c r="R60" i="46"/>
  <c r="R61" i="46"/>
  <c r="R62" i="46"/>
  <c r="R63" i="46"/>
  <c r="R64" i="46"/>
  <c r="R65" i="46"/>
  <c r="R66" i="46"/>
  <c r="R67" i="46"/>
  <c r="R68" i="46"/>
  <c r="R69" i="46"/>
  <c r="R70" i="46"/>
  <c r="R72" i="46"/>
  <c r="R73" i="46"/>
  <c r="R74" i="46"/>
  <c r="R75" i="46"/>
  <c r="R76" i="46"/>
  <c r="R77" i="46"/>
  <c r="R78" i="46"/>
  <c r="R79" i="46"/>
  <c r="R80" i="46"/>
  <c r="R81" i="46"/>
  <c r="R82" i="46"/>
  <c r="R83" i="46"/>
  <c r="R84" i="46"/>
  <c r="R85" i="46"/>
  <c r="R86" i="46"/>
  <c r="R87" i="46"/>
  <c r="R88" i="46"/>
  <c r="R89" i="46"/>
  <c r="R90" i="46"/>
  <c r="R91" i="46"/>
  <c r="R92" i="46"/>
  <c r="R93" i="46"/>
  <c r="R94" i="46"/>
  <c r="R95" i="46"/>
  <c r="R96" i="46"/>
  <c r="R97" i="46"/>
  <c r="R98" i="46"/>
  <c r="R99" i="46"/>
  <c r="R100" i="46"/>
  <c r="R101" i="46"/>
  <c r="R102" i="46"/>
  <c r="R103" i="46"/>
  <c r="R104" i="46"/>
  <c r="R105" i="46"/>
  <c r="R107" i="46"/>
  <c r="R108" i="46"/>
  <c r="R109" i="46"/>
  <c r="R110" i="46"/>
  <c r="R111" i="46"/>
  <c r="R112" i="46"/>
  <c r="R113" i="46"/>
  <c r="R114" i="46"/>
  <c r="R115" i="46"/>
  <c r="R116" i="46"/>
  <c r="R117" i="46"/>
  <c r="R118" i="46"/>
  <c r="R119" i="46"/>
  <c r="R121" i="46"/>
  <c r="R122" i="46"/>
  <c r="R123" i="46"/>
  <c r="R124" i="46"/>
  <c r="R125" i="46"/>
  <c r="R126" i="46"/>
  <c r="R127" i="46"/>
  <c r="R128" i="46"/>
  <c r="R129" i="46"/>
  <c r="R130" i="46"/>
  <c r="R131" i="46"/>
  <c r="R132" i="46"/>
  <c r="R133" i="46"/>
  <c r="R134" i="46"/>
  <c r="R135" i="46"/>
  <c r="R137" i="46"/>
  <c r="R138" i="46"/>
  <c r="R139" i="46"/>
  <c r="R140" i="46"/>
  <c r="R141" i="46"/>
  <c r="R142" i="46"/>
  <c r="R143" i="46"/>
  <c r="R144" i="46"/>
  <c r="R145" i="46"/>
  <c r="R146" i="46"/>
  <c r="R147" i="46"/>
  <c r="R148" i="46"/>
  <c r="R149" i="46"/>
  <c r="R150" i="46"/>
  <c r="R151" i="46"/>
  <c r="R152" i="46"/>
  <c r="R153" i="46"/>
  <c r="R154" i="46"/>
  <c r="R156" i="46"/>
  <c r="R157" i="46"/>
  <c r="R158" i="46"/>
  <c r="R159" i="46"/>
  <c r="R160" i="46"/>
  <c r="R161" i="46"/>
  <c r="R162" i="46"/>
  <c r="R163" i="46"/>
  <c r="R164" i="46"/>
  <c r="R165" i="46"/>
  <c r="R166" i="46"/>
  <c r="R167" i="46"/>
  <c r="R168" i="46"/>
  <c r="R169" i="46"/>
  <c r="R170" i="46"/>
  <c r="R171" i="46"/>
  <c r="R172" i="46"/>
  <c r="Z172" i="51"/>
  <c r="Z171" i="51"/>
  <c r="Z170" i="51"/>
  <c r="Z169" i="51"/>
  <c r="Z168" i="51"/>
  <c r="Z167" i="51"/>
  <c r="Z166" i="51"/>
  <c r="Z165" i="51"/>
  <c r="Z164" i="51"/>
  <c r="Z163" i="51"/>
  <c r="Z162" i="51"/>
  <c r="Z161" i="51"/>
  <c r="Z160" i="51"/>
  <c r="Z159" i="51"/>
  <c r="Z158" i="51"/>
  <c r="Z157" i="51"/>
  <c r="Z156" i="51"/>
  <c r="Z154" i="51"/>
  <c r="Z153" i="51"/>
  <c r="Z152" i="51"/>
  <c r="Z151" i="51"/>
  <c r="Z150" i="51"/>
  <c r="Z149" i="51"/>
  <c r="Z148" i="51"/>
  <c r="Z147" i="51"/>
  <c r="Z146" i="51"/>
  <c r="Z145" i="51"/>
  <c r="Z144" i="51"/>
  <c r="Z143" i="51"/>
  <c r="Z142" i="51"/>
  <c r="Z141" i="51"/>
  <c r="Z140" i="51"/>
  <c r="Z139" i="51"/>
  <c r="Z138" i="51"/>
  <c r="Z137" i="51"/>
  <c r="Z135" i="51"/>
  <c r="Z134" i="51"/>
  <c r="Z133" i="51"/>
  <c r="Z132" i="51"/>
  <c r="Z131" i="51"/>
  <c r="Z130" i="51"/>
  <c r="Z129" i="51"/>
  <c r="Z128" i="51"/>
  <c r="Z127" i="51"/>
  <c r="Z126" i="51"/>
  <c r="Z125" i="51"/>
  <c r="Z124" i="51"/>
  <c r="Z123" i="51"/>
  <c r="Z122" i="51"/>
  <c r="Z121" i="51"/>
  <c r="Z119" i="51"/>
  <c r="Z118" i="51"/>
  <c r="Z117" i="51"/>
  <c r="Z116" i="51"/>
  <c r="Z115" i="51"/>
  <c r="Z114" i="51"/>
  <c r="Z113" i="51"/>
  <c r="Z112" i="51"/>
  <c r="Z111" i="51"/>
  <c r="Z110" i="51"/>
  <c r="Z109" i="51"/>
  <c r="Z108" i="51"/>
  <c r="Z107" i="51"/>
  <c r="Z105" i="51"/>
  <c r="Z104" i="51"/>
  <c r="Z103" i="51"/>
  <c r="Z102" i="51"/>
  <c r="Z101" i="51"/>
  <c r="Z100" i="51"/>
  <c r="Z99" i="51"/>
  <c r="Z98" i="51"/>
  <c r="Z97" i="51"/>
  <c r="Z96" i="51"/>
  <c r="Z95" i="51"/>
  <c r="Z94" i="51"/>
  <c r="Z93" i="51"/>
  <c r="Z92" i="51"/>
  <c r="Z91" i="51"/>
  <c r="Z90" i="51"/>
  <c r="Z89" i="51"/>
  <c r="Z88" i="51"/>
  <c r="Z87" i="51"/>
  <c r="Z86" i="51"/>
  <c r="Z85" i="51"/>
  <c r="Z84" i="51"/>
  <c r="Z83" i="51"/>
  <c r="Z82" i="51"/>
  <c r="Z81" i="51"/>
  <c r="Z80" i="51"/>
  <c r="Z79" i="51"/>
  <c r="Z78" i="51"/>
  <c r="Z77" i="51"/>
  <c r="Z76" i="51"/>
  <c r="Z75" i="51"/>
  <c r="Z74" i="51"/>
  <c r="Z73" i="51"/>
  <c r="Z72" i="51"/>
  <c r="Z70" i="51"/>
  <c r="Z69" i="51"/>
  <c r="Z68" i="51"/>
  <c r="Z67" i="51"/>
  <c r="Z66" i="51"/>
  <c r="Z65" i="51"/>
  <c r="Z64" i="51"/>
  <c r="Z63" i="51"/>
  <c r="Z62" i="51"/>
  <c r="Z61" i="51"/>
  <c r="Z60" i="51"/>
  <c r="Z59" i="51"/>
  <c r="Z58" i="51"/>
  <c r="Z57" i="51"/>
  <c r="Z56" i="51"/>
  <c r="Z55" i="51"/>
  <c r="Z54" i="51"/>
  <c r="Z53" i="51"/>
  <c r="Z52" i="51"/>
  <c r="Z51" i="51"/>
  <c r="Z50" i="51"/>
  <c r="Z49" i="51"/>
  <c r="Z48" i="51"/>
  <c r="Z47" i="51"/>
  <c r="Z46" i="51"/>
  <c r="Z44" i="51"/>
  <c r="Z43" i="51"/>
  <c r="Z42" i="51"/>
  <c r="Z41" i="51"/>
  <c r="Z40" i="51"/>
  <c r="Z39" i="51"/>
  <c r="Z38" i="51"/>
  <c r="Z37" i="51"/>
  <c r="Z36" i="51"/>
  <c r="Z35" i="51"/>
  <c r="Z34" i="51"/>
  <c r="Z33" i="51"/>
  <c r="Z32" i="51"/>
  <c r="Z31" i="51"/>
  <c r="Z30" i="51"/>
  <c r="Z28" i="51"/>
  <c r="Z27" i="51"/>
  <c r="Z26" i="51"/>
  <c r="Z25" i="51"/>
  <c r="Z24" i="51"/>
  <c r="Z23" i="51"/>
  <c r="Z22" i="51"/>
  <c r="Z21" i="51"/>
  <c r="Z19" i="51"/>
  <c r="Z18" i="51"/>
  <c r="Z17" i="51"/>
  <c r="Z16" i="51"/>
  <c r="Z15" i="51"/>
  <c r="Z14" i="51"/>
  <c r="Z13" i="51"/>
  <c r="Z12" i="51"/>
  <c r="Z11" i="51"/>
  <c r="Z10" i="51"/>
  <c r="Z9" i="51"/>
  <c r="Z8" i="51"/>
  <c r="AH172" i="51"/>
  <c r="AH171" i="51"/>
  <c r="AH170" i="51"/>
  <c r="AH169" i="51"/>
  <c r="AH168" i="51"/>
  <c r="AH167" i="51"/>
  <c r="AH166" i="51"/>
  <c r="AH165" i="51"/>
  <c r="AH164" i="51"/>
  <c r="AH163" i="51"/>
  <c r="AH162" i="51"/>
  <c r="AH161" i="51"/>
  <c r="AH160" i="51"/>
  <c r="AH159" i="51"/>
  <c r="AH158" i="51"/>
  <c r="AH157" i="51"/>
  <c r="AH156" i="51"/>
  <c r="AH154" i="51"/>
  <c r="AH153" i="51"/>
  <c r="AH152" i="51"/>
  <c r="AH151" i="51"/>
  <c r="AH150" i="51"/>
  <c r="AH149" i="51"/>
  <c r="AH148" i="51"/>
  <c r="AH147" i="51"/>
  <c r="AH146" i="51"/>
  <c r="AH145" i="51"/>
  <c r="AH144" i="51"/>
  <c r="AH143" i="51"/>
  <c r="AH142" i="51"/>
  <c r="AH141" i="51"/>
  <c r="AH140" i="51"/>
  <c r="AH139" i="51"/>
  <c r="AH138" i="51"/>
  <c r="AH137" i="51"/>
  <c r="AH135" i="51"/>
  <c r="AH134" i="51"/>
  <c r="AH133" i="51"/>
  <c r="AH132" i="51"/>
  <c r="AH131" i="51"/>
  <c r="AH130" i="51"/>
  <c r="AH129" i="51"/>
  <c r="AH128" i="51"/>
  <c r="AH127" i="51"/>
  <c r="AH126" i="51"/>
  <c r="AH125" i="51"/>
  <c r="AH124" i="51"/>
  <c r="AH123" i="51"/>
  <c r="AH122" i="51"/>
  <c r="AH121" i="51"/>
  <c r="AH119" i="51"/>
  <c r="AH118" i="51"/>
  <c r="AH117" i="51"/>
  <c r="AH116" i="51"/>
  <c r="AH115" i="51"/>
  <c r="AH114" i="51"/>
  <c r="AH113" i="51"/>
  <c r="AH112" i="51"/>
  <c r="AH111" i="51"/>
  <c r="AH110" i="51"/>
  <c r="AH109" i="51"/>
  <c r="AH108" i="51"/>
  <c r="AH107" i="51"/>
  <c r="AH105" i="51"/>
  <c r="AH104" i="51"/>
  <c r="AH103" i="51"/>
  <c r="AH102" i="51"/>
  <c r="AH101" i="51"/>
  <c r="AH100" i="51"/>
  <c r="AH99" i="51"/>
  <c r="AH98" i="51"/>
  <c r="AH97" i="51"/>
  <c r="AH96" i="51"/>
  <c r="AH95" i="51"/>
  <c r="AH94" i="51"/>
  <c r="AH93" i="51"/>
  <c r="AH92" i="51"/>
  <c r="AH91" i="51"/>
  <c r="AH90" i="51"/>
  <c r="AH89" i="51"/>
  <c r="AH88" i="51"/>
  <c r="AH87" i="51"/>
  <c r="AH86" i="51"/>
  <c r="AH85" i="51"/>
  <c r="AH84" i="51"/>
  <c r="AH83" i="51"/>
  <c r="AH82" i="51"/>
  <c r="AH81" i="51"/>
  <c r="AH80" i="51"/>
  <c r="AH79" i="51"/>
  <c r="AH78" i="51"/>
  <c r="AH77" i="51"/>
  <c r="AH76" i="51"/>
  <c r="AH75" i="51"/>
  <c r="AH74" i="51"/>
  <c r="AH73" i="51"/>
  <c r="AH72" i="51"/>
  <c r="AH70" i="51"/>
  <c r="AH69" i="51"/>
  <c r="AH68" i="51"/>
  <c r="AH67" i="51"/>
  <c r="AH66" i="51"/>
  <c r="AH65" i="51"/>
  <c r="AH64" i="51"/>
  <c r="AH63" i="51"/>
  <c r="AH62" i="51"/>
  <c r="AH61" i="51"/>
  <c r="AH60" i="51"/>
  <c r="AH59" i="51"/>
  <c r="AH58" i="51"/>
  <c r="AH57" i="51"/>
  <c r="AH56" i="51"/>
  <c r="AH55" i="51"/>
  <c r="AH54" i="51"/>
  <c r="AH53" i="51"/>
  <c r="AH52" i="51"/>
  <c r="AH51" i="51"/>
  <c r="AH50" i="51"/>
  <c r="AH49" i="51"/>
  <c r="AH48" i="51"/>
  <c r="AH47" i="51"/>
  <c r="AH46" i="51"/>
  <c r="AH44" i="51"/>
  <c r="AH43" i="51"/>
  <c r="AH42" i="51"/>
  <c r="AH41" i="51"/>
  <c r="AH40" i="51"/>
  <c r="AH39" i="51"/>
  <c r="AH38" i="51"/>
  <c r="AH37" i="51"/>
  <c r="AH36" i="51"/>
  <c r="AH35" i="51"/>
  <c r="AH34" i="51"/>
  <c r="AH33" i="51"/>
  <c r="AH32" i="51"/>
  <c r="AH31" i="51"/>
  <c r="AH30" i="51"/>
  <c r="AH28" i="51"/>
  <c r="AH27" i="51"/>
  <c r="AH26" i="51"/>
  <c r="AH25" i="51"/>
  <c r="AH24" i="51"/>
  <c r="AH23" i="51"/>
  <c r="AH22" i="51"/>
  <c r="AH21" i="51"/>
  <c r="AH19" i="51"/>
  <c r="AH18" i="51"/>
  <c r="AH17" i="51"/>
  <c r="AH16" i="51"/>
  <c r="AH15" i="51"/>
  <c r="AH14" i="51"/>
  <c r="AH13" i="51"/>
  <c r="AH12" i="51"/>
  <c r="AH11" i="51"/>
  <c r="AH10" i="51"/>
  <c r="AH9" i="51"/>
  <c r="AH8" i="51"/>
  <c r="BD172" i="51"/>
  <c r="BD171" i="51"/>
  <c r="BD170" i="51"/>
  <c r="BD169" i="51"/>
  <c r="BD168" i="51"/>
  <c r="BD167" i="51"/>
  <c r="BD166" i="51"/>
  <c r="BD165" i="51"/>
  <c r="BD164" i="51"/>
  <c r="BD163" i="51"/>
  <c r="BD162" i="51"/>
  <c r="BD161" i="51"/>
  <c r="BD160" i="51"/>
  <c r="BD159" i="51"/>
  <c r="BD158" i="51"/>
  <c r="BD157" i="51"/>
  <c r="BD156" i="51"/>
  <c r="BD154" i="51"/>
  <c r="BD153" i="51"/>
  <c r="BD152" i="51"/>
  <c r="BD151" i="51"/>
  <c r="BD150" i="51"/>
  <c r="BD149" i="51"/>
  <c r="BD148" i="51"/>
  <c r="BD147" i="51"/>
  <c r="BD146" i="51"/>
  <c r="BD145" i="51"/>
  <c r="BD144" i="51"/>
  <c r="BD143" i="51"/>
  <c r="BD142" i="51"/>
  <c r="BD141" i="51"/>
  <c r="BD140" i="51"/>
  <c r="BD139" i="51"/>
  <c r="BD138" i="51"/>
  <c r="BD137" i="51"/>
  <c r="BD135" i="51"/>
  <c r="BD134" i="51"/>
  <c r="BD133" i="51"/>
  <c r="BD132" i="51"/>
  <c r="BD131" i="51"/>
  <c r="BD130" i="51"/>
  <c r="BD129" i="51"/>
  <c r="BD128" i="51"/>
  <c r="BD127" i="51"/>
  <c r="BD126" i="51"/>
  <c r="BD125" i="51"/>
  <c r="BD124" i="51"/>
  <c r="BD123" i="51"/>
  <c r="BD122" i="51"/>
  <c r="BD121" i="51"/>
  <c r="BD119" i="51"/>
  <c r="BD118" i="51"/>
  <c r="BD117" i="51"/>
  <c r="BD116" i="51"/>
  <c r="BD115" i="51"/>
  <c r="BD114" i="51"/>
  <c r="BD113" i="51"/>
  <c r="BD112" i="51"/>
  <c r="BD111" i="51"/>
  <c r="BD110" i="51"/>
  <c r="BD109" i="51"/>
  <c r="BD108" i="51"/>
  <c r="BD107" i="51"/>
  <c r="BD105" i="51"/>
  <c r="BD104" i="51"/>
  <c r="BD103" i="51"/>
  <c r="BD102" i="51"/>
  <c r="BD101" i="51"/>
  <c r="BD100" i="51"/>
  <c r="BD99" i="51"/>
  <c r="BD98" i="51"/>
  <c r="BD97" i="51"/>
  <c r="BD96" i="51"/>
  <c r="BD95" i="51"/>
  <c r="BD94" i="51"/>
  <c r="BD93" i="51"/>
  <c r="BD92" i="51"/>
  <c r="BD91" i="51"/>
  <c r="BD90" i="51"/>
  <c r="BD89" i="51"/>
  <c r="BD88" i="51"/>
  <c r="BD87" i="51"/>
  <c r="BD86" i="51"/>
  <c r="BD85" i="51"/>
  <c r="BD84" i="51"/>
  <c r="BD83" i="51"/>
  <c r="BD82" i="51"/>
  <c r="BD81" i="51"/>
  <c r="BD80" i="51"/>
  <c r="BD79" i="51"/>
  <c r="BD78" i="51"/>
  <c r="BD77" i="51"/>
  <c r="BD76" i="51"/>
  <c r="BD75" i="51"/>
  <c r="BD74" i="51"/>
  <c r="BD73" i="51"/>
  <c r="BD72" i="51"/>
  <c r="BD70" i="51"/>
  <c r="BD69" i="51"/>
  <c r="BD68" i="51"/>
  <c r="BD67" i="51"/>
  <c r="BD66" i="51"/>
  <c r="BD65" i="51"/>
  <c r="BD64" i="51"/>
  <c r="BD63" i="51"/>
  <c r="BD62" i="51"/>
  <c r="BD61" i="51"/>
  <c r="BD60" i="51"/>
  <c r="BD59" i="51"/>
  <c r="BD58" i="51"/>
  <c r="BD57" i="51"/>
  <c r="BD56" i="51"/>
  <c r="BD55" i="51"/>
  <c r="BD54" i="51"/>
  <c r="BD53" i="51"/>
  <c r="BD52" i="51"/>
  <c r="BD51" i="51"/>
  <c r="BD50" i="51"/>
  <c r="BD49" i="51"/>
  <c r="BD48" i="51"/>
  <c r="BD47" i="51"/>
  <c r="BD46" i="51"/>
  <c r="BD44" i="51"/>
  <c r="BD43" i="51"/>
  <c r="BD42" i="51"/>
  <c r="BD41" i="51"/>
  <c r="BD40" i="51"/>
  <c r="BD39" i="51"/>
  <c r="BD38" i="51"/>
  <c r="BD37" i="51"/>
  <c r="BD36" i="51"/>
  <c r="BD35" i="51"/>
  <c r="BD34" i="51"/>
  <c r="BD33" i="51"/>
  <c r="BD32" i="51"/>
  <c r="BD31" i="51"/>
  <c r="BD30" i="51"/>
  <c r="BD28" i="51"/>
  <c r="BD27" i="51"/>
  <c r="BD26" i="51"/>
  <c r="BD25" i="51"/>
  <c r="BD24" i="51"/>
  <c r="BD23" i="51"/>
  <c r="BD22" i="51"/>
  <c r="BD21" i="51"/>
  <c r="BD19" i="51"/>
  <c r="BD18" i="51"/>
  <c r="BD17" i="51"/>
  <c r="BD16" i="51"/>
  <c r="BD15" i="51"/>
  <c r="BD14" i="51"/>
  <c r="BD13" i="51"/>
  <c r="BD12" i="51"/>
  <c r="BD11" i="51"/>
  <c r="BD10" i="51"/>
  <c r="BD9" i="51"/>
  <c r="BD8" i="51"/>
  <c r="BL172" i="51"/>
  <c r="BL171" i="51"/>
  <c r="BL170" i="51"/>
  <c r="BL169" i="51"/>
  <c r="BL168" i="51"/>
  <c r="BL167" i="51"/>
  <c r="BL166" i="51"/>
  <c r="BL165" i="51"/>
  <c r="BL164" i="51"/>
  <c r="BL163" i="51"/>
  <c r="BL162" i="51"/>
  <c r="BL161" i="51"/>
  <c r="BL160" i="51"/>
  <c r="BL159" i="51"/>
  <c r="BL158" i="51"/>
  <c r="BL157" i="51"/>
  <c r="BL156" i="51"/>
  <c r="BL154" i="51"/>
  <c r="BL153" i="51"/>
  <c r="BL152" i="51"/>
  <c r="BL151" i="51"/>
  <c r="BL150" i="51"/>
  <c r="BL149" i="51"/>
  <c r="BL148" i="51"/>
  <c r="BL147" i="51"/>
  <c r="BL146" i="51"/>
  <c r="BL145" i="51"/>
  <c r="BL144" i="51"/>
  <c r="BL143" i="51"/>
  <c r="BL142" i="51"/>
  <c r="BL141" i="51"/>
  <c r="BL140" i="51"/>
  <c r="BL139" i="51"/>
  <c r="BL138" i="51"/>
  <c r="BL137" i="51"/>
  <c r="BL135" i="51"/>
  <c r="BL134" i="51"/>
  <c r="BL133" i="51"/>
  <c r="BL132" i="51"/>
  <c r="BL131" i="51"/>
  <c r="BL130" i="51"/>
  <c r="BL129" i="51"/>
  <c r="BL128" i="51"/>
  <c r="BL127" i="51"/>
  <c r="BL126" i="51"/>
  <c r="BL125" i="51"/>
  <c r="BL124" i="51"/>
  <c r="BL123" i="51"/>
  <c r="BL122" i="51"/>
  <c r="BL121" i="51"/>
  <c r="BL119" i="51"/>
  <c r="BL118" i="51"/>
  <c r="BL117" i="51"/>
  <c r="BL116" i="51"/>
  <c r="BL115" i="51"/>
  <c r="BL114" i="51"/>
  <c r="BL113" i="51"/>
  <c r="BL112" i="51"/>
  <c r="BL111" i="51"/>
  <c r="BL110" i="51"/>
  <c r="BL109" i="51"/>
  <c r="BL108" i="51"/>
  <c r="BL107" i="51"/>
  <c r="BL105" i="51"/>
  <c r="BL104" i="51"/>
  <c r="BL103" i="51"/>
  <c r="BL102" i="51"/>
  <c r="BL101" i="51"/>
  <c r="BL100" i="51"/>
  <c r="BL99" i="51"/>
  <c r="BL98" i="51"/>
  <c r="BL97" i="51"/>
  <c r="BL96" i="51"/>
  <c r="BL95" i="51"/>
  <c r="BL94" i="51"/>
  <c r="BL93" i="51"/>
  <c r="BL92" i="51"/>
  <c r="BL91" i="51"/>
  <c r="BL90" i="51"/>
  <c r="BL89" i="51"/>
  <c r="BL88" i="51"/>
  <c r="BL87" i="51"/>
  <c r="BL86" i="51"/>
  <c r="BL85" i="51"/>
  <c r="BL84" i="51"/>
  <c r="BL83" i="51"/>
  <c r="BL82" i="51"/>
  <c r="BL81" i="51"/>
  <c r="BL80" i="51"/>
  <c r="BL79" i="51"/>
  <c r="BL78" i="51"/>
  <c r="BL77" i="51"/>
  <c r="BL76" i="51"/>
  <c r="BL75" i="51"/>
  <c r="BL74" i="51"/>
  <c r="BL73" i="51"/>
  <c r="BL72" i="51"/>
  <c r="BL70" i="51"/>
  <c r="BL69" i="51"/>
  <c r="BL68" i="51"/>
  <c r="BL67" i="51"/>
  <c r="BL66" i="51"/>
  <c r="BL65" i="51"/>
  <c r="BL64" i="51"/>
  <c r="BL63" i="51"/>
  <c r="BL62" i="51"/>
  <c r="BL61" i="51"/>
  <c r="BL60" i="51"/>
  <c r="BL59" i="51"/>
  <c r="BL58" i="51"/>
  <c r="BL57" i="51"/>
  <c r="BL56" i="51"/>
  <c r="BL55" i="51"/>
  <c r="BL54" i="51"/>
  <c r="BL53" i="51"/>
  <c r="BL52" i="51"/>
  <c r="BL51" i="51"/>
  <c r="BL50" i="51"/>
  <c r="BL49" i="51"/>
  <c r="BL48" i="51"/>
  <c r="BL47" i="51"/>
  <c r="BL46" i="51"/>
  <c r="BL44" i="51"/>
  <c r="BL43" i="51"/>
  <c r="BL42" i="51"/>
  <c r="BL41" i="51"/>
  <c r="BL40" i="51"/>
  <c r="BL39" i="51"/>
  <c r="BL38" i="51"/>
  <c r="BL37" i="51"/>
  <c r="BL36" i="51"/>
  <c r="BL35" i="51"/>
  <c r="BL34" i="51"/>
  <c r="BL33" i="51"/>
  <c r="BL32" i="51"/>
  <c r="BL31" i="51"/>
  <c r="BL30" i="51"/>
  <c r="BL28" i="51"/>
  <c r="BL27" i="51"/>
  <c r="BL26" i="51"/>
  <c r="BL25" i="51"/>
  <c r="BL24" i="51"/>
  <c r="BL23" i="51"/>
  <c r="BL22" i="51"/>
  <c r="BL21" i="51"/>
  <c r="BL20" i="51" s="1"/>
  <c r="BL19" i="51"/>
  <c r="BL18" i="51"/>
  <c r="BL17" i="51"/>
  <c r="BL16" i="51"/>
  <c r="BL15" i="51"/>
  <c r="BL14" i="51"/>
  <c r="BL13" i="51"/>
  <c r="BL12" i="51"/>
  <c r="BL11" i="51"/>
  <c r="BL10" i="51"/>
  <c r="BL9" i="51"/>
  <c r="BL8" i="51"/>
  <c r="BL7" i="51" s="1"/>
  <c r="BZ9" i="51"/>
  <c r="BZ10" i="51"/>
  <c r="BZ11" i="51"/>
  <c r="BZ12" i="51"/>
  <c r="BZ13" i="51"/>
  <c r="BZ14" i="51"/>
  <c r="BZ15" i="51"/>
  <c r="BZ16" i="51"/>
  <c r="BZ17" i="51"/>
  <c r="BZ18" i="51"/>
  <c r="BZ19" i="51"/>
  <c r="BZ21" i="51"/>
  <c r="BZ22" i="51"/>
  <c r="BZ23" i="51"/>
  <c r="BZ24" i="51"/>
  <c r="BZ25" i="51"/>
  <c r="BZ26" i="51"/>
  <c r="BZ27" i="51"/>
  <c r="BZ28" i="51"/>
  <c r="BZ30" i="51"/>
  <c r="BZ31" i="51"/>
  <c r="BZ32" i="51"/>
  <c r="BZ33" i="51"/>
  <c r="BZ34" i="51"/>
  <c r="BZ35" i="51"/>
  <c r="BZ36" i="51"/>
  <c r="BZ37" i="51"/>
  <c r="BZ38" i="51"/>
  <c r="BZ39" i="51"/>
  <c r="BZ40" i="51"/>
  <c r="BZ41" i="51"/>
  <c r="BZ42" i="51"/>
  <c r="BZ43" i="51"/>
  <c r="BZ44" i="51"/>
  <c r="BZ46" i="51"/>
  <c r="BZ47" i="51"/>
  <c r="BZ48" i="51"/>
  <c r="BZ49" i="51"/>
  <c r="BZ50" i="51"/>
  <c r="BZ51" i="51"/>
  <c r="BZ52" i="51"/>
  <c r="BZ53" i="51"/>
  <c r="BZ54" i="51"/>
  <c r="BZ55" i="51"/>
  <c r="BZ56" i="51"/>
  <c r="BZ57" i="51"/>
  <c r="BZ58" i="51"/>
  <c r="BZ59" i="51"/>
  <c r="BZ60" i="51"/>
  <c r="BZ61" i="51"/>
  <c r="BZ62" i="51"/>
  <c r="BZ63" i="51"/>
  <c r="BZ64" i="51"/>
  <c r="BZ65" i="51"/>
  <c r="BZ66" i="51"/>
  <c r="BZ67" i="51"/>
  <c r="BZ68" i="51"/>
  <c r="BZ69" i="51"/>
  <c r="BZ70" i="51"/>
  <c r="BZ72" i="51"/>
  <c r="BZ73" i="51"/>
  <c r="BZ74" i="51"/>
  <c r="BZ75" i="51"/>
  <c r="BZ76" i="51"/>
  <c r="BZ77" i="51"/>
  <c r="BZ78" i="51"/>
  <c r="BZ79" i="51"/>
  <c r="BZ80" i="51"/>
  <c r="BZ81" i="51"/>
  <c r="BZ82" i="51"/>
  <c r="BZ83" i="51"/>
  <c r="BZ84" i="51"/>
  <c r="BZ85" i="51"/>
  <c r="BZ86" i="51"/>
  <c r="BZ87" i="51"/>
  <c r="BZ88" i="51"/>
  <c r="BZ89" i="51"/>
  <c r="BZ90" i="51"/>
  <c r="BZ91" i="51"/>
  <c r="BZ92" i="51"/>
  <c r="BZ93" i="51"/>
  <c r="BZ94" i="51"/>
  <c r="BZ95" i="51"/>
  <c r="BZ96" i="51"/>
  <c r="BZ97" i="51"/>
  <c r="BZ98" i="51"/>
  <c r="BZ99" i="51"/>
  <c r="BZ100" i="51"/>
  <c r="BZ101" i="51"/>
  <c r="BZ102" i="51"/>
  <c r="BZ103" i="51"/>
  <c r="BZ104" i="51"/>
  <c r="BZ105" i="51"/>
  <c r="BZ107" i="51"/>
  <c r="BZ108" i="51"/>
  <c r="BZ109" i="51"/>
  <c r="BZ110" i="51"/>
  <c r="BZ111" i="51"/>
  <c r="BZ112" i="51"/>
  <c r="BZ113" i="51"/>
  <c r="BZ114" i="51"/>
  <c r="BZ115" i="51"/>
  <c r="BZ116" i="51"/>
  <c r="BZ117" i="51"/>
  <c r="BZ118" i="51"/>
  <c r="BZ119" i="51"/>
  <c r="BZ121" i="51"/>
  <c r="BZ122" i="51"/>
  <c r="BZ123" i="51"/>
  <c r="BZ124" i="51"/>
  <c r="BZ125" i="51"/>
  <c r="BZ126" i="51"/>
  <c r="BZ127" i="51"/>
  <c r="BZ128" i="51"/>
  <c r="BZ129" i="51"/>
  <c r="BZ130" i="51"/>
  <c r="BZ131" i="51"/>
  <c r="BZ132" i="51"/>
  <c r="BZ133" i="51"/>
  <c r="BZ134" i="51"/>
  <c r="BZ135" i="51"/>
  <c r="BZ137" i="51"/>
  <c r="BZ138" i="51"/>
  <c r="BZ139" i="51"/>
  <c r="BZ140" i="51"/>
  <c r="BZ141" i="51"/>
  <c r="BZ142" i="51"/>
  <c r="BZ143" i="51"/>
  <c r="BZ144" i="51"/>
  <c r="BZ145" i="51"/>
  <c r="BZ146" i="51"/>
  <c r="BZ147" i="51"/>
  <c r="BZ148" i="51"/>
  <c r="BZ149" i="51"/>
  <c r="BZ150" i="51"/>
  <c r="BZ151" i="51"/>
  <c r="BZ152" i="51"/>
  <c r="BZ153" i="51"/>
  <c r="BZ154" i="51"/>
  <c r="BZ156" i="51"/>
  <c r="BZ157" i="51"/>
  <c r="BZ158" i="51"/>
  <c r="BZ159" i="51"/>
  <c r="BZ160" i="51"/>
  <c r="BZ161" i="51"/>
  <c r="BZ162" i="51"/>
  <c r="BZ163" i="51"/>
  <c r="BZ164" i="51"/>
  <c r="BZ165" i="51"/>
  <c r="BZ166" i="51"/>
  <c r="BZ167" i="51"/>
  <c r="BZ168" i="51"/>
  <c r="BZ169" i="51"/>
  <c r="BZ170" i="51"/>
  <c r="BZ171" i="51"/>
  <c r="BZ172" i="51"/>
  <c r="BZ8" i="51"/>
  <c r="BW172" i="51"/>
  <c r="BW171" i="51"/>
  <c r="BW170" i="51"/>
  <c r="BW169" i="51"/>
  <c r="BW168" i="51"/>
  <c r="BW167" i="51"/>
  <c r="BW166" i="51"/>
  <c r="BW165" i="51"/>
  <c r="BW164" i="51"/>
  <c r="BW163" i="51"/>
  <c r="BW162" i="51"/>
  <c r="BW161" i="51"/>
  <c r="BW160" i="51"/>
  <c r="BW159" i="51"/>
  <c r="BW158" i="51"/>
  <c r="BW157" i="51"/>
  <c r="BW156" i="51"/>
  <c r="BW154" i="51"/>
  <c r="BW153" i="51"/>
  <c r="BW152" i="51"/>
  <c r="BW151" i="51"/>
  <c r="BW150" i="51"/>
  <c r="BW149" i="51"/>
  <c r="BW148" i="51"/>
  <c r="BW147" i="51"/>
  <c r="BW146" i="51"/>
  <c r="BW145" i="51"/>
  <c r="BW144" i="51"/>
  <c r="BW143" i="51"/>
  <c r="BW142" i="51"/>
  <c r="BW141" i="51"/>
  <c r="BW140" i="51"/>
  <c r="BW139" i="51"/>
  <c r="BW138" i="51"/>
  <c r="BW137" i="51"/>
  <c r="BW135" i="51"/>
  <c r="BW134" i="51"/>
  <c r="BW133" i="51"/>
  <c r="BW132" i="51"/>
  <c r="BW131" i="51"/>
  <c r="BW130" i="51"/>
  <c r="BW129" i="51"/>
  <c r="BW128" i="51"/>
  <c r="BW127" i="51"/>
  <c r="BW126" i="51"/>
  <c r="BW125" i="51"/>
  <c r="BW124" i="51"/>
  <c r="BW123" i="51"/>
  <c r="BW122" i="51"/>
  <c r="BW121" i="51"/>
  <c r="BW119" i="51"/>
  <c r="BW118" i="51"/>
  <c r="BW117" i="51"/>
  <c r="BW116" i="51"/>
  <c r="BW115" i="51"/>
  <c r="BW114" i="51"/>
  <c r="BW113" i="51"/>
  <c r="BW112" i="51"/>
  <c r="BW111" i="51"/>
  <c r="BW110" i="51"/>
  <c r="BW109" i="51"/>
  <c r="BW108" i="51"/>
  <c r="BW107" i="51"/>
  <c r="BW105" i="51"/>
  <c r="BW104" i="51"/>
  <c r="BW103" i="51"/>
  <c r="BW102" i="51"/>
  <c r="BW101" i="51"/>
  <c r="BW100" i="51"/>
  <c r="BW99" i="51"/>
  <c r="BW98" i="51"/>
  <c r="BW97" i="51"/>
  <c r="BW96" i="51"/>
  <c r="BW95" i="51"/>
  <c r="BW94" i="51"/>
  <c r="BW93" i="51"/>
  <c r="BW92" i="51"/>
  <c r="BW91" i="51"/>
  <c r="BW90" i="51"/>
  <c r="BW89" i="51"/>
  <c r="BW88" i="51"/>
  <c r="BW87" i="51"/>
  <c r="BW86" i="51"/>
  <c r="BW85" i="51"/>
  <c r="BW84" i="51"/>
  <c r="BW83" i="51"/>
  <c r="BW82" i="51"/>
  <c r="BW81" i="51"/>
  <c r="BW80" i="51"/>
  <c r="BW79" i="51"/>
  <c r="BW78" i="51"/>
  <c r="BW77" i="51"/>
  <c r="BW76" i="51"/>
  <c r="BW75" i="51"/>
  <c r="BW74" i="51"/>
  <c r="BW73" i="51"/>
  <c r="BW72" i="51"/>
  <c r="BW70" i="51"/>
  <c r="BW69" i="51"/>
  <c r="BW68" i="51"/>
  <c r="BW67" i="51"/>
  <c r="BW66" i="51"/>
  <c r="BW65" i="51"/>
  <c r="BW64" i="51"/>
  <c r="BW63" i="51"/>
  <c r="BW62" i="51"/>
  <c r="BW61" i="51"/>
  <c r="BW60" i="51"/>
  <c r="BW59" i="51"/>
  <c r="BW58" i="51"/>
  <c r="BW57" i="51"/>
  <c r="BW56" i="51"/>
  <c r="BW55" i="51"/>
  <c r="BW54" i="51"/>
  <c r="BW53" i="51"/>
  <c r="BW52" i="51"/>
  <c r="BW51" i="51"/>
  <c r="BW50" i="51"/>
  <c r="BW49" i="51"/>
  <c r="BW48" i="51"/>
  <c r="BW47" i="51"/>
  <c r="BW46" i="51"/>
  <c r="BW44" i="51"/>
  <c r="BW43" i="51"/>
  <c r="BW42" i="51"/>
  <c r="BW41" i="51"/>
  <c r="BW40" i="51"/>
  <c r="BW39" i="51"/>
  <c r="BW38" i="51"/>
  <c r="BW37" i="51"/>
  <c r="BW36" i="51"/>
  <c r="BW35" i="51"/>
  <c r="BW34" i="51"/>
  <c r="BW33" i="51"/>
  <c r="BW32" i="51"/>
  <c r="BW31" i="51"/>
  <c r="BW30" i="51"/>
  <c r="BW28" i="51"/>
  <c r="BW27" i="51"/>
  <c r="BW26" i="51"/>
  <c r="BW25" i="51"/>
  <c r="BW24" i="51"/>
  <c r="BW23" i="51"/>
  <c r="BW22" i="51"/>
  <c r="BW21" i="51"/>
  <c r="BW19" i="51"/>
  <c r="BW18" i="51"/>
  <c r="BW17" i="51"/>
  <c r="BW16" i="51"/>
  <c r="BW15" i="51"/>
  <c r="BW14" i="51"/>
  <c r="BW13" i="51"/>
  <c r="BW12" i="51"/>
  <c r="BW11" i="51"/>
  <c r="BW10" i="51"/>
  <c r="BW9" i="51"/>
  <c r="BW8" i="51"/>
  <c r="BI172" i="51"/>
  <c r="BI171" i="51"/>
  <c r="BI170" i="51"/>
  <c r="BI169" i="51"/>
  <c r="BI168" i="51"/>
  <c r="BI167" i="51"/>
  <c r="BI166" i="51"/>
  <c r="BI165" i="51"/>
  <c r="BI164" i="51"/>
  <c r="BI163" i="51"/>
  <c r="BI162" i="51"/>
  <c r="BI161" i="51"/>
  <c r="BI160" i="51"/>
  <c r="BI159" i="51"/>
  <c r="BI158" i="51"/>
  <c r="BI157" i="51"/>
  <c r="BI156" i="51"/>
  <c r="BI154" i="51"/>
  <c r="BI153" i="51"/>
  <c r="BI152" i="51"/>
  <c r="BI151" i="51"/>
  <c r="BI150" i="51"/>
  <c r="BI149" i="51"/>
  <c r="BI148" i="51"/>
  <c r="BI147" i="51"/>
  <c r="BI146" i="51"/>
  <c r="BI145" i="51"/>
  <c r="BI144" i="51"/>
  <c r="BI143" i="51"/>
  <c r="BI142" i="51"/>
  <c r="BI141" i="51"/>
  <c r="BI140" i="51"/>
  <c r="BI139" i="51"/>
  <c r="BI138" i="51"/>
  <c r="BI137" i="51"/>
  <c r="BI135" i="51"/>
  <c r="BI134" i="51"/>
  <c r="BI133" i="51"/>
  <c r="BI132" i="51"/>
  <c r="BI131" i="51"/>
  <c r="BI130" i="51"/>
  <c r="BI129" i="51"/>
  <c r="BI128" i="51"/>
  <c r="BI127" i="51"/>
  <c r="BI126" i="51"/>
  <c r="BI125" i="51"/>
  <c r="BI124" i="51"/>
  <c r="BI123" i="51"/>
  <c r="BI122" i="51"/>
  <c r="BI121" i="51"/>
  <c r="BI119" i="51"/>
  <c r="BI118" i="51"/>
  <c r="BI117" i="51"/>
  <c r="BI116" i="51"/>
  <c r="BI115" i="51"/>
  <c r="BI114" i="51"/>
  <c r="BI113" i="51"/>
  <c r="BI112" i="51"/>
  <c r="BI111" i="51"/>
  <c r="BI110" i="51"/>
  <c r="BI109" i="51"/>
  <c r="BI108" i="51"/>
  <c r="BI107" i="51"/>
  <c r="BI105" i="51"/>
  <c r="BI104" i="51"/>
  <c r="BI103" i="51"/>
  <c r="BI102" i="51"/>
  <c r="BI101" i="51"/>
  <c r="BI100" i="51"/>
  <c r="BI99" i="51"/>
  <c r="BI98" i="51"/>
  <c r="BI97" i="51"/>
  <c r="BI96" i="51"/>
  <c r="BI95" i="51"/>
  <c r="BI94" i="51"/>
  <c r="BI93" i="51"/>
  <c r="BI92" i="51"/>
  <c r="BI91" i="51"/>
  <c r="BI90" i="51"/>
  <c r="BI89" i="51"/>
  <c r="BI88" i="51"/>
  <c r="BI87" i="51"/>
  <c r="BI86" i="51"/>
  <c r="BI85" i="51"/>
  <c r="BI84" i="51"/>
  <c r="BI83" i="51"/>
  <c r="BI82" i="51"/>
  <c r="BI81" i="51"/>
  <c r="BI80" i="51"/>
  <c r="BI79" i="51"/>
  <c r="BI78" i="51"/>
  <c r="BI77" i="51"/>
  <c r="BI76" i="51"/>
  <c r="BI75" i="51"/>
  <c r="BI74" i="51"/>
  <c r="BI73" i="51"/>
  <c r="BI72" i="51"/>
  <c r="BI70" i="51"/>
  <c r="BI69" i="51"/>
  <c r="BI68" i="51"/>
  <c r="BI67" i="51"/>
  <c r="BI66" i="51"/>
  <c r="BI65" i="51"/>
  <c r="BI64" i="51"/>
  <c r="BI63" i="51"/>
  <c r="BI62" i="51"/>
  <c r="BI61" i="51"/>
  <c r="BI60" i="51"/>
  <c r="BI59" i="51"/>
  <c r="BI58" i="51"/>
  <c r="BI57" i="51"/>
  <c r="BI56" i="51"/>
  <c r="BI55" i="51"/>
  <c r="BI54" i="51"/>
  <c r="BI53" i="51"/>
  <c r="BI52" i="51"/>
  <c r="BI51" i="51"/>
  <c r="BI50" i="51"/>
  <c r="BI49" i="51"/>
  <c r="BI48" i="51"/>
  <c r="BI47" i="51"/>
  <c r="BI46" i="51"/>
  <c r="BI44" i="51"/>
  <c r="BI43" i="51"/>
  <c r="BI42" i="51"/>
  <c r="BI41" i="51"/>
  <c r="BI40" i="51"/>
  <c r="BI39" i="51"/>
  <c r="BI38" i="51"/>
  <c r="BI37" i="51"/>
  <c r="BI36" i="51"/>
  <c r="BI35" i="51"/>
  <c r="BI34" i="51"/>
  <c r="BI33" i="51"/>
  <c r="BI32" i="51"/>
  <c r="BI31" i="51"/>
  <c r="BI30" i="51"/>
  <c r="BI28" i="51"/>
  <c r="BI27" i="51"/>
  <c r="BI26" i="51"/>
  <c r="BI25" i="51"/>
  <c r="BI24" i="51"/>
  <c r="BI23" i="51"/>
  <c r="BI22" i="51"/>
  <c r="BI21" i="51"/>
  <c r="BI19" i="51"/>
  <c r="BI18" i="51"/>
  <c r="BI17" i="51"/>
  <c r="BI16" i="51"/>
  <c r="BI15" i="51"/>
  <c r="BI14" i="51"/>
  <c r="BI13" i="51"/>
  <c r="BI12" i="51"/>
  <c r="BI11" i="51"/>
  <c r="BI10" i="51"/>
  <c r="BI9" i="51"/>
  <c r="BI8" i="51"/>
  <c r="BA172" i="51"/>
  <c r="BA171" i="51"/>
  <c r="BA170" i="51"/>
  <c r="BA169" i="51"/>
  <c r="BA168" i="51"/>
  <c r="BA167" i="51"/>
  <c r="BA166" i="51"/>
  <c r="BA165" i="51"/>
  <c r="BA164" i="51"/>
  <c r="BA163" i="51"/>
  <c r="BA162" i="51"/>
  <c r="BA161" i="51"/>
  <c r="BA160" i="51"/>
  <c r="BA159" i="51"/>
  <c r="BA158" i="51"/>
  <c r="BA157" i="51"/>
  <c r="BA156" i="51"/>
  <c r="BA154" i="51"/>
  <c r="BA153" i="51"/>
  <c r="BA152" i="51"/>
  <c r="BA151" i="51"/>
  <c r="BA150" i="51"/>
  <c r="BA149" i="51"/>
  <c r="BA148" i="51"/>
  <c r="BA147" i="51"/>
  <c r="BA146" i="51"/>
  <c r="BA145" i="51"/>
  <c r="BA144" i="51"/>
  <c r="BA143" i="51"/>
  <c r="BA142" i="51"/>
  <c r="BA141" i="51"/>
  <c r="BA140" i="51"/>
  <c r="BA139" i="51"/>
  <c r="BA138" i="51"/>
  <c r="BA137" i="51"/>
  <c r="BA135" i="51"/>
  <c r="BA134" i="51"/>
  <c r="BA133" i="51"/>
  <c r="BA132" i="51"/>
  <c r="BA131" i="51"/>
  <c r="BA130" i="51"/>
  <c r="BA129" i="51"/>
  <c r="BA128" i="51"/>
  <c r="BA127" i="51"/>
  <c r="BA126" i="51"/>
  <c r="BA125" i="51"/>
  <c r="BA124" i="51"/>
  <c r="BA123" i="51"/>
  <c r="BA122" i="51"/>
  <c r="BA121" i="51"/>
  <c r="BA119" i="51"/>
  <c r="BA118" i="51"/>
  <c r="BA117" i="51"/>
  <c r="BA116" i="51"/>
  <c r="BA115" i="51"/>
  <c r="BA114" i="51"/>
  <c r="BA113" i="51"/>
  <c r="BA112" i="51"/>
  <c r="BA111" i="51"/>
  <c r="BA110" i="51"/>
  <c r="BA109" i="51"/>
  <c r="BA108" i="51"/>
  <c r="BA107" i="51"/>
  <c r="BA105" i="51"/>
  <c r="BA104" i="51"/>
  <c r="BA103" i="51"/>
  <c r="BA102" i="51"/>
  <c r="BA101" i="51"/>
  <c r="BA100" i="51"/>
  <c r="BA99" i="51"/>
  <c r="BA98" i="51"/>
  <c r="BA97" i="51"/>
  <c r="BA96" i="51"/>
  <c r="BA95" i="51"/>
  <c r="BA94" i="51"/>
  <c r="BA93" i="51"/>
  <c r="BA92" i="51"/>
  <c r="BA91" i="51"/>
  <c r="BA90" i="51"/>
  <c r="BA89" i="51"/>
  <c r="BA88" i="51"/>
  <c r="BA87" i="51"/>
  <c r="BA86" i="51"/>
  <c r="BA85" i="51"/>
  <c r="BA84" i="51"/>
  <c r="BA83" i="51"/>
  <c r="BA82" i="51"/>
  <c r="BA81" i="51"/>
  <c r="BA80" i="51"/>
  <c r="BA79" i="51"/>
  <c r="BA78" i="51"/>
  <c r="BA77" i="51"/>
  <c r="BA76" i="51"/>
  <c r="BA75" i="51"/>
  <c r="BA74" i="51"/>
  <c r="BA73" i="51"/>
  <c r="BA72" i="51"/>
  <c r="BA70" i="51"/>
  <c r="BA69" i="51"/>
  <c r="BA68" i="51"/>
  <c r="BA67" i="51"/>
  <c r="BA66" i="51"/>
  <c r="BA65" i="51"/>
  <c r="BA64" i="51"/>
  <c r="BA63" i="51"/>
  <c r="BA62" i="51"/>
  <c r="BA61" i="51"/>
  <c r="BA60" i="51"/>
  <c r="BA59" i="51"/>
  <c r="BA58" i="51"/>
  <c r="BA57" i="51"/>
  <c r="BA56" i="51"/>
  <c r="BA55" i="51"/>
  <c r="BA54" i="51"/>
  <c r="BA53" i="51"/>
  <c r="BA52" i="51"/>
  <c r="BA51" i="51"/>
  <c r="BA50" i="51"/>
  <c r="BA49" i="51"/>
  <c r="BA48" i="51"/>
  <c r="BA47" i="51"/>
  <c r="BA46" i="51"/>
  <c r="BA44" i="51"/>
  <c r="BA43" i="51"/>
  <c r="BA42" i="51"/>
  <c r="BA41" i="51"/>
  <c r="BA40" i="51"/>
  <c r="BA39" i="51"/>
  <c r="BA38" i="51"/>
  <c r="BA37" i="51"/>
  <c r="BA36" i="51"/>
  <c r="BA35" i="51"/>
  <c r="BA34" i="51"/>
  <c r="BA33" i="51"/>
  <c r="BA32" i="51"/>
  <c r="BA31" i="51"/>
  <c r="BA30" i="51"/>
  <c r="BA28" i="51"/>
  <c r="BA27" i="51"/>
  <c r="BA26" i="51"/>
  <c r="BA25" i="51"/>
  <c r="BA24" i="51"/>
  <c r="BA23" i="51"/>
  <c r="BA22" i="51"/>
  <c r="BA21" i="51"/>
  <c r="BA19" i="51"/>
  <c r="BA18" i="51"/>
  <c r="BA17" i="51"/>
  <c r="BA16" i="51"/>
  <c r="BA15" i="51"/>
  <c r="BA14" i="51"/>
  <c r="BA13" i="51"/>
  <c r="BA12" i="51"/>
  <c r="BA11" i="51"/>
  <c r="BA10" i="51"/>
  <c r="BA9" i="51"/>
  <c r="BA8" i="51"/>
  <c r="AE172" i="51"/>
  <c r="AE171" i="51"/>
  <c r="AE170" i="51"/>
  <c r="AE169" i="51"/>
  <c r="AE168" i="51"/>
  <c r="AE167" i="51"/>
  <c r="AE166" i="51"/>
  <c r="AE165" i="51"/>
  <c r="AE164" i="51"/>
  <c r="AE163" i="51"/>
  <c r="AE162" i="51"/>
  <c r="AE161" i="51"/>
  <c r="AE160" i="51"/>
  <c r="AE159" i="51"/>
  <c r="AE158" i="51"/>
  <c r="AE157" i="51"/>
  <c r="AE156" i="51"/>
  <c r="AE154" i="51"/>
  <c r="AE153" i="51"/>
  <c r="AE152" i="51"/>
  <c r="AE151" i="51"/>
  <c r="AE150" i="51"/>
  <c r="AE149" i="51"/>
  <c r="AE148" i="51"/>
  <c r="AE147" i="51"/>
  <c r="AE146" i="51"/>
  <c r="AE145" i="51"/>
  <c r="AE144" i="51"/>
  <c r="AE143" i="51"/>
  <c r="AE142" i="51"/>
  <c r="AE141" i="51"/>
  <c r="AE140" i="51"/>
  <c r="AE139" i="51"/>
  <c r="AE138" i="51"/>
  <c r="AE137" i="51"/>
  <c r="AE135" i="51"/>
  <c r="AE134" i="51"/>
  <c r="AE133" i="51"/>
  <c r="AE132" i="51"/>
  <c r="AE131" i="51"/>
  <c r="AE130" i="51"/>
  <c r="AE129" i="51"/>
  <c r="AE128" i="51"/>
  <c r="AE127" i="51"/>
  <c r="AE126" i="51"/>
  <c r="AE125" i="51"/>
  <c r="AE124" i="51"/>
  <c r="AE123" i="51"/>
  <c r="AE122" i="51"/>
  <c r="AE121" i="51"/>
  <c r="AE119" i="51"/>
  <c r="AE118" i="51"/>
  <c r="AE117" i="51"/>
  <c r="AE116" i="51"/>
  <c r="AE115" i="51"/>
  <c r="AE114" i="51"/>
  <c r="AE113" i="51"/>
  <c r="AE112" i="51"/>
  <c r="AE111" i="51"/>
  <c r="AE110" i="51"/>
  <c r="AE109" i="51"/>
  <c r="AE108" i="51"/>
  <c r="AE107" i="51"/>
  <c r="AE105" i="51"/>
  <c r="AE104" i="51"/>
  <c r="AE103" i="51"/>
  <c r="AE102" i="51"/>
  <c r="AE101" i="51"/>
  <c r="AE100" i="51"/>
  <c r="AE99" i="51"/>
  <c r="AE98" i="51"/>
  <c r="AE97" i="51"/>
  <c r="AE96" i="51"/>
  <c r="AE95" i="51"/>
  <c r="AE94" i="51"/>
  <c r="AE93" i="51"/>
  <c r="AE92" i="51"/>
  <c r="AE91" i="51"/>
  <c r="AE90" i="51"/>
  <c r="AE89" i="51"/>
  <c r="AE88" i="51"/>
  <c r="AE87" i="51"/>
  <c r="AE86" i="51"/>
  <c r="AE85" i="51"/>
  <c r="AE84" i="51"/>
  <c r="AE83" i="51"/>
  <c r="AE82" i="51"/>
  <c r="AE81" i="51"/>
  <c r="AE80" i="51"/>
  <c r="AE79" i="51"/>
  <c r="AE78" i="51"/>
  <c r="AE77" i="51"/>
  <c r="AE76" i="51"/>
  <c r="AE75" i="51"/>
  <c r="AE74" i="51"/>
  <c r="AE73" i="51"/>
  <c r="AE72" i="51"/>
  <c r="AE70" i="51"/>
  <c r="AE69" i="51"/>
  <c r="AE68" i="51"/>
  <c r="AE67" i="51"/>
  <c r="AE66" i="51"/>
  <c r="AE65" i="51"/>
  <c r="AE64" i="51"/>
  <c r="AE63" i="51"/>
  <c r="AE62" i="51"/>
  <c r="AE61" i="51"/>
  <c r="AE60" i="51"/>
  <c r="AE59" i="51"/>
  <c r="AE58" i="51"/>
  <c r="AE57" i="51"/>
  <c r="AE56" i="51"/>
  <c r="AE55" i="51"/>
  <c r="AE54" i="51"/>
  <c r="AE53" i="51"/>
  <c r="AE52" i="51"/>
  <c r="AE51" i="51"/>
  <c r="AE50" i="51"/>
  <c r="AE49" i="51"/>
  <c r="AE48" i="51"/>
  <c r="AE47" i="51"/>
  <c r="AE46" i="51"/>
  <c r="AE44" i="51"/>
  <c r="AE43" i="51"/>
  <c r="AE42" i="51"/>
  <c r="AE41" i="51"/>
  <c r="AE40" i="51"/>
  <c r="AE39" i="51"/>
  <c r="AE38" i="51"/>
  <c r="AE37" i="51"/>
  <c r="AE36" i="51"/>
  <c r="AE35" i="51"/>
  <c r="AE34" i="51"/>
  <c r="AE33" i="51"/>
  <c r="AE32" i="51"/>
  <c r="AE31" i="51"/>
  <c r="AE30" i="51"/>
  <c r="AE28" i="51"/>
  <c r="AE27" i="51"/>
  <c r="AE26" i="51"/>
  <c r="AE25" i="51"/>
  <c r="AE24" i="51"/>
  <c r="AE23" i="51"/>
  <c r="AE22" i="51"/>
  <c r="AE21" i="51"/>
  <c r="AE19" i="51"/>
  <c r="AE18" i="51"/>
  <c r="AE17" i="51"/>
  <c r="AE16" i="51"/>
  <c r="AE15" i="51"/>
  <c r="AE14" i="51"/>
  <c r="AE13" i="51"/>
  <c r="AE12" i="51"/>
  <c r="AE11" i="51"/>
  <c r="AE10" i="51"/>
  <c r="AE9" i="51"/>
  <c r="AE8" i="51"/>
  <c r="W9" i="51"/>
  <c r="W10" i="51"/>
  <c r="W11" i="51"/>
  <c r="W12" i="51"/>
  <c r="W13" i="51"/>
  <c r="W14" i="51"/>
  <c r="W15" i="51"/>
  <c r="W16" i="51"/>
  <c r="W17" i="51"/>
  <c r="W18" i="51"/>
  <c r="W19" i="51"/>
  <c r="W21" i="51"/>
  <c r="W22" i="51"/>
  <c r="W23" i="51"/>
  <c r="W24" i="51"/>
  <c r="W25" i="51"/>
  <c r="W26" i="51"/>
  <c r="W27" i="51"/>
  <c r="W28" i="51"/>
  <c r="W30" i="51"/>
  <c r="W31" i="51"/>
  <c r="W32" i="51"/>
  <c r="W33" i="51"/>
  <c r="W34" i="51"/>
  <c r="W35" i="51"/>
  <c r="W36" i="51"/>
  <c r="W37" i="51"/>
  <c r="W38" i="51"/>
  <c r="W39" i="51"/>
  <c r="W40" i="51"/>
  <c r="W41" i="51"/>
  <c r="W42" i="51"/>
  <c r="W43" i="51"/>
  <c r="W44" i="51"/>
  <c r="W46" i="51"/>
  <c r="W47" i="51"/>
  <c r="W48" i="51"/>
  <c r="W49" i="51"/>
  <c r="W50" i="51"/>
  <c r="W51" i="51"/>
  <c r="W52" i="51"/>
  <c r="W53" i="51"/>
  <c r="W54" i="51"/>
  <c r="W55" i="51"/>
  <c r="W56" i="51"/>
  <c r="W57" i="51"/>
  <c r="W58" i="51"/>
  <c r="W59" i="51"/>
  <c r="W60" i="51"/>
  <c r="W61" i="51"/>
  <c r="W62" i="51"/>
  <c r="W63" i="51"/>
  <c r="W64" i="51"/>
  <c r="W65" i="51"/>
  <c r="W66" i="51"/>
  <c r="W67" i="51"/>
  <c r="W68" i="51"/>
  <c r="W69" i="51"/>
  <c r="W70" i="51"/>
  <c r="W72" i="51"/>
  <c r="W73" i="51"/>
  <c r="W74" i="51"/>
  <c r="W75" i="51"/>
  <c r="W76" i="51"/>
  <c r="W77" i="51"/>
  <c r="W78" i="51"/>
  <c r="W79" i="51"/>
  <c r="W80" i="51"/>
  <c r="W81" i="51"/>
  <c r="W82" i="51"/>
  <c r="W83" i="51"/>
  <c r="W84" i="51"/>
  <c r="W85" i="51"/>
  <c r="W86" i="51"/>
  <c r="W87" i="51"/>
  <c r="W88" i="51"/>
  <c r="W89" i="51"/>
  <c r="W90" i="51"/>
  <c r="W91" i="51"/>
  <c r="W92" i="51"/>
  <c r="W93" i="51"/>
  <c r="W94" i="51"/>
  <c r="W95" i="51"/>
  <c r="W96" i="51"/>
  <c r="W97" i="51"/>
  <c r="W98" i="51"/>
  <c r="W99" i="51"/>
  <c r="W100" i="51"/>
  <c r="W101" i="51"/>
  <c r="W102" i="51"/>
  <c r="W103" i="51"/>
  <c r="W104" i="51"/>
  <c r="W105" i="51"/>
  <c r="W107" i="51"/>
  <c r="W108" i="51"/>
  <c r="W109" i="51"/>
  <c r="W110" i="51"/>
  <c r="W111" i="51"/>
  <c r="W112" i="51"/>
  <c r="W113" i="51"/>
  <c r="W114" i="51"/>
  <c r="W115" i="51"/>
  <c r="W116" i="51"/>
  <c r="W117" i="51"/>
  <c r="W118" i="51"/>
  <c r="W119" i="51"/>
  <c r="W121" i="51"/>
  <c r="W122" i="51"/>
  <c r="W123" i="51"/>
  <c r="W124" i="51"/>
  <c r="W125" i="51"/>
  <c r="W126" i="51"/>
  <c r="W127" i="51"/>
  <c r="W128" i="51"/>
  <c r="W129" i="51"/>
  <c r="W130" i="51"/>
  <c r="W131" i="51"/>
  <c r="W132" i="51"/>
  <c r="W133" i="51"/>
  <c r="W134" i="51"/>
  <c r="W135" i="51"/>
  <c r="W137" i="51"/>
  <c r="W138" i="51"/>
  <c r="W139" i="51"/>
  <c r="W140" i="51"/>
  <c r="W141" i="51"/>
  <c r="W142" i="51"/>
  <c r="W143" i="51"/>
  <c r="W144" i="51"/>
  <c r="W145" i="51"/>
  <c r="W146" i="51"/>
  <c r="W147" i="51"/>
  <c r="W148" i="51"/>
  <c r="W149" i="51"/>
  <c r="W150" i="51"/>
  <c r="W151" i="51"/>
  <c r="W152" i="51"/>
  <c r="W153" i="51"/>
  <c r="W154" i="51"/>
  <c r="W156" i="51"/>
  <c r="W157" i="51"/>
  <c r="W158" i="51"/>
  <c r="W159" i="51"/>
  <c r="W160" i="51"/>
  <c r="W161" i="51"/>
  <c r="W162" i="51"/>
  <c r="W163" i="51"/>
  <c r="W164" i="51"/>
  <c r="W165" i="51"/>
  <c r="W166" i="51"/>
  <c r="W167" i="51"/>
  <c r="W168" i="51"/>
  <c r="W169" i="51"/>
  <c r="W170" i="51"/>
  <c r="W171" i="51"/>
  <c r="W172" i="51"/>
  <c r="W8" i="51"/>
  <c r="BZ7" i="46" l="1"/>
  <c r="BZ20" i="46"/>
  <c r="BI7" i="46"/>
  <c r="BI20" i="46"/>
  <c r="Z7" i="51"/>
  <c r="BL7" i="46"/>
  <c r="BL20" i="46"/>
  <c r="Z7" i="45"/>
  <c r="R7" i="46"/>
  <c r="R7" i="45"/>
  <c r="BZ20" i="51"/>
  <c r="AH7" i="51"/>
  <c r="BI7" i="51"/>
  <c r="BI20" i="51"/>
  <c r="Z7" i="46"/>
  <c r="AH7" i="46"/>
  <c r="BW7" i="51"/>
  <c r="BW20" i="51"/>
  <c r="BZ7" i="51"/>
  <c r="BZ7" i="45"/>
  <c r="BZ20" i="45"/>
  <c r="BZ7" i="48"/>
  <c r="BZ20" i="48"/>
  <c r="BW7" i="48"/>
  <c r="BW20" i="48"/>
  <c r="R7" i="49"/>
  <c r="R173" i="43"/>
  <c r="BL7" i="45"/>
  <c r="BL20" i="45"/>
  <c r="BL7" i="48"/>
  <c r="BL20" i="48"/>
  <c r="BI7" i="48"/>
  <c r="BI20" i="48"/>
  <c r="R7" i="53"/>
  <c r="R7" i="51"/>
  <c r="R7" i="54"/>
  <c r="R7" i="47"/>
  <c r="AH7" i="45"/>
  <c r="Z7" i="48"/>
  <c r="AH7" i="48"/>
  <c r="R7" i="52"/>
  <c r="Z172" i="44"/>
  <c r="Z171" i="44"/>
  <c r="Z170" i="44"/>
  <c r="Z169" i="44"/>
  <c r="Z168" i="44"/>
  <c r="Z167" i="44"/>
  <c r="Z166" i="44"/>
  <c r="Z165" i="44"/>
  <c r="Z164" i="44"/>
  <c r="Z163" i="44"/>
  <c r="Z162" i="44"/>
  <c r="Z161" i="44"/>
  <c r="Z160" i="44"/>
  <c r="Z159" i="44"/>
  <c r="Z158" i="44"/>
  <c r="Z157" i="44"/>
  <c r="Z156" i="44"/>
  <c r="Z154" i="44"/>
  <c r="Z153" i="44"/>
  <c r="Z152" i="44"/>
  <c r="Z151" i="44"/>
  <c r="Z150" i="44"/>
  <c r="Z149" i="44"/>
  <c r="Z148" i="44"/>
  <c r="Z147" i="44"/>
  <c r="Z146" i="44"/>
  <c r="Z145" i="44"/>
  <c r="Z144" i="44"/>
  <c r="Z143" i="44"/>
  <c r="Z142" i="44"/>
  <c r="Z141" i="44"/>
  <c r="Z140" i="44"/>
  <c r="Z139" i="44"/>
  <c r="Z138" i="44"/>
  <c r="Z137" i="44"/>
  <c r="Z135" i="44"/>
  <c r="Z134" i="44"/>
  <c r="Z133" i="44"/>
  <c r="Z132" i="44"/>
  <c r="Z131" i="44"/>
  <c r="Z130" i="44"/>
  <c r="Z129" i="44"/>
  <c r="Z128" i="44"/>
  <c r="Z127" i="44"/>
  <c r="Z126" i="44"/>
  <c r="Z125" i="44"/>
  <c r="Z124" i="44"/>
  <c r="Z123" i="44"/>
  <c r="Z122" i="44"/>
  <c r="Z121" i="44"/>
  <c r="Z119" i="44"/>
  <c r="Z118" i="44"/>
  <c r="Z117" i="44"/>
  <c r="Z116" i="44"/>
  <c r="Z115" i="44"/>
  <c r="Z114" i="44"/>
  <c r="Z113" i="44"/>
  <c r="Z112" i="44"/>
  <c r="Z111" i="44"/>
  <c r="Z110" i="44"/>
  <c r="Z109" i="44"/>
  <c r="Z108" i="44"/>
  <c r="Z107" i="44"/>
  <c r="Z105" i="44"/>
  <c r="Z104" i="44"/>
  <c r="Z103" i="44"/>
  <c r="Z102" i="44"/>
  <c r="Z101" i="44"/>
  <c r="Z100" i="44"/>
  <c r="Z99" i="44"/>
  <c r="Z98" i="44"/>
  <c r="Z97" i="44"/>
  <c r="Z96" i="44"/>
  <c r="Z95" i="44"/>
  <c r="Z94" i="44"/>
  <c r="Z93" i="44"/>
  <c r="Z92" i="44"/>
  <c r="Z91" i="44"/>
  <c r="Z90" i="44"/>
  <c r="Z89" i="44"/>
  <c r="Z88" i="44"/>
  <c r="Z87" i="44"/>
  <c r="Z86" i="44"/>
  <c r="Z85" i="44"/>
  <c r="Z84" i="44"/>
  <c r="Z83" i="44"/>
  <c r="Z82" i="44"/>
  <c r="Z81" i="44"/>
  <c r="Z80" i="44"/>
  <c r="Z79" i="44"/>
  <c r="Z78" i="44"/>
  <c r="Z77" i="44"/>
  <c r="Z76" i="44"/>
  <c r="Z75" i="44"/>
  <c r="Z74" i="44"/>
  <c r="Z73" i="44"/>
  <c r="Z72" i="44"/>
  <c r="Z70" i="44"/>
  <c r="Z69" i="44"/>
  <c r="Z68" i="44"/>
  <c r="Z67" i="44"/>
  <c r="Z66" i="44"/>
  <c r="Z65" i="44"/>
  <c r="Z64" i="44"/>
  <c r="Z63" i="44"/>
  <c r="Z62" i="44"/>
  <c r="Z61" i="44"/>
  <c r="Z60" i="44"/>
  <c r="Z59" i="44"/>
  <c r="Z58" i="44"/>
  <c r="Z57" i="44"/>
  <c r="Z56" i="44"/>
  <c r="Z55" i="44"/>
  <c r="Z54" i="44"/>
  <c r="Z53" i="44"/>
  <c r="Z52" i="44"/>
  <c r="Z51" i="44"/>
  <c r="Z50" i="44"/>
  <c r="Z49" i="44"/>
  <c r="Z48" i="44"/>
  <c r="Z47" i="44"/>
  <c r="Z46" i="44"/>
  <c r="Z44" i="44"/>
  <c r="Z43" i="44"/>
  <c r="Z42" i="44"/>
  <c r="Z41" i="44"/>
  <c r="Z40" i="44"/>
  <c r="Z39" i="44"/>
  <c r="Z38" i="44"/>
  <c r="Z37" i="44"/>
  <c r="Z36" i="44"/>
  <c r="Z35" i="44"/>
  <c r="Z34" i="44"/>
  <c r="Z33" i="44"/>
  <c r="Z32" i="44"/>
  <c r="Z31" i="44"/>
  <c r="Z30" i="44"/>
  <c r="Z28" i="44"/>
  <c r="Z27" i="44"/>
  <c r="Z26" i="44"/>
  <c r="Z25" i="44"/>
  <c r="Z24" i="44"/>
  <c r="Z23" i="44"/>
  <c r="Z22" i="44"/>
  <c r="Z21" i="44"/>
  <c r="Z20" i="44"/>
  <c r="Z19" i="44"/>
  <c r="Z18" i="44"/>
  <c r="Z17" i="44"/>
  <c r="Z16" i="44"/>
  <c r="Z15" i="44"/>
  <c r="Z14" i="44"/>
  <c r="Z13" i="44"/>
  <c r="Z12" i="44"/>
  <c r="Z11" i="44"/>
  <c r="Z10" i="44"/>
  <c r="Z9" i="44"/>
  <c r="Z8" i="44"/>
  <c r="AH172" i="44"/>
  <c r="AH171" i="44"/>
  <c r="AH170" i="44"/>
  <c r="AH169" i="44"/>
  <c r="AH168" i="44"/>
  <c r="AH167" i="44"/>
  <c r="AH166" i="44"/>
  <c r="AH165" i="44"/>
  <c r="AH164" i="44"/>
  <c r="AH163" i="44"/>
  <c r="AH162" i="44"/>
  <c r="AH161" i="44"/>
  <c r="AH160" i="44"/>
  <c r="AH159" i="44"/>
  <c r="AH158" i="44"/>
  <c r="AH157" i="44"/>
  <c r="AH156" i="44"/>
  <c r="AH154" i="44"/>
  <c r="AH153" i="44"/>
  <c r="AH152" i="44"/>
  <c r="AH151" i="44"/>
  <c r="AH150" i="44"/>
  <c r="AH149" i="44"/>
  <c r="AH148" i="44"/>
  <c r="AH147" i="44"/>
  <c r="AH146" i="44"/>
  <c r="AH145" i="44"/>
  <c r="AH144" i="44"/>
  <c r="AH143" i="44"/>
  <c r="AH142" i="44"/>
  <c r="AH141" i="44"/>
  <c r="AH140" i="44"/>
  <c r="AH139" i="44"/>
  <c r="AH138" i="44"/>
  <c r="AH137" i="44"/>
  <c r="AH135" i="44"/>
  <c r="AH134" i="44"/>
  <c r="AH133" i="44"/>
  <c r="AH132" i="44"/>
  <c r="AH131" i="44"/>
  <c r="AH130" i="44"/>
  <c r="AH129" i="44"/>
  <c r="AH128" i="44"/>
  <c r="AH127" i="44"/>
  <c r="AH126" i="44"/>
  <c r="AH125" i="44"/>
  <c r="AH124" i="44"/>
  <c r="AH123" i="44"/>
  <c r="AH122" i="44"/>
  <c r="AH121" i="44"/>
  <c r="AH119" i="44"/>
  <c r="AH118" i="44"/>
  <c r="AH117" i="44"/>
  <c r="AH116" i="44"/>
  <c r="AH115" i="44"/>
  <c r="AH114" i="44"/>
  <c r="AH113" i="44"/>
  <c r="AH112" i="44"/>
  <c r="AH111" i="44"/>
  <c r="AH110" i="44"/>
  <c r="AH109" i="44"/>
  <c r="AH108" i="44"/>
  <c r="AH107" i="44"/>
  <c r="AH105" i="44"/>
  <c r="AH104" i="44"/>
  <c r="AH103" i="44"/>
  <c r="AH102" i="44"/>
  <c r="AH101" i="44"/>
  <c r="AH100" i="44"/>
  <c r="AH99" i="44"/>
  <c r="AH98" i="44"/>
  <c r="AH97" i="44"/>
  <c r="AH96" i="44"/>
  <c r="AH95" i="44"/>
  <c r="AH94" i="44"/>
  <c r="AH93" i="44"/>
  <c r="AH92" i="44"/>
  <c r="AH91" i="44"/>
  <c r="AH90" i="44"/>
  <c r="AH89" i="44"/>
  <c r="AH88" i="44"/>
  <c r="AH87" i="44"/>
  <c r="AH86" i="44"/>
  <c r="AH85" i="44"/>
  <c r="AH84" i="44"/>
  <c r="AH83" i="44"/>
  <c r="AH82" i="44"/>
  <c r="AH81" i="44"/>
  <c r="AH80" i="44"/>
  <c r="AH79" i="44"/>
  <c r="AH78" i="44"/>
  <c r="AH77" i="44"/>
  <c r="AH76" i="44"/>
  <c r="AH75" i="44"/>
  <c r="AH74" i="44"/>
  <c r="AH73" i="44"/>
  <c r="AH72" i="44"/>
  <c r="AH70" i="44"/>
  <c r="AH69" i="44"/>
  <c r="AH68" i="44"/>
  <c r="AH67" i="44"/>
  <c r="AH66" i="44"/>
  <c r="AH65" i="44"/>
  <c r="AH64" i="44"/>
  <c r="AH63" i="44"/>
  <c r="AH62" i="44"/>
  <c r="AH61" i="44"/>
  <c r="AH60" i="44"/>
  <c r="AH59" i="44"/>
  <c r="AH58" i="44"/>
  <c r="AH57" i="44"/>
  <c r="AH56" i="44"/>
  <c r="AH55" i="44"/>
  <c r="AH54" i="44"/>
  <c r="AH53" i="44"/>
  <c r="AH52" i="44"/>
  <c r="AH51" i="44"/>
  <c r="AH50" i="44"/>
  <c r="AH49" i="44"/>
  <c r="AH48" i="44"/>
  <c r="AH47" i="44"/>
  <c r="AH46" i="44"/>
  <c r="AH44" i="44"/>
  <c r="AH43" i="44"/>
  <c r="AH42" i="44"/>
  <c r="AH41" i="44"/>
  <c r="AH40" i="44"/>
  <c r="AH39" i="44"/>
  <c r="AH38" i="44"/>
  <c r="AH37" i="44"/>
  <c r="AH36" i="44"/>
  <c r="AH35" i="44"/>
  <c r="AH34" i="44"/>
  <c r="AH33" i="44"/>
  <c r="AH32" i="44"/>
  <c r="AH31" i="44"/>
  <c r="AH30" i="44"/>
  <c r="AH28" i="44"/>
  <c r="AH27" i="44"/>
  <c r="AH26" i="44"/>
  <c r="AH25" i="44"/>
  <c r="AH24" i="44"/>
  <c r="AH23" i="44"/>
  <c r="AH22" i="44"/>
  <c r="AH21" i="44"/>
  <c r="AH20" i="44"/>
  <c r="AH19" i="44"/>
  <c r="AH18" i="44"/>
  <c r="AH17" i="44"/>
  <c r="AH16" i="44"/>
  <c r="AH15" i="44"/>
  <c r="AH14" i="44"/>
  <c r="AH13" i="44"/>
  <c r="AH12" i="44"/>
  <c r="AH11" i="44"/>
  <c r="AH10" i="44"/>
  <c r="AH9" i="44"/>
  <c r="AH8" i="44"/>
  <c r="BL172" i="44"/>
  <c r="BL171" i="44"/>
  <c r="BL170" i="44"/>
  <c r="BL169" i="44"/>
  <c r="BL168" i="44"/>
  <c r="BL167" i="44"/>
  <c r="BL166" i="44"/>
  <c r="BL165" i="44"/>
  <c r="BL164" i="44"/>
  <c r="BL163" i="44"/>
  <c r="BL162" i="44"/>
  <c r="BL161" i="44"/>
  <c r="BL160" i="44"/>
  <c r="BL159" i="44"/>
  <c r="BL158" i="44"/>
  <c r="BL157" i="44"/>
  <c r="BL156" i="44"/>
  <c r="BL154" i="44"/>
  <c r="BL153" i="44"/>
  <c r="BL152" i="44"/>
  <c r="BL151" i="44"/>
  <c r="BL150" i="44"/>
  <c r="BL149" i="44"/>
  <c r="BL148" i="44"/>
  <c r="BL147" i="44"/>
  <c r="BL146" i="44"/>
  <c r="BL145" i="44"/>
  <c r="BL144" i="44"/>
  <c r="BL143" i="44"/>
  <c r="BL142" i="44"/>
  <c r="BL141" i="44"/>
  <c r="BL140" i="44"/>
  <c r="BL139" i="44"/>
  <c r="BL138" i="44"/>
  <c r="BL137" i="44"/>
  <c r="BL135" i="44"/>
  <c r="BL134" i="44"/>
  <c r="BL133" i="44"/>
  <c r="BL132" i="44"/>
  <c r="BL131" i="44"/>
  <c r="BL130" i="44"/>
  <c r="BL129" i="44"/>
  <c r="BL128" i="44"/>
  <c r="BL127" i="44"/>
  <c r="BL126" i="44"/>
  <c r="BL125" i="44"/>
  <c r="BL124" i="44"/>
  <c r="BL123" i="44"/>
  <c r="BL122" i="44"/>
  <c r="BL121" i="44"/>
  <c r="BL119" i="44"/>
  <c r="BL118" i="44"/>
  <c r="BL117" i="44"/>
  <c r="BL116" i="44"/>
  <c r="BL115" i="44"/>
  <c r="BL114" i="44"/>
  <c r="BL113" i="44"/>
  <c r="BL112" i="44"/>
  <c r="BL111" i="44"/>
  <c r="BL110" i="44"/>
  <c r="BL109" i="44"/>
  <c r="BL108" i="44"/>
  <c r="BL107" i="44"/>
  <c r="BL105" i="44"/>
  <c r="BL104" i="44"/>
  <c r="BL103" i="44"/>
  <c r="BL102" i="44"/>
  <c r="BL101" i="44"/>
  <c r="BL100" i="44"/>
  <c r="BL99" i="44"/>
  <c r="BL98" i="44"/>
  <c r="BL97" i="44"/>
  <c r="BL96" i="44"/>
  <c r="BL95" i="44"/>
  <c r="BL94" i="44"/>
  <c r="BL93" i="44"/>
  <c r="BL92" i="44"/>
  <c r="BL91" i="44"/>
  <c r="BL90" i="44"/>
  <c r="BL89" i="44"/>
  <c r="BL88" i="44"/>
  <c r="BL87" i="44"/>
  <c r="BL86" i="44"/>
  <c r="BL85" i="44"/>
  <c r="BL84" i="44"/>
  <c r="BL83" i="44"/>
  <c r="BL82" i="44"/>
  <c r="BL81" i="44"/>
  <c r="BL80" i="44"/>
  <c r="BL79" i="44"/>
  <c r="BL78" i="44"/>
  <c r="BL77" i="44"/>
  <c r="BL76" i="44"/>
  <c r="BL75" i="44"/>
  <c r="BL74" i="44"/>
  <c r="BL73" i="44"/>
  <c r="BL72" i="44"/>
  <c r="BL70" i="44"/>
  <c r="BL69" i="44"/>
  <c r="BL68" i="44"/>
  <c r="BL67" i="44"/>
  <c r="BL66" i="44"/>
  <c r="BL65" i="44"/>
  <c r="BL64" i="44"/>
  <c r="BL63" i="44"/>
  <c r="BL62" i="44"/>
  <c r="BL61" i="44"/>
  <c r="BL60" i="44"/>
  <c r="BL59" i="44"/>
  <c r="BL58" i="44"/>
  <c r="BL57" i="44"/>
  <c r="BL56" i="44"/>
  <c r="BL55" i="44"/>
  <c r="BL54" i="44"/>
  <c r="BL53" i="44"/>
  <c r="BL52" i="44"/>
  <c r="BL51" i="44"/>
  <c r="BL50" i="44"/>
  <c r="BL49" i="44"/>
  <c r="BL48" i="44"/>
  <c r="BL47" i="44"/>
  <c r="BL46" i="44"/>
  <c r="BL44" i="44"/>
  <c r="BL43" i="44"/>
  <c r="BL42" i="44"/>
  <c r="BL41" i="44"/>
  <c r="BL40" i="44"/>
  <c r="BL39" i="44"/>
  <c r="BL38" i="44"/>
  <c r="BL37" i="44"/>
  <c r="BL36" i="44"/>
  <c r="BL35" i="44"/>
  <c r="BL34" i="44"/>
  <c r="BL33" i="44"/>
  <c r="BL32" i="44"/>
  <c r="BL31" i="44"/>
  <c r="BL30" i="44"/>
  <c r="BL28" i="44"/>
  <c r="BL27" i="44"/>
  <c r="BL26" i="44"/>
  <c r="BL25" i="44"/>
  <c r="BL24" i="44"/>
  <c r="BL23" i="44"/>
  <c r="BL22" i="44"/>
  <c r="BL21" i="44"/>
  <c r="BL20" i="44" s="1"/>
  <c r="BL19" i="44"/>
  <c r="BL18" i="44"/>
  <c r="BL17" i="44"/>
  <c r="BL16" i="44"/>
  <c r="BL15" i="44"/>
  <c r="BL14" i="44"/>
  <c r="BL13" i="44"/>
  <c r="BL12" i="44"/>
  <c r="BL11" i="44"/>
  <c r="BL10" i="44"/>
  <c r="BL9" i="44"/>
  <c r="BL8" i="44"/>
  <c r="BL7" i="44" s="1"/>
  <c r="BZ9" i="44"/>
  <c r="BZ10" i="44"/>
  <c r="BZ11" i="44"/>
  <c r="BZ12" i="44"/>
  <c r="BZ13" i="44"/>
  <c r="BZ14" i="44"/>
  <c r="BZ15" i="44"/>
  <c r="BZ16" i="44"/>
  <c r="BZ17" i="44"/>
  <c r="BZ18" i="44"/>
  <c r="BZ19" i="44"/>
  <c r="BZ21" i="44"/>
  <c r="BZ22" i="44"/>
  <c r="BZ23" i="44"/>
  <c r="BZ24" i="44"/>
  <c r="BZ25" i="44"/>
  <c r="BZ26" i="44"/>
  <c r="BZ27" i="44"/>
  <c r="BZ28" i="44"/>
  <c r="BZ30" i="44"/>
  <c r="BZ31" i="44"/>
  <c r="BZ32" i="44"/>
  <c r="BZ33" i="44"/>
  <c r="BZ34" i="44"/>
  <c r="BZ35" i="44"/>
  <c r="BZ36" i="44"/>
  <c r="BZ37" i="44"/>
  <c r="BZ38" i="44"/>
  <c r="BZ39" i="44"/>
  <c r="BZ40" i="44"/>
  <c r="BZ41" i="44"/>
  <c r="BZ42" i="44"/>
  <c r="BZ43" i="44"/>
  <c r="BZ44" i="44"/>
  <c r="BZ46" i="44"/>
  <c r="BZ47" i="44"/>
  <c r="BZ48" i="44"/>
  <c r="BZ49" i="44"/>
  <c r="BZ50" i="44"/>
  <c r="BZ51" i="44"/>
  <c r="BZ52" i="44"/>
  <c r="BZ53" i="44"/>
  <c r="BZ54" i="44"/>
  <c r="BZ55" i="44"/>
  <c r="BZ56" i="44"/>
  <c r="BZ57" i="44"/>
  <c r="BZ58" i="44"/>
  <c r="BZ59" i="44"/>
  <c r="BZ60" i="44"/>
  <c r="BZ61" i="44"/>
  <c r="BZ62" i="44"/>
  <c r="BZ63" i="44"/>
  <c r="BZ64" i="44"/>
  <c r="BZ65" i="44"/>
  <c r="BZ66" i="44"/>
  <c r="BZ67" i="44"/>
  <c r="BZ68" i="44"/>
  <c r="BZ69" i="44"/>
  <c r="BZ70" i="44"/>
  <c r="BZ72" i="44"/>
  <c r="BZ73" i="44"/>
  <c r="BZ74" i="44"/>
  <c r="BZ75" i="44"/>
  <c r="BZ76" i="44"/>
  <c r="BZ77" i="44"/>
  <c r="BZ78" i="44"/>
  <c r="BZ79" i="44"/>
  <c r="BZ80" i="44"/>
  <c r="BZ81" i="44"/>
  <c r="BZ82" i="44"/>
  <c r="BZ83" i="44"/>
  <c r="BZ84" i="44"/>
  <c r="BZ85" i="44"/>
  <c r="BZ86" i="44"/>
  <c r="BZ87" i="44"/>
  <c r="BZ88" i="44"/>
  <c r="BZ89" i="44"/>
  <c r="BZ90" i="44"/>
  <c r="BZ91" i="44"/>
  <c r="BZ92" i="44"/>
  <c r="BZ93" i="44"/>
  <c r="BZ94" i="44"/>
  <c r="BZ95" i="44"/>
  <c r="BZ96" i="44"/>
  <c r="BZ97" i="44"/>
  <c r="BZ98" i="44"/>
  <c r="BZ99" i="44"/>
  <c r="BZ100" i="44"/>
  <c r="BZ101" i="44"/>
  <c r="BZ102" i="44"/>
  <c r="BZ103" i="44"/>
  <c r="BZ104" i="44"/>
  <c r="BZ105" i="44"/>
  <c r="BZ107" i="44"/>
  <c r="BZ108" i="44"/>
  <c r="BZ109" i="44"/>
  <c r="BZ110" i="44"/>
  <c r="BZ111" i="44"/>
  <c r="BZ112" i="44"/>
  <c r="BZ113" i="44"/>
  <c r="BZ114" i="44"/>
  <c r="BZ115" i="44"/>
  <c r="BZ116" i="44"/>
  <c r="BZ117" i="44"/>
  <c r="BZ118" i="44"/>
  <c r="BZ119" i="44"/>
  <c r="BZ121" i="44"/>
  <c r="BZ122" i="44"/>
  <c r="BZ123" i="44"/>
  <c r="BZ124" i="44"/>
  <c r="BZ125" i="44"/>
  <c r="BZ126" i="44"/>
  <c r="BZ127" i="44"/>
  <c r="BZ128" i="44"/>
  <c r="BZ129" i="44"/>
  <c r="BZ130" i="44"/>
  <c r="BZ131" i="44"/>
  <c r="BZ132" i="44"/>
  <c r="BZ133" i="44"/>
  <c r="BZ134" i="44"/>
  <c r="BZ135" i="44"/>
  <c r="BZ137" i="44"/>
  <c r="BZ138" i="44"/>
  <c r="BZ139" i="44"/>
  <c r="BZ140" i="44"/>
  <c r="BZ141" i="44"/>
  <c r="BZ142" i="44"/>
  <c r="BZ143" i="44"/>
  <c r="BZ144" i="44"/>
  <c r="BZ145" i="44"/>
  <c r="BZ146" i="44"/>
  <c r="BZ147" i="44"/>
  <c r="BZ148" i="44"/>
  <c r="BZ149" i="44"/>
  <c r="BZ150" i="44"/>
  <c r="BZ151" i="44"/>
  <c r="BZ152" i="44"/>
  <c r="BZ153" i="44"/>
  <c r="BZ154" i="44"/>
  <c r="BZ156" i="44"/>
  <c r="BZ157" i="44"/>
  <c r="BZ158" i="44"/>
  <c r="BZ159" i="44"/>
  <c r="BZ160" i="44"/>
  <c r="BZ161" i="44"/>
  <c r="BZ162" i="44"/>
  <c r="BZ163" i="44"/>
  <c r="BZ164" i="44"/>
  <c r="BZ165" i="44"/>
  <c r="BZ166" i="44"/>
  <c r="BZ167" i="44"/>
  <c r="BZ168" i="44"/>
  <c r="BZ169" i="44"/>
  <c r="BZ170" i="44"/>
  <c r="BZ171" i="44"/>
  <c r="BZ172" i="44"/>
  <c r="BZ8" i="44"/>
  <c r="BZ7" i="44" s="1"/>
  <c r="BW172" i="44"/>
  <c r="BW171" i="44"/>
  <c r="BW170" i="44"/>
  <c r="BW169" i="44"/>
  <c r="BW168" i="44"/>
  <c r="BW167" i="44"/>
  <c r="BW166" i="44"/>
  <c r="BW165" i="44"/>
  <c r="BW164" i="44"/>
  <c r="BW163" i="44"/>
  <c r="BW162" i="44"/>
  <c r="BW161" i="44"/>
  <c r="BW160" i="44"/>
  <c r="BW159" i="44"/>
  <c r="BW158" i="44"/>
  <c r="BW157" i="44"/>
  <c r="BW156" i="44"/>
  <c r="BW154" i="44"/>
  <c r="BW153" i="44"/>
  <c r="BW152" i="44"/>
  <c r="BW151" i="44"/>
  <c r="BW150" i="44"/>
  <c r="BW149" i="44"/>
  <c r="BW148" i="44"/>
  <c r="BW147" i="44"/>
  <c r="BW146" i="44"/>
  <c r="BW145" i="44"/>
  <c r="BW144" i="44"/>
  <c r="BW143" i="44"/>
  <c r="BW142" i="44"/>
  <c r="BW141" i="44"/>
  <c r="BW140" i="44"/>
  <c r="BW139" i="44"/>
  <c r="BW138" i="44"/>
  <c r="BW137" i="44"/>
  <c r="BW135" i="44"/>
  <c r="BW134" i="44"/>
  <c r="BW133" i="44"/>
  <c r="BW132" i="44"/>
  <c r="BW131" i="44"/>
  <c r="BW130" i="44"/>
  <c r="BW129" i="44"/>
  <c r="BW128" i="44"/>
  <c r="BW127" i="44"/>
  <c r="BW126" i="44"/>
  <c r="BW125" i="44"/>
  <c r="BW124" i="44"/>
  <c r="BW123" i="44"/>
  <c r="BW122" i="44"/>
  <c r="BW121" i="44"/>
  <c r="BW119" i="44"/>
  <c r="BW118" i="44"/>
  <c r="BW117" i="44"/>
  <c r="BW116" i="44"/>
  <c r="BW115" i="44"/>
  <c r="BW114" i="44"/>
  <c r="BW113" i="44"/>
  <c r="BW112" i="44"/>
  <c r="BW111" i="44"/>
  <c r="BW110" i="44"/>
  <c r="BW109" i="44"/>
  <c r="BW108" i="44"/>
  <c r="BW107" i="44"/>
  <c r="BW105" i="44"/>
  <c r="BW104" i="44"/>
  <c r="BW103" i="44"/>
  <c r="BW102" i="44"/>
  <c r="BW101" i="44"/>
  <c r="BW100" i="44"/>
  <c r="BW99" i="44"/>
  <c r="BW98" i="44"/>
  <c r="BW97" i="44"/>
  <c r="BW96" i="44"/>
  <c r="BW95" i="44"/>
  <c r="BW94" i="44"/>
  <c r="BW93" i="44"/>
  <c r="BW92" i="44"/>
  <c r="BW91" i="44"/>
  <c r="BW90" i="44"/>
  <c r="BW89" i="44"/>
  <c r="BW88" i="44"/>
  <c r="BW87" i="44"/>
  <c r="BW86" i="44"/>
  <c r="BW85" i="44"/>
  <c r="BW84" i="44"/>
  <c r="BW83" i="44"/>
  <c r="BW82" i="44"/>
  <c r="BW81" i="44"/>
  <c r="BW80" i="44"/>
  <c r="BW79" i="44"/>
  <c r="BW78" i="44"/>
  <c r="BW77" i="44"/>
  <c r="BW76" i="44"/>
  <c r="BW75" i="44"/>
  <c r="BW74" i="44"/>
  <c r="BW73" i="44"/>
  <c r="BW72" i="44"/>
  <c r="BW70" i="44"/>
  <c r="BW69" i="44"/>
  <c r="BW68" i="44"/>
  <c r="BW67" i="44"/>
  <c r="BW66" i="44"/>
  <c r="BW65" i="44"/>
  <c r="BW64" i="44"/>
  <c r="BW63" i="44"/>
  <c r="BW62" i="44"/>
  <c r="BW61" i="44"/>
  <c r="BW60" i="44"/>
  <c r="BW59" i="44"/>
  <c r="BW58" i="44"/>
  <c r="BW57" i="44"/>
  <c r="BW56" i="44"/>
  <c r="BW55" i="44"/>
  <c r="BW54" i="44"/>
  <c r="BW53" i="44"/>
  <c r="BW52" i="44"/>
  <c r="BW51" i="44"/>
  <c r="BW50" i="44"/>
  <c r="BW49" i="44"/>
  <c r="BW48" i="44"/>
  <c r="BW47" i="44"/>
  <c r="BW46" i="44"/>
  <c r="BW44" i="44"/>
  <c r="BW43" i="44"/>
  <c r="BW42" i="44"/>
  <c r="BW41" i="44"/>
  <c r="BW40" i="44"/>
  <c r="BW39" i="44"/>
  <c r="BW38" i="44"/>
  <c r="BW37" i="44"/>
  <c r="BW36" i="44"/>
  <c r="BW35" i="44"/>
  <c r="BW34" i="44"/>
  <c r="BW33" i="44"/>
  <c r="BW32" i="44"/>
  <c r="BW31" i="44"/>
  <c r="BW30" i="44"/>
  <c r="BW28" i="44"/>
  <c r="BW27" i="44"/>
  <c r="BW26" i="44"/>
  <c r="BW25" i="44"/>
  <c r="BW24" i="44"/>
  <c r="BW23" i="44"/>
  <c r="BW22" i="44"/>
  <c r="BW21" i="44"/>
  <c r="BW19" i="44"/>
  <c r="BW18" i="44"/>
  <c r="BW17" i="44"/>
  <c r="BW16" i="44"/>
  <c r="BW15" i="44"/>
  <c r="BW14" i="44"/>
  <c r="BW13" i="44"/>
  <c r="BW12" i="44"/>
  <c r="BW11" i="44"/>
  <c r="BW10" i="44"/>
  <c r="BW9" i="44"/>
  <c r="BW8" i="44"/>
  <c r="BI172" i="44"/>
  <c r="BI171" i="44"/>
  <c r="BI170" i="44"/>
  <c r="BI169" i="44"/>
  <c r="BI168" i="44"/>
  <c r="BI167" i="44"/>
  <c r="BI166" i="44"/>
  <c r="BI165" i="44"/>
  <c r="BI164" i="44"/>
  <c r="BI163" i="44"/>
  <c r="BI162" i="44"/>
  <c r="BI161" i="44"/>
  <c r="BI160" i="44"/>
  <c r="BI159" i="44"/>
  <c r="BI158" i="44"/>
  <c r="BI157" i="44"/>
  <c r="BI156" i="44"/>
  <c r="BI154" i="44"/>
  <c r="BI153" i="44"/>
  <c r="BI152" i="44"/>
  <c r="BI151" i="44"/>
  <c r="BI150" i="44"/>
  <c r="BI149" i="44"/>
  <c r="BI148" i="44"/>
  <c r="BI147" i="44"/>
  <c r="BI146" i="44"/>
  <c r="BI145" i="44"/>
  <c r="BI144" i="44"/>
  <c r="BI143" i="44"/>
  <c r="BI142" i="44"/>
  <c r="BI141" i="44"/>
  <c r="BI140" i="44"/>
  <c r="BI139" i="44"/>
  <c r="BI138" i="44"/>
  <c r="BI137" i="44"/>
  <c r="BI135" i="44"/>
  <c r="BI134" i="44"/>
  <c r="BI133" i="44"/>
  <c r="BI132" i="44"/>
  <c r="BI131" i="44"/>
  <c r="BI130" i="44"/>
  <c r="BI129" i="44"/>
  <c r="BI128" i="44"/>
  <c r="BI127" i="44"/>
  <c r="BI126" i="44"/>
  <c r="BI125" i="44"/>
  <c r="BI124" i="44"/>
  <c r="BI123" i="44"/>
  <c r="BI122" i="44"/>
  <c r="BI121" i="44"/>
  <c r="BI119" i="44"/>
  <c r="BI118" i="44"/>
  <c r="BI117" i="44"/>
  <c r="BI116" i="44"/>
  <c r="BI115" i="44"/>
  <c r="BI114" i="44"/>
  <c r="BI113" i="44"/>
  <c r="BI112" i="44"/>
  <c r="BI111" i="44"/>
  <c r="BI110" i="44"/>
  <c r="BI109" i="44"/>
  <c r="BI108" i="44"/>
  <c r="BI107" i="44"/>
  <c r="BI105" i="44"/>
  <c r="BI104" i="44"/>
  <c r="BI103" i="44"/>
  <c r="BI102" i="44"/>
  <c r="BI101" i="44"/>
  <c r="BI100" i="44"/>
  <c r="BI99" i="44"/>
  <c r="BI98" i="44"/>
  <c r="BI97" i="44"/>
  <c r="BI96" i="44"/>
  <c r="BI95" i="44"/>
  <c r="BI94" i="44"/>
  <c r="BI93" i="44"/>
  <c r="BI92" i="44"/>
  <c r="BI91" i="44"/>
  <c r="BI90" i="44"/>
  <c r="BI89" i="44"/>
  <c r="BI88" i="44"/>
  <c r="BI87" i="44"/>
  <c r="BI86" i="44"/>
  <c r="BI85" i="44"/>
  <c r="BI84" i="44"/>
  <c r="BI83" i="44"/>
  <c r="BI82" i="44"/>
  <c r="BI81" i="44"/>
  <c r="BI80" i="44"/>
  <c r="BI79" i="44"/>
  <c r="BI78" i="44"/>
  <c r="BI77" i="44"/>
  <c r="BI76" i="44"/>
  <c r="BI75" i="44"/>
  <c r="BI74" i="44"/>
  <c r="BI73" i="44"/>
  <c r="BI72" i="44"/>
  <c r="BI70" i="44"/>
  <c r="BI69" i="44"/>
  <c r="BI68" i="44"/>
  <c r="BI67" i="44"/>
  <c r="BI66" i="44"/>
  <c r="BI65" i="44"/>
  <c r="BI64" i="44"/>
  <c r="BI63" i="44"/>
  <c r="BI62" i="44"/>
  <c r="BI61" i="44"/>
  <c r="BI60" i="44"/>
  <c r="BI59" i="44"/>
  <c r="BI58" i="44"/>
  <c r="BI57" i="44"/>
  <c r="BI56" i="44"/>
  <c r="BI55" i="44"/>
  <c r="BI54" i="44"/>
  <c r="BI53" i="44"/>
  <c r="BI52" i="44"/>
  <c r="BI51" i="44"/>
  <c r="BI50" i="44"/>
  <c r="BI49" i="44"/>
  <c r="BI48" i="44"/>
  <c r="BI47" i="44"/>
  <c r="BI46" i="44"/>
  <c r="BI44" i="44"/>
  <c r="BI43" i="44"/>
  <c r="BI42" i="44"/>
  <c r="BI41" i="44"/>
  <c r="BI40" i="44"/>
  <c r="BI39" i="44"/>
  <c r="BI38" i="44"/>
  <c r="BI37" i="44"/>
  <c r="BI36" i="44"/>
  <c r="BI35" i="44"/>
  <c r="BI34" i="44"/>
  <c r="BI33" i="44"/>
  <c r="BI32" i="44"/>
  <c r="BI31" i="44"/>
  <c r="BI30" i="44"/>
  <c r="BI28" i="44"/>
  <c r="BI27" i="44"/>
  <c r="BI26" i="44"/>
  <c r="BI25" i="44"/>
  <c r="BI24" i="44"/>
  <c r="BI23" i="44"/>
  <c r="BI22" i="44"/>
  <c r="BI21" i="44"/>
  <c r="BI19" i="44"/>
  <c r="BI18" i="44"/>
  <c r="BI17" i="44"/>
  <c r="BI16" i="44"/>
  <c r="BI15" i="44"/>
  <c r="BI14" i="44"/>
  <c r="BI13" i="44"/>
  <c r="BI12" i="44"/>
  <c r="BI11" i="44"/>
  <c r="BI10" i="44"/>
  <c r="BI9" i="44"/>
  <c r="BI8" i="44"/>
  <c r="BA172" i="44"/>
  <c r="BA171" i="44"/>
  <c r="BA170" i="44"/>
  <c r="BA169" i="44"/>
  <c r="BA168" i="44"/>
  <c r="BA167" i="44"/>
  <c r="BA166" i="44"/>
  <c r="BA165" i="44"/>
  <c r="BA164" i="44"/>
  <c r="BA163" i="44"/>
  <c r="BA162" i="44"/>
  <c r="BA161" i="44"/>
  <c r="BA160" i="44"/>
  <c r="BA159" i="44"/>
  <c r="BA158" i="44"/>
  <c r="BA157" i="44"/>
  <c r="BA156" i="44"/>
  <c r="BA154" i="44"/>
  <c r="BA153" i="44"/>
  <c r="BA152" i="44"/>
  <c r="BA151" i="44"/>
  <c r="BA150" i="44"/>
  <c r="BA149" i="44"/>
  <c r="BA148" i="44"/>
  <c r="BA147" i="44"/>
  <c r="BA146" i="44"/>
  <c r="BA145" i="44"/>
  <c r="BA144" i="44"/>
  <c r="BA143" i="44"/>
  <c r="BA142" i="44"/>
  <c r="BA141" i="44"/>
  <c r="BA140" i="44"/>
  <c r="BA139" i="44"/>
  <c r="BA138" i="44"/>
  <c r="BA137" i="44"/>
  <c r="BA135" i="44"/>
  <c r="BA134" i="44"/>
  <c r="BA133" i="44"/>
  <c r="BA132" i="44"/>
  <c r="BA131" i="44"/>
  <c r="BA130" i="44"/>
  <c r="BA129" i="44"/>
  <c r="BA128" i="44"/>
  <c r="BA127" i="44"/>
  <c r="BA126" i="44"/>
  <c r="BA125" i="44"/>
  <c r="BA124" i="44"/>
  <c r="BA123" i="44"/>
  <c r="BA122" i="44"/>
  <c r="BA121" i="44"/>
  <c r="BA119" i="44"/>
  <c r="BA118" i="44"/>
  <c r="BA117" i="44"/>
  <c r="BA116" i="44"/>
  <c r="BA115" i="44"/>
  <c r="BA114" i="44"/>
  <c r="BA113" i="44"/>
  <c r="BA112" i="44"/>
  <c r="BA111" i="44"/>
  <c r="BA110" i="44"/>
  <c r="BA109" i="44"/>
  <c r="BA108" i="44"/>
  <c r="BA107" i="44"/>
  <c r="BA105" i="44"/>
  <c r="BA104" i="44"/>
  <c r="BA103" i="44"/>
  <c r="BA102" i="44"/>
  <c r="BA101" i="44"/>
  <c r="BA100" i="44"/>
  <c r="BA99" i="44"/>
  <c r="BA98" i="44"/>
  <c r="BA97" i="44"/>
  <c r="BA96" i="44"/>
  <c r="BA95" i="44"/>
  <c r="BA94" i="44"/>
  <c r="BA93" i="44"/>
  <c r="BA92" i="44"/>
  <c r="BA91" i="44"/>
  <c r="BA90" i="44"/>
  <c r="BA89" i="44"/>
  <c r="BA88" i="44"/>
  <c r="BA87" i="44"/>
  <c r="BA86" i="44"/>
  <c r="BA85" i="44"/>
  <c r="BA84" i="44"/>
  <c r="BA83" i="44"/>
  <c r="BA82" i="44"/>
  <c r="BA81" i="44"/>
  <c r="BA80" i="44"/>
  <c r="BA79" i="44"/>
  <c r="BA78" i="44"/>
  <c r="BA77" i="44"/>
  <c r="BA76" i="44"/>
  <c r="BA75" i="44"/>
  <c r="BA74" i="44"/>
  <c r="BA73" i="44"/>
  <c r="BA72" i="44"/>
  <c r="BA70" i="44"/>
  <c r="BA69" i="44"/>
  <c r="BA68" i="44"/>
  <c r="BA67" i="44"/>
  <c r="BA66" i="44"/>
  <c r="BA65" i="44"/>
  <c r="BA64" i="44"/>
  <c r="BA63" i="44"/>
  <c r="BA62" i="44"/>
  <c r="BA61" i="44"/>
  <c r="BA60" i="44"/>
  <c r="BA59" i="44"/>
  <c r="BA58" i="44"/>
  <c r="BA57" i="44"/>
  <c r="BA56" i="44"/>
  <c r="BA55" i="44"/>
  <c r="BA54" i="44"/>
  <c r="BA53" i="44"/>
  <c r="BA52" i="44"/>
  <c r="BA51" i="44"/>
  <c r="BA50" i="44"/>
  <c r="BA49" i="44"/>
  <c r="BA48" i="44"/>
  <c r="BA47" i="44"/>
  <c r="BA46" i="44"/>
  <c r="BA44" i="44"/>
  <c r="BA43" i="44"/>
  <c r="BA42" i="44"/>
  <c r="BA41" i="44"/>
  <c r="BA40" i="44"/>
  <c r="BA39" i="44"/>
  <c r="BA38" i="44"/>
  <c r="BA37" i="44"/>
  <c r="BA36" i="44"/>
  <c r="BA35" i="44"/>
  <c r="BA34" i="44"/>
  <c r="BA33" i="44"/>
  <c r="BA32" i="44"/>
  <c r="BA31" i="44"/>
  <c r="BA30" i="44"/>
  <c r="BA28" i="44"/>
  <c r="BA27" i="44"/>
  <c r="BA26" i="44"/>
  <c r="BA25" i="44"/>
  <c r="BA24" i="44"/>
  <c r="BA23" i="44"/>
  <c r="BA22" i="44"/>
  <c r="BA21" i="44"/>
  <c r="BA20" i="44"/>
  <c r="BA19" i="44"/>
  <c r="BA18" i="44"/>
  <c r="BA17" i="44"/>
  <c r="BA16" i="44"/>
  <c r="BA15" i="44"/>
  <c r="BA14" i="44"/>
  <c r="BA13" i="44"/>
  <c r="BA12" i="44"/>
  <c r="BA11" i="44"/>
  <c r="BA10" i="44"/>
  <c r="BA9" i="44"/>
  <c r="BA8" i="44"/>
  <c r="AE172" i="44"/>
  <c r="AE171" i="44"/>
  <c r="AE170" i="44"/>
  <c r="AE169" i="44"/>
  <c r="AE168" i="44"/>
  <c r="AE167" i="44"/>
  <c r="AE166" i="44"/>
  <c r="AE165" i="44"/>
  <c r="AE164" i="44"/>
  <c r="AE163" i="44"/>
  <c r="AE162" i="44"/>
  <c r="AE161" i="44"/>
  <c r="AE160" i="44"/>
  <c r="AE159" i="44"/>
  <c r="AE158" i="44"/>
  <c r="AE157" i="44"/>
  <c r="AE156" i="44"/>
  <c r="AE154" i="44"/>
  <c r="AE153" i="44"/>
  <c r="AE152" i="44"/>
  <c r="AE151" i="44"/>
  <c r="AE150" i="44"/>
  <c r="AE149" i="44"/>
  <c r="AE148" i="44"/>
  <c r="AE147" i="44"/>
  <c r="AE146" i="44"/>
  <c r="AE145" i="44"/>
  <c r="AE144" i="44"/>
  <c r="AE143" i="44"/>
  <c r="AE142" i="44"/>
  <c r="AE141" i="44"/>
  <c r="AE140" i="44"/>
  <c r="AE139" i="44"/>
  <c r="AE138" i="44"/>
  <c r="AE137" i="44"/>
  <c r="AE135" i="44"/>
  <c r="AE134" i="44"/>
  <c r="AE133" i="44"/>
  <c r="AE132" i="44"/>
  <c r="AE131" i="44"/>
  <c r="AE130" i="44"/>
  <c r="AE129" i="44"/>
  <c r="AE128" i="44"/>
  <c r="AE127" i="44"/>
  <c r="AE126" i="44"/>
  <c r="AE125" i="44"/>
  <c r="AE124" i="44"/>
  <c r="AE123" i="44"/>
  <c r="AE122" i="44"/>
  <c r="AE121" i="44"/>
  <c r="AE119" i="44"/>
  <c r="AE118" i="44"/>
  <c r="AE117" i="44"/>
  <c r="AE116" i="44"/>
  <c r="AE115" i="44"/>
  <c r="AE114" i="44"/>
  <c r="AE113" i="44"/>
  <c r="AE112" i="44"/>
  <c r="AE111" i="44"/>
  <c r="AE110" i="44"/>
  <c r="AE109" i="44"/>
  <c r="AE108" i="44"/>
  <c r="AE107" i="44"/>
  <c r="AE105" i="44"/>
  <c r="AE104" i="44"/>
  <c r="AE103" i="44"/>
  <c r="AE102" i="44"/>
  <c r="AE101" i="44"/>
  <c r="AE100" i="44"/>
  <c r="AE99" i="44"/>
  <c r="AE98" i="44"/>
  <c r="AE97" i="44"/>
  <c r="AE96" i="44"/>
  <c r="AE95" i="44"/>
  <c r="AE94" i="44"/>
  <c r="AE93" i="44"/>
  <c r="AE92" i="44"/>
  <c r="AE91" i="44"/>
  <c r="AE90" i="44"/>
  <c r="AE89" i="44"/>
  <c r="AE88" i="44"/>
  <c r="AE87" i="44"/>
  <c r="AE86" i="44"/>
  <c r="AE85" i="44"/>
  <c r="AE84" i="44"/>
  <c r="AE83" i="44"/>
  <c r="AE82" i="44"/>
  <c r="AE81" i="44"/>
  <c r="AE80" i="44"/>
  <c r="AE79" i="44"/>
  <c r="AE78" i="44"/>
  <c r="AE77" i="44"/>
  <c r="AE76" i="44"/>
  <c r="AE75" i="44"/>
  <c r="AE74" i="44"/>
  <c r="AE73" i="44"/>
  <c r="AE72" i="44"/>
  <c r="AE70" i="44"/>
  <c r="AE69" i="44"/>
  <c r="AE68" i="44"/>
  <c r="AE67" i="44"/>
  <c r="AE66" i="44"/>
  <c r="AE65" i="44"/>
  <c r="AE64" i="44"/>
  <c r="AE63" i="44"/>
  <c r="AE62" i="44"/>
  <c r="AE61" i="44"/>
  <c r="AE60" i="44"/>
  <c r="AE59" i="44"/>
  <c r="AE58" i="44"/>
  <c r="AE57" i="44"/>
  <c r="AE56" i="44"/>
  <c r="AE55" i="44"/>
  <c r="AE54" i="44"/>
  <c r="AE53" i="44"/>
  <c r="AE52" i="44"/>
  <c r="AE51" i="44"/>
  <c r="AE50" i="44"/>
  <c r="AE49" i="44"/>
  <c r="AE48" i="44"/>
  <c r="AE47" i="44"/>
  <c r="AE46" i="44"/>
  <c r="AE44" i="44"/>
  <c r="AE43" i="44"/>
  <c r="AE42" i="44"/>
  <c r="AE41" i="44"/>
  <c r="AE40" i="44"/>
  <c r="AE39" i="44"/>
  <c r="AE38" i="44"/>
  <c r="AE37" i="44"/>
  <c r="AE36" i="44"/>
  <c r="AE35" i="44"/>
  <c r="AE34" i="44"/>
  <c r="AE33" i="44"/>
  <c r="AE32" i="44"/>
  <c r="AE31" i="44"/>
  <c r="AE30" i="44"/>
  <c r="AE28" i="44"/>
  <c r="AE27" i="44"/>
  <c r="AE26" i="44"/>
  <c r="AE25" i="44"/>
  <c r="AE24" i="44"/>
  <c r="AE23" i="44"/>
  <c r="AE22" i="44"/>
  <c r="AE21" i="44"/>
  <c r="AE20" i="44"/>
  <c r="AE19" i="44"/>
  <c r="AE18" i="44"/>
  <c r="AE17" i="44"/>
  <c r="AE16" i="44"/>
  <c r="AE15" i="44"/>
  <c r="AE14" i="44"/>
  <c r="AE13" i="44"/>
  <c r="AE12" i="44"/>
  <c r="AE11" i="44"/>
  <c r="AE10" i="44"/>
  <c r="AE9" i="44"/>
  <c r="AE8" i="44"/>
  <c r="W9" i="44"/>
  <c r="W10" i="44"/>
  <c r="W11" i="44"/>
  <c r="W12" i="44"/>
  <c r="W13" i="44"/>
  <c r="W14" i="44"/>
  <c r="W15" i="44"/>
  <c r="W16" i="44"/>
  <c r="W17" i="44"/>
  <c r="W18" i="44"/>
  <c r="W19" i="44"/>
  <c r="W20" i="44"/>
  <c r="W21" i="44"/>
  <c r="W22" i="44"/>
  <c r="W23" i="44"/>
  <c r="W24" i="44"/>
  <c r="W25" i="44"/>
  <c r="W26" i="44"/>
  <c r="W27" i="44"/>
  <c r="W28" i="44"/>
  <c r="W30" i="44"/>
  <c r="W31" i="44"/>
  <c r="W32" i="44"/>
  <c r="W33" i="44"/>
  <c r="W34" i="44"/>
  <c r="W35" i="44"/>
  <c r="W36" i="44"/>
  <c r="W37" i="44"/>
  <c r="W38" i="44"/>
  <c r="W39" i="44"/>
  <c r="W40" i="44"/>
  <c r="W41" i="44"/>
  <c r="W42" i="44"/>
  <c r="W43" i="44"/>
  <c r="W44" i="44"/>
  <c r="W46" i="44"/>
  <c r="W47" i="44"/>
  <c r="W48" i="44"/>
  <c r="W49" i="44"/>
  <c r="W50" i="44"/>
  <c r="W51" i="44"/>
  <c r="W52" i="44"/>
  <c r="W53" i="44"/>
  <c r="W54" i="44"/>
  <c r="W55" i="44"/>
  <c r="W56" i="44"/>
  <c r="W57" i="44"/>
  <c r="W58" i="44"/>
  <c r="W59" i="44"/>
  <c r="W60" i="44"/>
  <c r="W61" i="44"/>
  <c r="W62" i="44"/>
  <c r="W63" i="44"/>
  <c r="W64" i="44"/>
  <c r="W65" i="44"/>
  <c r="W66" i="44"/>
  <c r="W67" i="44"/>
  <c r="W68" i="44"/>
  <c r="W69" i="44"/>
  <c r="W70" i="44"/>
  <c r="W72" i="44"/>
  <c r="W73" i="44"/>
  <c r="W74" i="44"/>
  <c r="W75" i="44"/>
  <c r="W76" i="44"/>
  <c r="W77" i="44"/>
  <c r="W78" i="44"/>
  <c r="W79" i="44"/>
  <c r="W80" i="44"/>
  <c r="W81" i="44"/>
  <c r="W82" i="44"/>
  <c r="W83" i="44"/>
  <c r="W84" i="44"/>
  <c r="W85" i="44"/>
  <c r="W86" i="44"/>
  <c r="W87" i="44"/>
  <c r="W88" i="44"/>
  <c r="W89" i="44"/>
  <c r="W90" i="44"/>
  <c r="W91" i="44"/>
  <c r="W92" i="44"/>
  <c r="W93" i="44"/>
  <c r="W94" i="44"/>
  <c r="W95" i="44"/>
  <c r="W96" i="44"/>
  <c r="W97" i="44"/>
  <c r="W98" i="44"/>
  <c r="W99" i="44"/>
  <c r="W100" i="44"/>
  <c r="W101" i="44"/>
  <c r="W102" i="44"/>
  <c r="W103" i="44"/>
  <c r="W104" i="44"/>
  <c r="W105" i="44"/>
  <c r="W107" i="44"/>
  <c r="W108" i="44"/>
  <c r="W109" i="44"/>
  <c r="W110" i="44"/>
  <c r="W111" i="44"/>
  <c r="W112" i="44"/>
  <c r="W113" i="44"/>
  <c r="W114" i="44"/>
  <c r="W115" i="44"/>
  <c r="W116" i="44"/>
  <c r="W117" i="44"/>
  <c r="W118" i="44"/>
  <c r="W119" i="44"/>
  <c r="W121" i="44"/>
  <c r="W122" i="44"/>
  <c r="W123" i="44"/>
  <c r="W124" i="44"/>
  <c r="W125" i="44"/>
  <c r="W126" i="44"/>
  <c r="W127" i="44"/>
  <c r="W128" i="44"/>
  <c r="W129" i="44"/>
  <c r="W130" i="44"/>
  <c r="W131" i="44"/>
  <c r="W132" i="44"/>
  <c r="W133" i="44"/>
  <c r="W134" i="44"/>
  <c r="W135" i="44"/>
  <c r="W137" i="44"/>
  <c r="W138" i="44"/>
  <c r="W139" i="44"/>
  <c r="W140" i="44"/>
  <c r="W141" i="44"/>
  <c r="W142" i="44"/>
  <c r="W143" i="44"/>
  <c r="W144" i="44"/>
  <c r="W145" i="44"/>
  <c r="W146" i="44"/>
  <c r="W147" i="44"/>
  <c r="W148" i="44"/>
  <c r="W149" i="44"/>
  <c r="W150" i="44"/>
  <c r="W151" i="44"/>
  <c r="W152" i="44"/>
  <c r="W153" i="44"/>
  <c r="W154" i="44"/>
  <c r="W156" i="44"/>
  <c r="W157" i="44"/>
  <c r="W158" i="44"/>
  <c r="W159" i="44"/>
  <c r="W160" i="44"/>
  <c r="W161" i="44"/>
  <c r="W162" i="44"/>
  <c r="W163" i="44"/>
  <c r="W164" i="44"/>
  <c r="W165" i="44"/>
  <c r="W166" i="44"/>
  <c r="W167" i="44"/>
  <c r="W168" i="44"/>
  <c r="W169" i="44"/>
  <c r="W170" i="44"/>
  <c r="W171" i="44"/>
  <c r="W172" i="44"/>
  <c r="W8" i="44"/>
  <c r="BL172" i="52"/>
  <c r="BL9" i="52"/>
  <c r="BL10" i="52"/>
  <c r="BL12" i="52"/>
  <c r="BL13" i="52"/>
  <c r="BL14" i="52"/>
  <c r="BL15" i="52"/>
  <c r="BL16" i="52"/>
  <c r="BL17" i="52"/>
  <c r="BL18" i="52"/>
  <c r="BL19" i="52"/>
  <c r="BL21" i="52"/>
  <c r="BL22" i="52"/>
  <c r="BL23" i="52"/>
  <c r="BL24" i="52"/>
  <c r="BL25" i="52"/>
  <c r="BL26" i="52"/>
  <c r="BL27" i="52"/>
  <c r="BL28" i="52"/>
  <c r="BL30" i="52"/>
  <c r="BL31" i="52"/>
  <c r="BL32" i="52"/>
  <c r="BL33" i="52"/>
  <c r="BL34" i="52"/>
  <c r="BL35" i="52"/>
  <c r="BL36" i="52"/>
  <c r="BL37" i="52"/>
  <c r="BL38" i="52"/>
  <c r="BL39" i="52"/>
  <c r="BL40" i="52"/>
  <c r="BL41" i="52"/>
  <c r="BL42" i="52"/>
  <c r="BL43" i="52"/>
  <c r="BL44" i="52"/>
  <c r="BL46" i="52"/>
  <c r="BL47" i="52"/>
  <c r="BL48" i="52"/>
  <c r="BL49" i="52"/>
  <c r="BL50" i="52"/>
  <c r="BL51" i="52"/>
  <c r="BL52" i="52"/>
  <c r="BL53" i="52"/>
  <c r="BL54" i="52"/>
  <c r="BL55" i="52"/>
  <c r="BL56" i="52"/>
  <c r="BL57" i="52"/>
  <c r="BL58" i="52"/>
  <c r="BL59" i="52"/>
  <c r="BL60" i="52"/>
  <c r="BL61" i="52"/>
  <c r="BL62" i="52"/>
  <c r="BL63" i="52"/>
  <c r="BL64" i="52"/>
  <c r="BL65" i="52"/>
  <c r="BL66" i="52"/>
  <c r="BL67" i="52"/>
  <c r="BL68" i="52"/>
  <c r="BL69" i="52"/>
  <c r="BL70" i="52"/>
  <c r="BL72" i="52"/>
  <c r="BL73" i="52"/>
  <c r="BL74" i="52"/>
  <c r="BL75" i="52"/>
  <c r="BL76" i="52"/>
  <c r="BL77" i="52"/>
  <c r="BL78" i="52"/>
  <c r="BL79" i="52"/>
  <c r="BL80" i="52"/>
  <c r="BL81" i="52"/>
  <c r="BL82" i="52"/>
  <c r="BL83" i="52"/>
  <c r="BL84" i="52"/>
  <c r="BL85" i="52"/>
  <c r="BL86" i="52"/>
  <c r="BL87" i="52"/>
  <c r="BL88" i="52"/>
  <c r="BL89" i="52"/>
  <c r="BL90" i="52"/>
  <c r="BL91" i="52"/>
  <c r="BL92" i="52"/>
  <c r="BL93" i="52"/>
  <c r="BL94" i="52"/>
  <c r="BL95" i="52"/>
  <c r="BL96" i="52"/>
  <c r="BL97" i="52"/>
  <c r="BL98" i="52"/>
  <c r="BL99" i="52"/>
  <c r="BL100" i="52"/>
  <c r="BL101" i="52"/>
  <c r="BL102" i="52"/>
  <c r="BL103" i="52"/>
  <c r="BL104" i="52"/>
  <c r="BL105" i="52"/>
  <c r="BL107" i="52"/>
  <c r="BL108" i="52"/>
  <c r="BL109" i="52"/>
  <c r="BL110" i="52"/>
  <c r="BL111" i="52"/>
  <c r="BL112" i="52"/>
  <c r="BL113" i="52"/>
  <c r="BL114" i="52"/>
  <c r="BL115" i="52"/>
  <c r="BL116" i="52"/>
  <c r="BL117" i="52"/>
  <c r="BL118" i="52"/>
  <c r="BL119" i="52"/>
  <c r="BL121" i="52"/>
  <c r="BL122" i="52"/>
  <c r="BL123" i="52"/>
  <c r="BL124" i="52"/>
  <c r="BL125" i="52"/>
  <c r="BL126" i="52"/>
  <c r="BL127" i="52"/>
  <c r="BL128" i="52"/>
  <c r="BL129" i="52"/>
  <c r="BL130" i="52"/>
  <c r="BL131" i="52"/>
  <c r="BL132" i="52"/>
  <c r="BL133" i="52"/>
  <c r="BL134" i="52"/>
  <c r="BL135" i="52"/>
  <c r="BL137" i="52"/>
  <c r="BL138" i="52"/>
  <c r="BL139" i="52"/>
  <c r="BL140" i="52"/>
  <c r="BL141" i="52"/>
  <c r="BL142" i="52"/>
  <c r="BL143" i="52"/>
  <c r="BL144" i="52"/>
  <c r="BL145" i="52"/>
  <c r="BL146" i="52"/>
  <c r="BL147" i="52"/>
  <c r="BL148" i="52"/>
  <c r="BL149" i="52"/>
  <c r="BL150" i="52"/>
  <c r="BL151" i="52"/>
  <c r="BL152" i="52"/>
  <c r="BL153" i="52"/>
  <c r="BL154" i="52"/>
  <c r="BL156" i="52"/>
  <c r="BL157" i="52"/>
  <c r="BL158" i="52"/>
  <c r="BL159" i="52"/>
  <c r="BL160" i="52"/>
  <c r="BL161" i="52"/>
  <c r="BL162" i="52"/>
  <c r="BL163" i="52"/>
  <c r="BL164" i="52"/>
  <c r="BL165" i="52"/>
  <c r="BL166" i="52"/>
  <c r="BL167" i="52"/>
  <c r="BL168" i="52"/>
  <c r="BL169" i="52"/>
  <c r="BL170" i="52"/>
  <c r="BL171" i="52"/>
  <c r="BL8" i="52"/>
  <c r="BW172" i="52"/>
  <c r="BW171" i="52"/>
  <c r="BW170" i="52"/>
  <c r="BW169" i="52"/>
  <c r="BW168" i="52"/>
  <c r="BW167" i="52"/>
  <c r="BW166" i="52"/>
  <c r="BW165" i="52"/>
  <c r="BW164" i="52"/>
  <c r="BW163" i="52"/>
  <c r="BW162" i="52"/>
  <c r="BW161" i="52"/>
  <c r="BW160" i="52"/>
  <c r="BW159" i="52"/>
  <c r="BW158" i="52"/>
  <c r="BW157" i="52"/>
  <c r="BW156" i="52"/>
  <c r="BW154" i="52"/>
  <c r="BW153" i="52"/>
  <c r="BW152" i="52"/>
  <c r="BW151" i="52"/>
  <c r="BW150" i="52"/>
  <c r="BW149" i="52"/>
  <c r="BW148" i="52"/>
  <c r="BW147" i="52"/>
  <c r="BW146" i="52"/>
  <c r="BW145" i="52"/>
  <c r="BW144" i="52"/>
  <c r="BW143" i="52"/>
  <c r="BW142" i="52"/>
  <c r="BW141" i="52"/>
  <c r="BW140" i="52"/>
  <c r="BW139" i="52"/>
  <c r="BW138" i="52"/>
  <c r="BW137" i="52"/>
  <c r="BW135" i="52"/>
  <c r="BW134" i="52"/>
  <c r="BW133" i="52"/>
  <c r="BW132" i="52"/>
  <c r="BW131" i="52"/>
  <c r="BW130" i="52"/>
  <c r="BW129" i="52"/>
  <c r="BW128" i="52"/>
  <c r="BW127" i="52"/>
  <c r="BW126" i="52"/>
  <c r="BW125" i="52"/>
  <c r="BW124" i="52"/>
  <c r="BW123" i="52"/>
  <c r="BW122" i="52"/>
  <c r="BW121" i="52"/>
  <c r="BW119" i="52"/>
  <c r="BW118" i="52"/>
  <c r="BW117" i="52"/>
  <c r="BW116" i="52"/>
  <c r="BW115" i="52"/>
  <c r="BW114" i="52"/>
  <c r="BW113" i="52"/>
  <c r="BW112" i="52"/>
  <c r="BW111" i="52"/>
  <c r="BW110" i="52"/>
  <c r="BW109" i="52"/>
  <c r="BW108" i="52"/>
  <c r="BW107" i="52"/>
  <c r="BW105" i="52"/>
  <c r="BW104" i="52"/>
  <c r="BW103" i="52"/>
  <c r="BW102" i="52"/>
  <c r="BW101" i="52"/>
  <c r="BW100" i="52"/>
  <c r="BW99" i="52"/>
  <c r="BW98" i="52"/>
  <c r="BW97" i="52"/>
  <c r="BW96" i="52"/>
  <c r="BW95" i="52"/>
  <c r="BW94" i="52"/>
  <c r="BW93" i="52"/>
  <c r="BW92" i="52"/>
  <c r="BW91" i="52"/>
  <c r="BW90" i="52"/>
  <c r="BW89" i="52"/>
  <c r="BW88" i="52"/>
  <c r="BW87" i="52"/>
  <c r="BW86" i="52"/>
  <c r="BW85" i="52"/>
  <c r="BW84" i="52"/>
  <c r="BW83" i="52"/>
  <c r="BW82" i="52"/>
  <c r="BW81" i="52"/>
  <c r="BW80" i="52"/>
  <c r="BW79" i="52"/>
  <c r="BW78" i="52"/>
  <c r="BW77" i="52"/>
  <c r="BW76" i="52"/>
  <c r="BW75" i="52"/>
  <c r="BW74" i="52"/>
  <c r="BW73" i="52"/>
  <c r="BW72" i="52"/>
  <c r="BW70" i="52"/>
  <c r="BW69" i="52"/>
  <c r="BW68" i="52"/>
  <c r="BW67" i="52"/>
  <c r="BW66" i="52"/>
  <c r="BW65" i="52"/>
  <c r="BW64" i="52"/>
  <c r="BW63" i="52"/>
  <c r="BW62" i="52"/>
  <c r="BW61" i="52"/>
  <c r="BW60" i="52"/>
  <c r="BW59" i="52"/>
  <c r="BW58" i="52"/>
  <c r="BW57" i="52"/>
  <c r="BW56" i="52"/>
  <c r="BW55" i="52"/>
  <c r="BW54" i="52"/>
  <c r="BW53" i="52"/>
  <c r="BW52" i="52"/>
  <c r="BW51" i="52"/>
  <c r="BW50" i="52"/>
  <c r="BW49" i="52"/>
  <c r="BW48" i="52"/>
  <c r="BW47" i="52"/>
  <c r="BW46" i="52"/>
  <c r="BW44" i="52"/>
  <c r="BW43" i="52"/>
  <c r="BW42" i="52"/>
  <c r="BW41" i="52"/>
  <c r="BW40" i="52"/>
  <c r="BW39" i="52"/>
  <c r="BW38" i="52"/>
  <c r="BW37" i="52"/>
  <c r="BW36" i="52"/>
  <c r="BW35" i="52"/>
  <c r="BW34" i="52"/>
  <c r="BW33" i="52"/>
  <c r="BW32" i="52"/>
  <c r="BW31" i="52"/>
  <c r="BW30" i="52"/>
  <c r="BW28" i="52"/>
  <c r="BW27" i="52"/>
  <c r="BW26" i="52"/>
  <c r="BW25" i="52"/>
  <c r="BW24" i="52"/>
  <c r="BW23" i="52"/>
  <c r="BW22" i="52"/>
  <c r="BW21" i="52"/>
  <c r="BW19" i="52"/>
  <c r="BW18" i="52"/>
  <c r="BW17" i="52"/>
  <c r="BW16" i="52"/>
  <c r="BW15" i="52"/>
  <c r="BW14" i="52"/>
  <c r="BW13" i="52"/>
  <c r="BW12" i="52"/>
  <c r="BW11" i="52"/>
  <c r="BW10" i="52"/>
  <c r="BW9" i="52"/>
  <c r="BW8" i="52"/>
  <c r="BI172" i="52"/>
  <c r="BI171" i="52"/>
  <c r="BI170" i="52"/>
  <c r="BI169" i="52"/>
  <c r="BI168" i="52"/>
  <c r="BI167" i="52"/>
  <c r="BI166" i="52"/>
  <c r="BI165" i="52"/>
  <c r="BI164" i="52"/>
  <c r="BI163" i="52"/>
  <c r="BI162" i="52"/>
  <c r="BI161" i="52"/>
  <c r="BI160" i="52"/>
  <c r="BI159" i="52"/>
  <c r="BI158" i="52"/>
  <c r="BI157" i="52"/>
  <c r="BI156" i="52"/>
  <c r="BI154" i="52"/>
  <c r="BI153" i="52"/>
  <c r="BI152" i="52"/>
  <c r="BI151" i="52"/>
  <c r="BI150" i="52"/>
  <c r="BI149" i="52"/>
  <c r="BI148" i="52"/>
  <c r="BI147" i="52"/>
  <c r="BI146" i="52"/>
  <c r="BI145" i="52"/>
  <c r="BI144" i="52"/>
  <c r="BI143" i="52"/>
  <c r="BI142" i="52"/>
  <c r="BI141" i="52"/>
  <c r="BI140" i="52"/>
  <c r="BI139" i="52"/>
  <c r="BI138" i="52"/>
  <c r="BI137" i="52"/>
  <c r="BI135" i="52"/>
  <c r="BI134" i="52"/>
  <c r="BI133" i="52"/>
  <c r="BI132" i="52"/>
  <c r="BI131" i="52"/>
  <c r="BI130" i="52"/>
  <c r="BI129" i="52"/>
  <c r="BI128" i="52"/>
  <c r="BI127" i="52"/>
  <c r="BI126" i="52"/>
  <c r="BI125" i="52"/>
  <c r="BI124" i="52"/>
  <c r="BI123" i="52"/>
  <c r="BI122" i="52"/>
  <c r="BI121" i="52"/>
  <c r="BI119" i="52"/>
  <c r="BI118" i="52"/>
  <c r="BI117" i="52"/>
  <c r="BI116" i="52"/>
  <c r="BI115" i="52"/>
  <c r="BI114" i="52"/>
  <c r="BI113" i="52"/>
  <c r="BI112" i="52"/>
  <c r="BI111" i="52"/>
  <c r="BI110" i="52"/>
  <c r="BI109" i="52"/>
  <c r="BI108" i="52"/>
  <c r="BI107" i="52"/>
  <c r="BI105" i="52"/>
  <c r="BI104" i="52"/>
  <c r="BI103" i="52"/>
  <c r="BI102" i="52"/>
  <c r="BI101" i="52"/>
  <c r="BI100" i="52"/>
  <c r="BI99" i="52"/>
  <c r="BI98" i="52"/>
  <c r="BI97" i="52"/>
  <c r="BI96" i="52"/>
  <c r="BI95" i="52"/>
  <c r="BI94" i="52"/>
  <c r="BI93" i="52"/>
  <c r="BI92" i="52"/>
  <c r="BI91" i="52"/>
  <c r="BI90" i="52"/>
  <c r="BI89" i="52"/>
  <c r="BI88" i="52"/>
  <c r="BI87" i="52"/>
  <c r="BI86" i="52"/>
  <c r="BI85" i="52"/>
  <c r="BI84" i="52"/>
  <c r="BI83" i="52"/>
  <c r="BI82" i="52"/>
  <c r="BI81" i="52"/>
  <c r="BI80" i="52"/>
  <c r="BI79" i="52"/>
  <c r="BI78" i="52"/>
  <c r="BI77" i="52"/>
  <c r="BI76" i="52"/>
  <c r="BI75" i="52"/>
  <c r="BI74" i="52"/>
  <c r="BI73" i="52"/>
  <c r="BI72" i="52"/>
  <c r="BI70" i="52"/>
  <c r="BI69" i="52"/>
  <c r="BI68" i="52"/>
  <c r="BI67" i="52"/>
  <c r="BI66" i="52"/>
  <c r="BI65" i="52"/>
  <c r="BI64" i="52"/>
  <c r="BI63" i="52"/>
  <c r="BI62" i="52"/>
  <c r="BI61" i="52"/>
  <c r="BI60" i="52"/>
  <c r="BI59" i="52"/>
  <c r="BI58" i="52"/>
  <c r="BI57" i="52"/>
  <c r="BI56" i="52"/>
  <c r="BI55" i="52"/>
  <c r="BI54" i="52"/>
  <c r="BI53" i="52"/>
  <c r="BI52" i="52"/>
  <c r="BI51" i="52"/>
  <c r="BI50" i="52"/>
  <c r="BI49" i="52"/>
  <c r="BI48" i="52"/>
  <c r="BI47" i="52"/>
  <c r="BI46" i="52"/>
  <c r="BI44" i="52"/>
  <c r="BI43" i="52"/>
  <c r="BI42" i="52"/>
  <c r="BI41" i="52"/>
  <c r="BI40" i="52"/>
  <c r="BI39" i="52"/>
  <c r="BI38" i="52"/>
  <c r="BI37" i="52"/>
  <c r="BI36" i="52"/>
  <c r="BI35" i="52"/>
  <c r="BI34" i="52"/>
  <c r="BI33" i="52"/>
  <c r="BI32" i="52"/>
  <c r="BI31" i="52"/>
  <c r="BI30" i="52"/>
  <c r="BI28" i="52"/>
  <c r="BI27" i="52"/>
  <c r="BI26" i="52"/>
  <c r="BI25" i="52"/>
  <c r="BI24" i="52"/>
  <c r="BI23" i="52"/>
  <c r="BI22" i="52"/>
  <c r="BI21" i="52"/>
  <c r="BI19" i="52"/>
  <c r="BI18" i="52"/>
  <c r="BI17" i="52"/>
  <c r="BI16" i="52"/>
  <c r="BI15" i="52"/>
  <c r="BI14" i="52"/>
  <c r="BI13" i="52"/>
  <c r="BI12" i="52"/>
  <c r="BI11" i="52"/>
  <c r="BI10" i="52"/>
  <c r="BI9" i="52"/>
  <c r="BI8" i="52"/>
  <c r="BA172" i="52"/>
  <c r="BA171" i="52"/>
  <c r="BA170" i="52"/>
  <c r="BA169" i="52"/>
  <c r="BA168" i="52"/>
  <c r="BA167" i="52"/>
  <c r="BA166" i="52"/>
  <c r="BA165" i="52"/>
  <c r="BA164" i="52"/>
  <c r="BA163" i="52"/>
  <c r="BA162" i="52"/>
  <c r="BA161" i="52"/>
  <c r="BA160" i="52"/>
  <c r="BA159" i="52"/>
  <c r="BA158" i="52"/>
  <c r="BA157" i="52"/>
  <c r="BA156" i="52"/>
  <c r="BA155" i="52" s="1"/>
  <c r="BA154" i="52"/>
  <c r="BA153" i="52"/>
  <c r="BA152" i="52"/>
  <c r="BA151" i="52"/>
  <c r="BA150" i="52"/>
  <c r="BA149" i="52"/>
  <c r="BA148" i="52"/>
  <c r="BA147" i="52"/>
  <c r="BA146" i="52"/>
  <c r="BA145" i="52"/>
  <c r="BA144" i="52"/>
  <c r="BA143" i="52"/>
  <c r="BA142" i="52"/>
  <c r="BA141" i="52"/>
  <c r="BA140" i="52"/>
  <c r="BA139" i="52"/>
  <c r="BA138" i="52"/>
  <c r="BA137" i="52"/>
  <c r="BA135" i="52"/>
  <c r="BA134" i="52"/>
  <c r="BA133" i="52"/>
  <c r="BA132" i="52"/>
  <c r="BA131" i="52"/>
  <c r="BA130" i="52"/>
  <c r="BA129" i="52"/>
  <c r="BA128" i="52"/>
  <c r="BA127" i="52"/>
  <c r="BA126" i="52"/>
  <c r="BA125" i="52"/>
  <c r="BA124" i="52"/>
  <c r="BA123" i="52"/>
  <c r="BA122" i="52"/>
  <c r="BA121" i="52"/>
  <c r="BA119" i="52"/>
  <c r="BA118" i="52"/>
  <c r="BA117" i="52"/>
  <c r="BA116" i="52"/>
  <c r="BA115" i="52"/>
  <c r="BA114" i="52"/>
  <c r="BA113" i="52"/>
  <c r="BA112" i="52"/>
  <c r="BA111" i="52"/>
  <c r="BA110" i="52"/>
  <c r="BA109" i="52"/>
  <c r="BA108" i="52"/>
  <c r="BA107" i="52"/>
  <c r="BA105" i="52"/>
  <c r="BA104" i="52"/>
  <c r="BA103" i="52"/>
  <c r="BA102" i="52"/>
  <c r="BA101" i="52"/>
  <c r="BA100" i="52"/>
  <c r="BA99" i="52"/>
  <c r="BA98" i="52"/>
  <c r="BA97" i="52"/>
  <c r="BA96" i="52"/>
  <c r="BA95" i="52"/>
  <c r="BA94" i="52"/>
  <c r="BA93" i="52"/>
  <c r="BA92" i="52"/>
  <c r="BA91" i="52"/>
  <c r="BA90" i="52"/>
  <c r="BA89" i="52"/>
  <c r="BA88" i="52"/>
  <c r="BA87" i="52"/>
  <c r="BA86" i="52"/>
  <c r="BA85" i="52"/>
  <c r="BA84" i="52"/>
  <c r="BA83" i="52"/>
  <c r="BA82" i="52"/>
  <c r="BA81" i="52"/>
  <c r="BA80" i="52"/>
  <c r="BA79" i="52"/>
  <c r="BA78" i="52"/>
  <c r="BA77" i="52"/>
  <c r="BA76" i="52"/>
  <c r="BA75" i="52"/>
  <c r="BA74" i="52"/>
  <c r="BA73" i="52"/>
  <c r="BA72" i="52"/>
  <c r="BA70" i="52"/>
  <c r="BA69" i="52"/>
  <c r="BA68" i="52"/>
  <c r="BA67" i="52"/>
  <c r="BA66" i="52"/>
  <c r="BA65" i="52"/>
  <c r="BA64" i="52"/>
  <c r="BA63" i="52"/>
  <c r="BA62" i="52"/>
  <c r="BA61" i="52"/>
  <c r="BA60" i="52"/>
  <c r="BA59" i="52"/>
  <c r="BA58" i="52"/>
  <c r="BA56" i="52"/>
  <c r="BA55" i="52"/>
  <c r="BA54" i="52"/>
  <c r="BA53" i="52"/>
  <c r="BA52" i="52"/>
  <c r="BA51" i="52"/>
  <c r="BA50" i="52"/>
  <c r="BA49" i="52"/>
  <c r="BA48" i="52"/>
  <c r="BA47" i="52"/>
  <c r="BA46" i="52"/>
  <c r="BA44" i="52"/>
  <c r="BA43" i="52"/>
  <c r="BA42" i="52"/>
  <c r="BA41" i="52"/>
  <c r="BA40" i="52"/>
  <c r="BA39" i="52"/>
  <c r="BA38" i="52"/>
  <c r="BA37" i="52"/>
  <c r="BA36" i="52"/>
  <c r="BA35" i="52"/>
  <c r="BA34" i="52"/>
  <c r="BA33" i="52"/>
  <c r="BA32" i="52"/>
  <c r="BA31" i="52"/>
  <c r="BA30" i="52"/>
  <c r="BA28" i="52"/>
  <c r="BA27" i="52"/>
  <c r="BA26" i="52"/>
  <c r="BA25" i="52"/>
  <c r="BA24" i="52"/>
  <c r="BA23" i="52"/>
  <c r="BA22" i="52"/>
  <c r="BA21" i="52"/>
  <c r="BA19" i="52"/>
  <c r="BA18" i="52"/>
  <c r="BA17" i="52"/>
  <c r="BA16" i="52"/>
  <c r="BA15" i="52"/>
  <c r="BA14" i="52"/>
  <c r="BA13" i="52"/>
  <c r="BA12" i="52"/>
  <c r="BA11" i="52"/>
  <c r="BA10" i="52"/>
  <c r="BA9" i="52"/>
  <c r="BA8" i="52"/>
  <c r="AE172" i="52"/>
  <c r="AE171" i="52"/>
  <c r="AE170" i="52"/>
  <c r="AE169" i="52"/>
  <c r="AE168" i="52"/>
  <c r="AE167" i="52"/>
  <c r="AE166" i="52"/>
  <c r="AE165" i="52"/>
  <c r="AE164" i="52"/>
  <c r="AE163" i="52"/>
  <c r="AE162" i="52"/>
  <c r="AE161" i="52"/>
  <c r="AE160" i="52"/>
  <c r="AE159" i="52"/>
  <c r="AE158" i="52"/>
  <c r="AE157" i="52"/>
  <c r="AE156" i="52"/>
  <c r="AE154" i="52"/>
  <c r="AE153" i="52"/>
  <c r="AE152" i="52"/>
  <c r="AE151" i="52"/>
  <c r="AE150" i="52"/>
  <c r="AE149" i="52"/>
  <c r="AE148" i="52"/>
  <c r="AE147" i="52"/>
  <c r="AE146" i="52"/>
  <c r="AE145" i="52"/>
  <c r="AE144" i="52"/>
  <c r="AE143" i="52"/>
  <c r="AE142" i="52"/>
  <c r="AE141" i="52"/>
  <c r="AE140" i="52"/>
  <c r="AE139" i="52"/>
  <c r="AE138" i="52"/>
  <c r="AE137" i="52"/>
  <c r="AE135" i="52"/>
  <c r="AE134" i="52"/>
  <c r="AE133" i="52"/>
  <c r="AE132" i="52"/>
  <c r="AE131" i="52"/>
  <c r="AE130" i="52"/>
  <c r="AE129" i="52"/>
  <c r="AE128" i="52"/>
  <c r="AE127" i="52"/>
  <c r="AE126" i="52"/>
  <c r="AE125" i="52"/>
  <c r="AE124" i="52"/>
  <c r="AE123" i="52"/>
  <c r="AE122" i="52"/>
  <c r="AE121" i="52"/>
  <c r="AE119" i="52"/>
  <c r="AE118" i="52"/>
  <c r="AE117" i="52"/>
  <c r="AE116" i="52"/>
  <c r="AE115" i="52"/>
  <c r="AE114" i="52"/>
  <c r="AE113" i="52"/>
  <c r="AE112" i="52"/>
  <c r="AE111" i="52"/>
  <c r="AE110" i="52"/>
  <c r="AE109" i="52"/>
  <c r="AE108" i="52"/>
  <c r="AE107" i="52"/>
  <c r="AE105" i="52"/>
  <c r="AE104" i="52"/>
  <c r="AE103" i="52"/>
  <c r="AE102" i="52"/>
  <c r="AE101" i="52"/>
  <c r="AE100" i="52"/>
  <c r="AE99" i="52"/>
  <c r="AE98" i="52"/>
  <c r="AE97" i="52"/>
  <c r="AE96" i="52"/>
  <c r="AE95" i="52"/>
  <c r="AE94" i="52"/>
  <c r="AE93" i="52"/>
  <c r="AE92" i="52"/>
  <c r="AE91" i="52"/>
  <c r="AE90" i="52"/>
  <c r="AE89" i="52"/>
  <c r="AE88" i="52"/>
  <c r="AE87" i="52"/>
  <c r="AE86" i="52"/>
  <c r="AE85" i="52"/>
  <c r="AE84" i="52"/>
  <c r="AE83" i="52"/>
  <c r="AE82" i="52"/>
  <c r="AE81" i="52"/>
  <c r="AE80" i="52"/>
  <c r="AE79" i="52"/>
  <c r="AE78" i="52"/>
  <c r="AE77" i="52"/>
  <c r="AE76" i="52"/>
  <c r="AE75" i="52"/>
  <c r="AE106" i="52" s="1"/>
  <c r="AE74" i="52"/>
  <c r="AE73" i="52"/>
  <c r="AE72" i="52"/>
  <c r="AE70" i="52"/>
  <c r="AE69" i="52"/>
  <c r="AE68" i="52"/>
  <c r="AE67" i="52"/>
  <c r="AE66" i="52"/>
  <c r="AE65" i="52"/>
  <c r="AE64" i="52"/>
  <c r="AE63" i="52"/>
  <c r="AE62" i="52"/>
  <c r="AE61" i="52"/>
  <c r="AE60" i="52"/>
  <c r="AE59" i="52"/>
  <c r="AE58" i="52"/>
  <c r="AE57" i="52"/>
  <c r="AE56" i="52"/>
  <c r="AE55" i="52"/>
  <c r="AE54" i="52"/>
  <c r="AE53" i="52"/>
  <c r="AE52" i="52"/>
  <c r="AE51" i="52"/>
  <c r="AE50" i="52"/>
  <c r="AE49" i="52"/>
  <c r="AE48" i="52"/>
  <c r="AE47" i="52"/>
  <c r="AE46" i="52"/>
  <c r="AE44" i="52"/>
  <c r="AE43" i="52"/>
  <c r="AE42" i="52"/>
  <c r="AE41" i="52"/>
  <c r="AE40" i="52"/>
  <c r="AE39" i="52"/>
  <c r="AE38" i="52"/>
  <c r="AE37" i="52"/>
  <c r="AE36" i="52"/>
  <c r="AE35" i="52"/>
  <c r="AE34" i="52"/>
  <c r="AE33" i="52"/>
  <c r="AE45" i="52" s="1"/>
  <c r="AE32" i="52"/>
  <c r="AE31" i="52"/>
  <c r="AE30" i="52"/>
  <c r="AE28" i="52"/>
  <c r="AE27" i="52"/>
  <c r="AE26" i="52"/>
  <c r="AE25" i="52"/>
  <c r="AE24" i="52"/>
  <c r="AE23" i="52"/>
  <c r="AE22" i="52"/>
  <c r="AE21" i="52"/>
  <c r="AE19" i="52"/>
  <c r="AE18" i="52"/>
  <c r="AE17" i="52"/>
  <c r="AE16" i="52"/>
  <c r="AE15" i="52"/>
  <c r="AE14" i="52"/>
  <c r="AE13" i="52"/>
  <c r="AE12" i="52"/>
  <c r="AE11" i="52"/>
  <c r="AE10" i="52"/>
  <c r="AE9" i="52"/>
  <c r="AE8" i="52"/>
  <c r="W172" i="52"/>
  <c r="W171" i="52"/>
  <c r="W170" i="52"/>
  <c r="W169" i="52"/>
  <c r="W168" i="52"/>
  <c r="W167" i="52"/>
  <c r="W166" i="52"/>
  <c r="W165" i="52"/>
  <c r="W164" i="52"/>
  <c r="W163" i="52"/>
  <c r="W162" i="52"/>
  <c r="W161" i="52"/>
  <c r="W160" i="52"/>
  <c r="W159" i="52"/>
  <c r="W158" i="52"/>
  <c r="W157" i="52"/>
  <c r="W156" i="52"/>
  <c r="W155" i="52" s="1"/>
  <c r="W154" i="52"/>
  <c r="W153" i="52"/>
  <c r="W152" i="52"/>
  <c r="W151" i="52"/>
  <c r="W150" i="52"/>
  <c r="W149" i="52"/>
  <c r="W148" i="52"/>
  <c r="W147" i="52"/>
  <c r="W146" i="52"/>
  <c r="W145" i="52"/>
  <c r="W144" i="52"/>
  <c r="W143" i="52"/>
  <c r="W142" i="52"/>
  <c r="W141" i="52"/>
  <c r="W140" i="52"/>
  <c r="W139" i="52"/>
  <c r="W138" i="52"/>
  <c r="W137" i="52"/>
  <c r="W135" i="52"/>
  <c r="W134" i="52"/>
  <c r="W133" i="52"/>
  <c r="W132" i="52"/>
  <c r="W131" i="52"/>
  <c r="W130" i="52"/>
  <c r="W129" i="52"/>
  <c r="W128" i="52"/>
  <c r="W127" i="52"/>
  <c r="W126" i="52"/>
  <c r="W125" i="52"/>
  <c r="W124" i="52"/>
  <c r="W123" i="52"/>
  <c r="W122" i="52"/>
  <c r="W121" i="52"/>
  <c r="W119" i="52"/>
  <c r="W118" i="52"/>
  <c r="W117" i="52"/>
  <c r="W116" i="52"/>
  <c r="W115" i="52"/>
  <c r="W114" i="52"/>
  <c r="W113" i="52"/>
  <c r="W112" i="52"/>
  <c r="W111" i="52"/>
  <c r="W110" i="52"/>
  <c r="W109" i="52"/>
  <c r="W108" i="52"/>
  <c r="W107" i="52"/>
  <c r="W105" i="52"/>
  <c r="W104" i="52"/>
  <c r="W103" i="52"/>
  <c r="W102" i="52"/>
  <c r="W101" i="52"/>
  <c r="W100" i="52"/>
  <c r="W99" i="52"/>
  <c r="W98" i="52"/>
  <c r="W97" i="52"/>
  <c r="W96" i="52"/>
  <c r="W95" i="52"/>
  <c r="W94" i="52"/>
  <c r="W93" i="52"/>
  <c r="W92" i="52"/>
  <c r="W91" i="52"/>
  <c r="W90" i="52"/>
  <c r="W89" i="52"/>
  <c r="W88" i="52"/>
  <c r="W87" i="52"/>
  <c r="W86" i="52"/>
  <c r="W85" i="52"/>
  <c r="W84" i="52"/>
  <c r="W83" i="52"/>
  <c r="W82" i="52"/>
  <c r="W81" i="52"/>
  <c r="W80" i="52"/>
  <c r="W79" i="52"/>
  <c r="W78" i="52"/>
  <c r="W77" i="52"/>
  <c r="W76" i="52"/>
  <c r="W75" i="52"/>
  <c r="W74" i="52"/>
  <c r="W73" i="52"/>
  <c r="W72" i="52"/>
  <c r="W70" i="52"/>
  <c r="W69" i="52"/>
  <c r="W68" i="52"/>
  <c r="W67" i="52"/>
  <c r="W66" i="52"/>
  <c r="W65" i="52"/>
  <c r="W64" i="52"/>
  <c r="W63" i="52"/>
  <c r="W62" i="52"/>
  <c r="W61" i="52"/>
  <c r="W60" i="52"/>
  <c r="W59" i="52"/>
  <c r="W58" i="52"/>
  <c r="W57" i="52"/>
  <c r="W56" i="52"/>
  <c r="W55" i="52"/>
  <c r="W54" i="52"/>
  <c r="W53" i="52"/>
  <c r="W52" i="52"/>
  <c r="W51" i="52"/>
  <c r="W50" i="52"/>
  <c r="W49" i="52"/>
  <c r="W48" i="52"/>
  <c r="W47" i="52"/>
  <c r="W46" i="52"/>
  <c r="W44" i="52"/>
  <c r="W43" i="52"/>
  <c r="W42" i="52"/>
  <c r="W41" i="52"/>
  <c r="W40" i="52"/>
  <c r="W39" i="52"/>
  <c r="W38" i="52"/>
  <c r="W37" i="52"/>
  <c r="W36" i="52"/>
  <c r="W35" i="52"/>
  <c r="W34" i="52"/>
  <c r="W33" i="52"/>
  <c r="W32" i="52"/>
  <c r="W31" i="52"/>
  <c r="W30" i="52"/>
  <c r="W28" i="52"/>
  <c r="W27" i="52"/>
  <c r="W26" i="52"/>
  <c r="W25" i="52"/>
  <c r="W24" i="52"/>
  <c r="W23" i="52"/>
  <c r="W22" i="52"/>
  <c r="W21" i="52"/>
  <c r="W19" i="52"/>
  <c r="W18" i="52"/>
  <c r="W17" i="52"/>
  <c r="W16" i="52"/>
  <c r="W15" i="52"/>
  <c r="W14" i="52"/>
  <c r="W13" i="52"/>
  <c r="W12" i="52"/>
  <c r="W11" i="52"/>
  <c r="W10" i="52"/>
  <c r="W9" i="52"/>
  <c r="W8" i="52"/>
  <c r="Z172" i="52"/>
  <c r="Z171" i="52"/>
  <c r="Z170" i="52"/>
  <c r="Z169" i="52"/>
  <c r="Z168" i="52"/>
  <c r="Z167" i="52"/>
  <c r="Z166" i="52"/>
  <c r="Z165" i="52"/>
  <c r="Z164" i="52"/>
  <c r="Z163" i="52"/>
  <c r="Z162" i="52"/>
  <c r="Z161" i="52"/>
  <c r="Z160" i="52"/>
  <c r="Z159" i="52"/>
  <c r="Z158" i="52"/>
  <c r="Z157" i="52"/>
  <c r="Z156" i="52"/>
  <c r="Z154" i="52"/>
  <c r="Z153" i="52"/>
  <c r="Z152" i="52"/>
  <c r="Z151" i="52"/>
  <c r="Z150" i="52"/>
  <c r="Z149" i="52"/>
  <c r="Z148" i="52"/>
  <c r="Z147" i="52"/>
  <c r="Z146" i="52"/>
  <c r="Z145" i="52"/>
  <c r="Z144" i="52"/>
  <c r="Z143" i="52"/>
  <c r="Z142" i="52"/>
  <c r="Z141" i="52"/>
  <c r="Z140" i="52"/>
  <c r="Z139" i="52"/>
  <c r="Z138" i="52"/>
  <c r="Z137" i="52"/>
  <c r="Z135" i="52"/>
  <c r="Z134" i="52"/>
  <c r="Z133" i="52"/>
  <c r="Z132" i="52"/>
  <c r="Z131" i="52"/>
  <c r="Z130" i="52"/>
  <c r="Z129" i="52"/>
  <c r="Z128" i="52"/>
  <c r="Z127" i="52"/>
  <c r="Z126" i="52"/>
  <c r="Z125" i="52"/>
  <c r="Z124" i="52"/>
  <c r="Z123" i="52"/>
  <c r="Z122" i="52"/>
  <c r="Z121" i="52"/>
  <c r="Z119" i="52"/>
  <c r="Z118" i="52"/>
  <c r="Z117" i="52"/>
  <c r="Z116" i="52"/>
  <c r="Z115" i="52"/>
  <c r="Z114" i="52"/>
  <c r="Z113" i="52"/>
  <c r="Z112" i="52"/>
  <c r="Z111" i="52"/>
  <c r="Z110" i="52"/>
  <c r="Z109" i="52"/>
  <c r="Z108" i="52"/>
  <c r="Z107" i="52"/>
  <c r="Z105" i="52"/>
  <c r="Z104" i="52"/>
  <c r="Z103" i="52"/>
  <c r="Z102" i="52"/>
  <c r="Z101" i="52"/>
  <c r="Z100" i="52"/>
  <c r="Z99" i="52"/>
  <c r="Z98" i="52"/>
  <c r="Z97" i="52"/>
  <c r="Z96" i="52"/>
  <c r="Z95" i="52"/>
  <c r="Z94" i="52"/>
  <c r="Z93" i="52"/>
  <c r="Z92" i="52"/>
  <c r="Z91" i="52"/>
  <c r="Z90" i="52"/>
  <c r="Z89" i="52"/>
  <c r="Z88" i="52"/>
  <c r="Z87" i="52"/>
  <c r="Z86" i="52"/>
  <c r="Z85" i="52"/>
  <c r="Z84" i="52"/>
  <c r="Z83" i="52"/>
  <c r="Z82" i="52"/>
  <c r="Z81" i="52"/>
  <c r="Z80" i="52"/>
  <c r="Z79" i="52"/>
  <c r="Z78" i="52"/>
  <c r="Z77" i="52"/>
  <c r="Z76" i="52"/>
  <c r="Z75" i="52"/>
  <c r="Z74" i="52"/>
  <c r="Z73" i="52"/>
  <c r="Z72" i="52"/>
  <c r="Z70" i="52"/>
  <c r="Z69" i="52"/>
  <c r="Z68" i="52"/>
  <c r="Z67" i="52"/>
  <c r="Z66" i="52"/>
  <c r="Z65" i="52"/>
  <c r="Z64" i="52"/>
  <c r="Z63" i="52"/>
  <c r="Z62" i="52"/>
  <c r="Z61" i="52"/>
  <c r="Z60" i="52"/>
  <c r="Z59" i="52"/>
  <c r="Z58" i="52"/>
  <c r="Z57" i="52"/>
  <c r="Z56" i="52"/>
  <c r="Z55" i="52"/>
  <c r="Z54" i="52"/>
  <c r="Z53" i="52"/>
  <c r="Z52" i="52"/>
  <c r="Z51" i="52"/>
  <c r="Z50" i="52"/>
  <c r="Z49" i="52"/>
  <c r="Z48" i="52"/>
  <c r="Z47" i="52"/>
  <c r="Z46" i="52"/>
  <c r="Z44" i="52"/>
  <c r="Z43" i="52"/>
  <c r="Z42" i="52"/>
  <c r="Z41" i="52"/>
  <c r="Z40" i="52"/>
  <c r="Z39" i="52"/>
  <c r="Z38" i="52"/>
  <c r="Z37" i="52"/>
  <c r="Z36" i="52"/>
  <c r="Z35" i="52"/>
  <c r="Z34" i="52"/>
  <c r="Z33" i="52"/>
  <c r="Z32" i="52"/>
  <c r="Z31" i="52"/>
  <c r="Z30" i="52"/>
  <c r="Z28" i="52"/>
  <c r="Z27" i="52"/>
  <c r="Z26" i="52"/>
  <c r="Z25" i="52"/>
  <c r="Z24" i="52"/>
  <c r="Z23" i="52"/>
  <c r="Z22" i="52"/>
  <c r="Z21" i="52"/>
  <c r="Z19" i="52"/>
  <c r="Z18" i="52"/>
  <c r="Z17" i="52"/>
  <c r="Z16" i="52"/>
  <c r="Z15" i="52"/>
  <c r="Z14" i="52"/>
  <c r="Z13" i="52"/>
  <c r="Z12" i="52"/>
  <c r="Z11" i="52"/>
  <c r="Z10" i="52"/>
  <c r="Z9" i="52"/>
  <c r="Z8" i="52"/>
  <c r="AH172" i="52"/>
  <c r="AH171" i="52"/>
  <c r="AH170" i="52"/>
  <c r="AH169" i="52"/>
  <c r="AH168" i="52"/>
  <c r="AH167" i="52"/>
  <c r="AH166" i="52"/>
  <c r="AH165" i="52"/>
  <c r="AH164" i="52"/>
  <c r="AH163" i="52"/>
  <c r="AH162" i="52"/>
  <c r="AH161" i="52"/>
  <c r="AH160" i="52"/>
  <c r="AH159" i="52"/>
  <c r="AH158" i="52"/>
  <c r="AH157" i="52"/>
  <c r="AH156" i="52"/>
  <c r="AH154" i="52"/>
  <c r="AH153" i="52"/>
  <c r="AH152" i="52"/>
  <c r="AH151" i="52"/>
  <c r="AH150" i="52"/>
  <c r="AH149" i="52"/>
  <c r="AH148" i="52"/>
  <c r="AH147" i="52"/>
  <c r="AH146" i="52"/>
  <c r="AH145" i="52"/>
  <c r="AH144" i="52"/>
  <c r="AH143" i="52"/>
  <c r="AH142" i="52"/>
  <c r="AH141" i="52"/>
  <c r="AH140" i="52"/>
  <c r="AH139" i="52"/>
  <c r="AH138" i="52"/>
  <c r="AH137" i="52"/>
  <c r="AH135" i="52"/>
  <c r="AH134" i="52"/>
  <c r="AH133" i="52"/>
  <c r="AH132" i="52"/>
  <c r="AH131" i="52"/>
  <c r="AH130" i="52"/>
  <c r="AH129" i="52"/>
  <c r="AH128" i="52"/>
  <c r="AH127" i="52"/>
  <c r="AH126" i="52"/>
  <c r="AH125" i="52"/>
  <c r="AH124" i="52"/>
  <c r="AH123" i="52"/>
  <c r="AH122" i="52"/>
  <c r="AH121" i="52"/>
  <c r="AH119" i="52"/>
  <c r="AH118" i="52"/>
  <c r="AH117" i="52"/>
  <c r="AH116" i="52"/>
  <c r="AH115" i="52"/>
  <c r="AH114" i="52"/>
  <c r="AH113" i="52"/>
  <c r="AH112" i="52"/>
  <c r="AH111" i="52"/>
  <c r="AH110" i="52"/>
  <c r="AH109" i="52"/>
  <c r="AH108" i="52"/>
  <c r="AH107" i="52"/>
  <c r="AH105" i="52"/>
  <c r="AH104" i="52"/>
  <c r="AH103" i="52"/>
  <c r="AH102" i="52"/>
  <c r="AH101" i="52"/>
  <c r="AH100" i="52"/>
  <c r="AH99" i="52"/>
  <c r="AH98" i="52"/>
  <c r="AH97" i="52"/>
  <c r="AH96" i="52"/>
  <c r="AH95" i="52"/>
  <c r="AH94" i="52"/>
  <c r="AH93" i="52"/>
  <c r="AH92" i="52"/>
  <c r="AH91" i="52"/>
  <c r="AH90" i="52"/>
  <c r="AH89" i="52"/>
  <c r="AH88" i="52"/>
  <c r="AH87" i="52"/>
  <c r="AH86" i="52"/>
  <c r="AH85" i="52"/>
  <c r="AH84" i="52"/>
  <c r="AH83" i="52"/>
  <c r="AH82" i="52"/>
  <c r="AH81" i="52"/>
  <c r="AH80" i="52"/>
  <c r="AH79" i="52"/>
  <c r="AH78" i="52"/>
  <c r="AH77" i="52"/>
  <c r="AH76" i="52"/>
  <c r="AH75" i="52"/>
  <c r="AH74" i="52"/>
  <c r="AH73" i="52"/>
  <c r="AH72" i="52"/>
  <c r="AH70" i="52"/>
  <c r="AH69" i="52"/>
  <c r="AH68" i="52"/>
  <c r="AH67" i="52"/>
  <c r="AH66" i="52"/>
  <c r="AH65" i="52"/>
  <c r="AH64" i="52"/>
  <c r="AH63" i="52"/>
  <c r="AH62" i="52"/>
  <c r="AH61" i="52"/>
  <c r="AH60" i="52"/>
  <c r="AH59" i="52"/>
  <c r="AH58" i="52"/>
  <c r="AH57" i="52"/>
  <c r="AH56" i="52"/>
  <c r="AH55" i="52"/>
  <c r="AH54" i="52"/>
  <c r="AH53" i="52"/>
  <c r="AH52" i="52"/>
  <c r="AH51" i="52"/>
  <c r="AH50" i="52"/>
  <c r="AH49" i="52"/>
  <c r="AH48" i="52"/>
  <c r="AH47" i="52"/>
  <c r="AH46" i="52"/>
  <c r="AH44" i="52"/>
  <c r="AH43" i="52"/>
  <c r="AH42" i="52"/>
  <c r="AH41" i="52"/>
  <c r="AH40" i="52"/>
  <c r="AH39" i="52"/>
  <c r="AH38" i="52"/>
  <c r="AH37" i="52"/>
  <c r="AH36" i="52"/>
  <c r="AH35" i="52"/>
  <c r="AH34" i="52"/>
  <c r="AH33" i="52"/>
  <c r="AH32" i="52"/>
  <c r="AH31" i="52"/>
  <c r="AH30" i="52"/>
  <c r="AH28" i="52"/>
  <c r="AH27" i="52"/>
  <c r="AH26" i="52"/>
  <c r="AH25" i="52"/>
  <c r="AH24" i="52"/>
  <c r="AH23" i="52"/>
  <c r="AH22" i="52"/>
  <c r="AH21" i="52"/>
  <c r="AH19" i="52"/>
  <c r="AH18" i="52"/>
  <c r="AH17" i="52"/>
  <c r="AH16" i="52"/>
  <c r="AH15" i="52"/>
  <c r="AH14" i="52"/>
  <c r="AH13" i="52"/>
  <c r="AH12" i="52"/>
  <c r="AH11" i="52"/>
  <c r="AH10" i="52"/>
  <c r="AH9" i="52"/>
  <c r="AH8" i="52"/>
  <c r="BD172" i="52"/>
  <c r="BD171" i="52"/>
  <c r="BD170" i="52"/>
  <c r="BD169" i="52"/>
  <c r="BD168" i="52"/>
  <c r="BD167" i="52"/>
  <c r="BD166" i="52"/>
  <c r="BD165" i="52"/>
  <c r="BD164" i="52"/>
  <c r="BD163" i="52"/>
  <c r="BD162" i="52"/>
  <c r="BD161" i="52"/>
  <c r="BD160" i="52"/>
  <c r="BD159" i="52"/>
  <c r="BD158" i="52"/>
  <c r="BD157" i="52"/>
  <c r="BD156" i="52"/>
  <c r="BD154" i="52"/>
  <c r="BD153" i="52"/>
  <c r="BD152" i="52"/>
  <c r="BD151" i="52"/>
  <c r="BD150" i="52"/>
  <c r="BD149" i="52"/>
  <c r="BD148" i="52"/>
  <c r="BD147" i="52"/>
  <c r="BD146" i="52"/>
  <c r="BD145" i="52"/>
  <c r="BD144" i="52"/>
  <c r="BD143" i="52"/>
  <c r="BD142" i="52"/>
  <c r="BD141" i="52"/>
  <c r="BD140" i="52"/>
  <c r="BD139" i="52"/>
  <c r="BD138" i="52"/>
  <c r="BD137" i="52"/>
  <c r="BD135" i="52"/>
  <c r="BD134" i="52"/>
  <c r="BD133" i="52"/>
  <c r="BD132" i="52"/>
  <c r="BD131" i="52"/>
  <c r="BD130" i="52"/>
  <c r="BD129" i="52"/>
  <c r="BD128" i="52"/>
  <c r="BD127" i="52"/>
  <c r="BD126" i="52"/>
  <c r="BD125" i="52"/>
  <c r="BD124" i="52"/>
  <c r="BD123" i="52"/>
  <c r="BD122" i="52"/>
  <c r="BD121" i="52"/>
  <c r="BD119" i="52"/>
  <c r="BD118" i="52"/>
  <c r="BD117" i="52"/>
  <c r="BD116" i="52"/>
  <c r="BD115" i="52"/>
  <c r="BD114" i="52"/>
  <c r="BD113" i="52"/>
  <c r="BD112" i="52"/>
  <c r="BD111" i="52"/>
  <c r="BD110" i="52"/>
  <c r="BD109" i="52"/>
  <c r="BD108" i="52"/>
  <c r="BD107" i="52"/>
  <c r="BD105" i="52"/>
  <c r="BD104" i="52"/>
  <c r="BD103" i="52"/>
  <c r="BD102" i="52"/>
  <c r="BD101" i="52"/>
  <c r="BD100" i="52"/>
  <c r="BD99" i="52"/>
  <c r="BD98" i="52"/>
  <c r="BD97" i="52"/>
  <c r="BD96" i="52"/>
  <c r="BD95" i="52"/>
  <c r="BD94" i="52"/>
  <c r="BD93" i="52"/>
  <c r="BD92" i="52"/>
  <c r="BD91" i="52"/>
  <c r="BD90" i="52"/>
  <c r="BD89" i="52"/>
  <c r="BD88" i="52"/>
  <c r="BD87" i="52"/>
  <c r="BD86" i="52"/>
  <c r="BD85" i="52"/>
  <c r="BD84" i="52"/>
  <c r="BD83" i="52"/>
  <c r="BD82" i="52"/>
  <c r="BD81" i="52"/>
  <c r="BD80" i="52"/>
  <c r="BD79" i="52"/>
  <c r="BD78" i="52"/>
  <c r="BD77" i="52"/>
  <c r="BD76" i="52"/>
  <c r="BD75" i="52"/>
  <c r="BD74" i="52"/>
  <c r="BD73" i="52"/>
  <c r="BD72" i="52"/>
  <c r="BD70" i="52"/>
  <c r="BD69" i="52"/>
  <c r="BD68" i="52"/>
  <c r="BD67" i="52"/>
  <c r="BD66" i="52"/>
  <c r="BD65" i="52"/>
  <c r="BD64" i="52"/>
  <c r="BD63" i="52"/>
  <c r="BD62" i="52"/>
  <c r="BD61" i="52"/>
  <c r="BD60" i="52"/>
  <c r="BD59" i="52"/>
  <c r="BD58" i="52"/>
  <c r="BD57" i="52"/>
  <c r="BA57" i="52" s="1"/>
  <c r="BD56" i="52"/>
  <c r="BD55" i="52"/>
  <c r="BD54" i="52"/>
  <c r="BD53" i="52"/>
  <c r="BD52" i="52"/>
  <c r="BD51" i="52"/>
  <c r="BD50" i="52"/>
  <c r="BD49" i="52"/>
  <c r="BD48" i="52"/>
  <c r="BD47" i="52"/>
  <c r="BD46" i="52"/>
  <c r="BD44" i="52"/>
  <c r="BD43" i="52"/>
  <c r="BD42" i="52"/>
  <c r="BD41" i="52"/>
  <c r="BD40" i="52"/>
  <c r="BD39" i="52"/>
  <c r="BD38" i="52"/>
  <c r="BD37" i="52"/>
  <c r="BD36" i="52"/>
  <c r="BD35" i="52"/>
  <c r="BD34" i="52"/>
  <c r="BD33" i="52"/>
  <c r="BD32" i="52"/>
  <c r="BD31" i="52"/>
  <c r="BD30" i="52"/>
  <c r="BD28" i="52"/>
  <c r="BD27" i="52"/>
  <c r="BD26" i="52"/>
  <c r="BD25" i="52"/>
  <c r="BD24" i="52"/>
  <c r="BD23" i="52"/>
  <c r="BD22" i="52"/>
  <c r="BD21" i="52"/>
  <c r="BD19" i="52"/>
  <c r="BD18" i="52"/>
  <c r="BD17" i="52"/>
  <c r="BD16" i="52"/>
  <c r="BD15" i="52"/>
  <c r="BD14" i="52"/>
  <c r="BD13" i="52"/>
  <c r="BD12" i="52"/>
  <c r="BD11" i="52"/>
  <c r="BD10" i="52"/>
  <c r="BD9" i="52"/>
  <c r="BD8" i="52"/>
  <c r="BZ15" i="52"/>
  <c r="BZ16" i="52"/>
  <c r="BZ17" i="52"/>
  <c r="BZ18" i="52"/>
  <c r="BZ19" i="52"/>
  <c r="BZ21" i="52"/>
  <c r="BZ22" i="52"/>
  <c r="BZ23" i="52"/>
  <c r="BZ24" i="52"/>
  <c r="BZ25" i="52"/>
  <c r="BZ26" i="52"/>
  <c r="BZ27" i="52"/>
  <c r="BZ28" i="52"/>
  <c r="BZ30" i="52"/>
  <c r="BZ31" i="52"/>
  <c r="BZ32" i="52"/>
  <c r="BZ33" i="52"/>
  <c r="BZ34" i="52"/>
  <c r="BZ35" i="52"/>
  <c r="BZ36" i="52"/>
  <c r="BZ37" i="52"/>
  <c r="BZ38" i="52"/>
  <c r="BZ39" i="52"/>
  <c r="BZ40" i="52"/>
  <c r="BZ41" i="52"/>
  <c r="BZ42" i="52"/>
  <c r="BZ43" i="52"/>
  <c r="BZ44" i="52"/>
  <c r="BZ46" i="52"/>
  <c r="BZ47" i="52"/>
  <c r="BZ48" i="52"/>
  <c r="BZ49" i="52"/>
  <c r="BZ50" i="52"/>
  <c r="BZ51" i="52"/>
  <c r="BZ52" i="52"/>
  <c r="BZ53" i="52"/>
  <c r="BZ54" i="52"/>
  <c r="BZ55" i="52"/>
  <c r="BZ56" i="52"/>
  <c r="BZ57" i="52"/>
  <c r="BZ58" i="52"/>
  <c r="BZ59" i="52"/>
  <c r="BZ60" i="52"/>
  <c r="BZ61" i="52"/>
  <c r="BZ62" i="52"/>
  <c r="BZ63" i="52"/>
  <c r="BZ64" i="52"/>
  <c r="BZ65" i="52"/>
  <c r="BZ66" i="52"/>
  <c r="BZ67" i="52"/>
  <c r="BZ68" i="52"/>
  <c r="BZ69" i="52"/>
  <c r="BZ70" i="52"/>
  <c r="BZ72" i="52"/>
  <c r="BZ73" i="52"/>
  <c r="BZ74" i="52"/>
  <c r="BZ75" i="52"/>
  <c r="BZ76" i="52"/>
  <c r="BZ77" i="52"/>
  <c r="BZ78" i="52"/>
  <c r="BZ79" i="52"/>
  <c r="BZ80" i="52"/>
  <c r="BZ81" i="52"/>
  <c r="BZ82" i="52"/>
  <c r="BZ83" i="52"/>
  <c r="BZ84" i="52"/>
  <c r="BZ85" i="52"/>
  <c r="BZ86" i="52"/>
  <c r="BZ87" i="52"/>
  <c r="BZ88" i="52"/>
  <c r="BZ89" i="52"/>
  <c r="BZ90" i="52"/>
  <c r="BZ91" i="52"/>
  <c r="BZ92" i="52"/>
  <c r="BZ93" i="52"/>
  <c r="BZ94" i="52"/>
  <c r="BZ95" i="52"/>
  <c r="BZ96" i="52"/>
  <c r="BZ97" i="52"/>
  <c r="BZ98" i="52"/>
  <c r="BZ99" i="52"/>
  <c r="BZ100" i="52"/>
  <c r="BZ101" i="52"/>
  <c r="BZ102" i="52"/>
  <c r="BZ103" i="52"/>
  <c r="BZ104" i="52"/>
  <c r="BZ105" i="52"/>
  <c r="BZ107" i="52"/>
  <c r="BZ108" i="52"/>
  <c r="BZ109" i="52"/>
  <c r="BZ110" i="52"/>
  <c r="BZ111" i="52"/>
  <c r="BZ112" i="52"/>
  <c r="BZ113" i="52"/>
  <c r="BZ114" i="52"/>
  <c r="BZ115" i="52"/>
  <c r="BZ116" i="52"/>
  <c r="BZ117" i="52"/>
  <c r="BZ118" i="52"/>
  <c r="BZ119" i="52"/>
  <c r="BZ121" i="52"/>
  <c r="BZ122" i="52"/>
  <c r="BZ123" i="52"/>
  <c r="BZ124" i="52"/>
  <c r="BZ125" i="52"/>
  <c r="BZ126" i="52"/>
  <c r="BZ127" i="52"/>
  <c r="BZ128" i="52"/>
  <c r="BZ129" i="52"/>
  <c r="BZ130" i="52"/>
  <c r="BZ131" i="52"/>
  <c r="BZ132" i="52"/>
  <c r="BZ133" i="52"/>
  <c r="BZ134" i="52"/>
  <c r="BZ135" i="52"/>
  <c r="BZ137" i="52"/>
  <c r="BZ138" i="52"/>
  <c r="BZ139" i="52"/>
  <c r="BZ140" i="52"/>
  <c r="BZ141" i="52"/>
  <c r="BZ142" i="52"/>
  <c r="BZ143" i="52"/>
  <c r="BZ144" i="52"/>
  <c r="BZ145" i="52"/>
  <c r="BZ146" i="52"/>
  <c r="BZ147" i="52"/>
  <c r="BZ148" i="52"/>
  <c r="BZ149" i="52"/>
  <c r="BZ150" i="52"/>
  <c r="BZ151" i="52"/>
  <c r="BZ152" i="52"/>
  <c r="BZ153" i="52"/>
  <c r="BZ154" i="52"/>
  <c r="BZ156" i="52"/>
  <c r="BZ157" i="52"/>
  <c r="BZ158" i="52"/>
  <c r="BZ159" i="52"/>
  <c r="BZ160" i="52"/>
  <c r="BZ161" i="52"/>
  <c r="BZ162" i="52"/>
  <c r="BZ163" i="52"/>
  <c r="BZ164" i="52"/>
  <c r="BZ165" i="52"/>
  <c r="BZ166" i="52"/>
  <c r="BZ167" i="52"/>
  <c r="BZ168" i="52"/>
  <c r="BZ169" i="52"/>
  <c r="BZ170" i="52"/>
  <c r="BZ171" i="52"/>
  <c r="BZ172" i="52"/>
  <c r="BZ9" i="52"/>
  <c r="BZ10" i="52"/>
  <c r="BZ11" i="52"/>
  <c r="BZ12" i="52"/>
  <c r="BZ13" i="52"/>
  <c r="BZ14" i="52"/>
  <c r="BZ8" i="52"/>
  <c r="Z7" i="52" l="1"/>
  <c r="BA120" i="52"/>
  <c r="BA136" i="52"/>
  <c r="BW7" i="44"/>
  <c r="BW20" i="44"/>
  <c r="BZ20" i="44"/>
  <c r="BI7" i="52"/>
  <c r="BI20" i="52"/>
  <c r="BI155" i="52"/>
  <c r="BW45" i="52"/>
  <c r="BW106" i="52"/>
  <c r="BI7" i="44"/>
  <c r="BI20" i="44"/>
  <c r="AH7" i="52"/>
  <c r="W29" i="52"/>
  <c r="W106" i="52"/>
  <c r="W120" i="52"/>
  <c r="BA45" i="52"/>
  <c r="BA106" i="52"/>
  <c r="BI29" i="52"/>
  <c r="BI106" i="52"/>
  <c r="BI120" i="52"/>
  <c r="BW7" i="52"/>
  <c r="BW20" i="52"/>
  <c r="BL20" i="52"/>
  <c r="BZ7" i="52"/>
  <c r="W71" i="52"/>
  <c r="W136" i="52"/>
  <c r="AE155" i="52"/>
  <c r="BA29" i="52"/>
  <c r="BI71" i="52"/>
  <c r="BI136" i="52"/>
  <c r="BW155" i="52"/>
  <c r="BL7" i="52"/>
  <c r="BZ20" i="52"/>
  <c r="W45" i="52"/>
  <c r="AE71" i="52"/>
  <c r="AE120" i="52"/>
  <c r="AE136" i="52"/>
  <c r="BI45" i="52"/>
  <c r="BW120" i="52"/>
  <c r="BW136" i="52"/>
  <c r="BA71" i="52"/>
  <c r="BW71" i="52"/>
  <c r="BW29" i="52"/>
  <c r="AE29" i="52"/>
  <c r="V29" i="48"/>
  <c r="V45" i="48"/>
  <c r="V71" i="48"/>
  <c r="V106" i="48"/>
  <c r="V120" i="48"/>
  <c r="V136" i="48"/>
  <c r="V155" i="48"/>
  <c r="AG193" i="1"/>
  <c r="AE193" i="1"/>
  <c r="AG200" i="1"/>
  <c r="AF200" i="1"/>
  <c r="AE200" i="1"/>
  <c r="AG198" i="1"/>
  <c r="AF198" i="1"/>
  <c r="AE198" i="1"/>
  <c r="AG197" i="1"/>
  <c r="AF197" i="1"/>
  <c r="AE197" i="1"/>
  <c r="AG196" i="1"/>
  <c r="AF196" i="1"/>
  <c r="AE196" i="1"/>
  <c r="AG194" i="1"/>
  <c r="AF194" i="1"/>
  <c r="AE194" i="1"/>
  <c r="AF193" i="1"/>
  <c r="AG192" i="1"/>
  <c r="AF192" i="1"/>
  <c r="AE192" i="1"/>
  <c r="AG191" i="1"/>
  <c r="AF191" i="1"/>
  <c r="AE191" i="1"/>
  <c r="AG190" i="1"/>
  <c r="AF190" i="1"/>
  <c r="AE190" i="1"/>
  <c r="AG188" i="1"/>
  <c r="AF188" i="1"/>
  <c r="AE188" i="1"/>
  <c r="CF136" i="59"/>
  <c r="CE136" i="59"/>
  <c r="CD136" i="59"/>
  <c r="CC136" i="59"/>
  <c r="CB136" i="59"/>
  <c r="CA136" i="59"/>
  <c r="O136" i="59"/>
  <c r="CF120" i="59"/>
  <c r="CE120" i="59"/>
  <c r="CD120" i="59"/>
  <c r="CC120" i="59"/>
  <c r="CB120" i="59"/>
  <c r="CA120" i="59"/>
  <c r="O120" i="59"/>
  <c r="CF106" i="59"/>
  <c r="CE106" i="59"/>
  <c r="CE174" i="59" s="1"/>
  <c r="CD106" i="59"/>
  <c r="CC106" i="59"/>
  <c r="CB106" i="59"/>
  <c r="CB174" i="59" s="1"/>
  <c r="CA106" i="59"/>
  <c r="CA174" i="59" s="1"/>
  <c r="O106" i="59"/>
  <c r="O45" i="59"/>
  <c r="O29" i="59"/>
  <c r="CF174" i="59"/>
  <c r="O173" i="59"/>
  <c r="BX71" i="62"/>
  <c r="BJ71" i="62"/>
  <c r="BB71" i="62"/>
  <c r="AU71" i="62"/>
  <c r="AT71" i="62"/>
  <c r="AR71" i="62"/>
  <c r="AQ71" i="62"/>
  <c r="AP71" i="62"/>
  <c r="AO71" i="62"/>
  <c r="AN71" i="62"/>
  <c r="AM71" i="62"/>
  <c r="AL71" i="62"/>
  <c r="AK71" i="62"/>
  <c r="AJ71" i="62"/>
  <c r="AI71" i="62"/>
  <c r="AF71" i="62"/>
  <c r="X71" i="62"/>
  <c r="O71" i="62"/>
  <c r="N71" i="62"/>
  <c r="M71" i="62"/>
  <c r="K71" i="62"/>
  <c r="J71" i="62"/>
  <c r="H71" i="62"/>
  <c r="G71" i="62"/>
  <c r="F71" i="62"/>
  <c r="E71" i="62"/>
  <c r="O71" i="59"/>
  <c r="AX52" i="59"/>
  <c r="AY52" i="59"/>
  <c r="AZ52" i="59"/>
  <c r="AW52" i="59"/>
  <c r="AX71" i="46"/>
  <c r="BA52" i="59" l="1"/>
  <c r="CC174" i="59"/>
  <c r="CD174" i="59"/>
  <c r="BA52" i="62"/>
  <c r="Z172" i="57" l="1"/>
  <c r="Z171" i="57"/>
  <c r="Z170" i="57"/>
  <c r="Z169" i="57"/>
  <c r="Z168" i="57"/>
  <c r="Z167" i="57"/>
  <c r="Z166" i="57"/>
  <c r="Z165" i="57"/>
  <c r="Z164" i="57"/>
  <c r="Z163" i="57"/>
  <c r="Z162" i="57"/>
  <c r="Z161" i="57"/>
  <c r="Z160" i="57"/>
  <c r="Z159" i="57"/>
  <c r="Z158" i="57"/>
  <c r="Z157" i="57"/>
  <c r="Z156" i="57"/>
  <c r="Z155" i="57"/>
  <c r="Z154" i="57"/>
  <c r="Z153" i="57"/>
  <c r="Z152" i="57"/>
  <c r="Z151" i="57"/>
  <c r="Z150" i="57"/>
  <c r="Z149" i="57"/>
  <c r="Z148" i="57"/>
  <c r="Z147" i="57"/>
  <c r="Z146" i="57"/>
  <c r="Z145" i="57"/>
  <c r="Z144" i="57"/>
  <c r="Z143" i="57"/>
  <c r="Z142" i="57"/>
  <c r="Z141" i="57"/>
  <c r="Z140" i="57"/>
  <c r="Z139" i="57"/>
  <c r="Z138" i="57"/>
  <c r="Z137" i="57"/>
  <c r="Z135" i="57"/>
  <c r="Z134" i="57"/>
  <c r="Z133" i="57"/>
  <c r="Z132" i="57"/>
  <c r="Z131" i="57"/>
  <c r="Z130" i="57"/>
  <c r="Z129" i="57"/>
  <c r="Z128" i="57"/>
  <c r="Z127" i="57"/>
  <c r="Z126" i="57"/>
  <c r="Z125" i="57"/>
  <c r="Z124" i="57"/>
  <c r="Z123" i="57"/>
  <c r="Z122" i="57"/>
  <c r="Z121" i="57"/>
  <c r="Z119" i="57"/>
  <c r="Z118" i="57"/>
  <c r="Z117" i="57"/>
  <c r="Z116" i="57"/>
  <c r="Z115" i="57"/>
  <c r="Z114" i="57"/>
  <c r="Z113" i="57"/>
  <c r="Z112" i="57"/>
  <c r="Z111" i="57"/>
  <c r="Z110" i="57"/>
  <c r="Z109" i="57"/>
  <c r="Z108" i="57"/>
  <c r="Z107" i="57"/>
  <c r="Z105" i="57"/>
  <c r="Z104" i="57"/>
  <c r="Z103" i="57"/>
  <c r="Z102" i="57"/>
  <c r="Z101" i="57"/>
  <c r="Z100" i="57"/>
  <c r="Z99" i="57"/>
  <c r="Z98" i="57"/>
  <c r="Z97" i="57"/>
  <c r="Z96" i="57"/>
  <c r="Z95" i="57"/>
  <c r="Z94" i="57"/>
  <c r="Z93" i="57"/>
  <c r="Z92" i="57"/>
  <c r="Z91" i="57"/>
  <c r="Z90" i="57"/>
  <c r="Z89" i="57"/>
  <c r="Z88" i="57"/>
  <c r="Z87" i="57"/>
  <c r="Z86" i="57"/>
  <c r="Z85" i="57"/>
  <c r="Z84" i="57"/>
  <c r="Z83" i="57"/>
  <c r="Z82" i="57"/>
  <c r="Z81" i="57"/>
  <c r="Z80" i="57"/>
  <c r="Z79" i="57"/>
  <c r="Z78" i="57"/>
  <c r="Z77" i="57"/>
  <c r="Z76" i="57"/>
  <c r="Z75" i="57"/>
  <c r="Z74" i="57"/>
  <c r="Z73" i="57"/>
  <c r="Z72" i="57"/>
  <c r="Z70" i="57"/>
  <c r="Z69" i="57"/>
  <c r="Z68" i="57"/>
  <c r="Z67" i="57"/>
  <c r="Z66" i="57"/>
  <c r="Z65" i="57"/>
  <c r="Z64" i="57"/>
  <c r="Z63" i="57"/>
  <c r="Z62" i="57"/>
  <c r="Z61" i="57"/>
  <c r="Z60" i="57"/>
  <c r="Z59" i="57"/>
  <c r="Z58" i="57"/>
  <c r="Z57" i="57"/>
  <c r="Z56" i="57"/>
  <c r="Z55" i="57"/>
  <c r="Z54" i="57"/>
  <c r="Z53" i="57"/>
  <c r="Z52" i="57"/>
  <c r="Z51" i="57"/>
  <c r="Z50" i="57"/>
  <c r="Z49" i="57"/>
  <c r="Z48" i="57"/>
  <c r="Z47" i="57"/>
  <c r="Z46" i="57"/>
  <c r="Z44" i="57"/>
  <c r="Z43" i="57"/>
  <c r="Z42" i="57"/>
  <c r="Z41" i="57"/>
  <c r="Z40" i="57"/>
  <c r="Z39" i="57"/>
  <c r="Z38" i="57"/>
  <c r="Z37" i="57"/>
  <c r="Z36" i="57"/>
  <c r="Z35" i="57"/>
  <c r="Z34" i="57"/>
  <c r="Z33" i="57"/>
  <c r="Z32" i="57"/>
  <c r="Z31" i="57"/>
  <c r="Z30" i="57"/>
  <c r="Z28" i="57"/>
  <c r="Z27" i="57"/>
  <c r="Z26" i="57"/>
  <c r="Z25" i="57"/>
  <c r="Z24" i="57"/>
  <c r="Z23" i="57"/>
  <c r="Z22" i="57"/>
  <c r="Z21" i="57"/>
  <c r="Z20" i="57"/>
  <c r="Z19" i="57"/>
  <c r="Z18" i="57"/>
  <c r="Z17" i="57"/>
  <c r="Z16" i="57"/>
  <c r="Z15" i="57"/>
  <c r="Z14" i="57"/>
  <c r="Z13" i="57"/>
  <c r="Z12" i="57"/>
  <c r="Z11" i="57"/>
  <c r="Z10" i="57"/>
  <c r="Z9" i="57"/>
  <c r="Z8" i="57"/>
  <c r="AH172" i="57"/>
  <c r="AH171" i="57"/>
  <c r="AH170" i="57"/>
  <c r="AH169" i="57"/>
  <c r="AH168" i="57"/>
  <c r="AH167" i="57"/>
  <c r="AH166" i="57"/>
  <c r="AH165" i="57"/>
  <c r="AH164" i="57"/>
  <c r="AH163" i="57"/>
  <c r="AH162" i="57"/>
  <c r="AH161" i="57"/>
  <c r="AH160" i="57"/>
  <c r="AH159" i="57"/>
  <c r="AH158" i="57"/>
  <c r="AH157" i="57"/>
  <c r="AH156" i="57"/>
  <c r="AH155" i="57"/>
  <c r="AH154" i="57"/>
  <c r="AH153" i="57"/>
  <c r="AH152" i="57"/>
  <c r="AH151" i="57"/>
  <c r="AH150" i="57"/>
  <c r="AH149" i="57"/>
  <c r="AH148" i="57"/>
  <c r="AH147" i="57"/>
  <c r="AH146" i="57"/>
  <c r="AH145" i="57"/>
  <c r="AH144" i="57"/>
  <c r="AH143" i="57"/>
  <c r="AH142" i="57"/>
  <c r="AH141" i="57"/>
  <c r="AH140" i="57"/>
  <c r="AH139" i="57"/>
  <c r="AH138" i="57"/>
  <c r="AH137" i="57"/>
  <c r="AH135" i="57"/>
  <c r="AH134" i="57"/>
  <c r="AH133" i="57"/>
  <c r="AH132" i="57"/>
  <c r="AH131" i="57"/>
  <c r="AH130" i="57"/>
  <c r="AH129" i="57"/>
  <c r="AH128" i="57"/>
  <c r="AH127" i="57"/>
  <c r="AH126" i="57"/>
  <c r="AH125" i="57"/>
  <c r="AH124" i="57"/>
  <c r="AH123" i="57"/>
  <c r="AH122" i="57"/>
  <c r="AH121" i="57"/>
  <c r="AH119" i="57"/>
  <c r="AH118" i="57"/>
  <c r="AH117" i="57"/>
  <c r="AH116" i="57"/>
  <c r="AH115" i="57"/>
  <c r="AH114" i="57"/>
  <c r="AH113" i="57"/>
  <c r="AH112" i="57"/>
  <c r="AH111" i="57"/>
  <c r="AH110" i="57"/>
  <c r="AH109" i="57"/>
  <c r="AH108" i="57"/>
  <c r="AH107" i="57"/>
  <c r="AH105" i="57"/>
  <c r="AH104" i="57"/>
  <c r="AH103" i="57"/>
  <c r="AH102" i="57"/>
  <c r="AH101" i="57"/>
  <c r="AH100" i="57"/>
  <c r="AH99" i="57"/>
  <c r="AH98" i="57"/>
  <c r="AH97" i="57"/>
  <c r="AH96" i="57"/>
  <c r="AH95" i="57"/>
  <c r="AH94" i="57"/>
  <c r="AH93" i="57"/>
  <c r="AH92" i="57"/>
  <c r="AH91" i="57"/>
  <c r="AH90" i="57"/>
  <c r="AH89" i="57"/>
  <c r="AH88" i="57"/>
  <c r="AH87" i="57"/>
  <c r="AH86" i="57"/>
  <c r="AH85" i="57"/>
  <c r="AH84" i="57"/>
  <c r="AH83" i="57"/>
  <c r="AH82" i="57"/>
  <c r="AH81" i="57"/>
  <c r="AH80" i="57"/>
  <c r="AH79" i="57"/>
  <c r="AH78" i="57"/>
  <c r="AH77" i="57"/>
  <c r="AH76" i="57"/>
  <c r="AH75" i="57"/>
  <c r="AH74" i="57"/>
  <c r="AH73" i="57"/>
  <c r="AH72" i="57"/>
  <c r="AH70" i="57"/>
  <c r="AH69" i="57"/>
  <c r="AH68" i="57"/>
  <c r="AH67" i="57"/>
  <c r="AH66" i="57"/>
  <c r="AH65" i="57"/>
  <c r="AH64" i="57"/>
  <c r="AH63" i="57"/>
  <c r="AH62" i="57"/>
  <c r="AH61" i="57"/>
  <c r="AH60" i="57"/>
  <c r="AH59" i="57"/>
  <c r="AH58" i="57"/>
  <c r="AH57" i="57"/>
  <c r="AH56" i="57"/>
  <c r="AH55" i="57"/>
  <c r="AH54" i="57"/>
  <c r="AH53" i="57"/>
  <c r="AH52" i="57"/>
  <c r="AH51" i="57"/>
  <c r="AH50" i="57"/>
  <c r="AH49" i="57"/>
  <c r="AH48" i="57"/>
  <c r="AH47" i="57"/>
  <c r="AH46" i="57"/>
  <c r="AH44" i="57"/>
  <c r="AH43" i="57"/>
  <c r="AH42" i="57"/>
  <c r="AH41" i="57"/>
  <c r="AH40" i="57"/>
  <c r="AH39" i="57"/>
  <c r="AH38" i="57"/>
  <c r="AH37" i="57"/>
  <c r="AH36" i="57"/>
  <c r="AH35" i="57"/>
  <c r="AH34" i="57"/>
  <c r="AH33" i="57"/>
  <c r="AH32" i="57"/>
  <c r="AH31" i="57"/>
  <c r="AH30" i="57"/>
  <c r="AH28" i="57"/>
  <c r="AH27" i="57"/>
  <c r="AH26" i="57"/>
  <c r="AH25" i="57"/>
  <c r="AH24" i="57"/>
  <c r="AH23" i="57"/>
  <c r="AH22" i="57"/>
  <c r="AH21" i="57"/>
  <c r="AH20" i="57"/>
  <c r="AH19" i="57"/>
  <c r="AH18" i="57"/>
  <c r="AH17" i="57"/>
  <c r="AH16" i="57"/>
  <c r="AH15" i="57"/>
  <c r="AH14" i="57"/>
  <c r="AH13" i="57"/>
  <c r="AH12" i="57"/>
  <c r="AH11" i="57"/>
  <c r="AH10" i="57"/>
  <c r="AH9" i="57"/>
  <c r="AH8" i="57"/>
  <c r="BD127" i="57"/>
  <c r="BD70" i="57"/>
  <c r="BD62" i="57"/>
  <c r="BD60" i="57"/>
  <c r="BD58" i="57"/>
  <c r="BD53" i="57"/>
  <c r="BD25" i="57"/>
  <c r="BD18" i="57"/>
  <c r="BD17" i="57"/>
  <c r="BD16" i="57"/>
  <c r="BD15" i="57"/>
  <c r="BL70" i="57"/>
  <c r="BL62" i="57"/>
  <c r="BL60" i="57"/>
  <c r="BL58" i="57"/>
  <c r="BL53" i="57"/>
  <c r="BL25" i="57"/>
  <c r="BL18" i="57"/>
  <c r="BL17" i="57"/>
  <c r="BL16" i="57"/>
  <c r="BL15" i="57"/>
  <c r="BZ15" i="57"/>
  <c r="BZ16" i="57"/>
  <c r="BZ17" i="57"/>
  <c r="BZ18" i="57"/>
  <c r="BZ25" i="57"/>
  <c r="BZ53" i="57"/>
  <c r="BZ58" i="57"/>
  <c r="BZ60" i="57"/>
  <c r="BZ62" i="57"/>
  <c r="BZ70" i="57"/>
  <c r="BW70" i="57"/>
  <c r="BW62" i="57"/>
  <c r="BW60" i="57"/>
  <c r="BW58" i="57"/>
  <c r="BW53" i="57"/>
  <c r="BW25" i="57"/>
  <c r="BW18" i="57"/>
  <c r="BW17" i="57"/>
  <c r="BW16" i="57"/>
  <c r="BW15" i="57"/>
  <c r="BI70" i="57"/>
  <c r="BI62" i="57"/>
  <c r="BI60" i="57"/>
  <c r="BI58" i="57"/>
  <c r="BI53" i="57"/>
  <c r="BI25" i="57"/>
  <c r="BI18" i="57"/>
  <c r="BI17" i="57"/>
  <c r="BI16" i="57"/>
  <c r="BI15" i="57"/>
  <c r="BA70" i="57"/>
  <c r="BA62" i="57"/>
  <c r="BA60" i="57"/>
  <c r="BA58" i="57"/>
  <c r="BA53" i="57"/>
  <c r="BA25" i="57"/>
  <c r="BA18" i="57"/>
  <c r="BA17" i="57"/>
  <c r="BA16" i="57"/>
  <c r="BA15" i="57"/>
  <c r="AE172" i="57"/>
  <c r="AE171" i="57"/>
  <c r="AE170" i="57"/>
  <c r="AE169" i="57"/>
  <c r="AE168" i="57"/>
  <c r="AE167" i="57"/>
  <c r="AE166" i="57"/>
  <c r="AE165" i="57"/>
  <c r="AE164" i="57"/>
  <c r="AE163" i="57"/>
  <c r="AE162" i="57"/>
  <c r="AE161" i="57"/>
  <c r="AE160" i="57"/>
  <c r="AE159" i="57"/>
  <c r="AE158" i="57"/>
  <c r="AE157" i="57"/>
  <c r="AE156" i="57"/>
  <c r="AE155" i="57"/>
  <c r="AE154" i="57"/>
  <c r="AE153" i="57"/>
  <c r="AE152" i="57"/>
  <c r="AE151" i="57"/>
  <c r="AE150" i="57"/>
  <c r="AE149" i="57"/>
  <c r="AE148" i="57"/>
  <c r="AE147" i="57"/>
  <c r="AE146" i="57"/>
  <c r="AE145" i="57"/>
  <c r="AE144" i="57"/>
  <c r="AE143" i="57"/>
  <c r="AE142" i="57"/>
  <c r="AE141" i="57"/>
  <c r="AE140" i="57"/>
  <c r="AE139" i="57"/>
  <c r="AE138" i="57"/>
  <c r="AE137" i="57"/>
  <c r="AE135" i="57"/>
  <c r="AE134" i="57"/>
  <c r="AE133" i="57"/>
  <c r="AE132" i="57"/>
  <c r="AE131" i="57"/>
  <c r="AE130" i="57"/>
  <c r="AE129" i="57"/>
  <c r="AE128" i="57"/>
  <c r="AE127" i="57"/>
  <c r="AE126" i="57"/>
  <c r="AE125" i="57"/>
  <c r="AE124" i="57"/>
  <c r="AE123" i="57"/>
  <c r="AE122" i="57"/>
  <c r="AE121" i="57"/>
  <c r="AE119" i="57"/>
  <c r="AE118" i="57"/>
  <c r="AE117" i="57"/>
  <c r="AE116" i="57"/>
  <c r="AE115" i="57"/>
  <c r="AE114" i="57"/>
  <c r="AE113" i="57"/>
  <c r="AE112" i="57"/>
  <c r="AE111" i="57"/>
  <c r="AE110" i="57"/>
  <c r="AE109" i="57"/>
  <c r="AE108" i="57"/>
  <c r="AE107" i="57"/>
  <c r="AE105" i="57"/>
  <c r="AE104" i="57"/>
  <c r="AE103" i="57"/>
  <c r="AE102" i="57"/>
  <c r="AE101" i="57"/>
  <c r="AE100" i="57"/>
  <c r="AE99" i="57"/>
  <c r="AE98" i="57"/>
  <c r="AE97" i="57"/>
  <c r="AE96" i="57"/>
  <c r="AE95" i="57"/>
  <c r="AE94" i="57"/>
  <c r="AE93" i="57"/>
  <c r="AE92" i="57"/>
  <c r="AE91" i="57"/>
  <c r="AE90" i="57"/>
  <c r="AE89" i="57"/>
  <c r="AE88" i="57"/>
  <c r="AE87" i="57"/>
  <c r="AE86" i="57"/>
  <c r="AE85" i="57"/>
  <c r="AE84" i="57"/>
  <c r="AE83" i="57"/>
  <c r="AE82" i="57"/>
  <c r="AE81" i="57"/>
  <c r="AE80" i="57"/>
  <c r="AE79" i="57"/>
  <c r="AE78" i="57"/>
  <c r="AE77" i="57"/>
  <c r="AE76" i="57"/>
  <c r="AE75" i="57"/>
  <c r="AE74" i="57"/>
  <c r="AE73" i="57"/>
  <c r="AE72" i="57"/>
  <c r="AE70" i="57"/>
  <c r="AE69" i="57"/>
  <c r="AE68" i="57"/>
  <c r="AE67" i="57"/>
  <c r="AE66" i="57"/>
  <c r="AE65" i="57"/>
  <c r="AE64" i="57"/>
  <c r="AE63" i="57"/>
  <c r="AE62" i="57"/>
  <c r="AE61" i="57"/>
  <c r="AE60" i="57"/>
  <c r="AE59" i="57"/>
  <c r="AE58" i="57"/>
  <c r="AE57" i="57"/>
  <c r="AE56" i="57"/>
  <c r="AE55" i="57"/>
  <c r="AE54" i="57"/>
  <c r="AE53" i="57"/>
  <c r="AE52" i="57"/>
  <c r="AE51" i="57"/>
  <c r="AE50" i="57"/>
  <c r="AE49" i="57"/>
  <c r="AE48" i="57"/>
  <c r="AE47" i="57"/>
  <c r="AE46" i="57"/>
  <c r="AE44" i="57"/>
  <c r="AE43" i="57"/>
  <c r="AE42" i="57"/>
  <c r="AE41" i="57"/>
  <c r="AE40" i="57"/>
  <c r="AE39" i="57"/>
  <c r="AE38" i="57"/>
  <c r="AE37" i="57"/>
  <c r="AE36" i="57"/>
  <c r="AE35" i="57"/>
  <c r="AE34" i="57"/>
  <c r="AE33" i="57"/>
  <c r="AE32" i="57"/>
  <c r="AE31" i="57"/>
  <c r="AE30" i="57"/>
  <c r="AE28" i="57"/>
  <c r="AE27" i="57"/>
  <c r="AE26" i="57"/>
  <c r="AE25" i="57"/>
  <c r="AE24" i="57"/>
  <c r="AE23" i="57"/>
  <c r="AE22" i="57"/>
  <c r="AE21" i="57"/>
  <c r="AE20" i="57"/>
  <c r="AE19" i="57"/>
  <c r="AE18" i="57"/>
  <c r="AE17" i="57"/>
  <c r="AE16" i="57"/>
  <c r="AE15" i="57"/>
  <c r="AE14" i="57"/>
  <c r="AE13" i="57"/>
  <c r="AE12" i="57"/>
  <c r="AE11" i="57"/>
  <c r="AE10" i="57"/>
  <c r="AE9" i="57"/>
  <c r="AE8" i="57"/>
  <c r="W9" i="57"/>
  <c r="W10" i="57"/>
  <c r="W11" i="57"/>
  <c r="W12" i="57"/>
  <c r="W13" i="57"/>
  <c r="W14" i="57"/>
  <c r="W15" i="57"/>
  <c r="W16" i="57"/>
  <c r="W17" i="57"/>
  <c r="W18" i="57"/>
  <c r="W19" i="57"/>
  <c r="W20" i="57"/>
  <c r="W21" i="57"/>
  <c r="W22" i="57"/>
  <c r="W23" i="57"/>
  <c r="W24" i="57"/>
  <c r="W25" i="57"/>
  <c r="W26" i="57"/>
  <c r="W27" i="57"/>
  <c r="W28" i="57"/>
  <c r="W30" i="57"/>
  <c r="W31" i="57"/>
  <c r="W32" i="57"/>
  <c r="W33" i="57"/>
  <c r="W34" i="57"/>
  <c r="W35" i="57"/>
  <c r="W36" i="57"/>
  <c r="W37" i="57"/>
  <c r="W38" i="57"/>
  <c r="W39" i="57"/>
  <c r="W40" i="57"/>
  <c r="W41" i="57"/>
  <c r="W42" i="57"/>
  <c r="W43" i="57"/>
  <c r="W44" i="57"/>
  <c r="W46" i="57"/>
  <c r="W47" i="57"/>
  <c r="W48" i="57"/>
  <c r="W49" i="57"/>
  <c r="W50" i="57"/>
  <c r="W51" i="57"/>
  <c r="W52" i="57"/>
  <c r="W53" i="57"/>
  <c r="W54" i="57"/>
  <c r="W55" i="57"/>
  <c r="W56" i="57"/>
  <c r="W57" i="57"/>
  <c r="W58" i="57"/>
  <c r="W59" i="57"/>
  <c r="W60" i="57"/>
  <c r="W61" i="57"/>
  <c r="W62" i="57"/>
  <c r="W63" i="57"/>
  <c r="W64" i="57"/>
  <c r="W65" i="57"/>
  <c r="W66" i="57"/>
  <c r="W67" i="57"/>
  <c r="W68" i="57"/>
  <c r="W69" i="57"/>
  <c r="W70" i="57"/>
  <c r="W72" i="57"/>
  <c r="W73" i="57"/>
  <c r="W74" i="57"/>
  <c r="W75" i="57"/>
  <c r="W76" i="57"/>
  <c r="W77" i="57"/>
  <c r="W78" i="57"/>
  <c r="W79" i="57"/>
  <c r="W80" i="57"/>
  <c r="W81" i="57"/>
  <c r="W82" i="57"/>
  <c r="W83" i="57"/>
  <c r="W84" i="57"/>
  <c r="W85" i="57"/>
  <c r="W86" i="57"/>
  <c r="W87" i="57"/>
  <c r="W88" i="57"/>
  <c r="W89" i="57"/>
  <c r="W90" i="57"/>
  <c r="W91" i="57"/>
  <c r="W92" i="57"/>
  <c r="W93" i="57"/>
  <c r="W94" i="57"/>
  <c r="W95" i="57"/>
  <c r="W96" i="57"/>
  <c r="W97" i="57"/>
  <c r="W98" i="57"/>
  <c r="W99" i="57"/>
  <c r="W100" i="57"/>
  <c r="W101" i="57"/>
  <c r="W102" i="57"/>
  <c r="W103" i="57"/>
  <c r="W104" i="57"/>
  <c r="W105" i="57"/>
  <c r="W107" i="57"/>
  <c r="W108" i="57"/>
  <c r="W109" i="57"/>
  <c r="W110" i="57"/>
  <c r="W111" i="57"/>
  <c r="W112" i="57"/>
  <c r="W113" i="57"/>
  <c r="W114" i="57"/>
  <c r="W115" i="57"/>
  <c r="W116" i="57"/>
  <c r="W117" i="57"/>
  <c r="W118" i="57"/>
  <c r="W119" i="57"/>
  <c r="W121" i="57"/>
  <c r="W122" i="57"/>
  <c r="W123" i="57"/>
  <c r="W124" i="57"/>
  <c r="W125" i="57"/>
  <c r="W126" i="57"/>
  <c r="W127" i="57"/>
  <c r="W128" i="57"/>
  <c r="W129" i="57"/>
  <c r="W130" i="57"/>
  <c r="W131" i="57"/>
  <c r="W132" i="57"/>
  <c r="W133" i="57"/>
  <c r="W134" i="57"/>
  <c r="W135" i="57"/>
  <c r="W137" i="57"/>
  <c r="W138" i="57"/>
  <c r="W139" i="57"/>
  <c r="W140" i="57"/>
  <c r="W141" i="57"/>
  <c r="W142" i="57"/>
  <c r="W143" i="57"/>
  <c r="W144" i="57"/>
  <c r="W145" i="57"/>
  <c r="W146" i="57"/>
  <c r="W147" i="57"/>
  <c r="W148" i="57"/>
  <c r="W149" i="57"/>
  <c r="W150" i="57"/>
  <c r="W151" i="57"/>
  <c r="W152" i="57"/>
  <c r="W153" i="57"/>
  <c r="W154" i="57"/>
  <c r="W155" i="57"/>
  <c r="W156" i="57"/>
  <c r="W157" i="57"/>
  <c r="W158" i="57"/>
  <c r="W159" i="57"/>
  <c r="W160" i="57"/>
  <c r="W161" i="57"/>
  <c r="W162" i="57"/>
  <c r="W163" i="57"/>
  <c r="W164" i="57"/>
  <c r="W165" i="57"/>
  <c r="W166" i="57"/>
  <c r="W167" i="57"/>
  <c r="W168" i="57"/>
  <c r="W169" i="57"/>
  <c r="W170" i="57"/>
  <c r="W171" i="57"/>
  <c r="W172" i="57"/>
  <c r="W8" i="57"/>
  <c r="Z29" i="57" l="1"/>
  <c r="O160" i="59"/>
  <c r="O155" i="59"/>
  <c r="O149" i="59"/>
  <c r="O146" i="59"/>
  <c r="O142" i="59"/>
  <c r="O139" i="59"/>
  <c r="O132" i="59"/>
  <c r="CA132" i="59"/>
  <c r="O123" i="59"/>
  <c r="O109" i="59"/>
  <c r="O99" i="59"/>
  <c r="O92" i="59"/>
  <c r="O83" i="59"/>
  <c r="O74" i="59"/>
  <c r="O63" i="59"/>
  <c r="O55" i="59"/>
  <c r="O48" i="59"/>
  <c r="O38" i="59"/>
  <c r="O32" i="59"/>
  <c r="O20" i="59"/>
  <c r="O7" i="59"/>
  <c r="CA146" i="61"/>
  <c r="CF136" i="61"/>
  <c r="CE136" i="61"/>
  <c r="CD136" i="61"/>
  <c r="CC136" i="61"/>
  <c r="CB136" i="61"/>
  <c r="CA136" i="61"/>
  <c r="CF120" i="61"/>
  <c r="CE120" i="61"/>
  <c r="CD120" i="61"/>
  <c r="CC120" i="61"/>
  <c r="CB120" i="61"/>
  <c r="CA120" i="61"/>
  <c r="CF106" i="61"/>
  <c r="CF174" i="61" s="1"/>
  <c r="CE106" i="61"/>
  <c r="CE174" i="61" s="1"/>
  <c r="CD106" i="61"/>
  <c r="CD174" i="61" s="1"/>
  <c r="CC106" i="61"/>
  <c r="CC174" i="61" s="1"/>
  <c r="CB106" i="61"/>
  <c r="CB174" i="61" s="1"/>
  <c r="CA106" i="61"/>
  <c r="CA174" i="61" s="1"/>
  <c r="F160" i="62"/>
  <c r="G160" i="62"/>
  <c r="H160" i="62"/>
  <c r="J160" i="62"/>
  <c r="K160" i="62"/>
  <c r="M160" i="62"/>
  <c r="N160" i="62"/>
  <c r="O160" i="62"/>
  <c r="X160" i="62"/>
  <c r="AF160" i="62"/>
  <c r="AI160" i="62"/>
  <c r="AJ160" i="62"/>
  <c r="AK160" i="62"/>
  <c r="AL160" i="62"/>
  <c r="AM160" i="62"/>
  <c r="AN160" i="62"/>
  <c r="AO160" i="62"/>
  <c r="AP160" i="62"/>
  <c r="AQ160" i="62"/>
  <c r="AR160" i="62"/>
  <c r="AT160" i="62"/>
  <c r="AU160" i="62"/>
  <c r="BB160" i="62"/>
  <c r="BJ160" i="62"/>
  <c r="BX160" i="62"/>
  <c r="E160" i="62"/>
  <c r="F155" i="62"/>
  <c r="G155" i="62"/>
  <c r="H155" i="62"/>
  <c r="J155" i="62"/>
  <c r="K155" i="62"/>
  <c r="M155" i="62"/>
  <c r="N155" i="62"/>
  <c r="O155" i="62"/>
  <c r="X155" i="62"/>
  <c r="AF155" i="62"/>
  <c r="AI155" i="62"/>
  <c r="AJ155" i="62"/>
  <c r="AK155" i="62"/>
  <c r="AL155" i="62"/>
  <c r="AM155" i="62"/>
  <c r="AN155" i="62"/>
  <c r="AO155" i="62"/>
  <c r="AP155" i="62"/>
  <c r="AQ155" i="62"/>
  <c r="AR155" i="62"/>
  <c r="AT155" i="62"/>
  <c r="AU155" i="62"/>
  <c r="BB155" i="62"/>
  <c r="BJ155" i="62"/>
  <c r="BX155" i="62"/>
  <c r="E155" i="62"/>
  <c r="F149" i="62"/>
  <c r="G149" i="62"/>
  <c r="H149" i="62"/>
  <c r="J149" i="62"/>
  <c r="K149" i="62"/>
  <c r="M149" i="62"/>
  <c r="N149" i="62"/>
  <c r="O149" i="62"/>
  <c r="X149" i="62"/>
  <c r="AF149" i="62"/>
  <c r="AI149" i="62"/>
  <c r="AJ149" i="62"/>
  <c r="AK149" i="62"/>
  <c r="AL149" i="62"/>
  <c r="AM149" i="62"/>
  <c r="AN149" i="62"/>
  <c r="AO149" i="62"/>
  <c r="AP149" i="62"/>
  <c r="AQ149" i="62"/>
  <c r="AR149" i="62"/>
  <c r="AT149" i="62"/>
  <c r="AU149" i="62"/>
  <c r="BB149" i="62"/>
  <c r="BJ149" i="62"/>
  <c r="BX149" i="62"/>
  <c r="E149" i="62"/>
  <c r="F146" i="62"/>
  <c r="G146" i="62"/>
  <c r="H146" i="62"/>
  <c r="J146" i="62"/>
  <c r="K146" i="62"/>
  <c r="M146" i="62"/>
  <c r="N146" i="62"/>
  <c r="O146" i="62"/>
  <c r="X146" i="62"/>
  <c r="AF146" i="62"/>
  <c r="AI146" i="62"/>
  <c r="AJ146" i="62"/>
  <c r="AK146" i="62"/>
  <c r="AL146" i="62"/>
  <c r="AM146" i="62"/>
  <c r="AN146" i="62"/>
  <c r="AO146" i="62"/>
  <c r="AP146" i="62"/>
  <c r="AQ146" i="62"/>
  <c r="AR146" i="62"/>
  <c r="AT146" i="62"/>
  <c r="AU146" i="62"/>
  <c r="BB146" i="62"/>
  <c r="BJ146" i="62"/>
  <c r="BX146" i="62"/>
  <c r="E146" i="62"/>
  <c r="F142" i="62"/>
  <c r="G142" i="62"/>
  <c r="H142" i="62"/>
  <c r="J142" i="62"/>
  <c r="K142" i="62"/>
  <c r="M142" i="62"/>
  <c r="N142" i="62"/>
  <c r="O142" i="62"/>
  <c r="X142" i="62"/>
  <c r="AF142" i="62"/>
  <c r="AI142" i="62"/>
  <c r="AJ142" i="62"/>
  <c r="AK142" i="62"/>
  <c r="AL142" i="62"/>
  <c r="AM142" i="62"/>
  <c r="AN142" i="62"/>
  <c r="AO142" i="62"/>
  <c r="AP142" i="62"/>
  <c r="AQ142" i="62"/>
  <c r="AR142" i="62"/>
  <c r="AT142" i="62"/>
  <c r="AU142" i="62"/>
  <c r="BB142" i="62"/>
  <c r="BJ142" i="62"/>
  <c r="BX142" i="62"/>
  <c r="E142" i="62"/>
  <c r="F139" i="62"/>
  <c r="G139" i="62"/>
  <c r="H139" i="62"/>
  <c r="J139" i="62"/>
  <c r="K139" i="62"/>
  <c r="M139" i="62"/>
  <c r="N139" i="62"/>
  <c r="O139" i="62"/>
  <c r="X139" i="62"/>
  <c r="AF139" i="62"/>
  <c r="AI139" i="62"/>
  <c r="AJ139" i="62"/>
  <c r="AK139" i="62"/>
  <c r="AL139" i="62"/>
  <c r="AM139" i="62"/>
  <c r="AN139" i="62"/>
  <c r="AO139" i="62"/>
  <c r="AP139" i="62"/>
  <c r="AQ139" i="62"/>
  <c r="AR139" i="62"/>
  <c r="AT139" i="62"/>
  <c r="AU139" i="62"/>
  <c r="BB139" i="62"/>
  <c r="BJ139" i="62"/>
  <c r="BX139" i="62"/>
  <c r="E139" i="62"/>
  <c r="F132" i="62"/>
  <c r="G132" i="62"/>
  <c r="H132" i="62"/>
  <c r="J132" i="62"/>
  <c r="K132" i="62"/>
  <c r="M132" i="62"/>
  <c r="N132" i="62"/>
  <c r="O132" i="62"/>
  <c r="X132" i="62"/>
  <c r="AF132" i="62"/>
  <c r="AI132" i="62"/>
  <c r="AJ132" i="62"/>
  <c r="AK132" i="62"/>
  <c r="AL132" i="62"/>
  <c r="AM132" i="62"/>
  <c r="AN132" i="62"/>
  <c r="AO132" i="62"/>
  <c r="AP132" i="62"/>
  <c r="AQ132" i="62"/>
  <c r="AR132" i="62"/>
  <c r="AT132" i="62"/>
  <c r="AU132" i="62"/>
  <c r="BB132" i="62"/>
  <c r="BJ132" i="62"/>
  <c r="BX132" i="62"/>
  <c r="E132" i="62"/>
  <c r="F123" i="62"/>
  <c r="G123" i="62"/>
  <c r="H123" i="62"/>
  <c r="J123" i="62"/>
  <c r="K123" i="62"/>
  <c r="M123" i="62"/>
  <c r="N123" i="62"/>
  <c r="O123" i="62"/>
  <c r="X123" i="62"/>
  <c r="AF123" i="62"/>
  <c r="AI123" i="62"/>
  <c r="AJ123" i="62"/>
  <c r="AK123" i="62"/>
  <c r="AL123" i="62"/>
  <c r="AM123" i="62"/>
  <c r="AN123" i="62"/>
  <c r="AO123" i="62"/>
  <c r="AP123" i="62"/>
  <c r="AQ123" i="62"/>
  <c r="AR123" i="62"/>
  <c r="AT123" i="62"/>
  <c r="AU123" i="62"/>
  <c r="BB123" i="62"/>
  <c r="BJ123" i="62"/>
  <c r="BX123" i="62"/>
  <c r="E123" i="62"/>
  <c r="F109" i="62"/>
  <c r="G109" i="62"/>
  <c r="H109" i="62"/>
  <c r="J109" i="62"/>
  <c r="K109" i="62"/>
  <c r="M109" i="62"/>
  <c r="N109" i="62"/>
  <c r="O109" i="62"/>
  <c r="X109" i="62"/>
  <c r="AF109" i="62"/>
  <c r="AI109" i="62"/>
  <c r="AJ109" i="62"/>
  <c r="AK109" i="62"/>
  <c r="AL109" i="62"/>
  <c r="AM109" i="62"/>
  <c r="AN109" i="62"/>
  <c r="AO109" i="62"/>
  <c r="AP109" i="62"/>
  <c r="AQ109" i="62"/>
  <c r="AR109" i="62"/>
  <c r="AT109" i="62"/>
  <c r="AU109" i="62"/>
  <c r="BB109" i="62"/>
  <c r="BJ109" i="62"/>
  <c r="BX109" i="62"/>
  <c r="BX99" i="62"/>
  <c r="BJ99" i="62"/>
  <c r="BB99" i="62"/>
  <c r="AU99" i="62"/>
  <c r="AT99" i="62"/>
  <c r="AR99" i="62"/>
  <c r="AQ99" i="62"/>
  <c r="AP99" i="62"/>
  <c r="AO99" i="62"/>
  <c r="AN99" i="62"/>
  <c r="AM99" i="62"/>
  <c r="AL99" i="62"/>
  <c r="AK99" i="62"/>
  <c r="AJ99" i="62"/>
  <c r="AI99" i="62"/>
  <c r="AF99" i="62"/>
  <c r="X99" i="62"/>
  <c r="O99" i="62"/>
  <c r="N99" i="62"/>
  <c r="M99" i="62"/>
  <c r="K99" i="62"/>
  <c r="J99" i="62"/>
  <c r="H99" i="62"/>
  <c r="G99" i="62"/>
  <c r="F99" i="62"/>
  <c r="E99" i="62"/>
  <c r="CA99" i="62"/>
  <c r="BX92" i="62"/>
  <c r="BJ92" i="62"/>
  <c r="BB92" i="62"/>
  <c r="AU92" i="62"/>
  <c r="AT92" i="62"/>
  <c r="AR92" i="62"/>
  <c r="AQ92" i="62"/>
  <c r="AP92" i="62"/>
  <c r="AO92" i="62"/>
  <c r="AN92" i="62"/>
  <c r="AM92" i="62"/>
  <c r="AL92" i="62"/>
  <c r="AK92" i="62"/>
  <c r="AJ92" i="62"/>
  <c r="AI92" i="62"/>
  <c r="AF92" i="62"/>
  <c r="X92" i="62"/>
  <c r="O92" i="62"/>
  <c r="N92" i="62"/>
  <c r="M92" i="62"/>
  <c r="K92" i="62"/>
  <c r="J92" i="62"/>
  <c r="H92" i="62"/>
  <c r="G92" i="62"/>
  <c r="F92" i="62"/>
  <c r="E92" i="62"/>
  <c r="F83" i="62"/>
  <c r="G83" i="62"/>
  <c r="H83" i="62"/>
  <c r="J83" i="62"/>
  <c r="K83" i="62"/>
  <c r="M83" i="62"/>
  <c r="N83" i="62"/>
  <c r="O83" i="62"/>
  <c r="X83" i="62"/>
  <c r="AF83" i="62"/>
  <c r="AI83" i="62"/>
  <c r="AJ83" i="62"/>
  <c r="AK83" i="62"/>
  <c r="AL83" i="62"/>
  <c r="AM83" i="62"/>
  <c r="AN83" i="62"/>
  <c r="AO83" i="62"/>
  <c r="AP83" i="62"/>
  <c r="AQ83" i="62"/>
  <c r="AR83" i="62"/>
  <c r="AT83" i="62"/>
  <c r="AU83" i="62"/>
  <c r="BB83" i="62"/>
  <c r="BJ83" i="62"/>
  <c r="BX83" i="62"/>
  <c r="E83" i="62"/>
  <c r="F74" i="62"/>
  <c r="G74" i="62"/>
  <c r="H74" i="62"/>
  <c r="J74" i="62"/>
  <c r="K74" i="62"/>
  <c r="M74" i="62"/>
  <c r="N74" i="62"/>
  <c r="O74" i="62"/>
  <c r="X74" i="62"/>
  <c r="AF74" i="62"/>
  <c r="AI74" i="62"/>
  <c r="AJ74" i="62"/>
  <c r="AK74" i="62"/>
  <c r="AL74" i="62"/>
  <c r="AM74" i="62"/>
  <c r="AN74" i="62"/>
  <c r="AO74" i="62"/>
  <c r="AP74" i="62"/>
  <c r="AQ74" i="62"/>
  <c r="AR74" i="62"/>
  <c r="AT74" i="62"/>
  <c r="AU74" i="62"/>
  <c r="BB74" i="62"/>
  <c r="BJ74" i="62"/>
  <c r="BX74" i="62"/>
  <c r="E74" i="62"/>
  <c r="F63" i="62"/>
  <c r="G63" i="62"/>
  <c r="H63" i="62"/>
  <c r="J63" i="62"/>
  <c r="K63" i="62"/>
  <c r="M63" i="62"/>
  <c r="N63" i="62"/>
  <c r="O63" i="62"/>
  <c r="X63" i="62"/>
  <c r="AF63" i="62"/>
  <c r="AI63" i="62"/>
  <c r="AJ63" i="62"/>
  <c r="AK63" i="62"/>
  <c r="AL63" i="62"/>
  <c r="AM63" i="62"/>
  <c r="AN63" i="62"/>
  <c r="AO63" i="62"/>
  <c r="AP63" i="62"/>
  <c r="AQ63" i="62"/>
  <c r="AR63" i="62"/>
  <c r="AT63" i="62"/>
  <c r="AU63" i="62"/>
  <c r="BB63" i="62"/>
  <c r="BJ63" i="62"/>
  <c r="BX63" i="62"/>
  <c r="E63" i="62"/>
  <c r="F55" i="62"/>
  <c r="G55" i="62"/>
  <c r="H55" i="62"/>
  <c r="J55" i="62"/>
  <c r="K55" i="62"/>
  <c r="M55" i="62"/>
  <c r="N55" i="62"/>
  <c r="O55" i="62"/>
  <c r="X55" i="62"/>
  <c r="AF55" i="62"/>
  <c r="AI55" i="62"/>
  <c r="AJ55" i="62"/>
  <c r="AK55" i="62"/>
  <c r="AL55" i="62"/>
  <c r="AM55" i="62"/>
  <c r="AN55" i="62"/>
  <c r="AO55" i="62"/>
  <c r="AP55" i="62"/>
  <c r="AQ55" i="62"/>
  <c r="AR55" i="62"/>
  <c r="AT55" i="62"/>
  <c r="AU55" i="62"/>
  <c r="BB55" i="62"/>
  <c r="BJ55" i="62"/>
  <c r="BX55" i="62"/>
  <c r="E55" i="62"/>
  <c r="F48" i="62"/>
  <c r="G48" i="62"/>
  <c r="H48" i="62"/>
  <c r="J48" i="62"/>
  <c r="K48" i="62"/>
  <c r="M48" i="62"/>
  <c r="N48" i="62"/>
  <c r="O48" i="62"/>
  <c r="X48" i="62"/>
  <c r="AF48" i="62"/>
  <c r="AI48" i="62"/>
  <c r="AJ48" i="62"/>
  <c r="AK48" i="62"/>
  <c r="AL48" i="62"/>
  <c r="AM48" i="62"/>
  <c r="AN48" i="62"/>
  <c r="AO48" i="62"/>
  <c r="AP48" i="62"/>
  <c r="AQ48" i="62"/>
  <c r="AR48" i="62"/>
  <c r="AT48" i="62"/>
  <c r="AU48" i="62"/>
  <c r="BB48" i="62"/>
  <c r="BJ48" i="62"/>
  <c r="BX48" i="62"/>
  <c r="E48" i="62"/>
  <c r="F38" i="62"/>
  <c r="G38" i="62"/>
  <c r="H38" i="62"/>
  <c r="J38" i="62"/>
  <c r="K38" i="62"/>
  <c r="M38" i="62"/>
  <c r="N38" i="62"/>
  <c r="O38" i="62"/>
  <c r="X38" i="62"/>
  <c r="AF38" i="62"/>
  <c r="AI38" i="62"/>
  <c r="AJ38" i="62"/>
  <c r="AK38" i="62"/>
  <c r="AL38" i="62"/>
  <c r="AM38" i="62"/>
  <c r="AN38" i="62"/>
  <c r="AO38" i="62"/>
  <c r="AP38" i="62"/>
  <c r="AQ38" i="62"/>
  <c r="AR38" i="62"/>
  <c r="AT38" i="62"/>
  <c r="AU38" i="62"/>
  <c r="BB38" i="62"/>
  <c r="BJ38" i="62"/>
  <c r="BX38" i="62"/>
  <c r="E38" i="62"/>
  <c r="F32" i="62"/>
  <c r="G32" i="62"/>
  <c r="H32" i="62"/>
  <c r="J32" i="62"/>
  <c r="K32" i="62"/>
  <c r="M32" i="62"/>
  <c r="N32" i="62"/>
  <c r="O32" i="62"/>
  <c r="X32" i="62"/>
  <c r="AF32" i="62"/>
  <c r="AI32" i="62"/>
  <c r="AJ32" i="62"/>
  <c r="AK32" i="62"/>
  <c r="AL32" i="62"/>
  <c r="AM32" i="62"/>
  <c r="AN32" i="62"/>
  <c r="AO32" i="62"/>
  <c r="AP32" i="62"/>
  <c r="AQ32" i="62"/>
  <c r="AR32" i="62"/>
  <c r="AT32" i="62"/>
  <c r="AU32" i="62"/>
  <c r="BB32" i="62"/>
  <c r="BJ32" i="62"/>
  <c r="BX32" i="62"/>
  <c r="E32" i="62"/>
  <c r="F20" i="62"/>
  <c r="G20" i="62"/>
  <c r="H20" i="62"/>
  <c r="J20" i="62"/>
  <c r="K20" i="62"/>
  <c r="M20" i="62"/>
  <c r="N20" i="62"/>
  <c r="O20" i="62"/>
  <c r="X20" i="62"/>
  <c r="AF20" i="62"/>
  <c r="AI20" i="62"/>
  <c r="AJ20" i="62"/>
  <c r="AK20" i="62"/>
  <c r="AL20" i="62"/>
  <c r="AM20" i="62"/>
  <c r="AN20" i="62"/>
  <c r="AO20" i="62"/>
  <c r="AP20" i="62"/>
  <c r="AQ20" i="62"/>
  <c r="AR20" i="62"/>
  <c r="AT20" i="62"/>
  <c r="AU20" i="62"/>
  <c r="BB20" i="62"/>
  <c r="BJ20" i="62"/>
  <c r="BX20" i="62"/>
  <c r="E20" i="62"/>
  <c r="F7" i="62"/>
  <c r="G7" i="62"/>
  <c r="H7" i="62"/>
  <c r="J7" i="62"/>
  <c r="K7" i="62"/>
  <c r="M7" i="62"/>
  <c r="N7" i="62"/>
  <c r="O7" i="62"/>
  <c r="X7" i="62"/>
  <c r="AF7" i="62"/>
  <c r="AI7" i="62"/>
  <c r="AJ7" i="62"/>
  <c r="AK7" i="62"/>
  <c r="AL7" i="62"/>
  <c r="AM7" i="62"/>
  <c r="AN7" i="62"/>
  <c r="AO7" i="62"/>
  <c r="AP7" i="62"/>
  <c r="AQ7" i="62"/>
  <c r="AR7" i="62"/>
  <c r="AT7" i="62"/>
  <c r="AU7" i="62"/>
  <c r="BB7" i="62"/>
  <c r="BJ7" i="62"/>
  <c r="BX7" i="62"/>
  <c r="E7" i="62"/>
  <c r="AZ158" i="62"/>
  <c r="AZ27" i="62"/>
  <c r="BX173" i="62"/>
  <c r="BJ173" i="62"/>
  <c r="BB173" i="62"/>
  <c r="AU173" i="62"/>
  <c r="AT173" i="62"/>
  <c r="AR173" i="62"/>
  <c r="AQ173" i="62"/>
  <c r="AP173" i="62"/>
  <c r="AO173" i="62"/>
  <c r="AN173" i="62"/>
  <c r="AM173" i="62"/>
  <c r="AL173" i="62"/>
  <c r="AK173" i="62"/>
  <c r="AJ173" i="62"/>
  <c r="AI173" i="62"/>
  <c r="AF173" i="62"/>
  <c r="X173" i="62"/>
  <c r="O173" i="62"/>
  <c r="N173" i="62"/>
  <c r="M173" i="62"/>
  <c r="K173" i="62"/>
  <c r="J173" i="62"/>
  <c r="H173" i="62"/>
  <c r="G173" i="62"/>
  <c r="F173" i="62"/>
  <c r="E173" i="62"/>
  <c r="CF136" i="62"/>
  <c r="CE136" i="62"/>
  <c r="CD136" i="62"/>
  <c r="CC136" i="62"/>
  <c r="CB136" i="62"/>
  <c r="CA136" i="62"/>
  <c r="BX136" i="62"/>
  <c r="BJ136" i="62"/>
  <c r="BB136" i="62"/>
  <c r="AU136" i="62"/>
  <c r="AT136" i="62"/>
  <c r="AR136" i="62"/>
  <c r="AQ136" i="62"/>
  <c r="AP136" i="62"/>
  <c r="AO136" i="62"/>
  <c r="AN136" i="62"/>
  <c r="AM136" i="62"/>
  <c r="AL136" i="62"/>
  <c r="AK136" i="62"/>
  <c r="AJ136" i="62"/>
  <c r="AI136" i="62"/>
  <c r="AF136" i="62"/>
  <c r="X136" i="62"/>
  <c r="O136" i="62"/>
  <c r="N136" i="62"/>
  <c r="M136" i="62"/>
  <c r="K136" i="62"/>
  <c r="J136" i="62"/>
  <c r="H136" i="62"/>
  <c r="G136" i="62"/>
  <c r="F136" i="62"/>
  <c r="E136" i="62"/>
  <c r="CF120" i="62"/>
  <c r="CE120" i="62"/>
  <c r="CD120" i="62"/>
  <c r="CC120" i="62"/>
  <c r="CB120" i="62"/>
  <c r="CA120" i="62"/>
  <c r="BX120" i="62"/>
  <c r="BJ120" i="62"/>
  <c r="BB120" i="62"/>
  <c r="AU120" i="62"/>
  <c r="AT120" i="62"/>
  <c r="AR120" i="62"/>
  <c r="AQ120" i="62"/>
  <c r="AP120" i="62"/>
  <c r="AO120" i="62"/>
  <c r="AN120" i="62"/>
  <c r="AM120" i="62"/>
  <c r="AL120" i="62"/>
  <c r="AK120" i="62"/>
  <c r="AJ120" i="62"/>
  <c r="AI120" i="62"/>
  <c r="AF120" i="62"/>
  <c r="X120" i="62"/>
  <c r="O120" i="62"/>
  <c r="N120" i="62"/>
  <c r="M120" i="62"/>
  <c r="K120" i="62"/>
  <c r="J120" i="62"/>
  <c r="H120" i="62"/>
  <c r="G120" i="62"/>
  <c r="F120" i="62"/>
  <c r="E120" i="62"/>
  <c r="CF106" i="62"/>
  <c r="CE106" i="62"/>
  <c r="CE174" i="62" s="1"/>
  <c r="CD106" i="62"/>
  <c r="CD174" i="62" s="1"/>
  <c r="CC106" i="62"/>
  <c r="CC174" i="62" s="1"/>
  <c r="CB106" i="62"/>
  <c r="CA106" i="62"/>
  <c r="CA174" i="62" s="1"/>
  <c r="BX106" i="62"/>
  <c r="BJ106" i="62"/>
  <c r="BB106" i="62"/>
  <c r="AU106" i="62"/>
  <c r="AT106" i="62"/>
  <c r="AR106" i="62"/>
  <c r="AQ106" i="62"/>
  <c r="AP106" i="62"/>
  <c r="AO106" i="62"/>
  <c r="AN106" i="62"/>
  <c r="AM106" i="62"/>
  <c r="AL106" i="62"/>
  <c r="AK106" i="62"/>
  <c r="AJ106" i="62"/>
  <c r="AI106" i="62"/>
  <c r="AF106" i="62"/>
  <c r="X106" i="62"/>
  <c r="O106" i="62"/>
  <c r="N106" i="62"/>
  <c r="M106" i="62"/>
  <c r="K106" i="62"/>
  <c r="J106" i="62"/>
  <c r="H106" i="62"/>
  <c r="G106" i="62"/>
  <c r="F106" i="62"/>
  <c r="E106" i="62"/>
  <c r="BX45" i="62"/>
  <c r="BJ45" i="62"/>
  <c r="BB45" i="62"/>
  <c r="AU45" i="62"/>
  <c r="AT45" i="62"/>
  <c r="AR45" i="62"/>
  <c r="AQ45" i="62"/>
  <c r="AP45" i="62"/>
  <c r="AO45" i="62"/>
  <c r="AN45" i="62"/>
  <c r="AM45" i="62"/>
  <c r="AL45" i="62"/>
  <c r="AK45" i="62"/>
  <c r="AJ45" i="62"/>
  <c r="AI45" i="62"/>
  <c r="AF45" i="62"/>
  <c r="X45" i="62"/>
  <c r="O45" i="62"/>
  <c r="N45" i="62"/>
  <c r="M45" i="62"/>
  <c r="K45" i="62"/>
  <c r="J45" i="62"/>
  <c r="H45" i="62"/>
  <c r="G45" i="62"/>
  <c r="F45" i="62"/>
  <c r="E45" i="62"/>
  <c r="BX29" i="62"/>
  <c r="BJ29" i="62"/>
  <c r="BB29" i="62"/>
  <c r="AU29" i="62"/>
  <c r="AU174" i="62" s="1"/>
  <c r="AT29" i="62"/>
  <c r="AR29" i="62"/>
  <c r="AQ29" i="62"/>
  <c r="AP29" i="62"/>
  <c r="AO29" i="62"/>
  <c r="AN29" i="62"/>
  <c r="AM29" i="62"/>
  <c r="AM174" i="62" s="1"/>
  <c r="AL29" i="62"/>
  <c r="AK29" i="62"/>
  <c r="AJ29" i="62"/>
  <c r="AI29" i="62"/>
  <c r="AF29" i="62"/>
  <c r="X29" i="62"/>
  <c r="O29" i="62"/>
  <c r="N29" i="62"/>
  <c r="M29" i="62"/>
  <c r="K29" i="62"/>
  <c r="J29" i="62"/>
  <c r="H29" i="62"/>
  <c r="G29" i="62"/>
  <c r="F29" i="62"/>
  <c r="E29" i="62"/>
  <c r="U59" i="62"/>
  <c r="Y57" i="62"/>
  <c r="Z57" i="62" s="1"/>
  <c r="AA57" i="62"/>
  <c r="AC57" i="62"/>
  <c r="AD57" i="62"/>
  <c r="AG57" i="62"/>
  <c r="AH57" i="62" s="1"/>
  <c r="Y58" i="62"/>
  <c r="Z58" i="62" s="1"/>
  <c r="AA58" i="62"/>
  <c r="AB58" i="62"/>
  <c r="AC58" i="62"/>
  <c r="AD58" i="62"/>
  <c r="AG58" i="62"/>
  <c r="AH58" i="62"/>
  <c r="Y59" i="62"/>
  <c r="Z59" i="62" s="1"/>
  <c r="AA59" i="62"/>
  <c r="AE59" i="62" s="1"/>
  <c r="AC59" i="62"/>
  <c r="AD59" i="62"/>
  <c r="AG59" i="62"/>
  <c r="AH59" i="62" s="1"/>
  <c r="Y60" i="62"/>
  <c r="Z60" i="62" s="1"/>
  <c r="AA60" i="62"/>
  <c r="AB60" i="62"/>
  <c r="AC60" i="62"/>
  <c r="AD60" i="62"/>
  <c r="AE60" i="62" s="1"/>
  <c r="AG60" i="62"/>
  <c r="AH60" i="62" s="1"/>
  <c r="Y61" i="62"/>
  <c r="Z61" i="62" s="1"/>
  <c r="AA61" i="62"/>
  <c r="AC61" i="62"/>
  <c r="AD61" i="62"/>
  <c r="AG61" i="62"/>
  <c r="AH61" i="62" s="1"/>
  <c r="Y62" i="62"/>
  <c r="Z62" i="62" s="1"/>
  <c r="AA62" i="62"/>
  <c r="AB62" i="62"/>
  <c r="AC62" i="62"/>
  <c r="AD62" i="62"/>
  <c r="AG62" i="62"/>
  <c r="AH62" i="62" s="1"/>
  <c r="Y64" i="62"/>
  <c r="Z64" i="62" s="1"/>
  <c r="AA64" i="62"/>
  <c r="AB64" i="62"/>
  <c r="AC64" i="62"/>
  <c r="AD64" i="62"/>
  <c r="AG64" i="62"/>
  <c r="AH64" i="62" s="1"/>
  <c r="Y65" i="62"/>
  <c r="Z65" i="62"/>
  <c r="AA65" i="62"/>
  <c r="AB65" i="62"/>
  <c r="AC65" i="62"/>
  <c r="AD65" i="62"/>
  <c r="AG65" i="62"/>
  <c r="AH65" i="62" s="1"/>
  <c r="Y66" i="62"/>
  <c r="Z66" i="62" s="1"/>
  <c r="AA66" i="62"/>
  <c r="AB66" i="62"/>
  <c r="AC66" i="62"/>
  <c r="AD66" i="62"/>
  <c r="AG66" i="62"/>
  <c r="AH66" i="62" s="1"/>
  <c r="Y67" i="62"/>
  <c r="Z67" i="62" s="1"/>
  <c r="AA67" i="62"/>
  <c r="AB67" i="62"/>
  <c r="AC67" i="62"/>
  <c r="AD67" i="62"/>
  <c r="AG67" i="62"/>
  <c r="AH67" i="62" s="1"/>
  <c r="Y68" i="62"/>
  <c r="Z68" i="62" s="1"/>
  <c r="AA68" i="62"/>
  <c r="AB68" i="62"/>
  <c r="AC68" i="62"/>
  <c r="AD68" i="62"/>
  <c r="AG68" i="62"/>
  <c r="AH68" i="62" s="1"/>
  <c r="Y69" i="62"/>
  <c r="Z69" i="62" s="1"/>
  <c r="AA69" i="62"/>
  <c r="AB69" i="62"/>
  <c r="AC69" i="62"/>
  <c r="AD69" i="62"/>
  <c r="AG69" i="62"/>
  <c r="AH69" i="62" s="1"/>
  <c r="Y70" i="62"/>
  <c r="Z70" i="62"/>
  <c r="AA70" i="62"/>
  <c r="AB70" i="62"/>
  <c r="AC70" i="62"/>
  <c r="AD70" i="62"/>
  <c r="AG70" i="62"/>
  <c r="AH70" i="62" s="1"/>
  <c r="Y72" i="62"/>
  <c r="Z72" i="62" s="1"/>
  <c r="AA72" i="62"/>
  <c r="AB72" i="62"/>
  <c r="AC72" i="62"/>
  <c r="AD72" i="62"/>
  <c r="AG72" i="62"/>
  <c r="AH72" i="62"/>
  <c r="AE57" i="62" l="1"/>
  <c r="AE70" i="62"/>
  <c r="AD63" i="62"/>
  <c r="AE68" i="62"/>
  <c r="AH63" i="62"/>
  <c r="AE65" i="62"/>
  <c r="AO174" i="62"/>
  <c r="N174" i="62"/>
  <c r="Z63" i="62"/>
  <c r="AE69" i="62"/>
  <c r="AE67" i="62"/>
  <c r="J174" i="62"/>
  <c r="AP174" i="62"/>
  <c r="BJ174" i="62"/>
  <c r="BX174" i="62"/>
  <c r="AA63" i="62"/>
  <c r="E174" i="62"/>
  <c r="AE61" i="62"/>
  <c r="AK174" i="62"/>
  <c r="F174" i="62"/>
  <c r="AF174" i="62"/>
  <c r="AL174" i="62"/>
  <c r="AT174" i="62"/>
  <c r="AE72" i="62"/>
  <c r="AC63" i="62"/>
  <c r="Y63" i="62"/>
  <c r="AE66" i="62"/>
  <c r="AB63" i="62"/>
  <c r="AE62" i="62"/>
  <c r="AE58" i="62"/>
  <c r="AI174" i="62"/>
  <c r="AQ174" i="62"/>
  <c r="CB174" i="62"/>
  <c r="CF174" i="62"/>
  <c r="M174" i="62"/>
  <c r="X174" i="62"/>
  <c r="AE64" i="62"/>
  <c r="AG63" i="62"/>
  <c r="G174" i="62"/>
  <c r="K174" i="62"/>
  <c r="BB174" i="62"/>
  <c r="H174" i="62"/>
  <c r="AJ174" i="62"/>
  <c r="AN174" i="62"/>
  <c r="AR174" i="62"/>
  <c r="I174" i="62" l="1"/>
  <c r="AE63" i="62"/>
  <c r="AO15" i="1"/>
  <c r="AP15" i="1"/>
  <c r="AQ15" i="1"/>
  <c r="AR15" i="1"/>
  <c r="AT15" i="1"/>
  <c r="AU15" i="1"/>
  <c r="AO16" i="1"/>
  <c r="AP16" i="1"/>
  <c r="AQ16" i="1"/>
  <c r="AR16" i="1"/>
  <c r="AT16" i="1"/>
  <c r="AU16" i="1"/>
  <c r="AO17" i="1"/>
  <c r="AP17" i="1"/>
  <c r="AQ17" i="1"/>
  <c r="AR17" i="1"/>
  <c r="AT17" i="1"/>
  <c r="AU17" i="1"/>
  <c r="AO18" i="1"/>
  <c r="AP18" i="1"/>
  <c r="AQ18" i="1"/>
  <c r="AR18" i="1"/>
  <c r="AT18" i="1"/>
  <c r="AU18" i="1"/>
  <c r="AX52" i="1"/>
  <c r="AZ52" i="1"/>
  <c r="O30" i="1"/>
  <c r="O31" i="1"/>
  <c r="O33" i="1"/>
  <c r="O34" i="1"/>
  <c r="O35" i="1"/>
  <c r="O36" i="1"/>
  <c r="O37" i="1"/>
  <c r="O39" i="1"/>
  <c r="O40" i="1"/>
  <c r="O41" i="1"/>
  <c r="O42" i="1"/>
  <c r="O43" i="1"/>
  <c r="O44" i="1"/>
  <c r="O46" i="1"/>
  <c r="O47" i="1"/>
  <c r="O49" i="1"/>
  <c r="O50" i="1"/>
  <c r="O51" i="1"/>
  <c r="O52" i="1"/>
  <c r="O53" i="1"/>
  <c r="O54" i="1"/>
  <c r="O56" i="1"/>
  <c r="O57" i="1"/>
  <c r="O58" i="1"/>
  <c r="O59" i="1"/>
  <c r="O60" i="1"/>
  <c r="O61" i="1"/>
  <c r="O62" i="1"/>
  <c r="O64" i="1"/>
  <c r="O65" i="1"/>
  <c r="O66" i="1"/>
  <c r="O67" i="1"/>
  <c r="O68" i="1"/>
  <c r="O69" i="1"/>
  <c r="O70" i="1"/>
  <c r="O72" i="1"/>
  <c r="O73" i="1"/>
  <c r="O75" i="1"/>
  <c r="O76" i="1"/>
  <c r="O77" i="1"/>
  <c r="O78" i="1"/>
  <c r="O79" i="1"/>
  <c r="O80" i="1"/>
  <c r="O81" i="1"/>
  <c r="O82" i="1"/>
  <c r="O84" i="1"/>
  <c r="O85" i="1"/>
  <c r="O86" i="1"/>
  <c r="O87" i="1"/>
  <c r="O88" i="1"/>
  <c r="O89" i="1"/>
  <c r="O90" i="1"/>
  <c r="O91" i="1"/>
  <c r="O93" i="1"/>
  <c r="O94" i="1"/>
  <c r="O95" i="1"/>
  <c r="O96" i="1"/>
  <c r="O97" i="1"/>
  <c r="O98" i="1"/>
  <c r="O100" i="1"/>
  <c r="O101" i="1"/>
  <c r="O102" i="1"/>
  <c r="O103" i="1"/>
  <c r="O104" i="1"/>
  <c r="O105" i="1"/>
  <c r="O107" i="1"/>
  <c r="O108" i="1"/>
  <c r="O110" i="1"/>
  <c r="O111" i="1"/>
  <c r="O112" i="1"/>
  <c r="O113" i="1"/>
  <c r="O114" i="1"/>
  <c r="O115" i="1"/>
  <c r="O116" i="1"/>
  <c r="O117" i="1"/>
  <c r="O118" i="1"/>
  <c r="O119" i="1"/>
  <c r="O121" i="1"/>
  <c r="O122" i="1"/>
  <c r="O124" i="1"/>
  <c r="O125" i="1"/>
  <c r="O126" i="1"/>
  <c r="O127" i="1"/>
  <c r="O128" i="1"/>
  <c r="O129" i="1"/>
  <c r="O130" i="1"/>
  <c r="O131" i="1"/>
  <c r="O133" i="1"/>
  <c r="O132" i="1" s="1"/>
  <c r="O134" i="1"/>
  <c r="O135" i="1"/>
  <c r="O137" i="1"/>
  <c r="O138" i="1"/>
  <c r="O140" i="1"/>
  <c r="O139" i="1" s="1"/>
  <c r="O141" i="1"/>
  <c r="O143" i="1"/>
  <c r="O142" i="1" s="1"/>
  <c r="O144" i="1"/>
  <c r="O145" i="1"/>
  <c r="O147" i="1"/>
  <c r="O146" i="1" s="1"/>
  <c r="O148" i="1"/>
  <c r="O150" i="1"/>
  <c r="O151" i="1"/>
  <c r="O152" i="1"/>
  <c r="O153" i="1"/>
  <c r="O154" i="1"/>
  <c r="O156" i="1"/>
  <c r="O157" i="1"/>
  <c r="O158" i="1"/>
  <c r="O159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4" i="1"/>
  <c r="O9" i="1"/>
  <c r="O10" i="1"/>
  <c r="O11" i="1"/>
  <c r="O12" i="1"/>
  <c r="O13" i="1"/>
  <c r="O14" i="1"/>
  <c r="E15" i="1"/>
  <c r="AN15" i="1" s="1"/>
  <c r="F15" i="1"/>
  <c r="G15" i="1"/>
  <c r="H15" i="1"/>
  <c r="J15" i="1"/>
  <c r="K15" i="1"/>
  <c r="M15" i="1"/>
  <c r="N15" i="1"/>
  <c r="O15" i="1"/>
  <c r="E16" i="1"/>
  <c r="F16" i="1"/>
  <c r="G16" i="1"/>
  <c r="H16" i="1"/>
  <c r="J16" i="1"/>
  <c r="K16" i="1"/>
  <c r="M16" i="1"/>
  <c r="N16" i="1"/>
  <c r="O16" i="1"/>
  <c r="E17" i="1"/>
  <c r="AN17" i="1" s="1"/>
  <c r="F17" i="1"/>
  <c r="G17" i="1"/>
  <c r="H17" i="1"/>
  <c r="J17" i="1"/>
  <c r="K17" i="1"/>
  <c r="M17" i="1"/>
  <c r="N17" i="1"/>
  <c r="O17" i="1"/>
  <c r="E18" i="1"/>
  <c r="F18" i="1"/>
  <c r="G18" i="1"/>
  <c r="H18" i="1"/>
  <c r="J18" i="1"/>
  <c r="K18" i="1"/>
  <c r="M18" i="1"/>
  <c r="N18" i="1"/>
  <c r="O18" i="1"/>
  <c r="O19" i="1"/>
  <c r="O21" i="1"/>
  <c r="O22" i="1"/>
  <c r="O23" i="1"/>
  <c r="O24" i="1"/>
  <c r="O25" i="1"/>
  <c r="O26" i="1"/>
  <c r="O27" i="1"/>
  <c r="O28" i="1"/>
  <c r="O8" i="1"/>
  <c r="BB251" i="64"/>
  <c r="BB249" i="64"/>
  <c r="BB248" i="64"/>
  <c r="BB247" i="64"/>
  <c r="BB245" i="64"/>
  <c r="BB244" i="64"/>
  <c r="BB243" i="64"/>
  <c r="BB242" i="64"/>
  <c r="BB241" i="64"/>
  <c r="BB240" i="64"/>
  <c r="BB239" i="64"/>
  <c r="BM233" i="64"/>
  <c r="BL233" i="64"/>
  <c r="BK233" i="64"/>
  <c r="BJ233" i="64"/>
  <c r="BI233" i="64"/>
  <c r="BH233" i="64"/>
  <c r="BG233" i="64"/>
  <c r="BF233" i="64"/>
  <c r="BE233" i="64"/>
  <c r="BD233" i="64"/>
  <c r="BC233" i="64"/>
  <c r="BB233" i="64"/>
  <c r="AI233" i="64"/>
  <c r="AH233" i="64"/>
  <c r="AG233" i="64"/>
  <c r="AF233" i="64"/>
  <c r="AE233" i="64"/>
  <c r="AD233" i="64"/>
  <c r="AC233" i="64"/>
  <c r="AB233" i="64"/>
  <c r="AA233" i="64"/>
  <c r="Z233" i="64"/>
  <c r="Y233" i="64"/>
  <c r="X233" i="64"/>
  <c r="BM231" i="64"/>
  <c r="BL231" i="64"/>
  <c r="BK231" i="64"/>
  <c r="BJ231" i="64"/>
  <c r="BI231" i="64"/>
  <c r="BH231" i="64"/>
  <c r="BG231" i="64"/>
  <c r="BF231" i="64"/>
  <c r="BE231" i="64"/>
  <c r="BD231" i="64"/>
  <c r="BC231" i="64"/>
  <c r="BB231" i="64"/>
  <c r="AI231" i="64"/>
  <c r="AH231" i="64"/>
  <c r="AG231" i="64"/>
  <c r="AF231" i="64"/>
  <c r="AE231" i="64"/>
  <c r="AD231" i="64"/>
  <c r="AC231" i="64"/>
  <c r="AB231" i="64"/>
  <c r="AA231" i="64"/>
  <c r="Z231" i="64"/>
  <c r="Y231" i="64"/>
  <c r="X231" i="64"/>
  <c r="BM230" i="64"/>
  <c r="BL230" i="64"/>
  <c r="BK230" i="64"/>
  <c r="BJ230" i="64"/>
  <c r="BI230" i="64"/>
  <c r="BH230" i="64"/>
  <c r="BG230" i="64"/>
  <c r="BF230" i="64"/>
  <c r="BE230" i="64"/>
  <c r="BD230" i="64"/>
  <c r="BC230" i="64"/>
  <c r="BB230" i="64"/>
  <c r="AI230" i="64"/>
  <c r="AH230" i="64"/>
  <c r="AG230" i="64"/>
  <c r="AF230" i="64"/>
  <c r="AE230" i="64"/>
  <c r="AD230" i="64"/>
  <c r="AC230" i="64"/>
  <c r="AB230" i="64"/>
  <c r="AA230" i="64"/>
  <c r="Z230" i="64"/>
  <c r="Y230" i="64"/>
  <c r="X230" i="64"/>
  <c r="BM229" i="64"/>
  <c r="BL229" i="64"/>
  <c r="BK229" i="64"/>
  <c r="BJ229" i="64"/>
  <c r="BI229" i="64"/>
  <c r="BH229" i="64"/>
  <c r="BG229" i="64"/>
  <c r="BF229" i="64"/>
  <c r="BE229" i="64"/>
  <c r="BD229" i="64"/>
  <c r="BC229" i="64"/>
  <c r="BB229" i="64"/>
  <c r="AI229" i="64"/>
  <c r="AH229" i="64"/>
  <c r="AG229" i="64"/>
  <c r="AF229" i="64"/>
  <c r="AE229" i="64"/>
  <c r="AD229" i="64"/>
  <c r="AC229" i="64"/>
  <c r="AB229" i="64"/>
  <c r="AA229" i="64"/>
  <c r="Z229" i="64"/>
  <c r="Y229" i="64"/>
  <c r="X229" i="64"/>
  <c r="BM227" i="64"/>
  <c r="BL227" i="64"/>
  <c r="BK227" i="64"/>
  <c r="BJ227" i="64"/>
  <c r="BI227" i="64"/>
  <c r="BH227" i="64"/>
  <c r="BG227" i="64"/>
  <c r="BF227" i="64"/>
  <c r="BE227" i="64"/>
  <c r="BD227" i="64"/>
  <c r="BC227" i="64"/>
  <c r="BB227" i="64"/>
  <c r="AI227" i="64"/>
  <c r="AH227" i="64"/>
  <c r="AG227" i="64"/>
  <c r="AF227" i="64"/>
  <c r="AE227" i="64"/>
  <c r="AD227" i="64"/>
  <c r="AC227" i="64"/>
  <c r="AB227" i="64"/>
  <c r="AA227" i="64"/>
  <c r="Z227" i="64"/>
  <c r="Y227" i="64"/>
  <c r="X227" i="64"/>
  <c r="BM226" i="64"/>
  <c r="BL226" i="64"/>
  <c r="BK226" i="64"/>
  <c r="BJ226" i="64"/>
  <c r="BI226" i="64"/>
  <c r="BH226" i="64"/>
  <c r="BG226" i="64"/>
  <c r="BF226" i="64"/>
  <c r="BE226" i="64"/>
  <c r="BD226" i="64"/>
  <c r="BC226" i="64"/>
  <c r="BB226" i="64"/>
  <c r="AI226" i="64"/>
  <c r="AH226" i="64"/>
  <c r="AG226" i="64"/>
  <c r="AF226" i="64"/>
  <c r="AE226" i="64"/>
  <c r="AD226" i="64"/>
  <c r="AC226" i="64"/>
  <c r="AB226" i="64"/>
  <c r="AA226" i="64"/>
  <c r="Z226" i="64"/>
  <c r="Y226" i="64"/>
  <c r="X226" i="64"/>
  <c r="BM225" i="64"/>
  <c r="BL225" i="64"/>
  <c r="BK225" i="64"/>
  <c r="BJ225" i="64"/>
  <c r="BI225" i="64"/>
  <c r="BH225" i="64"/>
  <c r="BG225" i="64"/>
  <c r="BF225" i="64"/>
  <c r="BE225" i="64"/>
  <c r="BD225" i="64"/>
  <c r="BC225" i="64"/>
  <c r="BB225" i="64"/>
  <c r="AI225" i="64"/>
  <c r="AH225" i="64"/>
  <c r="AG225" i="64"/>
  <c r="AF225" i="64"/>
  <c r="AE225" i="64"/>
  <c r="AD225" i="64"/>
  <c r="AC225" i="64"/>
  <c r="AB225" i="64"/>
  <c r="AA225" i="64"/>
  <c r="Z225" i="64"/>
  <c r="Y225" i="64"/>
  <c r="X225" i="64"/>
  <c r="BM224" i="64"/>
  <c r="BL224" i="64"/>
  <c r="BK224" i="64"/>
  <c r="BJ224" i="64"/>
  <c r="BI224" i="64"/>
  <c r="BH224" i="64"/>
  <c r="BG224" i="64"/>
  <c r="BF224" i="64"/>
  <c r="BE224" i="64"/>
  <c r="BD224" i="64"/>
  <c r="BC224" i="64"/>
  <c r="BB224" i="64"/>
  <c r="BM223" i="64"/>
  <c r="BL223" i="64"/>
  <c r="BK223" i="64"/>
  <c r="BJ223" i="64"/>
  <c r="BI223" i="64"/>
  <c r="BH223" i="64"/>
  <c r="BG223" i="64"/>
  <c r="BF223" i="64"/>
  <c r="BE223" i="64"/>
  <c r="BD223" i="64"/>
  <c r="BC223" i="64"/>
  <c r="BB223" i="64"/>
  <c r="AI223" i="64"/>
  <c r="AH223" i="64"/>
  <c r="AG223" i="64"/>
  <c r="AF223" i="64"/>
  <c r="AE223" i="64"/>
  <c r="AD223" i="64"/>
  <c r="AC223" i="64"/>
  <c r="AB223" i="64"/>
  <c r="AA223" i="64"/>
  <c r="Z223" i="64"/>
  <c r="Y223" i="64"/>
  <c r="X223" i="64"/>
  <c r="BM222" i="64"/>
  <c r="BL222" i="64"/>
  <c r="BK222" i="64"/>
  <c r="BJ222" i="64"/>
  <c r="BI222" i="64"/>
  <c r="BH222" i="64"/>
  <c r="BG222" i="64"/>
  <c r="BF222" i="64"/>
  <c r="BE222" i="64"/>
  <c r="BD222" i="64"/>
  <c r="BC222" i="64"/>
  <c r="BB222" i="64"/>
  <c r="AI222" i="64"/>
  <c r="AH222" i="64"/>
  <c r="AG222" i="64"/>
  <c r="AF222" i="64"/>
  <c r="AE222" i="64"/>
  <c r="AD222" i="64"/>
  <c r="AC222" i="64"/>
  <c r="AB222" i="64"/>
  <c r="AA222" i="64"/>
  <c r="Z222" i="64"/>
  <c r="Y222" i="64"/>
  <c r="X222" i="64"/>
  <c r="BM221" i="64"/>
  <c r="BL221" i="64"/>
  <c r="BK221" i="64"/>
  <c r="BJ221" i="64"/>
  <c r="BI221" i="64"/>
  <c r="BH221" i="64"/>
  <c r="BG221" i="64"/>
  <c r="BF221" i="64"/>
  <c r="BE221" i="64"/>
  <c r="BD221" i="64"/>
  <c r="BC221" i="64"/>
  <c r="BB221" i="64"/>
  <c r="AI221" i="64"/>
  <c r="AH221" i="64"/>
  <c r="AG221" i="64"/>
  <c r="AF221" i="64"/>
  <c r="AE221" i="64"/>
  <c r="AD221" i="64"/>
  <c r="AC221" i="64"/>
  <c r="AB221" i="64"/>
  <c r="AA221" i="64"/>
  <c r="Z221" i="64"/>
  <c r="Y221" i="64"/>
  <c r="X221" i="64"/>
  <c r="CA217" i="64"/>
  <c r="BZ217" i="64"/>
  <c r="BX217" i="64"/>
  <c r="BW217" i="64"/>
  <c r="BV217" i="64"/>
  <c r="BT217" i="64"/>
  <c r="BS217" i="64"/>
  <c r="BR217" i="64"/>
  <c r="BP217" i="64"/>
  <c r="BO217" i="64"/>
  <c r="BN217" i="64"/>
  <c r="BL217" i="64"/>
  <c r="BK217" i="64"/>
  <c r="BJ217" i="64"/>
  <c r="BH217" i="64"/>
  <c r="BG217" i="64"/>
  <c r="BF217" i="64"/>
  <c r="BD217" i="64"/>
  <c r="BC217" i="64"/>
  <c r="BB217" i="64"/>
  <c r="AW217" i="64"/>
  <c r="AV217" i="64"/>
  <c r="AT217" i="64"/>
  <c r="AS217" i="64"/>
  <c r="AR217" i="64"/>
  <c r="AP217" i="64"/>
  <c r="AO217" i="64"/>
  <c r="AN217" i="64"/>
  <c r="AL217" i="64"/>
  <c r="AK217" i="64"/>
  <c r="AJ217" i="64"/>
  <c r="AH217" i="64"/>
  <c r="AG217" i="64"/>
  <c r="AF217" i="64"/>
  <c r="AD217" i="64"/>
  <c r="AC217" i="64"/>
  <c r="AB217" i="64"/>
  <c r="Z217" i="64"/>
  <c r="Y217" i="64"/>
  <c r="X217" i="64"/>
  <c r="BW216" i="64"/>
  <c r="BV216" i="64"/>
  <c r="BS216" i="64"/>
  <c r="BR216" i="64"/>
  <c r="BO216" i="64"/>
  <c r="BN216" i="64"/>
  <c r="BK216" i="64"/>
  <c r="BJ216" i="64"/>
  <c r="BG216" i="64"/>
  <c r="BF216" i="64"/>
  <c r="BC216" i="64"/>
  <c r="BB216" i="64"/>
  <c r="AS216" i="64"/>
  <c r="AR216" i="64"/>
  <c r="AO216" i="64"/>
  <c r="AN216" i="64"/>
  <c r="AK216" i="64"/>
  <c r="AJ216" i="64"/>
  <c r="AG216" i="64"/>
  <c r="AF216" i="64"/>
  <c r="AC216" i="64"/>
  <c r="AB216" i="64"/>
  <c r="Y216" i="64"/>
  <c r="X216" i="64"/>
  <c r="CA215" i="64"/>
  <c r="BZ215" i="64"/>
  <c r="BX215" i="64"/>
  <c r="BW215" i="64"/>
  <c r="BV215" i="64"/>
  <c r="BT215" i="64"/>
  <c r="BS215" i="64"/>
  <c r="BR215" i="64"/>
  <c r="BP215" i="64"/>
  <c r="BO215" i="64"/>
  <c r="BN215" i="64"/>
  <c r="BL215" i="64"/>
  <c r="BK215" i="64"/>
  <c r="BJ215" i="64"/>
  <c r="BH215" i="64"/>
  <c r="BG215" i="64"/>
  <c r="BF215" i="64"/>
  <c r="BD215" i="64"/>
  <c r="BC215" i="64"/>
  <c r="BB215" i="64"/>
  <c r="AW215" i="64"/>
  <c r="AV215" i="64"/>
  <c r="AT215" i="64"/>
  <c r="AS215" i="64"/>
  <c r="AR215" i="64"/>
  <c r="AP215" i="64"/>
  <c r="AO215" i="64"/>
  <c r="AN215" i="64"/>
  <c r="AL215" i="64"/>
  <c r="AK215" i="64"/>
  <c r="AJ215" i="64"/>
  <c r="AH215" i="64"/>
  <c r="AG215" i="64"/>
  <c r="AF215" i="64"/>
  <c r="AD215" i="64"/>
  <c r="AC215" i="64"/>
  <c r="AB215" i="64"/>
  <c r="Z215" i="64"/>
  <c r="Y215" i="64"/>
  <c r="X215" i="64"/>
  <c r="CA214" i="64"/>
  <c r="BZ214" i="64"/>
  <c r="BX214" i="64"/>
  <c r="BW214" i="64"/>
  <c r="BV214" i="64"/>
  <c r="BT214" i="64"/>
  <c r="BS214" i="64"/>
  <c r="BR214" i="64"/>
  <c r="BP214" i="64"/>
  <c r="BO214" i="64"/>
  <c r="BN214" i="64"/>
  <c r="BL214" i="64"/>
  <c r="BK214" i="64"/>
  <c r="BJ214" i="64"/>
  <c r="BH214" i="64"/>
  <c r="BG214" i="64"/>
  <c r="BF214" i="64"/>
  <c r="BD214" i="64"/>
  <c r="BC214" i="64"/>
  <c r="BB214" i="64"/>
  <c r="AW214" i="64"/>
  <c r="AV214" i="64"/>
  <c r="AT214" i="64"/>
  <c r="AS214" i="64"/>
  <c r="AR214" i="64"/>
  <c r="AP214" i="64"/>
  <c r="AO214" i="64"/>
  <c r="AN214" i="64"/>
  <c r="AL214" i="64"/>
  <c r="AK214" i="64"/>
  <c r="AJ214" i="64"/>
  <c r="AH214" i="64"/>
  <c r="AG214" i="64"/>
  <c r="AF214" i="64"/>
  <c r="AD214" i="64"/>
  <c r="AC214" i="64"/>
  <c r="AB214" i="64"/>
  <c r="Z214" i="64"/>
  <c r="Y214" i="64"/>
  <c r="X214" i="64"/>
  <c r="CA213" i="64"/>
  <c r="BZ213" i="64"/>
  <c r="BX213" i="64"/>
  <c r="BW213" i="64"/>
  <c r="BV213" i="64"/>
  <c r="BT213" i="64"/>
  <c r="BS213" i="64"/>
  <c r="BR213" i="64"/>
  <c r="BP213" i="64"/>
  <c r="BO213" i="64"/>
  <c r="BN213" i="64"/>
  <c r="BL213" i="64"/>
  <c r="BK213" i="64"/>
  <c r="BJ213" i="64"/>
  <c r="BH213" i="64"/>
  <c r="BG213" i="64"/>
  <c r="BF213" i="64"/>
  <c r="BD213" i="64"/>
  <c r="BC213" i="64"/>
  <c r="BB213" i="64"/>
  <c r="AW213" i="64"/>
  <c r="AV213" i="64"/>
  <c r="AT213" i="64"/>
  <c r="AS213" i="64"/>
  <c r="AR213" i="64"/>
  <c r="AP213" i="64"/>
  <c r="AO213" i="64"/>
  <c r="AN213" i="64"/>
  <c r="AL213" i="64"/>
  <c r="AK213" i="64"/>
  <c r="AJ213" i="64"/>
  <c r="AH213" i="64"/>
  <c r="AG213" i="64"/>
  <c r="AF213" i="64"/>
  <c r="AD213" i="64"/>
  <c r="AC213" i="64"/>
  <c r="AB213" i="64"/>
  <c r="Z213" i="64"/>
  <c r="Y213" i="64"/>
  <c r="X213" i="64"/>
  <c r="BW212" i="64"/>
  <c r="BV212" i="64"/>
  <c r="BS212" i="64"/>
  <c r="BR212" i="64"/>
  <c r="BO212" i="64"/>
  <c r="BN212" i="64"/>
  <c r="BK212" i="64"/>
  <c r="BJ212" i="64"/>
  <c r="BG212" i="64"/>
  <c r="BF212" i="64"/>
  <c r="BC212" i="64"/>
  <c r="BB212" i="64"/>
  <c r="AS212" i="64"/>
  <c r="AR212" i="64"/>
  <c r="AO212" i="64"/>
  <c r="AN212" i="64"/>
  <c r="AK212" i="64"/>
  <c r="AJ212" i="64"/>
  <c r="AG212" i="64"/>
  <c r="AF212" i="64"/>
  <c r="AC212" i="64"/>
  <c r="AB212" i="64"/>
  <c r="Y212" i="64"/>
  <c r="X212" i="64"/>
  <c r="CA211" i="64"/>
  <c r="BZ211" i="64"/>
  <c r="BX211" i="64"/>
  <c r="BW211" i="64"/>
  <c r="BV211" i="64"/>
  <c r="BT211" i="64"/>
  <c r="BS211" i="64"/>
  <c r="BR211" i="64"/>
  <c r="BP211" i="64"/>
  <c r="BO211" i="64"/>
  <c r="BN211" i="64"/>
  <c r="BL211" i="64"/>
  <c r="BK211" i="64"/>
  <c r="BJ211" i="64"/>
  <c r="BH211" i="64"/>
  <c r="BG211" i="64"/>
  <c r="BF211" i="64"/>
  <c r="BD211" i="64"/>
  <c r="BC211" i="64"/>
  <c r="BB211" i="64"/>
  <c r="AW211" i="64"/>
  <c r="AV211" i="64"/>
  <c r="AT211" i="64"/>
  <c r="AS211" i="64"/>
  <c r="AR211" i="64"/>
  <c r="AP211" i="64"/>
  <c r="AO211" i="64"/>
  <c r="AN211" i="64"/>
  <c r="AL211" i="64"/>
  <c r="AK211" i="64"/>
  <c r="AJ211" i="64"/>
  <c r="AH211" i="64"/>
  <c r="AG211" i="64"/>
  <c r="AF211" i="64"/>
  <c r="AD211" i="64"/>
  <c r="AC211" i="64"/>
  <c r="AB211" i="64"/>
  <c r="Z211" i="64"/>
  <c r="Y211" i="64"/>
  <c r="X211" i="64"/>
  <c r="CA210" i="64"/>
  <c r="BZ210" i="64"/>
  <c r="BX210" i="64"/>
  <c r="BW210" i="64"/>
  <c r="BV210" i="64"/>
  <c r="BT210" i="64"/>
  <c r="BS210" i="64"/>
  <c r="BR210" i="64"/>
  <c r="BP210" i="64"/>
  <c r="BO210" i="64"/>
  <c r="BN210" i="64"/>
  <c r="BL210" i="64"/>
  <c r="BK210" i="64"/>
  <c r="BJ210" i="64"/>
  <c r="BH210" i="64"/>
  <c r="BG210" i="64"/>
  <c r="BF210" i="64"/>
  <c r="BD210" i="64"/>
  <c r="BC210" i="64"/>
  <c r="BB210" i="64"/>
  <c r="AW210" i="64"/>
  <c r="AV210" i="64"/>
  <c r="AT210" i="64"/>
  <c r="AS210" i="64"/>
  <c r="AR210" i="64"/>
  <c r="AP210" i="64"/>
  <c r="AO210" i="64"/>
  <c r="AN210" i="64"/>
  <c r="AL210" i="64"/>
  <c r="AK210" i="64"/>
  <c r="AJ210" i="64"/>
  <c r="AH210" i="64"/>
  <c r="AG210" i="64"/>
  <c r="AF210" i="64"/>
  <c r="AD210" i="64"/>
  <c r="AC210" i="64"/>
  <c r="AB210" i="64"/>
  <c r="Z210" i="64"/>
  <c r="Y210" i="64"/>
  <c r="X210" i="64"/>
  <c r="CA209" i="64"/>
  <c r="BZ209" i="64"/>
  <c r="BX209" i="64"/>
  <c r="BW209" i="64"/>
  <c r="BV209" i="64"/>
  <c r="BT209" i="64"/>
  <c r="BS209" i="64"/>
  <c r="BR209" i="64"/>
  <c r="BP209" i="64"/>
  <c r="BO209" i="64"/>
  <c r="BN209" i="64"/>
  <c r="BL209" i="64"/>
  <c r="BK209" i="64"/>
  <c r="BJ209" i="64"/>
  <c r="BH209" i="64"/>
  <c r="BG209" i="64"/>
  <c r="BF209" i="64"/>
  <c r="BD209" i="64"/>
  <c r="BC209" i="64"/>
  <c r="BB209" i="64"/>
  <c r="AW209" i="64"/>
  <c r="AV209" i="64"/>
  <c r="AT209" i="64"/>
  <c r="AS209" i="64"/>
  <c r="AR209" i="64"/>
  <c r="AP209" i="64"/>
  <c r="AO209" i="64"/>
  <c r="AN209" i="64"/>
  <c r="AL209" i="64"/>
  <c r="AK209" i="64"/>
  <c r="AJ209" i="64"/>
  <c r="AH209" i="64"/>
  <c r="AG209" i="64"/>
  <c r="AF209" i="64"/>
  <c r="AD209" i="64"/>
  <c r="AC209" i="64"/>
  <c r="AB209" i="64"/>
  <c r="Z209" i="64"/>
  <c r="Y209" i="64"/>
  <c r="X209" i="64"/>
  <c r="CA208" i="64"/>
  <c r="BZ208" i="64"/>
  <c r="BX208" i="64"/>
  <c r="BW208" i="64"/>
  <c r="BV208" i="64"/>
  <c r="BT208" i="64"/>
  <c r="BS208" i="64"/>
  <c r="BR208" i="64"/>
  <c r="BP208" i="64"/>
  <c r="BO208" i="64"/>
  <c r="BN208" i="64"/>
  <c r="BL208" i="64"/>
  <c r="BK208" i="64"/>
  <c r="BJ208" i="64"/>
  <c r="BH208" i="64"/>
  <c r="BG208" i="64"/>
  <c r="BF208" i="64"/>
  <c r="BD208" i="64"/>
  <c r="BC208" i="64"/>
  <c r="BB208" i="64"/>
  <c r="AS208" i="64"/>
  <c r="AR208" i="64"/>
  <c r="AO208" i="64"/>
  <c r="AN208" i="64"/>
  <c r="AK208" i="64"/>
  <c r="AJ208" i="64"/>
  <c r="AG208" i="64"/>
  <c r="AF208" i="64"/>
  <c r="AC208" i="64"/>
  <c r="AB208" i="64"/>
  <c r="Y208" i="64"/>
  <c r="X208" i="64"/>
  <c r="CA207" i="64"/>
  <c r="BZ207" i="64"/>
  <c r="BX207" i="64"/>
  <c r="BW207" i="64"/>
  <c r="BV207" i="64"/>
  <c r="BT207" i="64"/>
  <c r="BS207" i="64"/>
  <c r="BR207" i="64"/>
  <c r="BP207" i="64"/>
  <c r="BO207" i="64"/>
  <c r="BN207" i="64"/>
  <c r="BL207" i="64"/>
  <c r="BK207" i="64"/>
  <c r="BJ207" i="64"/>
  <c r="BH207" i="64"/>
  <c r="BG207" i="64"/>
  <c r="BF207" i="64"/>
  <c r="BD207" i="64"/>
  <c r="BC207" i="64"/>
  <c r="BB207" i="64"/>
  <c r="AW207" i="64"/>
  <c r="AV207" i="64"/>
  <c r="AT207" i="64"/>
  <c r="AS207" i="64"/>
  <c r="AR207" i="64"/>
  <c r="AP207" i="64"/>
  <c r="AO207" i="64"/>
  <c r="AN207" i="64"/>
  <c r="AL207" i="64"/>
  <c r="AK207" i="64"/>
  <c r="AJ207" i="64"/>
  <c r="AH207" i="64"/>
  <c r="AG207" i="64"/>
  <c r="AF207" i="64"/>
  <c r="AD207" i="64"/>
  <c r="AC207" i="64"/>
  <c r="AB207" i="64"/>
  <c r="Z207" i="64"/>
  <c r="Y207" i="64"/>
  <c r="X207" i="64"/>
  <c r="CA206" i="64"/>
  <c r="BZ206" i="64"/>
  <c r="BX206" i="64"/>
  <c r="BW206" i="64"/>
  <c r="BV206" i="64"/>
  <c r="BT206" i="64"/>
  <c r="BS206" i="64"/>
  <c r="BR206" i="64"/>
  <c r="BP206" i="64"/>
  <c r="BO206" i="64"/>
  <c r="BN206" i="64"/>
  <c r="BL206" i="64"/>
  <c r="BK206" i="64"/>
  <c r="BJ206" i="64"/>
  <c r="BH206" i="64"/>
  <c r="BG206" i="64"/>
  <c r="BF206" i="64"/>
  <c r="BD206" i="64"/>
  <c r="BC206" i="64"/>
  <c r="BB206" i="64"/>
  <c r="AW206" i="64"/>
  <c r="AV206" i="64"/>
  <c r="AT206" i="64"/>
  <c r="AS206" i="64"/>
  <c r="AR206" i="64"/>
  <c r="AP206" i="64"/>
  <c r="AO206" i="64"/>
  <c r="AN206" i="64"/>
  <c r="AL206" i="64"/>
  <c r="AK206" i="64"/>
  <c r="AJ206" i="64"/>
  <c r="AH206" i="64"/>
  <c r="AG206" i="64"/>
  <c r="AF206" i="64"/>
  <c r="AD206" i="64"/>
  <c r="AC206" i="64"/>
  <c r="AB206" i="64"/>
  <c r="Z206" i="64"/>
  <c r="Y206" i="64"/>
  <c r="X206" i="64"/>
  <c r="CA205" i="64"/>
  <c r="BZ205" i="64"/>
  <c r="BX205" i="64"/>
  <c r="BW205" i="64"/>
  <c r="BV205" i="64"/>
  <c r="BT205" i="64"/>
  <c r="BS205" i="64"/>
  <c r="BR205" i="64"/>
  <c r="BP205" i="64"/>
  <c r="BO205" i="64"/>
  <c r="BN205" i="64"/>
  <c r="BL205" i="64"/>
  <c r="BK205" i="64"/>
  <c r="BJ205" i="64"/>
  <c r="BH205" i="64"/>
  <c r="BG205" i="64"/>
  <c r="BF205" i="64"/>
  <c r="BD205" i="64"/>
  <c r="BC205" i="64"/>
  <c r="BB205" i="64"/>
  <c r="AW205" i="64"/>
  <c r="AV205" i="64"/>
  <c r="AT205" i="64"/>
  <c r="AS205" i="64"/>
  <c r="AR205" i="64"/>
  <c r="AP205" i="64"/>
  <c r="AO205" i="64"/>
  <c r="AN205" i="64"/>
  <c r="AL205" i="64"/>
  <c r="AK205" i="64"/>
  <c r="AJ205" i="64"/>
  <c r="AH205" i="64"/>
  <c r="AG205" i="64"/>
  <c r="AF205" i="64"/>
  <c r="AD205" i="64"/>
  <c r="AC205" i="64"/>
  <c r="AB205" i="64"/>
  <c r="Z205" i="64"/>
  <c r="Y205" i="64"/>
  <c r="X205" i="64"/>
  <c r="CF174" i="64"/>
  <c r="O172" i="64"/>
  <c r="O171" i="64"/>
  <c r="O170" i="64"/>
  <c r="O169" i="64"/>
  <c r="O168" i="64"/>
  <c r="O167" i="64"/>
  <c r="O166" i="64"/>
  <c r="O165" i="64"/>
  <c r="O164" i="64"/>
  <c r="O163" i="64"/>
  <c r="O162" i="64"/>
  <c r="O161" i="64"/>
  <c r="O159" i="64"/>
  <c r="O158" i="64"/>
  <c r="O157" i="64"/>
  <c r="O156" i="64"/>
  <c r="O155" i="64" s="1"/>
  <c r="O154" i="64"/>
  <c r="O153" i="64"/>
  <c r="O152" i="64"/>
  <c r="O151" i="64"/>
  <c r="O150" i="64"/>
  <c r="CF149" i="64"/>
  <c r="O148" i="64"/>
  <c r="O147" i="64"/>
  <c r="O146" i="64" s="1"/>
  <c r="CF146" i="64"/>
  <c r="O145" i="64"/>
  <c r="O144" i="64"/>
  <c r="O143" i="64"/>
  <c r="CF142" i="64"/>
  <c r="O141" i="64"/>
  <c r="O140" i="64"/>
  <c r="O139" i="64" s="1"/>
  <c r="CF139" i="64"/>
  <c r="O138" i="64"/>
  <c r="O137" i="64"/>
  <c r="O135" i="64"/>
  <c r="O134" i="64"/>
  <c r="O133" i="64"/>
  <c r="CF132" i="64"/>
  <c r="O131" i="64"/>
  <c r="O130" i="64"/>
  <c r="O129" i="64"/>
  <c r="O128" i="64"/>
  <c r="O127" i="64"/>
  <c r="O126" i="64"/>
  <c r="O125" i="64"/>
  <c r="O124" i="64"/>
  <c r="CF123" i="64"/>
  <c r="O122" i="64"/>
  <c r="O121" i="64"/>
  <c r="O119" i="64"/>
  <c r="O118" i="64"/>
  <c r="O117" i="64"/>
  <c r="O115" i="64"/>
  <c r="O114" i="64"/>
  <c r="O113" i="64"/>
  <c r="O112" i="64"/>
  <c r="O111" i="64"/>
  <c r="O110" i="64"/>
  <c r="CF109" i="64"/>
  <c r="O108" i="64"/>
  <c r="O107" i="64"/>
  <c r="O105" i="64"/>
  <c r="O104" i="64"/>
  <c r="O103" i="64"/>
  <c r="O102" i="64"/>
  <c r="O101" i="64"/>
  <c r="O100" i="64"/>
  <c r="O98" i="64"/>
  <c r="O97" i="64"/>
  <c r="O96" i="64"/>
  <c r="O95" i="64"/>
  <c r="O94" i="64"/>
  <c r="O93" i="64"/>
  <c r="CF92" i="64"/>
  <c r="O91" i="64"/>
  <c r="O90" i="64"/>
  <c r="O89" i="64"/>
  <c r="O88" i="64"/>
  <c r="O87" i="64"/>
  <c r="O86" i="64"/>
  <c r="O85" i="64"/>
  <c r="O84" i="64"/>
  <c r="CF83" i="64"/>
  <c r="O82" i="64"/>
  <c r="O81" i="64"/>
  <c r="O80" i="64"/>
  <c r="O79" i="64"/>
  <c r="O78" i="64"/>
  <c r="O77" i="64"/>
  <c r="O76" i="64"/>
  <c r="O75" i="64"/>
  <c r="O73" i="64"/>
  <c r="O72" i="64"/>
  <c r="O70" i="64"/>
  <c r="O69" i="64"/>
  <c r="O68" i="64"/>
  <c r="O67" i="64"/>
  <c r="O66" i="64"/>
  <c r="O65" i="64"/>
  <c r="O64" i="64"/>
  <c r="CH63" i="64"/>
  <c r="CG63" i="64"/>
  <c r="CF63" i="64"/>
  <c r="O62" i="64"/>
  <c r="O61" i="64"/>
  <c r="O60" i="64"/>
  <c r="O59" i="64"/>
  <c r="O58" i="64"/>
  <c r="O57" i="64"/>
  <c r="O56" i="64"/>
  <c r="O54" i="64"/>
  <c r="O53" i="64"/>
  <c r="O52" i="64"/>
  <c r="O51" i="64"/>
  <c r="O50" i="64"/>
  <c r="O49" i="64"/>
  <c r="CF48" i="64"/>
  <c r="O47" i="64"/>
  <c r="O46" i="64"/>
  <c r="O44" i="64"/>
  <c r="O43" i="64"/>
  <c r="O42" i="64"/>
  <c r="O41" i="64"/>
  <c r="O40" i="64"/>
  <c r="O39" i="64"/>
  <c r="CF38" i="64"/>
  <c r="O37" i="64"/>
  <c r="O36" i="64"/>
  <c r="O35" i="64"/>
  <c r="O34" i="64"/>
  <c r="O33" i="64"/>
  <c r="O31" i="64"/>
  <c r="O30" i="64"/>
  <c r="O28" i="64"/>
  <c r="O27" i="64"/>
  <c r="O26" i="64"/>
  <c r="CP25" i="64"/>
  <c r="CO25" i="64"/>
  <c r="CN25" i="64"/>
  <c r="CM25" i="64"/>
  <c r="CL25" i="64"/>
  <c r="CK25" i="64"/>
  <c r="CJ25" i="64"/>
  <c r="CI25" i="64"/>
  <c r="CH25" i="64"/>
  <c r="CG25" i="64"/>
  <c r="O25" i="64"/>
  <c r="D25" i="64"/>
  <c r="C25" i="64"/>
  <c r="O24" i="64"/>
  <c r="O23" i="64"/>
  <c r="O22" i="64"/>
  <c r="O21" i="64"/>
  <c r="O19" i="64"/>
  <c r="CE18" i="64"/>
  <c r="CD18" i="64"/>
  <c r="CC18" i="64"/>
  <c r="CB18" i="64"/>
  <c r="CA18" i="64"/>
  <c r="BQ18" i="64"/>
  <c r="BP18" i="64"/>
  <c r="BO18" i="64"/>
  <c r="BN18" i="64"/>
  <c r="BM18" i="64"/>
  <c r="AM18" i="64"/>
  <c r="AL18" i="64"/>
  <c r="AK18" i="64"/>
  <c r="AJ18" i="64"/>
  <c r="AI18" i="64"/>
  <c r="CE17" i="64"/>
  <c r="CD17" i="64"/>
  <c r="CC17" i="64"/>
  <c r="CB17" i="64"/>
  <c r="CA17" i="64"/>
  <c r="BQ17" i="64"/>
  <c r="BP17" i="64"/>
  <c r="BO17" i="64"/>
  <c r="BN17" i="64"/>
  <c r="BM17" i="64"/>
  <c r="AM17" i="64"/>
  <c r="AL17" i="64"/>
  <c r="AK17" i="64"/>
  <c r="AJ17" i="64"/>
  <c r="AI17" i="64"/>
  <c r="CE16" i="64"/>
  <c r="CD16" i="64"/>
  <c r="CC16" i="64"/>
  <c r="CB16" i="64"/>
  <c r="CA16" i="64"/>
  <c r="BQ16" i="64"/>
  <c r="BP16" i="64"/>
  <c r="BO16" i="64"/>
  <c r="BN16" i="64"/>
  <c r="BM16" i="64"/>
  <c r="AM16" i="64"/>
  <c r="AL16" i="64"/>
  <c r="AK16" i="64"/>
  <c r="AJ16" i="64"/>
  <c r="AI16" i="64"/>
  <c r="CE15" i="64"/>
  <c r="CD15" i="64"/>
  <c r="CC15" i="64"/>
  <c r="CB15" i="64"/>
  <c r="CA15" i="64"/>
  <c r="BQ15" i="64"/>
  <c r="BP15" i="64"/>
  <c r="BO15" i="64"/>
  <c r="BN15" i="64"/>
  <c r="BM15" i="64"/>
  <c r="AM15" i="64"/>
  <c r="AL15" i="64"/>
  <c r="AK15" i="64"/>
  <c r="AJ15" i="64"/>
  <c r="AI15" i="64"/>
  <c r="O14" i="64"/>
  <c r="O13" i="64"/>
  <c r="O12" i="64"/>
  <c r="O11" i="64"/>
  <c r="O10" i="64"/>
  <c r="AL9" i="64"/>
  <c r="O9" i="64"/>
  <c r="O8" i="64"/>
  <c r="O7" i="64" s="1"/>
  <c r="BY173" i="63"/>
  <c r="BX173" i="63"/>
  <c r="BV173" i="63"/>
  <c r="BU173" i="63"/>
  <c r="BT173" i="63"/>
  <c r="BS173" i="63"/>
  <c r="BR173" i="63"/>
  <c r="BQ173" i="63"/>
  <c r="BP173" i="63"/>
  <c r="BO173" i="63"/>
  <c r="BN173" i="63"/>
  <c r="BM173" i="63"/>
  <c r="BK173" i="63"/>
  <c r="BJ173" i="63"/>
  <c r="BH173" i="63"/>
  <c r="BG173" i="63"/>
  <c r="BF173" i="63"/>
  <c r="BE173" i="63"/>
  <c r="BC173" i="63"/>
  <c r="BB173" i="63"/>
  <c r="AZ173" i="63"/>
  <c r="AY173" i="63"/>
  <c r="AX173" i="63"/>
  <c r="AW173" i="63"/>
  <c r="AU173" i="63"/>
  <c r="AT173" i="63"/>
  <c r="AR173" i="63"/>
  <c r="AQ173" i="63"/>
  <c r="AP173" i="63"/>
  <c r="AO173" i="63"/>
  <c r="AN173" i="63"/>
  <c r="AM173" i="63"/>
  <c r="AL173" i="63"/>
  <c r="AK173" i="63"/>
  <c r="AJ173" i="63"/>
  <c r="AI173" i="63"/>
  <c r="AG173" i="63"/>
  <c r="AF173" i="63"/>
  <c r="AD173" i="63"/>
  <c r="AC173" i="63"/>
  <c r="AB173" i="63"/>
  <c r="AA173" i="63"/>
  <c r="Y173" i="63"/>
  <c r="X173" i="63"/>
  <c r="V173" i="63"/>
  <c r="U173" i="63"/>
  <c r="T173" i="63"/>
  <c r="S173" i="63"/>
  <c r="R173" i="63"/>
  <c r="Q173" i="63"/>
  <c r="P173" i="63"/>
  <c r="O173" i="63"/>
  <c r="N173" i="63"/>
  <c r="M173" i="63"/>
  <c r="K173" i="63"/>
  <c r="J173" i="63"/>
  <c r="H173" i="63"/>
  <c r="G173" i="63"/>
  <c r="F173" i="63"/>
  <c r="E173" i="63"/>
  <c r="CF136" i="63"/>
  <c r="CE136" i="63"/>
  <c r="CD136" i="63"/>
  <c r="CC136" i="63"/>
  <c r="CB136" i="63"/>
  <c r="CA136" i="63"/>
  <c r="BR136" i="63"/>
  <c r="BQ136" i="63"/>
  <c r="BP136" i="63"/>
  <c r="BO136" i="63"/>
  <c r="BN136" i="63"/>
  <c r="BM136" i="63"/>
  <c r="BK136" i="63"/>
  <c r="BJ136" i="63"/>
  <c r="BH136" i="63"/>
  <c r="BG136" i="63"/>
  <c r="BF136" i="63"/>
  <c r="BE136" i="63"/>
  <c r="BC136" i="63"/>
  <c r="BB136" i="63"/>
  <c r="AZ136" i="63"/>
  <c r="AY136" i="63"/>
  <c r="AX136" i="63"/>
  <c r="AW136" i="63"/>
  <c r="AU136" i="63"/>
  <c r="AT136" i="63"/>
  <c r="AR136" i="63"/>
  <c r="AQ136" i="63"/>
  <c r="AP136" i="63"/>
  <c r="AO136" i="63"/>
  <c r="AN136" i="63"/>
  <c r="AM136" i="63"/>
  <c r="AL136" i="63"/>
  <c r="AK136" i="63"/>
  <c r="AJ136" i="63"/>
  <c r="AI136" i="63"/>
  <c r="AG136" i="63"/>
  <c r="AF136" i="63"/>
  <c r="AD136" i="63"/>
  <c r="AC136" i="63"/>
  <c r="AB136" i="63"/>
  <c r="AA136" i="63"/>
  <c r="Y136" i="63"/>
  <c r="X136" i="63"/>
  <c r="V136" i="63"/>
  <c r="U136" i="63"/>
  <c r="T136" i="63"/>
  <c r="S136" i="63"/>
  <c r="R136" i="63"/>
  <c r="Q136" i="63"/>
  <c r="P136" i="63"/>
  <c r="O136" i="63"/>
  <c r="N136" i="63"/>
  <c r="M136" i="63"/>
  <c r="K136" i="63"/>
  <c r="J136" i="63"/>
  <c r="H136" i="63"/>
  <c r="G136" i="63"/>
  <c r="F136" i="63"/>
  <c r="E136" i="63"/>
  <c r="CF120" i="63"/>
  <c r="CE120" i="63"/>
  <c r="CD120" i="63"/>
  <c r="CC120" i="63"/>
  <c r="CB120" i="63"/>
  <c r="CA120" i="63"/>
  <c r="BY120" i="63"/>
  <c r="BX120" i="63"/>
  <c r="BV120" i="63"/>
  <c r="BU120" i="63"/>
  <c r="BT120" i="63"/>
  <c r="BS120" i="63"/>
  <c r="BR120" i="63"/>
  <c r="BQ120" i="63"/>
  <c r="BP120" i="63"/>
  <c r="BO120" i="63"/>
  <c r="BN120" i="63"/>
  <c r="BM120" i="63"/>
  <c r="BK120" i="63"/>
  <c r="BJ120" i="63"/>
  <c r="BH120" i="63"/>
  <c r="BG120" i="63"/>
  <c r="BF120" i="63"/>
  <c r="BE120" i="63"/>
  <c r="BC120" i="63"/>
  <c r="BB120" i="63"/>
  <c r="AZ120" i="63"/>
  <c r="AY120" i="63"/>
  <c r="AX120" i="63"/>
  <c r="AW120" i="63"/>
  <c r="AU120" i="63"/>
  <c r="AT120" i="63"/>
  <c r="AR120" i="63"/>
  <c r="AQ120" i="63"/>
  <c r="AP120" i="63"/>
  <c r="AO120" i="63"/>
  <c r="AN120" i="63"/>
  <c r="AM120" i="63"/>
  <c r="AL120" i="63"/>
  <c r="AK120" i="63"/>
  <c r="AJ120" i="63"/>
  <c r="AI120" i="63"/>
  <c r="AG120" i="63"/>
  <c r="AF120" i="63"/>
  <c r="AD120" i="63"/>
  <c r="AC120" i="63"/>
  <c r="AB120" i="63"/>
  <c r="AA120" i="63"/>
  <c r="Y120" i="63"/>
  <c r="X120" i="63"/>
  <c r="V120" i="63"/>
  <c r="U120" i="63"/>
  <c r="T120" i="63"/>
  <c r="S120" i="63"/>
  <c r="R120" i="63"/>
  <c r="Q120" i="63"/>
  <c r="P120" i="63"/>
  <c r="O120" i="63"/>
  <c r="N120" i="63"/>
  <c r="M120" i="63"/>
  <c r="K120" i="63"/>
  <c r="J120" i="63"/>
  <c r="H120" i="63"/>
  <c r="G120" i="63"/>
  <c r="F120" i="63"/>
  <c r="E120" i="63"/>
  <c r="CF106" i="63"/>
  <c r="CF174" i="63" s="1"/>
  <c r="CE106" i="63"/>
  <c r="CE174" i="63" s="1"/>
  <c r="CD106" i="63"/>
  <c r="CC106" i="63"/>
  <c r="CB106" i="63"/>
  <c r="CA106" i="63"/>
  <c r="BY106" i="63"/>
  <c r="BX106" i="63"/>
  <c r="BV106" i="63"/>
  <c r="BU106" i="63"/>
  <c r="BT106" i="63"/>
  <c r="BS106" i="63"/>
  <c r="BR106" i="63"/>
  <c r="BQ106" i="63"/>
  <c r="BP106" i="63"/>
  <c r="BO106" i="63"/>
  <c r="BN106" i="63"/>
  <c r="BM106" i="63"/>
  <c r="BK106" i="63"/>
  <c r="BJ106" i="63"/>
  <c r="BH106" i="63"/>
  <c r="BG106" i="63"/>
  <c r="BF106" i="63"/>
  <c r="BE106" i="63"/>
  <c r="BC106" i="63"/>
  <c r="BB106" i="63"/>
  <c r="AZ106" i="63"/>
  <c r="AY106" i="63"/>
  <c r="AX106" i="63"/>
  <c r="AW106" i="63"/>
  <c r="AU106" i="63"/>
  <c r="AT106" i="63"/>
  <c r="AR106" i="63"/>
  <c r="AQ106" i="63"/>
  <c r="AP106" i="63"/>
  <c r="AO106" i="63"/>
  <c r="AN106" i="63"/>
  <c r="AM106" i="63"/>
  <c r="AL106" i="63"/>
  <c r="AK106" i="63"/>
  <c r="AJ106" i="63"/>
  <c r="AI106" i="63"/>
  <c r="AG106" i="63"/>
  <c r="AF106" i="63"/>
  <c r="AD106" i="63"/>
  <c r="AC106" i="63"/>
  <c r="AB106" i="63"/>
  <c r="AA106" i="63"/>
  <c r="Y106" i="63"/>
  <c r="X106" i="63"/>
  <c r="V106" i="63"/>
  <c r="U106" i="63"/>
  <c r="T106" i="63"/>
  <c r="S106" i="63"/>
  <c r="R106" i="63"/>
  <c r="Q106" i="63"/>
  <c r="P106" i="63"/>
  <c r="O106" i="63"/>
  <c r="N106" i="63"/>
  <c r="M106" i="63"/>
  <c r="K106" i="63"/>
  <c r="J106" i="63"/>
  <c r="H106" i="63"/>
  <c r="G106" i="63"/>
  <c r="F106" i="63"/>
  <c r="E106" i="63"/>
  <c r="BY71" i="63"/>
  <c r="BX71" i="63"/>
  <c r="BV71" i="63"/>
  <c r="BU71" i="63"/>
  <c r="BT71" i="63"/>
  <c r="BS71" i="63"/>
  <c r="BR71" i="63"/>
  <c r="BQ71" i="63"/>
  <c r="BP71" i="63"/>
  <c r="BO71" i="63"/>
  <c r="BN71" i="63"/>
  <c r="BM71" i="63"/>
  <c r="BK71" i="63"/>
  <c r="BJ71" i="63"/>
  <c r="BH71" i="63"/>
  <c r="BG71" i="63"/>
  <c r="BF71" i="63"/>
  <c r="BE71" i="63"/>
  <c r="BC71" i="63"/>
  <c r="BB71" i="63"/>
  <c r="AZ71" i="63"/>
  <c r="AY71" i="63"/>
  <c r="AX71" i="63"/>
  <c r="AW71" i="63"/>
  <c r="AU71" i="63"/>
  <c r="AT71" i="63"/>
  <c r="AR71" i="63"/>
  <c r="AQ71" i="63"/>
  <c r="AP71" i="63"/>
  <c r="AO71" i="63"/>
  <c r="AN71" i="63"/>
  <c r="AM71" i="63"/>
  <c r="AL71" i="63"/>
  <c r="AK71" i="63"/>
  <c r="AJ71" i="63"/>
  <c r="AI71" i="63"/>
  <c r="AG71" i="63"/>
  <c r="AF71" i="63"/>
  <c r="AD71" i="63"/>
  <c r="AC71" i="63"/>
  <c r="AB71" i="63"/>
  <c r="AA71" i="63"/>
  <c r="Y71" i="63"/>
  <c r="X71" i="63"/>
  <c r="V71" i="63"/>
  <c r="U71" i="63"/>
  <c r="T71" i="63"/>
  <c r="S71" i="63"/>
  <c r="R71" i="63"/>
  <c r="Q71" i="63"/>
  <c r="P71" i="63"/>
  <c r="O71" i="63"/>
  <c r="N71" i="63"/>
  <c r="M71" i="63"/>
  <c r="K71" i="63"/>
  <c r="J71" i="63"/>
  <c r="H71" i="63"/>
  <c r="G71" i="63"/>
  <c r="F71" i="63"/>
  <c r="E71" i="63"/>
  <c r="BY45" i="63"/>
  <c r="BX45" i="63"/>
  <c r="BV45" i="63"/>
  <c r="BU45" i="63"/>
  <c r="BT45" i="63"/>
  <c r="BS45" i="63"/>
  <c r="BR45" i="63"/>
  <c r="BQ45" i="63"/>
  <c r="BP45" i="63"/>
  <c r="BO45" i="63"/>
  <c r="BN45" i="63"/>
  <c r="BM45" i="63"/>
  <c r="BK45" i="63"/>
  <c r="BJ45" i="63"/>
  <c r="BH45" i="63"/>
  <c r="BG45" i="63"/>
  <c r="BF45" i="63"/>
  <c r="BE45" i="63"/>
  <c r="BC45" i="63"/>
  <c r="BB45" i="63"/>
  <c r="AZ45" i="63"/>
  <c r="AY45" i="63"/>
  <c r="AX45" i="63"/>
  <c r="AW45" i="63"/>
  <c r="AU45" i="63"/>
  <c r="AT45" i="63"/>
  <c r="AR45" i="63"/>
  <c r="AQ45" i="63"/>
  <c r="AP45" i="63"/>
  <c r="AO45" i="63"/>
  <c r="AN45" i="63"/>
  <c r="AM45" i="63"/>
  <c r="AL45" i="63"/>
  <c r="AK45" i="63"/>
  <c r="AJ45" i="63"/>
  <c r="AI45" i="63"/>
  <c r="AG45" i="63"/>
  <c r="AF45" i="63"/>
  <c r="AD45" i="63"/>
  <c r="AC45" i="63"/>
  <c r="AB45" i="63"/>
  <c r="AA45" i="63"/>
  <c r="Y45" i="63"/>
  <c r="X45" i="63"/>
  <c r="V45" i="63"/>
  <c r="U45" i="63"/>
  <c r="T45" i="63"/>
  <c r="S45" i="63"/>
  <c r="R45" i="63"/>
  <c r="Q45" i="63"/>
  <c r="P45" i="63"/>
  <c r="O45" i="63"/>
  <c r="N45" i="63"/>
  <c r="M45" i="63"/>
  <c r="K45" i="63"/>
  <c r="J45" i="63"/>
  <c r="H45" i="63"/>
  <c r="G45" i="63"/>
  <c r="F45" i="63"/>
  <c r="E45" i="63"/>
  <c r="BY29" i="63"/>
  <c r="BX29" i="63"/>
  <c r="BV29" i="63"/>
  <c r="BU29" i="63"/>
  <c r="BT29" i="63"/>
  <c r="BS29" i="63"/>
  <c r="BR29" i="63"/>
  <c r="BQ29" i="63"/>
  <c r="BQ174" i="63" s="1"/>
  <c r="BP29" i="63"/>
  <c r="BO29" i="63"/>
  <c r="BN29" i="63"/>
  <c r="BM29" i="63"/>
  <c r="BK29" i="63"/>
  <c r="BJ29" i="63"/>
  <c r="BH29" i="63"/>
  <c r="BG29" i="63"/>
  <c r="BF29" i="63"/>
  <c r="BE29" i="63"/>
  <c r="BC29" i="63"/>
  <c r="BB29" i="63"/>
  <c r="AZ29" i="63"/>
  <c r="AY29" i="63"/>
  <c r="AX29" i="63"/>
  <c r="AW29" i="63"/>
  <c r="AU29" i="63"/>
  <c r="AT29" i="63"/>
  <c r="AR29" i="63"/>
  <c r="AQ29" i="63"/>
  <c r="AP29" i="63"/>
  <c r="AO29" i="63"/>
  <c r="AN29" i="63"/>
  <c r="AM29" i="63"/>
  <c r="AL29" i="63"/>
  <c r="AK29" i="63"/>
  <c r="AK174" i="63" s="1"/>
  <c r="AJ29" i="63"/>
  <c r="AI29" i="63"/>
  <c r="AG29" i="63"/>
  <c r="AF29" i="63"/>
  <c r="AD29" i="63"/>
  <c r="AC29" i="63"/>
  <c r="AB29" i="63"/>
  <c r="AA29" i="63"/>
  <c r="Y29" i="63"/>
  <c r="X29" i="63"/>
  <c r="V29" i="63"/>
  <c r="U29" i="63"/>
  <c r="T29" i="63"/>
  <c r="S29" i="63"/>
  <c r="R29" i="63"/>
  <c r="Q29" i="63"/>
  <c r="Q174" i="63" s="1"/>
  <c r="P29" i="63"/>
  <c r="O29" i="63"/>
  <c r="N29" i="63"/>
  <c r="M29" i="63"/>
  <c r="K29" i="63"/>
  <c r="J29" i="63"/>
  <c r="H29" i="63"/>
  <c r="G29" i="63"/>
  <c r="F29" i="63"/>
  <c r="E29" i="63"/>
  <c r="L172" i="63"/>
  <c r="L171" i="63"/>
  <c r="L170" i="63"/>
  <c r="L169" i="63"/>
  <c r="L168" i="63"/>
  <c r="L167" i="63"/>
  <c r="L166" i="63"/>
  <c r="L165" i="63"/>
  <c r="L164" i="63"/>
  <c r="L163" i="63"/>
  <c r="L162" i="63"/>
  <c r="L161" i="63"/>
  <c r="L160" i="63"/>
  <c r="L159" i="63"/>
  <c r="L158" i="63"/>
  <c r="L157" i="63"/>
  <c r="L156" i="63"/>
  <c r="L155" i="63"/>
  <c r="L154" i="63"/>
  <c r="L153" i="63"/>
  <c r="L152" i="63"/>
  <c r="L151" i="63"/>
  <c r="L150" i="63"/>
  <c r="L149" i="63"/>
  <c r="L148" i="63"/>
  <c r="L147" i="63"/>
  <c r="L146" i="63"/>
  <c r="L145" i="63"/>
  <c r="L144" i="63"/>
  <c r="L143" i="63"/>
  <c r="L142" i="63"/>
  <c r="L141" i="63"/>
  <c r="L140" i="63"/>
  <c r="L139" i="63"/>
  <c r="L138" i="63"/>
  <c r="L137" i="63"/>
  <c r="L135" i="63"/>
  <c r="L134" i="63"/>
  <c r="L133" i="63"/>
  <c r="L132" i="63"/>
  <c r="L131" i="63"/>
  <c r="L130" i="63"/>
  <c r="L129" i="63"/>
  <c r="L128" i="63"/>
  <c r="L127" i="63"/>
  <c r="L126" i="63"/>
  <c r="L125" i="63"/>
  <c r="L124" i="63"/>
  <c r="L136" i="63" s="1"/>
  <c r="L123" i="63"/>
  <c r="L122" i="63"/>
  <c r="L121" i="63"/>
  <c r="L119" i="63"/>
  <c r="L118" i="63"/>
  <c r="L117" i="63"/>
  <c r="L116" i="63"/>
  <c r="L115" i="63"/>
  <c r="L114" i="63"/>
  <c r="L113" i="63"/>
  <c r="L112" i="63"/>
  <c r="L111" i="63"/>
  <c r="L110" i="63"/>
  <c r="L109" i="63"/>
  <c r="L108" i="63"/>
  <c r="L107" i="63"/>
  <c r="L105" i="63"/>
  <c r="L104" i="63"/>
  <c r="L103" i="63"/>
  <c r="L102" i="63"/>
  <c r="L101" i="63"/>
  <c r="L100" i="63"/>
  <c r="L99" i="63"/>
  <c r="L98" i="63"/>
  <c r="L97" i="63"/>
  <c r="L96" i="63"/>
  <c r="L95" i="63"/>
  <c r="L94" i="63"/>
  <c r="L93" i="63"/>
  <c r="L92" i="63"/>
  <c r="L91" i="63"/>
  <c r="L90" i="63"/>
  <c r="L89" i="63"/>
  <c r="L88" i="63"/>
  <c r="L87" i="63"/>
  <c r="L86" i="63"/>
  <c r="L85" i="63"/>
  <c r="L84" i="63"/>
  <c r="L83" i="63"/>
  <c r="L82" i="63"/>
  <c r="L81" i="63"/>
  <c r="L80" i="63"/>
  <c r="L79" i="63"/>
  <c r="L78" i="63"/>
  <c r="L77" i="63"/>
  <c r="L76" i="63"/>
  <c r="L75" i="63"/>
  <c r="L74" i="63"/>
  <c r="L73" i="63"/>
  <c r="L72" i="63"/>
  <c r="L70" i="63"/>
  <c r="L69" i="63"/>
  <c r="L68" i="63"/>
  <c r="L67" i="63"/>
  <c r="L66" i="63"/>
  <c r="L65" i="63"/>
  <c r="L64" i="63"/>
  <c r="L63" i="63"/>
  <c r="L62" i="63"/>
  <c r="L61" i="63"/>
  <c r="L60" i="63"/>
  <c r="L59" i="63"/>
  <c r="L58" i="63"/>
  <c r="L57" i="63"/>
  <c r="L56" i="63"/>
  <c r="L55" i="63"/>
  <c r="L54" i="63"/>
  <c r="L53" i="63"/>
  <c r="L52" i="63"/>
  <c r="L51" i="63"/>
  <c r="L50" i="63"/>
  <c r="L49" i="63"/>
  <c r="L71" i="63" s="1"/>
  <c r="L48" i="63"/>
  <c r="L47" i="63"/>
  <c r="L46" i="63"/>
  <c r="L44" i="63"/>
  <c r="L43" i="63"/>
  <c r="L42" i="63"/>
  <c r="L41" i="63"/>
  <c r="L40" i="63"/>
  <c r="L39" i="63"/>
  <c r="L38" i="63"/>
  <c r="L37" i="63"/>
  <c r="L36" i="63"/>
  <c r="L35" i="63"/>
  <c r="L34" i="63"/>
  <c r="L33" i="63"/>
  <c r="L32" i="63"/>
  <c r="L31" i="63"/>
  <c r="L30" i="63"/>
  <c r="L28" i="63"/>
  <c r="L27" i="63"/>
  <c r="L26" i="63"/>
  <c r="L25" i="63"/>
  <c r="L24" i="63"/>
  <c r="L23" i="63"/>
  <c r="L22" i="63"/>
  <c r="L21" i="63"/>
  <c r="L20" i="63"/>
  <c r="L19" i="63"/>
  <c r="L18" i="63"/>
  <c r="L18" i="1" s="1"/>
  <c r="L17" i="63"/>
  <c r="L17" i="1" s="1"/>
  <c r="L16" i="63"/>
  <c r="L16" i="1" s="1"/>
  <c r="L15" i="63"/>
  <c r="L15" i="1" s="1"/>
  <c r="L14" i="63"/>
  <c r="L13" i="63"/>
  <c r="L12" i="63"/>
  <c r="L11" i="63"/>
  <c r="L7" i="63" s="1"/>
  <c r="L10" i="63"/>
  <c r="L9" i="63"/>
  <c r="L8" i="63"/>
  <c r="Z172" i="63"/>
  <c r="Z171" i="63"/>
  <c r="Z170" i="63"/>
  <c r="Z169" i="63"/>
  <c r="Z168" i="63"/>
  <c r="Z167" i="63"/>
  <c r="Z166" i="63"/>
  <c r="Z165" i="63"/>
  <c r="Z164" i="63"/>
  <c r="Z163" i="63"/>
  <c r="Z162" i="63"/>
  <c r="Z161" i="63"/>
  <c r="Z160" i="63"/>
  <c r="Z159" i="63"/>
  <c r="Z158" i="63"/>
  <c r="Z157" i="63"/>
  <c r="Z156" i="63"/>
  <c r="Z155" i="63"/>
  <c r="Z154" i="63"/>
  <c r="Z153" i="63"/>
  <c r="Z152" i="63"/>
  <c r="Z151" i="63"/>
  <c r="Z150" i="63"/>
  <c r="Z149" i="63"/>
  <c r="Z148" i="63"/>
  <c r="Z147" i="63"/>
  <c r="Z146" i="63"/>
  <c r="Z145" i="63"/>
  <c r="Z144" i="63"/>
  <c r="Z143" i="63"/>
  <c r="Z142" i="63"/>
  <c r="Z141" i="63"/>
  <c r="Z140" i="63"/>
  <c r="Z173" i="63" s="1"/>
  <c r="Z139" i="63"/>
  <c r="Z138" i="63"/>
  <c r="Z137" i="63"/>
  <c r="Z135" i="63"/>
  <c r="Z134" i="63"/>
  <c r="Z133" i="63"/>
  <c r="Z132" i="63"/>
  <c r="Z131" i="63"/>
  <c r="Z130" i="63"/>
  <c r="Z129" i="63"/>
  <c r="Z128" i="63"/>
  <c r="Z127" i="63"/>
  <c r="Z136" i="63" s="1"/>
  <c r="Z126" i="63"/>
  <c r="Z125" i="63"/>
  <c r="Z124" i="63"/>
  <c r="Z123" i="63"/>
  <c r="Z122" i="63"/>
  <c r="Z121" i="63"/>
  <c r="Z119" i="63"/>
  <c r="Z118" i="63"/>
  <c r="Z117" i="63"/>
  <c r="Z116" i="63"/>
  <c r="Z115" i="63"/>
  <c r="Z114" i="63"/>
  <c r="Z113" i="63"/>
  <c r="Z112" i="63"/>
  <c r="Z111" i="63"/>
  <c r="Z110" i="63"/>
  <c r="Z109" i="63"/>
  <c r="Z108" i="63"/>
  <c r="Z107" i="63"/>
  <c r="Z105" i="63"/>
  <c r="Z104" i="63"/>
  <c r="Z103" i="63"/>
  <c r="Z102" i="63"/>
  <c r="Z101" i="63"/>
  <c r="Z100" i="63"/>
  <c r="Z99" i="63"/>
  <c r="Z98" i="63"/>
  <c r="Z97" i="63"/>
  <c r="Z96" i="63"/>
  <c r="Z95" i="63"/>
  <c r="Z94" i="63"/>
  <c r="Z93" i="63"/>
  <c r="Z92" i="63"/>
  <c r="Z91" i="63"/>
  <c r="Z90" i="63"/>
  <c r="Z89" i="63"/>
  <c r="Z88" i="63"/>
  <c r="Z87" i="63"/>
  <c r="Z86" i="63"/>
  <c r="Z85" i="63"/>
  <c r="Z84" i="63"/>
  <c r="Z83" i="63"/>
  <c r="Z82" i="63"/>
  <c r="Z81" i="63"/>
  <c r="Z80" i="63"/>
  <c r="Z79" i="63"/>
  <c r="Z78" i="63"/>
  <c r="Z77" i="63"/>
  <c r="Z76" i="63"/>
  <c r="Z75" i="63"/>
  <c r="Z74" i="63"/>
  <c r="Z73" i="63"/>
  <c r="Z72" i="63"/>
  <c r="Z70" i="63"/>
  <c r="Z69" i="63"/>
  <c r="Z68" i="63"/>
  <c r="Z67" i="63"/>
  <c r="Z66" i="63"/>
  <c r="Z65" i="63"/>
  <c r="Z64" i="63"/>
  <c r="Z63" i="63"/>
  <c r="Z62" i="63"/>
  <c r="Z61" i="63"/>
  <c r="Z60" i="63"/>
  <c r="Z59" i="63"/>
  <c r="Z58" i="63"/>
  <c r="Z57" i="63"/>
  <c r="Z56" i="63"/>
  <c r="Z55" i="63"/>
  <c r="Z54" i="63"/>
  <c r="Z53" i="63"/>
  <c r="Z52" i="63"/>
  <c r="Z51" i="63"/>
  <c r="Z50" i="63"/>
  <c r="Z49" i="63"/>
  <c r="Z48" i="63"/>
  <c r="Z47" i="63"/>
  <c r="Z46" i="63"/>
  <c r="Z44" i="63"/>
  <c r="Z43" i="63"/>
  <c r="Z42" i="63"/>
  <c r="Z41" i="63"/>
  <c r="Z40" i="63"/>
  <c r="Z39" i="63"/>
  <c r="Z38" i="63"/>
  <c r="Z37" i="63"/>
  <c r="Z36" i="63"/>
  <c r="Z35" i="63"/>
  <c r="Z45" i="63" s="1"/>
  <c r="Z34" i="63"/>
  <c r="Z33" i="63"/>
  <c r="Z32" i="63"/>
  <c r="Z31" i="63"/>
  <c r="Z30" i="63"/>
  <c r="Z28" i="63"/>
  <c r="Z27" i="63"/>
  <c r="Z26" i="63"/>
  <c r="Z25" i="63"/>
  <c r="Z24" i="63"/>
  <c r="Z23" i="63"/>
  <c r="Z22" i="63"/>
  <c r="Z21" i="63"/>
  <c r="Z20" i="63"/>
  <c r="Z19" i="63"/>
  <c r="Z18" i="63"/>
  <c r="Z17" i="63"/>
  <c r="Z16" i="63"/>
  <c r="Z15" i="63"/>
  <c r="Z14" i="63"/>
  <c r="Z13" i="63"/>
  <c r="Z12" i="63"/>
  <c r="Z11" i="63"/>
  <c r="Z10" i="63"/>
  <c r="Z29" i="63" s="1"/>
  <c r="Z9" i="63"/>
  <c r="Z8" i="63"/>
  <c r="AH172" i="63"/>
  <c r="AH171" i="63"/>
  <c r="AH170" i="63"/>
  <c r="AH169" i="63"/>
  <c r="AH168" i="63"/>
  <c r="AH167" i="63"/>
  <c r="AH166" i="63"/>
  <c r="AH165" i="63"/>
  <c r="AH164" i="63"/>
  <c r="AH163" i="63"/>
  <c r="AH162" i="63"/>
  <c r="AH161" i="63"/>
  <c r="AH160" i="63"/>
  <c r="AH159" i="63"/>
  <c r="AH158" i="63"/>
  <c r="AH157" i="63"/>
  <c r="AH156" i="63"/>
  <c r="AH155" i="63"/>
  <c r="AH154" i="63"/>
  <c r="AH153" i="63"/>
  <c r="AH152" i="63"/>
  <c r="AH151" i="63"/>
  <c r="AH150" i="63"/>
  <c r="AH149" i="63"/>
  <c r="AH148" i="63"/>
  <c r="AH147" i="63"/>
  <c r="AH146" i="63"/>
  <c r="AH145" i="63"/>
  <c r="AH144" i="63"/>
  <c r="AH143" i="63"/>
  <c r="AH173" i="63" s="1"/>
  <c r="AH142" i="63"/>
  <c r="AH141" i="63"/>
  <c r="AH140" i="63"/>
  <c r="AH139" i="63"/>
  <c r="AH138" i="63"/>
  <c r="AH137" i="63"/>
  <c r="AH135" i="63"/>
  <c r="AH134" i="63"/>
  <c r="AH133" i="63"/>
  <c r="AH132" i="63"/>
  <c r="AH131" i="63"/>
  <c r="AH130" i="63"/>
  <c r="AH129" i="63"/>
  <c r="AH128" i="63"/>
  <c r="AH127" i="63"/>
  <c r="AH126" i="63"/>
  <c r="AH136" i="63" s="1"/>
  <c r="AH125" i="63"/>
  <c r="AH124" i="63"/>
  <c r="AH123" i="63"/>
  <c r="AH122" i="63"/>
  <c r="AH121" i="63"/>
  <c r="AH119" i="63"/>
  <c r="AH118" i="63"/>
  <c r="AH117" i="63"/>
  <c r="AH116" i="63"/>
  <c r="AH115" i="63"/>
  <c r="AH114" i="63"/>
  <c r="AH113" i="63"/>
  <c r="AH112" i="63"/>
  <c r="AH111" i="63"/>
  <c r="AH110" i="63"/>
  <c r="AH109" i="63"/>
  <c r="AH108" i="63"/>
  <c r="AH107" i="63"/>
  <c r="AH105" i="63"/>
  <c r="AH104" i="63"/>
  <c r="AH103" i="63"/>
  <c r="AH102" i="63"/>
  <c r="AH101" i="63"/>
  <c r="AH100" i="63"/>
  <c r="AH99" i="63"/>
  <c r="AH98" i="63"/>
  <c r="AH97" i="63"/>
  <c r="AH96" i="63"/>
  <c r="AH95" i="63"/>
  <c r="AH94" i="63"/>
  <c r="AH93" i="63"/>
  <c r="AH92" i="63"/>
  <c r="AH91" i="63"/>
  <c r="AH90" i="63"/>
  <c r="AH89" i="63"/>
  <c r="AH88" i="63"/>
  <c r="AH87" i="63"/>
  <c r="AH86" i="63"/>
  <c r="AH85" i="63"/>
  <c r="AH84" i="63"/>
  <c r="AH83" i="63"/>
  <c r="AH82" i="63"/>
  <c r="AH81" i="63"/>
  <c r="AH80" i="63"/>
  <c r="AH79" i="63"/>
  <c r="AH78" i="63"/>
  <c r="AH77" i="63"/>
  <c r="AH76" i="63"/>
  <c r="AH75" i="63"/>
  <c r="AH74" i="63"/>
  <c r="AH73" i="63"/>
  <c r="AH72" i="63"/>
  <c r="AH70" i="63"/>
  <c r="AH69" i="63"/>
  <c r="AH68" i="63"/>
  <c r="AH67" i="63"/>
  <c r="AH66" i="63"/>
  <c r="AH65" i="63"/>
  <c r="AH64" i="63"/>
  <c r="AH63" i="63"/>
  <c r="AH62" i="63"/>
  <c r="AH61" i="63"/>
  <c r="AH60" i="63"/>
  <c r="AH59" i="63"/>
  <c r="AH58" i="63"/>
  <c r="AH57" i="63"/>
  <c r="AH56" i="63"/>
  <c r="AH55" i="63"/>
  <c r="AH54" i="63"/>
  <c r="AH53" i="63"/>
  <c r="AH52" i="63"/>
  <c r="AH51" i="63"/>
  <c r="AH50" i="63"/>
  <c r="AH49" i="63"/>
  <c r="AH48" i="63"/>
  <c r="AH47" i="63"/>
  <c r="AH46" i="63"/>
  <c r="AH44" i="63"/>
  <c r="AH43" i="63"/>
  <c r="AH42" i="63"/>
  <c r="AH41" i="63"/>
  <c r="AH40" i="63"/>
  <c r="AH39" i="63"/>
  <c r="AH38" i="63"/>
  <c r="AH37" i="63"/>
  <c r="AH36" i="63"/>
  <c r="AH35" i="63"/>
  <c r="AH34" i="63"/>
  <c r="AH33" i="63"/>
  <c r="AH32" i="63"/>
  <c r="AH31" i="63"/>
  <c r="AH30" i="63"/>
  <c r="AH28" i="63"/>
  <c r="AH27" i="63"/>
  <c r="AH26" i="63"/>
  <c r="AH25" i="63"/>
  <c r="AH24" i="63"/>
  <c r="AH23" i="63"/>
  <c r="AH22" i="63"/>
  <c r="AH21" i="63"/>
  <c r="AH20" i="63"/>
  <c r="AH19" i="63"/>
  <c r="AH18" i="63"/>
  <c r="AH17" i="63"/>
  <c r="AH16" i="63"/>
  <c r="AH15" i="63"/>
  <c r="AH14" i="63"/>
  <c r="AH13" i="63"/>
  <c r="AH12" i="63"/>
  <c r="AH11" i="63"/>
  <c r="AH10" i="63"/>
  <c r="AH9" i="63"/>
  <c r="AH7" i="63" s="1"/>
  <c r="AH8" i="63"/>
  <c r="AV172" i="63"/>
  <c r="AV171" i="63"/>
  <c r="AV170" i="63"/>
  <c r="AV169" i="63"/>
  <c r="AV168" i="63"/>
  <c r="AV167" i="63"/>
  <c r="AV166" i="63"/>
  <c r="AV165" i="63"/>
  <c r="AV164" i="63"/>
  <c r="AV163" i="63"/>
  <c r="AV162" i="63"/>
  <c r="AV161" i="63"/>
  <c r="AV160" i="63"/>
  <c r="AV159" i="63"/>
  <c r="AV158" i="63"/>
  <c r="AV157" i="63"/>
  <c r="AV156" i="63"/>
  <c r="AV155" i="63"/>
  <c r="AV154" i="63"/>
  <c r="AV153" i="63"/>
  <c r="AV152" i="63"/>
  <c r="AV151" i="63"/>
  <c r="AV150" i="63"/>
  <c r="AV149" i="63"/>
  <c r="AV148" i="63"/>
  <c r="AV147" i="63"/>
  <c r="AV146" i="63"/>
  <c r="AV145" i="63"/>
  <c r="AV144" i="63"/>
  <c r="AV143" i="63"/>
  <c r="AV142" i="63"/>
  <c r="AV141" i="63"/>
  <c r="AV140" i="63"/>
  <c r="AV139" i="63"/>
  <c r="AV138" i="63"/>
  <c r="AV137" i="63"/>
  <c r="AV135" i="63"/>
  <c r="AV134" i="63"/>
  <c r="AV133" i="63"/>
  <c r="AV132" i="63"/>
  <c r="AV131" i="63"/>
  <c r="AV130" i="63"/>
  <c r="AV129" i="63"/>
  <c r="AV128" i="63"/>
  <c r="AV127" i="63"/>
  <c r="AV126" i="63"/>
  <c r="AV125" i="63"/>
  <c r="AV124" i="63"/>
  <c r="AV123" i="63"/>
  <c r="AV122" i="63"/>
  <c r="AV121" i="63"/>
  <c r="AV119" i="63"/>
  <c r="AV118" i="63"/>
  <c r="AV117" i="63"/>
  <c r="AV116" i="63"/>
  <c r="AV115" i="63"/>
  <c r="AV114" i="63"/>
  <c r="AV113" i="63"/>
  <c r="AV112" i="63"/>
  <c r="AV111" i="63"/>
  <c r="AV110" i="63"/>
  <c r="AV109" i="63"/>
  <c r="AV108" i="63"/>
  <c r="AV107" i="63"/>
  <c r="AV105" i="63"/>
  <c r="AV104" i="63"/>
  <c r="AV103" i="63"/>
  <c r="AV102" i="63"/>
  <c r="AV101" i="63"/>
  <c r="AV100" i="63"/>
  <c r="AV99" i="63"/>
  <c r="AV98" i="63"/>
  <c r="AV97" i="63"/>
  <c r="AV96" i="63"/>
  <c r="AV95" i="63"/>
  <c r="AV94" i="63"/>
  <c r="AV93" i="63"/>
  <c r="AV92" i="63"/>
  <c r="AV91" i="63"/>
  <c r="AV90" i="63"/>
  <c r="AV89" i="63"/>
  <c r="AV88" i="63"/>
  <c r="AV87" i="63"/>
  <c r="AV86" i="63"/>
  <c r="AV85" i="63"/>
  <c r="AV84" i="63"/>
  <c r="AV83" i="63"/>
  <c r="AV82" i="63"/>
  <c r="AV81" i="63"/>
  <c r="AV80" i="63"/>
  <c r="AV79" i="63"/>
  <c r="AV78" i="63"/>
  <c r="AV77" i="63"/>
  <c r="AV76" i="63"/>
  <c r="AV75" i="63"/>
  <c r="AV74" i="63"/>
  <c r="AV73" i="63"/>
  <c r="AV72" i="63"/>
  <c r="AV70" i="63"/>
  <c r="AV69" i="63"/>
  <c r="AV68" i="63"/>
  <c r="AV67" i="63"/>
  <c r="AV66" i="63"/>
  <c r="AV65" i="63"/>
  <c r="AV64" i="63"/>
  <c r="AV63" i="63"/>
  <c r="AV62" i="63"/>
  <c r="AV61" i="63"/>
  <c r="AV60" i="63"/>
  <c r="AV59" i="63"/>
  <c r="AV58" i="63"/>
  <c r="AV57" i="63"/>
  <c r="AV56" i="63"/>
  <c r="AV55" i="63"/>
  <c r="AV54" i="63"/>
  <c r="AV53" i="63"/>
  <c r="AV52" i="63"/>
  <c r="AV51" i="63"/>
  <c r="AV50" i="63"/>
  <c r="AV71" i="63" s="1"/>
  <c r="AV49" i="63"/>
  <c r="AV48" i="63"/>
  <c r="AV47" i="63"/>
  <c r="AV46" i="63"/>
  <c r="AV44" i="63"/>
  <c r="AV43" i="63"/>
  <c r="AV42" i="63"/>
  <c r="AV41" i="63"/>
  <c r="AV40" i="63"/>
  <c r="AV39" i="63"/>
  <c r="AV38" i="63"/>
  <c r="AV37" i="63"/>
  <c r="AV36" i="63"/>
  <c r="AV35" i="63"/>
  <c r="AV34" i="63"/>
  <c r="AV33" i="63"/>
  <c r="AV32" i="63"/>
  <c r="AV31" i="63"/>
  <c r="AV30" i="63"/>
  <c r="AV28" i="63"/>
  <c r="AV27" i="63"/>
  <c r="AV26" i="63"/>
  <c r="AV25" i="63"/>
  <c r="AV24" i="63"/>
  <c r="AV23" i="63"/>
  <c r="AV22" i="63"/>
  <c r="AV21" i="63"/>
  <c r="AV20" i="63"/>
  <c r="AV19" i="63"/>
  <c r="AV18" i="63"/>
  <c r="AV18" i="1" s="1"/>
  <c r="AV17" i="63"/>
  <c r="AV17" i="1" s="1"/>
  <c r="AV16" i="63"/>
  <c r="AV16" i="1" s="1"/>
  <c r="AV15" i="63"/>
  <c r="AV15" i="1" s="1"/>
  <c r="AV14" i="63"/>
  <c r="AV13" i="63"/>
  <c r="AV12" i="63"/>
  <c r="AV11" i="63"/>
  <c r="AV10" i="63"/>
  <c r="AV9" i="63"/>
  <c r="AV8" i="63"/>
  <c r="AV29" i="63" s="1"/>
  <c r="BD172" i="63"/>
  <c r="BD171" i="63"/>
  <c r="BD170" i="63"/>
  <c r="BD169" i="63"/>
  <c r="BD168" i="63"/>
  <c r="BD167" i="63"/>
  <c r="BD166" i="63"/>
  <c r="BD165" i="63"/>
  <c r="BD164" i="63"/>
  <c r="BD163" i="63"/>
  <c r="BD162" i="63"/>
  <c r="BD161" i="63"/>
  <c r="BD160" i="63"/>
  <c r="BD159" i="63"/>
  <c r="BD158" i="63"/>
  <c r="BD157" i="63"/>
  <c r="BD156" i="63"/>
  <c r="BD155" i="63"/>
  <c r="BD154" i="63"/>
  <c r="BD153" i="63"/>
  <c r="BD152" i="63"/>
  <c r="BD151" i="63"/>
  <c r="BD150" i="63"/>
  <c r="BD149" i="63"/>
  <c r="BD148" i="63"/>
  <c r="BD147" i="63"/>
  <c r="BD146" i="63"/>
  <c r="BD145" i="63"/>
  <c r="BD144" i="63"/>
  <c r="BD143" i="63"/>
  <c r="BD142" i="63"/>
  <c r="BD141" i="63"/>
  <c r="BD140" i="63"/>
  <c r="BD139" i="63"/>
  <c r="BD138" i="63"/>
  <c r="BD137" i="63"/>
  <c r="BD135" i="63"/>
  <c r="BD134" i="63"/>
  <c r="BD133" i="63"/>
  <c r="BD132" i="63"/>
  <c r="BD131" i="63"/>
  <c r="BD130" i="63"/>
  <c r="BD129" i="63"/>
  <c r="BD128" i="63"/>
  <c r="BD127" i="63"/>
  <c r="BD126" i="63"/>
  <c r="BD125" i="63"/>
  <c r="BD124" i="63"/>
  <c r="BD123" i="63"/>
  <c r="BD122" i="63"/>
  <c r="BD121" i="63"/>
  <c r="BD119" i="63"/>
  <c r="BD118" i="63"/>
  <c r="BD117" i="63"/>
  <c r="BD116" i="63"/>
  <c r="BD115" i="63"/>
  <c r="BD114" i="63"/>
  <c r="BD113" i="63"/>
  <c r="BD112" i="63"/>
  <c r="BD111" i="63"/>
  <c r="BD110" i="63"/>
  <c r="BD109" i="63"/>
  <c r="BD108" i="63"/>
  <c r="BD107" i="63"/>
  <c r="BD105" i="63"/>
  <c r="BD104" i="63"/>
  <c r="BD103" i="63"/>
  <c r="BD102" i="63"/>
  <c r="BD101" i="63"/>
  <c r="BD100" i="63"/>
  <c r="BD99" i="63"/>
  <c r="BD98" i="63"/>
  <c r="BD97" i="63"/>
  <c r="BD96" i="63"/>
  <c r="BD95" i="63"/>
  <c r="BD94" i="63"/>
  <c r="BD93" i="63"/>
  <c r="BD92" i="63"/>
  <c r="BD91" i="63"/>
  <c r="BD90" i="63"/>
  <c r="BD89" i="63"/>
  <c r="BD88" i="63"/>
  <c r="BD87" i="63"/>
  <c r="BD86" i="63"/>
  <c r="BD85" i="63"/>
  <c r="BD84" i="63"/>
  <c r="BD83" i="63"/>
  <c r="BD82" i="63"/>
  <c r="BD81" i="63"/>
  <c r="BD80" i="63"/>
  <c r="BD79" i="63"/>
  <c r="BD78" i="63"/>
  <c r="BD77" i="63"/>
  <c r="BD76" i="63"/>
  <c r="BD75" i="63"/>
  <c r="BD74" i="63"/>
  <c r="BD73" i="63"/>
  <c r="BD72" i="63"/>
  <c r="BD70" i="63"/>
  <c r="BD69" i="63"/>
  <c r="BD68" i="63"/>
  <c r="BD67" i="63"/>
  <c r="BD66" i="63"/>
  <c r="BD65" i="63"/>
  <c r="BD64" i="63"/>
  <c r="BD63" i="63"/>
  <c r="BD62" i="63"/>
  <c r="BD61" i="63"/>
  <c r="BD60" i="63"/>
  <c r="BD59" i="63"/>
  <c r="BD58" i="63"/>
  <c r="BD57" i="63"/>
  <c r="BD56" i="63"/>
  <c r="BD55" i="63"/>
  <c r="BD54" i="63"/>
  <c r="BD53" i="63"/>
  <c r="BD52" i="63"/>
  <c r="BD51" i="63"/>
  <c r="BD50" i="63"/>
  <c r="BD49" i="63"/>
  <c r="BD71" i="63" s="1"/>
  <c r="BD48" i="63"/>
  <c r="BD47" i="63"/>
  <c r="BD46" i="63"/>
  <c r="BD44" i="63"/>
  <c r="BD43" i="63"/>
  <c r="BD42" i="63"/>
  <c r="BD41" i="63"/>
  <c r="BD40" i="63"/>
  <c r="BD39" i="63"/>
  <c r="BD38" i="63"/>
  <c r="BD37" i="63"/>
  <c r="BD36" i="63"/>
  <c r="BD35" i="63"/>
  <c r="BD34" i="63"/>
  <c r="BD33" i="63"/>
  <c r="BD32" i="63"/>
  <c r="BD31" i="63"/>
  <c r="BD30" i="63"/>
  <c r="BD28" i="63"/>
  <c r="BD27" i="63"/>
  <c r="BD26" i="63"/>
  <c r="BD25" i="63"/>
  <c r="BD24" i="63"/>
  <c r="BD23" i="63"/>
  <c r="BD22" i="63"/>
  <c r="BD21" i="63"/>
  <c r="BD20" i="63"/>
  <c r="BD19" i="63"/>
  <c r="BD18" i="63"/>
  <c r="BD17" i="63"/>
  <c r="BD16" i="63"/>
  <c r="BD15" i="63"/>
  <c r="BD14" i="63"/>
  <c r="BD13" i="63"/>
  <c r="BD12" i="63"/>
  <c r="BD11" i="63"/>
  <c r="BD10" i="63"/>
  <c r="BD9" i="63"/>
  <c r="BD8" i="63"/>
  <c r="BL172" i="63"/>
  <c r="BL171" i="63"/>
  <c r="BL170" i="63"/>
  <c r="BL169" i="63"/>
  <c r="BL168" i="63"/>
  <c r="BL167" i="63"/>
  <c r="BL166" i="63"/>
  <c r="BL165" i="63"/>
  <c r="BL164" i="63"/>
  <c r="BL163" i="63"/>
  <c r="BL162" i="63"/>
  <c r="BL161" i="63"/>
  <c r="BL160" i="63"/>
  <c r="BL159" i="63"/>
  <c r="BL158" i="63"/>
  <c r="BL157" i="63"/>
  <c r="BL156" i="63"/>
  <c r="BL155" i="63"/>
  <c r="BL154" i="63"/>
  <c r="BL153" i="63"/>
  <c r="BL152" i="63"/>
  <c r="BL151" i="63"/>
  <c r="BL150" i="63"/>
  <c r="BL149" i="63"/>
  <c r="BL148" i="63"/>
  <c r="BL147" i="63"/>
  <c r="BL146" i="63"/>
  <c r="BL145" i="63"/>
  <c r="BL144" i="63"/>
  <c r="BL143" i="63"/>
  <c r="BL142" i="63"/>
  <c r="BL141" i="63"/>
  <c r="BL140" i="63"/>
  <c r="BL139" i="63"/>
  <c r="BL138" i="63"/>
  <c r="BL137" i="63"/>
  <c r="BL135" i="63"/>
  <c r="BL134" i="63"/>
  <c r="BL133" i="63"/>
  <c r="BL132" i="63"/>
  <c r="BL131" i="63"/>
  <c r="BL130" i="63"/>
  <c r="BL129" i="63"/>
  <c r="BL128" i="63"/>
  <c r="BL127" i="63"/>
  <c r="BL126" i="63"/>
  <c r="BL125" i="63"/>
  <c r="BL124" i="63"/>
  <c r="BL123" i="63"/>
  <c r="BL122" i="63"/>
  <c r="BL121" i="63"/>
  <c r="BL119" i="63"/>
  <c r="BL118" i="63"/>
  <c r="BL117" i="63"/>
  <c r="BL116" i="63"/>
  <c r="BL115" i="63"/>
  <c r="BL114" i="63"/>
  <c r="BL113" i="63"/>
  <c r="BL112" i="63"/>
  <c r="BL111" i="63"/>
  <c r="BL110" i="63"/>
  <c r="BL120" i="63" s="1"/>
  <c r="BL109" i="63"/>
  <c r="BL108" i="63"/>
  <c r="BL107" i="63"/>
  <c r="BL105" i="63"/>
  <c r="BL104" i="63"/>
  <c r="BL103" i="63"/>
  <c r="BL102" i="63"/>
  <c r="BL101" i="63"/>
  <c r="BL100" i="63"/>
  <c r="BL99" i="63"/>
  <c r="BL98" i="63"/>
  <c r="BL97" i="63"/>
  <c r="BL96" i="63"/>
  <c r="BL95" i="63"/>
  <c r="BL94" i="63"/>
  <c r="BL93" i="63"/>
  <c r="BL92" i="63"/>
  <c r="BL91" i="63"/>
  <c r="BL90" i="63"/>
  <c r="BL89" i="63"/>
  <c r="BL88" i="63"/>
  <c r="BL87" i="63"/>
  <c r="BL86" i="63"/>
  <c r="BL85" i="63"/>
  <c r="BL84" i="63"/>
  <c r="BL83" i="63"/>
  <c r="BL82" i="63"/>
  <c r="BL81" i="63"/>
  <c r="BL80" i="63"/>
  <c r="BL79" i="63"/>
  <c r="BL78" i="63"/>
  <c r="BL77" i="63"/>
  <c r="BL106" i="63" s="1"/>
  <c r="BL76" i="63"/>
  <c r="BL75" i="63"/>
  <c r="BL74" i="63"/>
  <c r="BL73" i="63"/>
  <c r="BL72" i="63"/>
  <c r="BL70" i="63"/>
  <c r="BL69" i="63"/>
  <c r="BL68" i="63"/>
  <c r="BL67" i="63"/>
  <c r="BL66" i="63"/>
  <c r="BL65" i="63"/>
  <c r="BL64" i="63"/>
  <c r="BL63" i="63"/>
  <c r="BL62" i="63"/>
  <c r="BL61" i="63"/>
  <c r="BL60" i="63"/>
  <c r="BL59" i="63"/>
  <c r="BL58" i="63"/>
  <c r="BL57" i="63"/>
  <c r="BL56" i="63"/>
  <c r="BL55" i="63"/>
  <c r="BL54" i="63"/>
  <c r="BL53" i="63"/>
  <c r="BL52" i="63"/>
  <c r="BL71" i="63" s="1"/>
  <c r="BL51" i="63"/>
  <c r="BL50" i="63"/>
  <c r="BL49" i="63"/>
  <c r="BL48" i="63"/>
  <c r="BL47" i="63"/>
  <c r="BL46" i="63"/>
  <c r="BL44" i="63"/>
  <c r="BL43" i="63"/>
  <c r="BL42" i="63"/>
  <c r="BL41" i="63"/>
  <c r="BL40" i="63"/>
  <c r="BL39" i="63"/>
  <c r="BL38" i="63"/>
  <c r="BL37" i="63"/>
  <c r="BL36" i="63"/>
  <c r="BL35" i="63"/>
  <c r="BL34" i="63"/>
  <c r="BL33" i="63"/>
  <c r="BL32" i="63"/>
  <c r="BL31" i="63"/>
  <c r="BL30" i="63"/>
  <c r="BL28" i="63"/>
  <c r="BL27" i="63"/>
  <c r="BL26" i="63"/>
  <c r="BL25" i="63"/>
  <c r="BL24" i="63"/>
  <c r="BL23" i="63"/>
  <c r="BL22" i="63"/>
  <c r="BL21" i="63"/>
  <c r="BL20" i="63"/>
  <c r="BL19" i="63"/>
  <c r="BL18" i="63"/>
  <c r="BL17" i="63"/>
  <c r="BL16" i="63"/>
  <c r="BL15" i="63"/>
  <c r="BL14" i="63"/>
  <c r="BL13" i="63"/>
  <c r="BL12" i="63"/>
  <c r="BL11" i="63"/>
  <c r="BL10" i="63"/>
  <c r="BL9" i="63"/>
  <c r="BL8" i="63"/>
  <c r="BZ9" i="63"/>
  <c r="BZ10" i="63"/>
  <c r="BZ11" i="63"/>
  <c r="BZ12" i="63"/>
  <c r="BZ13" i="63"/>
  <c r="BZ14" i="63"/>
  <c r="BZ15" i="63"/>
  <c r="BZ16" i="63"/>
  <c r="BZ17" i="63"/>
  <c r="BZ18" i="63"/>
  <c r="BZ19" i="63"/>
  <c r="BZ20" i="63"/>
  <c r="BZ21" i="63"/>
  <c r="BZ22" i="63"/>
  <c r="BZ23" i="63"/>
  <c r="BZ24" i="63"/>
  <c r="BZ25" i="63"/>
  <c r="BZ26" i="63"/>
  <c r="BZ27" i="63"/>
  <c r="BZ28" i="63"/>
  <c r="BZ30" i="63"/>
  <c r="BZ31" i="63"/>
  <c r="BZ32" i="63"/>
  <c r="BZ33" i="63"/>
  <c r="BZ34" i="63"/>
  <c r="BZ35" i="63"/>
  <c r="BZ36" i="63"/>
  <c r="BZ37" i="63"/>
  <c r="BZ38" i="63"/>
  <c r="BZ39" i="63"/>
  <c r="BZ40" i="63"/>
  <c r="BZ41" i="63"/>
  <c r="BZ42" i="63"/>
  <c r="BZ43" i="63"/>
  <c r="BZ44" i="63"/>
  <c r="BZ46" i="63"/>
  <c r="BZ47" i="63"/>
  <c r="BZ48" i="63"/>
  <c r="BZ49" i="63"/>
  <c r="BZ50" i="63"/>
  <c r="BZ51" i="63"/>
  <c r="BZ52" i="63"/>
  <c r="BZ53" i="63"/>
  <c r="BZ54" i="63"/>
  <c r="BZ55" i="63"/>
  <c r="BZ56" i="63"/>
  <c r="BZ57" i="63"/>
  <c r="BZ58" i="63"/>
  <c r="BZ59" i="63"/>
  <c r="BZ60" i="63"/>
  <c r="BZ61" i="63"/>
  <c r="BZ62" i="63"/>
  <c r="BZ63" i="63"/>
  <c r="BZ64" i="63"/>
  <c r="BZ65" i="63"/>
  <c r="BZ66" i="63"/>
  <c r="BZ67" i="63"/>
  <c r="BZ68" i="63"/>
  <c r="BZ69" i="63"/>
  <c r="BZ70" i="63"/>
  <c r="BZ72" i="63"/>
  <c r="BZ73" i="63"/>
  <c r="BZ74" i="63"/>
  <c r="BZ75" i="63"/>
  <c r="BZ76" i="63"/>
  <c r="BZ77" i="63"/>
  <c r="BZ78" i="63"/>
  <c r="BZ79" i="63"/>
  <c r="BZ80" i="63"/>
  <c r="BZ81" i="63"/>
  <c r="BZ82" i="63"/>
  <c r="BZ83" i="63"/>
  <c r="BZ84" i="63"/>
  <c r="BZ85" i="63"/>
  <c r="BZ86" i="63"/>
  <c r="BZ87" i="63"/>
  <c r="BZ88" i="63"/>
  <c r="BZ89" i="63"/>
  <c r="BZ90" i="63"/>
  <c r="BZ91" i="63"/>
  <c r="BZ92" i="63"/>
  <c r="BZ93" i="63"/>
  <c r="BZ94" i="63"/>
  <c r="BZ95" i="63"/>
  <c r="BZ96" i="63"/>
  <c r="BZ97" i="63"/>
  <c r="BZ98" i="63"/>
  <c r="BZ99" i="63"/>
  <c r="BZ100" i="63"/>
  <c r="BZ101" i="63"/>
  <c r="BZ102" i="63"/>
  <c r="BZ103" i="63"/>
  <c r="BZ104" i="63"/>
  <c r="BZ105" i="63"/>
  <c r="BZ107" i="63"/>
  <c r="BZ108" i="63"/>
  <c r="BZ109" i="63"/>
  <c r="BZ110" i="63"/>
  <c r="BZ111" i="63"/>
  <c r="BZ112" i="63"/>
  <c r="BZ113" i="63"/>
  <c r="BZ114" i="63"/>
  <c r="BZ115" i="63"/>
  <c r="BZ116" i="63"/>
  <c r="BZ117" i="63"/>
  <c r="BZ118" i="63"/>
  <c r="BZ119" i="63"/>
  <c r="BZ137" i="63"/>
  <c r="BZ138" i="63"/>
  <c r="BZ139" i="63"/>
  <c r="BZ140" i="63"/>
  <c r="BZ141" i="63"/>
  <c r="BZ142" i="63"/>
  <c r="BZ143" i="63"/>
  <c r="BZ144" i="63"/>
  <c r="BZ145" i="63"/>
  <c r="BZ146" i="63"/>
  <c r="BZ147" i="63"/>
  <c r="BZ148" i="63"/>
  <c r="BZ149" i="63"/>
  <c r="BZ150" i="63"/>
  <c r="BZ151" i="63"/>
  <c r="BZ152" i="63"/>
  <c r="BZ153" i="63"/>
  <c r="BZ154" i="63"/>
  <c r="BZ155" i="63"/>
  <c r="BZ156" i="63"/>
  <c r="BZ157" i="63"/>
  <c r="BZ158" i="63"/>
  <c r="BZ159" i="63"/>
  <c r="BZ160" i="63"/>
  <c r="BZ161" i="63"/>
  <c r="BZ162" i="63"/>
  <c r="BZ163" i="63"/>
  <c r="BZ164" i="63"/>
  <c r="BZ165" i="63"/>
  <c r="BZ166" i="63"/>
  <c r="BZ167" i="63"/>
  <c r="BZ168" i="63"/>
  <c r="BZ169" i="63"/>
  <c r="BZ170" i="63"/>
  <c r="BZ171" i="63"/>
  <c r="BZ172" i="63"/>
  <c r="BZ8" i="63"/>
  <c r="BW172" i="63"/>
  <c r="BW171" i="63"/>
  <c r="BW170" i="63"/>
  <c r="BW169" i="63"/>
  <c r="BW168" i="63"/>
  <c r="BW167" i="63"/>
  <c r="BW166" i="63"/>
  <c r="BW165" i="63"/>
  <c r="BW164" i="63"/>
  <c r="BW163" i="63"/>
  <c r="BW162" i="63"/>
  <c r="BW161" i="63"/>
  <c r="BW160" i="63"/>
  <c r="BW159" i="63"/>
  <c r="BW158" i="63"/>
  <c r="BW157" i="63"/>
  <c r="BW156" i="63"/>
  <c r="BW155" i="63"/>
  <c r="BW154" i="63"/>
  <c r="BW153" i="63"/>
  <c r="BW152" i="63"/>
  <c r="BW151" i="63"/>
  <c r="BW150" i="63"/>
  <c r="BW149" i="63"/>
  <c r="BW148" i="63"/>
  <c r="BW147" i="63"/>
  <c r="BW146" i="63"/>
  <c r="BW145" i="63"/>
  <c r="BW144" i="63"/>
  <c r="BW143" i="63"/>
  <c r="BW173" i="63" s="1"/>
  <c r="BW142" i="63"/>
  <c r="BW141" i="63"/>
  <c r="BW140" i="63"/>
  <c r="BW139" i="63"/>
  <c r="BW138" i="63"/>
  <c r="BW137" i="63"/>
  <c r="BW119" i="63"/>
  <c r="BW118" i="63"/>
  <c r="BW117" i="63"/>
  <c r="BW116" i="63"/>
  <c r="BW115" i="63"/>
  <c r="BW114" i="63"/>
  <c r="BW113" i="63"/>
  <c r="BW112" i="63"/>
  <c r="BW111" i="63"/>
  <c r="BW110" i="63"/>
  <c r="BW109" i="63"/>
  <c r="BW108" i="63"/>
  <c r="BW107" i="63"/>
  <c r="BW105" i="63"/>
  <c r="BW104" i="63"/>
  <c r="BW103" i="63"/>
  <c r="BW102" i="63"/>
  <c r="BW101" i="63"/>
  <c r="BW100" i="63"/>
  <c r="BW99" i="63"/>
  <c r="BW98" i="63"/>
  <c r="BW97" i="63"/>
  <c r="BW96" i="63"/>
  <c r="BW95" i="63"/>
  <c r="BW94" i="63"/>
  <c r="BW93" i="63"/>
  <c r="BW92" i="63"/>
  <c r="BW91" i="63"/>
  <c r="BW90" i="63"/>
  <c r="BW89" i="63"/>
  <c r="BW88" i="63"/>
  <c r="BW87" i="63"/>
  <c r="BW86" i="63"/>
  <c r="BW85" i="63"/>
  <c r="BW84" i="63"/>
  <c r="BW83" i="63"/>
  <c r="BW82" i="63"/>
  <c r="BW81" i="63"/>
  <c r="BW80" i="63"/>
  <c r="BW79" i="63"/>
  <c r="BW78" i="63"/>
  <c r="BW77" i="63"/>
  <c r="BW76" i="63"/>
  <c r="BW75" i="63"/>
  <c r="BW74" i="63"/>
  <c r="BW73" i="63"/>
  <c r="BW72" i="63"/>
  <c r="BW70" i="63"/>
  <c r="BW69" i="63"/>
  <c r="BW68" i="63"/>
  <c r="BW67" i="63"/>
  <c r="BW66" i="63"/>
  <c r="BW65" i="63"/>
  <c r="BW64" i="63"/>
  <c r="BW63" i="63"/>
  <c r="BW62" i="63"/>
  <c r="BW61" i="63"/>
  <c r="BW60" i="63"/>
  <c r="BW59" i="63"/>
  <c r="BW58" i="63"/>
  <c r="BW57" i="63"/>
  <c r="BW56" i="63"/>
  <c r="BW55" i="63"/>
  <c r="BW54" i="63"/>
  <c r="BW53" i="63"/>
  <c r="BW52" i="63"/>
  <c r="BW51" i="63"/>
  <c r="BW50" i="63"/>
  <c r="BW49" i="63"/>
  <c r="BW48" i="63"/>
  <c r="BW47" i="63"/>
  <c r="BW46" i="63"/>
  <c r="BW44" i="63"/>
  <c r="BW43" i="63"/>
  <c r="BW42" i="63"/>
  <c r="BW41" i="63"/>
  <c r="BW40" i="63"/>
  <c r="BW39" i="63"/>
  <c r="BW38" i="63"/>
  <c r="BW37" i="63"/>
  <c r="BW36" i="63"/>
  <c r="BW35" i="63"/>
  <c r="BW34" i="63"/>
  <c r="BW33" i="63"/>
  <c r="BW32" i="63"/>
  <c r="BW31" i="63"/>
  <c r="BW30" i="63"/>
  <c r="BW28" i="63"/>
  <c r="BW27" i="63"/>
  <c r="BW26" i="63"/>
  <c r="BW25" i="63"/>
  <c r="BW24" i="63"/>
  <c r="BW23" i="63"/>
  <c r="BW22" i="63"/>
  <c r="BW21" i="63"/>
  <c r="BW20" i="63"/>
  <c r="BW19" i="63"/>
  <c r="BW18" i="63"/>
  <c r="BW17" i="63"/>
  <c r="BW16" i="63"/>
  <c r="BW15" i="63"/>
  <c r="BW14" i="63"/>
  <c r="BW13" i="63"/>
  <c r="BW12" i="63"/>
  <c r="BW11" i="63"/>
  <c r="BW10" i="63"/>
  <c r="BW9" i="63"/>
  <c r="BW8" i="63"/>
  <c r="BI172" i="63"/>
  <c r="BI171" i="63"/>
  <c r="BI170" i="63"/>
  <c r="BI169" i="63"/>
  <c r="BI168" i="63"/>
  <c r="BI167" i="63"/>
  <c r="BI166" i="63"/>
  <c r="BI165" i="63"/>
  <c r="BI164" i="63"/>
  <c r="BI163" i="63"/>
  <c r="BI162" i="63"/>
  <c r="BI161" i="63"/>
  <c r="BI160" i="63"/>
  <c r="BI159" i="63"/>
  <c r="BI158" i="63"/>
  <c r="BI157" i="63"/>
  <c r="BI156" i="63"/>
  <c r="BI155" i="63"/>
  <c r="BI154" i="63"/>
  <c r="BI153" i="63"/>
  <c r="BI152" i="63"/>
  <c r="BI151" i="63"/>
  <c r="BI150" i="63"/>
  <c r="BI149" i="63"/>
  <c r="BI148" i="63"/>
  <c r="BI147" i="63"/>
  <c r="BI146" i="63"/>
  <c r="BI145" i="63"/>
  <c r="BI144" i="63"/>
  <c r="BI143" i="63"/>
  <c r="BI142" i="63"/>
  <c r="BI141" i="63"/>
  <c r="BI140" i="63"/>
  <c r="BI139" i="63"/>
  <c r="BI138" i="63"/>
  <c r="BI137" i="63"/>
  <c r="BI135" i="63"/>
  <c r="BI134" i="63"/>
  <c r="BI133" i="63"/>
  <c r="BI132" i="63"/>
  <c r="BI131" i="63"/>
  <c r="BI130" i="63"/>
  <c r="BI129" i="63"/>
  <c r="BI128" i="63"/>
  <c r="BI127" i="63"/>
  <c r="BI126" i="63"/>
  <c r="BI125" i="63"/>
  <c r="BI124" i="63"/>
  <c r="BI123" i="63"/>
  <c r="BI122" i="63"/>
  <c r="BI121" i="63"/>
  <c r="BI119" i="63"/>
  <c r="BI118" i="63"/>
  <c r="BI117" i="63"/>
  <c r="BI116" i="63"/>
  <c r="BI115" i="63"/>
  <c r="BI114" i="63"/>
  <c r="BI113" i="63"/>
  <c r="BI112" i="63"/>
  <c r="BI111" i="63"/>
  <c r="BI110" i="63"/>
  <c r="BI109" i="63"/>
  <c r="BI108" i="63"/>
  <c r="BI107" i="63"/>
  <c r="BI105" i="63"/>
  <c r="BI104" i="63"/>
  <c r="BI103" i="63"/>
  <c r="BI102" i="63"/>
  <c r="BI101" i="63"/>
  <c r="BI100" i="63"/>
  <c r="BI99" i="63"/>
  <c r="BI98" i="63"/>
  <c r="BI97" i="63"/>
  <c r="BI96" i="63"/>
  <c r="BI95" i="63"/>
  <c r="BI94" i="63"/>
  <c r="BI93" i="63"/>
  <c r="BI92" i="63"/>
  <c r="BI91" i="63"/>
  <c r="BI90" i="63"/>
  <c r="BI89" i="63"/>
  <c r="BI88" i="63"/>
  <c r="BI87" i="63"/>
  <c r="BI86" i="63"/>
  <c r="BI85" i="63"/>
  <c r="BI84" i="63"/>
  <c r="BI83" i="63"/>
  <c r="BI82" i="63"/>
  <c r="BI81" i="63"/>
  <c r="BI80" i="63"/>
  <c r="BI79" i="63"/>
  <c r="BI78" i="63"/>
  <c r="BI77" i="63"/>
  <c r="BI76" i="63"/>
  <c r="BI75" i="63"/>
  <c r="BI74" i="63"/>
  <c r="BI73" i="63"/>
  <c r="BI72" i="63"/>
  <c r="BI70" i="63"/>
  <c r="BI69" i="63"/>
  <c r="BI68" i="63"/>
  <c r="BI67" i="63"/>
  <c r="BI66" i="63"/>
  <c r="BI65" i="63"/>
  <c r="BI64" i="63"/>
  <c r="BI63" i="63"/>
  <c r="BI62" i="63"/>
  <c r="BI61" i="63"/>
  <c r="BI60" i="63"/>
  <c r="BI59" i="63"/>
  <c r="BI58" i="63"/>
  <c r="BI57" i="63"/>
  <c r="BI56" i="63"/>
  <c r="BI55" i="63"/>
  <c r="BI54" i="63"/>
  <c r="BI53" i="63"/>
  <c r="BI52" i="63"/>
  <c r="BI51" i="63"/>
  <c r="BI71" i="63" s="1"/>
  <c r="BI50" i="63"/>
  <c r="BI49" i="63"/>
  <c r="BI48" i="63"/>
  <c r="BI47" i="63"/>
  <c r="BI46" i="63"/>
  <c r="BI44" i="63"/>
  <c r="BI43" i="63"/>
  <c r="BI42" i="63"/>
  <c r="BI41" i="63"/>
  <c r="BI40" i="63"/>
  <c r="BI39" i="63"/>
  <c r="BI38" i="63"/>
  <c r="BI37" i="63"/>
  <c r="BI36" i="63"/>
  <c r="BI35" i="63"/>
  <c r="BI34" i="63"/>
  <c r="BI33" i="63"/>
  <c r="BI32" i="63"/>
  <c r="BI31" i="63"/>
  <c r="BI30" i="63"/>
  <c r="BI28" i="63"/>
  <c r="BI27" i="63"/>
  <c r="BI26" i="63"/>
  <c r="BI25" i="63"/>
  <c r="BI24" i="63"/>
  <c r="BI23" i="63"/>
  <c r="BI22" i="63"/>
  <c r="BI21" i="63"/>
  <c r="BI20" i="63"/>
  <c r="BI19" i="63"/>
  <c r="BI18" i="63"/>
  <c r="BI17" i="63"/>
  <c r="BI16" i="63"/>
  <c r="BI15" i="63"/>
  <c r="BI14" i="63"/>
  <c r="BI13" i="63"/>
  <c r="BI12" i="63"/>
  <c r="BI11" i="63"/>
  <c r="BI10" i="63"/>
  <c r="BI9" i="63"/>
  <c r="BI8" i="63"/>
  <c r="BA172" i="63"/>
  <c r="BA171" i="63"/>
  <c r="BA170" i="63"/>
  <c r="BA169" i="63"/>
  <c r="BA168" i="63"/>
  <c r="BA167" i="63"/>
  <c r="BA166" i="63"/>
  <c r="BA165" i="63"/>
  <c r="BA164" i="63"/>
  <c r="BA163" i="63"/>
  <c r="BA162" i="63"/>
  <c r="BA161" i="63"/>
  <c r="BA160" i="63"/>
  <c r="BA159" i="63"/>
  <c r="BA158" i="63"/>
  <c r="BA157" i="63"/>
  <c r="BA156" i="63"/>
  <c r="BA155" i="63"/>
  <c r="BA154" i="63"/>
  <c r="BA153" i="63"/>
  <c r="BA152" i="63"/>
  <c r="BA151" i="63"/>
  <c r="BA150" i="63"/>
  <c r="BA149" i="63"/>
  <c r="BA148" i="63"/>
  <c r="BA147" i="63"/>
  <c r="BA146" i="63"/>
  <c r="BA145" i="63"/>
  <c r="BA144" i="63"/>
  <c r="BA143" i="63"/>
  <c r="BA142" i="63"/>
  <c r="BA141" i="63"/>
  <c r="BA140" i="63"/>
  <c r="BA139" i="63"/>
  <c r="BA138" i="63"/>
  <c r="BA137" i="63"/>
  <c r="BA135" i="63"/>
  <c r="BA134" i="63"/>
  <c r="BA133" i="63"/>
  <c r="BA132" i="63"/>
  <c r="BA131" i="63"/>
  <c r="BA130" i="63"/>
  <c r="BA129" i="63"/>
  <c r="BA128" i="63"/>
  <c r="BA127" i="63"/>
  <c r="BA126" i="63"/>
  <c r="BA125" i="63"/>
  <c r="BA124" i="63"/>
  <c r="BA123" i="63"/>
  <c r="BA122" i="63"/>
  <c r="BA121" i="63"/>
  <c r="BA119" i="63"/>
  <c r="BA118" i="63"/>
  <c r="BA117" i="63"/>
  <c r="BA116" i="63"/>
  <c r="BA115" i="63"/>
  <c r="BA114" i="63"/>
  <c r="BA113" i="63"/>
  <c r="BA112" i="63"/>
  <c r="BA111" i="63"/>
  <c r="BA110" i="63"/>
  <c r="BA109" i="63"/>
  <c r="BA108" i="63"/>
  <c r="BA107" i="63"/>
  <c r="BA105" i="63"/>
  <c r="BA104" i="63"/>
  <c r="BA103" i="63"/>
  <c r="BA102" i="63"/>
  <c r="BA101" i="63"/>
  <c r="BA100" i="63"/>
  <c r="BA99" i="63"/>
  <c r="BA98" i="63"/>
  <c r="BA97" i="63"/>
  <c r="BA96" i="63"/>
  <c r="BA95" i="63"/>
  <c r="BA94" i="63"/>
  <c r="BA93" i="63"/>
  <c r="BA92" i="63"/>
  <c r="BA91" i="63"/>
  <c r="BA90" i="63"/>
  <c r="BA89" i="63"/>
  <c r="BA88" i="63"/>
  <c r="BA87" i="63"/>
  <c r="BA86" i="63"/>
  <c r="BA85" i="63"/>
  <c r="BA84" i="63"/>
  <c r="BA83" i="63"/>
  <c r="BA82" i="63"/>
  <c r="BA81" i="63"/>
  <c r="BA80" i="63"/>
  <c r="BA79" i="63"/>
  <c r="BA78" i="63"/>
  <c r="BA77" i="63"/>
  <c r="BA76" i="63"/>
  <c r="BA75" i="63"/>
  <c r="BA74" i="63"/>
  <c r="BA73" i="63"/>
  <c r="BA72" i="63"/>
  <c r="BA70" i="63"/>
  <c r="BA69" i="63"/>
  <c r="BA68" i="63"/>
  <c r="BA67" i="63"/>
  <c r="BA66" i="63"/>
  <c r="BA65" i="63"/>
  <c r="BA64" i="63"/>
  <c r="BA63" i="63"/>
  <c r="BA62" i="63"/>
  <c r="BA61" i="63"/>
  <c r="BA60" i="63"/>
  <c r="BA59" i="63"/>
  <c r="BA58" i="63"/>
  <c r="BA57" i="63"/>
  <c r="BA56" i="63"/>
  <c r="BA55" i="63"/>
  <c r="BA54" i="63"/>
  <c r="BA53" i="63"/>
  <c r="BA52" i="63"/>
  <c r="BA51" i="63"/>
  <c r="BA50" i="63"/>
  <c r="BA49" i="63"/>
  <c r="BA71" i="63" s="1"/>
  <c r="BA48" i="63"/>
  <c r="BA47" i="63"/>
  <c r="BA46" i="63"/>
  <c r="BA44" i="63"/>
  <c r="BA43" i="63"/>
  <c r="BA42" i="63"/>
  <c r="BA41" i="63"/>
  <c r="BA40" i="63"/>
  <c r="BA39" i="63"/>
  <c r="BA38" i="63"/>
  <c r="BA37" i="63"/>
  <c r="BA36" i="63"/>
  <c r="BA35" i="63"/>
  <c r="BA34" i="63"/>
  <c r="BA33" i="63"/>
  <c r="BA32" i="63"/>
  <c r="BA31" i="63"/>
  <c r="BA30" i="63"/>
  <c r="BA28" i="63"/>
  <c r="BA27" i="63"/>
  <c r="BA26" i="63"/>
  <c r="BA25" i="63"/>
  <c r="BA24" i="63"/>
  <c r="BA23" i="63"/>
  <c r="BA22" i="63"/>
  <c r="BA21" i="63"/>
  <c r="BA20" i="63"/>
  <c r="BA19" i="63"/>
  <c r="BA18" i="63"/>
  <c r="BA17" i="63"/>
  <c r="BA16" i="63"/>
  <c r="BA15" i="63"/>
  <c r="BA14" i="63"/>
  <c r="BA13" i="63"/>
  <c r="BA12" i="63"/>
  <c r="BA11" i="63"/>
  <c r="BA10" i="63"/>
  <c r="BA9" i="63"/>
  <c r="BA8" i="63"/>
  <c r="BA29" i="63" s="1"/>
  <c r="AS172" i="63"/>
  <c r="AS171" i="63"/>
  <c r="AS170" i="63"/>
  <c r="AS169" i="63"/>
  <c r="AS168" i="63"/>
  <c r="AS167" i="63"/>
  <c r="AS166" i="63"/>
  <c r="AS165" i="63"/>
  <c r="AS164" i="63"/>
  <c r="AS163" i="63"/>
  <c r="AS162" i="63"/>
  <c r="AS161" i="63"/>
  <c r="AS160" i="63"/>
  <c r="AS159" i="63"/>
  <c r="AS158" i="63"/>
  <c r="AS157" i="63"/>
  <c r="AS156" i="63"/>
  <c r="AS155" i="63"/>
  <c r="AS154" i="63"/>
  <c r="AS153" i="63"/>
  <c r="AS152" i="63"/>
  <c r="AS151" i="63"/>
  <c r="AS150" i="63"/>
  <c r="AS149" i="63"/>
  <c r="AS148" i="63"/>
  <c r="AS147" i="63"/>
  <c r="AS146" i="63"/>
  <c r="AS145" i="63"/>
  <c r="AS144" i="63"/>
  <c r="AS143" i="63"/>
  <c r="AS142" i="63"/>
  <c r="AS141" i="63"/>
  <c r="AS140" i="63"/>
  <c r="AS139" i="63"/>
  <c r="AS138" i="63"/>
  <c r="AS137" i="63"/>
  <c r="AS135" i="63"/>
  <c r="AS134" i="63"/>
  <c r="AS133" i="63"/>
  <c r="AS132" i="63"/>
  <c r="AS131" i="63"/>
  <c r="AS130" i="63"/>
  <c r="AS129" i="63"/>
  <c r="AS128" i="63"/>
  <c r="AS127" i="63"/>
  <c r="AS126" i="63"/>
  <c r="AS125" i="63"/>
  <c r="AS124" i="63"/>
  <c r="AS136" i="63" s="1"/>
  <c r="AS123" i="63"/>
  <c r="AS122" i="63"/>
  <c r="AS121" i="63"/>
  <c r="AS119" i="63"/>
  <c r="AS118" i="63"/>
  <c r="AS117" i="63"/>
  <c r="AS116" i="63"/>
  <c r="AS115" i="63"/>
  <c r="AS114" i="63"/>
  <c r="AS113" i="63"/>
  <c r="AS112" i="63"/>
  <c r="AS111" i="63"/>
  <c r="AS110" i="63"/>
  <c r="AS109" i="63"/>
  <c r="AS108" i="63"/>
  <c r="AS107" i="63"/>
  <c r="AS105" i="63"/>
  <c r="AS104" i="63"/>
  <c r="AS103" i="63"/>
  <c r="AS102" i="63"/>
  <c r="AS101" i="63"/>
  <c r="AS100" i="63"/>
  <c r="AS99" i="63"/>
  <c r="AS98" i="63"/>
  <c r="AS97" i="63"/>
  <c r="AS96" i="63"/>
  <c r="AS95" i="63"/>
  <c r="AS94" i="63"/>
  <c r="AS93" i="63"/>
  <c r="AS92" i="63"/>
  <c r="AS91" i="63"/>
  <c r="AS90" i="63"/>
  <c r="AS89" i="63"/>
  <c r="AS88" i="63"/>
  <c r="AS87" i="63"/>
  <c r="AS86" i="63"/>
  <c r="AS85" i="63"/>
  <c r="AS84" i="63"/>
  <c r="AS83" i="63"/>
  <c r="AS82" i="63"/>
  <c r="AS81" i="63"/>
  <c r="AS80" i="63"/>
  <c r="AS79" i="63"/>
  <c r="AS78" i="63"/>
  <c r="AS77" i="63"/>
  <c r="AS76" i="63"/>
  <c r="AS75" i="63"/>
  <c r="AS74" i="63"/>
  <c r="AS73" i="63"/>
  <c r="AS72" i="63"/>
  <c r="AS70" i="63"/>
  <c r="AS69" i="63"/>
  <c r="AS68" i="63"/>
  <c r="AS67" i="63"/>
  <c r="AS66" i="63"/>
  <c r="AS65" i="63"/>
  <c r="AS64" i="63"/>
  <c r="AS63" i="63"/>
  <c r="AS62" i="63"/>
  <c r="AS61" i="63"/>
  <c r="AS60" i="63"/>
  <c r="AS59" i="63"/>
  <c r="AS58" i="63"/>
  <c r="AS57" i="63"/>
  <c r="AS56" i="63"/>
  <c r="AS55" i="63"/>
  <c r="AS54" i="63"/>
  <c r="AS53" i="63"/>
  <c r="AS52" i="63"/>
  <c r="AS51" i="63"/>
  <c r="AS50" i="63"/>
  <c r="AS49" i="63"/>
  <c r="AS71" i="63" s="1"/>
  <c r="AS48" i="63"/>
  <c r="AS47" i="63"/>
  <c r="AS46" i="63"/>
  <c r="AS44" i="63"/>
  <c r="AS43" i="63"/>
  <c r="AS42" i="63"/>
  <c r="AS41" i="63"/>
  <c r="AS40" i="63"/>
  <c r="AS39" i="63"/>
  <c r="AS38" i="63"/>
  <c r="AS37" i="63"/>
  <c r="AS36" i="63"/>
  <c r="AS35" i="63"/>
  <c r="AS34" i="63"/>
  <c r="AS33" i="63"/>
  <c r="AS32" i="63"/>
  <c r="AS31" i="63"/>
  <c r="AS30" i="63"/>
  <c r="AS28" i="63"/>
  <c r="AS27" i="63"/>
  <c r="AS26" i="63"/>
  <c r="AS25" i="63"/>
  <c r="AS24" i="63"/>
  <c r="AS23" i="63"/>
  <c r="AS22" i="63"/>
  <c r="AS21" i="63"/>
  <c r="AS20" i="63"/>
  <c r="AS19" i="63"/>
  <c r="AS18" i="63"/>
  <c r="AS18" i="1" s="1"/>
  <c r="CE18" i="1" s="1"/>
  <c r="AS17" i="63"/>
  <c r="AS17" i="1" s="1"/>
  <c r="CE17" i="1" s="1"/>
  <c r="AS16" i="63"/>
  <c r="AS16" i="1" s="1"/>
  <c r="CE16" i="1" s="1"/>
  <c r="AS15" i="63"/>
  <c r="AS15" i="1" s="1"/>
  <c r="CE15" i="1" s="1"/>
  <c r="AS14" i="63"/>
  <c r="AS13" i="63"/>
  <c r="AS12" i="63"/>
  <c r="AS11" i="63"/>
  <c r="AS10" i="63"/>
  <c r="AS9" i="63"/>
  <c r="AS8" i="63"/>
  <c r="AS29" i="63" s="1"/>
  <c r="AE172" i="63"/>
  <c r="AE171" i="63"/>
  <c r="AE170" i="63"/>
  <c r="AE169" i="63"/>
  <c r="AE168" i="63"/>
  <c r="AE167" i="63"/>
  <c r="AE166" i="63"/>
  <c r="AE165" i="63"/>
  <c r="AE164" i="63"/>
  <c r="AE163" i="63"/>
  <c r="AE162" i="63"/>
  <c r="AE161" i="63"/>
  <c r="AE160" i="63"/>
  <c r="AE159" i="63"/>
  <c r="AE158" i="63"/>
  <c r="AE157" i="63"/>
  <c r="AE156" i="63"/>
  <c r="AE155" i="63"/>
  <c r="AE154" i="63"/>
  <c r="AE153" i="63"/>
  <c r="AE152" i="63"/>
  <c r="AE151" i="63"/>
  <c r="AE150" i="63"/>
  <c r="AE149" i="63"/>
  <c r="AE148" i="63"/>
  <c r="AE147" i="63"/>
  <c r="AE146" i="63"/>
  <c r="AE145" i="63"/>
  <c r="AE144" i="63"/>
  <c r="AE143" i="63"/>
  <c r="AE142" i="63"/>
  <c r="AE141" i="63"/>
  <c r="AE140" i="63"/>
  <c r="AE173" i="63" s="1"/>
  <c r="AE139" i="63"/>
  <c r="AE138" i="63"/>
  <c r="AE137" i="63"/>
  <c r="AE135" i="63"/>
  <c r="AE134" i="63"/>
  <c r="AE133" i="63"/>
  <c r="AE132" i="63"/>
  <c r="AE131" i="63"/>
  <c r="AE130" i="63"/>
  <c r="AE129" i="63"/>
  <c r="AE128" i="63"/>
  <c r="AE127" i="63"/>
  <c r="AE126" i="63"/>
  <c r="AE125" i="63"/>
  <c r="AE124" i="63"/>
  <c r="AE136" i="63" s="1"/>
  <c r="AE123" i="63"/>
  <c r="AE122" i="63"/>
  <c r="AE121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8" i="63"/>
  <c r="AE27" i="63"/>
  <c r="AE26" i="63"/>
  <c r="AE25" i="63"/>
  <c r="AE24" i="63"/>
  <c r="AE23" i="63"/>
  <c r="AE22" i="63"/>
  <c r="AE21" i="63"/>
  <c r="AE20" i="63"/>
  <c r="AE19" i="63"/>
  <c r="AE18" i="63"/>
  <c r="AE17" i="63"/>
  <c r="AE16" i="63"/>
  <c r="AE15" i="63"/>
  <c r="AE14" i="63"/>
  <c r="AE13" i="63"/>
  <c r="AE12" i="63"/>
  <c r="AE11" i="63"/>
  <c r="AE10" i="63"/>
  <c r="AE9" i="63"/>
  <c r="AE8" i="63"/>
  <c r="W172" i="63"/>
  <c r="W171" i="63"/>
  <c r="W170" i="63"/>
  <c r="W169" i="63"/>
  <c r="W168" i="63"/>
  <c r="W167" i="63"/>
  <c r="W166" i="63"/>
  <c r="W165" i="63"/>
  <c r="W164" i="63"/>
  <c r="W163" i="63"/>
  <c r="W162" i="63"/>
  <c r="W161" i="63"/>
  <c r="W160" i="63"/>
  <c r="W159" i="63"/>
  <c r="W158" i="63"/>
  <c r="W157" i="63"/>
  <c r="W156" i="63"/>
  <c r="W155" i="63"/>
  <c r="W154" i="63"/>
  <c r="W153" i="63"/>
  <c r="W152" i="63"/>
  <c r="W151" i="63"/>
  <c r="W150" i="63"/>
  <c r="W149" i="63"/>
  <c r="W148" i="63"/>
  <c r="W147" i="63"/>
  <c r="W146" i="63"/>
  <c r="W145" i="63"/>
  <c r="W144" i="63"/>
  <c r="W143" i="63"/>
  <c r="W142" i="63"/>
  <c r="W141" i="63"/>
  <c r="W140" i="63"/>
  <c r="W173" i="63" s="1"/>
  <c r="W139" i="63"/>
  <c r="W138" i="63"/>
  <c r="W137" i="63"/>
  <c r="W135" i="63"/>
  <c r="W134" i="63"/>
  <c r="W133" i="63"/>
  <c r="W132" i="63"/>
  <c r="W131" i="63"/>
  <c r="W130" i="63"/>
  <c r="W129" i="63"/>
  <c r="W128" i="63"/>
  <c r="W127" i="63"/>
  <c r="W126" i="63"/>
  <c r="W125" i="63"/>
  <c r="W124" i="63"/>
  <c r="W136" i="63" s="1"/>
  <c r="W123" i="63"/>
  <c r="W122" i="63"/>
  <c r="W121" i="63"/>
  <c r="W119" i="63"/>
  <c r="W118" i="63"/>
  <c r="W117" i="63"/>
  <c r="W116" i="63"/>
  <c r="W115" i="63"/>
  <c r="W114" i="63"/>
  <c r="W113" i="63"/>
  <c r="W112" i="63"/>
  <c r="W111" i="63"/>
  <c r="W110" i="63"/>
  <c r="W109" i="63"/>
  <c r="W108" i="63"/>
  <c r="W107" i="63"/>
  <c r="W105" i="63"/>
  <c r="W104" i="63"/>
  <c r="W103" i="63"/>
  <c r="W102" i="63"/>
  <c r="W101" i="63"/>
  <c r="W100" i="63"/>
  <c r="W99" i="63"/>
  <c r="W98" i="63"/>
  <c r="W97" i="63"/>
  <c r="W96" i="63"/>
  <c r="W95" i="63"/>
  <c r="W94" i="63"/>
  <c r="W93" i="63"/>
  <c r="W92" i="63"/>
  <c r="W91" i="63"/>
  <c r="W90" i="63"/>
  <c r="W89" i="63"/>
  <c r="W88" i="63"/>
  <c r="W87" i="63"/>
  <c r="W86" i="63"/>
  <c r="W85" i="63"/>
  <c r="W84" i="63"/>
  <c r="W83" i="63"/>
  <c r="W82" i="63"/>
  <c r="W81" i="63"/>
  <c r="W80" i="63"/>
  <c r="W79" i="63"/>
  <c r="W78" i="63"/>
  <c r="W77" i="63"/>
  <c r="W76" i="63"/>
  <c r="W75" i="63"/>
  <c r="W74" i="63"/>
  <c r="W73" i="63"/>
  <c r="W72" i="63"/>
  <c r="W70" i="63"/>
  <c r="W69" i="63"/>
  <c r="W68" i="63"/>
  <c r="W67" i="63"/>
  <c r="W66" i="63"/>
  <c r="W65" i="63"/>
  <c r="W64" i="63"/>
  <c r="W63" i="63"/>
  <c r="W62" i="63"/>
  <c r="W61" i="63"/>
  <c r="W60" i="63"/>
  <c r="W59" i="63"/>
  <c r="W58" i="63"/>
  <c r="W57" i="63"/>
  <c r="W56" i="63"/>
  <c r="W55" i="63"/>
  <c r="W54" i="63"/>
  <c r="W53" i="63"/>
  <c r="W52" i="63"/>
  <c r="W51" i="63"/>
  <c r="W50" i="63"/>
  <c r="W49" i="63"/>
  <c r="W48" i="63"/>
  <c r="W47" i="63"/>
  <c r="W46" i="63"/>
  <c r="W44" i="63"/>
  <c r="W43" i="63"/>
  <c r="W42" i="63"/>
  <c r="W41" i="63"/>
  <c r="W40" i="63"/>
  <c r="W39" i="63"/>
  <c r="W38" i="63"/>
  <c r="W37" i="63"/>
  <c r="W36" i="63"/>
  <c r="W35" i="63"/>
  <c r="W34" i="63"/>
  <c r="W33" i="63"/>
  <c r="W32" i="63"/>
  <c r="W31" i="63"/>
  <c r="W30" i="63"/>
  <c r="W28" i="63"/>
  <c r="W27" i="63"/>
  <c r="W26" i="63"/>
  <c r="W25" i="63"/>
  <c r="W24" i="63"/>
  <c r="W23" i="63"/>
  <c r="W22" i="63"/>
  <c r="W21" i="63"/>
  <c r="W20" i="63"/>
  <c r="W19" i="63"/>
  <c r="W18" i="63"/>
  <c r="W17" i="63"/>
  <c r="W16" i="63"/>
  <c r="W15" i="63"/>
  <c r="W14" i="63"/>
  <c r="W13" i="63"/>
  <c r="W12" i="63"/>
  <c r="W11" i="63"/>
  <c r="W9" i="63"/>
  <c r="W8" i="63"/>
  <c r="I9" i="63"/>
  <c r="I10" i="63"/>
  <c r="I11" i="63"/>
  <c r="I12" i="63"/>
  <c r="I29" i="63" s="1"/>
  <c r="I13" i="63"/>
  <c r="I14" i="63"/>
  <c r="I15" i="63"/>
  <c r="I15" i="1" s="1"/>
  <c r="I16" i="63"/>
  <c r="I16" i="1" s="1"/>
  <c r="I17" i="63"/>
  <c r="I17" i="1" s="1"/>
  <c r="I18" i="63"/>
  <c r="I18" i="1" s="1"/>
  <c r="I19" i="63"/>
  <c r="I20" i="63"/>
  <c r="I21" i="63"/>
  <c r="I22" i="63"/>
  <c r="I23" i="63"/>
  <c r="I24" i="63"/>
  <c r="I25" i="63"/>
  <c r="I26" i="63"/>
  <c r="I27" i="63"/>
  <c r="I28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6" i="63"/>
  <c r="I47" i="63"/>
  <c r="I48" i="63"/>
  <c r="I49" i="63"/>
  <c r="I71" i="63" s="1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I104" i="63"/>
  <c r="I105" i="63"/>
  <c r="I107" i="63"/>
  <c r="I108" i="63"/>
  <c r="I109" i="63"/>
  <c r="I110" i="63"/>
  <c r="I111" i="63"/>
  <c r="I112" i="63"/>
  <c r="I113" i="63"/>
  <c r="I114" i="63"/>
  <c r="I115" i="63"/>
  <c r="I116" i="63"/>
  <c r="I117" i="63"/>
  <c r="I118" i="63"/>
  <c r="I119" i="63"/>
  <c r="I121" i="63"/>
  <c r="I122" i="63"/>
  <c r="I123" i="63"/>
  <c r="I124" i="63"/>
  <c r="I125" i="63"/>
  <c r="I126" i="63"/>
  <c r="I127" i="63"/>
  <c r="I128" i="63"/>
  <c r="I129" i="63"/>
  <c r="I130" i="63"/>
  <c r="I131" i="63"/>
  <c r="I132" i="63"/>
  <c r="I133" i="63"/>
  <c r="I134" i="63"/>
  <c r="I135" i="63"/>
  <c r="I137" i="63"/>
  <c r="I138" i="63"/>
  <c r="I139" i="63"/>
  <c r="I140" i="63"/>
  <c r="I141" i="63"/>
  <c r="I142" i="63"/>
  <c r="I143" i="63"/>
  <c r="I144" i="63"/>
  <c r="I145" i="63"/>
  <c r="I146" i="63"/>
  <c r="I147" i="63"/>
  <c r="I148" i="63"/>
  <c r="I149" i="63"/>
  <c r="I150" i="63"/>
  <c r="I151" i="63"/>
  <c r="I152" i="63"/>
  <c r="I153" i="63"/>
  <c r="I154" i="63"/>
  <c r="I155" i="63"/>
  <c r="I156" i="63"/>
  <c r="I157" i="63"/>
  <c r="I158" i="63"/>
  <c r="I159" i="63"/>
  <c r="I160" i="63"/>
  <c r="I161" i="63"/>
  <c r="I162" i="63"/>
  <c r="I163" i="63"/>
  <c r="I164" i="63"/>
  <c r="I165" i="63"/>
  <c r="I166" i="63"/>
  <c r="I167" i="63"/>
  <c r="I168" i="63"/>
  <c r="I169" i="63"/>
  <c r="I170" i="63"/>
  <c r="I171" i="63"/>
  <c r="I172" i="63"/>
  <c r="I8" i="63"/>
  <c r="BY135" i="63"/>
  <c r="BX135" i="63"/>
  <c r="BV135" i="63"/>
  <c r="BU135" i="63"/>
  <c r="BT135" i="63"/>
  <c r="BS135" i="63"/>
  <c r="BY134" i="63"/>
  <c r="BX134" i="63"/>
  <c r="BV134" i="63"/>
  <c r="BU134" i="63"/>
  <c r="BT134" i="63"/>
  <c r="BS134" i="63"/>
  <c r="BY133" i="63"/>
  <c r="BX133" i="63"/>
  <c r="BV133" i="63"/>
  <c r="BU133" i="63"/>
  <c r="BT133" i="63"/>
  <c r="BS133" i="63"/>
  <c r="BY132" i="63"/>
  <c r="BX132" i="63"/>
  <c r="BV132" i="63"/>
  <c r="BU132" i="63"/>
  <c r="BT132" i="63"/>
  <c r="BS132" i="63"/>
  <c r="BY131" i="63"/>
  <c r="BX131" i="63"/>
  <c r="BV131" i="63"/>
  <c r="BU131" i="63"/>
  <c r="BT131" i="63"/>
  <c r="BS131" i="63"/>
  <c r="BY130" i="63"/>
  <c r="BX130" i="63"/>
  <c r="BV130" i="63"/>
  <c r="BU130" i="63"/>
  <c r="BT130" i="63"/>
  <c r="BS130" i="63"/>
  <c r="BY129" i="63"/>
  <c r="BX129" i="63"/>
  <c r="BV129" i="63"/>
  <c r="BU129" i="63"/>
  <c r="BT129" i="63"/>
  <c r="BS129" i="63"/>
  <c r="BY128" i="63"/>
  <c r="BX128" i="63"/>
  <c r="BV128" i="63"/>
  <c r="BU128" i="63"/>
  <c r="BT128" i="63"/>
  <c r="BS128" i="63"/>
  <c r="BY127" i="63"/>
  <c r="BX127" i="63"/>
  <c r="BV127" i="63"/>
  <c r="BU127" i="63"/>
  <c r="BT127" i="63"/>
  <c r="BS127" i="63"/>
  <c r="BY126" i="63"/>
  <c r="BX126" i="63"/>
  <c r="BV126" i="63"/>
  <c r="BU126" i="63"/>
  <c r="BT126" i="63"/>
  <c r="BS126" i="63"/>
  <c r="BY125" i="63"/>
  <c r="BX125" i="63"/>
  <c r="BV125" i="63"/>
  <c r="BU125" i="63"/>
  <c r="BT125" i="63"/>
  <c r="BS125" i="63"/>
  <c r="BY124" i="63"/>
  <c r="BX124" i="63"/>
  <c r="BV124" i="63"/>
  <c r="BU124" i="63"/>
  <c r="BU136" i="63" s="1"/>
  <c r="BT124" i="63"/>
  <c r="BS124" i="63"/>
  <c r="BY123" i="63"/>
  <c r="BX123" i="63"/>
  <c r="BV123" i="63"/>
  <c r="BU123" i="63"/>
  <c r="BT123" i="63"/>
  <c r="BS123" i="63"/>
  <c r="BY122" i="63"/>
  <c r="BX122" i="63"/>
  <c r="BV122" i="63"/>
  <c r="BU122" i="63"/>
  <c r="BT122" i="63"/>
  <c r="BS122" i="63"/>
  <c r="BY121" i="63"/>
  <c r="BX121" i="63"/>
  <c r="BV121" i="63"/>
  <c r="BU121" i="63"/>
  <c r="BT121" i="63"/>
  <c r="BS121" i="63"/>
  <c r="D25" i="63"/>
  <c r="C25" i="63"/>
  <c r="B25" i="63"/>
  <c r="A25" i="63"/>
  <c r="AU7" i="63"/>
  <c r="AT7" i="63"/>
  <c r="AR7" i="63"/>
  <c r="AQ7" i="63"/>
  <c r="AP7" i="63"/>
  <c r="AO7" i="63"/>
  <c r="AN7" i="63"/>
  <c r="AM7" i="63"/>
  <c r="AL7" i="63"/>
  <c r="AK7" i="63"/>
  <c r="AJ7" i="63"/>
  <c r="AI7" i="63"/>
  <c r="AD7" i="63"/>
  <c r="AC7" i="63"/>
  <c r="AB7" i="63"/>
  <c r="AA7" i="63"/>
  <c r="V7" i="63"/>
  <c r="U7" i="63"/>
  <c r="T7" i="63"/>
  <c r="S7" i="63"/>
  <c r="R7" i="63"/>
  <c r="Q7" i="63"/>
  <c r="P7" i="63"/>
  <c r="O7" i="63"/>
  <c r="N7" i="63"/>
  <c r="M7" i="63"/>
  <c r="K7" i="63"/>
  <c r="J7" i="63"/>
  <c r="H7" i="63"/>
  <c r="G7" i="63"/>
  <c r="F7" i="63"/>
  <c r="E7" i="63"/>
  <c r="BZ122" i="63" l="1"/>
  <c r="CB174" i="63"/>
  <c r="BI29" i="63"/>
  <c r="BI106" i="63"/>
  <c r="AC174" i="63"/>
  <c r="AM174" i="63"/>
  <c r="BG174" i="63"/>
  <c r="BO174" i="63"/>
  <c r="CA174" i="63"/>
  <c r="O116" i="64"/>
  <c r="O142" i="64"/>
  <c r="BR17" i="1"/>
  <c r="CF17" i="1"/>
  <c r="BR15" i="1"/>
  <c r="CF15" i="1"/>
  <c r="BZ173" i="63"/>
  <c r="I136" i="63"/>
  <c r="AE71" i="63"/>
  <c r="BI120" i="63"/>
  <c r="BI173" i="63"/>
  <c r="BW71" i="63"/>
  <c r="BZ29" i="63"/>
  <c r="L45" i="63"/>
  <c r="S174" i="63"/>
  <c r="AY174" i="63"/>
  <c r="CC174" i="63"/>
  <c r="BN227" i="64"/>
  <c r="BN231" i="64"/>
  <c r="AN16" i="1"/>
  <c r="BL173" i="63"/>
  <c r="AH45" i="63"/>
  <c r="BY136" i="63"/>
  <c r="BY174" i="63" s="1"/>
  <c r="I173" i="63"/>
  <c r="I120" i="63"/>
  <c r="W71" i="63"/>
  <c r="W120" i="63"/>
  <c r="AE29" i="63"/>
  <c r="AE106" i="63"/>
  <c r="BA173" i="63"/>
  <c r="BI136" i="63"/>
  <c r="BW29" i="63"/>
  <c r="BW45" i="63"/>
  <c r="AW174" i="63"/>
  <c r="CD174" i="63"/>
  <c r="AA174" i="63"/>
  <c r="BC174" i="63"/>
  <c r="BC187" i="1" s="1"/>
  <c r="AN18" i="1"/>
  <c r="BR18" i="1"/>
  <c r="CF18" i="1"/>
  <c r="BR16" i="1"/>
  <c r="CF16" i="1"/>
  <c r="BZ134" i="63"/>
  <c r="BV136" i="63"/>
  <c r="BV174" i="63" s="1"/>
  <c r="BZ126" i="63"/>
  <c r="BZ130" i="63"/>
  <c r="BW134" i="63"/>
  <c r="BW121" i="63"/>
  <c r="BZ121" i="63"/>
  <c r="BZ123" i="63"/>
  <c r="BS136" i="63"/>
  <c r="BS174" i="63" s="1"/>
  <c r="BZ125" i="63"/>
  <c r="BZ127" i="63"/>
  <c r="BW129" i="63"/>
  <c r="BZ129" i="63"/>
  <c r="BW130" i="63"/>
  <c r="BW131" i="63"/>
  <c r="BZ131" i="63"/>
  <c r="BW133" i="63"/>
  <c r="BZ133" i="63"/>
  <c r="BW135" i="63"/>
  <c r="BZ135" i="63"/>
  <c r="BW120" i="63"/>
  <c r="BW125" i="63"/>
  <c r="BW124" i="63"/>
  <c r="BZ124" i="63"/>
  <c r="BW128" i="63"/>
  <c r="BZ128" i="63"/>
  <c r="BW132" i="63"/>
  <c r="BZ132" i="63"/>
  <c r="BZ120" i="63"/>
  <c r="BW122" i="63"/>
  <c r="BW126" i="63"/>
  <c r="AL174" i="63"/>
  <c r="O149" i="64"/>
  <c r="BT136" i="63"/>
  <c r="BT174" i="63" s="1"/>
  <c r="BL136" i="63"/>
  <c r="AV7" i="63"/>
  <c r="AV45" i="63"/>
  <c r="Z71" i="63"/>
  <c r="L29" i="63"/>
  <c r="L106" i="63"/>
  <c r="AG174" i="63"/>
  <c r="BK174" i="63"/>
  <c r="O83" i="64"/>
  <c r="R174" i="63"/>
  <c r="BD29" i="63"/>
  <c r="BW123" i="63"/>
  <c r="BW127" i="63"/>
  <c r="BL29" i="63"/>
  <c r="AV120" i="63"/>
  <c r="AV173" i="63"/>
  <c r="AH71" i="63"/>
  <c r="Y174" i="63"/>
  <c r="AH29" i="63"/>
  <c r="BM174" i="63"/>
  <c r="BU174" i="63"/>
  <c r="K174" i="63"/>
  <c r="BN174" i="63"/>
  <c r="BR174" i="63"/>
  <c r="O123" i="64"/>
  <c r="BM208" i="64"/>
  <c r="BZ106" i="63"/>
  <c r="BD136" i="63"/>
  <c r="N174" i="63"/>
  <c r="AD174" i="63"/>
  <c r="Z120" i="63"/>
  <c r="J174" i="63"/>
  <c r="BA120" i="63"/>
  <c r="I106" i="63"/>
  <c r="W29" i="63"/>
  <c r="AS120" i="63"/>
  <c r="AS173" i="63"/>
  <c r="BA136" i="63"/>
  <c r="BZ71" i="63"/>
  <c r="BD120" i="63"/>
  <c r="BD173" i="63"/>
  <c r="AV136" i="63"/>
  <c r="AH106" i="63"/>
  <c r="L120" i="63"/>
  <c r="L173" i="63"/>
  <c r="AI174" i="63"/>
  <c r="AU174" i="63"/>
  <c r="G174" i="63"/>
  <c r="O38" i="64"/>
  <c r="O55" i="64"/>
  <c r="O123" i="1"/>
  <c r="W45" i="63"/>
  <c r="AS106" i="63"/>
  <c r="BW106" i="63"/>
  <c r="AV106" i="63"/>
  <c r="BX136" i="63"/>
  <c r="BX174" i="63" s="1"/>
  <c r="H174" i="63"/>
  <c r="P174" i="63"/>
  <c r="AJ174" i="63"/>
  <c r="AN174" i="63"/>
  <c r="BH174" i="63"/>
  <c r="BP174" i="63"/>
  <c r="O32" i="64"/>
  <c r="O48" i="64"/>
  <c r="O132" i="64"/>
  <c r="O63" i="1"/>
  <c r="AE120" i="63"/>
  <c r="Z7" i="63"/>
  <c r="U174" i="63"/>
  <c r="M174" i="63"/>
  <c r="BN223" i="64"/>
  <c r="BN224" i="64"/>
  <c r="O20" i="1"/>
  <c r="O160" i="1"/>
  <c r="O155" i="1"/>
  <c r="O149" i="1"/>
  <c r="O109" i="1"/>
  <c r="O55" i="1"/>
  <c r="CB208" i="64"/>
  <c r="O7" i="1"/>
  <c r="O99" i="1"/>
  <c r="O92" i="1"/>
  <c r="O83" i="1"/>
  <c r="O74" i="1"/>
  <c r="O48" i="1"/>
  <c r="O38" i="1"/>
  <c r="O32" i="1"/>
  <c r="CB206" i="64"/>
  <c r="BM206" i="64"/>
  <c r="CB214" i="64"/>
  <c r="BM214" i="64"/>
  <c r="CB210" i="64"/>
  <c r="BM210" i="64"/>
  <c r="AE45" i="63"/>
  <c r="F174" i="63"/>
  <c r="I45" i="63"/>
  <c r="E174" i="63"/>
  <c r="BZ45" i="63"/>
  <c r="BL45" i="63"/>
  <c r="BI45" i="63"/>
  <c r="BE174" i="63"/>
  <c r="AO174" i="63"/>
  <c r="BD45" i="63"/>
  <c r="BA45" i="63"/>
  <c r="AQ174" i="63"/>
  <c r="AS45" i="63"/>
  <c r="AR174" i="63"/>
  <c r="BD106" i="63"/>
  <c r="BB174" i="63"/>
  <c r="BB187" i="1" s="1"/>
  <c r="BA106" i="63"/>
  <c r="AX174" i="63"/>
  <c r="AZ174" i="63"/>
  <c r="AH120" i="63"/>
  <c r="AH174" i="63"/>
  <c r="AF174" i="63"/>
  <c r="AB174" i="63"/>
  <c r="Z106" i="63"/>
  <c r="X174" i="63"/>
  <c r="V174" i="63"/>
  <c r="W106" i="63"/>
  <c r="T174" i="63"/>
  <c r="O20" i="64"/>
  <c r="O63" i="64"/>
  <c r="O109" i="64"/>
  <c r="O74" i="64"/>
  <c r="O92" i="64"/>
  <c r="O99" i="64"/>
  <c r="O160" i="64"/>
  <c r="BM205" i="64"/>
  <c r="BM207" i="64"/>
  <c r="BM209" i="64"/>
  <c r="BM211" i="64"/>
  <c r="BM213" i="64"/>
  <c r="BM215" i="64"/>
  <c r="CB205" i="64"/>
  <c r="CB209" i="64"/>
  <c r="CB213" i="64"/>
  <c r="CB217" i="64"/>
  <c r="BN221" i="64"/>
  <c r="BN222" i="64"/>
  <c r="BN229" i="64"/>
  <c r="BN230" i="64"/>
  <c r="CB207" i="64"/>
  <c r="CB211" i="64"/>
  <c r="CB215" i="64"/>
  <c r="BM217" i="64"/>
  <c r="BN225" i="64"/>
  <c r="BN226" i="64"/>
  <c r="BN233" i="64"/>
  <c r="BJ174" i="63"/>
  <c r="BF174" i="63"/>
  <c r="AT174" i="63"/>
  <c r="AP174" i="63"/>
  <c r="I174" i="63"/>
  <c r="AV174" i="63" l="1"/>
  <c r="Z174" i="63"/>
  <c r="BZ136" i="63"/>
  <c r="BZ174" i="63" s="1"/>
  <c r="AE174" i="63"/>
  <c r="L174" i="63"/>
  <c r="BL174" i="63"/>
  <c r="BW136" i="63"/>
  <c r="BW174" i="63" s="1"/>
  <c r="BI174" i="63"/>
  <c r="AS174" i="63"/>
  <c r="BA174" i="63"/>
  <c r="BD174" i="63"/>
  <c r="BD187" i="1" s="1"/>
  <c r="W174" i="63"/>
  <c r="BB251" i="1" l="1"/>
  <c r="BB249" i="1"/>
  <c r="BB248" i="1"/>
  <c r="BB247" i="1"/>
  <c r="BY155" i="49"/>
  <c r="BX155" i="49"/>
  <c r="BZ155" i="49" s="1"/>
  <c r="BV155" i="49"/>
  <c r="BU155" i="49"/>
  <c r="BT155" i="49"/>
  <c r="BS155" i="49"/>
  <c r="BW155" i="49" s="1"/>
  <c r="BR155" i="49"/>
  <c r="BQ155" i="49"/>
  <c r="BP155" i="49"/>
  <c r="BO155" i="49"/>
  <c r="BN155" i="49"/>
  <c r="BM155" i="49"/>
  <c r="BK155" i="49"/>
  <c r="BJ155" i="49"/>
  <c r="BL155" i="49" s="1"/>
  <c r="BH155" i="49"/>
  <c r="BG155" i="49"/>
  <c r="BF155" i="49"/>
  <c r="BE155" i="49"/>
  <c r="BI155" i="49" s="1"/>
  <c r="BC155" i="49"/>
  <c r="BB155" i="49"/>
  <c r="BD155" i="49" s="1"/>
  <c r="BC245" i="64" s="1"/>
  <c r="AZ155" i="49"/>
  <c r="AY155" i="49"/>
  <c r="AX155" i="49"/>
  <c r="AW155" i="49"/>
  <c r="AU155" i="49"/>
  <c r="AT155" i="49"/>
  <c r="AR155" i="49"/>
  <c r="AQ155" i="49"/>
  <c r="AP155" i="49"/>
  <c r="AO155" i="49"/>
  <c r="AN155" i="49"/>
  <c r="AM155" i="49"/>
  <c r="AL155" i="49"/>
  <c r="AK155" i="49"/>
  <c r="AJ155" i="49"/>
  <c r="AI155" i="49"/>
  <c r="AG155" i="49"/>
  <c r="AF155" i="49"/>
  <c r="AD155" i="49"/>
  <c r="AC155" i="49"/>
  <c r="AB155" i="49"/>
  <c r="AA155" i="49"/>
  <c r="Y155" i="49"/>
  <c r="X155" i="49"/>
  <c r="Z155" i="49" s="1"/>
  <c r="V155" i="49"/>
  <c r="U155" i="49"/>
  <c r="T155" i="49"/>
  <c r="S155" i="49"/>
  <c r="W155" i="49" s="1"/>
  <c r="Q155" i="49"/>
  <c r="P155" i="49"/>
  <c r="O155" i="49"/>
  <c r="N155" i="49"/>
  <c r="M155" i="49"/>
  <c r="K155" i="49"/>
  <c r="J155" i="49"/>
  <c r="H155" i="49"/>
  <c r="G155" i="49"/>
  <c r="F155" i="49"/>
  <c r="E155" i="49"/>
  <c r="BC155" i="48"/>
  <c r="BB245" i="1"/>
  <c r="BB244" i="1"/>
  <c r="BB243" i="1"/>
  <c r="BB242" i="1"/>
  <c r="BB241" i="1"/>
  <c r="BB239" i="1"/>
  <c r="BB240" i="1"/>
  <c r="BY155" i="52"/>
  <c r="BX155" i="52"/>
  <c r="BV155" i="52"/>
  <c r="BU155" i="52"/>
  <c r="BT155" i="52"/>
  <c r="BS155" i="52"/>
  <c r="BR155" i="52"/>
  <c r="BQ155" i="52"/>
  <c r="BP155" i="52"/>
  <c r="BO155" i="52"/>
  <c r="BN155" i="52"/>
  <c r="BK155" i="52"/>
  <c r="BJ155" i="52"/>
  <c r="BH155" i="52"/>
  <c r="BG155" i="52"/>
  <c r="BF155" i="52"/>
  <c r="BE155" i="52"/>
  <c r="BC155" i="52"/>
  <c r="BB155" i="52"/>
  <c r="AZ155" i="52"/>
  <c r="AY155" i="52"/>
  <c r="AX155" i="52"/>
  <c r="AW155" i="52"/>
  <c r="AU155" i="52"/>
  <c r="AT155" i="52"/>
  <c r="AR155" i="52"/>
  <c r="AQ155" i="52"/>
  <c r="AP155" i="52"/>
  <c r="AO155" i="52"/>
  <c r="AN155" i="52"/>
  <c r="AM155" i="52"/>
  <c r="AL155" i="52"/>
  <c r="AK155" i="52"/>
  <c r="AJ155" i="52"/>
  <c r="AI155" i="52"/>
  <c r="AG155" i="52"/>
  <c r="AF155" i="52"/>
  <c r="AH155" i="52" s="1"/>
  <c r="AD155" i="52"/>
  <c r="AC155" i="52"/>
  <c r="AB155" i="52"/>
  <c r="AA155" i="52"/>
  <c r="Y155" i="52"/>
  <c r="X155" i="52"/>
  <c r="V155" i="52"/>
  <c r="U155" i="52"/>
  <c r="T155" i="52"/>
  <c r="S155" i="52"/>
  <c r="Q155" i="52"/>
  <c r="P155" i="52"/>
  <c r="R155" i="52" s="1"/>
  <c r="O155" i="52"/>
  <c r="N155" i="52"/>
  <c r="M155" i="52"/>
  <c r="K155" i="52"/>
  <c r="J155" i="52"/>
  <c r="H155" i="52"/>
  <c r="G155" i="52"/>
  <c r="F155" i="52"/>
  <c r="E155" i="52"/>
  <c r="BY155" i="55"/>
  <c r="BX155" i="55"/>
  <c r="BV155" i="55"/>
  <c r="BU155" i="55"/>
  <c r="BT155" i="55"/>
  <c r="BS155" i="55"/>
  <c r="BR155" i="55"/>
  <c r="BQ155" i="55"/>
  <c r="BP155" i="55"/>
  <c r="BO155" i="55"/>
  <c r="BN155" i="55"/>
  <c r="BM155" i="55"/>
  <c r="BK155" i="55"/>
  <c r="BJ155" i="55"/>
  <c r="BH155" i="55"/>
  <c r="BG155" i="55"/>
  <c r="BF155" i="55"/>
  <c r="BE155" i="55"/>
  <c r="BC155" i="55"/>
  <c r="BB155" i="55"/>
  <c r="AZ155" i="55"/>
  <c r="AY155" i="55"/>
  <c r="AX155" i="55"/>
  <c r="AW155" i="55"/>
  <c r="AU155" i="55"/>
  <c r="AT155" i="55"/>
  <c r="AR155" i="55"/>
  <c r="AQ155" i="55"/>
  <c r="AP155" i="55"/>
  <c r="AO155" i="55"/>
  <c r="AN155" i="55"/>
  <c r="AM155" i="55"/>
  <c r="AL155" i="55"/>
  <c r="AK155" i="55"/>
  <c r="AJ155" i="55"/>
  <c r="AI155" i="55"/>
  <c r="AG155" i="55"/>
  <c r="AF155" i="55"/>
  <c r="AD155" i="55"/>
  <c r="AC155" i="55"/>
  <c r="AB155" i="55"/>
  <c r="AA155" i="55"/>
  <c r="Y155" i="55"/>
  <c r="X155" i="55"/>
  <c r="V155" i="55"/>
  <c r="U155" i="55"/>
  <c r="T155" i="55"/>
  <c r="S155" i="55"/>
  <c r="Q155" i="55"/>
  <c r="P155" i="55"/>
  <c r="K155" i="55"/>
  <c r="J155" i="55"/>
  <c r="H155" i="55"/>
  <c r="G155" i="55"/>
  <c r="F155" i="55"/>
  <c r="E155" i="55"/>
  <c r="BY155" i="53"/>
  <c r="BX155" i="53"/>
  <c r="BZ155" i="53" s="1"/>
  <c r="BV155" i="53"/>
  <c r="BU155" i="53"/>
  <c r="BT155" i="53"/>
  <c r="BS155" i="53"/>
  <c r="BW155" i="53" s="1"/>
  <c r="BR155" i="53"/>
  <c r="BQ155" i="53"/>
  <c r="BP155" i="53"/>
  <c r="BO155" i="53"/>
  <c r="BN155" i="53"/>
  <c r="BM155" i="53"/>
  <c r="BK155" i="53"/>
  <c r="BJ155" i="53"/>
  <c r="BL155" i="53" s="1"/>
  <c r="BH155" i="53"/>
  <c r="BG155" i="53"/>
  <c r="BF155" i="53"/>
  <c r="BE155" i="53"/>
  <c r="BI155" i="53" s="1"/>
  <c r="BC249" i="64"/>
  <c r="BC155" i="53"/>
  <c r="BB155" i="53"/>
  <c r="BD155" i="53" s="1"/>
  <c r="AZ155" i="53"/>
  <c r="AY155" i="53"/>
  <c r="AX155" i="53"/>
  <c r="AW155" i="53"/>
  <c r="AU155" i="53"/>
  <c r="AT155" i="53"/>
  <c r="AR155" i="53"/>
  <c r="AQ155" i="53"/>
  <c r="AP155" i="53"/>
  <c r="AO155" i="53"/>
  <c r="AN155" i="53"/>
  <c r="AM155" i="53"/>
  <c r="AL155" i="53"/>
  <c r="AK155" i="53"/>
  <c r="AJ155" i="53"/>
  <c r="AI155" i="53"/>
  <c r="AG155" i="53"/>
  <c r="AF155" i="53"/>
  <c r="AD155" i="53"/>
  <c r="AC155" i="53"/>
  <c r="AB155" i="53"/>
  <c r="AA155" i="53"/>
  <c r="Y155" i="53"/>
  <c r="X155" i="53"/>
  <c r="Z155" i="53" s="1"/>
  <c r="V155" i="53"/>
  <c r="U155" i="53"/>
  <c r="T155" i="53"/>
  <c r="S155" i="53"/>
  <c r="Q155" i="53"/>
  <c r="P155" i="53"/>
  <c r="O155" i="53"/>
  <c r="H155" i="53"/>
  <c r="G155" i="53"/>
  <c r="F155" i="53"/>
  <c r="E155" i="53"/>
  <c r="BY155" i="51"/>
  <c r="BX155" i="51"/>
  <c r="BZ155" i="51" s="1"/>
  <c r="BV155" i="51"/>
  <c r="BU155" i="51"/>
  <c r="BT155" i="51"/>
  <c r="BS155" i="51"/>
  <c r="BR155" i="51"/>
  <c r="BQ155" i="51"/>
  <c r="BP155" i="51"/>
  <c r="BO155" i="51"/>
  <c r="BN155" i="51"/>
  <c r="BM155" i="51"/>
  <c r="BK155" i="51"/>
  <c r="BJ155" i="51"/>
  <c r="BL155" i="51" s="1"/>
  <c r="BH155" i="51"/>
  <c r="BG155" i="51"/>
  <c r="BF155" i="51"/>
  <c r="BE155" i="51"/>
  <c r="BC155" i="51"/>
  <c r="BB155" i="51"/>
  <c r="AZ155" i="51"/>
  <c r="AY155" i="51"/>
  <c r="AX155" i="51"/>
  <c r="AW155" i="51"/>
  <c r="AU155" i="51"/>
  <c r="AT155" i="51"/>
  <c r="AR155" i="51"/>
  <c r="AQ155" i="51"/>
  <c r="AP155" i="51"/>
  <c r="AO155" i="51"/>
  <c r="AN155" i="51"/>
  <c r="AM155" i="51"/>
  <c r="AL155" i="51"/>
  <c r="AK155" i="51"/>
  <c r="AJ155" i="51"/>
  <c r="AI155" i="51"/>
  <c r="AG155" i="51"/>
  <c r="AF155" i="51"/>
  <c r="AD155" i="51"/>
  <c r="AC155" i="51"/>
  <c r="AB155" i="51"/>
  <c r="AA155" i="51"/>
  <c r="Y155" i="51"/>
  <c r="X155" i="51"/>
  <c r="V155" i="51"/>
  <c r="U155" i="51"/>
  <c r="T155" i="51"/>
  <c r="S155" i="51"/>
  <c r="Q155" i="51"/>
  <c r="P155" i="51"/>
  <c r="O155" i="51"/>
  <c r="N155" i="51"/>
  <c r="M155" i="51"/>
  <c r="K155" i="51"/>
  <c r="J155" i="51"/>
  <c r="H155" i="51"/>
  <c r="G155" i="51"/>
  <c r="F155" i="51"/>
  <c r="E155" i="51"/>
  <c r="BY155" i="54"/>
  <c r="BX155" i="54"/>
  <c r="BV155" i="54"/>
  <c r="BU155" i="54"/>
  <c r="BT155" i="54"/>
  <c r="BS155" i="54"/>
  <c r="BR155" i="54"/>
  <c r="BQ155" i="54"/>
  <c r="BP155" i="54"/>
  <c r="BO155" i="54"/>
  <c r="BN155" i="54"/>
  <c r="BM155" i="54"/>
  <c r="BK155" i="54"/>
  <c r="BJ155" i="54"/>
  <c r="BL155" i="54" s="1"/>
  <c r="BH155" i="54"/>
  <c r="BG155" i="54"/>
  <c r="BF155" i="54"/>
  <c r="BE155" i="54"/>
  <c r="BC155" i="54"/>
  <c r="BB155" i="54"/>
  <c r="BD155" i="54" s="1"/>
  <c r="BC247" i="64" s="1"/>
  <c r="AZ155" i="54"/>
  <c r="AY155" i="54"/>
  <c r="AX155" i="54"/>
  <c r="AW155" i="54"/>
  <c r="BA155" i="54" s="1"/>
  <c r="AU155" i="54"/>
  <c r="AT155" i="54"/>
  <c r="AR155" i="54"/>
  <c r="AQ155" i="54"/>
  <c r="AP155" i="54"/>
  <c r="AO155" i="54"/>
  <c r="AN155" i="54"/>
  <c r="AM155" i="54"/>
  <c r="AL155" i="54"/>
  <c r="AK155" i="54"/>
  <c r="AJ155" i="54"/>
  <c r="AI155" i="54"/>
  <c r="AG155" i="54"/>
  <c r="AF155" i="54"/>
  <c r="AD155" i="54"/>
  <c r="AC155" i="54"/>
  <c r="AB155" i="54"/>
  <c r="AA155" i="54"/>
  <c r="Y155" i="54"/>
  <c r="X155" i="54"/>
  <c r="Z155" i="54" s="1"/>
  <c r="V155" i="54"/>
  <c r="U155" i="54"/>
  <c r="T155" i="54"/>
  <c r="S155" i="54"/>
  <c r="W155" i="54" s="1"/>
  <c r="Q155" i="54"/>
  <c r="P155" i="54"/>
  <c r="R155" i="54" s="1"/>
  <c r="O155" i="54"/>
  <c r="N155" i="54"/>
  <c r="M155" i="54"/>
  <c r="K155" i="54"/>
  <c r="J155" i="54"/>
  <c r="H155" i="54"/>
  <c r="G155" i="54"/>
  <c r="F155" i="54"/>
  <c r="E155" i="54"/>
  <c r="BY155" i="50"/>
  <c r="BX155" i="50"/>
  <c r="BV155" i="50"/>
  <c r="BU155" i="50"/>
  <c r="BT155" i="50"/>
  <c r="BS155" i="50"/>
  <c r="BR155" i="50"/>
  <c r="BQ155" i="50"/>
  <c r="BP155" i="50"/>
  <c r="BO155" i="50"/>
  <c r="BN155" i="50"/>
  <c r="BM155" i="50"/>
  <c r="BK155" i="50"/>
  <c r="BJ155" i="50"/>
  <c r="BH155" i="50"/>
  <c r="BG155" i="50"/>
  <c r="BF155" i="50"/>
  <c r="BE155" i="50"/>
  <c r="BC155" i="50"/>
  <c r="BB155" i="50"/>
  <c r="AZ155" i="50"/>
  <c r="AY155" i="50"/>
  <c r="AX155" i="50"/>
  <c r="AW155" i="50"/>
  <c r="AU155" i="50"/>
  <c r="AT155" i="50"/>
  <c r="AR155" i="50"/>
  <c r="AQ155" i="50"/>
  <c r="AP155" i="50"/>
  <c r="AO155" i="50"/>
  <c r="AN155" i="50"/>
  <c r="AM155" i="50"/>
  <c r="AL155" i="50"/>
  <c r="AK155" i="50"/>
  <c r="AJ155" i="50"/>
  <c r="AI155" i="50"/>
  <c r="AG155" i="50"/>
  <c r="AF155" i="50"/>
  <c r="AD155" i="50"/>
  <c r="AC155" i="50"/>
  <c r="AB155" i="50"/>
  <c r="AA155" i="50"/>
  <c r="Y155" i="50"/>
  <c r="X155" i="50"/>
  <c r="V155" i="50"/>
  <c r="U155" i="50"/>
  <c r="T155" i="50"/>
  <c r="S155" i="50"/>
  <c r="Q155" i="50"/>
  <c r="P155" i="50"/>
  <c r="O155" i="50"/>
  <c r="N155" i="50"/>
  <c r="M155" i="50"/>
  <c r="K155" i="50"/>
  <c r="J155" i="50"/>
  <c r="H155" i="50"/>
  <c r="G155" i="50"/>
  <c r="F155" i="50"/>
  <c r="E155" i="50"/>
  <c r="BY155" i="48"/>
  <c r="BX155" i="48"/>
  <c r="BZ155" i="48" s="1"/>
  <c r="BV155" i="48"/>
  <c r="BU155" i="48"/>
  <c r="BT155" i="48"/>
  <c r="BS155" i="48"/>
  <c r="BR155" i="48"/>
  <c r="BQ155" i="48"/>
  <c r="BP155" i="48"/>
  <c r="BO155" i="48"/>
  <c r="BN155" i="48"/>
  <c r="BM155" i="48"/>
  <c r="BK155" i="48"/>
  <c r="BJ155" i="48"/>
  <c r="BL155" i="48" s="1"/>
  <c r="BH155" i="48"/>
  <c r="BG155" i="48"/>
  <c r="BF155" i="48"/>
  <c r="BE155" i="48"/>
  <c r="BB155" i="48"/>
  <c r="AZ155" i="48"/>
  <c r="AY155" i="48"/>
  <c r="AX155" i="48"/>
  <c r="AW155" i="48"/>
  <c r="AU155" i="48"/>
  <c r="AT155" i="48"/>
  <c r="AR155" i="48"/>
  <c r="AQ155" i="48"/>
  <c r="AP155" i="48"/>
  <c r="AO155" i="48"/>
  <c r="AN155" i="48"/>
  <c r="AM155" i="48"/>
  <c r="AL155" i="48"/>
  <c r="AK155" i="48"/>
  <c r="AJ155" i="48"/>
  <c r="AI155" i="48"/>
  <c r="AG155" i="48"/>
  <c r="AF155" i="48"/>
  <c r="AH155" i="48" s="1"/>
  <c r="AD155" i="48"/>
  <c r="AC155" i="48"/>
  <c r="AB155" i="48"/>
  <c r="AA155" i="48"/>
  <c r="Y155" i="48"/>
  <c r="X155" i="48"/>
  <c r="U155" i="48"/>
  <c r="T155" i="48"/>
  <c r="S155" i="48"/>
  <c r="W155" i="48" s="1"/>
  <c r="Q155" i="48"/>
  <c r="P155" i="48"/>
  <c r="R155" i="48" s="1"/>
  <c r="O155" i="48"/>
  <c r="N155" i="48"/>
  <c r="M155" i="48"/>
  <c r="K155" i="48"/>
  <c r="J155" i="48"/>
  <c r="H155" i="48"/>
  <c r="G155" i="48"/>
  <c r="F155" i="48"/>
  <c r="E155" i="48"/>
  <c r="BZ155" i="43"/>
  <c r="BY155" i="43"/>
  <c r="BX155" i="43"/>
  <c r="BW155" i="43"/>
  <c r="BV155" i="43"/>
  <c r="BU155" i="43"/>
  <c r="BT155" i="43"/>
  <c r="BS155" i="43"/>
  <c r="BR155" i="43"/>
  <c r="BQ155" i="43"/>
  <c r="BP155" i="43"/>
  <c r="BO155" i="43"/>
  <c r="BN155" i="43"/>
  <c r="BM155" i="43"/>
  <c r="BL155" i="43"/>
  <c r="BK155" i="43"/>
  <c r="BJ155" i="43"/>
  <c r="BI155" i="43"/>
  <c r="BH155" i="43"/>
  <c r="BG155" i="43"/>
  <c r="BF155" i="43"/>
  <c r="BE155" i="43"/>
  <c r="BD155" i="43"/>
  <c r="BC243" i="64" s="1"/>
  <c r="BC155" i="43"/>
  <c r="BB155" i="43"/>
  <c r="BA155" i="43"/>
  <c r="AZ155" i="43"/>
  <c r="AY155" i="43"/>
  <c r="AX155" i="43"/>
  <c r="AW155" i="43"/>
  <c r="AU155" i="43"/>
  <c r="AT155" i="43"/>
  <c r="AR155" i="43"/>
  <c r="AQ155" i="43"/>
  <c r="AP155" i="43"/>
  <c r="AO155" i="43"/>
  <c r="AN155" i="43"/>
  <c r="AM155" i="43"/>
  <c r="AL155" i="43"/>
  <c r="AK155" i="43"/>
  <c r="AJ155" i="43"/>
  <c r="AI155" i="43"/>
  <c r="AH155" i="43"/>
  <c r="AG155" i="43"/>
  <c r="AF155" i="43"/>
  <c r="AE155" i="43"/>
  <c r="AD155" i="43"/>
  <c r="AC155" i="43"/>
  <c r="AB155" i="43"/>
  <c r="AA155" i="43"/>
  <c r="Z155" i="43"/>
  <c r="Y155" i="43"/>
  <c r="X155" i="43"/>
  <c r="W155" i="43"/>
  <c r="V155" i="43"/>
  <c r="U155" i="43"/>
  <c r="T155" i="43"/>
  <c r="S155" i="43"/>
  <c r="Q155" i="43"/>
  <c r="P155" i="43"/>
  <c r="R155" i="43" s="1"/>
  <c r="O155" i="43"/>
  <c r="N155" i="43"/>
  <c r="M155" i="43"/>
  <c r="K155" i="43"/>
  <c r="J155" i="43"/>
  <c r="H155" i="43"/>
  <c r="G155" i="43"/>
  <c r="F155" i="43"/>
  <c r="E155" i="43"/>
  <c r="BZ155" i="47"/>
  <c r="BY155" i="47"/>
  <c r="BX155" i="47"/>
  <c r="BW155" i="47"/>
  <c r="BV155" i="47"/>
  <c r="BU155" i="47"/>
  <c r="BT155" i="47"/>
  <c r="BS155" i="47"/>
  <c r="BR155" i="47"/>
  <c r="BQ155" i="47"/>
  <c r="BP155" i="47"/>
  <c r="BO155" i="47"/>
  <c r="BN155" i="47"/>
  <c r="BM155" i="47"/>
  <c r="BL155" i="47"/>
  <c r="BK155" i="47"/>
  <c r="BJ155" i="47"/>
  <c r="BI155" i="47"/>
  <c r="BH155" i="47"/>
  <c r="BG155" i="47"/>
  <c r="BF155" i="47"/>
  <c r="BE155" i="47"/>
  <c r="BD155" i="47"/>
  <c r="BC242" i="64" s="1"/>
  <c r="BC155" i="47"/>
  <c r="BB155" i="47"/>
  <c r="BA155" i="47"/>
  <c r="AZ155" i="47"/>
  <c r="AY155" i="47"/>
  <c r="AX155" i="47"/>
  <c r="AW155" i="47"/>
  <c r="AU155" i="47"/>
  <c r="AT155" i="47"/>
  <c r="AR155" i="47"/>
  <c r="AQ155" i="47"/>
  <c r="AP155" i="47"/>
  <c r="AO155" i="47"/>
  <c r="AN155" i="47"/>
  <c r="AM155" i="47"/>
  <c r="AL155" i="47"/>
  <c r="AK155" i="47"/>
  <c r="AJ155" i="47"/>
  <c r="AI155" i="47"/>
  <c r="AH155" i="47"/>
  <c r="AG155" i="47"/>
  <c r="AF155" i="47"/>
  <c r="AE155" i="47"/>
  <c r="AD155" i="47"/>
  <c r="AC155" i="47"/>
  <c r="AB155" i="47"/>
  <c r="AA155" i="47"/>
  <c r="Y155" i="47"/>
  <c r="X155" i="47"/>
  <c r="V155" i="47"/>
  <c r="U155" i="47"/>
  <c r="T155" i="47"/>
  <c r="S155" i="47"/>
  <c r="Q155" i="47"/>
  <c r="P155" i="47"/>
  <c r="R155" i="47" s="1"/>
  <c r="O155" i="47"/>
  <c r="N155" i="47"/>
  <c r="M155" i="47"/>
  <c r="K155" i="47"/>
  <c r="J155" i="47"/>
  <c r="H155" i="47"/>
  <c r="G155" i="47"/>
  <c r="F155" i="47"/>
  <c r="E155" i="47"/>
  <c r="BY155" i="46"/>
  <c r="BX155" i="46"/>
  <c r="BV155" i="46"/>
  <c r="BU155" i="46"/>
  <c r="BT155" i="46"/>
  <c r="BS155" i="46"/>
  <c r="BR155" i="46"/>
  <c r="BQ155" i="46"/>
  <c r="BP155" i="46"/>
  <c r="BO155" i="46"/>
  <c r="BN155" i="46"/>
  <c r="BM155" i="46"/>
  <c r="BK155" i="46"/>
  <c r="BJ155" i="46"/>
  <c r="BH155" i="46"/>
  <c r="BG155" i="46"/>
  <c r="BF155" i="46"/>
  <c r="BE155" i="46"/>
  <c r="BC155" i="46"/>
  <c r="BB155" i="46"/>
  <c r="BD155" i="46" s="1"/>
  <c r="BC241" i="64" s="1"/>
  <c r="AZ155" i="46"/>
  <c r="AY155" i="46"/>
  <c r="AX155" i="46"/>
  <c r="AW155" i="46"/>
  <c r="AU155" i="46"/>
  <c r="AT155" i="46"/>
  <c r="AR155" i="46"/>
  <c r="AQ155" i="46"/>
  <c r="AP155" i="46"/>
  <c r="AO155" i="46"/>
  <c r="AN155" i="46"/>
  <c r="AM155" i="46"/>
  <c r="AL155" i="46"/>
  <c r="AK155" i="46"/>
  <c r="AJ155" i="46"/>
  <c r="AI155" i="46"/>
  <c r="AG155" i="46"/>
  <c r="AF155" i="46"/>
  <c r="AD155" i="46"/>
  <c r="AC155" i="46"/>
  <c r="AB155" i="46"/>
  <c r="AA155" i="46"/>
  <c r="Y155" i="46"/>
  <c r="X155" i="46"/>
  <c r="V155" i="46"/>
  <c r="U155" i="46"/>
  <c r="T155" i="46"/>
  <c r="S155" i="46"/>
  <c r="Q155" i="46"/>
  <c r="P155" i="46"/>
  <c r="O155" i="46"/>
  <c r="N155" i="46"/>
  <c r="M155" i="46"/>
  <c r="K155" i="46"/>
  <c r="J155" i="46"/>
  <c r="H155" i="46"/>
  <c r="G155" i="46"/>
  <c r="F155" i="46"/>
  <c r="E155" i="46"/>
  <c r="BY155" i="45"/>
  <c r="BX155" i="45"/>
  <c r="BV155" i="45"/>
  <c r="BU155" i="45"/>
  <c r="BT155" i="45"/>
  <c r="BS155" i="45"/>
  <c r="BR155" i="45"/>
  <c r="BQ155" i="45"/>
  <c r="BP155" i="45"/>
  <c r="BO155" i="45"/>
  <c r="BN155" i="45"/>
  <c r="BM155" i="45"/>
  <c r="BK155" i="45"/>
  <c r="BJ155" i="45"/>
  <c r="BH155" i="45"/>
  <c r="BG155" i="45"/>
  <c r="BF155" i="45"/>
  <c r="BE155" i="45"/>
  <c r="BC155" i="45"/>
  <c r="BB155" i="45"/>
  <c r="BD155" i="45" s="1"/>
  <c r="AZ155" i="45"/>
  <c r="AY155" i="45"/>
  <c r="AX155" i="45"/>
  <c r="AW155" i="45"/>
  <c r="AU155" i="45"/>
  <c r="AT155" i="45"/>
  <c r="AR155" i="45"/>
  <c r="AQ155" i="45"/>
  <c r="AP155" i="45"/>
  <c r="AO155" i="45"/>
  <c r="AN155" i="45"/>
  <c r="AM155" i="45"/>
  <c r="AL155" i="45"/>
  <c r="AK155" i="45"/>
  <c r="AJ155" i="45"/>
  <c r="AI155" i="45"/>
  <c r="AG155" i="45"/>
  <c r="AF155" i="45"/>
  <c r="AD155" i="45"/>
  <c r="AC155" i="45"/>
  <c r="AB155" i="45"/>
  <c r="AA155" i="45"/>
  <c r="Y155" i="45"/>
  <c r="X155" i="45"/>
  <c r="Z155" i="45" s="1"/>
  <c r="V155" i="45"/>
  <c r="U155" i="45"/>
  <c r="T155" i="45"/>
  <c r="S155" i="45"/>
  <c r="Q155" i="45"/>
  <c r="P155" i="45"/>
  <c r="R155" i="45" s="1"/>
  <c r="O155" i="45"/>
  <c r="N155" i="45"/>
  <c r="M155" i="45"/>
  <c r="K155" i="45"/>
  <c r="J155" i="45"/>
  <c r="H155" i="45"/>
  <c r="G155" i="45"/>
  <c r="F155" i="45"/>
  <c r="E155" i="45"/>
  <c r="F155" i="44"/>
  <c r="G155" i="44"/>
  <c r="H155" i="44"/>
  <c r="J155" i="44"/>
  <c r="K155" i="44"/>
  <c r="M155" i="44"/>
  <c r="N155" i="44"/>
  <c r="O155" i="44"/>
  <c r="P155" i="44"/>
  <c r="Q155" i="44"/>
  <c r="S155" i="44"/>
  <c r="T155" i="44"/>
  <c r="U155" i="44"/>
  <c r="V155" i="44"/>
  <c r="X155" i="44"/>
  <c r="Y155" i="44"/>
  <c r="AA155" i="44"/>
  <c r="AB155" i="44"/>
  <c r="AC155" i="44"/>
  <c r="AD155" i="44"/>
  <c r="AF155" i="44"/>
  <c r="AG155" i="44"/>
  <c r="AH155" i="44" s="1"/>
  <c r="AI155" i="44"/>
  <c r="AJ155" i="44"/>
  <c r="AK155" i="44"/>
  <c r="AL155" i="44"/>
  <c r="AM155" i="44"/>
  <c r="AN155" i="44"/>
  <c r="AO155" i="44"/>
  <c r="AP155" i="44"/>
  <c r="AQ155" i="44"/>
  <c r="AR155" i="44"/>
  <c r="AT155" i="44"/>
  <c r="AU155" i="44"/>
  <c r="AW155" i="44"/>
  <c r="AX155" i="44"/>
  <c r="AY155" i="44"/>
  <c r="AZ155" i="44"/>
  <c r="BB155" i="44"/>
  <c r="BD155" i="44" s="1"/>
  <c r="BC240" i="1" s="1"/>
  <c r="BC155" i="44"/>
  <c r="BF155" i="44"/>
  <c r="BG155" i="44"/>
  <c r="BH155" i="44"/>
  <c r="BJ155" i="44"/>
  <c r="BK155" i="44"/>
  <c r="BM155" i="44"/>
  <c r="BN155" i="44"/>
  <c r="BO155" i="44"/>
  <c r="BP155" i="44"/>
  <c r="BQ155" i="44"/>
  <c r="BR155" i="44"/>
  <c r="BS155" i="44"/>
  <c r="BT155" i="44"/>
  <c r="BU155" i="44"/>
  <c r="BV155" i="44"/>
  <c r="BX155" i="44"/>
  <c r="BY155" i="44"/>
  <c r="E155" i="44"/>
  <c r="BB221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M231" i="1"/>
  <c r="BL231" i="1"/>
  <c r="BK231" i="1"/>
  <c r="BN231" i="1" s="1"/>
  <c r="BJ231" i="1"/>
  <c r="BI231" i="1"/>
  <c r="BH231" i="1"/>
  <c r="BG231" i="1"/>
  <c r="BF231" i="1"/>
  <c r="BE231" i="1"/>
  <c r="BD231" i="1"/>
  <c r="BC231" i="1"/>
  <c r="BB231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M225" i="1"/>
  <c r="BL225" i="1"/>
  <c r="BK225" i="1"/>
  <c r="BN225" i="1" s="1"/>
  <c r="BJ225" i="1"/>
  <c r="BI225" i="1"/>
  <c r="BH225" i="1"/>
  <c r="BG225" i="1"/>
  <c r="BF225" i="1"/>
  <c r="BE225" i="1"/>
  <c r="BD225" i="1"/>
  <c r="BC225" i="1"/>
  <c r="BB225" i="1"/>
  <c r="BM224" i="1"/>
  <c r="BL224" i="1"/>
  <c r="BK224" i="1"/>
  <c r="BN224" i="1" s="1"/>
  <c r="BJ224" i="1"/>
  <c r="BI224" i="1"/>
  <c r="BH224" i="1"/>
  <c r="BG224" i="1"/>
  <c r="BF224" i="1"/>
  <c r="BE224" i="1"/>
  <c r="BD224" i="1"/>
  <c r="BC224" i="1"/>
  <c r="BB224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M221" i="1"/>
  <c r="BL221" i="1"/>
  <c r="BK221" i="1"/>
  <c r="BJ221" i="1"/>
  <c r="BI221" i="1"/>
  <c r="BH221" i="1"/>
  <c r="BG221" i="1"/>
  <c r="BF221" i="1"/>
  <c r="BE221" i="1"/>
  <c r="BD221" i="1"/>
  <c r="BC221" i="1"/>
  <c r="AA233" i="1"/>
  <c r="AB233" i="1"/>
  <c r="AC233" i="1"/>
  <c r="AD233" i="1"/>
  <c r="AE233" i="1"/>
  <c r="AF233" i="1"/>
  <c r="AI233" i="1"/>
  <c r="AH233" i="1"/>
  <c r="X233" i="1"/>
  <c r="Y233" i="1"/>
  <c r="Z233" i="1"/>
  <c r="AG233" i="1"/>
  <c r="AE231" i="1"/>
  <c r="AF231" i="1"/>
  <c r="AA231" i="1"/>
  <c r="AB231" i="1"/>
  <c r="AC231" i="1"/>
  <c r="AD231" i="1"/>
  <c r="AI231" i="1"/>
  <c r="AH231" i="1"/>
  <c r="X231" i="1"/>
  <c r="Y231" i="1"/>
  <c r="Z231" i="1"/>
  <c r="AG231" i="1"/>
  <c r="AE230" i="1"/>
  <c r="AF230" i="1"/>
  <c r="AA230" i="1"/>
  <c r="AB230" i="1"/>
  <c r="AC230" i="1"/>
  <c r="AD230" i="1"/>
  <c r="AI230" i="1"/>
  <c r="AH230" i="1"/>
  <c r="X230" i="1"/>
  <c r="Y230" i="1"/>
  <c r="Z230" i="1"/>
  <c r="AG230" i="1"/>
  <c r="AA229" i="1"/>
  <c r="AB229" i="1"/>
  <c r="AC229" i="1"/>
  <c r="AD229" i="1"/>
  <c r="AE229" i="1"/>
  <c r="AF229" i="1"/>
  <c r="AI229" i="1"/>
  <c r="AH229" i="1"/>
  <c r="X229" i="1"/>
  <c r="Y229" i="1"/>
  <c r="Z229" i="1"/>
  <c r="AG229" i="1"/>
  <c r="AA227" i="1"/>
  <c r="AB227" i="1"/>
  <c r="AC227" i="1"/>
  <c r="AD227" i="1"/>
  <c r="AE227" i="1"/>
  <c r="AF227" i="1"/>
  <c r="AI227" i="1"/>
  <c r="AH227" i="1"/>
  <c r="X227" i="1"/>
  <c r="Y227" i="1"/>
  <c r="Z227" i="1"/>
  <c r="AG227" i="1"/>
  <c r="AF226" i="1"/>
  <c r="AA226" i="1"/>
  <c r="AB226" i="1"/>
  <c r="AC226" i="1"/>
  <c r="AD226" i="1"/>
  <c r="AE226" i="1"/>
  <c r="AI226" i="1"/>
  <c r="AH226" i="1"/>
  <c r="X226" i="1"/>
  <c r="Y226" i="1"/>
  <c r="Z226" i="1"/>
  <c r="AG226" i="1"/>
  <c r="AA225" i="1"/>
  <c r="AB225" i="1"/>
  <c r="AC225" i="1"/>
  <c r="AD225" i="1"/>
  <c r="AE225" i="1"/>
  <c r="AF225" i="1"/>
  <c r="AI225" i="1"/>
  <c r="Z225" i="1"/>
  <c r="AH225" i="1"/>
  <c r="X225" i="1"/>
  <c r="Y225" i="1"/>
  <c r="AG225" i="1"/>
  <c r="AF223" i="1"/>
  <c r="AA223" i="1"/>
  <c r="AB223" i="1"/>
  <c r="AC223" i="1"/>
  <c r="AD223" i="1"/>
  <c r="AE223" i="1"/>
  <c r="AI223" i="1"/>
  <c r="Z223" i="1"/>
  <c r="AH223" i="1"/>
  <c r="X223" i="1"/>
  <c r="Y223" i="1"/>
  <c r="AG223" i="1"/>
  <c r="AH222" i="1"/>
  <c r="AG222" i="1"/>
  <c r="AF222" i="1"/>
  <c r="AA222" i="1"/>
  <c r="AB222" i="1"/>
  <c r="AC222" i="1"/>
  <c r="AD222" i="1"/>
  <c r="AE222" i="1"/>
  <c r="AI222" i="1"/>
  <c r="Y222" i="1"/>
  <c r="Z222" i="1"/>
  <c r="X222" i="1"/>
  <c r="AI221" i="1"/>
  <c r="AH221" i="1"/>
  <c r="AG221" i="1"/>
  <c r="AF221" i="1"/>
  <c r="AB221" i="1"/>
  <c r="AC221" i="1"/>
  <c r="AD221" i="1"/>
  <c r="AE221" i="1"/>
  <c r="AA221" i="1"/>
  <c r="Y221" i="1"/>
  <c r="Z221" i="1"/>
  <c r="X221" i="1"/>
  <c r="CA217" i="1"/>
  <c r="BZ217" i="1"/>
  <c r="BX217" i="1"/>
  <c r="BW217" i="1"/>
  <c r="BV217" i="1"/>
  <c r="BT217" i="1"/>
  <c r="BS217" i="1"/>
  <c r="BR217" i="1"/>
  <c r="BP217" i="1"/>
  <c r="BO217" i="1"/>
  <c r="BN217" i="1"/>
  <c r="BW216" i="1"/>
  <c r="BV216" i="1"/>
  <c r="BS216" i="1"/>
  <c r="BR216" i="1"/>
  <c r="BO216" i="1"/>
  <c r="BN216" i="1"/>
  <c r="CA215" i="1"/>
  <c r="BZ215" i="1"/>
  <c r="BX215" i="1"/>
  <c r="BW215" i="1"/>
  <c r="BV215" i="1"/>
  <c r="BT215" i="1"/>
  <c r="BS215" i="1"/>
  <c r="BR215" i="1"/>
  <c r="BP215" i="1"/>
  <c r="BO215" i="1"/>
  <c r="BN215" i="1"/>
  <c r="CA214" i="1"/>
  <c r="BZ214" i="1"/>
  <c r="BX214" i="1"/>
  <c r="BW214" i="1"/>
  <c r="BV214" i="1"/>
  <c r="BT214" i="1"/>
  <c r="BS214" i="1"/>
  <c r="BR214" i="1"/>
  <c r="BP214" i="1"/>
  <c r="BO214" i="1"/>
  <c r="BN214" i="1"/>
  <c r="CA213" i="1"/>
  <c r="BZ213" i="1"/>
  <c r="BX213" i="1"/>
  <c r="BW213" i="1"/>
  <c r="BV213" i="1"/>
  <c r="BT213" i="1"/>
  <c r="BS213" i="1"/>
  <c r="BR213" i="1"/>
  <c r="BP213" i="1"/>
  <c r="BO213" i="1"/>
  <c r="BN213" i="1"/>
  <c r="BW212" i="1"/>
  <c r="BV212" i="1"/>
  <c r="BS212" i="1"/>
  <c r="BR212" i="1"/>
  <c r="BO212" i="1"/>
  <c r="BN212" i="1"/>
  <c r="CA211" i="1"/>
  <c r="BZ211" i="1"/>
  <c r="BX211" i="1"/>
  <c r="BW211" i="1"/>
  <c r="BV211" i="1"/>
  <c r="BT211" i="1"/>
  <c r="BS211" i="1"/>
  <c r="BR211" i="1"/>
  <c r="BP211" i="1"/>
  <c r="BO211" i="1"/>
  <c r="BN211" i="1"/>
  <c r="CA210" i="1"/>
  <c r="BZ210" i="1"/>
  <c r="BX210" i="1"/>
  <c r="BW210" i="1"/>
  <c r="BV210" i="1"/>
  <c r="BT210" i="1"/>
  <c r="BS210" i="1"/>
  <c r="BR210" i="1"/>
  <c r="BP210" i="1"/>
  <c r="BO210" i="1"/>
  <c r="BN210" i="1"/>
  <c r="CA209" i="1"/>
  <c r="BZ209" i="1"/>
  <c r="BX209" i="1"/>
  <c r="BW209" i="1"/>
  <c r="BV209" i="1"/>
  <c r="BT209" i="1"/>
  <c r="BS209" i="1"/>
  <c r="BR209" i="1"/>
  <c r="BP209" i="1"/>
  <c r="BO209" i="1"/>
  <c r="BN209" i="1"/>
  <c r="CA208" i="1"/>
  <c r="BZ208" i="1"/>
  <c r="BX208" i="1"/>
  <c r="BW208" i="1"/>
  <c r="BV208" i="1"/>
  <c r="BT208" i="1"/>
  <c r="BS208" i="1"/>
  <c r="BR208" i="1"/>
  <c r="BP208" i="1"/>
  <c r="BO208" i="1"/>
  <c r="BN208" i="1"/>
  <c r="CA207" i="1"/>
  <c r="BZ207" i="1"/>
  <c r="BX207" i="1"/>
  <c r="BW207" i="1"/>
  <c r="BV207" i="1"/>
  <c r="BT207" i="1"/>
  <c r="BS207" i="1"/>
  <c r="BR207" i="1"/>
  <c r="BP207" i="1"/>
  <c r="BO207" i="1"/>
  <c r="BN207" i="1"/>
  <c r="CA206" i="1"/>
  <c r="BZ206" i="1"/>
  <c r="BX206" i="1"/>
  <c r="BW206" i="1"/>
  <c r="BV206" i="1"/>
  <c r="BT206" i="1"/>
  <c r="BS206" i="1"/>
  <c r="BR206" i="1"/>
  <c r="BP206" i="1"/>
  <c r="BO206" i="1"/>
  <c r="BN206" i="1"/>
  <c r="CA205" i="1"/>
  <c r="BZ205" i="1"/>
  <c r="BX205" i="1"/>
  <c r="BW205" i="1"/>
  <c r="BV205" i="1"/>
  <c r="BT205" i="1"/>
  <c r="BS205" i="1"/>
  <c r="BR205" i="1"/>
  <c r="BP205" i="1"/>
  <c r="BO205" i="1"/>
  <c r="BN205" i="1"/>
  <c r="AS205" i="1"/>
  <c r="AT205" i="1"/>
  <c r="AS206" i="1"/>
  <c r="AT206" i="1"/>
  <c r="AS207" i="1"/>
  <c r="AT207" i="1"/>
  <c r="AS208" i="1"/>
  <c r="AS209" i="1"/>
  <c r="AT209" i="1"/>
  <c r="AS210" i="1"/>
  <c r="AT210" i="1"/>
  <c r="AS211" i="1"/>
  <c r="AT211" i="1"/>
  <c r="AS212" i="1"/>
  <c r="AS213" i="1"/>
  <c r="AT213" i="1"/>
  <c r="AS214" i="1"/>
  <c r="AT214" i="1"/>
  <c r="AS215" i="1"/>
  <c r="AT215" i="1"/>
  <c r="AS216" i="1"/>
  <c r="AS217" i="1"/>
  <c r="AT217" i="1"/>
  <c r="AO205" i="1"/>
  <c r="AP205" i="1"/>
  <c r="AO206" i="1"/>
  <c r="AP206" i="1"/>
  <c r="AO207" i="1"/>
  <c r="AP207" i="1"/>
  <c r="AO208" i="1"/>
  <c r="AO209" i="1"/>
  <c r="AP209" i="1"/>
  <c r="AO210" i="1"/>
  <c r="AP210" i="1"/>
  <c r="AO211" i="1"/>
  <c r="AP211" i="1"/>
  <c r="AO212" i="1"/>
  <c r="AO213" i="1"/>
  <c r="AP213" i="1"/>
  <c r="AO214" i="1"/>
  <c r="AP214" i="1"/>
  <c r="AO215" i="1"/>
  <c r="AP215" i="1"/>
  <c r="AO216" i="1"/>
  <c r="AO217" i="1"/>
  <c r="AP217" i="1"/>
  <c r="AK205" i="1"/>
  <c r="AL205" i="1"/>
  <c r="AK206" i="1"/>
  <c r="AL206" i="1"/>
  <c r="AK207" i="1"/>
  <c r="AL207" i="1"/>
  <c r="AK208" i="1"/>
  <c r="AK209" i="1"/>
  <c r="AL209" i="1"/>
  <c r="AK210" i="1"/>
  <c r="AL210" i="1"/>
  <c r="AK211" i="1"/>
  <c r="AL211" i="1"/>
  <c r="AK212" i="1"/>
  <c r="AK213" i="1"/>
  <c r="AL213" i="1"/>
  <c r="AK214" i="1"/>
  <c r="AL214" i="1"/>
  <c r="AK215" i="1"/>
  <c r="AL215" i="1"/>
  <c r="AK216" i="1"/>
  <c r="AK217" i="1"/>
  <c r="AL217" i="1"/>
  <c r="CB205" i="1" l="1"/>
  <c r="CB209" i="1"/>
  <c r="AE155" i="54"/>
  <c r="BI155" i="54"/>
  <c r="BW155" i="54"/>
  <c r="W155" i="53"/>
  <c r="BA155" i="53"/>
  <c r="BD155" i="52"/>
  <c r="BC251" i="64" s="1"/>
  <c r="BN221" i="1"/>
  <c r="Z155" i="44"/>
  <c r="AH155" i="46"/>
  <c r="Z155" i="51"/>
  <c r="BZ155" i="52"/>
  <c r="R155" i="49"/>
  <c r="AE155" i="49"/>
  <c r="AH155" i="49"/>
  <c r="BZ155" i="45"/>
  <c r="R155" i="53"/>
  <c r="AE155" i="53"/>
  <c r="AH155" i="53"/>
  <c r="BC241" i="1"/>
  <c r="BA155" i="49"/>
  <c r="BN227" i="1"/>
  <c r="BC243" i="1"/>
  <c r="CB215" i="1"/>
  <c r="AE155" i="48"/>
  <c r="BA155" i="48"/>
  <c r="BD155" i="48"/>
  <c r="BI155" i="51"/>
  <c r="BW155" i="51"/>
  <c r="BN222" i="1"/>
  <c r="BN223" i="1"/>
  <c r="BN226" i="1"/>
  <c r="BN230" i="1"/>
  <c r="BN233" i="1"/>
  <c r="BZ155" i="44"/>
  <c r="BW155" i="44"/>
  <c r="BL155" i="44"/>
  <c r="AE155" i="44"/>
  <c r="BI155" i="48"/>
  <c r="BW155" i="48"/>
  <c r="BZ155" i="54"/>
  <c r="BC242" i="1"/>
  <c r="BC245" i="1"/>
  <c r="BC247" i="1"/>
  <c r="BC249" i="1"/>
  <c r="BC251" i="1"/>
  <c r="CB211" i="1"/>
  <c r="BI155" i="44"/>
  <c r="AE155" i="46"/>
  <c r="BA155" i="46"/>
  <c r="W155" i="51"/>
  <c r="BN229" i="1"/>
  <c r="BC240" i="64"/>
  <c r="BC239" i="64"/>
  <c r="BA155" i="44"/>
  <c r="W155" i="44"/>
  <c r="AH155" i="45"/>
  <c r="BL155" i="45"/>
  <c r="W155" i="46"/>
  <c r="Z155" i="46"/>
  <c r="BI155" i="46"/>
  <c r="BL155" i="46"/>
  <c r="BW155" i="46"/>
  <c r="BZ155" i="46"/>
  <c r="Z155" i="48"/>
  <c r="AH155" i="54"/>
  <c r="R155" i="51"/>
  <c r="AE155" i="51"/>
  <c r="AH155" i="51"/>
  <c r="BA155" i="51"/>
  <c r="BD155" i="51"/>
  <c r="Z155" i="52"/>
  <c r="BL155" i="52"/>
  <c r="BC239" i="1"/>
  <c r="R155" i="46"/>
  <c r="R155" i="44"/>
  <c r="CB207" i="1"/>
  <c r="CB210" i="1"/>
  <c r="CB213" i="1"/>
  <c r="CB217" i="1"/>
  <c r="CB206" i="1"/>
  <c r="CB214" i="1"/>
  <c r="CB208" i="1"/>
  <c r="AW217" i="1"/>
  <c r="AV217" i="1"/>
  <c r="AR217" i="1"/>
  <c r="AN217" i="1"/>
  <c r="AJ217" i="1"/>
  <c r="AR216" i="1"/>
  <c r="AN216" i="1"/>
  <c r="AJ216" i="1"/>
  <c r="AW215" i="1"/>
  <c r="AV215" i="1"/>
  <c r="AR215" i="1"/>
  <c r="AN215" i="1"/>
  <c r="AJ215" i="1"/>
  <c r="AV214" i="1"/>
  <c r="AR214" i="1"/>
  <c r="AN214" i="1"/>
  <c r="AJ214" i="1"/>
  <c r="AW214" i="1"/>
  <c r="AW213" i="1"/>
  <c r="AV213" i="1"/>
  <c r="AR213" i="1"/>
  <c r="AN213" i="1"/>
  <c r="AJ213" i="1"/>
  <c r="AR212" i="1"/>
  <c r="AN212" i="1"/>
  <c r="AJ212" i="1"/>
  <c r="AW211" i="1"/>
  <c r="AV211" i="1"/>
  <c r="AR211" i="1"/>
  <c r="AN211" i="1"/>
  <c r="AJ211" i="1"/>
  <c r="AW210" i="1"/>
  <c r="AV210" i="1"/>
  <c r="AR210" i="1"/>
  <c r="AN210" i="1"/>
  <c r="AJ210" i="1"/>
  <c r="AW209" i="1"/>
  <c r="AV209" i="1"/>
  <c r="AR209" i="1"/>
  <c r="AN209" i="1"/>
  <c r="AJ209" i="1"/>
  <c r="AR208" i="1"/>
  <c r="AN208" i="1"/>
  <c r="AJ208" i="1"/>
  <c r="AW207" i="1"/>
  <c r="AV207" i="1"/>
  <c r="AR207" i="1"/>
  <c r="AN207" i="1"/>
  <c r="AJ207" i="1"/>
  <c r="AW205" i="1"/>
  <c r="AV205" i="1"/>
  <c r="AR205" i="1"/>
  <c r="AN205" i="1"/>
  <c r="AJ205" i="1"/>
  <c r="AW206" i="1"/>
  <c r="AV206" i="1"/>
  <c r="AR206" i="1"/>
  <c r="AN206" i="1"/>
  <c r="AJ206" i="1"/>
  <c r="BL217" i="1"/>
  <c r="BK217" i="1"/>
  <c r="BJ217" i="1"/>
  <c r="BH217" i="1"/>
  <c r="BG217" i="1"/>
  <c r="BF217" i="1"/>
  <c r="BD217" i="1"/>
  <c r="BC217" i="1"/>
  <c r="BB217" i="1"/>
  <c r="BK216" i="1"/>
  <c r="BJ216" i="1"/>
  <c r="BG216" i="1"/>
  <c r="BF216" i="1"/>
  <c r="BC216" i="1"/>
  <c r="BB216" i="1"/>
  <c r="BL215" i="1"/>
  <c r="BK215" i="1"/>
  <c r="BJ215" i="1"/>
  <c r="BH215" i="1"/>
  <c r="BG215" i="1"/>
  <c r="BF215" i="1"/>
  <c r="BD215" i="1"/>
  <c r="BC215" i="1"/>
  <c r="BB215" i="1"/>
  <c r="BL214" i="1"/>
  <c r="BK214" i="1"/>
  <c r="BJ214" i="1"/>
  <c r="BH214" i="1"/>
  <c r="BG214" i="1"/>
  <c r="BF214" i="1"/>
  <c r="BD214" i="1"/>
  <c r="BC214" i="1"/>
  <c r="BB214" i="1"/>
  <c r="BL213" i="1"/>
  <c r="BK213" i="1"/>
  <c r="BJ213" i="1"/>
  <c r="BH213" i="1"/>
  <c r="BG213" i="1"/>
  <c r="BF213" i="1"/>
  <c r="BD213" i="1"/>
  <c r="BC213" i="1"/>
  <c r="BB213" i="1"/>
  <c r="BK212" i="1"/>
  <c r="BJ212" i="1"/>
  <c r="BG212" i="1"/>
  <c r="BF212" i="1"/>
  <c r="BC212" i="1"/>
  <c r="BB212" i="1"/>
  <c r="BL211" i="1"/>
  <c r="BK211" i="1"/>
  <c r="BJ211" i="1"/>
  <c r="BH211" i="1"/>
  <c r="BG211" i="1"/>
  <c r="BF211" i="1"/>
  <c r="BD211" i="1"/>
  <c r="BC211" i="1"/>
  <c r="BB211" i="1"/>
  <c r="BL210" i="1"/>
  <c r="BK210" i="1"/>
  <c r="BJ210" i="1"/>
  <c r="BH210" i="1"/>
  <c r="BG210" i="1"/>
  <c r="BF210" i="1"/>
  <c r="BD210" i="1"/>
  <c r="BC210" i="1"/>
  <c r="BB210" i="1"/>
  <c r="BL209" i="1"/>
  <c r="BK209" i="1"/>
  <c r="BJ209" i="1"/>
  <c r="BH209" i="1"/>
  <c r="BG209" i="1"/>
  <c r="BF209" i="1"/>
  <c r="BD209" i="1"/>
  <c r="BC209" i="1"/>
  <c r="BB209" i="1"/>
  <c r="BL208" i="1"/>
  <c r="BK208" i="1"/>
  <c r="BJ208" i="1"/>
  <c r="BH208" i="1"/>
  <c r="BG208" i="1"/>
  <c r="BF208" i="1"/>
  <c r="BD208" i="1"/>
  <c r="BM208" i="1" s="1"/>
  <c r="BC208" i="1"/>
  <c r="BB208" i="1"/>
  <c r="BL207" i="1"/>
  <c r="BK207" i="1"/>
  <c r="BJ207" i="1"/>
  <c r="BH207" i="1"/>
  <c r="BG207" i="1"/>
  <c r="BF207" i="1"/>
  <c r="BD207" i="1"/>
  <c r="BC207" i="1"/>
  <c r="BB207" i="1"/>
  <c r="BL206" i="1"/>
  <c r="BK206" i="1"/>
  <c r="BJ206" i="1"/>
  <c r="BH206" i="1"/>
  <c r="BG206" i="1"/>
  <c r="BF206" i="1"/>
  <c r="BD206" i="1"/>
  <c r="BC206" i="1"/>
  <c r="BB206" i="1"/>
  <c r="BK205" i="1"/>
  <c r="BJ205" i="1"/>
  <c r="BH205" i="1"/>
  <c r="BG205" i="1"/>
  <c r="BF205" i="1"/>
  <c r="BD205" i="1"/>
  <c r="BC205" i="1"/>
  <c r="BB205" i="1"/>
  <c r="AG208" i="1"/>
  <c r="AG209" i="1"/>
  <c r="AH209" i="1"/>
  <c r="AG210" i="1"/>
  <c r="AH210" i="1"/>
  <c r="AG211" i="1"/>
  <c r="AH211" i="1"/>
  <c r="AG212" i="1"/>
  <c r="AG213" i="1"/>
  <c r="AH213" i="1"/>
  <c r="AG214" i="1"/>
  <c r="AH214" i="1"/>
  <c r="AG215" i="1"/>
  <c r="AH215" i="1"/>
  <c r="AG216" i="1"/>
  <c r="AG217" i="1"/>
  <c r="AH217" i="1"/>
  <c r="AC210" i="1"/>
  <c r="AD210" i="1"/>
  <c r="AC211" i="1"/>
  <c r="AD211" i="1"/>
  <c r="AC212" i="1"/>
  <c r="AC213" i="1"/>
  <c r="AD213" i="1"/>
  <c r="AC214" i="1"/>
  <c r="AD214" i="1"/>
  <c r="AC215" i="1"/>
  <c r="AD215" i="1"/>
  <c r="AC216" i="1"/>
  <c r="AC217" i="1"/>
  <c r="AD217" i="1"/>
  <c r="AC208" i="1"/>
  <c r="AC209" i="1"/>
  <c r="AD209" i="1"/>
  <c r="Y208" i="1"/>
  <c r="Y209" i="1"/>
  <c r="Z209" i="1"/>
  <c r="Y210" i="1"/>
  <c r="Z210" i="1"/>
  <c r="Y211" i="1"/>
  <c r="Z211" i="1"/>
  <c r="Y212" i="1"/>
  <c r="Y213" i="1"/>
  <c r="Z213" i="1"/>
  <c r="Y214" i="1"/>
  <c r="Z214" i="1"/>
  <c r="Y215" i="1"/>
  <c r="Z215" i="1"/>
  <c r="Y216" i="1"/>
  <c r="Y217" i="1"/>
  <c r="Z217" i="1"/>
  <c r="AF217" i="1"/>
  <c r="AB217" i="1"/>
  <c r="X217" i="1"/>
  <c r="AF216" i="1"/>
  <c r="AB216" i="1"/>
  <c r="X216" i="1"/>
  <c r="AF215" i="1"/>
  <c r="AB215" i="1"/>
  <c r="X215" i="1"/>
  <c r="AF214" i="1"/>
  <c r="AB214" i="1"/>
  <c r="X214" i="1"/>
  <c r="AF212" i="1"/>
  <c r="AB212" i="1"/>
  <c r="AF213" i="1"/>
  <c r="AB213" i="1"/>
  <c r="X213" i="1"/>
  <c r="X212" i="1"/>
  <c r="AF211" i="1"/>
  <c r="AB211" i="1"/>
  <c r="X211" i="1"/>
  <c r="AF210" i="1"/>
  <c r="AB210" i="1"/>
  <c r="X210" i="1"/>
  <c r="AF209" i="1"/>
  <c r="AB209" i="1"/>
  <c r="X209" i="1"/>
  <c r="AF208" i="1"/>
  <c r="AB208" i="1"/>
  <c r="X208" i="1"/>
  <c r="AG207" i="1"/>
  <c r="AH207" i="1"/>
  <c r="AC207" i="1"/>
  <c r="AD207" i="1"/>
  <c r="Y207" i="1"/>
  <c r="Z207" i="1"/>
  <c r="AF207" i="1"/>
  <c r="AB207" i="1"/>
  <c r="X207" i="1"/>
  <c r="AG206" i="1"/>
  <c r="AH206" i="1"/>
  <c r="AC206" i="1"/>
  <c r="AD206" i="1"/>
  <c r="Y206" i="1"/>
  <c r="Z206" i="1"/>
  <c r="AF206" i="1"/>
  <c r="AB206" i="1"/>
  <c r="X206" i="1"/>
  <c r="AG205" i="1"/>
  <c r="AH205" i="1"/>
  <c r="AF205" i="1"/>
  <c r="AC205" i="1"/>
  <c r="AD205" i="1"/>
  <c r="AB205" i="1"/>
  <c r="Y205" i="1"/>
  <c r="Z205" i="1"/>
  <c r="X205" i="1"/>
  <c r="CA15" i="1"/>
  <c r="CB15" i="1"/>
  <c r="CC15" i="1"/>
  <c r="CD15" i="1"/>
  <c r="CA16" i="1"/>
  <c r="CB16" i="1"/>
  <c r="CC16" i="1"/>
  <c r="CD16" i="1"/>
  <c r="CA17" i="1"/>
  <c r="CB17" i="1"/>
  <c r="CC17" i="1"/>
  <c r="CD17" i="1"/>
  <c r="CA18" i="1"/>
  <c r="CB18" i="1"/>
  <c r="CC18" i="1"/>
  <c r="CD18" i="1"/>
  <c r="BM15" i="1"/>
  <c r="BN15" i="1"/>
  <c r="BO15" i="1"/>
  <c r="BP15" i="1"/>
  <c r="BQ15" i="1"/>
  <c r="BM16" i="1"/>
  <c r="BN16" i="1"/>
  <c r="BO16" i="1"/>
  <c r="BP16" i="1"/>
  <c r="BQ16" i="1"/>
  <c r="BM17" i="1"/>
  <c r="BN17" i="1"/>
  <c r="BO17" i="1"/>
  <c r="BP17" i="1"/>
  <c r="BQ17" i="1"/>
  <c r="BM18" i="1"/>
  <c r="BN18" i="1"/>
  <c r="BO18" i="1"/>
  <c r="BP18" i="1"/>
  <c r="BQ18" i="1"/>
  <c r="AW173" i="44"/>
  <c r="AI15" i="1"/>
  <c r="AJ15" i="1"/>
  <c r="AK15" i="1"/>
  <c r="AL15" i="1"/>
  <c r="AM15" i="1"/>
  <c r="AI16" i="1"/>
  <c r="AJ16" i="1"/>
  <c r="AK16" i="1"/>
  <c r="AL16" i="1"/>
  <c r="AM16" i="1"/>
  <c r="AI17" i="1"/>
  <c r="AJ17" i="1"/>
  <c r="AK17" i="1"/>
  <c r="AL17" i="1"/>
  <c r="AM17" i="1"/>
  <c r="AI18" i="1"/>
  <c r="AJ18" i="1"/>
  <c r="AK18" i="1"/>
  <c r="AL18" i="1"/>
  <c r="AM18" i="1"/>
  <c r="BM209" i="1" l="1"/>
  <c r="BM213" i="1"/>
  <c r="BM217" i="1"/>
  <c r="BC248" i="64"/>
  <c r="BC248" i="1"/>
  <c r="BM205" i="1"/>
  <c r="BM206" i="1"/>
  <c r="BM210" i="1"/>
  <c r="BM214" i="1"/>
  <c r="BM207" i="1"/>
  <c r="BM211" i="1"/>
  <c r="BM215" i="1"/>
  <c r="BC244" i="64"/>
  <c r="BC244" i="1"/>
  <c r="BR173" i="57"/>
  <c r="BQ173" i="57"/>
  <c r="BP173" i="57"/>
  <c r="BO173" i="57"/>
  <c r="BN173" i="57"/>
  <c r="BM173" i="57"/>
  <c r="AU173" i="57"/>
  <c r="AT173" i="57"/>
  <c r="AR173" i="57"/>
  <c r="AQ173" i="57"/>
  <c r="AP173" i="57"/>
  <c r="AO173" i="57"/>
  <c r="AN173" i="57"/>
  <c r="AM173" i="57"/>
  <c r="AL173" i="57"/>
  <c r="AK173" i="57"/>
  <c r="AJ173" i="57"/>
  <c r="AI173" i="57"/>
  <c r="AH173" i="57"/>
  <c r="AG173" i="57"/>
  <c r="AF173" i="57"/>
  <c r="AE173" i="57"/>
  <c r="AD173" i="57"/>
  <c r="AC173" i="57"/>
  <c r="AB173" i="57"/>
  <c r="AA173" i="57"/>
  <c r="Z173" i="57"/>
  <c r="Y173" i="57"/>
  <c r="X173" i="57"/>
  <c r="V173" i="57"/>
  <c r="U173" i="57"/>
  <c r="T173" i="57"/>
  <c r="S173" i="57"/>
  <c r="R173" i="57"/>
  <c r="Q173" i="57"/>
  <c r="P173" i="57"/>
  <c r="O173" i="57"/>
  <c r="O173" i="1" s="1"/>
  <c r="N173" i="57"/>
  <c r="M173" i="57"/>
  <c r="K173" i="57"/>
  <c r="H173" i="57"/>
  <c r="G173" i="57"/>
  <c r="F173" i="57"/>
  <c r="E173" i="57"/>
  <c r="CF136" i="57"/>
  <c r="CE136" i="57"/>
  <c r="CD136" i="57"/>
  <c r="CC136" i="57"/>
  <c r="CB136" i="57"/>
  <c r="CA136" i="57"/>
  <c r="BR136" i="57"/>
  <c r="BQ136" i="57"/>
  <c r="BP136" i="57"/>
  <c r="BO136" i="57"/>
  <c r="BN136" i="57"/>
  <c r="BM136" i="57"/>
  <c r="AU136" i="57"/>
  <c r="AT136" i="57"/>
  <c r="AR136" i="57"/>
  <c r="AQ136" i="57"/>
  <c r="AP136" i="57"/>
  <c r="AO136" i="57"/>
  <c r="AN136" i="57"/>
  <c r="AM136" i="57"/>
  <c r="AL136" i="57"/>
  <c r="AK136" i="57"/>
  <c r="AJ136" i="57"/>
  <c r="AI136" i="57"/>
  <c r="AG136" i="57"/>
  <c r="AF136" i="57"/>
  <c r="AD136" i="57"/>
  <c r="AC136" i="57"/>
  <c r="AB136" i="57"/>
  <c r="AA136" i="57"/>
  <c r="Y136" i="57"/>
  <c r="X136" i="57"/>
  <c r="V136" i="57"/>
  <c r="U136" i="57"/>
  <c r="T136" i="57"/>
  <c r="S136" i="57"/>
  <c r="R136" i="57"/>
  <c r="Q136" i="57"/>
  <c r="P136" i="57"/>
  <c r="O136" i="57"/>
  <c r="O136" i="1" s="1"/>
  <c r="N136" i="57"/>
  <c r="M136" i="57"/>
  <c r="K136" i="57"/>
  <c r="J136" i="57"/>
  <c r="H136" i="57"/>
  <c r="G136" i="57"/>
  <c r="F136" i="57"/>
  <c r="E136" i="57"/>
  <c r="CF120" i="57"/>
  <c r="CE120" i="57"/>
  <c r="CD120" i="57"/>
  <c r="CC120" i="57"/>
  <c r="CB120" i="57"/>
  <c r="CA120" i="57"/>
  <c r="BR120" i="57"/>
  <c r="BQ120" i="57"/>
  <c r="BP120" i="57"/>
  <c r="BO120" i="57"/>
  <c r="BN120" i="57"/>
  <c r="BM120" i="57"/>
  <c r="AU120" i="57"/>
  <c r="AT120" i="57"/>
  <c r="AR120" i="57"/>
  <c r="AQ120" i="57"/>
  <c r="AP120" i="57"/>
  <c r="AO120" i="57"/>
  <c r="AN120" i="57"/>
  <c r="AM120" i="57"/>
  <c r="AL120" i="57"/>
  <c r="AK120" i="57"/>
  <c r="AJ120" i="57"/>
  <c r="AI120" i="57"/>
  <c r="AG120" i="57"/>
  <c r="AF120" i="57"/>
  <c r="AD120" i="57"/>
  <c r="AC120" i="57"/>
  <c r="AB120" i="57"/>
  <c r="AA120" i="57"/>
  <c r="Y120" i="57"/>
  <c r="X120" i="57"/>
  <c r="V120" i="57"/>
  <c r="U120" i="57"/>
  <c r="T120" i="57"/>
  <c r="S120" i="57"/>
  <c r="R120" i="57"/>
  <c r="Q120" i="57"/>
  <c r="P120" i="57"/>
  <c r="O120" i="57"/>
  <c r="O120" i="1" s="1"/>
  <c r="N120" i="57"/>
  <c r="M120" i="57"/>
  <c r="K120" i="57"/>
  <c r="J120" i="57"/>
  <c r="H120" i="57"/>
  <c r="G120" i="57"/>
  <c r="F120" i="57"/>
  <c r="E120" i="57"/>
  <c r="CF106" i="57"/>
  <c r="CF174" i="57" s="1"/>
  <c r="CE106" i="57"/>
  <c r="CE174" i="57" s="1"/>
  <c r="CD106" i="57"/>
  <c r="CD174" i="57" s="1"/>
  <c r="CC106" i="57"/>
  <c r="CC174" i="57" s="1"/>
  <c r="CB106" i="57"/>
  <c r="CB174" i="57" s="1"/>
  <c r="CA106" i="57"/>
  <c r="CA174" i="57" s="1"/>
  <c r="BR106" i="57"/>
  <c r="BQ106" i="57"/>
  <c r="BP106" i="57"/>
  <c r="BO106" i="57"/>
  <c r="BN106" i="57"/>
  <c r="BM106" i="57"/>
  <c r="AU106" i="57"/>
  <c r="AT106" i="57"/>
  <c r="AR106" i="57"/>
  <c r="AQ106" i="57"/>
  <c r="AP106" i="57"/>
  <c r="AO106" i="57"/>
  <c r="AN106" i="57"/>
  <c r="AM106" i="57"/>
  <c r="AL106" i="57"/>
  <c r="AK106" i="57"/>
  <c r="AJ106" i="57"/>
  <c r="AI106" i="57"/>
  <c r="AG106" i="57"/>
  <c r="AF106" i="57"/>
  <c r="AD106" i="57"/>
  <c r="AC106" i="57"/>
  <c r="AB106" i="57"/>
  <c r="AA106" i="57"/>
  <c r="Y106" i="57"/>
  <c r="X106" i="57"/>
  <c r="V106" i="57"/>
  <c r="U106" i="57"/>
  <c r="T106" i="57"/>
  <c r="S106" i="57"/>
  <c r="R106" i="57"/>
  <c r="Q106" i="57"/>
  <c r="P106" i="57"/>
  <c r="O106" i="57"/>
  <c r="O106" i="1" s="1"/>
  <c r="N106" i="57"/>
  <c r="M106" i="57"/>
  <c r="K106" i="57"/>
  <c r="J106" i="57"/>
  <c r="H106" i="57"/>
  <c r="G106" i="57"/>
  <c r="F106" i="57"/>
  <c r="E106" i="57"/>
  <c r="BR71" i="57"/>
  <c r="BQ71" i="57"/>
  <c r="BP71" i="57"/>
  <c r="BO71" i="57"/>
  <c r="BN71" i="57"/>
  <c r="BM71" i="57"/>
  <c r="AU71" i="57"/>
  <c r="AT71" i="57"/>
  <c r="AR71" i="57"/>
  <c r="AQ71" i="57"/>
  <c r="AP71" i="57"/>
  <c r="AO71" i="57"/>
  <c r="AN71" i="57"/>
  <c r="AM71" i="57"/>
  <c r="AL71" i="57"/>
  <c r="AK71" i="57"/>
  <c r="AJ71" i="57"/>
  <c r="AI71" i="57"/>
  <c r="AG71" i="57"/>
  <c r="AF71" i="57"/>
  <c r="AD71" i="57"/>
  <c r="AC71" i="57"/>
  <c r="AB71" i="57"/>
  <c r="AA71" i="57"/>
  <c r="Y71" i="57"/>
  <c r="X71" i="57"/>
  <c r="V71" i="57"/>
  <c r="U71" i="57"/>
  <c r="T71" i="57"/>
  <c r="S71" i="57"/>
  <c r="R71" i="57"/>
  <c r="Q71" i="57"/>
  <c r="P71" i="57"/>
  <c r="O71" i="57"/>
  <c r="O71" i="1" s="1"/>
  <c r="N71" i="57"/>
  <c r="M71" i="57"/>
  <c r="K71" i="57"/>
  <c r="J71" i="57"/>
  <c r="H71" i="57"/>
  <c r="G71" i="57"/>
  <c r="F71" i="57"/>
  <c r="E71" i="57"/>
  <c r="BR45" i="57"/>
  <c r="BQ45" i="57"/>
  <c r="BP45" i="57"/>
  <c r="BO45" i="57"/>
  <c r="BN45" i="57"/>
  <c r="BM45" i="57"/>
  <c r="AU45" i="57"/>
  <c r="AT45" i="57"/>
  <c r="AR45" i="57"/>
  <c r="AQ45" i="57"/>
  <c r="AP45" i="57"/>
  <c r="AO45" i="57"/>
  <c r="AN45" i="57"/>
  <c r="AM45" i="57"/>
  <c r="AL45" i="57"/>
  <c r="AK45" i="57"/>
  <c r="AJ45" i="57"/>
  <c r="AI45" i="57"/>
  <c r="AG45" i="57"/>
  <c r="AF45" i="57"/>
  <c r="AD45" i="57"/>
  <c r="AC45" i="57"/>
  <c r="AB45" i="57"/>
  <c r="AA45" i="57"/>
  <c r="Y45" i="57"/>
  <c r="X45" i="57"/>
  <c r="V45" i="57"/>
  <c r="U45" i="57"/>
  <c r="T45" i="57"/>
  <c r="S45" i="57"/>
  <c r="R45" i="57"/>
  <c r="Q45" i="57"/>
  <c r="P45" i="57"/>
  <c r="O45" i="57"/>
  <c r="O45" i="1" s="1"/>
  <c r="N45" i="57"/>
  <c r="M45" i="57"/>
  <c r="K45" i="57"/>
  <c r="J45" i="57"/>
  <c r="H45" i="57"/>
  <c r="G45" i="57"/>
  <c r="F45" i="57"/>
  <c r="E45" i="57"/>
  <c r="BR29" i="57"/>
  <c r="BQ29" i="57"/>
  <c r="BP29" i="57"/>
  <c r="BO29" i="57"/>
  <c r="BN29" i="57"/>
  <c r="BM29" i="57"/>
  <c r="AU29" i="57"/>
  <c r="AT29" i="57"/>
  <c r="AR29" i="57"/>
  <c r="AQ29" i="57"/>
  <c r="AP29" i="57"/>
  <c r="AO29" i="57"/>
  <c r="AN29" i="57"/>
  <c r="AM29" i="57"/>
  <c r="AL29" i="57"/>
  <c r="AK29" i="57"/>
  <c r="AJ29" i="57"/>
  <c r="AI29" i="57"/>
  <c r="AG29" i="57"/>
  <c r="AF29" i="57"/>
  <c r="AD29" i="57"/>
  <c r="AC29" i="57"/>
  <c r="AB29" i="57"/>
  <c r="AA29" i="57"/>
  <c r="Y29" i="57"/>
  <c r="X29" i="57"/>
  <c r="V29" i="57"/>
  <c r="U29" i="57"/>
  <c r="T29" i="57"/>
  <c r="S29" i="57"/>
  <c r="R29" i="57"/>
  <c r="Q29" i="57"/>
  <c r="P29" i="57"/>
  <c r="O29" i="57"/>
  <c r="O29" i="1" s="1"/>
  <c r="N29" i="57"/>
  <c r="M29" i="57"/>
  <c r="K29" i="57"/>
  <c r="J29" i="57"/>
  <c r="H29" i="57"/>
  <c r="G29" i="57"/>
  <c r="F29" i="57"/>
  <c r="E29" i="57"/>
  <c r="U22" i="62"/>
  <c r="Y8" i="62"/>
  <c r="Z8" i="62" s="1"/>
  <c r="AW9" i="62"/>
  <c r="AX9" i="62"/>
  <c r="AY9" i="62"/>
  <c r="AZ9" i="62"/>
  <c r="BC9" i="62"/>
  <c r="BE9" i="62"/>
  <c r="BF9" i="62"/>
  <c r="BG9" i="62"/>
  <c r="BH9" i="62"/>
  <c r="BK9" i="62"/>
  <c r="BM9" i="62"/>
  <c r="BN9" i="62"/>
  <c r="BO9" i="62"/>
  <c r="BP9" i="62"/>
  <c r="BQ9" i="62"/>
  <c r="BR9" i="62"/>
  <c r="BS9" i="62"/>
  <c r="BT9" i="62"/>
  <c r="BU9" i="62"/>
  <c r="BV9" i="62"/>
  <c r="BY9" i="62"/>
  <c r="AW10" i="62"/>
  <c r="AX10" i="62"/>
  <c r="AY10" i="62"/>
  <c r="AZ10" i="62"/>
  <c r="BC10" i="62"/>
  <c r="BD10" i="62" s="1"/>
  <c r="BE10" i="62"/>
  <c r="BF10" i="62"/>
  <c r="BG10" i="62"/>
  <c r="BH10" i="62"/>
  <c r="BK10" i="62"/>
  <c r="BL10" i="62" s="1"/>
  <c r="BM10" i="62"/>
  <c r="BN10" i="62"/>
  <c r="BO10" i="62"/>
  <c r="BP10" i="62"/>
  <c r="BQ10" i="62"/>
  <c r="BR10" i="62"/>
  <c r="BS10" i="62"/>
  <c r="BT10" i="62"/>
  <c r="BU10" i="62"/>
  <c r="BV10" i="62"/>
  <c r="BY10" i="62"/>
  <c r="BZ10" i="62" s="1"/>
  <c r="AW11" i="62"/>
  <c r="AX11" i="62"/>
  <c r="AY11" i="62"/>
  <c r="AZ11" i="62"/>
  <c r="BC11" i="62"/>
  <c r="BD11" i="62" s="1"/>
  <c r="BE11" i="62"/>
  <c r="BF11" i="62"/>
  <c r="BG11" i="62"/>
  <c r="BH11" i="62"/>
  <c r="BK11" i="62"/>
  <c r="BL11" i="62" s="1"/>
  <c r="BM11" i="62"/>
  <c r="BN11" i="62"/>
  <c r="BO11" i="62"/>
  <c r="BP11" i="62"/>
  <c r="BQ11" i="62"/>
  <c r="BR11" i="62"/>
  <c r="BS11" i="62"/>
  <c r="BT11" i="62"/>
  <c r="BU11" i="62"/>
  <c r="BV11" i="62"/>
  <c r="BY11" i="62"/>
  <c r="BZ11" i="62" s="1"/>
  <c r="AW12" i="62"/>
  <c r="AX12" i="62"/>
  <c r="AY12" i="62"/>
  <c r="AZ12" i="62"/>
  <c r="BC12" i="62"/>
  <c r="BD12" i="62" s="1"/>
  <c r="BE12" i="62"/>
  <c r="BF12" i="62"/>
  <c r="BG12" i="62"/>
  <c r="BH12" i="62"/>
  <c r="BK12" i="62"/>
  <c r="BL12" i="62" s="1"/>
  <c r="BM12" i="62"/>
  <c r="BN12" i="62"/>
  <c r="BO12" i="62"/>
  <c r="BP12" i="62"/>
  <c r="BQ12" i="62"/>
  <c r="BR12" i="62"/>
  <c r="BS12" i="62"/>
  <c r="BT12" i="62"/>
  <c r="BU12" i="62"/>
  <c r="BV12" i="62"/>
  <c r="BY12" i="62"/>
  <c r="BZ12" i="62" s="1"/>
  <c r="AW13" i="62"/>
  <c r="AX13" i="62"/>
  <c r="AY13" i="62"/>
  <c r="AZ13" i="62"/>
  <c r="BC13" i="62"/>
  <c r="BD13" i="62" s="1"/>
  <c r="BE13" i="62"/>
  <c r="BF13" i="62"/>
  <c r="BG13" i="62"/>
  <c r="BH13" i="62"/>
  <c r="BK13" i="62"/>
  <c r="BL13" i="62" s="1"/>
  <c r="BM13" i="62"/>
  <c r="BN13" i="62"/>
  <c r="BO13" i="62"/>
  <c r="BP13" i="62"/>
  <c r="BQ13" i="62"/>
  <c r="BR13" i="62"/>
  <c r="BS13" i="62"/>
  <c r="BT13" i="62"/>
  <c r="BU13" i="62"/>
  <c r="BV13" i="62"/>
  <c r="BY13" i="62"/>
  <c r="BZ13" i="62" s="1"/>
  <c r="AW14" i="62"/>
  <c r="AX14" i="62"/>
  <c r="AY14" i="62"/>
  <c r="AZ14" i="62"/>
  <c r="BC14" i="62"/>
  <c r="BD14" i="62" s="1"/>
  <c r="BE14" i="62"/>
  <c r="BF14" i="62"/>
  <c r="BG14" i="62"/>
  <c r="BH14" i="62"/>
  <c r="BK14" i="62"/>
  <c r="BL14" i="62" s="1"/>
  <c r="BM14" i="62"/>
  <c r="BN14" i="62"/>
  <c r="BO14" i="62"/>
  <c r="BP14" i="62"/>
  <c r="BQ14" i="62"/>
  <c r="BR14" i="62"/>
  <c r="BS14" i="62"/>
  <c r="BT14" i="62"/>
  <c r="BU14" i="62"/>
  <c r="BV14" i="62"/>
  <c r="BY14" i="62"/>
  <c r="BZ14" i="62" s="1"/>
  <c r="AW15" i="62"/>
  <c r="AX15" i="62"/>
  <c r="AY15" i="62"/>
  <c r="AZ15" i="62"/>
  <c r="BC15" i="62"/>
  <c r="BD15" i="62" s="1"/>
  <c r="BE15" i="62"/>
  <c r="BF15" i="62"/>
  <c r="BG15" i="62"/>
  <c r="BH15" i="62"/>
  <c r="BK15" i="62"/>
  <c r="BL15" i="62" s="1"/>
  <c r="BM15" i="62"/>
  <c r="BN15" i="62"/>
  <c r="BO15" i="62"/>
  <c r="BP15" i="62"/>
  <c r="BQ15" i="62"/>
  <c r="BR15" i="62"/>
  <c r="BS15" i="62"/>
  <c r="BT15" i="62"/>
  <c r="BU15" i="62"/>
  <c r="BV15" i="62"/>
  <c r="BY15" i="62"/>
  <c r="BZ15" i="62" s="1"/>
  <c r="AW16" i="62"/>
  <c r="AX16" i="62"/>
  <c r="AY16" i="62"/>
  <c r="AZ16" i="62"/>
  <c r="BC16" i="62"/>
  <c r="BD16" i="62" s="1"/>
  <c r="BE16" i="62"/>
  <c r="BF16" i="62"/>
  <c r="BG16" i="62"/>
  <c r="BH16" i="62"/>
  <c r="BK16" i="62"/>
  <c r="BL16" i="62" s="1"/>
  <c r="BM16" i="62"/>
  <c r="BN16" i="62"/>
  <c r="BO16" i="62"/>
  <c r="BP16" i="62"/>
  <c r="BQ16" i="62"/>
  <c r="BR16" i="62"/>
  <c r="BS16" i="62"/>
  <c r="BT16" i="62"/>
  <c r="BU16" i="62"/>
  <c r="BV16" i="62"/>
  <c r="BY16" i="62"/>
  <c r="BZ16" i="62" s="1"/>
  <c r="AW17" i="62"/>
  <c r="AX17" i="62"/>
  <c r="AY17" i="62"/>
  <c r="AZ17" i="62"/>
  <c r="BC17" i="62"/>
  <c r="BD17" i="62" s="1"/>
  <c r="BE17" i="62"/>
  <c r="BF17" i="62"/>
  <c r="BG17" i="62"/>
  <c r="BH17" i="62"/>
  <c r="BK17" i="62"/>
  <c r="BL17" i="62" s="1"/>
  <c r="BM17" i="62"/>
  <c r="BN17" i="62"/>
  <c r="BO17" i="62"/>
  <c r="BP17" i="62"/>
  <c r="BQ17" i="62"/>
  <c r="BR17" i="62"/>
  <c r="BS17" i="62"/>
  <c r="BT17" i="62"/>
  <c r="BU17" i="62"/>
  <c r="BV17" i="62"/>
  <c r="BY17" i="62"/>
  <c r="BZ17" i="62" s="1"/>
  <c r="AW18" i="62"/>
  <c r="AX18" i="62"/>
  <c r="AY18" i="62"/>
  <c r="AZ18" i="62"/>
  <c r="BC18" i="62"/>
  <c r="BD18" i="62" s="1"/>
  <c r="BE18" i="62"/>
  <c r="BF18" i="62"/>
  <c r="BG18" i="62"/>
  <c r="BH18" i="62"/>
  <c r="BK18" i="62"/>
  <c r="BL18" i="62" s="1"/>
  <c r="BM18" i="62"/>
  <c r="BN18" i="62"/>
  <c r="BO18" i="62"/>
  <c r="BP18" i="62"/>
  <c r="BQ18" i="62"/>
  <c r="BR18" i="62"/>
  <c r="BS18" i="62"/>
  <c r="BT18" i="62"/>
  <c r="BU18" i="62"/>
  <c r="BV18" i="62"/>
  <c r="BY18" i="62"/>
  <c r="BZ18" i="62" s="1"/>
  <c r="AW19" i="62"/>
  <c r="AX19" i="62"/>
  <c r="AY19" i="62"/>
  <c r="AZ19" i="62"/>
  <c r="BC19" i="62"/>
  <c r="BD19" i="62" s="1"/>
  <c r="BE19" i="62"/>
  <c r="BF19" i="62"/>
  <c r="BG19" i="62"/>
  <c r="BH19" i="62"/>
  <c r="BK19" i="62"/>
  <c r="BL19" i="62" s="1"/>
  <c r="BM19" i="62"/>
  <c r="BN19" i="62"/>
  <c r="BO19" i="62"/>
  <c r="BP19" i="62"/>
  <c r="BQ19" i="62"/>
  <c r="BR19" i="62"/>
  <c r="BS19" i="62"/>
  <c r="BT19" i="62"/>
  <c r="BU19" i="62"/>
  <c r="BV19" i="62"/>
  <c r="BY19" i="62"/>
  <c r="BZ19" i="62" s="1"/>
  <c r="AW21" i="62"/>
  <c r="AX21" i="62"/>
  <c r="BC21" i="62"/>
  <c r="BD21" i="62" s="1"/>
  <c r="BE21" i="62"/>
  <c r="BF21" i="62"/>
  <c r="BG21" i="62"/>
  <c r="BH21" i="62"/>
  <c r="BK21" i="62"/>
  <c r="BL21" i="62" s="1"/>
  <c r="BM21" i="62"/>
  <c r="BM20" i="62" s="1"/>
  <c r="BN21" i="62"/>
  <c r="BN20" i="62" s="1"/>
  <c r="BO21" i="62"/>
  <c r="BP21" i="62"/>
  <c r="BQ21" i="62"/>
  <c r="BQ20" i="62" s="1"/>
  <c r="BR21" i="62"/>
  <c r="BS21" i="62"/>
  <c r="BT21" i="62"/>
  <c r="BU21" i="62"/>
  <c r="BV21" i="62"/>
  <c r="BY21" i="62"/>
  <c r="BZ21" i="62" s="1"/>
  <c r="AW22" i="62"/>
  <c r="AX22" i="62"/>
  <c r="AZ22" i="62"/>
  <c r="BC22" i="62"/>
  <c r="BD22" i="62" s="1"/>
  <c r="BE22" i="62"/>
  <c r="BG22" i="62"/>
  <c r="BH22" i="62"/>
  <c r="BK22" i="62"/>
  <c r="BL22" i="62" s="1"/>
  <c r="BM22" i="62"/>
  <c r="BN22" i="62"/>
  <c r="BO22" i="62"/>
  <c r="BP22" i="62"/>
  <c r="BQ22" i="62"/>
  <c r="BR22" i="62"/>
  <c r="BS22" i="62"/>
  <c r="BU22" i="62"/>
  <c r="BV22" i="62"/>
  <c r="BY22" i="62"/>
  <c r="BZ22" i="62" s="1"/>
  <c r="AW23" i="62"/>
  <c r="AX23" i="62"/>
  <c r="AY23" i="62"/>
  <c r="AZ23" i="62"/>
  <c r="BC23" i="62"/>
  <c r="BD23" i="62" s="1"/>
  <c r="BE23" i="62"/>
  <c r="BF23" i="62"/>
  <c r="BG23" i="62"/>
  <c r="BH23" i="62"/>
  <c r="BK23" i="62"/>
  <c r="BL23" i="62" s="1"/>
  <c r="BM23" i="62"/>
  <c r="BN23" i="62"/>
  <c r="BO23" i="62"/>
  <c r="BP23" i="62"/>
  <c r="BQ23" i="62"/>
  <c r="BR23" i="62"/>
  <c r="BS23" i="62"/>
  <c r="BT23" i="62"/>
  <c r="BU23" i="62"/>
  <c r="BV23" i="62"/>
  <c r="BY23" i="62"/>
  <c r="BZ23" i="62" s="1"/>
  <c r="AW24" i="62"/>
  <c r="AY24" i="62"/>
  <c r="AZ24" i="62"/>
  <c r="BC24" i="62"/>
  <c r="BD24" i="62" s="1"/>
  <c r="BE24" i="62"/>
  <c r="BG24" i="62"/>
  <c r="BH24" i="62"/>
  <c r="BK24" i="62"/>
  <c r="BL24" i="62" s="1"/>
  <c r="BM24" i="62"/>
  <c r="BN24" i="62"/>
  <c r="BO24" i="62"/>
  <c r="BP24" i="62"/>
  <c r="BQ24" i="62"/>
  <c r="BR24" i="62"/>
  <c r="BS24" i="62"/>
  <c r="BT24" i="62"/>
  <c r="BU24" i="62"/>
  <c r="BV24" i="62"/>
  <c r="BY24" i="62"/>
  <c r="BZ24" i="62" s="1"/>
  <c r="AW25" i="62"/>
  <c r="AX25" i="62"/>
  <c r="AY25" i="62"/>
  <c r="AZ25" i="62"/>
  <c r="BC25" i="62"/>
  <c r="BD25" i="62" s="1"/>
  <c r="BE25" i="62"/>
  <c r="BF25" i="62"/>
  <c r="BG25" i="62"/>
  <c r="BH25" i="62"/>
  <c r="BK25" i="62"/>
  <c r="BL25" i="62" s="1"/>
  <c r="BM25" i="62"/>
  <c r="BN25" i="62"/>
  <c r="BO25" i="62"/>
  <c r="BP25" i="62"/>
  <c r="BQ25" i="62"/>
  <c r="BR25" i="62"/>
  <c r="BS25" i="62"/>
  <c r="BT25" i="62"/>
  <c r="BU25" i="62"/>
  <c r="BV25" i="62"/>
  <c r="BY25" i="62"/>
  <c r="BZ25" i="62" s="1"/>
  <c r="AW26" i="62"/>
  <c r="AX26" i="62"/>
  <c r="AY26" i="62"/>
  <c r="BC26" i="62"/>
  <c r="BD26" i="62" s="1"/>
  <c r="BE26" i="62"/>
  <c r="BG26" i="62"/>
  <c r="BH26" i="62"/>
  <c r="BK26" i="62"/>
  <c r="BL26" i="62" s="1"/>
  <c r="BM26" i="62"/>
  <c r="BN26" i="62"/>
  <c r="BO26" i="62"/>
  <c r="BP26" i="62"/>
  <c r="BQ26" i="62"/>
  <c r="BR26" i="62"/>
  <c r="BS26" i="62"/>
  <c r="BT26" i="62"/>
  <c r="BU26" i="62"/>
  <c r="BV26" i="62"/>
  <c r="BY26" i="62"/>
  <c r="BZ26" i="62" s="1"/>
  <c r="AW27" i="62"/>
  <c r="AX27" i="62"/>
  <c r="BC27" i="62"/>
  <c r="BE27" i="62"/>
  <c r="BF27" i="62"/>
  <c r="BG27" i="62"/>
  <c r="BH27" i="62"/>
  <c r="BK27" i="62"/>
  <c r="BM27" i="62"/>
  <c r="BN27" i="62"/>
  <c r="BO27" i="62"/>
  <c r="BP27" i="62"/>
  <c r="BQ27" i="62"/>
  <c r="BR27" i="62"/>
  <c r="BS27" i="62"/>
  <c r="BT27" i="62"/>
  <c r="BU27" i="62"/>
  <c r="BV27" i="62"/>
  <c r="BY27" i="62"/>
  <c r="AW28" i="62"/>
  <c r="AX28" i="62"/>
  <c r="AY28" i="62"/>
  <c r="AZ28" i="62"/>
  <c r="BC28" i="62"/>
  <c r="BD28" i="62" s="1"/>
  <c r="BE28" i="62"/>
  <c r="BF28" i="62"/>
  <c r="BG28" i="62"/>
  <c r="BH28" i="62"/>
  <c r="BK28" i="62"/>
  <c r="BL28" i="62" s="1"/>
  <c r="BM28" i="62"/>
  <c r="BN28" i="62"/>
  <c r="BO28" i="62"/>
  <c r="BP28" i="62"/>
  <c r="BQ28" i="62"/>
  <c r="BR28" i="62"/>
  <c r="BS28" i="62"/>
  <c r="BT28" i="62"/>
  <c r="BU28" i="62"/>
  <c r="BV28" i="62"/>
  <c r="BY28" i="62"/>
  <c r="BZ28" i="62" s="1"/>
  <c r="AW30" i="62"/>
  <c r="AX30" i="62"/>
  <c r="AY30" i="62"/>
  <c r="AZ30" i="62"/>
  <c r="BC30" i="62"/>
  <c r="BD30" i="62" s="1"/>
  <c r="BE30" i="62"/>
  <c r="BF30" i="62"/>
  <c r="BG30" i="62"/>
  <c r="BH30" i="62"/>
  <c r="BK30" i="62"/>
  <c r="BL30" i="62" s="1"/>
  <c r="BM30" i="62"/>
  <c r="BN30" i="62"/>
  <c r="BO30" i="62"/>
  <c r="BP30" i="62"/>
  <c r="BQ30" i="62"/>
  <c r="BR30" i="62"/>
  <c r="BS30" i="62"/>
  <c r="BT30" i="62"/>
  <c r="BU30" i="62"/>
  <c r="BV30" i="62"/>
  <c r="BY30" i="62"/>
  <c r="BZ30" i="62" s="1"/>
  <c r="AW31" i="62"/>
  <c r="AX31" i="62"/>
  <c r="AY31" i="62"/>
  <c r="AZ31" i="62"/>
  <c r="BC31" i="62"/>
  <c r="BD31" i="62" s="1"/>
  <c r="BE31" i="62"/>
  <c r="BF31" i="62"/>
  <c r="BG31" i="62"/>
  <c r="BH31" i="62"/>
  <c r="BK31" i="62"/>
  <c r="BL31" i="62" s="1"/>
  <c r="BM31" i="62"/>
  <c r="BN31" i="62"/>
  <c r="BO31" i="62"/>
  <c r="BP31" i="62"/>
  <c r="BQ31" i="62"/>
  <c r="BR31" i="62"/>
  <c r="BS31" i="62"/>
  <c r="BT31" i="62"/>
  <c r="BU31" i="62"/>
  <c r="BV31" i="62"/>
  <c r="BY31" i="62"/>
  <c r="BZ31" i="62" s="1"/>
  <c r="AW33" i="62"/>
  <c r="AX33" i="62"/>
  <c r="AY33" i="62"/>
  <c r="AZ33" i="62"/>
  <c r="BC33" i="62"/>
  <c r="BE33" i="62"/>
  <c r="BF33" i="62"/>
  <c r="BG33" i="62"/>
  <c r="BH33" i="62"/>
  <c r="BK33" i="62"/>
  <c r="BM33" i="62"/>
  <c r="BN33" i="62"/>
  <c r="BO33" i="62"/>
  <c r="BP33" i="62"/>
  <c r="BQ33" i="62"/>
  <c r="BR33" i="62"/>
  <c r="BS33" i="62"/>
  <c r="BT33" i="62"/>
  <c r="BU33" i="62"/>
  <c r="BV33" i="62"/>
  <c r="BY33" i="62"/>
  <c r="AW34" i="62"/>
  <c r="AX34" i="62"/>
  <c r="AY34" i="62"/>
  <c r="AZ34" i="62"/>
  <c r="BC34" i="62"/>
  <c r="BD34" i="62" s="1"/>
  <c r="BE34" i="62"/>
  <c r="BF34" i="62"/>
  <c r="BG34" i="62"/>
  <c r="BH34" i="62"/>
  <c r="BK34" i="62"/>
  <c r="BL34" i="62" s="1"/>
  <c r="BM34" i="62"/>
  <c r="BN34" i="62"/>
  <c r="BO34" i="62"/>
  <c r="BP34" i="62"/>
  <c r="BQ34" i="62"/>
  <c r="BR34" i="62"/>
  <c r="BS34" i="62"/>
  <c r="BT34" i="62"/>
  <c r="BU34" i="62"/>
  <c r="BV34" i="62"/>
  <c r="BY34" i="62"/>
  <c r="BZ34" i="62" s="1"/>
  <c r="AW35" i="62"/>
  <c r="AX35" i="62"/>
  <c r="AY35" i="62"/>
  <c r="AZ35" i="62"/>
  <c r="BC35" i="62"/>
  <c r="BD35" i="62" s="1"/>
  <c r="BE35" i="62"/>
  <c r="BF35" i="62"/>
  <c r="BG35" i="62"/>
  <c r="BH35" i="62"/>
  <c r="BK35" i="62"/>
  <c r="BL35" i="62" s="1"/>
  <c r="BM35" i="62"/>
  <c r="BN35" i="62"/>
  <c r="BO35" i="62"/>
  <c r="BP35" i="62"/>
  <c r="BQ35" i="62"/>
  <c r="BR35" i="62"/>
  <c r="BS35" i="62"/>
  <c r="BT35" i="62"/>
  <c r="BU35" i="62"/>
  <c r="BV35" i="62"/>
  <c r="BY35" i="62"/>
  <c r="BZ35" i="62" s="1"/>
  <c r="AW36" i="62"/>
  <c r="AX36" i="62"/>
  <c r="AY36" i="62"/>
  <c r="AZ36" i="62"/>
  <c r="BC36" i="62"/>
  <c r="BD36" i="62" s="1"/>
  <c r="BE36" i="62"/>
  <c r="BF36" i="62"/>
  <c r="BG36" i="62"/>
  <c r="BH36" i="62"/>
  <c r="BK36" i="62"/>
  <c r="BL36" i="62" s="1"/>
  <c r="BM36" i="62"/>
  <c r="BN36" i="62"/>
  <c r="BO36" i="62"/>
  <c r="BP36" i="62"/>
  <c r="BQ36" i="62"/>
  <c r="BR36" i="62"/>
  <c r="BS36" i="62"/>
  <c r="BT36" i="62"/>
  <c r="BU36" i="62"/>
  <c r="BV36" i="62"/>
  <c r="BY36" i="62"/>
  <c r="BZ36" i="62" s="1"/>
  <c r="AW37" i="62"/>
  <c r="AX37" i="62"/>
  <c r="AY37" i="62"/>
  <c r="AZ37" i="62"/>
  <c r="BC37" i="62"/>
  <c r="BD37" i="62" s="1"/>
  <c r="BE37" i="62"/>
  <c r="BF37" i="62"/>
  <c r="BG37" i="62"/>
  <c r="BH37" i="62"/>
  <c r="BK37" i="62"/>
  <c r="BL37" i="62" s="1"/>
  <c r="BM37" i="62"/>
  <c r="BN37" i="62"/>
  <c r="BO37" i="62"/>
  <c r="BP37" i="62"/>
  <c r="BQ37" i="62"/>
  <c r="BR37" i="62"/>
  <c r="BS37" i="62"/>
  <c r="BT37" i="62"/>
  <c r="BU37" i="62"/>
  <c r="BV37" i="62"/>
  <c r="BY37" i="62"/>
  <c r="BZ37" i="62" s="1"/>
  <c r="AW39" i="62"/>
  <c r="AX39" i="62"/>
  <c r="AY39" i="62"/>
  <c r="AZ39" i="62"/>
  <c r="BC39" i="62"/>
  <c r="BE39" i="62"/>
  <c r="BF39" i="62"/>
  <c r="BG39" i="62"/>
  <c r="BH39" i="62"/>
  <c r="BK39" i="62"/>
  <c r="BM39" i="62"/>
  <c r="BN39" i="62"/>
  <c r="BO39" i="62"/>
  <c r="BP39" i="62"/>
  <c r="BQ39" i="62"/>
  <c r="BR39" i="62"/>
  <c r="BS39" i="62"/>
  <c r="BT39" i="62"/>
  <c r="BU39" i="62"/>
  <c r="BV39" i="62"/>
  <c r="BY39" i="62"/>
  <c r="AW40" i="62"/>
  <c r="AX40" i="62"/>
  <c r="AY40" i="62"/>
  <c r="AZ40" i="62"/>
  <c r="BC40" i="62"/>
  <c r="BD40" i="62" s="1"/>
  <c r="BE40" i="62"/>
  <c r="BF40" i="62"/>
  <c r="BG40" i="62"/>
  <c r="BH40" i="62"/>
  <c r="BK40" i="62"/>
  <c r="BL40" i="62" s="1"/>
  <c r="BM40" i="62"/>
  <c r="BN40" i="62"/>
  <c r="BO40" i="62"/>
  <c r="BP40" i="62"/>
  <c r="BQ40" i="62"/>
  <c r="BR40" i="62"/>
  <c r="BS40" i="62"/>
  <c r="BT40" i="62"/>
  <c r="BU40" i="62"/>
  <c r="BV40" i="62"/>
  <c r="BY40" i="62"/>
  <c r="BZ40" i="62" s="1"/>
  <c r="AW41" i="62"/>
  <c r="AX41" i="62"/>
  <c r="AY41" i="62"/>
  <c r="AZ41" i="62"/>
  <c r="BC41" i="62"/>
  <c r="BD41" i="62" s="1"/>
  <c r="BE41" i="62"/>
  <c r="BF41" i="62"/>
  <c r="BG41" i="62"/>
  <c r="BH41" i="62"/>
  <c r="BK41" i="62"/>
  <c r="BL41" i="62" s="1"/>
  <c r="BM41" i="62"/>
  <c r="BN41" i="62"/>
  <c r="BO41" i="62"/>
  <c r="BP41" i="62"/>
  <c r="BQ41" i="62"/>
  <c r="BR41" i="62"/>
  <c r="BS41" i="62"/>
  <c r="BT41" i="62"/>
  <c r="BU41" i="62"/>
  <c r="BV41" i="62"/>
  <c r="BY41" i="62"/>
  <c r="BZ41" i="62" s="1"/>
  <c r="AW42" i="62"/>
  <c r="AX42" i="62"/>
  <c r="AY42" i="62"/>
  <c r="AZ42" i="62"/>
  <c r="BC42" i="62"/>
  <c r="BD42" i="62" s="1"/>
  <c r="BE42" i="62"/>
  <c r="BF42" i="62"/>
  <c r="BG42" i="62"/>
  <c r="BH42" i="62"/>
  <c r="BK42" i="62"/>
  <c r="BL42" i="62" s="1"/>
  <c r="BM42" i="62"/>
  <c r="BN42" i="62"/>
  <c r="BO42" i="62"/>
  <c r="BP42" i="62"/>
  <c r="BQ42" i="62"/>
  <c r="BR42" i="62"/>
  <c r="BS42" i="62"/>
  <c r="BT42" i="62"/>
  <c r="BU42" i="62"/>
  <c r="BV42" i="62"/>
  <c r="BY42" i="62"/>
  <c r="BZ42" i="62" s="1"/>
  <c r="AW43" i="62"/>
  <c r="AX43" i="62"/>
  <c r="AY43" i="62"/>
  <c r="AZ43" i="62"/>
  <c r="BC43" i="62"/>
  <c r="BD43" i="62" s="1"/>
  <c r="BE43" i="62"/>
  <c r="BF43" i="62"/>
  <c r="BG43" i="62"/>
  <c r="BH43" i="62"/>
  <c r="BK43" i="62"/>
  <c r="BL43" i="62" s="1"/>
  <c r="BM43" i="62"/>
  <c r="BN43" i="62"/>
  <c r="BO43" i="62"/>
  <c r="BP43" i="62"/>
  <c r="BQ43" i="62"/>
  <c r="BR43" i="62"/>
  <c r="BS43" i="62"/>
  <c r="BT43" i="62"/>
  <c r="BU43" i="62"/>
  <c r="BV43" i="62"/>
  <c r="BY43" i="62"/>
  <c r="BZ43" i="62" s="1"/>
  <c r="AW44" i="62"/>
  <c r="AX44" i="62"/>
  <c r="AY44" i="62"/>
  <c r="AZ44" i="62"/>
  <c r="BC44" i="62"/>
  <c r="BD44" i="62" s="1"/>
  <c r="BE44" i="62"/>
  <c r="BF44" i="62"/>
  <c r="BG44" i="62"/>
  <c r="BH44" i="62"/>
  <c r="BK44" i="62"/>
  <c r="BL44" i="62" s="1"/>
  <c r="BM44" i="62"/>
  <c r="BN44" i="62"/>
  <c r="BO44" i="62"/>
  <c r="BP44" i="62"/>
  <c r="BQ44" i="62"/>
  <c r="BR44" i="62"/>
  <c r="BS44" i="62"/>
  <c r="BT44" i="62"/>
  <c r="BU44" i="62"/>
  <c r="BV44" i="62"/>
  <c r="BY44" i="62"/>
  <c r="BZ44" i="62" s="1"/>
  <c r="AW46" i="62"/>
  <c r="AX46" i="62"/>
  <c r="AY46" i="62"/>
  <c r="AZ46" i="62"/>
  <c r="BC46" i="62"/>
  <c r="BD46" i="62" s="1"/>
  <c r="BE46" i="62"/>
  <c r="BF46" i="62"/>
  <c r="BG46" i="62"/>
  <c r="BH46" i="62"/>
  <c r="BK46" i="62"/>
  <c r="BL46" i="62" s="1"/>
  <c r="BM46" i="62"/>
  <c r="BN46" i="62"/>
  <c r="BO46" i="62"/>
  <c r="BP46" i="62"/>
  <c r="BQ46" i="62"/>
  <c r="BR46" i="62"/>
  <c r="BS46" i="62"/>
  <c r="BT46" i="62"/>
  <c r="BU46" i="62"/>
  <c r="BV46" i="62"/>
  <c r="BY46" i="62"/>
  <c r="BZ46" i="62" s="1"/>
  <c r="AW47" i="62"/>
  <c r="AX47" i="62"/>
  <c r="AY47" i="62"/>
  <c r="AZ47" i="62"/>
  <c r="BC47" i="62"/>
  <c r="BD47" i="62" s="1"/>
  <c r="BE47" i="62"/>
  <c r="BF47" i="62"/>
  <c r="BG47" i="62"/>
  <c r="BH47" i="62"/>
  <c r="BK47" i="62"/>
  <c r="BL47" i="62" s="1"/>
  <c r="BM47" i="62"/>
  <c r="BN47" i="62"/>
  <c r="BO47" i="62"/>
  <c r="BP47" i="62"/>
  <c r="BQ47" i="62"/>
  <c r="BR47" i="62"/>
  <c r="BS47" i="62"/>
  <c r="BT47" i="62"/>
  <c r="BU47" i="62"/>
  <c r="BV47" i="62"/>
  <c r="BY47" i="62"/>
  <c r="BZ47" i="62" s="1"/>
  <c r="AW49" i="62"/>
  <c r="AX49" i="62"/>
  <c r="AY49" i="62"/>
  <c r="AZ49" i="62"/>
  <c r="BC49" i="62"/>
  <c r="BD49" i="62" s="1"/>
  <c r="BE49" i="62"/>
  <c r="BF49" i="62"/>
  <c r="BG49" i="62"/>
  <c r="BH49" i="62"/>
  <c r="BK49" i="62"/>
  <c r="BL49" i="62" s="1"/>
  <c r="BM49" i="62"/>
  <c r="BN49" i="62"/>
  <c r="BO49" i="62"/>
  <c r="BP49" i="62"/>
  <c r="BQ49" i="62"/>
  <c r="BR49" i="62"/>
  <c r="BS49" i="62"/>
  <c r="BT49" i="62"/>
  <c r="BU49" i="62"/>
  <c r="BV49" i="62"/>
  <c r="BY49" i="62"/>
  <c r="BZ49" i="62" s="1"/>
  <c r="AW50" i="62"/>
  <c r="AX50" i="62"/>
  <c r="AZ50" i="62"/>
  <c r="BC50" i="62"/>
  <c r="BD50" i="62" s="1"/>
  <c r="BE50" i="62"/>
  <c r="BF50" i="62"/>
  <c r="BG50" i="62"/>
  <c r="BH50" i="62"/>
  <c r="BK50" i="62"/>
  <c r="BL50" i="62" s="1"/>
  <c r="BM50" i="62"/>
  <c r="BN50" i="62"/>
  <c r="BO50" i="62"/>
  <c r="BP50" i="62"/>
  <c r="BQ50" i="62"/>
  <c r="BR50" i="62"/>
  <c r="BS50" i="62"/>
  <c r="BT50" i="62"/>
  <c r="BU50" i="62"/>
  <c r="BV50" i="62"/>
  <c r="BY50" i="62"/>
  <c r="BZ50" i="62" s="1"/>
  <c r="AW51" i="62"/>
  <c r="AX51" i="62"/>
  <c r="AY51" i="62"/>
  <c r="BC51" i="62"/>
  <c r="BD51" i="62" s="1"/>
  <c r="BE51" i="62"/>
  <c r="BG51" i="62"/>
  <c r="BH51" i="62"/>
  <c r="BK51" i="62"/>
  <c r="BL51" i="62" s="1"/>
  <c r="BM51" i="62"/>
  <c r="BN51" i="62"/>
  <c r="BO51" i="62"/>
  <c r="BP51" i="62"/>
  <c r="BQ51" i="62"/>
  <c r="BR51" i="62"/>
  <c r="BS51" i="62"/>
  <c r="BT51" i="62"/>
  <c r="BU51" i="62"/>
  <c r="BV51" i="62"/>
  <c r="BY51" i="62"/>
  <c r="BZ51" i="62" s="1"/>
  <c r="BC52" i="62"/>
  <c r="BE52" i="62"/>
  <c r="BG52" i="62"/>
  <c r="BH52" i="62"/>
  <c r="BK52" i="62"/>
  <c r="BL52" i="62" s="1"/>
  <c r="BM52" i="62"/>
  <c r="BN52" i="62"/>
  <c r="BO52" i="62"/>
  <c r="BP52" i="62"/>
  <c r="BQ52" i="62"/>
  <c r="BR52" i="62"/>
  <c r="BS52" i="62"/>
  <c r="BT52" i="62"/>
  <c r="BU52" i="62"/>
  <c r="BV52" i="62"/>
  <c r="BY52" i="62"/>
  <c r="AW53" i="62"/>
  <c r="AX53" i="62"/>
  <c r="AY53" i="62"/>
  <c r="AZ53" i="62"/>
  <c r="BC53" i="62"/>
  <c r="BD53" i="62" s="1"/>
  <c r="BE53" i="62"/>
  <c r="BF53" i="62"/>
  <c r="BG53" i="62"/>
  <c r="BH53" i="62"/>
  <c r="BK53" i="62"/>
  <c r="BL53" i="62" s="1"/>
  <c r="BM53" i="62"/>
  <c r="BN53" i="62"/>
  <c r="BO53" i="62"/>
  <c r="BP53" i="62"/>
  <c r="BQ53" i="62"/>
  <c r="BR53" i="62"/>
  <c r="BS53" i="62"/>
  <c r="BT53" i="62"/>
  <c r="BU53" i="62"/>
  <c r="BV53" i="62"/>
  <c r="BY53" i="62"/>
  <c r="BZ53" i="62" s="1"/>
  <c r="AW54" i="62"/>
  <c r="AX54" i="62"/>
  <c r="BC54" i="62"/>
  <c r="BE54" i="62"/>
  <c r="BG54" i="62"/>
  <c r="BH54" i="62"/>
  <c r="BK54" i="62"/>
  <c r="BM54" i="62"/>
  <c r="BN54" i="62"/>
  <c r="BO54" i="62"/>
  <c r="BP54" i="62"/>
  <c r="BQ54" i="62"/>
  <c r="BR54" i="62"/>
  <c r="BS54" i="62"/>
  <c r="BT54" i="62"/>
  <c r="BU54" i="62"/>
  <c r="BV54" i="62"/>
  <c r="BY54" i="62"/>
  <c r="BZ54" i="62" s="1"/>
  <c r="AW56" i="62"/>
  <c r="AX56" i="62"/>
  <c r="BC56" i="62"/>
  <c r="BE56" i="62"/>
  <c r="BF56" i="62"/>
  <c r="BG56" i="62"/>
  <c r="BH56" i="62"/>
  <c r="BK56" i="62"/>
  <c r="BM56" i="62"/>
  <c r="BM55" i="62" s="1"/>
  <c r="BN56" i="62"/>
  <c r="BN55" i="62" s="1"/>
  <c r="BO56" i="62"/>
  <c r="BP56" i="62"/>
  <c r="BQ56" i="62"/>
  <c r="BQ55" i="62" s="1"/>
  <c r="BR56" i="62"/>
  <c r="BS56" i="62"/>
  <c r="BT56" i="62"/>
  <c r="BU56" i="62"/>
  <c r="BV56" i="62"/>
  <c r="BY56" i="62"/>
  <c r="BZ56" i="62" s="1"/>
  <c r="AW57" i="62"/>
  <c r="AX57" i="62"/>
  <c r="AY57" i="62"/>
  <c r="BC57" i="62"/>
  <c r="BD57" i="62" s="1"/>
  <c r="BE57" i="62"/>
  <c r="BG57" i="62"/>
  <c r="BH57" i="62"/>
  <c r="BK57" i="62"/>
  <c r="BL57" i="62" s="1"/>
  <c r="BM57" i="62"/>
  <c r="BN57" i="62"/>
  <c r="BO57" i="62"/>
  <c r="BP57" i="62"/>
  <c r="BQ57" i="62"/>
  <c r="BR57" i="62"/>
  <c r="BS57" i="62"/>
  <c r="BU57" i="62"/>
  <c r="BV57" i="62"/>
  <c r="BY57" i="62"/>
  <c r="AW58" i="62"/>
  <c r="AX58" i="62"/>
  <c r="AY58" i="62"/>
  <c r="AZ58" i="62"/>
  <c r="BC58" i="62"/>
  <c r="BD58" i="62" s="1"/>
  <c r="BE58" i="62"/>
  <c r="BF58" i="62"/>
  <c r="BG58" i="62"/>
  <c r="BH58" i="62"/>
  <c r="BK58" i="62"/>
  <c r="BL58" i="62" s="1"/>
  <c r="BM58" i="62"/>
  <c r="BN58" i="62"/>
  <c r="BO58" i="62"/>
  <c r="BP58" i="62"/>
  <c r="BQ58" i="62"/>
  <c r="BR58" i="62"/>
  <c r="BS58" i="62"/>
  <c r="BT58" i="62"/>
  <c r="BU58" i="62"/>
  <c r="BV58" i="62"/>
  <c r="BY58" i="62"/>
  <c r="BZ58" i="62" s="1"/>
  <c r="AW59" i="62"/>
  <c r="AX59" i="62"/>
  <c r="AY59" i="62"/>
  <c r="BC59" i="62"/>
  <c r="BD59" i="62" s="1"/>
  <c r="BE59" i="62"/>
  <c r="BF59" i="62"/>
  <c r="BG59" i="62"/>
  <c r="BH59" i="62"/>
  <c r="BK59" i="62"/>
  <c r="BL59" i="62" s="1"/>
  <c r="BM59" i="62"/>
  <c r="BN59" i="62"/>
  <c r="BO59" i="62"/>
  <c r="BP59" i="62"/>
  <c r="BQ59" i="62"/>
  <c r="BR59" i="62"/>
  <c r="BS59" i="62"/>
  <c r="BT59" i="62"/>
  <c r="BU59" i="62"/>
  <c r="BV59" i="62"/>
  <c r="BY59" i="62"/>
  <c r="BZ59" i="62" s="1"/>
  <c r="AW60" i="62"/>
  <c r="AX60" i="62"/>
  <c r="AY60" i="62"/>
  <c r="AZ60" i="62"/>
  <c r="BC60" i="62"/>
  <c r="BD60" i="62" s="1"/>
  <c r="BE60" i="62"/>
  <c r="BF60" i="62"/>
  <c r="BG60" i="62"/>
  <c r="BH60" i="62"/>
  <c r="BK60" i="62"/>
  <c r="BL60" i="62" s="1"/>
  <c r="BM60" i="62"/>
  <c r="BN60" i="62"/>
  <c r="BO60" i="62"/>
  <c r="BP60" i="62"/>
  <c r="BQ60" i="62"/>
  <c r="BR60" i="62"/>
  <c r="BS60" i="62"/>
  <c r="BT60" i="62"/>
  <c r="BU60" i="62"/>
  <c r="BV60" i="62"/>
  <c r="BY60" i="62"/>
  <c r="BZ60" i="62" s="1"/>
  <c r="AW61" i="62"/>
  <c r="AX61" i="62"/>
  <c r="AY61" i="62"/>
  <c r="BC61" i="62"/>
  <c r="BD61" i="62" s="1"/>
  <c r="BE61" i="62"/>
  <c r="BG61" i="62"/>
  <c r="BH61" i="62"/>
  <c r="BK61" i="62"/>
  <c r="BL61" i="62" s="1"/>
  <c r="BM61" i="62"/>
  <c r="BN61" i="62"/>
  <c r="BO61" i="62"/>
  <c r="BP61" i="62"/>
  <c r="BQ61" i="62"/>
  <c r="BR61" i="62"/>
  <c r="BS61" i="62"/>
  <c r="BT61" i="62"/>
  <c r="BU61" i="62"/>
  <c r="BV61" i="62"/>
  <c r="BY61" i="62"/>
  <c r="BZ61" i="62" s="1"/>
  <c r="AW62" i="62"/>
  <c r="AX62" i="62"/>
  <c r="AY62" i="62"/>
  <c r="AZ62" i="62"/>
  <c r="BC62" i="62"/>
  <c r="BD62" i="62" s="1"/>
  <c r="BE62" i="62"/>
  <c r="BF62" i="62"/>
  <c r="BG62" i="62"/>
  <c r="BH62" i="62"/>
  <c r="BK62" i="62"/>
  <c r="BL62" i="62" s="1"/>
  <c r="BM62" i="62"/>
  <c r="BN62" i="62"/>
  <c r="BO62" i="62"/>
  <c r="BP62" i="62"/>
  <c r="BQ62" i="62"/>
  <c r="BR62" i="62"/>
  <c r="BS62" i="62"/>
  <c r="BT62" i="62"/>
  <c r="BU62" i="62"/>
  <c r="BV62" i="62"/>
  <c r="BY62" i="62"/>
  <c r="BZ62" i="62" s="1"/>
  <c r="AW64" i="62"/>
  <c r="AX64" i="62"/>
  <c r="AY64" i="62"/>
  <c r="AZ64" i="62"/>
  <c r="BC64" i="62"/>
  <c r="BE64" i="62"/>
  <c r="BF64" i="62"/>
  <c r="BG64" i="62"/>
  <c r="BH64" i="62"/>
  <c r="BK64" i="62"/>
  <c r="BM64" i="62"/>
  <c r="BM63" i="62" s="1"/>
  <c r="BN64" i="62"/>
  <c r="BN63" i="62" s="1"/>
  <c r="BO64" i="62"/>
  <c r="BP64" i="62"/>
  <c r="BQ64" i="62"/>
  <c r="BQ63" i="62" s="1"/>
  <c r="BR64" i="62"/>
  <c r="BS64" i="62"/>
  <c r="BT64" i="62"/>
  <c r="BU64" i="62"/>
  <c r="BV64" i="62"/>
  <c r="BY64" i="62"/>
  <c r="AW65" i="62"/>
  <c r="AX65" i="62"/>
  <c r="AY65" i="62"/>
  <c r="AZ65" i="62"/>
  <c r="BC65" i="62"/>
  <c r="BD65" i="62" s="1"/>
  <c r="BE65" i="62"/>
  <c r="BF65" i="62"/>
  <c r="BG65" i="62"/>
  <c r="BH65" i="62"/>
  <c r="BK65" i="62"/>
  <c r="BL65" i="62" s="1"/>
  <c r="BM65" i="62"/>
  <c r="BN65" i="62"/>
  <c r="BO65" i="62"/>
  <c r="BP65" i="62"/>
  <c r="BQ65" i="62"/>
  <c r="BR65" i="62"/>
  <c r="BS65" i="62"/>
  <c r="BT65" i="62"/>
  <c r="BU65" i="62"/>
  <c r="BV65" i="62"/>
  <c r="BY65" i="62"/>
  <c r="BZ65" i="62" s="1"/>
  <c r="AW66" i="62"/>
  <c r="AX66" i="62"/>
  <c r="AY66" i="62"/>
  <c r="AZ66" i="62"/>
  <c r="BC66" i="62"/>
  <c r="BD66" i="62" s="1"/>
  <c r="BE66" i="62"/>
  <c r="BF66" i="62"/>
  <c r="BG66" i="62"/>
  <c r="BH66" i="62"/>
  <c r="BK66" i="62"/>
  <c r="BL66" i="62" s="1"/>
  <c r="BM66" i="62"/>
  <c r="BN66" i="62"/>
  <c r="BO66" i="62"/>
  <c r="BP66" i="62"/>
  <c r="BQ66" i="62"/>
  <c r="BR66" i="62"/>
  <c r="BS66" i="62"/>
  <c r="BT66" i="62"/>
  <c r="BU66" i="62"/>
  <c r="BV66" i="62"/>
  <c r="BY66" i="62"/>
  <c r="BZ66" i="62" s="1"/>
  <c r="AW67" i="62"/>
  <c r="AX67" i="62"/>
  <c r="AY67" i="62"/>
  <c r="AZ67" i="62"/>
  <c r="BC67" i="62"/>
  <c r="BD67" i="62" s="1"/>
  <c r="BE67" i="62"/>
  <c r="BF67" i="62"/>
  <c r="BG67" i="62"/>
  <c r="BH67" i="62"/>
  <c r="BK67" i="62"/>
  <c r="BL67" i="62" s="1"/>
  <c r="BM67" i="62"/>
  <c r="BN67" i="62"/>
  <c r="BO67" i="62"/>
  <c r="BP67" i="62"/>
  <c r="BQ67" i="62"/>
  <c r="BR67" i="62"/>
  <c r="BS67" i="62"/>
  <c r="BT67" i="62"/>
  <c r="BU67" i="62"/>
  <c r="BV67" i="62"/>
  <c r="BY67" i="62"/>
  <c r="BZ67" i="62" s="1"/>
  <c r="AW68" i="62"/>
  <c r="AX68" i="62"/>
  <c r="AY68" i="62"/>
  <c r="AZ68" i="62"/>
  <c r="BC68" i="62"/>
  <c r="BD68" i="62" s="1"/>
  <c r="BE68" i="62"/>
  <c r="BF68" i="62"/>
  <c r="BG68" i="62"/>
  <c r="BH68" i="62"/>
  <c r="BK68" i="62"/>
  <c r="BL68" i="62" s="1"/>
  <c r="BM68" i="62"/>
  <c r="BN68" i="62"/>
  <c r="BO68" i="62"/>
  <c r="BP68" i="62"/>
  <c r="BQ68" i="62"/>
  <c r="BR68" i="62"/>
  <c r="BS68" i="62"/>
  <c r="BT68" i="62"/>
  <c r="BU68" i="62"/>
  <c r="BV68" i="62"/>
  <c r="BY68" i="62"/>
  <c r="BZ68" i="62" s="1"/>
  <c r="AW69" i="62"/>
  <c r="AX69" i="62"/>
  <c r="AY69" i="62"/>
  <c r="AZ69" i="62"/>
  <c r="BC69" i="62"/>
  <c r="BD69" i="62" s="1"/>
  <c r="BE69" i="62"/>
  <c r="BF69" i="62"/>
  <c r="BG69" i="62"/>
  <c r="BH69" i="62"/>
  <c r="BK69" i="62"/>
  <c r="BL69" i="62" s="1"/>
  <c r="BM69" i="62"/>
  <c r="BN69" i="62"/>
  <c r="BO69" i="62"/>
  <c r="BP69" i="62"/>
  <c r="BQ69" i="62"/>
  <c r="BR69" i="62"/>
  <c r="BS69" i="62"/>
  <c r="BT69" i="62"/>
  <c r="BU69" i="62"/>
  <c r="BV69" i="62"/>
  <c r="BY69" i="62"/>
  <c r="BZ69" i="62" s="1"/>
  <c r="AW70" i="62"/>
  <c r="AX70" i="62"/>
  <c r="AY70" i="62"/>
  <c r="AZ70" i="62"/>
  <c r="BC70" i="62"/>
  <c r="BD70" i="62" s="1"/>
  <c r="BE70" i="62"/>
  <c r="BF70" i="62"/>
  <c r="BG70" i="62"/>
  <c r="BH70" i="62"/>
  <c r="BK70" i="62"/>
  <c r="BL70" i="62" s="1"/>
  <c r="BM70" i="62"/>
  <c r="BN70" i="62"/>
  <c r="BO70" i="62"/>
  <c r="BP70" i="62"/>
  <c r="BQ70" i="62"/>
  <c r="BR70" i="62"/>
  <c r="BS70" i="62"/>
  <c r="BT70" i="62"/>
  <c r="BU70" i="62"/>
  <c r="BV70" i="62"/>
  <c r="BY70" i="62"/>
  <c r="BZ70" i="62" s="1"/>
  <c r="AW72" i="62"/>
  <c r="AX72" i="62"/>
  <c r="AY72" i="62"/>
  <c r="AZ72" i="62"/>
  <c r="BC72" i="62"/>
  <c r="BD72" i="62" s="1"/>
  <c r="BE72" i="62"/>
  <c r="BF72" i="62"/>
  <c r="BG72" i="62"/>
  <c r="BH72" i="62"/>
  <c r="BK72" i="62"/>
  <c r="BL72" i="62" s="1"/>
  <c r="BM72" i="62"/>
  <c r="BN72" i="62"/>
  <c r="BO72" i="62"/>
  <c r="BP72" i="62"/>
  <c r="BQ72" i="62"/>
  <c r="BR72" i="62"/>
  <c r="BS72" i="62"/>
  <c r="BT72" i="62"/>
  <c r="BU72" i="62"/>
  <c r="BV72" i="62"/>
  <c r="BY72" i="62"/>
  <c r="BZ72" i="62" s="1"/>
  <c r="AW73" i="62"/>
  <c r="AX73" i="62"/>
  <c r="AY73" i="62"/>
  <c r="AZ73" i="62"/>
  <c r="BC73" i="62"/>
  <c r="BD73" i="62" s="1"/>
  <c r="BE73" i="62"/>
  <c r="BF73" i="62"/>
  <c r="BG73" i="62"/>
  <c r="BH73" i="62"/>
  <c r="BK73" i="62"/>
  <c r="BL73" i="62" s="1"/>
  <c r="BM73" i="62"/>
  <c r="BN73" i="62"/>
  <c r="BO73" i="62"/>
  <c r="BP73" i="62"/>
  <c r="BQ73" i="62"/>
  <c r="BR73" i="62"/>
  <c r="BS73" i="62"/>
  <c r="BT73" i="62"/>
  <c r="BU73" i="62"/>
  <c r="BV73" i="62"/>
  <c r="BY73" i="62"/>
  <c r="BZ73" i="62" s="1"/>
  <c r="AW75" i="62"/>
  <c r="AX75" i="62"/>
  <c r="AY75" i="62"/>
  <c r="AZ75" i="62"/>
  <c r="BC75" i="62"/>
  <c r="BE75" i="62"/>
  <c r="BF75" i="62"/>
  <c r="BG75" i="62"/>
  <c r="BH75" i="62"/>
  <c r="BK75" i="62"/>
  <c r="BM75" i="62"/>
  <c r="BN75" i="62"/>
  <c r="BO75" i="62"/>
  <c r="BP75" i="62"/>
  <c r="BQ75" i="62"/>
  <c r="BR75" i="62"/>
  <c r="BS75" i="62"/>
  <c r="BT75" i="62"/>
  <c r="BU75" i="62"/>
  <c r="BV75" i="62"/>
  <c r="BY75" i="62"/>
  <c r="AW76" i="62"/>
  <c r="AX76" i="62"/>
  <c r="AY76" i="62"/>
  <c r="AZ76" i="62"/>
  <c r="BC76" i="62"/>
  <c r="BD76" i="62" s="1"/>
  <c r="BE76" i="62"/>
  <c r="BF76" i="62"/>
  <c r="BG76" i="62"/>
  <c r="BH76" i="62"/>
  <c r="BK76" i="62"/>
  <c r="BL76" i="62" s="1"/>
  <c r="BM76" i="62"/>
  <c r="BN76" i="62"/>
  <c r="BO76" i="62"/>
  <c r="BP76" i="62"/>
  <c r="BQ76" i="62"/>
  <c r="BR76" i="62"/>
  <c r="BS76" i="62"/>
  <c r="BT76" i="62"/>
  <c r="BU76" i="62"/>
  <c r="BV76" i="62"/>
  <c r="BY76" i="62"/>
  <c r="BZ76" i="62" s="1"/>
  <c r="AW77" i="62"/>
  <c r="AX77" i="62"/>
  <c r="AY77" i="62"/>
  <c r="AZ77" i="62"/>
  <c r="BC77" i="62"/>
  <c r="BD77" i="62" s="1"/>
  <c r="BE77" i="62"/>
  <c r="BF77" i="62"/>
  <c r="BG77" i="62"/>
  <c r="BH77" i="62"/>
  <c r="BK77" i="62"/>
  <c r="BL77" i="62" s="1"/>
  <c r="BM77" i="62"/>
  <c r="BN77" i="62"/>
  <c r="BO77" i="62"/>
  <c r="BP77" i="62"/>
  <c r="BQ77" i="62"/>
  <c r="BR77" i="62"/>
  <c r="BS77" i="62"/>
  <c r="BT77" i="62"/>
  <c r="BU77" i="62"/>
  <c r="BV77" i="62"/>
  <c r="BY77" i="62"/>
  <c r="BZ77" i="62" s="1"/>
  <c r="AW78" i="62"/>
  <c r="AX78" i="62"/>
  <c r="AY78" i="62"/>
  <c r="AZ78" i="62"/>
  <c r="BC78" i="62"/>
  <c r="BD78" i="62" s="1"/>
  <c r="BE78" i="62"/>
  <c r="BF78" i="62"/>
  <c r="BG78" i="62"/>
  <c r="BH78" i="62"/>
  <c r="BK78" i="62"/>
  <c r="BL78" i="62" s="1"/>
  <c r="BM78" i="62"/>
  <c r="BN78" i="62"/>
  <c r="BO78" i="62"/>
  <c r="BP78" i="62"/>
  <c r="BQ78" i="62"/>
  <c r="BR78" i="62"/>
  <c r="BS78" i="62"/>
  <c r="BT78" i="62"/>
  <c r="BU78" i="62"/>
  <c r="BV78" i="62"/>
  <c r="BY78" i="62"/>
  <c r="BZ78" i="62" s="1"/>
  <c r="AW79" i="62"/>
  <c r="AX79" i="62"/>
  <c r="AY79" i="62"/>
  <c r="AZ79" i="62"/>
  <c r="BC79" i="62"/>
  <c r="BD79" i="62" s="1"/>
  <c r="BE79" i="62"/>
  <c r="BF79" i="62"/>
  <c r="BG79" i="62"/>
  <c r="BH79" i="62"/>
  <c r="BK79" i="62"/>
  <c r="BL79" i="62" s="1"/>
  <c r="BM79" i="62"/>
  <c r="BN79" i="62"/>
  <c r="BO79" i="62"/>
  <c r="BP79" i="62"/>
  <c r="BQ79" i="62"/>
  <c r="BR79" i="62"/>
  <c r="BS79" i="62"/>
  <c r="BT79" i="62"/>
  <c r="BU79" i="62"/>
  <c r="BV79" i="62"/>
  <c r="BY79" i="62"/>
  <c r="BZ79" i="62" s="1"/>
  <c r="AW80" i="62"/>
  <c r="AX80" i="62"/>
  <c r="AY80" i="62"/>
  <c r="AZ80" i="62"/>
  <c r="BC80" i="62"/>
  <c r="BD80" i="62" s="1"/>
  <c r="BE80" i="62"/>
  <c r="BF80" i="62"/>
  <c r="BG80" i="62"/>
  <c r="BH80" i="62"/>
  <c r="BK80" i="62"/>
  <c r="BL80" i="62" s="1"/>
  <c r="BM80" i="62"/>
  <c r="BN80" i="62"/>
  <c r="BO80" i="62"/>
  <c r="BP80" i="62"/>
  <c r="BQ80" i="62"/>
  <c r="BR80" i="62"/>
  <c r="BS80" i="62"/>
  <c r="BT80" i="62"/>
  <c r="BU80" i="62"/>
  <c r="BV80" i="62"/>
  <c r="BY80" i="62"/>
  <c r="BZ80" i="62" s="1"/>
  <c r="AW81" i="62"/>
  <c r="BA81" i="62" s="1"/>
  <c r="BC81" i="62"/>
  <c r="BD81" i="62" s="1"/>
  <c r="BE81" i="62"/>
  <c r="BG81" i="62"/>
  <c r="BH81" i="62"/>
  <c r="BK81" i="62"/>
  <c r="BL81" i="62" s="1"/>
  <c r="BM81" i="62"/>
  <c r="BN81" i="62"/>
  <c r="BO81" i="62"/>
  <c r="BP81" i="62"/>
  <c r="BQ81" i="62"/>
  <c r="BR81" i="62"/>
  <c r="BS81" i="62"/>
  <c r="BU81" i="62"/>
  <c r="BV81" i="62"/>
  <c r="BY81" i="62"/>
  <c r="BZ81" i="62" s="1"/>
  <c r="AW82" i="62"/>
  <c r="AX82" i="62"/>
  <c r="BC82" i="62"/>
  <c r="BD82" i="62" s="1"/>
  <c r="BE82" i="62"/>
  <c r="BF82" i="62"/>
  <c r="BG82" i="62"/>
  <c r="BH82" i="62"/>
  <c r="BK82" i="62"/>
  <c r="BL82" i="62" s="1"/>
  <c r="BM82" i="62"/>
  <c r="BN82" i="62"/>
  <c r="BO82" i="62"/>
  <c r="BP82" i="62"/>
  <c r="BQ82" i="62"/>
  <c r="BR82" i="62"/>
  <c r="BS82" i="62"/>
  <c r="BT82" i="62"/>
  <c r="BU82" i="62"/>
  <c r="BV82" i="62"/>
  <c r="BY82" i="62"/>
  <c r="BZ82" i="62" s="1"/>
  <c r="AW84" i="62"/>
  <c r="AX84" i="62"/>
  <c r="AY84" i="62"/>
  <c r="AZ84" i="62"/>
  <c r="BC84" i="62"/>
  <c r="BE84" i="62"/>
  <c r="BF84" i="62"/>
  <c r="BG84" i="62"/>
  <c r="BH84" i="62"/>
  <c r="BK84" i="62"/>
  <c r="BM84" i="62"/>
  <c r="BM83" i="62" s="1"/>
  <c r="BN84" i="62"/>
  <c r="BN83" i="62" s="1"/>
  <c r="BO84" i="62"/>
  <c r="BP84" i="62"/>
  <c r="BQ84" i="62"/>
  <c r="BQ83" i="62" s="1"/>
  <c r="BR84" i="62"/>
  <c r="BS84" i="62"/>
  <c r="BT84" i="62"/>
  <c r="BU84" i="62"/>
  <c r="BV84" i="62"/>
  <c r="BY84" i="62"/>
  <c r="AW85" i="62"/>
  <c r="AX85" i="62"/>
  <c r="AY85" i="62"/>
  <c r="AZ85" i="62"/>
  <c r="BC85" i="62"/>
  <c r="BD85" i="62" s="1"/>
  <c r="BE85" i="62"/>
  <c r="BF85" i="62"/>
  <c r="BG85" i="62"/>
  <c r="BH85" i="62"/>
  <c r="BK85" i="62"/>
  <c r="BL85" i="62" s="1"/>
  <c r="BM85" i="62"/>
  <c r="BN85" i="62"/>
  <c r="BO85" i="62"/>
  <c r="BP85" i="62"/>
  <c r="BQ85" i="62"/>
  <c r="BR85" i="62"/>
  <c r="BS85" i="62"/>
  <c r="BT85" i="62"/>
  <c r="BU85" i="62"/>
  <c r="BV85" i="62"/>
  <c r="BY85" i="62"/>
  <c r="BZ85" i="62" s="1"/>
  <c r="AW86" i="62"/>
  <c r="AX86" i="62"/>
  <c r="AY86" i="62"/>
  <c r="AZ86" i="62"/>
  <c r="BC86" i="62"/>
  <c r="BD86" i="62" s="1"/>
  <c r="BE86" i="62"/>
  <c r="BF86" i="62"/>
  <c r="BG86" i="62"/>
  <c r="BH86" i="62"/>
  <c r="BK86" i="62"/>
  <c r="BL86" i="62" s="1"/>
  <c r="BM86" i="62"/>
  <c r="BN86" i="62"/>
  <c r="BO86" i="62"/>
  <c r="BP86" i="62"/>
  <c r="BQ86" i="62"/>
  <c r="BR86" i="62"/>
  <c r="BS86" i="62"/>
  <c r="BT86" i="62"/>
  <c r="BU86" i="62"/>
  <c r="BV86" i="62"/>
  <c r="BY86" i="62"/>
  <c r="BZ86" i="62" s="1"/>
  <c r="AW87" i="62"/>
  <c r="AX87" i="62"/>
  <c r="AY87" i="62"/>
  <c r="AZ87" i="62"/>
  <c r="BC87" i="62"/>
  <c r="BD87" i="62" s="1"/>
  <c r="BE87" i="62"/>
  <c r="BF87" i="62"/>
  <c r="BG87" i="62"/>
  <c r="BH87" i="62"/>
  <c r="BK87" i="62"/>
  <c r="BL87" i="62" s="1"/>
  <c r="BM87" i="62"/>
  <c r="BN87" i="62"/>
  <c r="BO87" i="62"/>
  <c r="BP87" i="62"/>
  <c r="BQ87" i="62"/>
  <c r="BR87" i="62"/>
  <c r="BS87" i="62"/>
  <c r="BT87" i="62"/>
  <c r="BU87" i="62"/>
  <c r="BV87" i="62"/>
  <c r="BY87" i="62"/>
  <c r="BZ87" i="62" s="1"/>
  <c r="AW88" i="62"/>
  <c r="AX88" i="62"/>
  <c r="AY88" i="62"/>
  <c r="AZ88" i="62"/>
  <c r="BC88" i="62"/>
  <c r="BD88" i="62" s="1"/>
  <c r="BE88" i="62"/>
  <c r="BF88" i="62"/>
  <c r="BG88" i="62"/>
  <c r="BH88" i="62"/>
  <c r="BK88" i="62"/>
  <c r="BL88" i="62" s="1"/>
  <c r="BM88" i="62"/>
  <c r="BN88" i="62"/>
  <c r="BO88" i="62"/>
  <c r="BP88" i="62"/>
  <c r="BQ88" i="62"/>
  <c r="BR88" i="62"/>
  <c r="BS88" i="62"/>
  <c r="BT88" i="62"/>
  <c r="BU88" i="62"/>
  <c r="BV88" i="62"/>
  <c r="BY88" i="62"/>
  <c r="BZ88" i="62" s="1"/>
  <c r="AW89" i="62"/>
  <c r="AX89" i="62"/>
  <c r="AY89" i="62"/>
  <c r="AZ89" i="62"/>
  <c r="BC89" i="62"/>
  <c r="BD89" i="62" s="1"/>
  <c r="BE89" i="62"/>
  <c r="BF89" i="62"/>
  <c r="BG89" i="62"/>
  <c r="BH89" i="62"/>
  <c r="BK89" i="62"/>
  <c r="BL89" i="62" s="1"/>
  <c r="BM89" i="62"/>
  <c r="BN89" i="62"/>
  <c r="BO89" i="62"/>
  <c r="BP89" i="62"/>
  <c r="BQ89" i="62"/>
  <c r="BR89" i="62"/>
  <c r="BS89" i="62"/>
  <c r="BT89" i="62"/>
  <c r="BU89" i="62"/>
  <c r="BV89" i="62"/>
  <c r="BY89" i="62"/>
  <c r="BZ89" i="62" s="1"/>
  <c r="AW90" i="62"/>
  <c r="AX90" i="62"/>
  <c r="AY90" i="62"/>
  <c r="AZ90" i="62"/>
  <c r="BC90" i="62"/>
  <c r="BD90" i="62" s="1"/>
  <c r="BE90" i="62"/>
  <c r="BF90" i="62"/>
  <c r="BG90" i="62"/>
  <c r="BH90" i="62"/>
  <c r="BK90" i="62"/>
  <c r="BL90" i="62" s="1"/>
  <c r="BM90" i="62"/>
  <c r="BN90" i="62"/>
  <c r="BO90" i="62"/>
  <c r="BP90" i="62"/>
  <c r="BQ90" i="62"/>
  <c r="BR90" i="62"/>
  <c r="BS90" i="62"/>
  <c r="BT90" i="62"/>
  <c r="BU90" i="62"/>
  <c r="BV90" i="62"/>
  <c r="BY90" i="62"/>
  <c r="BZ90" i="62" s="1"/>
  <c r="AW91" i="62"/>
  <c r="AX91" i="62"/>
  <c r="AY91" i="62"/>
  <c r="AZ91" i="62"/>
  <c r="BC91" i="62"/>
  <c r="BD91" i="62" s="1"/>
  <c r="BE91" i="62"/>
  <c r="BF91" i="62"/>
  <c r="BG91" i="62"/>
  <c r="BH91" i="62"/>
  <c r="BK91" i="62"/>
  <c r="BL91" i="62" s="1"/>
  <c r="BM91" i="62"/>
  <c r="BN91" i="62"/>
  <c r="BO91" i="62"/>
  <c r="BP91" i="62"/>
  <c r="BQ91" i="62"/>
  <c r="BR91" i="62"/>
  <c r="BS91" i="62"/>
  <c r="BT91" i="62"/>
  <c r="BU91" i="62"/>
  <c r="BV91" i="62"/>
  <c r="BY91" i="62"/>
  <c r="BZ91" i="62" s="1"/>
  <c r="AW93" i="62"/>
  <c r="AX93" i="62"/>
  <c r="AY93" i="62"/>
  <c r="AZ93" i="62"/>
  <c r="BC93" i="62"/>
  <c r="BE93" i="62"/>
  <c r="BF93" i="62"/>
  <c r="BG93" i="62"/>
  <c r="BH93" i="62"/>
  <c r="BK93" i="62"/>
  <c r="BM93" i="62"/>
  <c r="BM92" i="62" s="1"/>
  <c r="BN93" i="62"/>
  <c r="BN92" i="62" s="1"/>
  <c r="BO93" i="62"/>
  <c r="BP93" i="62"/>
  <c r="BQ93" i="62"/>
  <c r="BQ92" i="62" s="1"/>
  <c r="BR93" i="62"/>
  <c r="BS93" i="62"/>
  <c r="BT93" i="62"/>
  <c r="BU93" i="62"/>
  <c r="BV93" i="62"/>
  <c r="BY93" i="62"/>
  <c r="AW94" i="62"/>
  <c r="AX94" i="62"/>
  <c r="AY94" i="62"/>
  <c r="AZ94" i="62"/>
  <c r="BC94" i="62"/>
  <c r="BD94" i="62" s="1"/>
  <c r="BE94" i="62"/>
  <c r="BF94" i="62"/>
  <c r="BG94" i="62"/>
  <c r="BH94" i="62"/>
  <c r="BK94" i="62"/>
  <c r="BL94" i="62" s="1"/>
  <c r="BM94" i="62"/>
  <c r="BN94" i="62"/>
  <c r="BO94" i="62"/>
  <c r="BP94" i="62"/>
  <c r="BQ94" i="62"/>
  <c r="BR94" i="62"/>
  <c r="BS94" i="62"/>
  <c r="BT94" i="62"/>
  <c r="BU94" i="62"/>
  <c r="BV94" i="62"/>
  <c r="BY94" i="62"/>
  <c r="BZ94" i="62" s="1"/>
  <c r="AW95" i="62"/>
  <c r="AX95" i="62"/>
  <c r="AY95" i="62"/>
  <c r="AZ95" i="62"/>
  <c r="BC95" i="62"/>
  <c r="BD95" i="62" s="1"/>
  <c r="BE95" i="62"/>
  <c r="BF95" i="62"/>
  <c r="BG95" i="62"/>
  <c r="BH95" i="62"/>
  <c r="BK95" i="62"/>
  <c r="BL95" i="62" s="1"/>
  <c r="BM95" i="62"/>
  <c r="BN95" i="62"/>
  <c r="BO95" i="62"/>
  <c r="BP95" i="62"/>
  <c r="BQ95" i="62"/>
  <c r="BR95" i="62"/>
  <c r="BS95" i="62"/>
  <c r="BT95" i="62"/>
  <c r="BU95" i="62"/>
  <c r="BV95" i="62"/>
  <c r="BY95" i="62"/>
  <c r="BZ95" i="62" s="1"/>
  <c r="AW96" i="62"/>
  <c r="AX96" i="62"/>
  <c r="AY96" i="62"/>
  <c r="AZ96" i="62"/>
  <c r="BC96" i="62"/>
  <c r="BD96" i="62" s="1"/>
  <c r="BE96" i="62"/>
  <c r="BF96" i="62"/>
  <c r="BG96" i="62"/>
  <c r="BH96" i="62"/>
  <c r="BK96" i="62"/>
  <c r="BL96" i="62" s="1"/>
  <c r="BM96" i="62"/>
  <c r="BN96" i="62"/>
  <c r="BO96" i="62"/>
  <c r="BP96" i="62"/>
  <c r="BQ96" i="62"/>
  <c r="BR96" i="62"/>
  <c r="BS96" i="62"/>
  <c r="BT96" i="62"/>
  <c r="BU96" i="62"/>
  <c r="BV96" i="62"/>
  <c r="BY96" i="62"/>
  <c r="BZ96" i="62" s="1"/>
  <c r="AW97" i="62"/>
  <c r="AX97" i="62"/>
  <c r="AY97" i="62"/>
  <c r="AZ97" i="62"/>
  <c r="BC97" i="62"/>
  <c r="BD97" i="62" s="1"/>
  <c r="BE97" i="62"/>
  <c r="BF97" i="62"/>
  <c r="BG97" i="62"/>
  <c r="BH97" i="62"/>
  <c r="BK97" i="62"/>
  <c r="BL97" i="62" s="1"/>
  <c r="BM97" i="62"/>
  <c r="BN97" i="62"/>
  <c r="BO97" i="62"/>
  <c r="BP97" i="62"/>
  <c r="BQ97" i="62"/>
  <c r="BR97" i="62"/>
  <c r="BS97" i="62"/>
  <c r="BT97" i="62"/>
  <c r="BU97" i="62"/>
  <c r="BV97" i="62"/>
  <c r="BY97" i="62"/>
  <c r="BZ97" i="62" s="1"/>
  <c r="AW98" i="62"/>
  <c r="AX98" i="62"/>
  <c r="AY98" i="62"/>
  <c r="AZ98" i="62"/>
  <c r="BC98" i="62"/>
  <c r="BD98" i="62" s="1"/>
  <c r="BE98" i="62"/>
  <c r="BF98" i="62"/>
  <c r="BG98" i="62"/>
  <c r="BH98" i="62"/>
  <c r="BK98" i="62"/>
  <c r="BL98" i="62" s="1"/>
  <c r="BM98" i="62"/>
  <c r="BN98" i="62"/>
  <c r="BO98" i="62"/>
  <c r="BP98" i="62"/>
  <c r="BQ98" i="62"/>
  <c r="BR98" i="62"/>
  <c r="BS98" i="62"/>
  <c r="BT98" i="62"/>
  <c r="BU98" i="62"/>
  <c r="BV98" i="62"/>
  <c r="BY98" i="62"/>
  <c r="BZ98" i="62" s="1"/>
  <c r="AW100" i="62"/>
  <c r="AX100" i="62"/>
  <c r="AY100" i="62"/>
  <c r="AZ100" i="62"/>
  <c r="BC100" i="62"/>
  <c r="BE100" i="62"/>
  <c r="BF100" i="62"/>
  <c r="BG100" i="62"/>
  <c r="BH100" i="62"/>
  <c r="BK100" i="62"/>
  <c r="BM100" i="62"/>
  <c r="BM99" i="62" s="1"/>
  <c r="BN100" i="62"/>
  <c r="BN99" i="62" s="1"/>
  <c r="BO100" i="62"/>
  <c r="BP100" i="62"/>
  <c r="BQ100" i="62"/>
  <c r="BQ99" i="62" s="1"/>
  <c r="BR100" i="62"/>
  <c r="BS100" i="62"/>
  <c r="BT100" i="62"/>
  <c r="BU100" i="62"/>
  <c r="BV100" i="62"/>
  <c r="BY100" i="62"/>
  <c r="AW101" i="62"/>
  <c r="AX101" i="62"/>
  <c r="AY101" i="62"/>
  <c r="AZ101" i="62"/>
  <c r="BC101" i="62"/>
  <c r="BD101" i="62" s="1"/>
  <c r="BE101" i="62"/>
  <c r="BF101" i="62"/>
  <c r="BG101" i="62"/>
  <c r="BH101" i="62"/>
  <c r="BK101" i="62"/>
  <c r="BL101" i="62" s="1"/>
  <c r="BM101" i="62"/>
  <c r="BN101" i="62"/>
  <c r="BO101" i="62"/>
  <c r="BP101" i="62"/>
  <c r="BQ101" i="62"/>
  <c r="BR101" i="62"/>
  <c r="BS101" i="62"/>
  <c r="BT101" i="62"/>
  <c r="BU101" i="62"/>
  <c r="BV101" i="62"/>
  <c r="BY101" i="62"/>
  <c r="BZ101" i="62" s="1"/>
  <c r="AW102" i="62"/>
  <c r="AX102" i="62"/>
  <c r="AY102" i="62"/>
  <c r="AZ102" i="62"/>
  <c r="BC102" i="62"/>
  <c r="BD102" i="62" s="1"/>
  <c r="BE102" i="62"/>
  <c r="BF102" i="62"/>
  <c r="BG102" i="62"/>
  <c r="BH102" i="62"/>
  <c r="BK102" i="62"/>
  <c r="BL102" i="62" s="1"/>
  <c r="BM102" i="62"/>
  <c r="BN102" i="62"/>
  <c r="BO102" i="62"/>
  <c r="BP102" i="62"/>
  <c r="BQ102" i="62"/>
  <c r="BR102" i="62"/>
  <c r="BS102" i="62"/>
  <c r="BT102" i="62"/>
  <c r="BU102" i="62"/>
  <c r="BV102" i="62"/>
  <c r="BY102" i="62"/>
  <c r="BZ102" i="62" s="1"/>
  <c r="AW103" i="62"/>
  <c r="AX103" i="62"/>
  <c r="AY103" i="62"/>
  <c r="AZ103" i="62"/>
  <c r="BC103" i="62"/>
  <c r="BD103" i="62" s="1"/>
  <c r="BE103" i="62"/>
  <c r="BF103" i="62"/>
  <c r="BG103" i="62"/>
  <c r="BH103" i="62"/>
  <c r="BK103" i="62"/>
  <c r="BL103" i="62" s="1"/>
  <c r="BM103" i="62"/>
  <c r="BN103" i="62"/>
  <c r="BO103" i="62"/>
  <c r="BP103" i="62"/>
  <c r="BQ103" i="62"/>
  <c r="BR103" i="62"/>
  <c r="BS103" i="62"/>
  <c r="BT103" i="62"/>
  <c r="BU103" i="62"/>
  <c r="BV103" i="62"/>
  <c r="BY103" i="62"/>
  <c r="BZ103" i="62" s="1"/>
  <c r="AW104" i="62"/>
  <c r="AX104" i="62"/>
  <c r="AY104" i="62"/>
  <c r="AZ104" i="62"/>
  <c r="BC104" i="62"/>
  <c r="BD104" i="62" s="1"/>
  <c r="BE104" i="62"/>
  <c r="BF104" i="62"/>
  <c r="BG104" i="62"/>
  <c r="BH104" i="62"/>
  <c r="BK104" i="62"/>
  <c r="BL104" i="62" s="1"/>
  <c r="BM104" i="62"/>
  <c r="BN104" i="62"/>
  <c r="BO104" i="62"/>
  <c r="BP104" i="62"/>
  <c r="BQ104" i="62"/>
  <c r="BR104" i="62"/>
  <c r="BS104" i="62"/>
  <c r="BT104" i="62"/>
  <c r="BU104" i="62"/>
  <c r="BV104" i="62"/>
  <c r="BY104" i="62"/>
  <c r="BZ104" i="62" s="1"/>
  <c r="AW105" i="62"/>
  <c r="AX105" i="62"/>
  <c r="AY105" i="62"/>
  <c r="AZ105" i="62"/>
  <c r="BC105" i="62"/>
  <c r="BD105" i="62" s="1"/>
  <c r="BE105" i="62"/>
  <c r="BF105" i="62"/>
  <c r="BG105" i="62"/>
  <c r="BH105" i="62"/>
  <c r="BK105" i="62"/>
  <c r="BL105" i="62" s="1"/>
  <c r="BM105" i="62"/>
  <c r="BN105" i="62"/>
  <c r="BO105" i="62"/>
  <c r="BP105" i="62"/>
  <c r="BQ105" i="62"/>
  <c r="BR105" i="62"/>
  <c r="BS105" i="62"/>
  <c r="BT105" i="62"/>
  <c r="BU105" i="62"/>
  <c r="BV105" i="62"/>
  <c r="BY105" i="62"/>
  <c r="BZ105" i="62" s="1"/>
  <c r="AW107" i="62"/>
  <c r="AX107" i="62"/>
  <c r="AY107" i="62"/>
  <c r="AZ107" i="62"/>
  <c r="BC107" i="62"/>
  <c r="BD107" i="62" s="1"/>
  <c r="BE107" i="62"/>
  <c r="BF107" i="62"/>
  <c r="BG107" i="62"/>
  <c r="BH107" i="62"/>
  <c r="BK107" i="62"/>
  <c r="BL107" i="62" s="1"/>
  <c r="BM107" i="62"/>
  <c r="BN107" i="62"/>
  <c r="BO107" i="62"/>
  <c r="BP107" i="62"/>
  <c r="BQ107" i="62"/>
  <c r="BR107" i="62"/>
  <c r="BS107" i="62"/>
  <c r="BT107" i="62"/>
  <c r="BU107" i="62"/>
  <c r="BV107" i="62"/>
  <c r="BY107" i="62"/>
  <c r="BZ107" i="62" s="1"/>
  <c r="AW108" i="62"/>
  <c r="AX108" i="62"/>
  <c r="AY108" i="62"/>
  <c r="AZ108" i="62"/>
  <c r="BC108" i="62"/>
  <c r="BD108" i="62" s="1"/>
  <c r="BE108" i="62"/>
  <c r="BF108" i="62"/>
  <c r="BG108" i="62"/>
  <c r="BH108" i="62"/>
  <c r="BK108" i="62"/>
  <c r="BL108" i="62" s="1"/>
  <c r="BM108" i="62"/>
  <c r="BN108" i="62"/>
  <c r="BO108" i="62"/>
  <c r="BP108" i="62"/>
  <c r="BQ108" i="62"/>
  <c r="BR108" i="62"/>
  <c r="BS108" i="62"/>
  <c r="BT108" i="62"/>
  <c r="BU108" i="62"/>
  <c r="BV108" i="62"/>
  <c r="BY108" i="62"/>
  <c r="BZ108" i="62" s="1"/>
  <c r="AW110" i="62"/>
  <c r="AX110" i="62"/>
  <c r="AY110" i="62"/>
  <c r="AZ110" i="62"/>
  <c r="BC110" i="62"/>
  <c r="BE110" i="62"/>
  <c r="BF110" i="62"/>
  <c r="BG110" i="62"/>
  <c r="BH110" i="62"/>
  <c r="BK110" i="62"/>
  <c r="BM110" i="62"/>
  <c r="BN110" i="62"/>
  <c r="BO110" i="62"/>
  <c r="BP110" i="62"/>
  <c r="BQ110" i="62"/>
  <c r="BR110" i="62"/>
  <c r="BS110" i="62"/>
  <c r="BT110" i="62"/>
  <c r="BU110" i="62"/>
  <c r="BV110" i="62"/>
  <c r="BY110" i="62"/>
  <c r="AW111" i="62"/>
  <c r="AX111" i="62"/>
  <c r="AY111" i="62"/>
  <c r="AZ111" i="62"/>
  <c r="BC111" i="62"/>
  <c r="BD111" i="62" s="1"/>
  <c r="BE111" i="62"/>
  <c r="BF111" i="62"/>
  <c r="BG111" i="62"/>
  <c r="BH111" i="62"/>
  <c r="BK111" i="62"/>
  <c r="BL111" i="62" s="1"/>
  <c r="BM111" i="62"/>
  <c r="BN111" i="62"/>
  <c r="BO111" i="62"/>
  <c r="BP111" i="62"/>
  <c r="BQ111" i="62"/>
  <c r="BR111" i="62"/>
  <c r="BS111" i="62"/>
  <c r="BT111" i="62"/>
  <c r="BU111" i="62"/>
  <c r="BV111" i="62"/>
  <c r="BY111" i="62"/>
  <c r="BZ111" i="62" s="1"/>
  <c r="AW112" i="62"/>
  <c r="AX112" i="62"/>
  <c r="AY112" i="62"/>
  <c r="AZ112" i="62"/>
  <c r="BC112" i="62"/>
  <c r="BD112" i="62" s="1"/>
  <c r="BE112" i="62"/>
  <c r="BF112" i="62"/>
  <c r="BG112" i="62"/>
  <c r="BH112" i="62"/>
  <c r="BK112" i="62"/>
  <c r="BL112" i="62" s="1"/>
  <c r="BM112" i="62"/>
  <c r="BN112" i="62"/>
  <c r="BO112" i="62"/>
  <c r="BP112" i="62"/>
  <c r="BQ112" i="62"/>
  <c r="BR112" i="62"/>
  <c r="BS112" i="62"/>
  <c r="BT112" i="62"/>
  <c r="BU112" i="62"/>
  <c r="BV112" i="62"/>
  <c r="BY112" i="62"/>
  <c r="BZ112" i="62" s="1"/>
  <c r="AW113" i="62"/>
  <c r="AX113" i="62"/>
  <c r="AY113" i="62"/>
  <c r="AZ113" i="62"/>
  <c r="BC113" i="62"/>
  <c r="BD113" i="62" s="1"/>
  <c r="BE113" i="62"/>
  <c r="BF113" i="62"/>
  <c r="BG113" i="62"/>
  <c r="BH113" i="62"/>
  <c r="BK113" i="62"/>
  <c r="BL113" i="62" s="1"/>
  <c r="BM113" i="62"/>
  <c r="BN113" i="62"/>
  <c r="BO113" i="62"/>
  <c r="BP113" i="62"/>
  <c r="BQ113" i="62"/>
  <c r="BR113" i="62"/>
  <c r="BS113" i="62"/>
  <c r="BT113" i="62"/>
  <c r="BU113" i="62"/>
  <c r="BV113" i="62"/>
  <c r="BY113" i="62"/>
  <c r="BZ113" i="62" s="1"/>
  <c r="AW114" i="62"/>
  <c r="AX114" i="62"/>
  <c r="AY114" i="62"/>
  <c r="AZ114" i="62"/>
  <c r="BC114" i="62"/>
  <c r="BD114" i="62" s="1"/>
  <c r="BE114" i="62"/>
  <c r="BF114" i="62"/>
  <c r="BG114" i="62"/>
  <c r="BH114" i="62"/>
  <c r="BK114" i="62"/>
  <c r="BL114" i="62" s="1"/>
  <c r="BM114" i="62"/>
  <c r="BN114" i="62"/>
  <c r="BO114" i="62"/>
  <c r="BP114" i="62"/>
  <c r="BQ114" i="62"/>
  <c r="BR114" i="62"/>
  <c r="BS114" i="62"/>
  <c r="BT114" i="62"/>
  <c r="BU114" i="62"/>
  <c r="BV114" i="62"/>
  <c r="BY114" i="62"/>
  <c r="BZ114" i="62" s="1"/>
  <c r="AW115" i="62"/>
  <c r="AX115" i="62"/>
  <c r="AY115" i="62"/>
  <c r="AZ115" i="62"/>
  <c r="BC115" i="62"/>
  <c r="BD115" i="62" s="1"/>
  <c r="BE115" i="62"/>
  <c r="BF115" i="62"/>
  <c r="BG115" i="62"/>
  <c r="BH115" i="62"/>
  <c r="BK115" i="62"/>
  <c r="BL115" i="62" s="1"/>
  <c r="BM115" i="62"/>
  <c r="BN115" i="62"/>
  <c r="BO115" i="62"/>
  <c r="BP115" i="62"/>
  <c r="BQ115" i="62"/>
  <c r="BR115" i="62"/>
  <c r="BS115" i="62"/>
  <c r="BT115" i="62"/>
  <c r="BU115" i="62"/>
  <c r="BV115" i="62"/>
  <c r="BY115" i="62"/>
  <c r="BZ115" i="62" s="1"/>
  <c r="AW116" i="62"/>
  <c r="AX116" i="62"/>
  <c r="AY116" i="62"/>
  <c r="AZ116" i="62"/>
  <c r="BC116" i="62"/>
  <c r="BD116" i="62" s="1"/>
  <c r="BE116" i="62"/>
  <c r="BF116" i="62"/>
  <c r="BG116" i="62"/>
  <c r="BH116" i="62"/>
  <c r="BK116" i="62"/>
  <c r="BL116" i="62" s="1"/>
  <c r="BM116" i="62"/>
  <c r="BN116" i="62"/>
  <c r="BO116" i="62"/>
  <c r="BP116" i="62"/>
  <c r="BQ116" i="62"/>
  <c r="BR116" i="62"/>
  <c r="BS116" i="62"/>
  <c r="BT116" i="62"/>
  <c r="BU116" i="62"/>
  <c r="BV116" i="62"/>
  <c r="BY116" i="62"/>
  <c r="BZ116" i="62" s="1"/>
  <c r="AW117" i="62"/>
  <c r="AX117" i="62"/>
  <c r="AY117" i="62"/>
  <c r="AZ117" i="62"/>
  <c r="BC117" i="62"/>
  <c r="BD117" i="62" s="1"/>
  <c r="BE117" i="62"/>
  <c r="BF117" i="62"/>
  <c r="BG117" i="62"/>
  <c r="BH117" i="62"/>
  <c r="BK117" i="62"/>
  <c r="BL117" i="62" s="1"/>
  <c r="BM117" i="62"/>
  <c r="BN117" i="62"/>
  <c r="BO117" i="62"/>
  <c r="BP117" i="62"/>
  <c r="BQ117" i="62"/>
  <c r="BR117" i="62"/>
  <c r="BS117" i="62"/>
  <c r="BT117" i="62"/>
  <c r="BU117" i="62"/>
  <c r="BV117" i="62"/>
  <c r="BY117" i="62"/>
  <c r="BZ117" i="62" s="1"/>
  <c r="AW118" i="62"/>
  <c r="AX118" i="62"/>
  <c r="AY118" i="62"/>
  <c r="AZ118" i="62"/>
  <c r="BC118" i="62"/>
  <c r="BD118" i="62" s="1"/>
  <c r="BE118" i="62"/>
  <c r="BF118" i="62"/>
  <c r="BG118" i="62"/>
  <c r="BH118" i="62"/>
  <c r="BK118" i="62"/>
  <c r="BL118" i="62" s="1"/>
  <c r="BM118" i="62"/>
  <c r="BN118" i="62"/>
  <c r="BO118" i="62"/>
  <c r="BP118" i="62"/>
  <c r="BQ118" i="62"/>
  <c r="BR118" i="62"/>
  <c r="BS118" i="62"/>
  <c r="BT118" i="62"/>
  <c r="BU118" i="62"/>
  <c r="BV118" i="62"/>
  <c r="BY118" i="62"/>
  <c r="BZ118" i="62" s="1"/>
  <c r="AW119" i="62"/>
  <c r="AX119" i="62"/>
  <c r="AY119" i="62"/>
  <c r="AZ119" i="62"/>
  <c r="BC119" i="62"/>
  <c r="BD119" i="62" s="1"/>
  <c r="BE119" i="62"/>
  <c r="BF119" i="62"/>
  <c r="BG119" i="62"/>
  <c r="BH119" i="62"/>
  <c r="BK119" i="62"/>
  <c r="BL119" i="62" s="1"/>
  <c r="BM119" i="62"/>
  <c r="BN119" i="62"/>
  <c r="BO119" i="62"/>
  <c r="BP119" i="62"/>
  <c r="BQ119" i="62"/>
  <c r="BR119" i="62"/>
  <c r="BS119" i="62"/>
  <c r="BT119" i="62"/>
  <c r="BU119" i="62"/>
  <c r="BV119" i="62"/>
  <c r="BY119" i="62"/>
  <c r="BZ119" i="62" s="1"/>
  <c r="AW121" i="62"/>
  <c r="AX121" i="62"/>
  <c r="AY121" i="62"/>
  <c r="AZ121" i="62"/>
  <c r="BC121" i="62"/>
  <c r="BD121" i="62" s="1"/>
  <c r="BE121" i="62"/>
  <c r="BF121" i="62"/>
  <c r="BG121" i="62"/>
  <c r="BH121" i="62"/>
  <c r="BK121" i="62"/>
  <c r="BL121" i="62" s="1"/>
  <c r="BM121" i="62"/>
  <c r="BN121" i="62"/>
  <c r="BO121" i="62"/>
  <c r="BP121" i="62"/>
  <c r="BQ121" i="62"/>
  <c r="BR121" i="62"/>
  <c r="BS121" i="62"/>
  <c r="BT121" i="62"/>
  <c r="BU121" i="62"/>
  <c r="BV121" i="62"/>
  <c r="BY121" i="62"/>
  <c r="BZ121" i="62" s="1"/>
  <c r="AW122" i="62"/>
  <c r="AX122" i="62"/>
  <c r="AY122" i="62"/>
  <c r="AZ122" i="62"/>
  <c r="BC122" i="62"/>
  <c r="BD122" i="62" s="1"/>
  <c r="BE122" i="62"/>
  <c r="BF122" i="62"/>
  <c r="BG122" i="62"/>
  <c r="BH122" i="62"/>
  <c r="BK122" i="62"/>
  <c r="BL122" i="62" s="1"/>
  <c r="BM122" i="62"/>
  <c r="BN122" i="62"/>
  <c r="BO122" i="62"/>
  <c r="BP122" i="62"/>
  <c r="BQ122" i="62"/>
  <c r="BR122" i="62"/>
  <c r="BS122" i="62"/>
  <c r="BT122" i="62"/>
  <c r="BU122" i="62"/>
  <c r="BV122" i="62"/>
  <c r="BY122" i="62"/>
  <c r="BZ122" i="62" s="1"/>
  <c r="AW124" i="62"/>
  <c r="AX124" i="62"/>
  <c r="AY124" i="62"/>
  <c r="AZ124" i="62"/>
  <c r="BC124" i="62"/>
  <c r="BE124" i="62"/>
  <c r="BF124" i="62"/>
  <c r="BG124" i="62"/>
  <c r="BH124" i="62"/>
  <c r="BK124" i="62"/>
  <c r="BM124" i="62"/>
  <c r="BN124" i="62"/>
  <c r="BO124" i="62"/>
  <c r="BP124" i="62"/>
  <c r="BQ124" i="62"/>
  <c r="BR124" i="62"/>
  <c r="BS124" i="62"/>
  <c r="BT124" i="62"/>
  <c r="BU124" i="62"/>
  <c r="BV124" i="62"/>
  <c r="BY124" i="62"/>
  <c r="AW125" i="62"/>
  <c r="AX125" i="62"/>
  <c r="AY125" i="62"/>
  <c r="AZ125" i="62"/>
  <c r="BC125" i="62"/>
  <c r="BD125" i="62" s="1"/>
  <c r="BE125" i="62"/>
  <c r="BF125" i="62"/>
  <c r="BG125" i="62"/>
  <c r="BH125" i="62"/>
  <c r="BK125" i="62"/>
  <c r="BL125" i="62" s="1"/>
  <c r="BM125" i="62"/>
  <c r="BN125" i="62"/>
  <c r="BO125" i="62"/>
  <c r="BP125" i="62"/>
  <c r="BQ125" i="62"/>
  <c r="BR125" i="62"/>
  <c r="BS125" i="62"/>
  <c r="BT125" i="62"/>
  <c r="BU125" i="62"/>
  <c r="BV125" i="62"/>
  <c r="BY125" i="62"/>
  <c r="BZ125" i="62" s="1"/>
  <c r="AW126" i="62"/>
  <c r="AX126" i="62"/>
  <c r="AY126" i="62"/>
  <c r="AZ126" i="62"/>
  <c r="BC126" i="62"/>
  <c r="BD126" i="62" s="1"/>
  <c r="BE126" i="62"/>
  <c r="BF126" i="62"/>
  <c r="BG126" i="62"/>
  <c r="BH126" i="62"/>
  <c r="BK126" i="62"/>
  <c r="BL126" i="62" s="1"/>
  <c r="BM126" i="62"/>
  <c r="BN126" i="62"/>
  <c r="BO126" i="62"/>
  <c r="BP126" i="62"/>
  <c r="BQ126" i="62"/>
  <c r="BR126" i="62"/>
  <c r="BS126" i="62"/>
  <c r="BT126" i="62"/>
  <c r="BU126" i="62"/>
  <c r="BV126" i="62"/>
  <c r="BY126" i="62"/>
  <c r="BZ126" i="62" s="1"/>
  <c r="AW127" i="62"/>
  <c r="AX127" i="62"/>
  <c r="AY127" i="62"/>
  <c r="AZ127" i="62"/>
  <c r="BC127" i="62"/>
  <c r="BD127" i="62" s="1"/>
  <c r="BE127" i="62"/>
  <c r="BF127" i="62"/>
  <c r="BG127" i="62"/>
  <c r="BH127" i="62"/>
  <c r="BK127" i="62"/>
  <c r="BL127" i="62" s="1"/>
  <c r="BM127" i="62"/>
  <c r="BN127" i="62"/>
  <c r="BO127" i="62"/>
  <c r="BP127" i="62"/>
  <c r="BQ127" i="62"/>
  <c r="BR127" i="62"/>
  <c r="BS127" i="62"/>
  <c r="BT127" i="62"/>
  <c r="BU127" i="62"/>
  <c r="BV127" i="62"/>
  <c r="BY127" i="62"/>
  <c r="BZ127" i="62" s="1"/>
  <c r="AW128" i="62"/>
  <c r="AX128" i="62"/>
  <c r="AY128" i="62"/>
  <c r="AZ128" i="62"/>
  <c r="BC128" i="62"/>
  <c r="BD128" i="62" s="1"/>
  <c r="BE128" i="62"/>
  <c r="BF128" i="62"/>
  <c r="BG128" i="62"/>
  <c r="BH128" i="62"/>
  <c r="BK128" i="62"/>
  <c r="BL128" i="62" s="1"/>
  <c r="BM128" i="62"/>
  <c r="BN128" i="62"/>
  <c r="BO128" i="62"/>
  <c r="BP128" i="62"/>
  <c r="BQ128" i="62"/>
  <c r="BR128" i="62"/>
  <c r="BS128" i="62"/>
  <c r="BT128" i="62"/>
  <c r="BU128" i="62"/>
  <c r="BV128" i="62"/>
  <c r="BY128" i="62"/>
  <c r="BZ128" i="62" s="1"/>
  <c r="AW129" i="62"/>
  <c r="AX129" i="62"/>
  <c r="AY129" i="62"/>
  <c r="AZ129" i="62"/>
  <c r="BC129" i="62"/>
  <c r="BD129" i="62" s="1"/>
  <c r="BE129" i="62"/>
  <c r="BF129" i="62"/>
  <c r="BG129" i="62"/>
  <c r="BH129" i="62"/>
  <c r="BK129" i="62"/>
  <c r="BL129" i="62" s="1"/>
  <c r="BM129" i="62"/>
  <c r="BN129" i="62"/>
  <c r="BO129" i="62"/>
  <c r="BP129" i="62"/>
  <c r="BQ129" i="62"/>
  <c r="BR129" i="62"/>
  <c r="BS129" i="62"/>
  <c r="BT129" i="62"/>
  <c r="BU129" i="62"/>
  <c r="BV129" i="62"/>
  <c r="BY129" i="62"/>
  <c r="BZ129" i="62" s="1"/>
  <c r="AW130" i="62"/>
  <c r="AX130" i="62"/>
  <c r="AY130" i="62"/>
  <c r="AZ130" i="62"/>
  <c r="BC130" i="62"/>
  <c r="BD130" i="62" s="1"/>
  <c r="BE130" i="62"/>
  <c r="BF130" i="62"/>
  <c r="BG130" i="62"/>
  <c r="BH130" i="62"/>
  <c r="BK130" i="62"/>
  <c r="BL130" i="62" s="1"/>
  <c r="BM130" i="62"/>
  <c r="BN130" i="62"/>
  <c r="BO130" i="62"/>
  <c r="BP130" i="62"/>
  <c r="BQ130" i="62"/>
  <c r="BR130" i="62"/>
  <c r="BS130" i="62"/>
  <c r="BT130" i="62"/>
  <c r="BU130" i="62"/>
  <c r="BV130" i="62"/>
  <c r="BY130" i="62"/>
  <c r="BZ130" i="62" s="1"/>
  <c r="AW131" i="62"/>
  <c r="AX131" i="62"/>
  <c r="AY131" i="62"/>
  <c r="AZ131" i="62"/>
  <c r="BC131" i="62"/>
  <c r="BD131" i="62" s="1"/>
  <c r="BE131" i="62"/>
  <c r="BF131" i="62"/>
  <c r="BG131" i="62"/>
  <c r="BH131" i="62"/>
  <c r="BK131" i="62"/>
  <c r="BL131" i="62" s="1"/>
  <c r="BM131" i="62"/>
  <c r="BN131" i="62"/>
  <c r="BO131" i="62"/>
  <c r="BP131" i="62"/>
  <c r="BQ131" i="62"/>
  <c r="BR131" i="62"/>
  <c r="BS131" i="62"/>
  <c r="BT131" i="62"/>
  <c r="BU131" i="62"/>
  <c r="BV131" i="62"/>
  <c r="BY131" i="62"/>
  <c r="AW133" i="62"/>
  <c r="AX133" i="62"/>
  <c r="AX132" i="62" s="1"/>
  <c r="AY133" i="62"/>
  <c r="AY132" i="62" s="1"/>
  <c r="AZ133" i="62"/>
  <c r="AZ132" i="62" s="1"/>
  <c r="BC133" i="62"/>
  <c r="BC132" i="62" s="1"/>
  <c r="BE133" i="62"/>
  <c r="BF133" i="62"/>
  <c r="BF132" i="62" s="1"/>
  <c r="BG133" i="62"/>
  <c r="BG132" i="62" s="1"/>
  <c r="BH133" i="62"/>
  <c r="BH132" i="62" s="1"/>
  <c r="BK133" i="62"/>
  <c r="BK132" i="62" s="1"/>
  <c r="BM133" i="62"/>
  <c r="BM132" i="62" s="1"/>
  <c r="BN133" i="62"/>
  <c r="BN132" i="62" s="1"/>
  <c r="BO133" i="62"/>
  <c r="BO132" i="62" s="1"/>
  <c r="BP133" i="62"/>
  <c r="BP132" i="62" s="1"/>
  <c r="BQ133" i="62"/>
  <c r="BQ132" i="62" s="1"/>
  <c r="BR133" i="62"/>
  <c r="BR132" i="62" s="1"/>
  <c r="BS133" i="62"/>
  <c r="BT133" i="62"/>
  <c r="BT132" i="62" s="1"/>
  <c r="BU133" i="62"/>
  <c r="BU132" i="62" s="1"/>
  <c r="BV133" i="62"/>
  <c r="BV132" i="62" s="1"/>
  <c r="BY133" i="62"/>
  <c r="AW134" i="62"/>
  <c r="AX134" i="62"/>
  <c r="AY134" i="62"/>
  <c r="AZ134" i="62"/>
  <c r="BC134" i="62"/>
  <c r="BD134" i="62" s="1"/>
  <c r="BE134" i="62"/>
  <c r="BF134" i="62"/>
  <c r="BG134" i="62"/>
  <c r="BH134" i="62"/>
  <c r="BK134" i="62"/>
  <c r="BL134" i="62" s="1"/>
  <c r="BM134" i="62"/>
  <c r="BN134" i="62"/>
  <c r="BO134" i="62"/>
  <c r="BP134" i="62"/>
  <c r="BQ134" i="62"/>
  <c r="BR134" i="62"/>
  <c r="BS134" i="62"/>
  <c r="BT134" i="62"/>
  <c r="BU134" i="62"/>
  <c r="BV134" i="62"/>
  <c r="BY134" i="62"/>
  <c r="BZ134" i="62" s="1"/>
  <c r="AW135" i="62"/>
  <c r="AX135" i="62"/>
  <c r="AY135" i="62"/>
  <c r="AZ135" i="62"/>
  <c r="BC135" i="62"/>
  <c r="BD135" i="62" s="1"/>
  <c r="BE135" i="62"/>
  <c r="BF135" i="62"/>
  <c r="BG135" i="62"/>
  <c r="BH135" i="62"/>
  <c r="BK135" i="62"/>
  <c r="BL135" i="62" s="1"/>
  <c r="BM135" i="62"/>
  <c r="BN135" i="62"/>
  <c r="BO135" i="62"/>
  <c r="BP135" i="62"/>
  <c r="BQ135" i="62"/>
  <c r="BR135" i="62"/>
  <c r="BS135" i="62"/>
  <c r="BT135" i="62"/>
  <c r="BU135" i="62"/>
  <c r="BV135" i="62"/>
  <c r="BY135" i="62"/>
  <c r="BZ135" i="62" s="1"/>
  <c r="AW137" i="62"/>
  <c r="AX137" i="62"/>
  <c r="AY137" i="62"/>
  <c r="AZ137" i="62"/>
  <c r="BC137" i="62"/>
  <c r="BE137" i="62"/>
  <c r="BF137" i="62"/>
  <c r="BG137" i="62"/>
  <c r="BH137" i="62"/>
  <c r="BK137" i="62"/>
  <c r="BL137" i="62" s="1"/>
  <c r="BM137" i="62"/>
  <c r="BN137" i="62"/>
  <c r="BO137" i="62"/>
  <c r="BP137" i="62"/>
  <c r="BQ137" i="62"/>
  <c r="BR137" i="62"/>
  <c r="BS137" i="62"/>
  <c r="BT137" i="62"/>
  <c r="BU137" i="62"/>
  <c r="BV137" i="62"/>
  <c r="BY137" i="62"/>
  <c r="BZ137" i="62" s="1"/>
  <c r="AW138" i="62"/>
  <c r="AX138" i="62"/>
  <c r="AY138" i="62"/>
  <c r="AZ138" i="62"/>
  <c r="BC138" i="62"/>
  <c r="BD138" i="62" s="1"/>
  <c r="BE138" i="62"/>
  <c r="BF138" i="62"/>
  <c r="BG138" i="62"/>
  <c r="BH138" i="62"/>
  <c r="BK138" i="62"/>
  <c r="BL138" i="62" s="1"/>
  <c r="BM138" i="62"/>
  <c r="BN138" i="62"/>
  <c r="BO138" i="62"/>
  <c r="BP138" i="62"/>
  <c r="BQ138" i="62"/>
  <c r="BR138" i="62"/>
  <c r="BS138" i="62"/>
  <c r="BT138" i="62"/>
  <c r="BU138" i="62"/>
  <c r="BV138" i="62"/>
  <c r="BY138" i="62"/>
  <c r="BZ138" i="62" s="1"/>
  <c r="AW140" i="62"/>
  <c r="AX140" i="62"/>
  <c r="AY140" i="62"/>
  <c r="AZ140" i="62"/>
  <c r="BC140" i="62"/>
  <c r="BE140" i="62"/>
  <c r="BF140" i="62"/>
  <c r="BG140" i="62"/>
  <c r="BH140" i="62"/>
  <c r="BK140" i="62"/>
  <c r="BM140" i="62"/>
  <c r="BN140" i="62"/>
  <c r="BO140" i="62"/>
  <c r="BP140" i="62"/>
  <c r="BQ140" i="62"/>
  <c r="BR140" i="62"/>
  <c r="BS140" i="62"/>
  <c r="BT140" i="62"/>
  <c r="BU140" i="62"/>
  <c r="BV140" i="62"/>
  <c r="BY140" i="62"/>
  <c r="BE141" i="62"/>
  <c r="BF141" i="62"/>
  <c r="BG141" i="62"/>
  <c r="BH141" i="62"/>
  <c r="BK141" i="62"/>
  <c r="BM141" i="62"/>
  <c r="BN141" i="62"/>
  <c r="BO141" i="62"/>
  <c r="BP141" i="62"/>
  <c r="BQ141" i="62"/>
  <c r="BR141" i="62"/>
  <c r="BS141" i="62"/>
  <c r="BT141" i="62"/>
  <c r="BU141" i="62"/>
  <c r="BV141" i="62"/>
  <c r="BY141" i="62"/>
  <c r="BZ141" i="62" s="1"/>
  <c r="AW143" i="62"/>
  <c r="AX143" i="62"/>
  <c r="AX142" i="62" s="1"/>
  <c r="AY143" i="62"/>
  <c r="AY142" i="62" s="1"/>
  <c r="AZ143" i="62"/>
  <c r="AZ142" i="62" s="1"/>
  <c r="BC143" i="62"/>
  <c r="BE143" i="62"/>
  <c r="BF143" i="62"/>
  <c r="BF142" i="62" s="1"/>
  <c r="BG143" i="62"/>
  <c r="BG142" i="62" s="1"/>
  <c r="BH143" i="62"/>
  <c r="BH142" i="62" s="1"/>
  <c r="BK143" i="62"/>
  <c r="BM143" i="62"/>
  <c r="BM142" i="62" s="1"/>
  <c r="BN143" i="62"/>
  <c r="BN142" i="62" s="1"/>
  <c r="BO143" i="62"/>
  <c r="BO142" i="62" s="1"/>
  <c r="BP143" i="62"/>
  <c r="BP142" i="62" s="1"/>
  <c r="BQ143" i="62"/>
  <c r="BQ142" i="62" s="1"/>
  <c r="BR143" i="62"/>
  <c r="BR142" i="62" s="1"/>
  <c r="BS143" i="62"/>
  <c r="BT143" i="62"/>
  <c r="BT142" i="62" s="1"/>
  <c r="BU143" i="62"/>
  <c r="BU142" i="62" s="1"/>
  <c r="BV143" i="62"/>
  <c r="BV142" i="62" s="1"/>
  <c r="BY143" i="62"/>
  <c r="AW144" i="62"/>
  <c r="AX144" i="62"/>
  <c r="AY144" i="62"/>
  <c r="AZ144" i="62"/>
  <c r="BC144" i="62"/>
  <c r="BD144" i="62" s="1"/>
  <c r="BE144" i="62"/>
  <c r="BF144" i="62"/>
  <c r="BG144" i="62"/>
  <c r="BH144" i="62"/>
  <c r="BK144" i="62"/>
  <c r="BL144" i="62" s="1"/>
  <c r="BM144" i="62"/>
  <c r="BN144" i="62"/>
  <c r="BO144" i="62"/>
  <c r="BP144" i="62"/>
  <c r="BQ144" i="62"/>
  <c r="BR144" i="62"/>
  <c r="BS144" i="62"/>
  <c r="BT144" i="62"/>
  <c r="BU144" i="62"/>
  <c r="BV144" i="62"/>
  <c r="BY144" i="62"/>
  <c r="AW145" i="62"/>
  <c r="AX145" i="62"/>
  <c r="AY145" i="62"/>
  <c r="AZ145" i="62"/>
  <c r="BC145" i="62"/>
  <c r="BE145" i="62"/>
  <c r="BF145" i="62"/>
  <c r="BG145" i="62"/>
  <c r="BH145" i="62"/>
  <c r="BK145" i="62"/>
  <c r="BM145" i="62"/>
  <c r="BN145" i="62"/>
  <c r="BO145" i="62"/>
  <c r="BP145" i="62"/>
  <c r="BQ145" i="62"/>
  <c r="BR145" i="62"/>
  <c r="BS145" i="62"/>
  <c r="BT145" i="62"/>
  <c r="BU145" i="62"/>
  <c r="BV145" i="62"/>
  <c r="BY145" i="62"/>
  <c r="BZ145" i="62" s="1"/>
  <c r="AW147" i="62"/>
  <c r="AX147" i="62"/>
  <c r="AX146" i="62" s="1"/>
  <c r="AY147" i="62"/>
  <c r="AY146" i="62" s="1"/>
  <c r="AZ147" i="62"/>
  <c r="AZ146" i="62" s="1"/>
  <c r="BC147" i="62"/>
  <c r="BE147" i="62"/>
  <c r="BF147" i="62"/>
  <c r="BF146" i="62" s="1"/>
  <c r="BG147" i="62"/>
  <c r="BG146" i="62" s="1"/>
  <c r="BH147" i="62"/>
  <c r="BH146" i="62" s="1"/>
  <c r="BK147" i="62"/>
  <c r="BM147" i="62"/>
  <c r="BM146" i="62" s="1"/>
  <c r="BN147" i="62"/>
  <c r="BN146" i="62" s="1"/>
  <c r="BO147" i="62"/>
  <c r="BO146" i="62" s="1"/>
  <c r="BP147" i="62"/>
  <c r="BP146" i="62" s="1"/>
  <c r="BQ147" i="62"/>
  <c r="BQ146" i="62" s="1"/>
  <c r="BR147" i="62"/>
  <c r="BR146" i="62" s="1"/>
  <c r="BS147" i="62"/>
  <c r="BT147" i="62"/>
  <c r="BT146" i="62" s="1"/>
  <c r="BU147" i="62"/>
  <c r="BU146" i="62" s="1"/>
  <c r="BV147" i="62"/>
  <c r="BV146" i="62" s="1"/>
  <c r="BY147" i="62"/>
  <c r="AW148" i="62"/>
  <c r="AX148" i="62"/>
  <c r="AY148" i="62"/>
  <c r="AZ148" i="62"/>
  <c r="BC148" i="62"/>
  <c r="BD148" i="62" s="1"/>
  <c r="BE148" i="62"/>
  <c r="BF148" i="62"/>
  <c r="BG148" i="62"/>
  <c r="BH148" i="62"/>
  <c r="BK148" i="62"/>
  <c r="BL148" i="62" s="1"/>
  <c r="BM148" i="62"/>
  <c r="BN148" i="62"/>
  <c r="BO148" i="62"/>
  <c r="BP148" i="62"/>
  <c r="BQ148" i="62"/>
  <c r="BR148" i="62"/>
  <c r="BS148" i="62"/>
  <c r="BT148" i="62"/>
  <c r="BU148" i="62"/>
  <c r="BV148" i="62"/>
  <c r="BY148" i="62"/>
  <c r="AW150" i="62"/>
  <c r="AX150" i="62"/>
  <c r="AY150" i="62"/>
  <c r="AZ150" i="62"/>
  <c r="BC150" i="62"/>
  <c r="BE150" i="62"/>
  <c r="BF150" i="62"/>
  <c r="BG150" i="62"/>
  <c r="BH150" i="62"/>
  <c r="BK150" i="62"/>
  <c r="BM150" i="62"/>
  <c r="BM149" i="62" s="1"/>
  <c r="BN150" i="62"/>
  <c r="BN149" i="62" s="1"/>
  <c r="BO150" i="62"/>
  <c r="BP150" i="62"/>
  <c r="BQ150" i="62"/>
  <c r="BQ149" i="62" s="1"/>
  <c r="BR150" i="62"/>
  <c r="BS150" i="62"/>
  <c r="BT150" i="62"/>
  <c r="BU150" i="62"/>
  <c r="BV150" i="62"/>
  <c r="BY150" i="62"/>
  <c r="AW151" i="62"/>
  <c r="AX151" i="62"/>
  <c r="AY151" i="62"/>
  <c r="AZ151" i="62"/>
  <c r="BC151" i="62"/>
  <c r="BD151" i="62" s="1"/>
  <c r="BE151" i="62"/>
  <c r="BF151" i="62"/>
  <c r="BG151" i="62"/>
  <c r="BH151" i="62"/>
  <c r="BK151" i="62"/>
  <c r="BL151" i="62" s="1"/>
  <c r="BM151" i="62"/>
  <c r="BN151" i="62"/>
  <c r="BO151" i="62"/>
  <c r="BP151" i="62"/>
  <c r="BQ151" i="62"/>
  <c r="BR151" i="62"/>
  <c r="BS151" i="62"/>
  <c r="BT151" i="62"/>
  <c r="BU151" i="62"/>
  <c r="BV151" i="62"/>
  <c r="BY151" i="62"/>
  <c r="BZ151" i="62" s="1"/>
  <c r="AW152" i="62"/>
  <c r="AX152" i="62"/>
  <c r="AY152" i="62"/>
  <c r="AZ152" i="62"/>
  <c r="BC152" i="62"/>
  <c r="BE152" i="62"/>
  <c r="BF152" i="62"/>
  <c r="BG152" i="62"/>
  <c r="BH152" i="62"/>
  <c r="BK152" i="62"/>
  <c r="BM152" i="62"/>
  <c r="BN152" i="62"/>
  <c r="BO152" i="62"/>
  <c r="BP152" i="62"/>
  <c r="BQ152" i="62"/>
  <c r="BR152" i="62"/>
  <c r="BS152" i="62"/>
  <c r="BT152" i="62"/>
  <c r="BU152" i="62"/>
  <c r="BV152" i="62"/>
  <c r="BY152" i="62"/>
  <c r="AW153" i="62"/>
  <c r="AX153" i="62"/>
  <c r="AY153" i="62"/>
  <c r="AZ153" i="62"/>
  <c r="BC153" i="62"/>
  <c r="BE153" i="62"/>
  <c r="BF153" i="62"/>
  <c r="BG153" i="62"/>
  <c r="BH153" i="62"/>
  <c r="BK153" i="62"/>
  <c r="BL153" i="62" s="1"/>
  <c r="BM153" i="62"/>
  <c r="BN153" i="62"/>
  <c r="BO153" i="62"/>
  <c r="BP153" i="62"/>
  <c r="BQ153" i="62"/>
  <c r="BR153" i="62"/>
  <c r="BS153" i="62"/>
  <c r="BT153" i="62"/>
  <c r="BU153" i="62"/>
  <c r="BV153" i="62"/>
  <c r="BY153" i="62"/>
  <c r="AW154" i="62"/>
  <c r="AX154" i="62"/>
  <c r="AY154" i="62"/>
  <c r="AZ154" i="62"/>
  <c r="BC154" i="62"/>
  <c r="BE154" i="62"/>
  <c r="BF154" i="62"/>
  <c r="BG154" i="62"/>
  <c r="BH154" i="62"/>
  <c r="BK154" i="62"/>
  <c r="BM154" i="62"/>
  <c r="BN154" i="62"/>
  <c r="BO154" i="62"/>
  <c r="BP154" i="62"/>
  <c r="BQ154" i="62"/>
  <c r="BR154" i="62"/>
  <c r="BS154" i="62"/>
  <c r="BT154" i="62"/>
  <c r="BU154" i="62"/>
  <c r="BV154" i="62"/>
  <c r="BY154" i="62"/>
  <c r="BZ154" i="62" s="1"/>
  <c r="AW156" i="62"/>
  <c r="AX156" i="62"/>
  <c r="AY156" i="62"/>
  <c r="AZ156" i="62"/>
  <c r="BC156" i="62"/>
  <c r="BE156" i="62"/>
  <c r="BF156" i="62"/>
  <c r="BG156" i="62"/>
  <c r="BH156" i="62"/>
  <c r="BK156" i="62"/>
  <c r="BM156" i="62"/>
  <c r="BM155" i="62" s="1"/>
  <c r="BN156" i="62"/>
  <c r="BN155" i="62" s="1"/>
  <c r="BO156" i="62"/>
  <c r="BP156" i="62"/>
  <c r="BQ156" i="62"/>
  <c r="BQ155" i="62" s="1"/>
  <c r="BR156" i="62"/>
  <c r="BS156" i="62"/>
  <c r="BT156" i="62"/>
  <c r="BU156" i="62"/>
  <c r="BV156" i="62"/>
  <c r="BY156" i="62"/>
  <c r="AW157" i="62"/>
  <c r="AX157" i="62"/>
  <c r="AY157" i="62"/>
  <c r="AZ157" i="62"/>
  <c r="BC157" i="62"/>
  <c r="BD157" i="62" s="1"/>
  <c r="BE157" i="62"/>
  <c r="BF157" i="62"/>
  <c r="BG157" i="62"/>
  <c r="BH157" i="62"/>
  <c r="BK157" i="62"/>
  <c r="BL157" i="62" s="1"/>
  <c r="BM157" i="62"/>
  <c r="BN157" i="62"/>
  <c r="BO157" i="62"/>
  <c r="BP157" i="62"/>
  <c r="BQ157" i="62"/>
  <c r="BR157" i="62"/>
  <c r="BS157" i="62"/>
  <c r="BT157" i="62"/>
  <c r="BU157" i="62"/>
  <c r="BV157" i="62"/>
  <c r="BY157" i="62"/>
  <c r="BZ157" i="62" s="1"/>
  <c r="AW158" i="62"/>
  <c r="AX158" i="62"/>
  <c r="BC158" i="62"/>
  <c r="BD158" i="62" s="1"/>
  <c r="BE158" i="62"/>
  <c r="BG158" i="62"/>
  <c r="BH158" i="62"/>
  <c r="BK158" i="62"/>
  <c r="BL158" i="62" s="1"/>
  <c r="BM158" i="62"/>
  <c r="BN158" i="62"/>
  <c r="BO158" i="62"/>
  <c r="BP158" i="62"/>
  <c r="BQ158" i="62"/>
  <c r="BR158" i="62"/>
  <c r="BS158" i="62"/>
  <c r="BU158" i="62"/>
  <c r="BV158" i="62"/>
  <c r="BY158" i="62"/>
  <c r="BZ158" i="62" s="1"/>
  <c r="AW159" i="62"/>
  <c r="AX159" i="62"/>
  <c r="AY159" i="62"/>
  <c r="AZ159" i="62"/>
  <c r="BC159" i="62"/>
  <c r="BD159" i="62" s="1"/>
  <c r="BE159" i="62"/>
  <c r="BF159" i="62"/>
  <c r="BG159" i="62"/>
  <c r="BH159" i="62"/>
  <c r="BK159" i="62"/>
  <c r="BM159" i="62"/>
  <c r="BN159" i="62"/>
  <c r="BO159" i="62"/>
  <c r="BP159" i="62"/>
  <c r="BQ159" i="62"/>
  <c r="BR159" i="62"/>
  <c r="BS159" i="62"/>
  <c r="BT159" i="62"/>
  <c r="BU159" i="62"/>
  <c r="BV159" i="62"/>
  <c r="BY159" i="62"/>
  <c r="BZ159" i="62" s="1"/>
  <c r="AW161" i="62"/>
  <c r="AX161" i="62"/>
  <c r="AY161" i="62"/>
  <c r="BC161" i="62"/>
  <c r="BE161" i="62"/>
  <c r="BF161" i="62"/>
  <c r="BG161" i="62"/>
  <c r="BH161" i="62"/>
  <c r="BK161" i="62"/>
  <c r="BM161" i="62"/>
  <c r="BM160" i="62" s="1"/>
  <c r="BN161" i="62"/>
  <c r="BN160" i="62" s="1"/>
  <c r="BO161" i="62"/>
  <c r="BP161" i="62"/>
  <c r="BQ161" i="62"/>
  <c r="BQ160" i="62" s="1"/>
  <c r="BR161" i="62"/>
  <c r="BS161" i="62"/>
  <c r="BT161" i="62"/>
  <c r="BU161" i="62"/>
  <c r="BV161" i="62"/>
  <c r="BY161" i="62"/>
  <c r="AW162" i="62"/>
  <c r="AX162" i="62"/>
  <c r="AZ162" i="62"/>
  <c r="BC162" i="62"/>
  <c r="BE162" i="62"/>
  <c r="BG162" i="62"/>
  <c r="BH162" i="62"/>
  <c r="BK162" i="62"/>
  <c r="BM162" i="62"/>
  <c r="BN162" i="62"/>
  <c r="BO162" i="62"/>
  <c r="BP162" i="62"/>
  <c r="BQ162" i="62"/>
  <c r="BR162" i="62"/>
  <c r="BS162" i="62"/>
  <c r="BU162" i="62"/>
  <c r="BV162" i="62"/>
  <c r="BY162" i="62"/>
  <c r="AW163" i="62"/>
  <c r="BA163" i="62" s="1"/>
  <c r="BC163" i="62"/>
  <c r="BE163" i="62"/>
  <c r="BG163" i="62"/>
  <c r="BH163" i="62"/>
  <c r="BK163" i="62"/>
  <c r="BL163" i="62" s="1"/>
  <c r="BM163" i="62"/>
  <c r="BN163" i="62"/>
  <c r="BO163" i="62"/>
  <c r="BP163" i="62"/>
  <c r="BQ163" i="62"/>
  <c r="BR163" i="62"/>
  <c r="BS163" i="62"/>
  <c r="BU163" i="62"/>
  <c r="BV163" i="62"/>
  <c r="BY163" i="62"/>
  <c r="BZ163" i="62" s="1"/>
  <c r="AW164" i="62"/>
  <c r="AX164" i="62"/>
  <c r="AY164" i="62"/>
  <c r="AZ164" i="62"/>
  <c r="BC164" i="62"/>
  <c r="BE164" i="62"/>
  <c r="BF164" i="62"/>
  <c r="BG164" i="62"/>
  <c r="BH164" i="62"/>
  <c r="BK164" i="62"/>
  <c r="BM164" i="62"/>
  <c r="BN164" i="62"/>
  <c r="BO164" i="62"/>
  <c r="BP164" i="62"/>
  <c r="BQ164" i="62"/>
  <c r="BR164" i="62"/>
  <c r="BS164" i="62"/>
  <c r="BT164" i="62"/>
  <c r="BU164" i="62"/>
  <c r="BV164" i="62"/>
  <c r="BY164" i="62"/>
  <c r="BZ164" i="62" s="1"/>
  <c r="AW165" i="62"/>
  <c r="AX165" i="62"/>
  <c r="AY165" i="62"/>
  <c r="BC165" i="62"/>
  <c r="BD165" i="62" s="1"/>
  <c r="BE165" i="62"/>
  <c r="BF165" i="62"/>
  <c r="BG165" i="62"/>
  <c r="BH165" i="62"/>
  <c r="BK165" i="62"/>
  <c r="BM165" i="62"/>
  <c r="BN165" i="62"/>
  <c r="BO165" i="62"/>
  <c r="BP165" i="62"/>
  <c r="BQ165" i="62"/>
  <c r="BR165" i="62"/>
  <c r="BS165" i="62"/>
  <c r="BT165" i="62"/>
  <c r="BU165" i="62"/>
  <c r="BV165" i="62"/>
  <c r="BY165" i="62"/>
  <c r="BZ165" i="62" s="1"/>
  <c r="AW166" i="62"/>
  <c r="AX166" i="62"/>
  <c r="AY166" i="62"/>
  <c r="AZ166" i="62"/>
  <c r="BC166" i="62"/>
  <c r="BD166" i="62" s="1"/>
  <c r="BE166" i="62"/>
  <c r="BF166" i="62"/>
  <c r="BG166" i="62"/>
  <c r="BH166" i="62"/>
  <c r="BK166" i="62"/>
  <c r="BL166" i="62" s="1"/>
  <c r="BM166" i="62"/>
  <c r="BN166" i="62"/>
  <c r="BO166" i="62"/>
  <c r="BP166" i="62"/>
  <c r="BQ166" i="62"/>
  <c r="BR166" i="62"/>
  <c r="BS166" i="62"/>
  <c r="BT166" i="62"/>
  <c r="BU166" i="62"/>
  <c r="BV166" i="62"/>
  <c r="BY166" i="62"/>
  <c r="AW167" i="62"/>
  <c r="AX167" i="62"/>
  <c r="AY167" i="62"/>
  <c r="AZ167" i="62"/>
  <c r="BC167" i="62"/>
  <c r="BE167" i="62"/>
  <c r="BF167" i="62"/>
  <c r="BG167" i="62"/>
  <c r="BH167" i="62"/>
  <c r="BK167" i="62"/>
  <c r="BL167" i="62" s="1"/>
  <c r="BM167" i="62"/>
  <c r="BN167" i="62"/>
  <c r="BO167" i="62"/>
  <c r="BP167" i="62"/>
  <c r="BQ167" i="62"/>
  <c r="BR167" i="62"/>
  <c r="BS167" i="62"/>
  <c r="BT167" i="62"/>
  <c r="BU167" i="62"/>
  <c r="BV167" i="62"/>
  <c r="BY167" i="62"/>
  <c r="BZ167" i="62" s="1"/>
  <c r="AW168" i="62"/>
  <c r="AX168" i="62"/>
  <c r="AY168" i="62"/>
  <c r="AZ168" i="62"/>
  <c r="BC168" i="62"/>
  <c r="BD168" i="62" s="1"/>
  <c r="BE168" i="62"/>
  <c r="BF168" i="62"/>
  <c r="BG168" i="62"/>
  <c r="BH168" i="62"/>
  <c r="BK168" i="62"/>
  <c r="BL168" i="62" s="1"/>
  <c r="BM168" i="62"/>
  <c r="BN168" i="62"/>
  <c r="BO168" i="62"/>
  <c r="BP168" i="62"/>
  <c r="BQ168" i="62"/>
  <c r="BR168" i="62"/>
  <c r="BS168" i="62"/>
  <c r="BT168" i="62"/>
  <c r="BU168" i="62"/>
  <c r="BV168" i="62"/>
  <c r="BY168" i="62"/>
  <c r="BZ168" i="62" s="1"/>
  <c r="AW169" i="62"/>
  <c r="AX169" i="62"/>
  <c r="AY169" i="62"/>
  <c r="AZ169" i="62"/>
  <c r="BC169" i="62"/>
  <c r="BE169" i="62"/>
  <c r="BF169" i="62"/>
  <c r="BG169" i="62"/>
  <c r="BH169" i="62"/>
  <c r="BK169" i="62"/>
  <c r="BL169" i="62" s="1"/>
  <c r="BM169" i="62"/>
  <c r="BN169" i="62"/>
  <c r="BO169" i="62"/>
  <c r="BP169" i="62"/>
  <c r="BQ169" i="62"/>
  <c r="BR169" i="62"/>
  <c r="BS169" i="62"/>
  <c r="BT169" i="62"/>
  <c r="BU169" i="62"/>
  <c r="BV169" i="62"/>
  <c r="BY169" i="62"/>
  <c r="AW170" i="62"/>
  <c r="AX170" i="62"/>
  <c r="AY170" i="62"/>
  <c r="AZ170" i="62"/>
  <c r="BC170" i="62"/>
  <c r="BE170" i="62"/>
  <c r="BF170" i="62"/>
  <c r="BG170" i="62"/>
  <c r="BH170" i="62"/>
  <c r="BK170" i="62"/>
  <c r="BL170" i="62" s="1"/>
  <c r="BM170" i="62"/>
  <c r="BN170" i="62"/>
  <c r="BO170" i="62"/>
  <c r="BP170" i="62"/>
  <c r="BQ170" i="62"/>
  <c r="BR170" i="62"/>
  <c r="BS170" i="62"/>
  <c r="BT170" i="62"/>
  <c r="BU170" i="62"/>
  <c r="BV170" i="62"/>
  <c r="BY170" i="62"/>
  <c r="AW171" i="62"/>
  <c r="AX171" i="62"/>
  <c r="AY171" i="62"/>
  <c r="AZ171" i="62"/>
  <c r="BC171" i="62"/>
  <c r="BE171" i="62"/>
  <c r="BF171" i="62"/>
  <c r="BG171" i="62"/>
  <c r="BH171" i="62"/>
  <c r="BK171" i="62"/>
  <c r="BL171" i="62" s="1"/>
  <c r="BM171" i="62"/>
  <c r="BN171" i="62"/>
  <c r="BO171" i="62"/>
  <c r="BP171" i="62"/>
  <c r="BQ171" i="62"/>
  <c r="BR171" i="62"/>
  <c r="BS171" i="62"/>
  <c r="BT171" i="62"/>
  <c r="BU171" i="62"/>
  <c r="BV171" i="62"/>
  <c r="BY171" i="62"/>
  <c r="BZ171" i="62" s="1"/>
  <c r="AW172" i="62"/>
  <c r="AX172" i="62"/>
  <c r="AY172" i="62"/>
  <c r="AZ172" i="62"/>
  <c r="BC172" i="62"/>
  <c r="BD172" i="62" s="1"/>
  <c r="BE172" i="62"/>
  <c r="BF172" i="62"/>
  <c r="BG172" i="62"/>
  <c r="BH172" i="62"/>
  <c r="BK172" i="62"/>
  <c r="BL172" i="62" s="1"/>
  <c r="BM172" i="62"/>
  <c r="BN172" i="62"/>
  <c r="BO172" i="62"/>
  <c r="BP172" i="62"/>
  <c r="BQ172" i="62"/>
  <c r="BR172" i="62"/>
  <c r="BS172" i="62"/>
  <c r="BT172" i="62"/>
  <c r="BU172" i="62"/>
  <c r="BV172" i="62"/>
  <c r="BY172" i="62"/>
  <c r="BZ172" i="62" s="1"/>
  <c r="AX8" i="62"/>
  <c r="AY8" i="62"/>
  <c r="AZ8" i="62"/>
  <c r="BC8" i="62"/>
  <c r="BE8" i="62"/>
  <c r="BF8" i="62"/>
  <c r="BG8" i="62"/>
  <c r="BH8" i="62"/>
  <c r="BK8" i="62"/>
  <c r="BM8" i="62"/>
  <c r="BN8" i="62"/>
  <c r="BN29" i="62" s="1"/>
  <c r="BN174" i="62" s="1"/>
  <c r="BO8" i="62"/>
  <c r="BP8" i="62"/>
  <c r="BQ8" i="62"/>
  <c r="BR8" i="62"/>
  <c r="BS8" i="62"/>
  <c r="BT8" i="62"/>
  <c r="BU8" i="62"/>
  <c r="BV8" i="62"/>
  <c r="BY8" i="62"/>
  <c r="AW8" i="62"/>
  <c r="AW9" i="59"/>
  <c r="AX9" i="59"/>
  <c r="AY9" i="59"/>
  <c r="AZ9" i="59"/>
  <c r="BB9" i="59"/>
  <c r="BC9" i="59"/>
  <c r="BE9" i="59"/>
  <c r="BF9" i="59"/>
  <c r="BG9" i="59"/>
  <c r="BH9" i="59"/>
  <c r="BJ9" i="59"/>
  <c r="BK9" i="59"/>
  <c r="BM9" i="59"/>
  <c r="BM9" i="61" s="1"/>
  <c r="BN9" i="59"/>
  <c r="BN9" i="61" s="1"/>
  <c r="BO9" i="59"/>
  <c r="BP9" i="59"/>
  <c r="BQ9" i="59"/>
  <c r="BQ9" i="61" s="1"/>
  <c r="BR9" i="59"/>
  <c r="BS9" i="59"/>
  <c r="BT9" i="59"/>
  <c r="BU9" i="59"/>
  <c r="BV9" i="59"/>
  <c r="BX9" i="59"/>
  <c r="BY9" i="59"/>
  <c r="AW10" i="59"/>
  <c r="AX10" i="59"/>
  <c r="AY10" i="59"/>
  <c r="AZ10" i="59"/>
  <c r="BB10" i="59"/>
  <c r="BC10" i="59"/>
  <c r="BE10" i="59"/>
  <c r="BF10" i="59"/>
  <c r="BG10" i="59"/>
  <c r="BH10" i="59"/>
  <c r="BJ10" i="59"/>
  <c r="BK10" i="59"/>
  <c r="BM10" i="59"/>
  <c r="BN10" i="59"/>
  <c r="BN10" i="61" s="1"/>
  <c r="BO10" i="59"/>
  <c r="BP10" i="59"/>
  <c r="BP10" i="61" s="1"/>
  <c r="BQ10" i="59"/>
  <c r="BQ10" i="61" s="1"/>
  <c r="BR10" i="59"/>
  <c r="BS10" i="59"/>
  <c r="BT10" i="59"/>
  <c r="BU10" i="59"/>
  <c r="BU10" i="61" s="1"/>
  <c r="BV10" i="59"/>
  <c r="BX10" i="59"/>
  <c r="BY10" i="59"/>
  <c r="AW11" i="59"/>
  <c r="AX11" i="59"/>
  <c r="AY11" i="59"/>
  <c r="AZ11" i="59"/>
  <c r="BB11" i="59"/>
  <c r="BC11" i="59"/>
  <c r="BE11" i="59"/>
  <c r="BF11" i="59"/>
  <c r="BG11" i="59"/>
  <c r="BH11" i="59"/>
  <c r="BJ11" i="59"/>
  <c r="BK11" i="59"/>
  <c r="BM11" i="59"/>
  <c r="BM11" i="61" s="1"/>
  <c r="BN11" i="59"/>
  <c r="BN11" i="61" s="1"/>
  <c r="BO11" i="59"/>
  <c r="BO11" i="61" s="1"/>
  <c r="BP11" i="59"/>
  <c r="BP11" i="61" s="1"/>
  <c r="BQ11" i="59"/>
  <c r="BQ11" i="61" s="1"/>
  <c r="BR11" i="59"/>
  <c r="BS11" i="59"/>
  <c r="BT11" i="59"/>
  <c r="BU11" i="59"/>
  <c r="BV11" i="59"/>
  <c r="BX11" i="59"/>
  <c r="BY11" i="59"/>
  <c r="AW12" i="59"/>
  <c r="AX12" i="59"/>
  <c r="AY12" i="59"/>
  <c r="AZ12" i="59"/>
  <c r="BB12" i="59"/>
  <c r="BC12" i="59"/>
  <c r="BE12" i="59"/>
  <c r="BF12" i="59"/>
  <c r="BG12" i="59"/>
  <c r="BH12" i="59"/>
  <c r="BJ12" i="59"/>
  <c r="BK12" i="59"/>
  <c r="BM12" i="59"/>
  <c r="BN12" i="59"/>
  <c r="BN12" i="61" s="1"/>
  <c r="BO12" i="59"/>
  <c r="BO12" i="61" s="1"/>
  <c r="BP12" i="59"/>
  <c r="BQ12" i="59"/>
  <c r="BR12" i="59"/>
  <c r="BS12" i="59"/>
  <c r="BT12" i="59"/>
  <c r="BU12" i="59"/>
  <c r="BV12" i="59"/>
  <c r="BX12" i="59"/>
  <c r="BY12" i="59"/>
  <c r="AW13" i="59"/>
  <c r="AX13" i="59"/>
  <c r="AY13" i="59"/>
  <c r="AZ13" i="59"/>
  <c r="BB13" i="59"/>
  <c r="BC13" i="59"/>
  <c r="BE13" i="59"/>
  <c r="BF13" i="59"/>
  <c r="BG13" i="59"/>
  <c r="BH13" i="59"/>
  <c r="BJ13" i="59"/>
  <c r="BK13" i="59"/>
  <c r="BM13" i="59"/>
  <c r="BM13" i="61" s="1"/>
  <c r="BN13" i="59"/>
  <c r="BN13" i="61" s="1"/>
  <c r="BO13" i="59"/>
  <c r="BP13" i="59"/>
  <c r="BQ13" i="59"/>
  <c r="BQ13" i="61" s="1"/>
  <c r="BR13" i="59"/>
  <c r="BS13" i="59"/>
  <c r="BT13" i="59"/>
  <c r="BU13" i="59"/>
  <c r="BV13" i="59"/>
  <c r="BX13" i="59"/>
  <c r="BY13" i="59"/>
  <c r="AW14" i="59"/>
  <c r="AX14" i="59"/>
  <c r="AY14" i="59"/>
  <c r="AZ14" i="59"/>
  <c r="BB14" i="59"/>
  <c r="BC14" i="59"/>
  <c r="BE14" i="59"/>
  <c r="BF14" i="59"/>
  <c r="BG14" i="59"/>
  <c r="BH14" i="59"/>
  <c r="BJ14" i="59"/>
  <c r="BK14" i="59"/>
  <c r="BM14" i="59"/>
  <c r="BN14" i="59"/>
  <c r="BN14" i="61" s="1"/>
  <c r="BO14" i="59"/>
  <c r="BP14" i="59"/>
  <c r="BP14" i="61" s="1"/>
  <c r="BQ14" i="59"/>
  <c r="BQ14" i="61" s="1"/>
  <c r="BR14" i="59"/>
  <c r="BS14" i="59"/>
  <c r="BT14" i="59"/>
  <c r="BU14" i="59"/>
  <c r="BV14" i="59"/>
  <c r="BX14" i="59"/>
  <c r="BY14" i="59"/>
  <c r="AW15" i="59"/>
  <c r="AX15" i="59"/>
  <c r="AY15" i="59"/>
  <c r="AY15" i="1" s="1"/>
  <c r="AZ15" i="59"/>
  <c r="BB15" i="59"/>
  <c r="BC15" i="59"/>
  <c r="BC15" i="1" s="1"/>
  <c r="BE15" i="59"/>
  <c r="BF15" i="59"/>
  <c r="BG15" i="59"/>
  <c r="BH15" i="59"/>
  <c r="BJ15" i="59"/>
  <c r="BK15" i="59"/>
  <c r="BM15" i="59"/>
  <c r="BM15" i="61" s="1"/>
  <c r="BN15" i="59"/>
  <c r="BN15" i="61" s="1"/>
  <c r="BO15" i="59"/>
  <c r="BO15" i="61" s="1"/>
  <c r="BP15" i="59"/>
  <c r="BP15" i="61" s="1"/>
  <c r="BQ15" i="59"/>
  <c r="BQ15" i="61" s="1"/>
  <c r="BR15" i="59"/>
  <c r="BS15" i="59"/>
  <c r="BT15" i="59"/>
  <c r="BU15" i="59"/>
  <c r="BU15" i="1" s="1"/>
  <c r="BV15" i="59"/>
  <c r="BX15" i="59"/>
  <c r="BY15" i="59"/>
  <c r="BY15" i="1" s="1"/>
  <c r="AW16" i="59"/>
  <c r="AX16" i="59"/>
  <c r="AY16" i="59"/>
  <c r="AZ16" i="59"/>
  <c r="BB16" i="59"/>
  <c r="BC16" i="59"/>
  <c r="BE16" i="59"/>
  <c r="BF16" i="59"/>
  <c r="BG16" i="59"/>
  <c r="BH16" i="59"/>
  <c r="BJ16" i="59"/>
  <c r="BK16" i="59"/>
  <c r="BM16" i="59"/>
  <c r="BN16" i="59"/>
  <c r="BN16" i="61" s="1"/>
  <c r="BO16" i="59"/>
  <c r="BO16" i="61" s="1"/>
  <c r="BP16" i="59"/>
  <c r="BQ16" i="59"/>
  <c r="BR16" i="59"/>
  <c r="BS16" i="59"/>
  <c r="BS16" i="1" s="1"/>
  <c r="BT16" i="59"/>
  <c r="BU16" i="59"/>
  <c r="BV16" i="59"/>
  <c r="BX16" i="59"/>
  <c r="BY16" i="59"/>
  <c r="AW17" i="59"/>
  <c r="AX17" i="59"/>
  <c r="AY17" i="59"/>
  <c r="AY17" i="1" s="1"/>
  <c r="AZ17" i="59"/>
  <c r="BB17" i="59"/>
  <c r="BC17" i="59"/>
  <c r="BC17" i="1" s="1"/>
  <c r="BE17" i="59"/>
  <c r="BF17" i="59"/>
  <c r="BG17" i="59"/>
  <c r="BH17" i="59"/>
  <c r="BJ17" i="59"/>
  <c r="BK17" i="59"/>
  <c r="BM17" i="59"/>
  <c r="BM17" i="61" s="1"/>
  <c r="BN17" i="59"/>
  <c r="BN17" i="61" s="1"/>
  <c r="BO17" i="59"/>
  <c r="BP17" i="59"/>
  <c r="BQ17" i="59"/>
  <c r="BQ17" i="61" s="1"/>
  <c r="BR17" i="59"/>
  <c r="BS17" i="59"/>
  <c r="BT17" i="59"/>
  <c r="BU17" i="59"/>
  <c r="BV17" i="59"/>
  <c r="BX17" i="59"/>
  <c r="BY17" i="59"/>
  <c r="AW18" i="59"/>
  <c r="AX18" i="59"/>
  <c r="AY18" i="59"/>
  <c r="AZ18" i="59"/>
  <c r="BB18" i="59"/>
  <c r="BC18" i="59"/>
  <c r="BE18" i="59"/>
  <c r="BF18" i="59"/>
  <c r="BG18" i="59"/>
  <c r="BH18" i="59"/>
  <c r="BJ18" i="59"/>
  <c r="BK18" i="59"/>
  <c r="BM18" i="59"/>
  <c r="BN18" i="59"/>
  <c r="BN18" i="61" s="1"/>
  <c r="BO18" i="59"/>
  <c r="BP18" i="59"/>
  <c r="BP18" i="61" s="1"/>
  <c r="BQ18" i="59"/>
  <c r="BQ18" i="61" s="1"/>
  <c r="BR18" i="59"/>
  <c r="BS18" i="59"/>
  <c r="BS18" i="1" s="1"/>
  <c r="BT18" i="59"/>
  <c r="BU18" i="59"/>
  <c r="BV18" i="59"/>
  <c r="BX18" i="59"/>
  <c r="BY18" i="59"/>
  <c r="AW19" i="59"/>
  <c r="AX19" i="59"/>
  <c r="AY19" i="59"/>
  <c r="AZ19" i="59"/>
  <c r="BB19" i="59"/>
  <c r="BC19" i="59"/>
  <c r="BE19" i="59"/>
  <c r="BF19" i="59"/>
  <c r="BG19" i="59"/>
  <c r="BH19" i="59"/>
  <c r="BJ19" i="59"/>
  <c r="BK19" i="59"/>
  <c r="BM19" i="59"/>
  <c r="BM19" i="61" s="1"/>
  <c r="BN19" i="59"/>
  <c r="BN19" i="61" s="1"/>
  <c r="BO19" i="59"/>
  <c r="BO19" i="61" s="1"/>
  <c r="BP19" i="59"/>
  <c r="BP19" i="61" s="1"/>
  <c r="BQ19" i="59"/>
  <c r="BQ19" i="61" s="1"/>
  <c r="BR19" i="59"/>
  <c r="BS19" i="59"/>
  <c r="BT19" i="59"/>
  <c r="BU19" i="59"/>
  <c r="BV19" i="59"/>
  <c r="BX19" i="59"/>
  <c r="BY19" i="59"/>
  <c r="AW21" i="59"/>
  <c r="AX21" i="59"/>
  <c r="AY21" i="59"/>
  <c r="AZ21" i="59"/>
  <c r="BB21" i="59"/>
  <c r="BC21" i="59"/>
  <c r="BE21" i="59"/>
  <c r="BF21" i="59"/>
  <c r="BG21" i="59"/>
  <c r="BH21" i="59"/>
  <c r="BJ21" i="59"/>
  <c r="BK21" i="59"/>
  <c r="BM21" i="59"/>
  <c r="BN21" i="59"/>
  <c r="BO21" i="59"/>
  <c r="BP21" i="59"/>
  <c r="BQ21" i="59"/>
  <c r="BR21" i="59"/>
  <c r="BS21" i="59"/>
  <c r="BT21" i="59"/>
  <c r="BU21" i="59"/>
  <c r="BV21" i="59"/>
  <c r="BX21" i="59"/>
  <c r="BY21" i="59"/>
  <c r="AW22" i="59"/>
  <c r="AX22" i="59"/>
  <c r="AY22" i="59"/>
  <c r="AZ22" i="59"/>
  <c r="BB22" i="59"/>
  <c r="BC22" i="59"/>
  <c r="BE22" i="59"/>
  <c r="BF22" i="59"/>
  <c r="BG22" i="59"/>
  <c r="BH22" i="59"/>
  <c r="BJ22" i="59"/>
  <c r="BK22" i="59"/>
  <c r="BM22" i="59"/>
  <c r="BN22" i="59"/>
  <c r="BN22" i="61" s="1"/>
  <c r="BO22" i="59"/>
  <c r="BP22" i="59"/>
  <c r="BQ22" i="59"/>
  <c r="BQ22" i="61" s="1"/>
  <c r="BR22" i="59"/>
  <c r="BS22" i="59"/>
  <c r="BT22" i="59"/>
  <c r="BU22" i="59"/>
  <c r="BV22" i="59"/>
  <c r="BX22" i="59"/>
  <c r="BY22" i="59"/>
  <c r="AW23" i="59"/>
  <c r="AX23" i="59"/>
  <c r="AY23" i="59"/>
  <c r="AZ23" i="59"/>
  <c r="BB23" i="59"/>
  <c r="BC23" i="59"/>
  <c r="BE23" i="59"/>
  <c r="BF23" i="59"/>
  <c r="BG23" i="59"/>
  <c r="BH23" i="59"/>
  <c r="BJ23" i="59"/>
  <c r="BK23" i="59"/>
  <c r="BM23" i="59"/>
  <c r="BN23" i="59"/>
  <c r="BN23" i="61" s="1"/>
  <c r="BO23" i="59"/>
  <c r="BP23" i="59"/>
  <c r="BQ23" i="59"/>
  <c r="BQ23" i="61" s="1"/>
  <c r="BR23" i="59"/>
  <c r="BS23" i="59"/>
  <c r="BT23" i="59"/>
  <c r="BU23" i="59"/>
  <c r="BV23" i="59"/>
  <c r="BX23" i="59"/>
  <c r="BY23" i="59"/>
  <c r="AW24" i="59"/>
  <c r="AX24" i="59"/>
  <c r="AY24" i="59"/>
  <c r="AZ24" i="59"/>
  <c r="BB24" i="59"/>
  <c r="BC24" i="59"/>
  <c r="BE24" i="59"/>
  <c r="BF24" i="59"/>
  <c r="BG24" i="59"/>
  <c r="BH24" i="59"/>
  <c r="BJ24" i="59"/>
  <c r="BK24" i="59"/>
  <c r="BM24" i="59"/>
  <c r="BN24" i="59"/>
  <c r="BN24" i="61" s="1"/>
  <c r="BO24" i="59"/>
  <c r="BO24" i="61" s="1"/>
  <c r="BP24" i="59"/>
  <c r="BQ24" i="59"/>
  <c r="BR24" i="59"/>
  <c r="BS24" i="59"/>
  <c r="BT24" i="59"/>
  <c r="BU24" i="59"/>
  <c r="BV24" i="59"/>
  <c r="BX24" i="59"/>
  <c r="BY24" i="59"/>
  <c r="AW25" i="59"/>
  <c r="AW25" i="1" s="1"/>
  <c r="AX25" i="59"/>
  <c r="AY25" i="59"/>
  <c r="AZ25" i="59"/>
  <c r="BB25" i="59"/>
  <c r="BC25" i="59"/>
  <c r="BE25" i="59"/>
  <c r="BF25" i="59"/>
  <c r="BG25" i="59"/>
  <c r="BH25" i="59"/>
  <c r="BJ25" i="59"/>
  <c r="BK25" i="59"/>
  <c r="BK25" i="1" s="1"/>
  <c r="BM25" i="59"/>
  <c r="BN25" i="59"/>
  <c r="BN25" i="61" s="1"/>
  <c r="BO25" i="59"/>
  <c r="BP25" i="59"/>
  <c r="BQ25" i="59"/>
  <c r="BQ25" i="61" s="1"/>
  <c r="BR25" i="59"/>
  <c r="BS25" i="59"/>
  <c r="BS25" i="1" s="1"/>
  <c r="BT25" i="59"/>
  <c r="BU25" i="59"/>
  <c r="BV25" i="59"/>
  <c r="BX25" i="59"/>
  <c r="BY25" i="59"/>
  <c r="AW26" i="59"/>
  <c r="AX26" i="59"/>
  <c r="AY26" i="59"/>
  <c r="AZ26" i="59"/>
  <c r="BB26" i="59"/>
  <c r="BC26" i="59"/>
  <c r="BE26" i="59"/>
  <c r="BF26" i="59"/>
  <c r="BG26" i="59"/>
  <c r="BH26" i="59"/>
  <c r="BJ26" i="59"/>
  <c r="BK26" i="59"/>
  <c r="BM26" i="59"/>
  <c r="BN26" i="59"/>
  <c r="BN26" i="61" s="1"/>
  <c r="BO26" i="59"/>
  <c r="BO26" i="61" s="1"/>
  <c r="BP26" i="59"/>
  <c r="BQ26" i="59"/>
  <c r="BR26" i="59"/>
  <c r="BS26" i="59"/>
  <c r="BT26" i="59"/>
  <c r="BU26" i="59"/>
  <c r="BV26" i="59"/>
  <c r="BX26" i="59"/>
  <c r="BY26" i="59"/>
  <c r="AW27" i="59"/>
  <c r="AX27" i="59"/>
  <c r="AY27" i="59"/>
  <c r="AZ27" i="59"/>
  <c r="BB27" i="59"/>
  <c r="BC27" i="59"/>
  <c r="BE27" i="59"/>
  <c r="BF27" i="59"/>
  <c r="BG27" i="59"/>
  <c r="BH27" i="59"/>
  <c r="BJ27" i="59"/>
  <c r="BK27" i="59"/>
  <c r="BM27" i="59"/>
  <c r="BM27" i="61" s="1"/>
  <c r="BN27" i="59"/>
  <c r="BN27" i="61" s="1"/>
  <c r="BO27" i="59"/>
  <c r="BO27" i="61" s="1"/>
  <c r="BP27" i="59"/>
  <c r="BP27" i="61" s="1"/>
  <c r="BQ27" i="59"/>
  <c r="BQ27" i="61" s="1"/>
  <c r="BR27" i="59"/>
  <c r="BS27" i="59"/>
  <c r="BT27" i="59"/>
  <c r="BU27" i="59"/>
  <c r="BV27" i="59"/>
  <c r="BX27" i="59"/>
  <c r="BY27" i="59"/>
  <c r="AW28" i="59"/>
  <c r="AX28" i="59"/>
  <c r="AY28" i="59"/>
  <c r="AZ28" i="59"/>
  <c r="BB28" i="59"/>
  <c r="BC28" i="59"/>
  <c r="BE28" i="59"/>
  <c r="BF28" i="59"/>
  <c r="BG28" i="59"/>
  <c r="BH28" i="59"/>
  <c r="BJ28" i="59"/>
  <c r="BK28" i="59"/>
  <c r="BM28" i="59"/>
  <c r="BN28" i="59"/>
  <c r="BN28" i="61" s="1"/>
  <c r="BO28" i="59"/>
  <c r="BO28" i="61" s="1"/>
  <c r="BP28" i="59"/>
  <c r="BQ28" i="59"/>
  <c r="BR28" i="59"/>
  <c r="BS28" i="59"/>
  <c r="BT28" i="59"/>
  <c r="BU28" i="59"/>
  <c r="BV28" i="59"/>
  <c r="BX28" i="59"/>
  <c r="BY28" i="59"/>
  <c r="AW30" i="59"/>
  <c r="AX30" i="59"/>
  <c r="AY30" i="59"/>
  <c r="AZ30" i="59"/>
  <c r="BB30" i="59"/>
  <c r="BC30" i="59"/>
  <c r="BE30" i="59"/>
  <c r="BF30" i="59"/>
  <c r="BG30" i="59"/>
  <c r="BH30" i="59"/>
  <c r="BJ30" i="59"/>
  <c r="BK30" i="59"/>
  <c r="BM30" i="59"/>
  <c r="BN30" i="59"/>
  <c r="BN30" i="61" s="1"/>
  <c r="BO30" i="59"/>
  <c r="BP30" i="59"/>
  <c r="BQ30" i="59"/>
  <c r="BQ30" i="61" s="1"/>
  <c r="BR30" i="59"/>
  <c r="BS30" i="59"/>
  <c r="BT30" i="59"/>
  <c r="BU30" i="59"/>
  <c r="BV30" i="59"/>
  <c r="BX30" i="59"/>
  <c r="BY30" i="59"/>
  <c r="AW31" i="59"/>
  <c r="AX31" i="59"/>
  <c r="AY31" i="59"/>
  <c r="AZ31" i="59"/>
  <c r="BB31" i="59"/>
  <c r="BC31" i="59"/>
  <c r="BE31" i="59"/>
  <c r="BF31" i="59"/>
  <c r="BG31" i="59"/>
  <c r="BH31" i="59"/>
  <c r="BJ31" i="59"/>
  <c r="BK31" i="59"/>
  <c r="BM31" i="59"/>
  <c r="BN31" i="59"/>
  <c r="BN31" i="61" s="1"/>
  <c r="BO31" i="59"/>
  <c r="BP31" i="59"/>
  <c r="BP31" i="61" s="1"/>
  <c r="BQ31" i="59"/>
  <c r="BQ31" i="61" s="1"/>
  <c r="BR31" i="59"/>
  <c r="BS31" i="59"/>
  <c r="BT31" i="59"/>
  <c r="BU31" i="59"/>
  <c r="BV31" i="59"/>
  <c r="BX31" i="59"/>
  <c r="BY31" i="59"/>
  <c r="AW33" i="59"/>
  <c r="AX33" i="59"/>
  <c r="AY33" i="59"/>
  <c r="AZ33" i="59"/>
  <c r="BB33" i="59"/>
  <c r="BC33" i="59"/>
  <c r="BE33" i="59"/>
  <c r="BF33" i="59"/>
  <c r="BG33" i="59"/>
  <c r="BH33" i="59"/>
  <c r="BJ33" i="59"/>
  <c r="BK33" i="59"/>
  <c r="BM33" i="59"/>
  <c r="BN33" i="59"/>
  <c r="BO33" i="59"/>
  <c r="BP33" i="59"/>
  <c r="BQ33" i="59"/>
  <c r="BR33" i="59"/>
  <c r="BS33" i="59"/>
  <c r="BT33" i="59"/>
  <c r="BU33" i="59"/>
  <c r="BV33" i="59"/>
  <c r="BX33" i="59"/>
  <c r="BY33" i="59"/>
  <c r="AW34" i="59"/>
  <c r="AX34" i="59"/>
  <c r="AY34" i="59"/>
  <c r="AZ34" i="59"/>
  <c r="BB34" i="59"/>
  <c r="BC34" i="59"/>
  <c r="BE34" i="59"/>
  <c r="BF34" i="59"/>
  <c r="BG34" i="59"/>
  <c r="BH34" i="59"/>
  <c r="BJ34" i="59"/>
  <c r="BK34" i="59"/>
  <c r="BM34" i="59"/>
  <c r="BN34" i="59"/>
  <c r="BN34" i="61" s="1"/>
  <c r="BO34" i="59"/>
  <c r="BO34" i="61" s="1"/>
  <c r="BP34" i="59"/>
  <c r="BQ34" i="59"/>
  <c r="BR34" i="59"/>
  <c r="BS34" i="59"/>
  <c r="BT34" i="59"/>
  <c r="BU34" i="59"/>
  <c r="BV34" i="59"/>
  <c r="BX34" i="59"/>
  <c r="BY34" i="59"/>
  <c r="AW35" i="59"/>
  <c r="AX35" i="59"/>
  <c r="AY35" i="59"/>
  <c r="AZ35" i="59"/>
  <c r="BB35" i="59"/>
  <c r="BC35" i="59"/>
  <c r="BE35" i="59"/>
  <c r="BF35" i="59"/>
  <c r="BG35" i="59"/>
  <c r="BH35" i="59"/>
  <c r="BJ35" i="59"/>
  <c r="BK35" i="59"/>
  <c r="BM35" i="59"/>
  <c r="BN35" i="59"/>
  <c r="BN35" i="61" s="1"/>
  <c r="BO35" i="59"/>
  <c r="BP35" i="59"/>
  <c r="BQ35" i="59"/>
  <c r="BQ35" i="61" s="1"/>
  <c r="BR35" i="59"/>
  <c r="BS35" i="59"/>
  <c r="BT35" i="59"/>
  <c r="BU35" i="59"/>
  <c r="BV35" i="59"/>
  <c r="BX35" i="59"/>
  <c r="BY35" i="59"/>
  <c r="AW36" i="59"/>
  <c r="AX36" i="59"/>
  <c r="AY36" i="59"/>
  <c r="AZ36" i="59"/>
  <c r="BB36" i="59"/>
  <c r="BC36" i="59"/>
  <c r="BE36" i="59"/>
  <c r="BF36" i="59"/>
  <c r="BG36" i="59"/>
  <c r="BH36" i="59"/>
  <c r="BJ36" i="59"/>
  <c r="BK36" i="59"/>
  <c r="BM36" i="59"/>
  <c r="BM36" i="61" s="1"/>
  <c r="BN36" i="59"/>
  <c r="BN36" i="61" s="1"/>
  <c r="BO36" i="59"/>
  <c r="BP36" i="59"/>
  <c r="BP36" i="61" s="1"/>
  <c r="BQ36" i="59"/>
  <c r="BQ36" i="61" s="1"/>
  <c r="BR36" i="59"/>
  <c r="BS36" i="59"/>
  <c r="BT36" i="59"/>
  <c r="BU36" i="59"/>
  <c r="BV36" i="59"/>
  <c r="BX36" i="59"/>
  <c r="BY36" i="59"/>
  <c r="AW37" i="59"/>
  <c r="AX37" i="59"/>
  <c r="AY37" i="59"/>
  <c r="AZ37" i="59"/>
  <c r="BB37" i="59"/>
  <c r="BC37" i="59"/>
  <c r="BE37" i="59"/>
  <c r="BF37" i="59"/>
  <c r="BG37" i="59"/>
  <c r="BH37" i="59"/>
  <c r="BJ37" i="59"/>
  <c r="BK37" i="59"/>
  <c r="BM37" i="59"/>
  <c r="BN37" i="59"/>
  <c r="BN37" i="61" s="1"/>
  <c r="BO37" i="59"/>
  <c r="BO37" i="61" s="1"/>
  <c r="BP37" i="59"/>
  <c r="BP37" i="61" s="1"/>
  <c r="BQ37" i="59"/>
  <c r="BQ37" i="61" s="1"/>
  <c r="BR37" i="59"/>
  <c r="BS37" i="59"/>
  <c r="BT37" i="59"/>
  <c r="BU37" i="59"/>
  <c r="BV37" i="59"/>
  <c r="BX37" i="59"/>
  <c r="BY37" i="59"/>
  <c r="AW39" i="59"/>
  <c r="AX39" i="59"/>
  <c r="AY39" i="59"/>
  <c r="AZ39" i="59"/>
  <c r="BB39" i="59"/>
  <c r="BC39" i="59"/>
  <c r="BE39" i="59"/>
  <c r="BF39" i="59"/>
  <c r="BG39" i="59"/>
  <c r="BH39" i="59"/>
  <c r="BJ39" i="59"/>
  <c r="BK39" i="59"/>
  <c r="BM39" i="59"/>
  <c r="BN39" i="59"/>
  <c r="BO39" i="59"/>
  <c r="BP39" i="59"/>
  <c r="BQ39" i="59"/>
  <c r="BR39" i="59"/>
  <c r="BS39" i="59"/>
  <c r="BT39" i="59"/>
  <c r="BU39" i="59"/>
  <c r="BV39" i="59"/>
  <c r="BX39" i="59"/>
  <c r="BY39" i="59"/>
  <c r="AW40" i="59"/>
  <c r="AW40" i="61" s="1"/>
  <c r="AX40" i="59"/>
  <c r="AY40" i="59"/>
  <c r="AZ40" i="59"/>
  <c r="BB40" i="59"/>
  <c r="BC40" i="59"/>
  <c r="BE40" i="59"/>
  <c r="BF40" i="59"/>
  <c r="BG40" i="59"/>
  <c r="BH40" i="59"/>
  <c r="BJ40" i="59"/>
  <c r="BK40" i="59"/>
  <c r="BM40" i="59"/>
  <c r="BN40" i="59"/>
  <c r="BN40" i="61" s="1"/>
  <c r="BO40" i="59"/>
  <c r="BP40" i="59"/>
  <c r="BQ40" i="59"/>
  <c r="BQ40" i="61" s="1"/>
  <c r="BR40" i="59"/>
  <c r="BS40" i="59"/>
  <c r="BT40" i="59"/>
  <c r="BU40" i="59"/>
  <c r="BV40" i="59"/>
  <c r="BX40" i="59"/>
  <c r="BY40" i="59"/>
  <c r="AW41" i="59"/>
  <c r="AX41" i="59"/>
  <c r="AY41" i="59"/>
  <c r="AZ41" i="59"/>
  <c r="BB41" i="59"/>
  <c r="BC41" i="59"/>
  <c r="BE41" i="59"/>
  <c r="BF41" i="59"/>
  <c r="BG41" i="59"/>
  <c r="BH41" i="59"/>
  <c r="BJ41" i="59"/>
  <c r="BK41" i="59"/>
  <c r="BM41" i="59"/>
  <c r="BN41" i="59"/>
  <c r="BN41" i="61" s="1"/>
  <c r="BO41" i="59"/>
  <c r="BP41" i="59"/>
  <c r="BP41" i="61" s="1"/>
  <c r="BQ41" i="59"/>
  <c r="BQ41" i="61" s="1"/>
  <c r="BR41" i="59"/>
  <c r="BS41" i="59"/>
  <c r="BT41" i="59"/>
  <c r="BU41" i="59"/>
  <c r="BV41" i="59"/>
  <c r="BX41" i="59"/>
  <c r="BY41" i="59"/>
  <c r="AW42" i="59"/>
  <c r="AX42" i="59"/>
  <c r="AY42" i="59"/>
  <c r="AZ42" i="59"/>
  <c r="BB42" i="59"/>
  <c r="BC42" i="59"/>
  <c r="BE42" i="59"/>
  <c r="BF42" i="59"/>
  <c r="BG42" i="59"/>
  <c r="BH42" i="59"/>
  <c r="BJ42" i="59"/>
  <c r="BK42" i="59"/>
  <c r="BM42" i="59"/>
  <c r="BN42" i="59"/>
  <c r="BN42" i="61" s="1"/>
  <c r="BO42" i="59"/>
  <c r="BO42" i="61" s="1"/>
  <c r="BP42" i="59"/>
  <c r="BP42" i="61" s="1"/>
  <c r="BQ42" i="59"/>
  <c r="BQ42" i="61" s="1"/>
  <c r="BR42" i="59"/>
  <c r="BS42" i="59"/>
  <c r="BT42" i="59"/>
  <c r="BU42" i="59"/>
  <c r="BV42" i="59"/>
  <c r="BX42" i="59"/>
  <c r="BY42" i="59"/>
  <c r="AW43" i="59"/>
  <c r="AX43" i="59"/>
  <c r="AY43" i="59"/>
  <c r="AZ43" i="59"/>
  <c r="BB43" i="59"/>
  <c r="BC43" i="59"/>
  <c r="BE43" i="59"/>
  <c r="BF43" i="59"/>
  <c r="BG43" i="59"/>
  <c r="BG43" i="61" s="1"/>
  <c r="BH43" i="59"/>
  <c r="BJ43" i="59"/>
  <c r="BK43" i="59"/>
  <c r="BM43" i="59"/>
  <c r="BN43" i="59"/>
  <c r="BN43" i="61" s="1"/>
  <c r="BO43" i="59"/>
  <c r="BO43" i="61" s="1"/>
  <c r="BP43" i="59"/>
  <c r="BQ43" i="59"/>
  <c r="BR43" i="59"/>
  <c r="BS43" i="59"/>
  <c r="BT43" i="59"/>
  <c r="BU43" i="59"/>
  <c r="BV43" i="59"/>
  <c r="BX43" i="59"/>
  <c r="BY43" i="59"/>
  <c r="AW44" i="59"/>
  <c r="AX44" i="59"/>
  <c r="AY44" i="59"/>
  <c r="AZ44" i="59"/>
  <c r="BB44" i="59"/>
  <c r="BC44" i="59"/>
  <c r="BE44" i="59"/>
  <c r="BF44" i="59"/>
  <c r="BG44" i="59"/>
  <c r="BH44" i="59"/>
  <c r="BJ44" i="59"/>
  <c r="BK44" i="59"/>
  <c r="BM44" i="59"/>
  <c r="BN44" i="59"/>
  <c r="BN44" i="61" s="1"/>
  <c r="BO44" i="59"/>
  <c r="BP44" i="59"/>
  <c r="BQ44" i="59"/>
  <c r="BQ44" i="61" s="1"/>
  <c r="BR44" i="59"/>
  <c r="BS44" i="59"/>
  <c r="BT44" i="59"/>
  <c r="BU44" i="59"/>
  <c r="BV44" i="59"/>
  <c r="BX44" i="59"/>
  <c r="BY44" i="59"/>
  <c r="AW46" i="59"/>
  <c r="AX46" i="59"/>
  <c r="AY46" i="59"/>
  <c r="AZ46" i="59"/>
  <c r="BB46" i="59"/>
  <c r="BC46" i="59"/>
  <c r="BE46" i="59"/>
  <c r="BF46" i="59"/>
  <c r="BG46" i="59"/>
  <c r="BH46" i="59"/>
  <c r="BJ46" i="59"/>
  <c r="BK46" i="59"/>
  <c r="BM46" i="59"/>
  <c r="BM46" i="61" s="1"/>
  <c r="BN46" i="59"/>
  <c r="BN46" i="61" s="1"/>
  <c r="BO46" i="59"/>
  <c r="BP46" i="59"/>
  <c r="BP46" i="61" s="1"/>
  <c r="BQ46" i="59"/>
  <c r="BQ46" i="61" s="1"/>
  <c r="BR46" i="59"/>
  <c r="BS46" i="59"/>
  <c r="BT46" i="59"/>
  <c r="BU46" i="59"/>
  <c r="BV46" i="59"/>
  <c r="BX46" i="59"/>
  <c r="BY46" i="59"/>
  <c r="AW47" i="59"/>
  <c r="AX47" i="59"/>
  <c r="AY47" i="59"/>
  <c r="AZ47" i="59"/>
  <c r="BB47" i="59"/>
  <c r="BC47" i="59"/>
  <c r="BE47" i="59"/>
  <c r="BF47" i="59"/>
  <c r="BG47" i="59"/>
  <c r="BH47" i="59"/>
  <c r="BJ47" i="59"/>
  <c r="BK47" i="59"/>
  <c r="BM47" i="59"/>
  <c r="BN47" i="59"/>
  <c r="BN47" i="61" s="1"/>
  <c r="BO47" i="59"/>
  <c r="BO47" i="61" s="1"/>
  <c r="BP47" i="59"/>
  <c r="BP47" i="61" s="1"/>
  <c r="BQ47" i="59"/>
  <c r="BQ47" i="61" s="1"/>
  <c r="BR47" i="59"/>
  <c r="BS47" i="59"/>
  <c r="BT47" i="59"/>
  <c r="BU47" i="59"/>
  <c r="BV47" i="59"/>
  <c r="BX47" i="59"/>
  <c r="BY47" i="59"/>
  <c r="AW49" i="59"/>
  <c r="AX49" i="59"/>
  <c r="AY49" i="59"/>
  <c r="AZ49" i="59"/>
  <c r="BB49" i="59"/>
  <c r="BC49" i="59"/>
  <c r="BE49" i="59"/>
  <c r="BF49" i="59"/>
  <c r="BG49" i="59"/>
  <c r="BH49" i="59"/>
  <c r="BJ49" i="59"/>
  <c r="BK49" i="59"/>
  <c r="BM49" i="59"/>
  <c r="BN49" i="59"/>
  <c r="BO49" i="59"/>
  <c r="BP49" i="59"/>
  <c r="BQ49" i="59"/>
  <c r="BR49" i="59"/>
  <c r="BS49" i="59"/>
  <c r="BT49" i="59"/>
  <c r="BU49" i="59"/>
  <c r="BV49" i="59"/>
  <c r="BX49" i="59"/>
  <c r="BY49" i="59"/>
  <c r="AW50" i="59"/>
  <c r="AX50" i="59"/>
  <c r="AY50" i="59"/>
  <c r="AZ50" i="59"/>
  <c r="BB50" i="59"/>
  <c r="BC50" i="59"/>
  <c r="BE50" i="59"/>
  <c r="BF50" i="59"/>
  <c r="BG50" i="59"/>
  <c r="BH50" i="59"/>
  <c r="BJ50" i="59"/>
  <c r="BK50" i="59"/>
  <c r="BM50" i="59"/>
  <c r="BN50" i="59"/>
  <c r="BN50" i="61" s="1"/>
  <c r="BO50" i="59"/>
  <c r="BO50" i="61" s="1"/>
  <c r="BP50" i="59"/>
  <c r="BQ50" i="59"/>
  <c r="BR50" i="59"/>
  <c r="BS50" i="59"/>
  <c r="BT50" i="59"/>
  <c r="BU50" i="59"/>
  <c r="BV50" i="59"/>
  <c r="BX50" i="59"/>
  <c r="BY50" i="59"/>
  <c r="AW51" i="59"/>
  <c r="AX51" i="59"/>
  <c r="AY51" i="59"/>
  <c r="AZ51" i="59"/>
  <c r="BB51" i="59"/>
  <c r="BC51" i="59"/>
  <c r="BE51" i="59"/>
  <c r="BF51" i="59"/>
  <c r="BG51" i="59"/>
  <c r="BH51" i="59"/>
  <c r="BJ51" i="59"/>
  <c r="BK51" i="59"/>
  <c r="BM51" i="59"/>
  <c r="BM51" i="61" s="1"/>
  <c r="BN51" i="59"/>
  <c r="BN51" i="61" s="1"/>
  <c r="BO51" i="59"/>
  <c r="BO51" i="61" s="1"/>
  <c r="BP51" i="59"/>
  <c r="BP51" i="61" s="1"/>
  <c r="BQ51" i="59"/>
  <c r="BQ51" i="61" s="1"/>
  <c r="BR51" i="59"/>
  <c r="BS51" i="59"/>
  <c r="BT51" i="59"/>
  <c r="BU51" i="59"/>
  <c r="BV51" i="59"/>
  <c r="BX51" i="59"/>
  <c r="BY51" i="59"/>
  <c r="AX52" i="64"/>
  <c r="AZ52" i="64"/>
  <c r="BB52" i="59"/>
  <c r="BC52" i="59"/>
  <c r="BE52" i="59"/>
  <c r="BF52" i="59"/>
  <c r="BG52" i="59"/>
  <c r="BH52" i="59"/>
  <c r="BJ52" i="59"/>
  <c r="BK52" i="59"/>
  <c r="BM52" i="59"/>
  <c r="BN52" i="59"/>
  <c r="BO52" i="59"/>
  <c r="BO52" i="61" s="1"/>
  <c r="BP52" i="59"/>
  <c r="BP52" i="61" s="1"/>
  <c r="BQ52" i="59"/>
  <c r="BR52" i="59"/>
  <c r="BS52" i="59"/>
  <c r="BT52" i="59"/>
  <c r="BU52" i="59"/>
  <c r="BV52" i="59"/>
  <c r="BX52" i="59"/>
  <c r="BY52" i="59"/>
  <c r="AW53" i="59"/>
  <c r="AX53" i="59"/>
  <c r="AY53" i="59"/>
  <c r="AZ53" i="59"/>
  <c r="BB53" i="59"/>
  <c r="BC53" i="59"/>
  <c r="BE53" i="59"/>
  <c r="BF53" i="59"/>
  <c r="BG53" i="59"/>
  <c r="BG53" i="1" s="1"/>
  <c r="BH53" i="59"/>
  <c r="BJ53" i="59"/>
  <c r="BK53" i="59"/>
  <c r="BK53" i="1" s="1"/>
  <c r="BM53" i="59"/>
  <c r="BN53" i="59"/>
  <c r="BN53" i="61" s="1"/>
  <c r="BO53" i="59"/>
  <c r="BO53" i="61" s="1"/>
  <c r="BP53" i="59"/>
  <c r="BP53" i="61" s="1"/>
  <c r="BQ53" i="59"/>
  <c r="BR53" i="59"/>
  <c r="BS53" i="59"/>
  <c r="BT53" i="59"/>
  <c r="BU53" i="59"/>
  <c r="BV53" i="59"/>
  <c r="BX53" i="59"/>
  <c r="BY53" i="59"/>
  <c r="AW54" i="59"/>
  <c r="AX54" i="59"/>
  <c r="AY54" i="59"/>
  <c r="AZ54" i="59"/>
  <c r="BB54" i="59"/>
  <c r="BC54" i="59"/>
  <c r="BE54" i="59"/>
  <c r="BF54" i="59"/>
  <c r="BG54" i="59"/>
  <c r="BH54" i="59"/>
  <c r="BJ54" i="59"/>
  <c r="BK54" i="59"/>
  <c r="BM54" i="59"/>
  <c r="BN54" i="59"/>
  <c r="BO54" i="59"/>
  <c r="BP54" i="59"/>
  <c r="BP54" i="61" s="1"/>
  <c r="BQ54" i="59"/>
  <c r="BQ54" i="61" s="1"/>
  <c r="BR54" i="59"/>
  <c r="BS54" i="59"/>
  <c r="BT54" i="59"/>
  <c r="BU54" i="59"/>
  <c r="BV54" i="59"/>
  <c r="BX54" i="59"/>
  <c r="BY54" i="59"/>
  <c r="AW56" i="59"/>
  <c r="AX56" i="59"/>
  <c r="AY56" i="59"/>
  <c r="AZ56" i="59"/>
  <c r="BB56" i="59"/>
  <c r="BC56" i="59"/>
  <c r="BE56" i="59"/>
  <c r="BF56" i="59"/>
  <c r="BG56" i="59"/>
  <c r="BH56" i="59"/>
  <c r="BJ56" i="59"/>
  <c r="BK56" i="59"/>
  <c r="BM56" i="59"/>
  <c r="BN56" i="59"/>
  <c r="BO56" i="59"/>
  <c r="BP56" i="59"/>
  <c r="BQ56" i="59"/>
  <c r="BR56" i="59"/>
  <c r="BS56" i="59"/>
  <c r="BT56" i="59"/>
  <c r="BU56" i="59"/>
  <c r="BV56" i="59"/>
  <c r="BX56" i="59"/>
  <c r="BY56" i="59"/>
  <c r="AW57" i="59"/>
  <c r="AX57" i="59"/>
  <c r="AY57" i="59"/>
  <c r="AZ57" i="59"/>
  <c r="BB57" i="59"/>
  <c r="BC57" i="59"/>
  <c r="BE57" i="59"/>
  <c r="BF57" i="59"/>
  <c r="BG57" i="59"/>
  <c r="BH57" i="59"/>
  <c r="BJ57" i="59"/>
  <c r="BK57" i="59"/>
  <c r="BM57" i="59"/>
  <c r="BN57" i="59"/>
  <c r="BN57" i="61" s="1"/>
  <c r="BO57" i="59"/>
  <c r="BO57" i="61" s="1"/>
  <c r="BP57" i="59"/>
  <c r="BP57" i="61" s="1"/>
  <c r="BQ57" i="59"/>
  <c r="BR57" i="59"/>
  <c r="BS57" i="59"/>
  <c r="BT57" i="59"/>
  <c r="BU57" i="59"/>
  <c r="BV57" i="59"/>
  <c r="BX57" i="59"/>
  <c r="BY57" i="59"/>
  <c r="AW58" i="59"/>
  <c r="AX58" i="59"/>
  <c r="AY58" i="59"/>
  <c r="AZ58" i="59"/>
  <c r="BB58" i="59"/>
  <c r="BC58" i="59"/>
  <c r="BE58" i="59"/>
  <c r="BF58" i="59"/>
  <c r="BG58" i="59"/>
  <c r="BG58" i="1" s="1"/>
  <c r="BH58" i="59"/>
  <c r="BJ58" i="59"/>
  <c r="BK58" i="59"/>
  <c r="BK58" i="1" s="1"/>
  <c r="BM58" i="59"/>
  <c r="BN58" i="59"/>
  <c r="BN58" i="61" s="1"/>
  <c r="BO58" i="59"/>
  <c r="BO58" i="61" s="1"/>
  <c r="BP58" i="59"/>
  <c r="BP58" i="61" s="1"/>
  <c r="BQ58" i="59"/>
  <c r="BR58" i="59"/>
  <c r="BS58" i="59"/>
  <c r="BS58" i="1" s="1"/>
  <c r="BT58" i="59"/>
  <c r="BU58" i="59"/>
  <c r="BV58" i="59"/>
  <c r="BX58" i="59"/>
  <c r="BY58" i="59"/>
  <c r="AW59" i="59"/>
  <c r="AX59" i="59"/>
  <c r="AY59" i="59"/>
  <c r="AZ59" i="59"/>
  <c r="BB59" i="59"/>
  <c r="BC59" i="59"/>
  <c r="BE59" i="59"/>
  <c r="BF59" i="59"/>
  <c r="BG59" i="59"/>
  <c r="BH59" i="59"/>
  <c r="BJ59" i="59"/>
  <c r="BK59" i="59"/>
  <c r="BM59" i="59"/>
  <c r="BN59" i="59"/>
  <c r="BN59" i="61" s="1"/>
  <c r="BO59" i="59"/>
  <c r="BO59" i="61" s="1"/>
  <c r="BP59" i="59"/>
  <c r="BP59" i="61" s="1"/>
  <c r="BQ59" i="59"/>
  <c r="BR59" i="59"/>
  <c r="BS59" i="59"/>
  <c r="BT59" i="59"/>
  <c r="BU59" i="59"/>
  <c r="BV59" i="59"/>
  <c r="BX59" i="59"/>
  <c r="BY59" i="59"/>
  <c r="AW60" i="59"/>
  <c r="AX60" i="59"/>
  <c r="AY60" i="59"/>
  <c r="AZ60" i="59"/>
  <c r="BB60" i="59"/>
  <c r="BC60" i="59"/>
  <c r="BE60" i="59"/>
  <c r="BF60" i="59"/>
  <c r="BG60" i="59"/>
  <c r="BH60" i="59"/>
  <c r="BJ60" i="59"/>
  <c r="BK60" i="59"/>
  <c r="BM60" i="59"/>
  <c r="BM60" i="61" s="1"/>
  <c r="BN60" i="59"/>
  <c r="BN60" i="61" s="1"/>
  <c r="BO60" i="59"/>
  <c r="BO60" i="61" s="1"/>
  <c r="BP60" i="59"/>
  <c r="BP60" i="61" s="1"/>
  <c r="BQ60" i="59"/>
  <c r="BQ60" i="61" s="1"/>
  <c r="BR60" i="59"/>
  <c r="BS60" i="59"/>
  <c r="BS60" i="1" s="1"/>
  <c r="BT60" i="59"/>
  <c r="BU60" i="59"/>
  <c r="BV60" i="59"/>
  <c r="BX60" i="59"/>
  <c r="BY60" i="59"/>
  <c r="AW61" i="59"/>
  <c r="AX61" i="59"/>
  <c r="AY61" i="59"/>
  <c r="AZ61" i="59"/>
  <c r="BB61" i="59"/>
  <c r="BC61" i="59"/>
  <c r="BE61" i="59"/>
  <c r="BF61" i="59"/>
  <c r="BG61" i="59"/>
  <c r="BH61" i="59"/>
  <c r="BJ61" i="59"/>
  <c r="BK61" i="59"/>
  <c r="BM61" i="59"/>
  <c r="BN61" i="59"/>
  <c r="BN61" i="61" s="1"/>
  <c r="BO61" i="59"/>
  <c r="BO61" i="61" s="1"/>
  <c r="BP61" i="59"/>
  <c r="BP61" i="61" s="1"/>
  <c r="BQ61" i="59"/>
  <c r="BR61" i="59"/>
  <c r="BS61" i="59"/>
  <c r="BT61" i="59"/>
  <c r="BU61" i="59"/>
  <c r="BV61" i="59"/>
  <c r="BX61" i="59"/>
  <c r="BY61" i="59"/>
  <c r="AW62" i="59"/>
  <c r="AX62" i="59"/>
  <c r="AY62" i="59"/>
  <c r="AZ62" i="59"/>
  <c r="BB62" i="59"/>
  <c r="BC62" i="59"/>
  <c r="BE62" i="59"/>
  <c r="BF62" i="59"/>
  <c r="BG62" i="59"/>
  <c r="BH62" i="59"/>
  <c r="BJ62" i="59"/>
  <c r="BK62" i="59"/>
  <c r="BM62" i="59"/>
  <c r="BM62" i="61" s="1"/>
  <c r="BN62" i="59"/>
  <c r="BN62" i="61" s="1"/>
  <c r="BO62" i="59"/>
  <c r="BO62" i="61" s="1"/>
  <c r="BP62" i="59"/>
  <c r="BP62" i="61" s="1"/>
  <c r="BQ62" i="59"/>
  <c r="BQ62" i="61" s="1"/>
  <c r="BR62" i="59"/>
  <c r="BS62" i="59"/>
  <c r="BS62" i="1" s="1"/>
  <c r="BT62" i="59"/>
  <c r="BU62" i="59"/>
  <c r="BV62" i="59"/>
  <c r="BX62" i="59"/>
  <c r="BY62" i="59"/>
  <c r="AW64" i="59"/>
  <c r="AX64" i="59"/>
  <c r="AY64" i="59"/>
  <c r="AZ64" i="59"/>
  <c r="BB64" i="59"/>
  <c r="BC64" i="59"/>
  <c r="BE64" i="59"/>
  <c r="BF64" i="59"/>
  <c r="BG64" i="59"/>
  <c r="BH64" i="59"/>
  <c r="BJ64" i="59"/>
  <c r="BK64" i="59"/>
  <c r="BM64" i="59"/>
  <c r="BN64" i="59"/>
  <c r="BO64" i="59"/>
  <c r="BP64" i="59"/>
  <c r="BQ64" i="59"/>
  <c r="BR64" i="59"/>
  <c r="BS64" i="59"/>
  <c r="BT64" i="59"/>
  <c r="BU64" i="59"/>
  <c r="BV64" i="59"/>
  <c r="BX64" i="59"/>
  <c r="BY64" i="59"/>
  <c r="AW65" i="59"/>
  <c r="AX65" i="59"/>
  <c r="AY65" i="59"/>
  <c r="AZ65" i="59"/>
  <c r="BB65" i="59"/>
  <c r="BC65" i="59"/>
  <c r="BE65" i="59"/>
  <c r="BF65" i="59"/>
  <c r="BG65" i="59"/>
  <c r="BH65" i="59"/>
  <c r="BJ65" i="59"/>
  <c r="BK65" i="59"/>
  <c r="BM65" i="59"/>
  <c r="BN65" i="59"/>
  <c r="BO65" i="59"/>
  <c r="BO65" i="61" s="1"/>
  <c r="BP65" i="59"/>
  <c r="BP65" i="61" s="1"/>
  <c r="BQ65" i="59"/>
  <c r="BR65" i="59"/>
  <c r="BS65" i="59"/>
  <c r="BT65" i="59"/>
  <c r="BU65" i="59"/>
  <c r="BV65" i="59"/>
  <c r="BX65" i="59"/>
  <c r="BY65" i="59"/>
  <c r="AW66" i="59"/>
  <c r="AX66" i="59"/>
  <c r="AY66" i="59"/>
  <c r="AZ66" i="59"/>
  <c r="BB66" i="59"/>
  <c r="BC66" i="59"/>
  <c r="BE66" i="59"/>
  <c r="BF66" i="59"/>
  <c r="BG66" i="59"/>
  <c r="BH66" i="59"/>
  <c r="BJ66" i="59"/>
  <c r="BK66" i="59"/>
  <c r="BM66" i="59"/>
  <c r="BN66" i="59"/>
  <c r="BN66" i="61" s="1"/>
  <c r="BO66" i="59"/>
  <c r="BO66" i="61" s="1"/>
  <c r="BP66" i="59"/>
  <c r="BP66" i="61" s="1"/>
  <c r="BQ66" i="59"/>
  <c r="BR66" i="59"/>
  <c r="BS66" i="59"/>
  <c r="BT66" i="59"/>
  <c r="BU66" i="59"/>
  <c r="BV66" i="59"/>
  <c r="BX66" i="59"/>
  <c r="BY66" i="59"/>
  <c r="AW67" i="59"/>
  <c r="AX67" i="59"/>
  <c r="AY67" i="59"/>
  <c r="AZ67" i="59"/>
  <c r="BB67" i="59"/>
  <c r="BC67" i="59"/>
  <c r="BE67" i="59"/>
  <c r="BF67" i="59"/>
  <c r="BG67" i="59"/>
  <c r="BG67" i="61" s="1"/>
  <c r="BH67" i="59"/>
  <c r="BJ67" i="59"/>
  <c r="BK67" i="59"/>
  <c r="BM67" i="59"/>
  <c r="BN67" i="59"/>
  <c r="BN67" i="61" s="1"/>
  <c r="BO67" i="59"/>
  <c r="BO67" i="61" s="1"/>
  <c r="BP67" i="59"/>
  <c r="BP67" i="61" s="1"/>
  <c r="BQ67" i="59"/>
  <c r="BQ67" i="61" s="1"/>
  <c r="BR67" i="59"/>
  <c r="BS67" i="59"/>
  <c r="BT67" i="59"/>
  <c r="BU67" i="59"/>
  <c r="BV67" i="59"/>
  <c r="BX67" i="59"/>
  <c r="BY67" i="59"/>
  <c r="AW68" i="59"/>
  <c r="AX68" i="59"/>
  <c r="AY68" i="59"/>
  <c r="AZ68" i="59"/>
  <c r="BB68" i="59"/>
  <c r="BC68" i="59"/>
  <c r="BE68" i="59"/>
  <c r="BF68" i="59"/>
  <c r="BG68" i="59"/>
  <c r="BH68" i="59"/>
  <c r="BJ68" i="59"/>
  <c r="BK68" i="59"/>
  <c r="BM68" i="59"/>
  <c r="BM68" i="61" s="1"/>
  <c r="BN68" i="59"/>
  <c r="BO68" i="59"/>
  <c r="BP68" i="59"/>
  <c r="BP68" i="61" s="1"/>
  <c r="BQ68" i="59"/>
  <c r="BQ68" i="61" s="1"/>
  <c r="BR68" i="59"/>
  <c r="BS68" i="59"/>
  <c r="BT68" i="59"/>
  <c r="BU68" i="59"/>
  <c r="BV68" i="59"/>
  <c r="BX68" i="59"/>
  <c r="BY68" i="59"/>
  <c r="AW69" i="59"/>
  <c r="AX69" i="59"/>
  <c r="AY69" i="59"/>
  <c r="AZ69" i="59"/>
  <c r="BB69" i="59"/>
  <c r="BC69" i="59"/>
  <c r="BE69" i="59"/>
  <c r="BF69" i="59"/>
  <c r="BG69" i="59"/>
  <c r="BH69" i="59"/>
  <c r="BJ69" i="59"/>
  <c r="BK69" i="59"/>
  <c r="BM69" i="59"/>
  <c r="BN69" i="59"/>
  <c r="BO69" i="59"/>
  <c r="BO69" i="61" s="1"/>
  <c r="BP69" i="59"/>
  <c r="BP69" i="61" s="1"/>
  <c r="BQ69" i="59"/>
  <c r="BR69" i="59"/>
  <c r="BS69" i="59"/>
  <c r="BT69" i="59"/>
  <c r="BU69" i="59"/>
  <c r="BV69" i="59"/>
  <c r="BX69" i="59"/>
  <c r="BY69" i="59"/>
  <c r="AW70" i="59"/>
  <c r="AW70" i="1" s="1"/>
  <c r="AX70" i="59"/>
  <c r="AY70" i="59"/>
  <c r="AZ70" i="59"/>
  <c r="BB70" i="59"/>
  <c r="BC70" i="59"/>
  <c r="BE70" i="59"/>
  <c r="BF70" i="59"/>
  <c r="BG70" i="59"/>
  <c r="BH70" i="59"/>
  <c r="BJ70" i="59"/>
  <c r="BK70" i="59"/>
  <c r="BM70" i="59"/>
  <c r="BN70" i="59"/>
  <c r="BN70" i="61" s="1"/>
  <c r="BO70" i="59"/>
  <c r="BO70" i="61" s="1"/>
  <c r="BP70" i="59"/>
  <c r="BP70" i="61" s="1"/>
  <c r="BQ70" i="59"/>
  <c r="BR70" i="59"/>
  <c r="BS70" i="59"/>
  <c r="BT70" i="59"/>
  <c r="BU70" i="59"/>
  <c r="BV70" i="59"/>
  <c r="BX70" i="59"/>
  <c r="BY70" i="59"/>
  <c r="AW72" i="59"/>
  <c r="AX72" i="59"/>
  <c r="AY72" i="59"/>
  <c r="AZ72" i="59"/>
  <c r="BB72" i="59"/>
  <c r="BC72" i="59"/>
  <c r="BE72" i="59"/>
  <c r="BF72" i="59"/>
  <c r="BG72" i="59"/>
  <c r="BH72" i="59"/>
  <c r="BJ72" i="59"/>
  <c r="BK72" i="59"/>
  <c r="BM72" i="59"/>
  <c r="BN72" i="59"/>
  <c r="BN72" i="61" s="1"/>
  <c r="BO72" i="59"/>
  <c r="BO72" i="61" s="1"/>
  <c r="BP72" i="59"/>
  <c r="BP72" i="61" s="1"/>
  <c r="BQ72" i="59"/>
  <c r="BQ72" i="61" s="1"/>
  <c r="BR72" i="59"/>
  <c r="BS72" i="59"/>
  <c r="BT72" i="59"/>
  <c r="BU72" i="59"/>
  <c r="BV72" i="59"/>
  <c r="BX72" i="59"/>
  <c r="BY72" i="59"/>
  <c r="AW73" i="59"/>
  <c r="AX73" i="59"/>
  <c r="AY73" i="59"/>
  <c r="AZ73" i="59"/>
  <c r="BB73" i="59"/>
  <c r="BC73" i="59"/>
  <c r="BE73" i="59"/>
  <c r="BF73" i="59"/>
  <c r="BG73" i="59"/>
  <c r="BH73" i="59"/>
  <c r="BJ73" i="59"/>
  <c r="BK73" i="59"/>
  <c r="BM73" i="59"/>
  <c r="BM73" i="61" s="1"/>
  <c r="BN73" i="59"/>
  <c r="BO73" i="59"/>
  <c r="BP73" i="59"/>
  <c r="BP73" i="61" s="1"/>
  <c r="BQ73" i="59"/>
  <c r="BQ73" i="61" s="1"/>
  <c r="BR73" i="59"/>
  <c r="BS73" i="59"/>
  <c r="BT73" i="59"/>
  <c r="BU73" i="59"/>
  <c r="BV73" i="59"/>
  <c r="BX73" i="59"/>
  <c r="BY73" i="59"/>
  <c r="AW75" i="59"/>
  <c r="AX75" i="59"/>
  <c r="AY75" i="59"/>
  <c r="AZ75" i="59"/>
  <c r="BB75" i="59"/>
  <c r="BC75" i="59"/>
  <c r="BE75" i="59"/>
  <c r="BF75" i="59"/>
  <c r="BG75" i="59"/>
  <c r="BH75" i="59"/>
  <c r="BJ75" i="59"/>
  <c r="BK75" i="59"/>
  <c r="BM75" i="59"/>
  <c r="BN75" i="59"/>
  <c r="BO75" i="59"/>
  <c r="BP75" i="59"/>
  <c r="BQ75" i="59"/>
  <c r="BR75" i="59"/>
  <c r="BS75" i="59"/>
  <c r="BT75" i="59"/>
  <c r="BU75" i="59"/>
  <c r="BV75" i="59"/>
  <c r="BX75" i="59"/>
  <c r="BY75" i="59"/>
  <c r="AW76" i="59"/>
  <c r="AX76" i="59"/>
  <c r="AY76" i="59"/>
  <c r="AZ76" i="59"/>
  <c r="BB76" i="59"/>
  <c r="BC76" i="59"/>
  <c r="BE76" i="59"/>
  <c r="BF76" i="59"/>
  <c r="BG76" i="59"/>
  <c r="BH76" i="59"/>
  <c r="BJ76" i="59"/>
  <c r="BK76" i="59"/>
  <c r="BM76" i="59"/>
  <c r="BN76" i="59"/>
  <c r="BN76" i="61" s="1"/>
  <c r="BO76" i="59"/>
  <c r="BO76" i="61" s="1"/>
  <c r="BP76" i="59"/>
  <c r="BP76" i="61" s="1"/>
  <c r="BQ76" i="59"/>
  <c r="BR76" i="59"/>
  <c r="BS76" i="59"/>
  <c r="BT76" i="59"/>
  <c r="BU76" i="59"/>
  <c r="BV76" i="59"/>
  <c r="BX76" i="59"/>
  <c r="BY76" i="59"/>
  <c r="AW77" i="59"/>
  <c r="AX77" i="59"/>
  <c r="AY77" i="59"/>
  <c r="AZ77" i="59"/>
  <c r="BB77" i="59"/>
  <c r="BC77" i="59"/>
  <c r="BE77" i="59"/>
  <c r="BF77" i="59"/>
  <c r="BG77" i="59"/>
  <c r="BH77" i="59"/>
  <c r="BJ77" i="59"/>
  <c r="BK77" i="59"/>
  <c r="BM77" i="59"/>
  <c r="BN77" i="59"/>
  <c r="BN77" i="61" s="1"/>
  <c r="BO77" i="59"/>
  <c r="BO77" i="61" s="1"/>
  <c r="BP77" i="59"/>
  <c r="BP77" i="61" s="1"/>
  <c r="BQ77" i="59"/>
  <c r="BQ77" i="61" s="1"/>
  <c r="BR77" i="59"/>
  <c r="BS77" i="59"/>
  <c r="BT77" i="59"/>
  <c r="BU77" i="59"/>
  <c r="BV77" i="59"/>
  <c r="BX77" i="59"/>
  <c r="BY77" i="59"/>
  <c r="AW78" i="59"/>
  <c r="AX78" i="59"/>
  <c r="AY78" i="59"/>
  <c r="AZ78" i="59"/>
  <c r="BB78" i="59"/>
  <c r="BC78" i="59"/>
  <c r="BE78" i="59"/>
  <c r="BF78" i="59"/>
  <c r="BG78" i="59"/>
  <c r="BH78" i="59"/>
  <c r="BJ78" i="59"/>
  <c r="BK78" i="59"/>
  <c r="BM78" i="59"/>
  <c r="BM78" i="61" s="1"/>
  <c r="BN78" i="59"/>
  <c r="BO78" i="59"/>
  <c r="BP78" i="59"/>
  <c r="BP78" i="61" s="1"/>
  <c r="BQ78" i="59"/>
  <c r="BQ78" i="61" s="1"/>
  <c r="BR78" i="59"/>
  <c r="BS78" i="59"/>
  <c r="BT78" i="59"/>
  <c r="BU78" i="59"/>
  <c r="BV78" i="59"/>
  <c r="BX78" i="59"/>
  <c r="BY78" i="59"/>
  <c r="AW79" i="59"/>
  <c r="AX79" i="59"/>
  <c r="AY79" i="59"/>
  <c r="AZ79" i="59"/>
  <c r="BB79" i="59"/>
  <c r="BC79" i="59"/>
  <c r="BE79" i="59"/>
  <c r="BF79" i="59"/>
  <c r="BG79" i="59"/>
  <c r="BH79" i="59"/>
  <c r="BJ79" i="59"/>
  <c r="BK79" i="59"/>
  <c r="BM79" i="59"/>
  <c r="BN79" i="59"/>
  <c r="BO79" i="59"/>
  <c r="BO79" i="61" s="1"/>
  <c r="BP79" i="59"/>
  <c r="BP79" i="61" s="1"/>
  <c r="BQ79" i="59"/>
  <c r="BR79" i="59"/>
  <c r="BS79" i="59"/>
  <c r="BT79" i="59"/>
  <c r="BU79" i="59"/>
  <c r="BV79" i="59"/>
  <c r="BX79" i="59"/>
  <c r="BY79" i="59"/>
  <c r="AW80" i="59"/>
  <c r="AX80" i="59"/>
  <c r="AY80" i="59"/>
  <c r="AZ80" i="59"/>
  <c r="BB80" i="59"/>
  <c r="BC80" i="59"/>
  <c r="BE80" i="59"/>
  <c r="BF80" i="59"/>
  <c r="BG80" i="59"/>
  <c r="BH80" i="59"/>
  <c r="BJ80" i="59"/>
  <c r="BK80" i="59"/>
  <c r="BM80" i="59"/>
  <c r="BN80" i="59"/>
  <c r="BN80" i="61" s="1"/>
  <c r="BO80" i="59"/>
  <c r="BO80" i="61" s="1"/>
  <c r="BP80" i="59"/>
  <c r="BP80" i="61" s="1"/>
  <c r="BQ80" i="59"/>
  <c r="BR80" i="59"/>
  <c r="BS80" i="59"/>
  <c r="BT80" i="59"/>
  <c r="BU80" i="59"/>
  <c r="BV80" i="59"/>
  <c r="BX80" i="59"/>
  <c r="BY80" i="59"/>
  <c r="AW81" i="59"/>
  <c r="AX81" i="59"/>
  <c r="AY81" i="59"/>
  <c r="AZ81" i="59"/>
  <c r="BB81" i="59"/>
  <c r="BC81" i="59"/>
  <c r="BE81" i="59"/>
  <c r="BF81" i="59"/>
  <c r="BG81" i="59"/>
  <c r="BH81" i="59"/>
  <c r="BJ81" i="59"/>
  <c r="BK81" i="59"/>
  <c r="BM81" i="59"/>
  <c r="BN81" i="59"/>
  <c r="BN81" i="61" s="1"/>
  <c r="BO81" i="59"/>
  <c r="BO81" i="61" s="1"/>
  <c r="BP81" i="59"/>
  <c r="BP81" i="61" s="1"/>
  <c r="BQ81" i="59"/>
  <c r="BQ81" i="61" s="1"/>
  <c r="BR81" i="59"/>
  <c r="BS81" i="59"/>
  <c r="BT81" i="59"/>
  <c r="BU81" i="59"/>
  <c r="BV81" i="59"/>
  <c r="BX81" i="59"/>
  <c r="BY81" i="59"/>
  <c r="AW82" i="59"/>
  <c r="AX82" i="59"/>
  <c r="AY82" i="59"/>
  <c r="AZ82" i="59"/>
  <c r="BB82" i="59"/>
  <c r="BC82" i="59"/>
  <c r="BE82" i="59"/>
  <c r="BF82" i="59"/>
  <c r="BG82" i="59"/>
  <c r="BH82" i="59"/>
  <c r="BJ82" i="59"/>
  <c r="BK82" i="59"/>
  <c r="BM82" i="59"/>
  <c r="BN82" i="59"/>
  <c r="BO82" i="59"/>
  <c r="BO82" i="61" s="1"/>
  <c r="BP82" i="59"/>
  <c r="BP82" i="61" s="1"/>
  <c r="BQ82" i="59"/>
  <c r="BR82" i="59"/>
  <c r="BS82" i="59"/>
  <c r="BT82" i="59"/>
  <c r="BU82" i="59"/>
  <c r="BV82" i="59"/>
  <c r="BX82" i="59"/>
  <c r="BY82" i="59"/>
  <c r="AW84" i="59"/>
  <c r="AX84" i="59"/>
  <c r="AY84" i="59"/>
  <c r="AZ84" i="59"/>
  <c r="BB84" i="59"/>
  <c r="BC84" i="59"/>
  <c r="BE84" i="59"/>
  <c r="BF84" i="59"/>
  <c r="BG84" i="59"/>
  <c r="BH84" i="59"/>
  <c r="BJ84" i="59"/>
  <c r="BK84" i="59"/>
  <c r="BM84" i="59"/>
  <c r="BN84" i="59"/>
  <c r="BO84" i="59"/>
  <c r="BP84" i="59"/>
  <c r="BQ84" i="59"/>
  <c r="BR84" i="59"/>
  <c r="BS84" i="59"/>
  <c r="BT84" i="59"/>
  <c r="BU84" i="59"/>
  <c r="BV84" i="59"/>
  <c r="BX84" i="59"/>
  <c r="BY84" i="59"/>
  <c r="AW85" i="59"/>
  <c r="AX85" i="59"/>
  <c r="AY85" i="59"/>
  <c r="AZ85" i="59"/>
  <c r="BB85" i="59"/>
  <c r="BC85" i="59"/>
  <c r="BE85" i="59"/>
  <c r="BF85" i="59"/>
  <c r="BG85" i="59"/>
  <c r="BH85" i="59"/>
  <c r="BJ85" i="59"/>
  <c r="BK85" i="59"/>
  <c r="BM85" i="59"/>
  <c r="BM85" i="61" s="1"/>
  <c r="BN85" i="59"/>
  <c r="BN85" i="61" s="1"/>
  <c r="BO85" i="59"/>
  <c r="BO85" i="61" s="1"/>
  <c r="BP85" i="59"/>
  <c r="BP85" i="61" s="1"/>
  <c r="BQ85" i="59"/>
  <c r="BQ85" i="61" s="1"/>
  <c r="BR85" i="59"/>
  <c r="BS85" i="59"/>
  <c r="BT85" i="59"/>
  <c r="BU85" i="59"/>
  <c r="BV85" i="59"/>
  <c r="BX85" i="59"/>
  <c r="BY85" i="59"/>
  <c r="AW86" i="59"/>
  <c r="AX86" i="59"/>
  <c r="AY86" i="59"/>
  <c r="AZ86" i="59"/>
  <c r="BB86" i="59"/>
  <c r="BC86" i="59"/>
  <c r="BE86" i="59"/>
  <c r="BF86" i="59"/>
  <c r="BG86" i="59"/>
  <c r="BH86" i="59"/>
  <c r="BJ86" i="59"/>
  <c r="BK86" i="59"/>
  <c r="BM86" i="59"/>
  <c r="BN86" i="59"/>
  <c r="BO86" i="59"/>
  <c r="BP86" i="59"/>
  <c r="BP86" i="61" s="1"/>
  <c r="BQ86" i="59"/>
  <c r="BQ86" i="61" s="1"/>
  <c r="BR86" i="59"/>
  <c r="BS86" i="59"/>
  <c r="BT86" i="59"/>
  <c r="BU86" i="59"/>
  <c r="BV86" i="59"/>
  <c r="BX86" i="59"/>
  <c r="BY86" i="59"/>
  <c r="AW87" i="59"/>
  <c r="AX87" i="59"/>
  <c r="AY87" i="59"/>
  <c r="AZ87" i="59"/>
  <c r="BB87" i="59"/>
  <c r="BC87" i="59"/>
  <c r="BE87" i="59"/>
  <c r="BF87" i="59"/>
  <c r="BG87" i="59"/>
  <c r="BH87" i="59"/>
  <c r="BJ87" i="59"/>
  <c r="BK87" i="59"/>
  <c r="BM87" i="59"/>
  <c r="BN87" i="59"/>
  <c r="BO87" i="59"/>
  <c r="BO87" i="61" s="1"/>
  <c r="BP87" i="59"/>
  <c r="BP87" i="61" s="1"/>
  <c r="BQ87" i="59"/>
  <c r="BR87" i="59"/>
  <c r="BS87" i="59"/>
  <c r="BT87" i="59"/>
  <c r="BU87" i="59"/>
  <c r="BV87" i="59"/>
  <c r="BX87" i="59"/>
  <c r="BY87" i="59"/>
  <c r="AW88" i="59"/>
  <c r="AX88" i="59"/>
  <c r="AY88" i="59"/>
  <c r="AZ88" i="59"/>
  <c r="BB88" i="59"/>
  <c r="BC88" i="59"/>
  <c r="BE88" i="59"/>
  <c r="BF88" i="59"/>
  <c r="BG88" i="59"/>
  <c r="BH88" i="59"/>
  <c r="BJ88" i="59"/>
  <c r="BK88" i="59"/>
  <c r="BM88" i="59"/>
  <c r="BN88" i="59"/>
  <c r="BN88" i="61" s="1"/>
  <c r="BO88" i="59"/>
  <c r="BO88" i="61" s="1"/>
  <c r="BP88" i="59"/>
  <c r="BP88" i="61" s="1"/>
  <c r="BQ88" i="59"/>
  <c r="BR88" i="59"/>
  <c r="BS88" i="59"/>
  <c r="BT88" i="59"/>
  <c r="BU88" i="59"/>
  <c r="BV88" i="59"/>
  <c r="BX88" i="59"/>
  <c r="BY88" i="59"/>
  <c r="AW89" i="59"/>
  <c r="AX89" i="59"/>
  <c r="AY89" i="59"/>
  <c r="AZ89" i="59"/>
  <c r="BB89" i="59"/>
  <c r="BC89" i="59"/>
  <c r="BE89" i="59"/>
  <c r="BF89" i="59"/>
  <c r="BG89" i="59"/>
  <c r="BH89" i="59"/>
  <c r="BJ89" i="59"/>
  <c r="BK89" i="59"/>
  <c r="BM89" i="59"/>
  <c r="BM89" i="61" s="1"/>
  <c r="BN89" i="59"/>
  <c r="BN89" i="61" s="1"/>
  <c r="BO89" i="59"/>
  <c r="BO89" i="61" s="1"/>
  <c r="BP89" i="59"/>
  <c r="BP89" i="61" s="1"/>
  <c r="BQ89" i="59"/>
  <c r="BQ89" i="61" s="1"/>
  <c r="BR89" i="59"/>
  <c r="BS89" i="59"/>
  <c r="BS89" i="61" s="1"/>
  <c r="BT89" i="59"/>
  <c r="BU89" i="59"/>
  <c r="BV89" i="59"/>
  <c r="BX89" i="59"/>
  <c r="BY89" i="59"/>
  <c r="AW90" i="59"/>
  <c r="AX90" i="59"/>
  <c r="AY90" i="59"/>
  <c r="AZ90" i="59"/>
  <c r="BB90" i="59"/>
  <c r="BC90" i="59"/>
  <c r="BE90" i="59"/>
  <c r="BF90" i="59"/>
  <c r="BG90" i="59"/>
  <c r="BH90" i="59"/>
  <c r="BJ90" i="59"/>
  <c r="BK90" i="59"/>
  <c r="BM90" i="59"/>
  <c r="BN90" i="59"/>
  <c r="BO90" i="59"/>
  <c r="BP90" i="59"/>
  <c r="BP90" i="61" s="1"/>
  <c r="BQ90" i="59"/>
  <c r="BQ90" i="61" s="1"/>
  <c r="BR90" i="59"/>
  <c r="BS90" i="59"/>
  <c r="BT90" i="59"/>
  <c r="BU90" i="59"/>
  <c r="BV90" i="59"/>
  <c r="BX90" i="59"/>
  <c r="BY90" i="59"/>
  <c r="AW91" i="59"/>
  <c r="AX91" i="59"/>
  <c r="AY91" i="59"/>
  <c r="AZ91" i="59"/>
  <c r="BB91" i="59"/>
  <c r="BC91" i="59"/>
  <c r="BE91" i="59"/>
  <c r="BF91" i="59"/>
  <c r="BG91" i="59"/>
  <c r="BH91" i="59"/>
  <c r="BJ91" i="59"/>
  <c r="BK91" i="59"/>
  <c r="BM91" i="59"/>
  <c r="BN91" i="59"/>
  <c r="BO91" i="59"/>
  <c r="BO91" i="61" s="1"/>
  <c r="BP91" i="59"/>
  <c r="BP91" i="61" s="1"/>
  <c r="BQ91" i="59"/>
  <c r="BR91" i="59"/>
  <c r="BS91" i="59"/>
  <c r="BT91" i="59"/>
  <c r="BU91" i="59"/>
  <c r="BV91" i="59"/>
  <c r="BX91" i="59"/>
  <c r="BY91" i="59"/>
  <c r="AW93" i="59"/>
  <c r="AX93" i="59"/>
  <c r="AY93" i="59"/>
  <c r="AZ93" i="59"/>
  <c r="BB93" i="59"/>
  <c r="BC93" i="59"/>
  <c r="BE93" i="59"/>
  <c r="BF93" i="59"/>
  <c r="BG93" i="59"/>
  <c r="BH93" i="59"/>
  <c r="BJ93" i="59"/>
  <c r="BK93" i="59"/>
  <c r="BM93" i="59"/>
  <c r="BN93" i="59"/>
  <c r="BO93" i="59"/>
  <c r="BP93" i="59"/>
  <c r="BQ93" i="59"/>
  <c r="BR93" i="59"/>
  <c r="BS93" i="59"/>
  <c r="BT93" i="59"/>
  <c r="BU93" i="59"/>
  <c r="BV93" i="59"/>
  <c r="BX93" i="59"/>
  <c r="BY93" i="59"/>
  <c r="AW94" i="59"/>
  <c r="AX94" i="59"/>
  <c r="AY94" i="59"/>
  <c r="AZ94" i="59"/>
  <c r="BB94" i="59"/>
  <c r="BC94" i="59"/>
  <c r="BE94" i="59"/>
  <c r="BF94" i="59"/>
  <c r="BG94" i="59"/>
  <c r="BH94" i="59"/>
  <c r="BJ94" i="59"/>
  <c r="BK94" i="59"/>
  <c r="BM94" i="59"/>
  <c r="BM94" i="61" s="1"/>
  <c r="BN94" i="59"/>
  <c r="BN94" i="61" s="1"/>
  <c r="BO94" i="59"/>
  <c r="BO94" i="61" s="1"/>
  <c r="BP94" i="59"/>
  <c r="BP94" i="61" s="1"/>
  <c r="BQ94" i="59"/>
  <c r="BQ94" i="61" s="1"/>
  <c r="BR94" i="59"/>
  <c r="BS94" i="59"/>
  <c r="BT94" i="59"/>
  <c r="BU94" i="59"/>
  <c r="BV94" i="59"/>
  <c r="BX94" i="59"/>
  <c r="BY94" i="59"/>
  <c r="AW95" i="59"/>
  <c r="AX95" i="59"/>
  <c r="AY95" i="59"/>
  <c r="AZ95" i="59"/>
  <c r="BB95" i="59"/>
  <c r="BC95" i="59"/>
  <c r="BE95" i="59"/>
  <c r="BF95" i="59"/>
  <c r="BG95" i="59"/>
  <c r="BH95" i="59"/>
  <c r="BJ95" i="59"/>
  <c r="BK95" i="59"/>
  <c r="BM95" i="59"/>
  <c r="BN95" i="59"/>
  <c r="BO95" i="59"/>
  <c r="BP95" i="59"/>
  <c r="BP95" i="61" s="1"/>
  <c r="BQ95" i="59"/>
  <c r="BQ95" i="61" s="1"/>
  <c r="BR95" i="59"/>
  <c r="BS95" i="59"/>
  <c r="BT95" i="59"/>
  <c r="BU95" i="59"/>
  <c r="BV95" i="59"/>
  <c r="BX95" i="59"/>
  <c r="BY95" i="59"/>
  <c r="AW96" i="59"/>
  <c r="AX96" i="59"/>
  <c r="AY96" i="59"/>
  <c r="AZ96" i="59"/>
  <c r="BB96" i="59"/>
  <c r="BC96" i="59"/>
  <c r="BE96" i="59"/>
  <c r="BF96" i="59"/>
  <c r="BG96" i="59"/>
  <c r="BH96" i="59"/>
  <c r="BJ96" i="59"/>
  <c r="BK96" i="59"/>
  <c r="BM96" i="59"/>
  <c r="BN96" i="59"/>
  <c r="BO96" i="59"/>
  <c r="BO96" i="61" s="1"/>
  <c r="BP96" i="59"/>
  <c r="BP96" i="61" s="1"/>
  <c r="BQ96" i="59"/>
  <c r="BR96" i="59"/>
  <c r="BS96" i="59"/>
  <c r="BT96" i="59"/>
  <c r="BU96" i="59"/>
  <c r="BV96" i="59"/>
  <c r="BX96" i="59"/>
  <c r="BY96" i="59"/>
  <c r="AW97" i="59"/>
  <c r="AX97" i="59"/>
  <c r="AY97" i="59"/>
  <c r="AZ97" i="59"/>
  <c r="BB97" i="59"/>
  <c r="BC97" i="59"/>
  <c r="BE97" i="59"/>
  <c r="BF97" i="59"/>
  <c r="BG97" i="59"/>
  <c r="BH97" i="59"/>
  <c r="BJ97" i="59"/>
  <c r="BK97" i="59"/>
  <c r="BM97" i="59"/>
  <c r="BN97" i="59"/>
  <c r="BN97" i="61" s="1"/>
  <c r="BO97" i="59"/>
  <c r="BO97" i="61" s="1"/>
  <c r="BP97" i="59"/>
  <c r="BP97" i="61" s="1"/>
  <c r="BQ97" i="59"/>
  <c r="BR97" i="59"/>
  <c r="BS97" i="59"/>
  <c r="BT97" i="59"/>
  <c r="BU97" i="59"/>
  <c r="BV97" i="59"/>
  <c r="BX97" i="59"/>
  <c r="BY97" i="59"/>
  <c r="AW98" i="59"/>
  <c r="AX98" i="59"/>
  <c r="AY98" i="59"/>
  <c r="AZ98" i="59"/>
  <c r="BB98" i="59"/>
  <c r="BC98" i="59"/>
  <c r="BE98" i="59"/>
  <c r="BF98" i="59"/>
  <c r="BG98" i="59"/>
  <c r="BH98" i="59"/>
  <c r="BJ98" i="59"/>
  <c r="BK98" i="59"/>
  <c r="BM98" i="59"/>
  <c r="BM98" i="61" s="1"/>
  <c r="BN98" i="59"/>
  <c r="BN98" i="61" s="1"/>
  <c r="BO98" i="59"/>
  <c r="BO98" i="61" s="1"/>
  <c r="BP98" i="59"/>
  <c r="BP98" i="61" s="1"/>
  <c r="BQ98" i="59"/>
  <c r="BQ98" i="61" s="1"/>
  <c r="BR98" i="59"/>
  <c r="BS98" i="59"/>
  <c r="BT98" i="59"/>
  <c r="BU98" i="59"/>
  <c r="BU98" i="61" s="1"/>
  <c r="BV98" i="59"/>
  <c r="BX98" i="59"/>
  <c r="BY98" i="59"/>
  <c r="AW100" i="59"/>
  <c r="AX100" i="59"/>
  <c r="AY100" i="59"/>
  <c r="AZ100" i="59"/>
  <c r="BB100" i="59"/>
  <c r="BC100" i="59"/>
  <c r="BE100" i="59"/>
  <c r="BF100" i="59"/>
  <c r="BG100" i="59"/>
  <c r="BH100" i="59"/>
  <c r="BJ100" i="59"/>
  <c r="BK100" i="59"/>
  <c r="BM100" i="59"/>
  <c r="BN100" i="59"/>
  <c r="BO100" i="59"/>
  <c r="BP100" i="59"/>
  <c r="BQ100" i="59"/>
  <c r="BR100" i="59"/>
  <c r="BS100" i="59"/>
  <c r="BT100" i="59"/>
  <c r="BU100" i="59"/>
  <c r="BV100" i="59"/>
  <c r="BX100" i="59"/>
  <c r="BY100" i="59"/>
  <c r="AW101" i="59"/>
  <c r="AX101" i="59"/>
  <c r="AY101" i="59"/>
  <c r="AZ101" i="59"/>
  <c r="BB101" i="59"/>
  <c r="BC101" i="59"/>
  <c r="BE101" i="59"/>
  <c r="BF101" i="59"/>
  <c r="BG101" i="59"/>
  <c r="BH101" i="59"/>
  <c r="BJ101" i="59"/>
  <c r="BK101" i="59"/>
  <c r="BM101" i="59"/>
  <c r="BN101" i="59"/>
  <c r="BO101" i="59"/>
  <c r="BO101" i="61" s="1"/>
  <c r="BP101" i="59"/>
  <c r="BP101" i="61" s="1"/>
  <c r="BQ101" i="59"/>
  <c r="BR101" i="59"/>
  <c r="BS101" i="59"/>
  <c r="BS101" i="61" s="1"/>
  <c r="BT101" i="59"/>
  <c r="BU101" i="59"/>
  <c r="BV101" i="59"/>
  <c r="BX101" i="59"/>
  <c r="BY101" i="59"/>
  <c r="AW102" i="59"/>
  <c r="AX102" i="59"/>
  <c r="AY102" i="59"/>
  <c r="AZ102" i="59"/>
  <c r="BB102" i="59"/>
  <c r="BC102" i="59"/>
  <c r="BE102" i="59"/>
  <c r="BF102" i="59"/>
  <c r="BG102" i="59"/>
  <c r="BH102" i="59"/>
  <c r="BJ102" i="59"/>
  <c r="BK102" i="59"/>
  <c r="BM102" i="59"/>
  <c r="BN102" i="59"/>
  <c r="BN102" i="61" s="1"/>
  <c r="BO102" i="59"/>
  <c r="BO102" i="61" s="1"/>
  <c r="BP102" i="59"/>
  <c r="BP102" i="61" s="1"/>
  <c r="BQ102" i="59"/>
  <c r="BR102" i="59"/>
  <c r="BS102" i="59"/>
  <c r="BT102" i="59"/>
  <c r="BU102" i="59"/>
  <c r="BV102" i="59"/>
  <c r="BX102" i="59"/>
  <c r="BY102" i="59"/>
  <c r="AW103" i="59"/>
  <c r="AX103" i="59"/>
  <c r="AY103" i="59"/>
  <c r="AZ103" i="59"/>
  <c r="BB103" i="59"/>
  <c r="BC103" i="59"/>
  <c r="BE103" i="59"/>
  <c r="BF103" i="59"/>
  <c r="BG103" i="59"/>
  <c r="BH103" i="59"/>
  <c r="BJ103" i="59"/>
  <c r="BK103" i="59"/>
  <c r="BM103" i="59"/>
  <c r="BM103" i="61" s="1"/>
  <c r="BN103" i="59"/>
  <c r="BN103" i="61" s="1"/>
  <c r="BO103" i="59"/>
  <c r="BO103" i="61" s="1"/>
  <c r="BP103" i="59"/>
  <c r="BP103" i="61" s="1"/>
  <c r="BQ103" i="59"/>
  <c r="BQ103" i="61" s="1"/>
  <c r="BR103" i="59"/>
  <c r="BS103" i="59"/>
  <c r="BT103" i="59"/>
  <c r="BU103" i="59"/>
  <c r="BV103" i="59"/>
  <c r="BX103" i="59"/>
  <c r="BY103" i="59"/>
  <c r="AW104" i="59"/>
  <c r="AX104" i="59"/>
  <c r="AY104" i="59"/>
  <c r="AZ104" i="59"/>
  <c r="BB104" i="59"/>
  <c r="BC104" i="59"/>
  <c r="BE104" i="59"/>
  <c r="BF104" i="59"/>
  <c r="BG104" i="59"/>
  <c r="BH104" i="59"/>
  <c r="BJ104" i="59"/>
  <c r="BK104" i="59"/>
  <c r="BM104" i="59"/>
  <c r="BN104" i="59"/>
  <c r="BO104" i="59"/>
  <c r="BP104" i="59"/>
  <c r="BP104" i="61" s="1"/>
  <c r="BQ104" i="59"/>
  <c r="BQ104" i="61" s="1"/>
  <c r="BR104" i="59"/>
  <c r="BS104" i="59"/>
  <c r="BT104" i="59"/>
  <c r="BU104" i="59"/>
  <c r="BV104" i="59"/>
  <c r="BX104" i="59"/>
  <c r="BY104" i="59"/>
  <c r="AW105" i="59"/>
  <c r="AX105" i="59"/>
  <c r="AY105" i="59"/>
  <c r="AZ105" i="59"/>
  <c r="BB105" i="59"/>
  <c r="BC105" i="59"/>
  <c r="BE105" i="59"/>
  <c r="BF105" i="59"/>
  <c r="BG105" i="59"/>
  <c r="BH105" i="59"/>
  <c r="BJ105" i="59"/>
  <c r="BK105" i="59"/>
  <c r="BM105" i="59"/>
  <c r="BN105" i="59"/>
  <c r="BO105" i="59"/>
  <c r="BO105" i="61" s="1"/>
  <c r="BP105" i="59"/>
  <c r="BP105" i="61" s="1"/>
  <c r="BQ105" i="59"/>
  <c r="BR105" i="59"/>
  <c r="BS105" i="59"/>
  <c r="BT105" i="59"/>
  <c r="BU105" i="59"/>
  <c r="BV105" i="59"/>
  <c r="BX105" i="59"/>
  <c r="BY105" i="59"/>
  <c r="AW107" i="59"/>
  <c r="AX107" i="59"/>
  <c r="AY107" i="59"/>
  <c r="AZ107" i="59"/>
  <c r="BB107" i="59"/>
  <c r="BC107" i="59"/>
  <c r="BE107" i="59"/>
  <c r="BF107" i="59"/>
  <c r="BG107" i="59"/>
  <c r="BG107" i="61" s="1"/>
  <c r="BH107" i="59"/>
  <c r="BJ107" i="59"/>
  <c r="BK107" i="59"/>
  <c r="BM107" i="59"/>
  <c r="BN107" i="59"/>
  <c r="BN107" i="61" s="1"/>
  <c r="BO107" i="59"/>
  <c r="BO107" i="61" s="1"/>
  <c r="BP107" i="59"/>
  <c r="BP107" i="61" s="1"/>
  <c r="BQ107" i="59"/>
  <c r="BR107" i="59"/>
  <c r="BS107" i="59"/>
  <c r="BT107" i="59"/>
  <c r="BU107" i="59"/>
  <c r="BV107" i="59"/>
  <c r="BX107" i="59"/>
  <c r="BY107" i="59"/>
  <c r="AW108" i="59"/>
  <c r="AX108" i="59"/>
  <c r="AY108" i="59"/>
  <c r="AZ108" i="59"/>
  <c r="BB108" i="59"/>
  <c r="BC108" i="59"/>
  <c r="BE108" i="59"/>
  <c r="BF108" i="59"/>
  <c r="BG108" i="59"/>
  <c r="BH108" i="59"/>
  <c r="BJ108" i="59"/>
  <c r="BK108" i="59"/>
  <c r="BM108" i="59"/>
  <c r="BN108" i="59"/>
  <c r="BN108" i="61" s="1"/>
  <c r="BO108" i="59"/>
  <c r="BO108" i="61" s="1"/>
  <c r="BP108" i="59"/>
  <c r="BP108" i="61" s="1"/>
  <c r="BQ108" i="59"/>
  <c r="BQ108" i="61" s="1"/>
  <c r="BR108" i="59"/>
  <c r="BS108" i="59"/>
  <c r="BT108" i="59"/>
  <c r="BU108" i="59"/>
  <c r="BV108" i="59"/>
  <c r="BX108" i="59"/>
  <c r="BY108" i="59"/>
  <c r="AW110" i="59"/>
  <c r="AX110" i="59"/>
  <c r="AY110" i="59"/>
  <c r="AZ110" i="59"/>
  <c r="BB110" i="59"/>
  <c r="BC110" i="59"/>
  <c r="BE110" i="59"/>
  <c r="BF110" i="59"/>
  <c r="BG110" i="59"/>
  <c r="BH110" i="59"/>
  <c r="BJ110" i="59"/>
  <c r="BK110" i="59"/>
  <c r="BM110" i="59"/>
  <c r="BN110" i="59"/>
  <c r="BO110" i="59"/>
  <c r="BP110" i="59"/>
  <c r="BQ110" i="59"/>
  <c r="BR110" i="59"/>
  <c r="BS110" i="59"/>
  <c r="BT110" i="59"/>
  <c r="BU110" i="59"/>
  <c r="BV110" i="59"/>
  <c r="BX110" i="59"/>
  <c r="BY110" i="59"/>
  <c r="AW111" i="59"/>
  <c r="AX111" i="59"/>
  <c r="AY111" i="59"/>
  <c r="AY111" i="61" s="1"/>
  <c r="AZ111" i="59"/>
  <c r="BB111" i="59"/>
  <c r="BC111" i="59"/>
  <c r="BE111" i="59"/>
  <c r="BF111" i="59"/>
  <c r="BG111" i="59"/>
  <c r="BH111" i="59"/>
  <c r="BJ111" i="59"/>
  <c r="BK111" i="59"/>
  <c r="BM111" i="59"/>
  <c r="BN111" i="59"/>
  <c r="BO111" i="59"/>
  <c r="BO111" i="61" s="1"/>
  <c r="BP111" i="59"/>
  <c r="BP111" i="61" s="1"/>
  <c r="BQ111" i="59"/>
  <c r="BR111" i="59"/>
  <c r="BS111" i="59"/>
  <c r="BT111" i="59"/>
  <c r="BU111" i="59"/>
  <c r="BV111" i="59"/>
  <c r="BX111" i="59"/>
  <c r="BY111" i="59"/>
  <c r="AW112" i="59"/>
  <c r="AX112" i="59"/>
  <c r="AY112" i="59"/>
  <c r="AZ112" i="59"/>
  <c r="BB112" i="59"/>
  <c r="BC112" i="59"/>
  <c r="BE112" i="59"/>
  <c r="BF112" i="59"/>
  <c r="BG112" i="59"/>
  <c r="BH112" i="59"/>
  <c r="BJ112" i="59"/>
  <c r="BK112" i="59"/>
  <c r="BM112" i="59"/>
  <c r="BN112" i="59"/>
  <c r="BN112" i="61" s="1"/>
  <c r="BO112" i="59"/>
  <c r="BO112" i="61" s="1"/>
  <c r="BP112" i="59"/>
  <c r="BP112" i="61" s="1"/>
  <c r="BQ112" i="59"/>
  <c r="BR112" i="59"/>
  <c r="BS112" i="59"/>
  <c r="BT112" i="59"/>
  <c r="BU112" i="59"/>
  <c r="BV112" i="59"/>
  <c r="BX112" i="59"/>
  <c r="BY112" i="59"/>
  <c r="AW113" i="59"/>
  <c r="AX113" i="59"/>
  <c r="AY113" i="59"/>
  <c r="AZ113" i="59"/>
  <c r="BB113" i="59"/>
  <c r="BC113" i="59"/>
  <c r="BE113" i="59"/>
  <c r="BF113" i="59"/>
  <c r="BG113" i="59"/>
  <c r="BG113" i="61" s="1"/>
  <c r="BH113" i="59"/>
  <c r="BJ113" i="59"/>
  <c r="BK113" i="59"/>
  <c r="BM113" i="59"/>
  <c r="BM113" i="61" s="1"/>
  <c r="BN113" i="59"/>
  <c r="BN113" i="61" s="1"/>
  <c r="BO113" i="59"/>
  <c r="BO113" i="61" s="1"/>
  <c r="BP113" i="59"/>
  <c r="BP113" i="61" s="1"/>
  <c r="BQ113" i="59"/>
  <c r="BQ113" i="61" s="1"/>
  <c r="BR113" i="59"/>
  <c r="BS113" i="59"/>
  <c r="BT113" i="59"/>
  <c r="BU113" i="59"/>
  <c r="BV113" i="59"/>
  <c r="BX113" i="59"/>
  <c r="BY113" i="59"/>
  <c r="AW114" i="59"/>
  <c r="AX114" i="59"/>
  <c r="AY114" i="59"/>
  <c r="AZ114" i="59"/>
  <c r="BB114" i="59"/>
  <c r="BC114" i="59"/>
  <c r="BE114" i="59"/>
  <c r="BF114" i="59"/>
  <c r="BG114" i="59"/>
  <c r="BH114" i="59"/>
  <c r="BJ114" i="59"/>
  <c r="BK114" i="59"/>
  <c r="BM114" i="59"/>
  <c r="BN114" i="59"/>
  <c r="BO114" i="59"/>
  <c r="BP114" i="59"/>
  <c r="BP114" i="61" s="1"/>
  <c r="BQ114" i="59"/>
  <c r="BQ114" i="61" s="1"/>
  <c r="BR114" i="59"/>
  <c r="BS114" i="59"/>
  <c r="BT114" i="59"/>
  <c r="BU114" i="59"/>
  <c r="BV114" i="59"/>
  <c r="BX114" i="59"/>
  <c r="BY114" i="59"/>
  <c r="AW115" i="59"/>
  <c r="AX115" i="59"/>
  <c r="AY115" i="59"/>
  <c r="AZ115" i="59"/>
  <c r="BB115" i="59"/>
  <c r="BC115" i="59"/>
  <c r="BE115" i="59"/>
  <c r="BF115" i="59"/>
  <c r="BG115" i="59"/>
  <c r="BH115" i="59"/>
  <c r="BJ115" i="59"/>
  <c r="BK115" i="59"/>
  <c r="BM115" i="59"/>
  <c r="BN115" i="59"/>
  <c r="BO115" i="59"/>
  <c r="BO115" i="61" s="1"/>
  <c r="BP115" i="59"/>
  <c r="BP115" i="61" s="1"/>
  <c r="BQ115" i="59"/>
  <c r="BR115" i="59"/>
  <c r="BS115" i="59"/>
  <c r="BT115" i="59"/>
  <c r="BU115" i="59"/>
  <c r="BV115" i="59"/>
  <c r="BX115" i="59"/>
  <c r="BY115" i="59"/>
  <c r="AX116" i="59"/>
  <c r="AY116" i="59"/>
  <c r="AZ116" i="59"/>
  <c r="BB116" i="59"/>
  <c r="BC116" i="59"/>
  <c r="BE116" i="59"/>
  <c r="BF116" i="59"/>
  <c r="BG116" i="59"/>
  <c r="BH116" i="59"/>
  <c r="BJ116" i="59"/>
  <c r="BK116" i="59"/>
  <c r="BM116" i="59"/>
  <c r="BN116" i="59"/>
  <c r="BN116" i="61" s="1"/>
  <c r="BO116" i="59"/>
  <c r="BO116" i="61" s="1"/>
  <c r="BP116" i="59"/>
  <c r="BP116" i="61" s="1"/>
  <c r="BQ116" i="59"/>
  <c r="BQ116" i="61" s="1"/>
  <c r="BR116" i="59"/>
  <c r="BS116" i="59"/>
  <c r="BT116" i="59"/>
  <c r="BU116" i="59"/>
  <c r="BU116" i="61" s="1"/>
  <c r="BV116" i="59"/>
  <c r="BX116" i="59"/>
  <c r="BY116" i="59"/>
  <c r="AW117" i="59"/>
  <c r="AX117" i="59"/>
  <c r="AY117" i="59"/>
  <c r="AZ117" i="59"/>
  <c r="BB117" i="59"/>
  <c r="BC117" i="59"/>
  <c r="BE117" i="59"/>
  <c r="BF117" i="59"/>
  <c r="BG117" i="59"/>
  <c r="BH117" i="59"/>
  <c r="BJ117" i="59"/>
  <c r="BK117" i="59"/>
  <c r="BM117" i="59"/>
  <c r="BM117" i="61" s="1"/>
  <c r="BN117" i="59"/>
  <c r="BN117" i="61" s="1"/>
  <c r="BO117" i="59"/>
  <c r="BP117" i="59"/>
  <c r="BQ117" i="59"/>
  <c r="BQ117" i="61" s="1"/>
  <c r="BR117" i="59"/>
  <c r="BS117" i="59"/>
  <c r="BT117" i="59"/>
  <c r="BU117" i="59"/>
  <c r="BV117" i="59"/>
  <c r="BX117" i="59"/>
  <c r="BY117" i="59"/>
  <c r="AW118" i="59"/>
  <c r="AX118" i="59"/>
  <c r="AY118" i="59"/>
  <c r="AZ118" i="59"/>
  <c r="BB118" i="59"/>
  <c r="BC118" i="59"/>
  <c r="BE118" i="59"/>
  <c r="BF118" i="59"/>
  <c r="BG118" i="59"/>
  <c r="BH118" i="59"/>
  <c r="BJ118" i="59"/>
  <c r="BK118" i="59"/>
  <c r="BM118" i="59"/>
  <c r="BN118" i="59"/>
  <c r="BO118" i="59"/>
  <c r="BP118" i="59"/>
  <c r="BP118" i="61" s="1"/>
  <c r="BQ118" i="59"/>
  <c r="BQ118" i="61" s="1"/>
  <c r="BR118" i="59"/>
  <c r="BS118" i="59"/>
  <c r="BT118" i="59"/>
  <c r="BU118" i="59"/>
  <c r="BV118" i="59"/>
  <c r="BX118" i="59"/>
  <c r="BY118" i="59"/>
  <c r="AW119" i="59"/>
  <c r="AX119" i="59"/>
  <c r="AY119" i="59"/>
  <c r="AZ119" i="59"/>
  <c r="BB119" i="59"/>
  <c r="BC119" i="59"/>
  <c r="BE119" i="59"/>
  <c r="BF119" i="59"/>
  <c r="BG119" i="59"/>
  <c r="BH119" i="59"/>
  <c r="BJ119" i="59"/>
  <c r="BK119" i="59"/>
  <c r="BM119" i="59"/>
  <c r="BN119" i="59"/>
  <c r="BO119" i="59"/>
  <c r="BO119" i="61" s="1"/>
  <c r="BP119" i="59"/>
  <c r="BP119" i="61" s="1"/>
  <c r="BQ119" i="59"/>
  <c r="BQ119" i="61" s="1"/>
  <c r="BR119" i="59"/>
  <c r="BS119" i="59"/>
  <c r="BT119" i="59"/>
  <c r="BU119" i="59"/>
  <c r="BV119" i="59"/>
  <c r="BX119" i="59"/>
  <c r="BY119" i="59"/>
  <c r="AW121" i="59"/>
  <c r="AX121" i="59"/>
  <c r="AY121" i="59"/>
  <c r="AZ121" i="59"/>
  <c r="BB121" i="59"/>
  <c r="BC121" i="59"/>
  <c r="BE121" i="59"/>
  <c r="BF121" i="59"/>
  <c r="BG121" i="59"/>
  <c r="BH121" i="59"/>
  <c r="BJ121" i="59"/>
  <c r="BK121" i="59"/>
  <c r="BM121" i="59"/>
  <c r="BN121" i="59"/>
  <c r="BN121" i="61" s="1"/>
  <c r="BO121" i="59"/>
  <c r="BO121" i="61" s="1"/>
  <c r="BP121" i="59"/>
  <c r="BP121" i="61" s="1"/>
  <c r="BQ121" i="59"/>
  <c r="BQ121" i="61" s="1"/>
  <c r="BR121" i="59"/>
  <c r="BS121" i="59"/>
  <c r="BT121" i="59"/>
  <c r="BU121" i="59"/>
  <c r="BV121" i="59"/>
  <c r="BX121" i="59"/>
  <c r="BY121" i="59"/>
  <c r="AW122" i="59"/>
  <c r="AX122" i="59"/>
  <c r="AY122" i="59"/>
  <c r="AZ122" i="59"/>
  <c r="BB122" i="59"/>
  <c r="BC122" i="59"/>
  <c r="BE122" i="59"/>
  <c r="BF122" i="59"/>
  <c r="BG122" i="59"/>
  <c r="BH122" i="59"/>
  <c r="BJ122" i="59"/>
  <c r="BK122" i="59"/>
  <c r="BM122" i="59"/>
  <c r="BM122" i="61" s="1"/>
  <c r="BN122" i="59"/>
  <c r="BN122" i="61" s="1"/>
  <c r="BO122" i="59"/>
  <c r="BP122" i="59"/>
  <c r="BQ122" i="59"/>
  <c r="BQ122" i="61" s="1"/>
  <c r="BR122" i="59"/>
  <c r="BS122" i="59"/>
  <c r="BT122" i="59"/>
  <c r="BU122" i="59"/>
  <c r="BV122" i="59"/>
  <c r="BX122" i="59"/>
  <c r="BY122" i="59"/>
  <c r="AW124" i="59"/>
  <c r="AX124" i="59"/>
  <c r="AY124" i="59"/>
  <c r="AZ124" i="59"/>
  <c r="BB124" i="59"/>
  <c r="BC124" i="59"/>
  <c r="BE124" i="59"/>
  <c r="BF124" i="59"/>
  <c r="BG124" i="59"/>
  <c r="BH124" i="59"/>
  <c r="BJ124" i="59"/>
  <c r="BK124" i="59"/>
  <c r="BM124" i="59"/>
  <c r="BN124" i="59"/>
  <c r="BO124" i="59"/>
  <c r="BP124" i="59"/>
  <c r="BQ124" i="59"/>
  <c r="BR124" i="59"/>
  <c r="BS124" i="59"/>
  <c r="BT124" i="59"/>
  <c r="BU124" i="59"/>
  <c r="BV124" i="59"/>
  <c r="BX124" i="59"/>
  <c r="BY124" i="59"/>
  <c r="AW125" i="59"/>
  <c r="AX125" i="59"/>
  <c r="AY125" i="59"/>
  <c r="AZ125" i="59"/>
  <c r="BB125" i="59"/>
  <c r="BC125" i="59"/>
  <c r="BE125" i="59"/>
  <c r="BF125" i="59"/>
  <c r="BG125" i="59"/>
  <c r="BH125" i="59"/>
  <c r="BJ125" i="59"/>
  <c r="BK125" i="59"/>
  <c r="BM125" i="59"/>
  <c r="BN125" i="59"/>
  <c r="BO125" i="59"/>
  <c r="BO125" i="61" s="1"/>
  <c r="BP125" i="59"/>
  <c r="BP125" i="61" s="1"/>
  <c r="BQ125" i="59"/>
  <c r="BQ125" i="61" s="1"/>
  <c r="BR125" i="59"/>
  <c r="BS125" i="59"/>
  <c r="BT125" i="59"/>
  <c r="BU125" i="59"/>
  <c r="BV125" i="59"/>
  <c r="BX125" i="59"/>
  <c r="BY125" i="59"/>
  <c r="AW126" i="59"/>
  <c r="AX126" i="59"/>
  <c r="AY126" i="59"/>
  <c r="AZ126" i="59"/>
  <c r="BB126" i="59"/>
  <c r="BC126" i="59"/>
  <c r="BE126" i="59"/>
  <c r="BF126" i="59"/>
  <c r="BG126" i="59"/>
  <c r="BH126" i="59"/>
  <c r="BJ126" i="59"/>
  <c r="BK126" i="59"/>
  <c r="BM126" i="59"/>
  <c r="BM126" i="61" s="1"/>
  <c r="BN126" i="59"/>
  <c r="BN126" i="61" s="1"/>
  <c r="BO126" i="59"/>
  <c r="BO126" i="61" s="1"/>
  <c r="BP126" i="59"/>
  <c r="BP126" i="61" s="1"/>
  <c r="BQ126" i="59"/>
  <c r="BQ126" i="61" s="1"/>
  <c r="BR126" i="59"/>
  <c r="BS126" i="59"/>
  <c r="BT126" i="59"/>
  <c r="BU126" i="59"/>
  <c r="BV126" i="59"/>
  <c r="BX126" i="59"/>
  <c r="BY126" i="59"/>
  <c r="AW127" i="59"/>
  <c r="AX127" i="59"/>
  <c r="AY127" i="59"/>
  <c r="AZ127" i="59"/>
  <c r="BB127" i="59"/>
  <c r="BC127" i="59"/>
  <c r="BE127" i="59"/>
  <c r="BF127" i="59"/>
  <c r="BG127" i="59"/>
  <c r="BG127" i="61" s="1"/>
  <c r="BH127" i="59"/>
  <c r="BJ127" i="59"/>
  <c r="BK127" i="59"/>
  <c r="BM127" i="59"/>
  <c r="BN127" i="59"/>
  <c r="BN127" i="61" s="1"/>
  <c r="BO127" i="59"/>
  <c r="BP127" i="59"/>
  <c r="BQ127" i="59"/>
  <c r="BQ127" i="61" s="1"/>
  <c r="BR127" i="59"/>
  <c r="BS127" i="59"/>
  <c r="BT127" i="59"/>
  <c r="BU127" i="59"/>
  <c r="BV127" i="59"/>
  <c r="BX127" i="59"/>
  <c r="BY127" i="59"/>
  <c r="AW128" i="59"/>
  <c r="AX128" i="59"/>
  <c r="AY128" i="59"/>
  <c r="AZ128" i="59"/>
  <c r="BB128" i="59"/>
  <c r="BC128" i="59"/>
  <c r="BE128" i="59"/>
  <c r="BF128" i="59"/>
  <c r="BG128" i="59"/>
  <c r="BH128" i="59"/>
  <c r="BJ128" i="59"/>
  <c r="BK128" i="59"/>
  <c r="BM128" i="59"/>
  <c r="BM128" i="61" s="1"/>
  <c r="BN128" i="59"/>
  <c r="BO128" i="59"/>
  <c r="BP128" i="59"/>
  <c r="BP128" i="61" s="1"/>
  <c r="BQ128" i="59"/>
  <c r="BQ128" i="61" s="1"/>
  <c r="BR128" i="59"/>
  <c r="BS128" i="59"/>
  <c r="BT128" i="59"/>
  <c r="BU128" i="59"/>
  <c r="BV128" i="59"/>
  <c r="BX128" i="59"/>
  <c r="BY128" i="59"/>
  <c r="AW129" i="59"/>
  <c r="AX129" i="59"/>
  <c r="AY129" i="59"/>
  <c r="AZ129" i="59"/>
  <c r="BB129" i="59"/>
  <c r="BC129" i="59"/>
  <c r="BE129" i="59"/>
  <c r="BF129" i="59"/>
  <c r="BG129" i="59"/>
  <c r="BH129" i="59"/>
  <c r="BJ129" i="59"/>
  <c r="BK129" i="59"/>
  <c r="BM129" i="59"/>
  <c r="BN129" i="59"/>
  <c r="BO129" i="59"/>
  <c r="BO129" i="61" s="1"/>
  <c r="BP129" i="59"/>
  <c r="BP129" i="61" s="1"/>
  <c r="BQ129" i="59"/>
  <c r="BQ129" i="61" s="1"/>
  <c r="BR129" i="59"/>
  <c r="BS129" i="59"/>
  <c r="BT129" i="59"/>
  <c r="BU129" i="59"/>
  <c r="BV129" i="59"/>
  <c r="BX129" i="59"/>
  <c r="BY129" i="59"/>
  <c r="AW130" i="59"/>
  <c r="AX130" i="59"/>
  <c r="AY130" i="59"/>
  <c r="AZ130" i="59"/>
  <c r="BB130" i="59"/>
  <c r="BC130" i="59"/>
  <c r="BE130" i="59"/>
  <c r="BF130" i="59"/>
  <c r="BG130" i="59"/>
  <c r="BH130" i="59"/>
  <c r="BJ130" i="59"/>
  <c r="BK130" i="59"/>
  <c r="BM130" i="59"/>
  <c r="BM130" i="61" s="1"/>
  <c r="BN130" i="59"/>
  <c r="BN130" i="61" s="1"/>
  <c r="BO130" i="59"/>
  <c r="BO130" i="61" s="1"/>
  <c r="BP130" i="59"/>
  <c r="BP130" i="61" s="1"/>
  <c r="BQ130" i="59"/>
  <c r="BQ130" i="61" s="1"/>
  <c r="BR130" i="59"/>
  <c r="BS130" i="59"/>
  <c r="BT130" i="59"/>
  <c r="BU130" i="59"/>
  <c r="BU130" i="61" s="1"/>
  <c r="BV130" i="59"/>
  <c r="BX130" i="59"/>
  <c r="BY130" i="59"/>
  <c r="AW131" i="59"/>
  <c r="AX131" i="59"/>
  <c r="AY131" i="59"/>
  <c r="AZ131" i="59"/>
  <c r="BB131" i="59"/>
  <c r="BC131" i="59"/>
  <c r="BE131" i="59"/>
  <c r="BF131" i="59"/>
  <c r="BG131" i="59"/>
  <c r="BH131" i="59"/>
  <c r="BJ131" i="59"/>
  <c r="BK131" i="59"/>
  <c r="BM131" i="59"/>
  <c r="BN131" i="59"/>
  <c r="BN131" i="61" s="1"/>
  <c r="BO131" i="59"/>
  <c r="BP131" i="59"/>
  <c r="BQ131" i="59"/>
  <c r="BQ131" i="61" s="1"/>
  <c r="BR131" i="59"/>
  <c r="BS131" i="59"/>
  <c r="BT131" i="59"/>
  <c r="BU131" i="59"/>
  <c r="BV131" i="59"/>
  <c r="BX131" i="59"/>
  <c r="BY131" i="59"/>
  <c r="AW133" i="59"/>
  <c r="AW132" i="59" s="1"/>
  <c r="AX133" i="59"/>
  <c r="AY133" i="59"/>
  <c r="AZ133" i="59"/>
  <c r="BB133" i="59"/>
  <c r="BC133" i="59"/>
  <c r="BC132" i="59" s="1"/>
  <c r="BE133" i="59"/>
  <c r="BF133" i="59"/>
  <c r="BG133" i="59"/>
  <c r="BG132" i="59" s="1"/>
  <c r="BH133" i="59"/>
  <c r="BJ133" i="59"/>
  <c r="BK133" i="59"/>
  <c r="BK132" i="59" s="1"/>
  <c r="BM133" i="59"/>
  <c r="BN133" i="59"/>
  <c r="BO133" i="59"/>
  <c r="BP133" i="59"/>
  <c r="BQ133" i="59"/>
  <c r="BR133" i="59"/>
  <c r="BS133" i="59"/>
  <c r="BT133" i="59"/>
  <c r="BU133" i="59"/>
  <c r="BU132" i="59" s="1"/>
  <c r="BV133" i="59"/>
  <c r="BX133" i="59"/>
  <c r="BY133" i="59"/>
  <c r="BY132" i="59" s="1"/>
  <c r="AW134" i="59"/>
  <c r="AX134" i="59"/>
  <c r="AY134" i="59"/>
  <c r="AZ134" i="59"/>
  <c r="BB134" i="59"/>
  <c r="BC134" i="59"/>
  <c r="BE134" i="59"/>
  <c r="BF134" i="59"/>
  <c r="BG134" i="59"/>
  <c r="BH134" i="59"/>
  <c r="BJ134" i="59"/>
  <c r="BK134" i="59"/>
  <c r="BM134" i="59"/>
  <c r="BN134" i="59"/>
  <c r="BO134" i="59"/>
  <c r="BO134" i="61" s="1"/>
  <c r="BP134" i="59"/>
  <c r="BP134" i="61" s="1"/>
  <c r="BQ134" i="59"/>
  <c r="BQ134" i="61" s="1"/>
  <c r="BR134" i="59"/>
  <c r="BS134" i="59"/>
  <c r="BT134" i="59"/>
  <c r="BU134" i="59"/>
  <c r="BV134" i="59"/>
  <c r="BX134" i="59"/>
  <c r="BY134" i="59"/>
  <c r="AW135" i="59"/>
  <c r="AX135" i="59"/>
  <c r="AY135" i="59"/>
  <c r="AZ135" i="59"/>
  <c r="BB135" i="59"/>
  <c r="BC135" i="59"/>
  <c r="BE135" i="59"/>
  <c r="BF135" i="59"/>
  <c r="BG135" i="59"/>
  <c r="BH135" i="59"/>
  <c r="BJ135" i="59"/>
  <c r="BK135" i="59"/>
  <c r="BM135" i="59"/>
  <c r="BN135" i="59"/>
  <c r="BN135" i="61" s="1"/>
  <c r="BO135" i="59"/>
  <c r="BO135" i="61" s="1"/>
  <c r="BP135" i="59"/>
  <c r="BP135" i="61" s="1"/>
  <c r="BQ135" i="59"/>
  <c r="BQ135" i="61" s="1"/>
  <c r="BR135" i="59"/>
  <c r="BS135" i="59"/>
  <c r="BT135" i="59"/>
  <c r="BU135" i="59"/>
  <c r="BV135" i="59"/>
  <c r="BX135" i="59"/>
  <c r="BY135" i="59"/>
  <c r="AW137" i="59"/>
  <c r="AX137" i="59"/>
  <c r="AY137" i="59"/>
  <c r="AY137" i="61" s="1"/>
  <c r="AZ137" i="59"/>
  <c r="BB137" i="59"/>
  <c r="BC137" i="59"/>
  <c r="BE137" i="59"/>
  <c r="BF137" i="59"/>
  <c r="BG137" i="59"/>
  <c r="BH137" i="59"/>
  <c r="BJ137" i="59"/>
  <c r="BK137" i="59"/>
  <c r="BM137" i="59"/>
  <c r="BM137" i="61" s="1"/>
  <c r="BN137" i="59"/>
  <c r="BN137" i="61" s="1"/>
  <c r="BO137" i="59"/>
  <c r="BP137" i="59"/>
  <c r="BQ137" i="59"/>
  <c r="BQ137" i="61" s="1"/>
  <c r="BR137" i="59"/>
  <c r="BS137" i="59"/>
  <c r="BT137" i="59"/>
  <c r="BU137" i="59"/>
  <c r="BV137" i="59"/>
  <c r="BX137" i="59"/>
  <c r="BY137" i="59"/>
  <c r="AW138" i="59"/>
  <c r="AX138" i="59"/>
  <c r="AY138" i="59"/>
  <c r="AZ138" i="59"/>
  <c r="BB138" i="59"/>
  <c r="BC138" i="59"/>
  <c r="BE138" i="59"/>
  <c r="BF138" i="59"/>
  <c r="BG138" i="59"/>
  <c r="BH138" i="59"/>
  <c r="BJ138" i="59"/>
  <c r="BK138" i="59"/>
  <c r="BM138" i="59"/>
  <c r="BN138" i="59"/>
  <c r="BO138" i="59"/>
  <c r="BP138" i="59"/>
  <c r="BP138" i="61" s="1"/>
  <c r="BQ138" i="59"/>
  <c r="BQ138" i="61" s="1"/>
  <c r="BR138" i="59"/>
  <c r="BS138" i="59"/>
  <c r="BT138" i="59"/>
  <c r="BU138" i="59"/>
  <c r="BV138" i="59"/>
  <c r="BX138" i="59"/>
  <c r="BY138" i="59"/>
  <c r="AW140" i="59"/>
  <c r="AX140" i="59"/>
  <c r="AY140" i="59"/>
  <c r="AZ140" i="59"/>
  <c r="BB140" i="59"/>
  <c r="BC140" i="59"/>
  <c r="BE140" i="59"/>
  <c r="BF140" i="59"/>
  <c r="BG140" i="59"/>
  <c r="BH140" i="59"/>
  <c r="BJ140" i="59"/>
  <c r="BK140" i="59"/>
  <c r="BM140" i="59"/>
  <c r="BN140" i="59"/>
  <c r="BO140" i="59"/>
  <c r="BP140" i="59"/>
  <c r="BQ140" i="59"/>
  <c r="BR140" i="59"/>
  <c r="BS140" i="59"/>
  <c r="BT140" i="59"/>
  <c r="BU140" i="59"/>
  <c r="BV140" i="59"/>
  <c r="BX140" i="59"/>
  <c r="BY140" i="59"/>
  <c r="AW141" i="59"/>
  <c r="AX141" i="59"/>
  <c r="AY141" i="59"/>
  <c r="AZ141" i="59"/>
  <c r="BB141" i="59"/>
  <c r="BC141" i="59"/>
  <c r="BE141" i="59"/>
  <c r="BF141" i="59"/>
  <c r="BG141" i="59"/>
  <c r="BH141" i="59"/>
  <c r="BJ141" i="59"/>
  <c r="BK141" i="59"/>
  <c r="BM141" i="59"/>
  <c r="BM141" i="61" s="1"/>
  <c r="BN141" i="59"/>
  <c r="BO141" i="59"/>
  <c r="BO141" i="61" s="1"/>
  <c r="BP141" i="59"/>
  <c r="BP141" i="61" s="1"/>
  <c r="BQ141" i="59"/>
  <c r="BQ141" i="61" s="1"/>
  <c r="BR141" i="59"/>
  <c r="BS141" i="59"/>
  <c r="BS141" i="61" s="1"/>
  <c r="BT141" i="59"/>
  <c r="BU141" i="59"/>
  <c r="BV141" i="59"/>
  <c r="BX141" i="59"/>
  <c r="BY141" i="59"/>
  <c r="AW143" i="59"/>
  <c r="AX143" i="59"/>
  <c r="AY143" i="59"/>
  <c r="AZ143" i="59"/>
  <c r="BB143" i="59"/>
  <c r="BC143" i="59"/>
  <c r="BE143" i="59"/>
  <c r="BF143" i="59"/>
  <c r="BG143" i="59"/>
  <c r="BG142" i="59" s="1"/>
  <c r="BH143" i="59"/>
  <c r="BJ143" i="59"/>
  <c r="BK143" i="59"/>
  <c r="BK142" i="59" s="1"/>
  <c r="BM143" i="59"/>
  <c r="BN143" i="59"/>
  <c r="BO143" i="59"/>
  <c r="BP143" i="59"/>
  <c r="BQ143" i="59"/>
  <c r="BR143" i="59"/>
  <c r="BS143" i="59"/>
  <c r="BT143" i="59"/>
  <c r="BU143" i="59"/>
  <c r="BV143" i="59"/>
  <c r="BX143" i="59"/>
  <c r="BY143" i="59"/>
  <c r="AW144" i="59"/>
  <c r="AX144" i="59"/>
  <c r="AY144" i="59"/>
  <c r="AZ144" i="59"/>
  <c r="BB144" i="59"/>
  <c r="BC144" i="59"/>
  <c r="BE144" i="59"/>
  <c r="BF144" i="59"/>
  <c r="BG144" i="59"/>
  <c r="BH144" i="59"/>
  <c r="BJ144" i="59"/>
  <c r="BK144" i="59"/>
  <c r="BM144" i="59"/>
  <c r="BM144" i="61" s="1"/>
  <c r="BN144" i="59"/>
  <c r="BN144" i="61" s="1"/>
  <c r="BO144" i="59"/>
  <c r="BP144" i="59"/>
  <c r="BQ144" i="59"/>
  <c r="BQ144" i="61" s="1"/>
  <c r="BR144" i="59"/>
  <c r="BS144" i="59"/>
  <c r="BT144" i="59"/>
  <c r="BU144" i="59"/>
  <c r="BU144" i="61" s="1"/>
  <c r="BV144" i="59"/>
  <c r="BX144" i="59"/>
  <c r="BY144" i="59"/>
  <c r="AW145" i="59"/>
  <c r="AX145" i="59"/>
  <c r="AY145" i="59"/>
  <c r="AZ145" i="59"/>
  <c r="BB145" i="59"/>
  <c r="BC145" i="59"/>
  <c r="BE145" i="59"/>
  <c r="BF145" i="59"/>
  <c r="BG145" i="59"/>
  <c r="BH145" i="59"/>
  <c r="BJ145" i="59"/>
  <c r="BK145" i="59"/>
  <c r="BM145" i="59"/>
  <c r="BN145" i="59"/>
  <c r="BO145" i="59"/>
  <c r="BP145" i="59"/>
  <c r="BP145" i="61" s="1"/>
  <c r="BQ145" i="59"/>
  <c r="BQ145" i="61" s="1"/>
  <c r="BR145" i="59"/>
  <c r="BS145" i="59"/>
  <c r="BT145" i="59"/>
  <c r="BU145" i="59"/>
  <c r="BV145" i="59"/>
  <c r="BX145" i="59"/>
  <c r="BY145" i="59"/>
  <c r="AW147" i="59"/>
  <c r="AX147" i="59"/>
  <c r="AY147" i="59"/>
  <c r="AZ147" i="59"/>
  <c r="BB147" i="59"/>
  <c r="BC147" i="59"/>
  <c r="BE147" i="59"/>
  <c r="BF147" i="59"/>
  <c r="BG147" i="59"/>
  <c r="BG146" i="59" s="1"/>
  <c r="BH147" i="59"/>
  <c r="BJ147" i="59"/>
  <c r="BK147" i="59"/>
  <c r="BK146" i="59" s="1"/>
  <c r="BM147" i="59"/>
  <c r="BN147" i="59"/>
  <c r="BO147" i="59"/>
  <c r="BP147" i="59"/>
  <c r="BQ147" i="59"/>
  <c r="BR147" i="59"/>
  <c r="BS147" i="59"/>
  <c r="BT147" i="59"/>
  <c r="BU147" i="59"/>
  <c r="BV147" i="59"/>
  <c r="BX147" i="59"/>
  <c r="BY147" i="59"/>
  <c r="AW148" i="59"/>
  <c r="AX148" i="59"/>
  <c r="AY148" i="59"/>
  <c r="AZ148" i="59"/>
  <c r="BB148" i="59"/>
  <c r="BC148" i="59"/>
  <c r="BE148" i="59"/>
  <c r="BF148" i="59"/>
  <c r="BG148" i="59"/>
  <c r="BH148" i="59"/>
  <c r="BJ148" i="59"/>
  <c r="BK148" i="59"/>
  <c r="BM148" i="59"/>
  <c r="BM148" i="61" s="1"/>
  <c r="BN148" i="59"/>
  <c r="BN148" i="61" s="1"/>
  <c r="BO148" i="59"/>
  <c r="BO148" i="61" s="1"/>
  <c r="BP148" i="59"/>
  <c r="BP148" i="61" s="1"/>
  <c r="BQ148" i="59"/>
  <c r="BQ148" i="61" s="1"/>
  <c r="BR148" i="59"/>
  <c r="BS148" i="59"/>
  <c r="BT148" i="59"/>
  <c r="BU148" i="59"/>
  <c r="BU148" i="61" s="1"/>
  <c r="BV148" i="59"/>
  <c r="BX148" i="59"/>
  <c r="BY148" i="59"/>
  <c r="AW150" i="59"/>
  <c r="AX150" i="59"/>
  <c r="AY150" i="59"/>
  <c r="AZ150" i="59"/>
  <c r="BB150" i="59"/>
  <c r="BC150" i="59"/>
  <c r="BE150" i="59"/>
  <c r="BF150" i="59"/>
  <c r="BG150" i="59"/>
  <c r="BH150" i="59"/>
  <c r="BJ150" i="59"/>
  <c r="BK150" i="59"/>
  <c r="BM150" i="59"/>
  <c r="BN150" i="59"/>
  <c r="BO150" i="59"/>
  <c r="BP150" i="59"/>
  <c r="BQ150" i="59"/>
  <c r="BR150" i="59"/>
  <c r="BS150" i="59"/>
  <c r="BT150" i="59"/>
  <c r="BU150" i="59"/>
  <c r="BV150" i="59"/>
  <c r="BX150" i="59"/>
  <c r="BY150" i="59"/>
  <c r="AW151" i="59"/>
  <c r="AX151" i="59"/>
  <c r="AY151" i="59"/>
  <c r="AZ151" i="59"/>
  <c r="BB151" i="59"/>
  <c r="BC151" i="59"/>
  <c r="BE151" i="59"/>
  <c r="BF151" i="59"/>
  <c r="BG151" i="59"/>
  <c r="BG151" i="61" s="1"/>
  <c r="BH151" i="59"/>
  <c r="BJ151" i="59"/>
  <c r="BK151" i="59"/>
  <c r="BM151" i="59"/>
  <c r="BN151" i="59"/>
  <c r="BO151" i="59"/>
  <c r="BP151" i="59"/>
  <c r="BP151" i="61" s="1"/>
  <c r="BQ151" i="59"/>
  <c r="BQ151" i="61" s="1"/>
  <c r="BR151" i="59"/>
  <c r="BS151" i="59"/>
  <c r="BT151" i="59"/>
  <c r="BU151" i="59"/>
  <c r="BV151" i="59"/>
  <c r="BX151" i="59"/>
  <c r="BY151" i="59"/>
  <c r="AW152" i="59"/>
  <c r="AX152" i="59"/>
  <c r="AY152" i="59"/>
  <c r="AZ152" i="59"/>
  <c r="BB152" i="59"/>
  <c r="BC152" i="59"/>
  <c r="BE152" i="59"/>
  <c r="BF152" i="59"/>
  <c r="BG152" i="59"/>
  <c r="BH152" i="59"/>
  <c r="BJ152" i="59"/>
  <c r="BK152" i="59"/>
  <c r="BM152" i="59"/>
  <c r="BM152" i="61" s="1"/>
  <c r="BN152" i="59"/>
  <c r="BO152" i="59"/>
  <c r="BO152" i="61" s="1"/>
  <c r="BP152" i="59"/>
  <c r="BP152" i="61" s="1"/>
  <c r="BQ152" i="59"/>
  <c r="BQ152" i="61" s="1"/>
  <c r="BR152" i="59"/>
  <c r="BS152" i="59"/>
  <c r="BT152" i="59"/>
  <c r="BU152" i="59"/>
  <c r="BV152" i="59"/>
  <c r="BX152" i="59"/>
  <c r="BY152" i="59"/>
  <c r="AW153" i="59"/>
  <c r="AX153" i="59"/>
  <c r="AY153" i="59"/>
  <c r="AZ153" i="59"/>
  <c r="BB153" i="59"/>
  <c r="BC153" i="59"/>
  <c r="BE153" i="59"/>
  <c r="BF153" i="59"/>
  <c r="BG153" i="59"/>
  <c r="BH153" i="59"/>
  <c r="BJ153" i="59"/>
  <c r="BK153" i="59"/>
  <c r="BM153" i="59"/>
  <c r="BN153" i="59"/>
  <c r="BN153" i="61" s="1"/>
  <c r="BO153" i="59"/>
  <c r="BO153" i="61" s="1"/>
  <c r="BP153" i="59"/>
  <c r="BP153" i="61" s="1"/>
  <c r="BQ153" i="59"/>
  <c r="BQ153" i="61" s="1"/>
  <c r="BR153" i="59"/>
  <c r="BS153" i="59"/>
  <c r="BT153" i="59"/>
  <c r="BU153" i="59"/>
  <c r="BV153" i="59"/>
  <c r="BX153" i="59"/>
  <c r="BY153" i="59"/>
  <c r="AW154" i="59"/>
  <c r="AX154" i="59"/>
  <c r="AY154" i="59"/>
  <c r="AZ154" i="59"/>
  <c r="BB154" i="59"/>
  <c r="BC154" i="59"/>
  <c r="BE154" i="59"/>
  <c r="BF154" i="59"/>
  <c r="BG154" i="59"/>
  <c r="BH154" i="59"/>
  <c r="BJ154" i="59"/>
  <c r="BK154" i="59"/>
  <c r="BM154" i="59"/>
  <c r="BM154" i="61" s="1"/>
  <c r="BN154" i="59"/>
  <c r="BN154" i="61" s="1"/>
  <c r="BO154" i="59"/>
  <c r="BP154" i="59"/>
  <c r="BQ154" i="59"/>
  <c r="BQ154" i="61" s="1"/>
  <c r="BR154" i="59"/>
  <c r="BS154" i="59"/>
  <c r="BT154" i="59"/>
  <c r="BU154" i="59"/>
  <c r="BV154" i="59"/>
  <c r="BX154" i="59"/>
  <c r="BY154" i="59"/>
  <c r="AW156" i="59"/>
  <c r="AX156" i="59"/>
  <c r="AY156" i="59"/>
  <c r="AZ156" i="59"/>
  <c r="BB156" i="59"/>
  <c r="BC156" i="59"/>
  <c r="BE156" i="59"/>
  <c r="BF156" i="59"/>
  <c r="BG156" i="59"/>
  <c r="BH156" i="59"/>
  <c r="BJ156" i="59"/>
  <c r="BK156" i="59"/>
  <c r="BM156" i="59"/>
  <c r="BN156" i="59"/>
  <c r="BO156" i="59"/>
  <c r="BP156" i="59"/>
  <c r="BQ156" i="59"/>
  <c r="BR156" i="59"/>
  <c r="BS156" i="59"/>
  <c r="BT156" i="59"/>
  <c r="BU156" i="59"/>
  <c r="BV156" i="59"/>
  <c r="BX156" i="59"/>
  <c r="BY156" i="59"/>
  <c r="AW157" i="59"/>
  <c r="AX157" i="59"/>
  <c r="AY157" i="59"/>
  <c r="AY157" i="1" s="1"/>
  <c r="AZ157" i="59"/>
  <c r="BB157" i="59"/>
  <c r="BC157" i="59"/>
  <c r="BE157" i="59"/>
  <c r="BF157" i="59"/>
  <c r="BG157" i="59"/>
  <c r="BH157" i="59"/>
  <c r="BJ157" i="59"/>
  <c r="BK157" i="59"/>
  <c r="BM157" i="59"/>
  <c r="BN157" i="59"/>
  <c r="BO157" i="59"/>
  <c r="BO157" i="61" s="1"/>
  <c r="BP157" i="59"/>
  <c r="BP157" i="61" s="1"/>
  <c r="BQ157" i="59"/>
  <c r="BQ157" i="61" s="1"/>
  <c r="BR157" i="59"/>
  <c r="BS157" i="59"/>
  <c r="BT157" i="59"/>
  <c r="BU157" i="59"/>
  <c r="BV157" i="59"/>
  <c r="BX157" i="59"/>
  <c r="BY157" i="59"/>
  <c r="AW158" i="59"/>
  <c r="AX158" i="59"/>
  <c r="AY158" i="59"/>
  <c r="AZ158" i="59"/>
  <c r="BB158" i="59"/>
  <c r="BC158" i="59"/>
  <c r="BE158" i="59"/>
  <c r="BF158" i="59"/>
  <c r="BG158" i="59"/>
  <c r="BH158" i="59"/>
  <c r="BJ158" i="59"/>
  <c r="BK158" i="59"/>
  <c r="BM158" i="59"/>
  <c r="BN158" i="59"/>
  <c r="BN158" i="61" s="1"/>
  <c r="BO158" i="59"/>
  <c r="BP158" i="59"/>
  <c r="BQ158" i="59"/>
  <c r="BQ158" i="61" s="1"/>
  <c r="BR158" i="59"/>
  <c r="BS158" i="59"/>
  <c r="BT158" i="59"/>
  <c r="BU158" i="59"/>
  <c r="BV158" i="59"/>
  <c r="BX158" i="59"/>
  <c r="BY158" i="59"/>
  <c r="AW159" i="59"/>
  <c r="AX159" i="59"/>
  <c r="AY159" i="59"/>
  <c r="AZ159" i="59"/>
  <c r="BB159" i="59"/>
  <c r="BC159" i="59"/>
  <c r="BE159" i="59"/>
  <c r="BF159" i="59"/>
  <c r="BG159" i="59"/>
  <c r="BH159" i="59"/>
  <c r="BJ159" i="59"/>
  <c r="BK159" i="59"/>
  <c r="BM159" i="59"/>
  <c r="BN159" i="59"/>
  <c r="BN159" i="61" s="1"/>
  <c r="BO159" i="59"/>
  <c r="BP159" i="59"/>
  <c r="BQ159" i="59"/>
  <c r="BQ159" i="61" s="1"/>
  <c r="BR159" i="59"/>
  <c r="BS159" i="59"/>
  <c r="BT159" i="59"/>
  <c r="BU159" i="59"/>
  <c r="BV159" i="59"/>
  <c r="BX159" i="59"/>
  <c r="BY159" i="59"/>
  <c r="AW161" i="59"/>
  <c r="AX161" i="59"/>
  <c r="AY161" i="59"/>
  <c r="AZ161" i="59"/>
  <c r="BB161" i="59"/>
  <c r="BC161" i="59"/>
  <c r="BE161" i="59"/>
  <c r="BF161" i="59"/>
  <c r="BG161" i="59"/>
  <c r="BH161" i="59"/>
  <c r="BJ161" i="59"/>
  <c r="BK161" i="59"/>
  <c r="BM161" i="59"/>
  <c r="BN161" i="59"/>
  <c r="BO161" i="59"/>
  <c r="BP161" i="59"/>
  <c r="BQ161" i="59"/>
  <c r="BR161" i="59"/>
  <c r="BS161" i="59"/>
  <c r="BT161" i="59"/>
  <c r="BU161" i="59"/>
  <c r="BV161" i="59"/>
  <c r="BX161" i="59"/>
  <c r="BY161" i="59"/>
  <c r="AW162" i="59"/>
  <c r="AW162" i="1" s="1"/>
  <c r="AX162" i="59"/>
  <c r="AY162" i="59"/>
  <c r="AZ162" i="59"/>
  <c r="BB162" i="59"/>
  <c r="BC162" i="59"/>
  <c r="BE162" i="59"/>
  <c r="BE162" i="1" s="1"/>
  <c r="BF162" i="59"/>
  <c r="BG162" i="59"/>
  <c r="BH162" i="59"/>
  <c r="BJ162" i="59"/>
  <c r="BK162" i="59"/>
  <c r="BM162" i="59"/>
  <c r="BM162" i="61" s="1"/>
  <c r="BN162" i="59"/>
  <c r="BN162" i="61" s="1"/>
  <c r="BO162" i="59"/>
  <c r="BO162" i="61" s="1"/>
  <c r="BP162" i="59"/>
  <c r="BP162" i="61" s="1"/>
  <c r="BQ162" i="59"/>
  <c r="BQ162" i="61" s="1"/>
  <c r="BR162" i="59"/>
  <c r="BS162" i="59"/>
  <c r="BT162" i="59"/>
  <c r="BU162" i="59"/>
  <c r="BV162" i="59"/>
  <c r="BX162" i="59"/>
  <c r="BY162" i="59"/>
  <c r="AW163" i="59"/>
  <c r="AX163" i="59"/>
  <c r="AY163" i="59"/>
  <c r="AZ163" i="59"/>
  <c r="BB163" i="59"/>
  <c r="BC163" i="59"/>
  <c r="BE163" i="59"/>
  <c r="BE163" i="1" s="1"/>
  <c r="BF163" i="59"/>
  <c r="BG163" i="59"/>
  <c r="BH163" i="59"/>
  <c r="BJ163" i="59"/>
  <c r="BK163" i="59"/>
  <c r="BM163" i="59"/>
  <c r="BN163" i="59"/>
  <c r="BN163" i="61" s="1"/>
  <c r="BO163" i="59"/>
  <c r="BO163" i="61" s="1"/>
  <c r="BP163" i="59"/>
  <c r="BP163" i="61" s="1"/>
  <c r="BQ163" i="59"/>
  <c r="BQ163" i="61" s="1"/>
  <c r="BR163" i="59"/>
  <c r="BS163" i="59"/>
  <c r="BT163" i="59"/>
  <c r="BU163" i="59"/>
  <c r="BV163" i="59"/>
  <c r="BX163" i="59"/>
  <c r="BY163" i="59"/>
  <c r="AW164" i="59"/>
  <c r="AW164" i="61" s="1"/>
  <c r="AX164" i="59"/>
  <c r="AY164" i="59"/>
  <c r="AZ164" i="59"/>
  <c r="BB164" i="59"/>
  <c r="BC164" i="59"/>
  <c r="BE164" i="59"/>
  <c r="BF164" i="59"/>
  <c r="BG164" i="59"/>
  <c r="BH164" i="59"/>
  <c r="BJ164" i="59"/>
  <c r="BK164" i="59"/>
  <c r="BM164" i="59"/>
  <c r="BM164" i="61" s="1"/>
  <c r="BN164" i="59"/>
  <c r="BN164" i="61" s="1"/>
  <c r="BO164" i="59"/>
  <c r="BO164" i="61" s="1"/>
  <c r="BP164" i="59"/>
  <c r="BP164" i="61" s="1"/>
  <c r="BQ164" i="59"/>
  <c r="BQ164" i="61" s="1"/>
  <c r="BR164" i="59"/>
  <c r="BS164" i="59"/>
  <c r="BT164" i="59"/>
  <c r="BU164" i="59"/>
  <c r="BU164" i="61" s="1"/>
  <c r="BV164" i="59"/>
  <c r="BX164" i="59"/>
  <c r="BY164" i="59"/>
  <c r="AW165" i="59"/>
  <c r="AX165" i="59"/>
  <c r="AY165" i="59"/>
  <c r="AZ165" i="59"/>
  <c r="BB165" i="59"/>
  <c r="BC165" i="59"/>
  <c r="BE165" i="59"/>
  <c r="BF165" i="59"/>
  <c r="BG165" i="59"/>
  <c r="BH165" i="59"/>
  <c r="BJ165" i="59"/>
  <c r="BK165" i="59"/>
  <c r="BM165" i="59"/>
  <c r="BN165" i="59"/>
  <c r="BN165" i="61" s="1"/>
  <c r="BO165" i="59"/>
  <c r="BO165" i="61" s="1"/>
  <c r="BP165" i="59"/>
  <c r="BP165" i="61" s="1"/>
  <c r="BQ165" i="59"/>
  <c r="BQ165" i="61" s="1"/>
  <c r="BR165" i="59"/>
  <c r="BS165" i="59"/>
  <c r="BS165" i="61" s="1"/>
  <c r="BT165" i="59"/>
  <c r="BU165" i="59"/>
  <c r="BV165" i="59"/>
  <c r="BX165" i="59"/>
  <c r="BY165" i="59"/>
  <c r="AW166" i="59"/>
  <c r="AW166" i="61" s="1"/>
  <c r="AX166" i="59"/>
  <c r="AY166" i="59"/>
  <c r="AZ166" i="59"/>
  <c r="BB166" i="59"/>
  <c r="BC166" i="59"/>
  <c r="BE166" i="59"/>
  <c r="BE166" i="1" s="1"/>
  <c r="BF166" i="59"/>
  <c r="BG166" i="59"/>
  <c r="BH166" i="59"/>
  <c r="BJ166" i="59"/>
  <c r="BK166" i="59"/>
  <c r="BM166" i="59"/>
  <c r="BN166" i="59"/>
  <c r="BN166" i="61" s="1"/>
  <c r="BO166" i="59"/>
  <c r="BP166" i="59"/>
  <c r="BQ166" i="59"/>
  <c r="BQ166" i="61" s="1"/>
  <c r="BR166" i="59"/>
  <c r="BS166" i="59"/>
  <c r="BT166" i="59"/>
  <c r="BU166" i="59"/>
  <c r="BV166" i="59"/>
  <c r="BX166" i="59"/>
  <c r="BY166" i="59"/>
  <c r="AW167" i="59"/>
  <c r="AX167" i="59"/>
  <c r="AY167" i="59"/>
  <c r="AY167" i="1" s="1"/>
  <c r="AZ167" i="59"/>
  <c r="BB167" i="59"/>
  <c r="BC167" i="59"/>
  <c r="BC167" i="1" s="1"/>
  <c r="BE167" i="59"/>
  <c r="BF167" i="59"/>
  <c r="BG167" i="59"/>
  <c r="BH167" i="59"/>
  <c r="BJ167" i="59"/>
  <c r="BK167" i="59"/>
  <c r="BM167" i="59"/>
  <c r="BM167" i="61" s="1"/>
  <c r="BN167" i="59"/>
  <c r="BO167" i="59"/>
  <c r="BP167" i="59"/>
  <c r="BP167" i="61" s="1"/>
  <c r="BQ167" i="59"/>
  <c r="BQ167" i="61" s="1"/>
  <c r="BR167" i="59"/>
  <c r="BS167" i="59"/>
  <c r="BT167" i="59"/>
  <c r="BU167" i="59"/>
  <c r="BV167" i="59"/>
  <c r="BX167" i="59"/>
  <c r="BY167" i="59"/>
  <c r="AW168" i="59"/>
  <c r="AX168" i="59"/>
  <c r="AY168" i="59"/>
  <c r="AZ168" i="59"/>
  <c r="BB168" i="59"/>
  <c r="BC168" i="59"/>
  <c r="BE168" i="59"/>
  <c r="BF168" i="59"/>
  <c r="BG168" i="59"/>
  <c r="BH168" i="59"/>
  <c r="BJ168" i="59"/>
  <c r="BK168" i="59"/>
  <c r="BM168" i="59"/>
  <c r="BN168" i="59"/>
  <c r="BO168" i="59"/>
  <c r="BO168" i="61" s="1"/>
  <c r="BP168" i="59"/>
  <c r="BP168" i="61" s="1"/>
  <c r="BQ168" i="59"/>
  <c r="BQ168" i="61" s="1"/>
  <c r="BR168" i="59"/>
  <c r="BS168" i="59"/>
  <c r="BT168" i="59"/>
  <c r="BU168" i="59"/>
  <c r="BV168" i="59"/>
  <c r="BX168" i="59"/>
  <c r="BY168" i="59"/>
  <c r="AW169" i="59"/>
  <c r="AX169" i="59"/>
  <c r="AY169" i="59"/>
  <c r="AZ169" i="59"/>
  <c r="BB169" i="59"/>
  <c r="BC169" i="59"/>
  <c r="BE169" i="59"/>
  <c r="BF169" i="59"/>
  <c r="BG169" i="59"/>
  <c r="BH169" i="59"/>
  <c r="BJ169" i="59"/>
  <c r="BK169" i="59"/>
  <c r="BM169" i="59"/>
  <c r="BN169" i="59"/>
  <c r="BN169" i="61" s="1"/>
  <c r="BO169" i="59"/>
  <c r="BO169" i="61" s="1"/>
  <c r="BP169" i="59"/>
  <c r="BP169" i="61" s="1"/>
  <c r="BQ169" i="59"/>
  <c r="BQ169" i="61" s="1"/>
  <c r="BR169" i="59"/>
  <c r="BS169" i="59"/>
  <c r="BT169" i="59"/>
  <c r="BU169" i="59"/>
  <c r="BV169" i="59"/>
  <c r="BX169" i="59"/>
  <c r="BY169" i="59"/>
  <c r="AW170" i="59"/>
  <c r="AX170" i="59"/>
  <c r="AY170" i="59"/>
  <c r="AZ170" i="59"/>
  <c r="BB170" i="59"/>
  <c r="BC170" i="59"/>
  <c r="BE170" i="59"/>
  <c r="BF170" i="59"/>
  <c r="BG170" i="59"/>
  <c r="BH170" i="59"/>
  <c r="BJ170" i="59"/>
  <c r="BK170" i="59"/>
  <c r="BM170" i="59"/>
  <c r="BN170" i="59"/>
  <c r="BN170" i="61" s="1"/>
  <c r="BO170" i="59"/>
  <c r="BP170" i="59"/>
  <c r="BQ170" i="59"/>
  <c r="BQ170" i="61" s="1"/>
  <c r="BR170" i="59"/>
  <c r="BS170" i="59"/>
  <c r="BT170" i="59"/>
  <c r="BU170" i="59"/>
  <c r="BV170" i="59"/>
  <c r="BX170" i="59"/>
  <c r="BY170" i="59"/>
  <c r="AW171" i="59"/>
  <c r="AX171" i="59"/>
  <c r="AY171" i="59"/>
  <c r="AZ171" i="59"/>
  <c r="BB171" i="59"/>
  <c r="BC171" i="59"/>
  <c r="BE171" i="59"/>
  <c r="BF171" i="59"/>
  <c r="BG171" i="59"/>
  <c r="BG171" i="61" s="1"/>
  <c r="BH171" i="59"/>
  <c r="BJ171" i="59"/>
  <c r="BK171" i="59"/>
  <c r="BM171" i="59"/>
  <c r="BM171" i="61" s="1"/>
  <c r="BN171" i="59"/>
  <c r="BO171" i="59"/>
  <c r="BP171" i="59"/>
  <c r="BP171" i="61" s="1"/>
  <c r="BQ171" i="59"/>
  <c r="BQ171" i="61" s="1"/>
  <c r="BR171" i="59"/>
  <c r="BS171" i="59"/>
  <c r="BT171" i="59"/>
  <c r="BU171" i="59"/>
  <c r="BV171" i="59"/>
  <c r="BX171" i="59"/>
  <c r="BY171" i="59"/>
  <c r="AW172" i="59"/>
  <c r="AX172" i="59"/>
  <c r="AY172" i="59"/>
  <c r="AZ172" i="59"/>
  <c r="BB172" i="59"/>
  <c r="BC172" i="59"/>
  <c r="BE172" i="59"/>
  <c r="BF172" i="59"/>
  <c r="BG172" i="59"/>
  <c r="BH172" i="59"/>
  <c r="BJ172" i="59"/>
  <c r="BK172" i="59"/>
  <c r="BM172" i="59"/>
  <c r="BN172" i="59"/>
  <c r="BO172" i="59"/>
  <c r="BO172" i="61" s="1"/>
  <c r="BP172" i="59"/>
  <c r="BP172" i="61" s="1"/>
  <c r="BQ172" i="59"/>
  <c r="BQ172" i="61" s="1"/>
  <c r="BR172" i="59"/>
  <c r="BS172" i="59"/>
  <c r="BT172" i="59"/>
  <c r="BU172" i="59"/>
  <c r="BU172" i="61" s="1"/>
  <c r="BV172" i="59"/>
  <c r="BX172" i="59"/>
  <c r="BY172" i="59"/>
  <c r="AX8" i="59"/>
  <c r="AX7" i="59" s="1"/>
  <c r="AY8" i="59"/>
  <c r="AZ8" i="59"/>
  <c r="BB8" i="59"/>
  <c r="BC8" i="59"/>
  <c r="BE8" i="59"/>
  <c r="BF8" i="59"/>
  <c r="BF7" i="59" s="1"/>
  <c r="BG8" i="59"/>
  <c r="BH8" i="59"/>
  <c r="BJ8" i="59"/>
  <c r="BJ7" i="59" s="1"/>
  <c r="BK8" i="59"/>
  <c r="BM8" i="59"/>
  <c r="BN8" i="59"/>
  <c r="BO8" i="59"/>
  <c r="BP8" i="59"/>
  <c r="BQ8" i="59"/>
  <c r="BR8" i="59"/>
  <c r="BS8" i="59"/>
  <c r="BT8" i="59"/>
  <c r="BT7" i="59" s="1"/>
  <c r="BU8" i="59"/>
  <c r="BV8" i="59"/>
  <c r="BX8" i="59"/>
  <c r="BY8" i="59"/>
  <c r="AW8" i="59"/>
  <c r="P9" i="59"/>
  <c r="P9" i="1" s="1"/>
  <c r="Q9" i="59"/>
  <c r="S9" i="59"/>
  <c r="T9" i="59"/>
  <c r="T9" i="1" s="1"/>
  <c r="U9" i="59"/>
  <c r="V9" i="59"/>
  <c r="X9" i="59"/>
  <c r="Y9" i="59"/>
  <c r="AA9" i="59"/>
  <c r="AB9" i="59"/>
  <c r="AB9" i="1" s="1"/>
  <c r="AC9" i="59"/>
  <c r="AD9" i="59"/>
  <c r="AF9" i="59"/>
  <c r="AF9" i="1" s="1"/>
  <c r="AG9" i="59"/>
  <c r="P10" i="59"/>
  <c r="Q10" i="59"/>
  <c r="Q10" i="1" s="1"/>
  <c r="S10" i="59"/>
  <c r="S10" i="1" s="1"/>
  <c r="T10" i="59"/>
  <c r="U10" i="59"/>
  <c r="U10" i="1" s="1"/>
  <c r="V10" i="59"/>
  <c r="X10" i="59"/>
  <c r="Y10" i="59"/>
  <c r="AA10" i="59"/>
  <c r="AA10" i="1" s="1"/>
  <c r="AB10" i="59"/>
  <c r="AC10" i="59"/>
  <c r="AC10" i="1" s="1"/>
  <c r="AD10" i="59"/>
  <c r="AF10" i="59"/>
  <c r="AG10" i="59"/>
  <c r="AG10" i="1" s="1"/>
  <c r="P11" i="59"/>
  <c r="P11" i="1" s="1"/>
  <c r="Q11" i="59"/>
  <c r="S11" i="59"/>
  <c r="T11" i="59"/>
  <c r="T11" i="1" s="1"/>
  <c r="U11" i="59"/>
  <c r="V11" i="59"/>
  <c r="V11" i="1" s="1"/>
  <c r="X11" i="59"/>
  <c r="X11" i="1" s="1"/>
  <c r="Y11" i="59"/>
  <c r="AA11" i="59"/>
  <c r="AB11" i="59"/>
  <c r="AB11" i="1" s="1"/>
  <c r="AC11" i="59"/>
  <c r="AD11" i="59"/>
  <c r="AF11" i="59"/>
  <c r="AF11" i="1" s="1"/>
  <c r="AG11" i="59"/>
  <c r="P12" i="59"/>
  <c r="Q12" i="59"/>
  <c r="Q12" i="1" s="1"/>
  <c r="S12" i="59"/>
  <c r="T12" i="59"/>
  <c r="U12" i="59"/>
  <c r="U12" i="1" s="1"/>
  <c r="V12" i="59"/>
  <c r="X12" i="59"/>
  <c r="Y12" i="59"/>
  <c r="Y12" i="1" s="1"/>
  <c r="AA12" i="59"/>
  <c r="AA12" i="1" s="1"/>
  <c r="AB12" i="59"/>
  <c r="AC12" i="59"/>
  <c r="AC12" i="1" s="1"/>
  <c r="AD12" i="59"/>
  <c r="AF12" i="59"/>
  <c r="AG12" i="59"/>
  <c r="AG12" i="1" s="1"/>
  <c r="P13" i="59"/>
  <c r="P13" i="1" s="1"/>
  <c r="Q13" i="59"/>
  <c r="S13" i="59"/>
  <c r="T13" i="59"/>
  <c r="T13" i="1" s="1"/>
  <c r="U13" i="59"/>
  <c r="V13" i="59"/>
  <c r="V13" i="1" s="1"/>
  <c r="X13" i="59"/>
  <c r="X13" i="1" s="1"/>
  <c r="Y13" i="59"/>
  <c r="AA13" i="59"/>
  <c r="AB13" i="59"/>
  <c r="AB13" i="1" s="1"/>
  <c r="AC13" i="59"/>
  <c r="AD13" i="59"/>
  <c r="AD13" i="1" s="1"/>
  <c r="AF13" i="59"/>
  <c r="AF13" i="1" s="1"/>
  <c r="AG13" i="59"/>
  <c r="P14" i="59"/>
  <c r="Q14" i="59"/>
  <c r="Q14" i="1" s="1"/>
  <c r="S14" i="59"/>
  <c r="S14" i="1" s="1"/>
  <c r="T14" i="59"/>
  <c r="U14" i="59"/>
  <c r="U14" i="1" s="1"/>
  <c r="V14" i="59"/>
  <c r="X14" i="59"/>
  <c r="Y14" i="59"/>
  <c r="Y14" i="1" s="1"/>
  <c r="AA14" i="59"/>
  <c r="AB14" i="59"/>
  <c r="AC14" i="59"/>
  <c r="AC14" i="1" s="1"/>
  <c r="AD14" i="59"/>
  <c r="AF14" i="59"/>
  <c r="AG14" i="59"/>
  <c r="AG14" i="1" s="1"/>
  <c r="P15" i="59"/>
  <c r="Q15" i="59"/>
  <c r="S15" i="59"/>
  <c r="T15" i="59"/>
  <c r="U15" i="59"/>
  <c r="V15" i="59"/>
  <c r="V15" i="1" s="1"/>
  <c r="X15" i="59"/>
  <c r="Y15" i="59"/>
  <c r="AA15" i="59"/>
  <c r="AB15" i="59"/>
  <c r="AC15" i="59"/>
  <c r="AD15" i="59"/>
  <c r="AD15" i="1" s="1"/>
  <c r="AF15" i="59"/>
  <c r="AG15" i="59"/>
  <c r="P16" i="59"/>
  <c r="Q16" i="59"/>
  <c r="Q16" i="1" s="1"/>
  <c r="S16" i="59"/>
  <c r="T16" i="59"/>
  <c r="U16" i="59"/>
  <c r="U16" i="1" s="1"/>
  <c r="V16" i="59"/>
  <c r="X16" i="59"/>
  <c r="Y16" i="59"/>
  <c r="Y16" i="1" s="1"/>
  <c r="AA16" i="59"/>
  <c r="AA16" i="1" s="1"/>
  <c r="AB16" i="59"/>
  <c r="AC16" i="59"/>
  <c r="AC16" i="1" s="1"/>
  <c r="AD16" i="59"/>
  <c r="AF16" i="59"/>
  <c r="AG16" i="59"/>
  <c r="AG16" i="1" s="1"/>
  <c r="P17" i="59"/>
  <c r="P17" i="1" s="1"/>
  <c r="Q17" i="59"/>
  <c r="S17" i="59"/>
  <c r="T17" i="59"/>
  <c r="T17" i="1" s="1"/>
  <c r="U17" i="59"/>
  <c r="V17" i="59"/>
  <c r="V17" i="1" s="1"/>
  <c r="X17" i="59"/>
  <c r="X17" i="1" s="1"/>
  <c r="Y17" i="59"/>
  <c r="AA17" i="59"/>
  <c r="AB17" i="59"/>
  <c r="AB17" i="1" s="1"/>
  <c r="AC17" i="59"/>
  <c r="AD17" i="59"/>
  <c r="AD17" i="1" s="1"/>
  <c r="AF17" i="59"/>
  <c r="AF17" i="1" s="1"/>
  <c r="AG17" i="59"/>
  <c r="P18" i="59"/>
  <c r="Q18" i="59"/>
  <c r="Q18" i="1" s="1"/>
  <c r="S18" i="59"/>
  <c r="S18" i="1" s="1"/>
  <c r="T18" i="59"/>
  <c r="U18" i="59"/>
  <c r="V18" i="59"/>
  <c r="X18" i="59"/>
  <c r="Y18" i="59"/>
  <c r="Y18" i="1" s="1"/>
  <c r="AA18" i="59"/>
  <c r="AA18" i="1" s="1"/>
  <c r="AB18" i="59"/>
  <c r="AC18" i="59"/>
  <c r="AC18" i="1" s="1"/>
  <c r="AD18" i="59"/>
  <c r="AF18" i="59"/>
  <c r="AG18" i="59"/>
  <c r="AG18" i="1" s="1"/>
  <c r="P19" i="59"/>
  <c r="P19" i="1" s="1"/>
  <c r="Q19" i="59"/>
  <c r="S19" i="59"/>
  <c r="T19" i="59"/>
  <c r="T19" i="1" s="1"/>
  <c r="U19" i="59"/>
  <c r="V19" i="59"/>
  <c r="V19" i="1" s="1"/>
  <c r="X19" i="59"/>
  <c r="X19" i="1" s="1"/>
  <c r="Y19" i="59"/>
  <c r="AA19" i="59"/>
  <c r="AB19" i="59"/>
  <c r="AB19" i="1" s="1"/>
  <c r="AC19" i="59"/>
  <c r="AD19" i="59"/>
  <c r="AD19" i="1" s="1"/>
  <c r="AF19" i="59"/>
  <c r="AF19" i="1" s="1"/>
  <c r="AG19" i="59"/>
  <c r="P21" i="59"/>
  <c r="P21" i="1" s="1"/>
  <c r="Q21" i="59"/>
  <c r="S21" i="59"/>
  <c r="T21" i="59"/>
  <c r="T21" i="1" s="1"/>
  <c r="U21" i="59"/>
  <c r="V21" i="59"/>
  <c r="X21" i="59"/>
  <c r="Y21" i="59"/>
  <c r="AA21" i="59"/>
  <c r="AB21" i="59"/>
  <c r="AB21" i="1" s="1"/>
  <c r="AC21" i="59"/>
  <c r="AD21" i="59"/>
  <c r="AF21" i="59"/>
  <c r="AG21" i="59"/>
  <c r="P22" i="59"/>
  <c r="Q22" i="59"/>
  <c r="Q22" i="1" s="1"/>
  <c r="S22" i="59"/>
  <c r="S22" i="1" s="1"/>
  <c r="T22" i="59"/>
  <c r="U22" i="59"/>
  <c r="U22" i="1" s="1"/>
  <c r="V22" i="59"/>
  <c r="X22" i="59"/>
  <c r="Y22" i="59"/>
  <c r="Y22" i="1" s="1"/>
  <c r="AA22" i="59"/>
  <c r="AA22" i="1" s="1"/>
  <c r="AB22" i="59"/>
  <c r="AC22" i="59"/>
  <c r="AD22" i="59"/>
  <c r="AF22" i="59"/>
  <c r="AG22" i="59"/>
  <c r="AG22" i="1" s="1"/>
  <c r="P23" i="59"/>
  <c r="P23" i="1" s="1"/>
  <c r="Q23" i="59"/>
  <c r="S23" i="59"/>
  <c r="T23" i="59"/>
  <c r="T23" i="1" s="1"/>
  <c r="U23" i="59"/>
  <c r="V23" i="59"/>
  <c r="X23" i="59"/>
  <c r="X23" i="1" s="1"/>
  <c r="Y23" i="59"/>
  <c r="AA23" i="59"/>
  <c r="AB23" i="59"/>
  <c r="AB23" i="1" s="1"/>
  <c r="AC23" i="59"/>
  <c r="AD23" i="59"/>
  <c r="AD23" i="1" s="1"/>
  <c r="AF23" i="59"/>
  <c r="AF23" i="1" s="1"/>
  <c r="AG23" i="59"/>
  <c r="P24" i="59"/>
  <c r="Q24" i="59"/>
  <c r="S24" i="59"/>
  <c r="S24" i="1" s="1"/>
  <c r="T24" i="59"/>
  <c r="U24" i="59"/>
  <c r="U24" i="1" s="1"/>
  <c r="V24" i="59"/>
  <c r="X24" i="59"/>
  <c r="Y24" i="59"/>
  <c r="Y24" i="1" s="1"/>
  <c r="AA24" i="59"/>
  <c r="AA24" i="1" s="1"/>
  <c r="AB24" i="59"/>
  <c r="AC24" i="59"/>
  <c r="AC24" i="1" s="1"/>
  <c r="AD24" i="59"/>
  <c r="AF24" i="59"/>
  <c r="AG24" i="59"/>
  <c r="AG24" i="1" s="1"/>
  <c r="P25" i="59"/>
  <c r="P25" i="1" s="1"/>
  <c r="Q25" i="59"/>
  <c r="S25" i="59"/>
  <c r="T25" i="59"/>
  <c r="T25" i="1" s="1"/>
  <c r="U25" i="59"/>
  <c r="V25" i="59"/>
  <c r="V25" i="1" s="1"/>
  <c r="X25" i="59"/>
  <c r="X25" i="1" s="1"/>
  <c r="Y25" i="59"/>
  <c r="AA25" i="59"/>
  <c r="AB25" i="59"/>
  <c r="AB25" i="1" s="1"/>
  <c r="AC25" i="59"/>
  <c r="AD25" i="59"/>
  <c r="AD25" i="1" s="1"/>
  <c r="AF25" i="59"/>
  <c r="AF25" i="1" s="1"/>
  <c r="AG25" i="59"/>
  <c r="P26" i="59"/>
  <c r="Q26" i="59"/>
  <c r="Q26" i="1" s="1"/>
  <c r="S26" i="59"/>
  <c r="S26" i="1" s="1"/>
  <c r="T26" i="59"/>
  <c r="U26" i="59"/>
  <c r="U26" i="1" s="1"/>
  <c r="V26" i="59"/>
  <c r="X26" i="59"/>
  <c r="Y26" i="59"/>
  <c r="Y26" i="1" s="1"/>
  <c r="AA26" i="59"/>
  <c r="AA26" i="1" s="1"/>
  <c r="AB26" i="59"/>
  <c r="AC26" i="59"/>
  <c r="AC26" i="1" s="1"/>
  <c r="AD26" i="59"/>
  <c r="AF26" i="59"/>
  <c r="AG26" i="59"/>
  <c r="AG26" i="1" s="1"/>
  <c r="P27" i="59"/>
  <c r="P27" i="1" s="1"/>
  <c r="Q27" i="59"/>
  <c r="S27" i="59"/>
  <c r="T27" i="59"/>
  <c r="U27" i="59"/>
  <c r="V27" i="59"/>
  <c r="V27" i="1" s="1"/>
  <c r="X27" i="59"/>
  <c r="X27" i="1" s="1"/>
  <c r="Y27" i="59"/>
  <c r="AA27" i="59"/>
  <c r="AB27" i="59"/>
  <c r="AC27" i="59"/>
  <c r="AD27" i="59"/>
  <c r="AD27" i="1" s="1"/>
  <c r="AF27" i="59"/>
  <c r="AF27" i="1" s="1"/>
  <c r="AG27" i="59"/>
  <c r="P28" i="59"/>
  <c r="Q28" i="59"/>
  <c r="Q28" i="1" s="1"/>
  <c r="S28" i="59"/>
  <c r="S28" i="1" s="1"/>
  <c r="T28" i="59"/>
  <c r="U28" i="59"/>
  <c r="U28" i="1" s="1"/>
  <c r="V28" i="59"/>
  <c r="X28" i="59"/>
  <c r="Y28" i="59"/>
  <c r="Y28" i="1" s="1"/>
  <c r="AA28" i="59"/>
  <c r="AA28" i="1" s="1"/>
  <c r="AB28" i="59"/>
  <c r="AC28" i="59"/>
  <c r="AC28" i="1" s="1"/>
  <c r="AD28" i="59"/>
  <c r="AF28" i="59"/>
  <c r="AG28" i="59"/>
  <c r="AG28" i="1" s="1"/>
  <c r="P30" i="59"/>
  <c r="Q30" i="59"/>
  <c r="Q30" i="1" s="1"/>
  <c r="S30" i="59"/>
  <c r="S30" i="1" s="1"/>
  <c r="T30" i="59"/>
  <c r="U30" i="59"/>
  <c r="U30" i="1" s="1"/>
  <c r="V30" i="59"/>
  <c r="X30" i="59"/>
  <c r="Y30" i="59"/>
  <c r="Y30" i="1" s="1"/>
  <c r="AA30" i="59"/>
  <c r="AA30" i="1" s="1"/>
  <c r="AB30" i="59"/>
  <c r="AC30" i="59"/>
  <c r="AC30" i="1" s="1"/>
  <c r="AD30" i="59"/>
  <c r="AF30" i="59"/>
  <c r="AG30" i="59"/>
  <c r="AG30" i="1" s="1"/>
  <c r="P31" i="59"/>
  <c r="P31" i="1" s="1"/>
  <c r="Q31" i="59"/>
  <c r="S31" i="59"/>
  <c r="T31" i="59"/>
  <c r="T31" i="1" s="1"/>
  <c r="U31" i="59"/>
  <c r="V31" i="59"/>
  <c r="V31" i="1" s="1"/>
  <c r="X31" i="59"/>
  <c r="X31" i="1" s="1"/>
  <c r="Y31" i="59"/>
  <c r="AA31" i="59"/>
  <c r="AB31" i="59"/>
  <c r="AB31" i="1" s="1"/>
  <c r="AC31" i="59"/>
  <c r="AD31" i="59"/>
  <c r="AD31" i="1" s="1"/>
  <c r="AF31" i="59"/>
  <c r="AF31" i="1" s="1"/>
  <c r="AG31" i="59"/>
  <c r="P33" i="59"/>
  <c r="Q33" i="59"/>
  <c r="S33" i="59"/>
  <c r="T33" i="59"/>
  <c r="U33" i="59"/>
  <c r="V33" i="59"/>
  <c r="X33" i="59"/>
  <c r="Y33" i="59"/>
  <c r="AA33" i="59"/>
  <c r="AB33" i="59"/>
  <c r="AC33" i="59"/>
  <c r="AD33" i="59"/>
  <c r="AF33" i="59"/>
  <c r="AG33" i="59"/>
  <c r="P34" i="59"/>
  <c r="Q34" i="59"/>
  <c r="Q34" i="1" s="1"/>
  <c r="S34" i="59"/>
  <c r="S34" i="1" s="1"/>
  <c r="T34" i="59"/>
  <c r="U34" i="59"/>
  <c r="U34" i="1" s="1"/>
  <c r="V34" i="59"/>
  <c r="X34" i="59"/>
  <c r="Y34" i="59"/>
  <c r="Y34" i="1" s="1"/>
  <c r="AA34" i="59"/>
  <c r="AA34" i="1" s="1"/>
  <c r="AB34" i="59"/>
  <c r="AC34" i="59"/>
  <c r="AC34" i="1" s="1"/>
  <c r="AD34" i="59"/>
  <c r="AF34" i="59"/>
  <c r="AG34" i="59"/>
  <c r="AG34" i="1" s="1"/>
  <c r="P35" i="59"/>
  <c r="P35" i="1" s="1"/>
  <c r="Q35" i="59"/>
  <c r="S35" i="59"/>
  <c r="T35" i="59"/>
  <c r="T35" i="1" s="1"/>
  <c r="U35" i="59"/>
  <c r="V35" i="59"/>
  <c r="V35" i="1" s="1"/>
  <c r="X35" i="59"/>
  <c r="X35" i="1" s="1"/>
  <c r="Y35" i="59"/>
  <c r="AA35" i="59"/>
  <c r="AB35" i="59"/>
  <c r="AB35" i="1" s="1"/>
  <c r="AC35" i="59"/>
  <c r="AD35" i="59"/>
  <c r="AD35" i="1" s="1"/>
  <c r="AF35" i="59"/>
  <c r="AF35" i="1" s="1"/>
  <c r="AG35" i="59"/>
  <c r="P36" i="59"/>
  <c r="Q36" i="59"/>
  <c r="Q36" i="1" s="1"/>
  <c r="S36" i="59"/>
  <c r="S36" i="1" s="1"/>
  <c r="T36" i="59"/>
  <c r="U36" i="59"/>
  <c r="U36" i="1" s="1"/>
  <c r="V36" i="59"/>
  <c r="X36" i="59"/>
  <c r="Y36" i="59"/>
  <c r="Y36" i="1" s="1"/>
  <c r="AA36" i="59"/>
  <c r="AA36" i="1" s="1"/>
  <c r="AB36" i="59"/>
  <c r="AC36" i="59"/>
  <c r="AC36" i="1" s="1"/>
  <c r="AD36" i="59"/>
  <c r="AF36" i="59"/>
  <c r="AG36" i="59"/>
  <c r="AG36" i="1" s="1"/>
  <c r="P37" i="59"/>
  <c r="P37" i="1" s="1"/>
  <c r="Q37" i="59"/>
  <c r="S37" i="59"/>
  <c r="T37" i="59"/>
  <c r="U37" i="59"/>
  <c r="V37" i="59"/>
  <c r="V37" i="1" s="1"/>
  <c r="X37" i="59"/>
  <c r="X37" i="1" s="1"/>
  <c r="Y37" i="59"/>
  <c r="AA37" i="59"/>
  <c r="AB37" i="59"/>
  <c r="AB37" i="1" s="1"/>
  <c r="AC37" i="59"/>
  <c r="AD37" i="59"/>
  <c r="AD37" i="1" s="1"/>
  <c r="AF37" i="59"/>
  <c r="AF37" i="1" s="1"/>
  <c r="AG37" i="59"/>
  <c r="P39" i="59"/>
  <c r="Q39" i="59"/>
  <c r="S39" i="59"/>
  <c r="T39" i="59"/>
  <c r="U39" i="59"/>
  <c r="V39" i="59"/>
  <c r="X39" i="59"/>
  <c r="Y39" i="59"/>
  <c r="AA39" i="59"/>
  <c r="AB39" i="59"/>
  <c r="AC39" i="59"/>
  <c r="AD39" i="59"/>
  <c r="AF39" i="59"/>
  <c r="AG39" i="59"/>
  <c r="P40" i="59"/>
  <c r="Q40" i="59"/>
  <c r="Q40" i="1" s="1"/>
  <c r="S40" i="59"/>
  <c r="S40" i="1" s="1"/>
  <c r="T40" i="59"/>
  <c r="U40" i="59"/>
  <c r="U40" i="1" s="1"/>
  <c r="V40" i="59"/>
  <c r="X40" i="59"/>
  <c r="Y40" i="59"/>
  <c r="Y40" i="1" s="1"/>
  <c r="AA40" i="59"/>
  <c r="AB40" i="59"/>
  <c r="AC40" i="59"/>
  <c r="AC40" i="1" s="1"/>
  <c r="AD40" i="59"/>
  <c r="AF40" i="59"/>
  <c r="AG40" i="59"/>
  <c r="AG40" i="1" s="1"/>
  <c r="P41" i="59"/>
  <c r="P41" i="1" s="1"/>
  <c r="Q41" i="59"/>
  <c r="S41" i="59"/>
  <c r="T41" i="59"/>
  <c r="T41" i="1" s="1"/>
  <c r="U41" i="59"/>
  <c r="V41" i="59"/>
  <c r="V41" i="1" s="1"/>
  <c r="X41" i="59"/>
  <c r="X41" i="1" s="1"/>
  <c r="Y41" i="59"/>
  <c r="AA41" i="59"/>
  <c r="AB41" i="59"/>
  <c r="AB41" i="1" s="1"/>
  <c r="AC41" i="59"/>
  <c r="AD41" i="59"/>
  <c r="AD41" i="1" s="1"/>
  <c r="AF41" i="59"/>
  <c r="AF41" i="1" s="1"/>
  <c r="AG41" i="59"/>
  <c r="P42" i="59"/>
  <c r="Q42" i="59"/>
  <c r="Q42" i="1" s="1"/>
  <c r="S42" i="59"/>
  <c r="S42" i="1" s="1"/>
  <c r="T42" i="59"/>
  <c r="U42" i="59"/>
  <c r="U42" i="1" s="1"/>
  <c r="V42" i="59"/>
  <c r="X42" i="59"/>
  <c r="Y42" i="59"/>
  <c r="Y42" i="1" s="1"/>
  <c r="AA42" i="59"/>
  <c r="AA42" i="1" s="1"/>
  <c r="AB42" i="59"/>
  <c r="AC42" i="59"/>
  <c r="AC42" i="1" s="1"/>
  <c r="AD42" i="59"/>
  <c r="AF42" i="59"/>
  <c r="AG42" i="59"/>
  <c r="AG42" i="1" s="1"/>
  <c r="P43" i="59"/>
  <c r="P43" i="1" s="1"/>
  <c r="Q43" i="59"/>
  <c r="S43" i="59"/>
  <c r="T43" i="59"/>
  <c r="T43" i="1" s="1"/>
  <c r="U43" i="59"/>
  <c r="V43" i="59"/>
  <c r="V43" i="1" s="1"/>
  <c r="X43" i="59"/>
  <c r="X43" i="1" s="1"/>
  <c r="Y43" i="59"/>
  <c r="AA43" i="59"/>
  <c r="AB43" i="59"/>
  <c r="AB43" i="1" s="1"/>
  <c r="AC43" i="59"/>
  <c r="AD43" i="59"/>
  <c r="AD43" i="1" s="1"/>
  <c r="AF43" i="59"/>
  <c r="AF43" i="1" s="1"/>
  <c r="AG43" i="59"/>
  <c r="P44" i="59"/>
  <c r="Q44" i="59"/>
  <c r="Q44" i="1" s="1"/>
  <c r="S44" i="59"/>
  <c r="S44" i="1" s="1"/>
  <c r="T44" i="59"/>
  <c r="U44" i="59"/>
  <c r="U44" i="1" s="1"/>
  <c r="V44" i="59"/>
  <c r="X44" i="59"/>
  <c r="Y44" i="59"/>
  <c r="Y44" i="1" s="1"/>
  <c r="AA44" i="59"/>
  <c r="AA44" i="1" s="1"/>
  <c r="AB44" i="59"/>
  <c r="AC44" i="59"/>
  <c r="AC44" i="1" s="1"/>
  <c r="AD44" i="59"/>
  <c r="AF44" i="59"/>
  <c r="AG44" i="59"/>
  <c r="AG44" i="1" s="1"/>
  <c r="P46" i="59"/>
  <c r="Q46" i="59"/>
  <c r="Q46" i="1" s="1"/>
  <c r="S46" i="59"/>
  <c r="S46" i="1" s="1"/>
  <c r="T46" i="59"/>
  <c r="U46" i="59"/>
  <c r="U46" i="1" s="1"/>
  <c r="V46" i="59"/>
  <c r="X46" i="59"/>
  <c r="Y46" i="59"/>
  <c r="Y46" i="1" s="1"/>
  <c r="AA46" i="59"/>
  <c r="AA46" i="1" s="1"/>
  <c r="AB46" i="59"/>
  <c r="AC46" i="59"/>
  <c r="AC46" i="1" s="1"/>
  <c r="AD46" i="59"/>
  <c r="AF46" i="59"/>
  <c r="AG46" i="59"/>
  <c r="AG46" i="1" s="1"/>
  <c r="P47" i="59"/>
  <c r="P47" i="1" s="1"/>
  <c r="Q47" i="59"/>
  <c r="S47" i="59"/>
  <c r="T47" i="59"/>
  <c r="T47" i="1" s="1"/>
  <c r="U47" i="59"/>
  <c r="V47" i="59"/>
  <c r="V47" i="1" s="1"/>
  <c r="X47" i="59"/>
  <c r="X47" i="1" s="1"/>
  <c r="Y47" i="59"/>
  <c r="AA47" i="59"/>
  <c r="AB47" i="59"/>
  <c r="AB47" i="1" s="1"/>
  <c r="AC47" i="59"/>
  <c r="AD47" i="59"/>
  <c r="AD47" i="1" s="1"/>
  <c r="AF47" i="59"/>
  <c r="AF47" i="1" s="1"/>
  <c r="AG47" i="59"/>
  <c r="P49" i="59"/>
  <c r="Q49" i="59"/>
  <c r="S49" i="59"/>
  <c r="T49" i="59"/>
  <c r="T49" i="1" s="1"/>
  <c r="U49" i="59"/>
  <c r="V49" i="59"/>
  <c r="X49" i="59"/>
  <c r="X49" i="1" s="1"/>
  <c r="Y49" i="59"/>
  <c r="AA49" i="59"/>
  <c r="AB49" i="59"/>
  <c r="AB49" i="1" s="1"/>
  <c r="AC49" i="59"/>
  <c r="AD49" i="59"/>
  <c r="AF49" i="59"/>
  <c r="AG49" i="59"/>
  <c r="P50" i="59"/>
  <c r="Q50" i="59"/>
  <c r="Q50" i="1" s="1"/>
  <c r="S50" i="59"/>
  <c r="S50" i="1" s="1"/>
  <c r="T50" i="59"/>
  <c r="U50" i="59"/>
  <c r="U50" i="1" s="1"/>
  <c r="V50" i="59"/>
  <c r="X50" i="59"/>
  <c r="Y50" i="59"/>
  <c r="Y50" i="1" s="1"/>
  <c r="AA50" i="59"/>
  <c r="AA50" i="1" s="1"/>
  <c r="AB50" i="59"/>
  <c r="AC50" i="59"/>
  <c r="AC50" i="1" s="1"/>
  <c r="AD50" i="59"/>
  <c r="AF50" i="59"/>
  <c r="AG50" i="59"/>
  <c r="P51" i="59"/>
  <c r="P51" i="1" s="1"/>
  <c r="Q51" i="59"/>
  <c r="S51" i="59"/>
  <c r="T51" i="59"/>
  <c r="T51" i="1" s="1"/>
  <c r="U51" i="59"/>
  <c r="V51" i="59"/>
  <c r="X51" i="59"/>
  <c r="X51" i="1" s="1"/>
  <c r="Y51" i="59"/>
  <c r="AA51" i="59"/>
  <c r="AB51" i="59"/>
  <c r="AB51" i="1" s="1"/>
  <c r="AC51" i="59"/>
  <c r="AD51" i="59"/>
  <c r="AF51" i="59"/>
  <c r="AF51" i="1" s="1"/>
  <c r="AG51" i="59"/>
  <c r="P52" i="59"/>
  <c r="Q52" i="59"/>
  <c r="Q52" i="1" s="1"/>
  <c r="S52" i="59"/>
  <c r="S52" i="1" s="1"/>
  <c r="T52" i="59"/>
  <c r="U52" i="59"/>
  <c r="U52" i="1" s="1"/>
  <c r="V52" i="59"/>
  <c r="V52" i="1" s="1"/>
  <c r="X52" i="59"/>
  <c r="Y52" i="59"/>
  <c r="AA52" i="59"/>
  <c r="AB52" i="59"/>
  <c r="AC52" i="59"/>
  <c r="AC52" i="1" s="1"/>
  <c r="AD52" i="59"/>
  <c r="AF52" i="59"/>
  <c r="AG52" i="59"/>
  <c r="P53" i="59"/>
  <c r="P53" i="1" s="1"/>
  <c r="Q53" i="59"/>
  <c r="S53" i="59"/>
  <c r="T53" i="59"/>
  <c r="T53" i="1" s="1"/>
  <c r="U53" i="59"/>
  <c r="V53" i="59"/>
  <c r="V53" i="1" s="1"/>
  <c r="X53" i="59"/>
  <c r="Y53" i="59"/>
  <c r="AA53" i="59"/>
  <c r="AB53" i="59"/>
  <c r="AB53" i="1" s="1"/>
  <c r="AC53" i="59"/>
  <c r="AD53" i="59"/>
  <c r="AD53" i="1" s="1"/>
  <c r="AF53" i="59"/>
  <c r="AG53" i="59"/>
  <c r="P54" i="59"/>
  <c r="Q54" i="59"/>
  <c r="Q54" i="1" s="1"/>
  <c r="S54" i="59"/>
  <c r="S54" i="1" s="1"/>
  <c r="T54" i="59"/>
  <c r="U54" i="59"/>
  <c r="U54" i="1" s="1"/>
  <c r="V54" i="59"/>
  <c r="X54" i="59"/>
  <c r="Y54" i="59"/>
  <c r="Y54" i="1" s="1"/>
  <c r="AA54" i="59"/>
  <c r="AA54" i="1" s="1"/>
  <c r="AB54" i="59"/>
  <c r="AC54" i="59"/>
  <c r="AC54" i="1" s="1"/>
  <c r="AD54" i="59"/>
  <c r="AF54" i="59"/>
  <c r="AG54" i="59"/>
  <c r="AG54" i="1" s="1"/>
  <c r="P56" i="59"/>
  <c r="Q56" i="59"/>
  <c r="S56" i="59"/>
  <c r="T56" i="59"/>
  <c r="U56" i="59"/>
  <c r="V56" i="59"/>
  <c r="X56" i="59"/>
  <c r="Y56" i="59"/>
  <c r="AA56" i="59"/>
  <c r="AB56" i="59"/>
  <c r="AC56" i="59"/>
  <c r="AD56" i="59"/>
  <c r="AF56" i="59"/>
  <c r="AG56" i="59"/>
  <c r="AG56" i="1" s="1"/>
  <c r="P57" i="59"/>
  <c r="P57" i="1" s="1"/>
  <c r="Q57" i="59"/>
  <c r="S57" i="59"/>
  <c r="T57" i="59"/>
  <c r="T57" i="1" s="1"/>
  <c r="U57" i="59"/>
  <c r="V57" i="59"/>
  <c r="V57" i="1" s="1"/>
  <c r="X57" i="59"/>
  <c r="X57" i="1" s="1"/>
  <c r="Y57" i="59"/>
  <c r="AA57" i="59"/>
  <c r="AB57" i="59"/>
  <c r="AC57" i="59"/>
  <c r="AD57" i="59"/>
  <c r="AD57" i="1" s="1"/>
  <c r="AF57" i="59"/>
  <c r="AF57" i="1" s="1"/>
  <c r="AG57" i="59"/>
  <c r="P58" i="59"/>
  <c r="Q58" i="59"/>
  <c r="Q58" i="1" s="1"/>
  <c r="S58" i="59"/>
  <c r="S58" i="1" s="1"/>
  <c r="T58" i="59"/>
  <c r="U58" i="59"/>
  <c r="U58" i="1" s="1"/>
  <c r="V58" i="59"/>
  <c r="X58" i="59"/>
  <c r="Y58" i="59"/>
  <c r="Y58" i="1" s="1"/>
  <c r="AA58" i="59"/>
  <c r="AA58" i="1" s="1"/>
  <c r="AB58" i="59"/>
  <c r="AC58" i="59"/>
  <c r="AC58" i="1" s="1"/>
  <c r="AD58" i="59"/>
  <c r="AF58" i="59"/>
  <c r="AG58" i="59"/>
  <c r="AG58" i="1" s="1"/>
  <c r="P59" i="59"/>
  <c r="P59" i="1" s="1"/>
  <c r="Q59" i="59"/>
  <c r="S59" i="59"/>
  <c r="T59" i="59"/>
  <c r="T59" i="1" s="1"/>
  <c r="U59" i="59"/>
  <c r="V59" i="59"/>
  <c r="V59" i="1" s="1"/>
  <c r="X59" i="59"/>
  <c r="X59" i="1" s="1"/>
  <c r="Y59" i="59"/>
  <c r="AA59" i="59"/>
  <c r="AB59" i="59"/>
  <c r="AB59" i="1" s="1"/>
  <c r="AC59" i="59"/>
  <c r="AD59" i="59"/>
  <c r="AD59" i="1" s="1"/>
  <c r="AF59" i="59"/>
  <c r="AF59" i="1" s="1"/>
  <c r="AG59" i="59"/>
  <c r="P60" i="59"/>
  <c r="Q60" i="59"/>
  <c r="Q60" i="1" s="1"/>
  <c r="S60" i="59"/>
  <c r="T60" i="59"/>
  <c r="U60" i="59"/>
  <c r="U60" i="1" s="1"/>
  <c r="V60" i="59"/>
  <c r="X60" i="59"/>
  <c r="Y60" i="59"/>
  <c r="Y60" i="1" s="1"/>
  <c r="AA60" i="59"/>
  <c r="AA60" i="1" s="1"/>
  <c r="AB60" i="59"/>
  <c r="AC60" i="59"/>
  <c r="AC60" i="1" s="1"/>
  <c r="AD60" i="59"/>
  <c r="AF60" i="59"/>
  <c r="AG60" i="59"/>
  <c r="AG60" i="1" s="1"/>
  <c r="P61" i="59"/>
  <c r="Q61" i="59"/>
  <c r="S61" i="59"/>
  <c r="T61" i="59"/>
  <c r="U61" i="59"/>
  <c r="V61" i="59"/>
  <c r="V61" i="1" s="1"/>
  <c r="X61" i="59"/>
  <c r="X61" i="1" s="1"/>
  <c r="Y61" i="59"/>
  <c r="AA61" i="59"/>
  <c r="AB61" i="59"/>
  <c r="AB61" i="1" s="1"/>
  <c r="AC61" i="59"/>
  <c r="AD61" i="59"/>
  <c r="AD61" i="1" s="1"/>
  <c r="AF61" i="59"/>
  <c r="AG61" i="59"/>
  <c r="P62" i="59"/>
  <c r="Q62" i="59"/>
  <c r="Q62" i="1" s="1"/>
  <c r="S62" i="59"/>
  <c r="S62" i="1" s="1"/>
  <c r="T62" i="59"/>
  <c r="U62" i="59"/>
  <c r="U62" i="1" s="1"/>
  <c r="V62" i="59"/>
  <c r="X62" i="59"/>
  <c r="Y62" i="59"/>
  <c r="Y62" i="1" s="1"/>
  <c r="AA62" i="59"/>
  <c r="AA62" i="1" s="1"/>
  <c r="AB62" i="59"/>
  <c r="AC62" i="59"/>
  <c r="AD62" i="59"/>
  <c r="AF62" i="59"/>
  <c r="AG62" i="59"/>
  <c r="AG62" i="1" s="1"/>
  <c r="P64" i="59"/>
  <c r="Q64" i="59"/>
  <c r="S64" i="59"/>
  <c r="T64" i="59"/>
  <c r="U64" i="59"/>
  <c r="V64" i="59"/>
  <c r="X64" i="59"/>
  <c r="Y64" i="59"/>
  <c r="AA64" i="59"/>
  <c r="AB64" i="59"/>
  <c r="AC64" i="59"/>
  <c r="AD64" i="59"/>
  <c r="AF64" i="59"/>
  <c r="AG64" i="59"/>
  <c r="P65" i="59"/>
  <c r="P65" i="1" s="1"/>
  <c r="Q65" i="59"/>
  <c r="S65" i="59"/>
  <c r="T65" i="59"/>
  <c r="T65" i="1" s="1"/>
  <c r="U65" i="59"/>
  <c r="V65" i="59"/>
  <c r="V65" i="1" s="1"/>
  <c r="X65" i="59"/>
  <c r="X65" i="1" s="1"/>
  <c r="Y65" i="59"/>
  <c r="AA65" i="59"/>
  <c r="AB65" i="59"/>
  <c r="AB65" i="1" s="1"/>
  <c r="AC65" i="59"/>
  <c r="AD65" i="59"/>
  <c r="AD65" i="1" s="1"/>
  <c r="AF65" i="59"/>
  <c r="AF65" i="1" s="1"/>
  <c r="AG65" i="59"/>
  <c r="P66" i="59"/>
  <c r="Q66" i="59"/>
  <c r="S66" i="59"/>
  <c r="S66" i="1" s="1"/>
  <c r="T66" i="59"/>
  <c r="U66" i="59"/>
  <c r="U66" i="1" s="1"/>
  <c r="V66" i="59"/>
  <c r="X66" i="59"/>
  <c r="Y66" i="59"/>
  <c r="Y66" i="1" s="1"/>
  <c r="AA66" i="59"/>
  <c r="AA66" i="1" s="1"/>
  <c r="AB66" i="59"/>
  <c r="AC66" i="59"/>
  <c r="AD66" i="59"/>
  <c r="AF66" i="59"/>
  <c r="AG66" i="59"/>
  <c r="P67" i="59"/>
  <c r="P67" i="1" s="1"/>
  <c r="Q67" i="59"/>
  <c r="S67" i="59"/>
  <c r="T67" i="59"/>
  <c r="T67" i="1" s="1"/>
  <c r="U67" i="59"/>
  <c r="V67" i="59"/>
  <c r="V67" i="1" s="1"/>
  <c r="X67" i="59"/>
  <c r="X67" i="1" s="1"/>
  <c r="Y67" i="59"/>
  <c r="AA67" i="59"/>
  <c r="AB67" i="59"/>
  <c r="AB67" i="1" s="1"/>
  <c r="AC67" i="59"/>
  <c r="AD67" i="59"/>
  <c r="AF67" i="59"/>
  <c r="AF67" i="1" s="1"/>
  <c r="AG67" i="59"/>
  <c r="P68" i="59"/>
  <c r="Q68" i="59"/>
  <c r="Q68" i="1" s="1"/>
  <c r="S68" i="59"/>
  <c r="S68" i="1" s="1"/>
  <c r="T68" i="59"/>
  <c r="U68" i="59"/>
  <c r="U68" i="1" s="1"/>
  <c r="V68" i="59"/>
  <c r="X68" i="59"/>
  <c r="Y68" i="59"/>
  <c r="Y68" i="1" s="1"/>
  <c r="AA68" i="59"/>
  <c r="AA68" i="1" s="1"/>
  <c r="AB68" i="59"/>
  <c r="AC68" i="59"/>
  <c r="AC68" i="1" s="1"/>
  <c r="AD68" i="59"/>
  <c r="AF68" i="59"/>
  <c r="AG68" i="59"/>
  <c r="AG68" i="1" s="1"/>
  <c r="P69" i="59"/>
  <c r="Q69" i="59"/>
  <c r="S69" i="59"/>
  <c r="T69" i="59"/>
  <c r="T69" i="1" s="1"/>
  <c r="U69" i="59"/>
  <c r="V69" i="59"/>
  <c r="V69" i="1" s="1"/>
  <c r="X69" i="59"/>
  <c r="Y69" i="59"/>
  <c r="AA69" i="59"/>
  <c r="AB69" i="59"/>
  <c r="AB69" i="1" s="1"/>
  <c r="AC69" i="59"/>
  <c r="AD69" i="59"/>
  <c r="AD69" i="1" s="1"/>
  <c r="AF69" i="59"/>
  <c r="AF69" i="1" s="1"/>
  <c r="AG69" i="59"/>
  <c r="P70" i="59"/>
  <c r="Q70" i="59"/>
  <c r="Q70" i="1" s="1"/>
  <c r="S70" i="59"/>
  <c r="S70" i="1" s="1"/>
  <c r="T70" i="59"/>
  <c r="U70" i="59"/>
  <c r="V70" i="59"/>
  <c r="X70" i="59"/>
  <c r="Y70" i="59"/>
  <c r="Y70" i="1" s="1"/>
  <c r="AA70" i="59"/>
  <c r="AA70" i="1" s="1"/>
  <c r="AB70" i="59"/>
  <c r="AC70" i="59"/>
  <c r="AC70" i="1" s="1"/>
  <c r="AD70" i="59"/>
  <c r="AF70" i="59"/>
  <c r="AG70" i="59"/>
  <c r="AG70" i="1" s="1"/>
  <c r="P72" i="59"/>
  <c r="Q72" i="59"/>
  <c r="Q72" i="1" s="1"/>
  <c r="S72" i="59"/>
  <c r="S72" i="1" s="1"/>
  <c r="T72" i="59"/>
  <c r="U72" i="59"/>
  <c r="U72" i="1" s="1"/>
  <c r="V72" i="59"/>
  <c r="X72" i="59"/>
  <c r="Y72" i="59"/>
  <c r="Y72" i="1" s="1"/>
  <c r="AA72" i="59"/>
  <c r="AA72" i="1" s="1"/>
  <c r="AB72" i="59"/>
  <c r="AC72" i="59"/>
  <c r="AC72" i="1" s="1"/>
  <c r="AD72" i="59"/>
  <c r="AF72" i="59"/>
  <c r="AG72" i="59"/>
  <c r="AG72" i="1" s="1"/>
  <c r="P73" i="59"/>
  <c r="P73" i="1" s="1"/>
  <c r="Q73" i="59"/>
  <c r="S73" i="59"/>
  <c r="T73" i="59"/>
  <c r="U73" i="59"/>
  <c r="V73" i="59"/>
  <c r="V73" i="1" s="1"/>
  <c r="X73" i="59"/>
  <c r="X73" i="1" s="1"/>
  <c r="Y73" i="59"/>
  <c r="AA73" i="59"/>
  <c r="AB73" i="59"/>
  <c r="AB73" i="1" s="1"/>
  <c r="AC73" i="59"/>
  <c r="AD73" i="59"/>
  <c r="AD73" i="1" s="1"/>
  <c r="AF73" i="59"/>
  <c r="AG73" i="59"/>
  <c r="P75" i="59"/>
  <c r="Q75" i="59"/>
  <c r="S75" i="59"/>
  <c r="T75" i="59"/>
  <c r="U75" i="59"/>
  <c r="V75" i="59"/>
  <c r="X75" i="59"/>
  <c r="Y75" i="59"/>
  <c r="AA75" i="59"/>
  <c r="AB75" i="59"/>
  <c r="AC75" i="59"/>
  <c r="AD75" i="59"/>
  <c r="AF75" i="59"/>
  <c r="AG75" i="59"/>
  <c r="P76" i="59"/>
  <c r="Q76" i="59"/>
  <c r="Q76" i="1" s="1"/>
  <c r="S76" i="59"/>
  <c r="S76" i="1" s="1"/>
  <c r="T76" i="59"/>
  <c r="U76" i="59"/>
  <c r="U76" i="1" s="1"/>
  <c r="V76" i="59"/>
  <c r="X76" i="59"/>
  <c r="Y76" i="59"/>
  <c r="Y76" i="1" s="1"/>
  <c r="AA76" i="59"/>
  <c r="AA76" i="1" s="1"/>
  <c r="AB76" i="59"/>
  <c r="AC76" i="59"/>
  <c r="AC76" i="1" s="1"/>
  <c r="AD76" i="59"/>
  <c r="AF76" i="59"/>
  <c r="AG76" i="59"/>
  <c r="AG76" i="1" s="1"/>
  <c r="P77" i="59"/>
  <c r="Q77" i="59"/>
  <c r="S77" i="59"/>
  <c r="T77" i="59"/>
  <c r="T77" i="1" s="1"/>
  <c r="U77" i="59"/>
  <c r="V77" i="59"/>
  <c r="V77" i="1" s="1"/>
  <c r="X77" i="59"/>
  <c r="Y77" i="59"/>
  <c r="AA77" i="59"/>
  <c r="AB77" i="59"/>
  <c r="AB77" i="1" s="1"/>
  <c r="AC77" i="59"/>
  <c r="AD77" i="59"/>
  <c r="AD77" i="1" s="1"/>
  <c r="AF77" i="59"/>
  <c r="AF77" i="1" s="1"/>
  <c r="AG77" i="59"/>
  <c r="P78" i="59"/>
  <c r="Q78" i="59"/>
  <c r="Q78" i="1" s="1"/>
  <c r="S78" i="59"/>
  <c r="S78" i="1" s="1"/>
  <c r="T78" i="59"/>
  <c r="U78" i="59"/>
  <c r="U78" i="1" s="1"/>
  <c r="V78" i="59"/>
  <c r="X78" i="59"/>
  <c r="Y78" i="59"/>
  <c r="Y78" i="1" s="1"/>
  <c r="AA78" i="59"/>
  <c r="AA78" i="1" s="1"/>
  <c r="AB78" i="59"/>
  <c r="AC78" i="59"/>
  <c r="AD78" i="59"/>
  <c r="AF78" i="59"/>
  <c r="AG78" i="59"/>
  <c r="AG78" i="1" s="1"/>
  <c r="P79" i="59"/>
  <c r="P79" i="1" s="1"/>
  <c r="Q79" i="59"/>
  <c r="S79" i="59"/>
  <c r="T79" i="59"/>
  <c r="T79" i="1" s="1"/>
  <c r="U79" i="59"/>
  <c r="V79" i="59"/>
  <c r="X79" i="59"/>
  <c r="X79" i="1" s="1"/>
  <c r="Y79" i="59"/>
  <c r="AA79" i="59"/>
  <c r="AB79" i="59"/>
  <c r="AB79" i="1" s="1"/>
  <c r="AC79" i="59"/>
  <c r="AD79" i="59"/>
  <c r="AD79" i="1" s="1"/>
  <c r="AF79" i="59"/>
  <c r="AF79" i="1" s="1"/>
  <c r="AG79" i="59"/>
  <c r="P80" i="59"/>
  <c r="Q80" i="59"/>
  <c r="Q80" i="1" s="1"/>
  <c r="S80" i="59"/>
  <c r="S80" i="1" s="1"/>
  <c r="T80" i="59"/>
  <c r="U80" i="59"/>
  <c r="U80" i="1" s="1"/>
  <c r="V80" i="59"/>
  <c r="X80" i="59"/>
  <c r="Y80" i="59"/>
  <c r="Y80" i="1" s="1"/>
  <c r="AA80" i="59"/>
  <c r="AB80" i="59"/>
  <c r="AC80" i="59"/>
  <c r="AC80" i="1" s="1"/>
  <c r="AD80" i="59"/>
  <c r="AF80" i="59"/>
  <c r="AG80" i="59"/>
  <c r="AG80" i="1" s="1"/>
  <c r="P81" i="59"/>
  <c r="P81" i="1" s="1"/>
  <c r="Q81" i="59"/>
  <c r="S81" i="59"/>
  <c r="T81" i="59"/>
  <c r="T81" i="1" s="1"/>
  <c r="U81" i="59"/>
  <c r="V81" i="59"/>
  <c r="V81" i="1" s="1"/>
  <c r="X81" i="59"/>
  <c r="X81" i="1" s="1"/>
  <c r="Y81" i="59"/>
  <c r="AA81" i="59"/>
  <c r="AB81" i="59"/>
  <c r="AB81" i="1" s="1"/>
  <c r="AC81" i="59"/>
  <c r="AD81" i="59"/>
  <c r="AD81" i="1" s="1"/>
  <c r="AF81" i="59"/>
  <c r="AF81" i="1" s="1"/>
  <c r="AG81" i="59"/>
  <c r="P82" i="59"/>
  <c r="Q82" i="59"/>
  <c r="Q82" i="1" s="1"/>
  <c r="S82" i="59"/>
  <c r="S82" i="1" s="1"/>
  <c r="T82" i="59"/>
  <c r="U82" i="59"/>
  <c r="U82" i="1" s="1"/>
  <c r="V82" i="59"/>
  <c r="X82" i="59"/>
  <c r="Y82" i="59"/>
  <c r="Y82" i="1" s="1"/>
  <c r="AA82" i="59"/>
  <c r="AA82" i="1" s="1"/>
  <c r="AB82" i="59"/>
  <c r="AC82" i="59"/>
  <c r="AD82" i="59"/>
  <c r="AF82" i="59"/>
  <c r="AG82" i="59"/>
  <c r="AG82" i="1" s="1"/>
  <c r="P84" i="59"/>
  <c r="Q84" i="59"/>
  <c r="S84" i="59"/>
  <c r="T84" i="59"/>
  <c r="U84" i="59"/>
  <c r="V84" i="59"/>
  <c r="X84" i="59"/>
  <c r="Y84" i="59"/>
  <c r="AA84" i="59"/>
  <c r="AB84" i="59"/>
  <c r="AC84" i="59"/>
  <c r="AD84" i="59"/>
  <c r="AF84" i="59"/>
  <c r="AG84" i="59"/>
  <c r="P85" i="59"/>
  <c r="Q85" i="59"/>
  <c r="S85" i="59"/>
  <c r="T85" i="59"/>
  <c r="T85" i="1" s="1"/>
  <c r="U85" i="59"/>
  <c r="V85" i="59"/>
  <c r="V85" i="1" s="1"/>
  <c r="X85" i="59"/>
  <c r="Y85" i="59"/>
  <c r="AA85" i="59"/>
  <c r="AB85" i="59"/>
  <c r="AB85" i="1" s="1"/>
  <c r="AC85" i="59"/>
  <c r="AD85" i="59"/>
  <c r="AD85" i="1" s="1"/>
  <c r="AF85" i="59"/>
  <c r="AG85" i="59"/>
  <c r="P86" i="59"/>
  <c r="Q86" i="59"/>
  <c r="Q86" i="1" s="1"/>
  <c r="S86" i="59"/>
  <c r="S86" i="1" s="1"/>
  <c r="T86" i="59"/>
  <c r="U86" i="59"/>
  <c r="U86" i="1" s="1"/>
  <c r="V86" i="59"/>
  <c r="X86" i="59"/>
  <c r="Y86" i="59"/>
  <c r="Y86" i="1" s="1"/>
  <c r="AA86" i="59"/>
  <c r="AA86" i="1" s="1"/>
  <c r="AB86" i="59"/>
  <c r="AC86" i="59"/>
  <c r="AC86" i="1" s="1"/>
  <c r="AD86" i="59"/>
  <c r="AF86" i="59"/>
  <c r="AG86" i="59"/>
  <c r="AG86" i="1" s="1"/>
  <c r="P87" i="59"/>
  <c r="P87" i="1" s="1"/>
  <c r="Q87" i="59"/>
  <c r="S87" i="59"/>
  <c r="T87" i="59"/>
  <c r="T87" i="1" s="1"/>
  <c r="U87" i="59"/>
  <c r="V87" i="59"/>
  <c r="V87" i="1" s="1"/>
  <c r="X87" i="59"/>
  <c r="X87" i="1" s="1"/>
  <c r="Y87" i="59"/>
  <c r="AA87" i="59"/>
  <c r="AB87" i="59"/>
  <c r="AB87" i="1" s="1"/>
  <c r="AC87" i="59"/>
  <c r="AD87" i="59"/>
  <c r="AD87" i="1" s="1"/>
  <c r="AF87" i="59"/>
  <c r="AF87" i="1" s="1"/>
  <c r="AG87" i="59"/>
  <c r="P88" i="59"/>
  <c r="Q88" i="59"/>
  <c r="Q88" i="1" s="1"/>
  <c r="S88" i="59"/>
  <c r="S88" i="1" s="1"/>
  <c r="T88" i="59"/>
  <c r="U88" i="59"/>
  <c r="U88" i="1" s="1"/>
  <c r="V88" i="59"/>
  <c r="X88" i="59"/>
  <c r="Y88" i="59"/>
  <c r="Y88" i="1" s="1"/>
  <c r="AA88" i="59"/>
  <c r="AA88" i="1" s="1"/>
  <c r="AB88" i="59"/>
  <c r="AC88" i="59"/>
  <c r="AC88" i="1" s="1"/>
  <c r="AD88" i="59"/>
  <c r="AF88" i="59"/>
  <c r="AG88" i="59"/>
  <c r="AG88" i="1" s="1"/>
  <c r="P89" i="59"/>
  <c r="P89" i="1" s="1"/>
  <c r="Q89" i="59"/>
  <c r="S89" i="59"/>
  <c r="T89" i="59"/>
  <c r="U89" i="59"/>
  <c r="V89" i="59"/>
  <c r="V89" i="1" s="1"/>
  <c r="X89" i="59"/>
  <c r="X89" i="1" s="1"/>
  <c r="Y89" i="59"/>
  <c r="AA89" i="59"/>
  <c r="AB89" i="59"/>
  <c r="AB89" i="1" s="1"/>
  <c r="AC89" i="59"/>
  <c r="AD89" i="59"/>
  <c r="AD89" i="1" s="1"/>
  <c r="AF89" i="59"/>
  <c r="AF89" i="1" s="1"/>
  <c r="AG89" i="59"/>
  <c r="P90" i="59"/>
  <c r="Q90" i="59"/>
  <c r="Q90" i="1" s="1"/>
  <c r="S90" i="59"/>
  <c r="S90" i="1" s="1"/>
  <c r="T90" i="59"/>
  <c r="U90" i="59"/>
  <c r="U90" i="1" s="1"/>
  <c r="V90" i="59"/>
  <c r="X90" i="59"/>
  <c r="Y90" i="59"/>
  <c r="Y90" i="1" s="1"/>
  <c r="AA90" i="59"/>
  <c r="AA90" i="1" s="1"/>
  <c r="AB90" i="59"/>
  <c r="AC90" i="59"/>
  <c r="AC90" i="1" s="1"/>
  <c r="AD90" i="59"/>
  <c r="AF90" i="59"/>
  <c r="AG90" i="59"/>
  <c r="AG90" i="1" s="1"/>
  <c r="P91" i="59"/>
  <c r="P91" i="1" s="1"/>
  <c r="Q91" i="59"/>
  <c r="S91" i="59"/>
  <c r="T91" i="59"/>
  <c r="T91" i="1" s="1"/>
  <c r="U91" i="59"/>
  <c r="V91" i="59"/>
  <c r="V91" i="1" s="1"/>
  <c r="X91" i="59"/>
  <c r="X91" i="1" s="1"/>
  <c r="Y91" i="59"/>
  <c r="AA91" i="59"/>
  <c r="AB91" i="59"/>
  <c r="AB91" i="1" s="1"/>
  <c r="AC91" i="59"/>
  <c r="AD91" i="59"/>
  <c r="AD91" i="1" s="1"/>
  <c r="AF91" i="59"/>
  <c r="AF91" i="1" s="1"/>
  <c r="AG91" i="59"/>
  <c r="P93" i="59"/>
  <c r="Q93" i="59"/>
  <c r="S93" i="59"/>
  <c r="T93" i="59"/>
  <c r="U93" i="59"/>
  <c r="V93" i="59"/>
  <c r="X93" i="59"/>
  <c r="Y93" i="59"/>
  <c r="AA93" i="59"/>
  <c r="AB93" i="59"/>
  <c r="AC93" i="59"/>
  <c r="AD93" i="59"/>
  <c r="AF93" i="59"/>
  <c r="AG93" i="59"/>
  <c r="P94" i="59"/>
  <c r="Q94" i="59"/>
  <c r="Q94" i="1" s="1"/>
  <c r="S94" i="59"/>
  <c r="S94" i="1" s="1"/>
  <c r="T94" i="59"/>
  <c r="U94" i="59"/>
  <c r="U94" i="1" s="1"/>
  <c r="V94" i="59"/>
  <c r="X94" i="59"/>
  <c r="Y94" i="59"/>
  <c r="Y94" i="1" s="1"/>
  <c r="AA94" i="59"/>
  <c r="AA94" i="1" s="1"/>
  <c r="AB94" i="59"/>
  <c r="AC94" i="59"/>
  <c r="AC94" i="1" s="1"/>
  <c r="AD94" i="59"/>
  <c r="AF94" i="59"/>
  <c r="AG94" i="59"/>
  <c r="AG94" i="1" s="1"/>
  <c r="P95" i="59"/>
  <c r="P95" i="1" s="1"/>
  <c r="Q95" i="59"/>
  <c r="S95" i="59"/>
  <c r="T95" i="59"/>
  <c r="T95" i="1" s="1"/>
  <c r="U95" i="59"/>
  <c r="V95" i="59"/>
  <c r="X95" i="59"/>
  <c r="X95" i="1" s="1"/>
  <c r="Y95" i="59"/>
  <c r="AA95" i="59"/>
  <c r="AB95" i="59"/>
  <c r="AB95" i="1" s="1"/>
  <c r="AC95" i="59"/>
  <c r="AD95" i="59"/>
  <c r="AD95" i="1" s="1"/>
  <c r="AF95" i="59"/>
  <c r="AF95" i="1" s="1"/>
  <c r="AG95" i="59"/>
  <c r="P96" i="59"/>
  <c r="Q96" i="59"/>
  <c r="Q96" i="1" s="1"/>
  <c r="S96" i="59"/>
  <c r="S96" i="1" s="1"/>
  <c r="T96" i="59"/>
  <c r="U96" i="59"/>
  <c r="U96" i="1" s="1"/>
  <c r="V96" i="59"/>
  <c r="X96" i="59"/>
  <c r="Y96" i="59"/>
  <c r="Y96" i="1" s="1"/>
  <c r="AA96" i="59"/>
  <c r="AA96" i="1" s="1"/>
  <c r="AB96" i="59"/>
  <c r="AC96" i="59"/>
  <c r="AC96" i="1" s="1"/>
  <c r="AD96" i="59"/>
  <c r="AF96" i="59"/>
  <c r="AG96" i="59"/>
  <c r="AG96" i="1" s="1"/>
  <c r="P97" i="59"/>
  <c r="P97" i="1" s="1"/>
  <c r="Q97" i="59"/>
  <c r="S97" i="59"/>
  <c r="T97" i="59"/>
  <c r="T97" i="1" s="1"/>
  <c r="U97" i="59"/>
  <c r="V97" i="59"/>
  <c r="V97" i="1" s="1"/>
  <c r="X97" i="59"/>
  <c r="X97" i="1" s="1"/>
  <c r="Y97" i="59"/>
  <c r="AA97" i="59"/>
  <c r="AB97" i="59"/>
  <c r="AB97" i="1" s="1"/>
  <c r="AC97" i="59"/>
  <c r="AD97" i="59"/>
  <c r="AD97" i="1" s="1"/>
  <c r="AF97" i="59"/>
  <c r="AF97" i="1" s="1"/>
  <c r="AG97" i="59"/>
  <c r="P98" i="59"/>
  <c r="Q98" i="59"/>
  <c r="Q98" i="1" s="1"/>
  <c r="S98" i="59"/>
  <c r="S98" i="1" s="1"/>
  <c r="T98" i="59"/>
  <c r="U98" i="59"/>
  <c r="U98" i="1" s="1"/>
  <c r="V98" i="59"/>
  <c r="X98" i="59"/>
  <c r="Y98" i="59"/>
  <c r="Y98" i="1" s="1"/>
  <c r="AA98" i="59"/>
  <c r="AA98" i="1" s="1"/>
  <c r="AB98" i="59"/>
  <c r="AC98" i="59"/>
  <c r="AC98" i="1" s="1"/>
  <c r="AD98" i="59"/>
  <c r="AF98" i="59"/>
  <c r="AG98" i="59"/>
  <c r="AG98" i="1" s="1"/>
  <c r="P100" i="59"/>
  <c r="Q100" i="59"/>
  <c r="S100" i="59"/>
  <c r="T100" i="59"/>
  <c r="U100" i="59"/>
  <c r="V100" i="59"/>
  <c r="X100" i="59"/>
  <c r="Y100" i="59"/>
  <c r="AA100" i="59"/>
  <c r="AB100" i="59"/>
  <c r="AC100" i="59"/>
  <c r="AD100" i="59"/>
  <c r="AF100" i="59"/>
  <c r="AG100" i="59"/>
  <c r="P101" i="59"/>
  <c r="P101" i="1" s="1"/>
  <c r="Q101" i="59"/>
  <c r="S101" i="59"/>
  <c r="T101" i="59"/>
  <c r="T101" i="1" s="1"/>
  <c r="U101" i="59"/>
  <c r="V101" i="59"/>
  <c r="V101" i="1" s="1"/>
  <c r="X101" i="59"/>
  <c r="X101" i="1" s="1"/>
  <c r="Y101" i="59"/>
  <c r="AA101" i="59"/>
  <c r="AB101" i="59"/>
  <c r="AB101" i="1" s="1"/>
  <c r="AC101" i="59"/>
  <c r="AD101" i="59"/>
  <c r="AD101" i="1" s="1"/>
  <c r="AF101" i="59"/>
  <c r="AF101" i="1" s="1"/>
  <c r="AG101" i="59"/>
  <c r="P102" i="59"/>
  <c r="Q102" i="59"/>
  <c r="Q102" i="1" s="1"/>
  <c r="S102" i="59"/>
  <c r="S102" i="1" s="1"/>
  <c r="T102" i="59"/>
  <c r="U102" i="59"/>
  <c r="U102" i="1" s="1"/>
  <c r="V102" i="59"/>
  <c r="X102" i="59"/>
  <c r="Y102" i="59"/>
  <c r="Y102" i="1" s="1"/>
  <c r="AA102" i="59"/>
  <c r="AA102" i="1" s="1"/>
  <c r="AB102" i="59"/>
  <c r="AC102" i="59"/>
  <c r="AC102" i="1" s="1"/>
  <c r="AD102" i="59"/>
  <c r="AF102" i="59"/>
  <c r="AG102" i="59"/>
  <c r="AG102" i="1" s="1"/>
  <c r="P103" i="59"/>
  <c r="P103" i="1" s="1"/>
  <c r="Q103" i="59"/>
  <c r="S103" i="59"/>
  <c r="T103" i="59"/>
  <c r="T103" i="1" s="1"/>
  <c r="U103" i="59"/>
  <c r="V103" i="59"/>
  <c r="V103" i="1" s="1"/>
  <c r="X103" i="59"/>
  <c r="X103" i="1" s="1"/>
  <c r="Y103" i="59"/>
  <c r="AA103" i="59"/>
  <c r="AB103" i="59"/>
  <c r="AB103" i="1" s="1"/>
  <c r="AC103" i="59"/>
  <c r="AD103" i="59"/>
  <c r="AD103" i="1" s="1"/>
  <c r="AF103" i="59"/>
  <c r="AF103" i="1" s="1"/>
  <c r="AG103" i="59"/>
  <c r="P104" i="59"/>
  <c r="Q104" i="59"/>
  <c r="Q104" i="1" s="1"/>
  <c r="S104" i="59"/>
  <c r="S104" i="1" s="1"/>
  <c r="T104" i="59"/>
  <c r="U104" i="59"/>
  <c r="U104" i="1" s="1"/>
  <c r="V104" i="59"/>
  <c r="X104" i="59"/>
  <c r="Y104" i="59"/>
  <c r="Y104" i="1" s="1"/>
  <c r="AA104" i="59"/>
  <c r="AA104" i="1" s="1"/>
  <c r="AB104" i="59"/>
  <c r="AC104" i="59"/>
  <c r="AC104" i="1" s="1"/>
  <c r="AD104" i="59"/>
  <c r="AF104" i="59"/>
  <c r="AG104" i="59"/>
  <c r="AG104" i="1" s="1"/>
  <c r="P105" i="59"/>
  <c r="Q105" i="59"/>
  <c r="S105" i="59"/>
  <c r="T105" i="59"/>
  <c r="T105" i="1" s="1"/>
  <c r="U105" i="59"/>
  <c r="V105" i="59"/>
  <c r="V105" i="1" s="1"/>
  <c r="X105" i="59"/>
  <c r="Y105" i="59"/>
  <c r="AA105" i="59"/>
  <c r="AB105" i="59"/>
  <c r="AB105" i="1" s="1"/>
  <c r="AC105" i="59"/>
  <c r="AD105" i="59"/>
  <c r="AD105" i="1" s="1"/>
  <c r="AF105" i="59"/>
  <c r="AF105" i="1" s="1"/>
  <c r="AG105" i="59"/>
  <c r="P107" i="59"/>
  <c r="P107" i="1" s="1"/>
  <c r="Q107" i="59"/>
  <c r="S107" i="59"/>
  <c r="T107" i="59"/>
  <c r="T107" i="1" s="1"/>
  <c r="U107" i="59"/>
  <c r="V107" i="59"/>
  <c r="V107" i="1" s="1"/>
  <c r="X107" i="59"/>
  <c r="X107" i="1" s="1"/>
  <c r="Y107" i="59"/>
  <c r="AA107" i="59"/>
  <c r="AB107" i="59"/>
  <c r="AB107" i="1" s="1"/>
  <c r="AC107" i="59"/>
  <c r="AD107" i="59"/>
  <c r="AD107" i="1" s="1"/>
  <c r="AF107" i="59"/>
  <c r="AF107" i="1" s="1"/>
  <c r="AG107" i="59"/>
  <c r="P108" i="59"/>
  <c r="Q108" i="59"/>
  <c r="Q108" i="1" s="1"/>
  <c r="S108" i="59"/>
  <c r="S108" i="1" s="1"/>
  <c r="T108" i="59"/>
  <c r="U108" i="59"/>
  <c r="U108" i="1" s="1"/>
  <c r="V108" i="59"/>
  <c r="X108" i="59"/>
  <c r="Y108" i="59"/>
  <c r="Y108" i="1" s="1"/>
  <c r="AA108" i="59"/>
  <c r="AA108" i="1" s="1"/>
  <c r="AB108" i="59"/>
  <c r="AC108" i="59"/>
  <c r="AC108" i="1" s="1"/>
  <c r="AD108" i="59"/>
  <c r="AF108" i="59"/>
  <c r="AG108" i="59"/>
  <c r="AG108" i="1" s="1"/>
  <c r="P110" i="59"/>
  <c r="Q110" i="59"/>
  <c r="S110" i="59"/>
  <c r="T110" i="59"/>
  <c r="U110" i="59"/>
  <c r="V110" i="59"/>
  <c r="X110" i="59"/>
  <c r="Y110" i="59"/>
  <c r="AA110" i="59"/>
  <c r="AB110" i="59"/>
  <c r="AC110" i="59"/>
  <c r="AD110" i="59"/>
  <c r="AF110" i="59"/>
  <c r="AG110" i="59"/>
  <c r="P111" i="59"/>
  <c r="P111" i="1" s="1"/>
  <c r="Q111" i="59"/>
  <c r="S111" i="59"/>
  <c r="T111" i="59"/>
  <c r="T111" i="1" s="1"/>
  <c r="U111" i="59"/>
  <c r="V111" i="59"/>
  <c r="V111" i="1" s="1"/>
  <c r="X111" i="59"/>
  <c r="X111" i="1" s="1"/>
  <c r="Y111" i="59"/>
  <c r="AA111" i="59"/>
  <c r="AB111" i="59"/>
  <c r="AB111" i="1" s="1"/>
  <c r="AC111" i="59"/>
  <c r="AD111" i="59"/>
  <c r="AD111" i="1" s="1"/>
  <c r="AF111" i="59"/>
  <c r="AF111" i="1" s="1"/>
  <c r="AG111" i="59"/>
  <c r="P112" i="59"/>
  <c r="Q112" i="59"/>
  <c r="Q112" i="1" s="1"/>
  <c r="S112" i="59"/>
  <c r="S112" i="1" s="1"/>
  <c r="T112" i="59"/>
  <c r="U112" i="59"/>
  <c r="U112" i="1" s="1"/>
  <c r="V112" i="59"/>
  <c r="X112" i="59"/>
  <c r="Y112" i="59"/>
  <c r="Y112" i="1" s="1"/>
  <c r="AA112" i="59"/>
  <c r="AA112" i="1" s="1"/>
  <c r="AB112" i="59"/>
  <c r="AC112" i="59"/>
  <c r="AC112" i="1" s="1"/>
  <c r="AD112" i="59"/>
  <c r="AF112" i="59"/>
  <c r="AG112" i="59"/>
  <c r="AG112" i="1" s="1"/>
  <c r="P113" i="59"/>
  <c r="Q113" i="59"/>
  <c r="S113" i="59"/>
  <c r="T113" i="59"/>
  <c r="T113" i="1" s="1"/>
  <c r="U113" i="59"/>
  <c r="V113" i="59"/>
  <c r="V113" i="1" s="1"/>
  <c r="X113" i="59"/>
  <c r="Y113" i="59"/>
  <c r="AA113" i="59"/>
  <c r="AB113" i="59"/>
  <c r="AB113" i="1" s="1"/>
  <c r="AC113" i="59"/>
  <c r="AD113" i="59"/>
  <c r="AD113" i="1" s="1"/>
  <c r="AF113" i="59"/>
  <c r="AF113" i="1" s="1"/>
  <c r="AG113" i="59"/>
  <c r="P114" i="59"/>
  <c r="Q114" i="59"/>
  <c r="Q114" i="1" s="1"/>
  <c r="S114" i="59"/>
  <c r="S114" i="1" s="1"/>
  <c r="T114" i="59"/>
  <c r="U114" i="59"/>
  <c r="U114" i="1" s="1"/>
  <c r="V114" i="59"/>
  <c r="X114" i="59"/>
  <c r="Y114" i="59"/>
  <c r="Y114" i="1" s="1"/>
  <c r="AA114" i="59"/>
  <c r="AA114" i="1" s="1"/>
  <c r="AB114" i="59"/>
  <c r="AC114" i="59"/>
  <c r="AD114" i="59"/>
  <c r="AF114" i="59"/>
  <c r="AG114" i="59"/>
  <c r="AG114" i="1" s="1"/>
  <c r="P115" i="59"/>
  <c r="P115" i="1" s="1"/>
  <c r="Q115" i="59"/>
  <c r="S115" i="59"/>
  <c r="T115" i="59"/>
  <c r="T115" i="1" s="1"/>
  <c r="U115" i="59"/>
  <c r="V115" i="59"/>
  <c r="X115" i="59"/>
  <c r="X115" i="1" s="1"/>
  <c r="Y115" i="59"/>
  <c r="AA115" i="59"/>
  <c r="AB115" i="59"/>
  <c r="AB115" i="1" s="1"/>
  <c r="AC115" i="59"/>
  <c r="AD115" i="59"/>
  <c r="AD115" i="1" s="1"/>
  <c r="AF115" i="59"/>
  <c r="AF115" i="1" s="1"/>
  <c r="AG115" i="59"/>
  <c r="P116" i="59"/>
  <c r="Q116" i="59"/>
  <c r="Q116" i="1" s="1"/>
  <c r="S116" i="59"/>
  <c r="S116" i="1" s="1"/>
  <c r="T116" i="59"/>
  <c r="U116" i="59"/>
  <c r="U116" i="1" s="1"/>
  <c r="V116" i="59"/>
  <c r="X116" i="59"/>
  <c r="Y116" i="59"/>
  <c r="Y116" i="1" s="1"/>
  <c r="AA116" i="59"/>
  <c r="AA116" i="1" s="1"/>
  <c r="AB116" i="59"/>
  <c r="AC116" i="59"/>
  <c r="AC116" i="1" s="1"/>
  <c r="AD116" i="59"/>
  <c r="AF116" i="59"/>
  <c r="AG116" i="59"/>
  <c r="AG116" i="1" s="1"/>
  <c r="P117" i="59"/>
  <c r="Q117" i="59"/>
  <c r="S117" i="59"/>
  <c r="T117" i="59"/>
  <c r="T117" i="1" s="1"/>
  <c r="U117" i="59"/>
  <c r="V117" i="59"/>
  <c r="V117" i="1" s="1"/>
  <c r="X117" i="59"/>
  <c r="Y117" i="59"/>
  <c r="AA117" i="59"/>
  <c r="AB117" i="59"/>
  <c r="AB117" i="1" s="1"/>
  <c r="AC117" i="59"/>
  <c r="AD117" i="59"/>
  <c r="AD117" i="1" s="1"/>
  <c r="AF117" i="59"/>
  <c r="AG117" i="59"/>
  <c r="P118" i="59"/>
  <c r="Q118" i="59"/>
  <c r="Q118" i="1" s="1"/>
  <c r="S118" i="59"/>
  <c r="S118" i="1" s="1"/>
  <c r="T118" i="59"/>
  <c r="U118" i="59"/>
  <c r="U118" i="1" s="1"/>
  <c r="V118" i="59"/>
  <c r="X118" i="59"/>
  <c r="Y118" i="59"/>
  <c r="Y118" i="1" s="1"/>
  <c r="AA118" i="59"/>
  <c r="AA118" i="1" s="1"/>
  <c r="AB118" i="59"/>
  <c r="AC118" i="59"/>
  <c r="AC118" i="1" s="1"/>
  <c r="AD118" i="59"/>
  <c r="AF118" i="59"/>
  <c r="AG118" i="59"/>
  <c r="AG118" i="1" s="1"/>
  <c r="P119" i="59"/>
  <c r="P119" i="1" s="1"/>
  <c r="Q119" i="59"/>
  <c r="S119" i="59"/>
  <c r="T119" i="59"/>
  <c r="T119" i="1" s="1"/>
  <c r="U119" i="59"/>
  <c r="V119" i="59"/>
  <c r="X119" i="59"/>
  <c r="X119" i="1" s="1"/>
  <c r="Y119" i="59"/>
  <c r="AA119" i="59"/>
  <c r="AB119" i="59"/>
  <c r="AB119" i="1" s="1"/>
  <c r="AC119" i="59"/>
  <c r="AD119" i="59"/>
  <c r="AD119" i="1" s="1"/>
  <c r="AF119" i="59"/>
  <c r="AF119" i="1" s="1"/>
  <c r="AG119" i="59"/>
  <c r="P121" i="59"/>
  <c r="P121" i="1" s="1"/>
  <c r="Q121" i="59"/>
  <c r="S121" i="59"/>
  <c r="T121" i="59"/>
  <c r="T121" i="1" s="1"/>
  <c r="U121" i="59"/>
  <c r="V121" i="59"/>
  <c r="V121" i="1" s="1"/>
  <c r="X121" i="59"/>
  <c r="X121" i="1" s="1"/>
  <c r="Y121" i="59"/>
  <c r="AA121" i="59"/>
  <c r="AB121" i="59"/>
  <c r="AB121" i="1" s="1"/>
  <c r="AC121" i="59"/>
  <c r="AD121" i="59"/>
  <c r="AD121" i="1" s="1"/>
  <c r="AF121" i="59"/>
  <c r="AF121" i="1" s="1"/>
  <c r="AG121" i="59"/>
  <c r="P122" i="59"/>
  <c r="Q122" i="59"/>
  <c r="Q122" i="1" s="1"/>
  <c r="S122" i="59"/>
  <c r="S122" i="1" s="1"/>
  <c r="T122" i="59"/>
  <c r="U122" i="59"/>
  <c r="U122" i="1" s="1"/>
  <c r="V122" i="59"/>
  <c r="X122" i="59"/>
  <c r="Y122" i="59"/>
  <c r="Y122" i="1" s="1"/>
  <c r="AA122" i="59"/>
  <c r="AA122" i="1" s="1"/>
  <c r="AB122" i="59"/>
  <c r="AC122" i="59"/>
  <c r="AC122" i="1" s="1"/>
  <c r="AD122" i="59"/>
  <c r="AF122" i="59"/>
  <c r="AG122" i="59"/>
  <c r="AG122" i="1" s="1"/>
  <c r="P124" i="59"/>
  <c r="Q124" i="59"/>
  <c r="S124" i="59"/>
  <c r="T124" i="59"/>
  <c r="U124" i="59"/>
  <c r="V124" i="59"/>
  <c r="X124" i="59"/>
  <c r="Y124" i="59"/>
  <c r="AA124" i="59"/>
  <c r="AB124" i="59"/>
  <c r="AC124" i="59"/>
  <c r="AD124" i="59"/>
  <c r="AF124" i="59"/>
  <c r="AG124" i="59"/>
  <c r="P125" i="59"/>
  <c r="P125" i="1" s="1"/>
  <c r="Q125" i="59"/>
  <c r="S125" i="59"/>
  <c r="T125" i="59"/>
  <c r="T125" i="1" s="1"/>
  <c r="U125" i="59"/>
  <c r="V125" i="59"/>
  <c r="V125" i="1" s="1"/>
  <c r="X125" i="59"/>
  <c r="X125" i="1" s="1"/>
  <c r="Y125" i="59"/>
  <c r="AA125" i="59"/>
  <c r="AB125" i="59"/>
  <c r="AB125" i="1" s="1"/>
  <c r="AC125" i="59"/>
  <c r="AD125" i="59"/>
  <c r="AD125" i="1" s="1"/>
  <c r="AF125" i="59"/>
  <c r="AF125" i="1" s="1"/>
  <c r="AG125" i="59"/>
  <c r="P126" i="59"/>
  <c r="Q126" i="59"/>
  <c r="Q126" i="1" s="1"/>
  <c r="S126" i="59"/>
  <c r="S126" i="1" s="1"/>
  <c r="T126" i="59"/>
  <c r="U126" i="59"/>
  <c r="U126" i="1" s="1"/>
  <c r="V126" i="59"/>
  <c r="X126" i="59"/>
  <c r="Y126" i="59"/>
  <c r="Y126" i="1" s="1"/>
  <c r="AA126" i="59"/>
  <c r="AA126" i="1" s="1"/>
  <c r="AB126" i="59"/>
  <c r="AC126" i="59"/>
  <c r="AC126" i="1" s="1"/>
  <c r="AD126" i="59"/>
  <c r="AF126" i="59"/>
  <c r="AG126" i="59"/>
  <c r="AG126" i="1" s="1"/>
  <c r="P127" i="59"/>
  <c r="P127" i="1" s="1"/>
  <c r="Q127" i="59"/>
  <c r="S127" i="59"/>
  <c r="T127" i="59"/>
  <c r="T127" i="1" s="1"/>
  <c r="U127" i="59"/>
  <c r="V127" i="59"/>
  <c r="V127" i="1" s="1"/>
  <c r="X127" i="59"/>
  <c r="X127" i="1" s="1"/>
  <c r="Y127" i="59"/>
  <c r="AA127" i="59"/>
  <c r="AB127" i="59"/>
  <c r="AB127" i="1" s="1"/>
  <c r="AC127" i="59"/>
  <c r="AD127" i="59"/>
  <c r="AD127" i="1" s="1"/>
  <c r="AF127" i="59"/>
  <c r="AF127" i="1" s="1"/>
  <c r="AG127" i="59"/>
  <c r="P128" i="59"/>
  <c r="Q128" i="59"/>
  <c r="Q128" i="1" s="1"/>
  <c r="S128" i="59"/>
  <c r="S128" i="1" s="1"/>
  <c r="T128" i="59"/>
  <c r="U128" i="59"/>
  <c r="U128" i="1" s="1"/>
  <c r="V128" i="59"/>
  <c r="X128" i="59"/>
  <c r="Y128" i="59"/>
  <c r="Y128" i="1" s="1"/>
  <c r="AA128" i="59"/>
  <c r="AA128" i="1" s="1"/>
  <c r="AB128" i="59"/>
  <c r="AC128" i="59"/>
  <c r="AC128" i="1" s="1"/>
  <c r="AD128" i="59"/>
  <c r="AF128" i="59"/>
  <c r="AG128" i="59"/>
  <c r="AG128" i="1" s="1"/>
  <c r="P129" i="59"/>
  <c r="P129" i="1" s="1"/>
  <c r="Q129" i="59"/>
  <c r="S129" i="59"/>
  <c r="T129" i="59"/>
  <c r="U129" i="59"/>
  <c r="V129" i="59"/>
  <c r="V129" i="1" s="1"/>
  <c r="X129" i="59"/>
  <c r="X129" i="1" s="1"/>
  <c r="Y129" i="59"/>
  <c r="AA129" i="59"/>
  <c r="AB129" i="59"/>
  <c r="AB129" i="1" s="1"/>
  <c r="AC129" i="59"/>
  <c r="AD129" i="59"/>
  <c r="AD129" i="1" s="1"/>
  <c r="AF129" i="59"/>
  <c r="AF129" i="1" s="1"/>
  <c r="AG129" i="59"/>
  <c r="P130" i="59"/>
  <c r="Q130" i="59"/>
  <c r="Q130" i="1" s="1"/>
  <c r="S130" i="59"/>
  <c r="S130" i="1" s="1"/>
  <c r="T130" i="59"/>
  <c r="U130" i="59"/>
  <c r="U130" i="1" s="1"/>
  <c r="V130" i="59"/>
  <c r="X130" i="59"/>
  <c r="Y130" i="59"/>
  <c r="Y130" i="1" s="1"/>
  <c r="AA130" i="59"/>
  <c r="AA130" i="1" s="1"/>
  <c r="AB130" i="59"/>
  <c r="AC130" i="59"/>
  <c r="AC130" i="1" s="1"/>
  <c r="AD130" i="59"/>
  <c r="AF130" i="59"/>
  <c r="AG130" i="59"/>
  <c r="AG130" i="1" s="1"/>
  <c r="P131" i="59"/>
  <c r="P131" i="1" s="1"/>
  <c r="Q131" i="59"/>
  <c r="S131" i="59"/>
  <c r="T131" i="59"/>
  <c r="T131" i="1" s="1"/>
  <c r="U131" i="59"/>
  <c r="V131" i="59"/>
  <c r="V131" i="1" s="1"/>
  <c r="X131" i="59"/>
  <c r="X131" i="1" s="1"/>
  <c r="Y131" i="59"/>
  <c r="AA131" i="59"/>
  <c r="AB131" i="59"/>
  <c r="AB131" i="1" s="1"/>
  <c r="AC131" i="59"/>
  <c r="AD131" i="59"/>
  <c r="AD131" i="1" s="1"/>
  <c r="AF131" i="59"/>
  <c r="AF131" i="1" s="1"/>
  <c r="AG131" i="59"/>
  <c r="P133" i="59"/>
  <c r="Q133" i="59"/>
  <c r="S133" i="59"/>
  <c r="T133" i="59"/>
  <c r="U133" i="59"/>
  <c r="V133" i="59"/>
  <c r="X133" i="59"/>
  <c r="Y133" i="59"/>
  <c r="AA133" i="59"/>
  <c r="AB133" i="59"/>
  <c r="AC133" i="59"/>
  <c r="AD133" i="59"/>
  <c r="AF133" i="59"/>
  <c r="AG133" i="59"/>
  <c r="P134" i="59"/>
  <c r="Q134" i="59"/>
  <c r="Q134" i="1" s="1"/>
  <c r="S134" i="59"/>
  <c r="S134" i="1" s="1"/>
  <c r="T134" i="59"/>
  <c r="U134" i="59"/>
  <c r="U134" i="1" s="1"/>
  <c r="V134" i="59"/>
  <c r="X134" i="59"/>
  <c r="Y134" i="59"/>
  <c r="Y134" i="1" s="1"/>
  <c r="AA134" i="59"/>
  <c r="AA134" i="1" s="1"/>
  <c r="AB134" i="59"/>
  <c r="AC134" i="59"/>
  <c r="AC134" i="1" s="1"/>
  <c r="AD134" i="59"/>
  <c r="AF134" i="59"/>
  <c r="AG134" i="59"/>
  <c r="AG134" i="1" s="1"/>
  <c r="P135" i="59"/>
  <c r="P135" i="1" s="1"/>
  <c r="Q135" i="59"/>
  <c r="S135" i="59"/>
  <c r="T135" i="59"/>
  <c r="T135" i="1" s="1"/>
  <c r="U135" i="59"/>
  <c r="V135" i="59"/>
  <c r="V135" i="1" s="1"/>
  <c r="X135" i="59"/>
  <c r="X135" i="1" s="1"/>
  <c r="Y135" i="59"/>
  <c r="AA135" i="59"/>
  <c r="AB135" i="59"/>
  <c r="AB135" i="1" s="1"/>
  <c r="AC135" i="59"/>
  <c r="AD135" i="59"/>
  <c r="AD135" i="1" s="1"/>
  <c r="AF135" i="59"/>
  <c r="AF135" i="1" s="1"/>
  <c r="AG135" i="59"/>
  <c r="P137" i="59"/>
  <c r="Q137" i="59"/>
  <c r="S137" i="59"/>
  <c r="T137" i="59"/>
  <c r="T137" i="1" s="1"/>
  <c r="U137" i="59"/>
  <c r="V137" i="59"/>
  <c r="V137" i="1" s="1"/>
  <c r="X137" i="59"/>
  <c r="Y137" i="59"/>
  <c r="AA137" i="59"/>
  <c r="AB137" i="59"/>
  <c r="AB137" i="1" s="1"/>
  <c r="AC137" i="59"/>
  <c r="AD137" i="59"/>
  <c r="AD137" i="1" s="1"/>
  <c r="AF137" i="59"/>
  <c r="AF137" i="1" s="1"/>
  <c r="AG137" i="59"/>
  <c r="P138" i="59"/>
  <c r="Q138" i="59"/>
  <c r="Q138" i="1" s="1"/>
  <c r="S138" i="59"/>
  <c r="S138" i="1" s="1"/>
  <c r="T138" i="59"/>
  <c r="U138" i="59"/>
  <c r="U138" i="1" s="1"/>
  <c r="V138" i="59"/>
  <c r="X138" i="59"/>
  <c r="Y138" i="59"/>
  <c r="Y138" i="1" s="1"/>
  <c r="AA138" i="59"/>
  <c r="AA138" i="1" s="1"/>
  <c r="AB138" i="59"/>
  <c r="AC138" i="59"/>
  <c r="AD138" i="59"/>
  <c r="AF138" i="59"/>
  <c r="AG138" i="59"/>
  <c r="AG138" i="1" s="1"/>
  <c r="P140" i="59"/>
  <c r="Q140" i="59"/>
  <c r="S140" i="59"/>
  <c r="T140" i="59"/>
  <c r="U140" i="59"/>
  <c r="V140" i="59"/>
  <c r="X140" i="59"/>
  <c r="Y140" i="59"/>
  <c r="AA140" i="59"/>
  <c r="AB140" i="59"/>
  <c r="AC140" i="59"/>
  <c r="AD140" i="59"/>
  <c r="AF140" i="59"/>
  <c r="AG140" i="59"/>
  <c r="P141" i="59"/>
  <c r="P141" i="1" s="1"/>
  <c r="Q141" i="59"/>
  <c r="S141" i="59"/>
  <c r="T141" i="59"/>
  <c r="U141" i="59"/>
  <c r="V141" i="59"/>
  <c r="X141" i="59"/>
  <c r="X141" i="1" s="1"/>
  <c r="Y141" i="59"/>
  <c r="AA141" i="59"/>
  <c r="AB141" i="59"/>
  <c r="AB141" i="1" s="1"/>
  <c r="AC141" i="59"/>
  <c r="AD141" i="59"/>
  <c r="AF141" i="59"/>
  <c r="AG141" i="59"/>
  <c r="P143" i="59"/>
  <c r="Q143" i="59"/>
  <c r="S143" i="59"/>
  <c r="T143" i="59"/>
  <c r="U143" i="59"/>
  <c r="V143" i="59"/>
  <c r="X143" i="59"/>
  <c r="Y143" i="59"/>
  <c r="AA143" i="59"/>
  <c r="AB143" i="59"/>
  <c r="AC143" i="59"/>
  <c r="AD143" i="59"/>
  <c r="AF143" i="59"/>
  <c r="AG143" i="59"/>
  <c r="P144" i="59"/>
  <c r="Q144" i="59"/>
  <c r="Q144" i="1" s="1"/>
  <c r="S144" i="59"/>
  <c r="S144" i="1" s="1"/>
  <c r="T144" i="59"/>
  <c r="U144" i="59"/>
  <c r="U144" i="1" s="1"/>
  <c r="V144" i="59"/>
  <c r="X144" i="59"/>
  <c r="Y144" i="59"/>
  <c r="Y144" i="1" s="1"/>
  <c r="AA144" i="59"/>
  <c r="AA144" i="1" s="1"/>
  <c r="AB144" i="59"/>
  <c r="AC144" i="59"/>
  <c r="AD144" i="59"/>
  <c r="AF144" i="59"/>
  <c r="AG144" i="59"/>
  <c r="AG144" i="1" s="1"/>
  <c r="P145" i="59"/>
  <c r="P145" i="1" s="1"/>
  <c r="Q145" i="59"/>
  <c r="S145" i="59"/>
  <c r="T145" i="59"/>
  <c r="T145" i="1" s="1"/>
  <c r="U145" i="59"/>
  <c r="V145" i="59"/>
  <c r="V145" i="1" s="1"/>
  <c r="X145" i="59"/>
  <c r="X145" i="1" s="1"/>
  <c r="Y145" i="59"/>
  <c r="AA145" i="59"/>
  <c r="AB145" i="59"/>
  <c r="AB145" i="1" s="1"/>
  <c r="AC145" i="59"/>
  <c r="AD145" i="59"/>
  <c r="AD145" i="1" s="1"/>
  <c r="AF145" i="59"/>
  <c r="AF145" i="1" s="1"/>
  <c r="AG145" i="59"/>
  <c r="P147" i="59"/>
  <c r="Q147" i="59"/>
  <c r="S147" i="59"/>
  <c r="T147" i="59"/>
  <c r="U147" i="59"/>
  <c r="V147" i="59"/>
  <c r="X147" i="59"/>
  <c r="Y147" i="59"/>
  <c r="AA147" i="59"/>
  <c r="AB147" i="59"/>
  <c r="AC147" i="59"/>
  <c r="AD147" i="59"/>
  <c r="AF147" i="59"/>
  <c r="AG147" i="59"/>
  <c r="P148" i="59"/>
  <c r="Q148" i="59"/>
  <c r="S148" i="59"/>
  <c r="S148" i="1" s="1"/>
  <c r="T148" i="59"/>
  <c r="U148" i="59"/>
  <c r="U148" i="1" s="1"/>
  <c r="V148" i="59"/>
  <c r="X148" i="59"/>
  <c r="Y148" i="59"/>
  <c r="AA148" i="59"/>
  <c r="AA148" i="1" s="1"/>
  <c r="AB148" i="59"/>
  <c r="AC148" i="59"/>
  <c r="AC148" i="1" s="1"/>
  <c r="AD148" i="59"/>
  <c r="AF148" i="59"/>
  <c r="AG148" i="59"/>
  <c r="AG148" i="1" s="1"/>
  <c r="P150" i="59"/>
  <c r="Q150" i="59"/>
  <c r="S150" i="59"/>
  <c r="T150" i="59"/>
  <c r="U150" i="59"/>
  <c r="V150" i="59"/>
  <c r="X150" i="59"/>
  <c r="Y150" i="59"/>
  <c r="AA150" i="59"/>
  <c r="AB150" i="59"/>
  <c r="AC150" i="59"/>
  <c r="AD150" i="59"/>
  <c r="AF150" i="59"/>
  <c r="AG150" i="59"/>
  <c r="P151" i="59"/>
  <c r="P151" i="1" s="1"/>
  <c r="Q151" i="59"/>
  <c r="S151" i="59"/>
  <c r="T151" i="59"/>
  <c r="T151" i="1" s="1"/>
  <c r="U151" i="59"/>
  <c r="V151" i="59"/>
  <c r="V151" i="1" s="1"/>
  <c r="X151" i="59"/>
  <c r="X151" i="1" s="1"/>
  <c r="Y151" i="59"/>
  <c r="AA151" i="59"/>
  <c r="AB151" i="59"/>
  <c r="AB151" i="1" s="1"/>
  <c r="AC151" i="59"/>
  <c r="AD151" i="59"/>
  <c r="AD151" i="1" s="1"/>
  <c r="AF151" i="59"/>
  <c r="AF151" i="1" s="1"/>
  <c r="AG151" i="59"/>
  <c r="P152" i="59"/>
  <c r="Q152" i="59"/>
  <c r="Q152" i="1" s="1"/>
  <c r="S152" i="59"/>
  <c r="S152" i="1" s="1"/>
  <c r="T152" i="59"/>
  <c r="U152" i="59"/>
  <c r="V152" i="59"/>
  <c r="X152" i="59"/>
  <c r="Y152" i="59"/>
  <c r="Y152" i="1" s="1"/>
  <c r="AA152" i="59"/>
  <c r="AA152" i="1" s="1"/>
  <c r="AB152" i="59"/>
  <c r="AC152" i="59"/>
  <c r="AC152" i="1" s="1"/>
  <c r="AD152" i="59"/>
  <c r="AF152" i="59"/>
  <c r="AG152" i="59"/>
  <c r="AG152" i="1" s="1"/>
  <c r="P153" i="59"/>
  <c r="Q153" i="59"/>
  <c r="S153" i="59"/>
  <c r="T153" i="59"/>
  <c r="T153" i="1" s="1"/>
  <c r="U153" i="59"/>
  <c r="V153" i="59"/>
  <c r="V153" i="1" s="1"/>
  <c r="X153" i="59"/>
  <c r="Y153" i="59"/>
  <c r="AA153" i="59"/>
  <c r="AB153" i="59"/>
  <c r="AB153" i="1" s="1"/>
  <c r="AC153" i="59"/>
  <c r="AD153" i="59"/>
  <c r="AD153" i="1" s="1"/>
  <c r="AF153" i="59"/>
  <c r="AG153" i="59"/>
  <c r="P154" i="59"/>
  <c r="Q154" i="59"/>
  <c r="Q154" i="1" s="1"/>
  <c r="S154" i="59"/>
  <c r="S154" i="1" s="1"/>
  <c r="T154" i="59"/>
  <c r="U154" i="59"/>
  <c r="U154" i="1" s="1"/>
  <c r="V154" i="59"/>
  <c r="X154" i="59"/>
  <c r="Y154" i="59"/>
  <c r="Y154" i="1" s="1"/>
  <c r="AA154" i="59"/>
  <c r="AA154" i="1" s="1"/>
  <c r="AB154" i="59"/>
  <c r="AC154" i="59"/>
  <c r="AC154" i="1" s="1"/>
  <c r="AD154" i="59"/>
  <c r="AF154" i="59"/>
  <c r="AG154" i="59"/>
  <c r="AG154" i="1" s="1"/>
  <c r="P156" i="59"/>
  <c r="Q156" i="59"/>
  <c r="Q156" i="1" s="1"/>
  <c r="S156" i="59"/>
  <c r="T156" i="59"/>
  <c r="U156" i="59"/>
  <c r="U156" i="1" s="1"/>
  <c r="V156" i="59"/>
  <c r="X156" i="59"/>
  <c r="Y156" i="59"/>
  <c r="Y156" i="1" s="1"/>
  <c r="AA156" i="59"/>
  <c r="AB156" i="59"/>
  <c r="AC156" i="59"/>
  <c r="AD156" i="59"/>
  <c r="AF156" i="59"/>
  <c r="AG156" i="59"/>
  <c r="AG156" i="1" s="1"/>
  <c r="P157" i="59"/>
  <c r="P157" i="1" s="1"/>
  <c r="Q157" i="59"/>
  <c r="S157" i="59"/>
  <c r="T157" i="59"/>
  <c r="T157" i="1" s="1"/>
  <c r="U157" i="59"/>
  <c r="V157" i="59"/>
  <c r="V157" i="1" s="1"/>
  <c r="X157" i="59"/>
  <c r="X157" i="1" s="1"/>
  <c r="Y157" i="59"/>
  <c r="AA157" i="59"/>
  <c r="AB157" i="59"/>
  <c r="AB157" i="1" s="1"/>
  <c r="AC157" i="59"/>
  <c r="AD157" i="59"/>
  <c r="AD157" i="1" s="1"/>
  <c r="AF157" i="59"/>
  <c r="AF157" i="1" s="1"/>
  <c r="AG157" i="59"/>
  <c r="P158" i="59"/>
  <c r="Q158" i="59"/>
  <c r="S158" i="59"/>
  <c r="S158" i="1" s="1"/>
  <c r="T158" i="59"/>
  <c r="U158" i="59"/>
  <c r="V158" i="59"/>
  <c r="X158" i="59"/>
  <c r="Y158" i="59"/>
  <c r="AA158" i="59"/>
  <c r="AA158" i="1" s="1"/>
  <c r="AB158" i="59"/>
  <c r="AC158" i="59"/>
  <c r="AD158" i="59"/>
  <c r="AF158" i="59"/>
  <c r="AG158" i="59"/>
  <c r="P159" i="59"/>
  <c r="P159" i="1" s="1"/>
  <c r="Q159" i="59"/>
  <c r="S159" i="59"/>
  <c r="T159" i="59"/>
  <c r="T159" i="1" s="1"/>
  <c r="U159" i="59"/>
  <c r="V159" i="59"/>
  <c r="V159" i="1" s="1"/>
  <c r="X159" i="59"/>
  <c r="X159" i="1" s="1"/>
  <c r="Y159" i="59"/>
  <c r="AA159" i="59"/>
  <c r="AB159" i="59"/>
  <c r="AB159" i="1" s="1"/>
  <c r="AC159" i="59"/>
  <c r="AD159" i="59"/>
  <c r="AD159" i="1" s="1"/>
  <c r="AF159" i="59"/>
  <c r="AF159" i="1" s="1"/>
  <c r="AG159" i="59"/>
  <c r="P161" i="59"/>
  <c r="P161" i="1" s="1"/>
  <c r="Q161" i="59"/>
  <c r="S161" i="59"/>
  <c r="T161" i="59"/>
  <c r="U161" i="59"/>
  <c r="V161" i="59"/>
  <c r="X161" i="59"/>
  <c r="Y161" i="59"/>
  <c r="AA161" i="59"/>
  <c r="AB161" i="59"/>
  <c r="AC161" i="59"/>
  <c r="AD161" i="59"/>
  <c r="AF161" i="59"/>
  <c r="AG161" i="59"/>
  <c r="P162" i="59"/>
  <c r="Q162" i="59"/>
  <c r="S162" i="59"/>
  <c r="S162" i="1" s="1"/>
  <c r="T162" i="59"/>
  <c r="U162" i="59"/>
  <c r="U162" i="1" s="1"/>
  <c r="V162" i="59"/>
  <c r="X162" i="59"/>
  <c r="Y162" i="59"/>
  <c r="Y162" i="1" s="1"/>
  <c r="AA162" i="59"/>
  <c r="AA162" i="1" s="1"/>
  <c r="AB162" i="59"/>
  <c r="AC162" i="59"/>
  <c r="AC162" i="1" s="1"/>
  <c r="AD162" i="59"/>
  <c r="AF162" i="59"/>
  <c r="AG162" i="59"/>
  <c r="AG162" i="1" s="1"/>
  <c r="P163" i="59"/>
  <c r="P163" i="1" s="1"/>
  <c r="Q163" i="59"/>
  <c r="S163" i="59"/>
  <c r="T163" i="59"/>
  <c r="T163" i="1" s="1"/>
  <c r="U163" i="59"/>
  <c r="V163" i="59"/>
  <c r="V163" i="1" s="1"/>
  <c r="X163" i="59"/>
  <c r="X163" i="1" s="1"/>
  <c r="Y163" i="59"/>
  <c r="AA163" i="59"/>
  <c r="AB163" i="59"/>
  <c r="AB163" i="1" s="1"/>
  <c r="AC163" i="59"/>
  <c r="AD163" i="59"/>
  <c r="AD163" i="1" s="1"/>
  <c r="AF163" i="59"/>
  <c r="AF163" i="1" s="1"/>
  <c r="AG163" i="59"/>
  <c r="P164" i="59"/>
  <c r="Q164" i="59"/>
  <c r="Q164" i="1" s="1"/>
  <c r="S164" i="59"/>
  <c r="S164" i="1" s="1"/>
  <c r="T164" i="59"/>
  <c r="U164" i="59"/>
  <c r="U164" i="1" s="1"/>
  <c r="V164" i="59"/>
  <c r="X164" i="59"/>
  <c r="Y164" i="59"/>
  <c r="Y164" i="1" s="1"/>
  <c r="AA164" i="59"/>
  <c r="AB164" i="59"/>
  <c r="AC164" i="59"/>
  <c r="AC164" i="1" s="1"/>
  <c r="AD164" i="59"/>
  <c r="AF164" i="59"/>
  <c r="AG164" i="59"/>
  <c r="AG164" i="1" s="1"/>
  <c r="P165" i="59"/>
  <c r="P165" i="1" s="1"/>
  <c r="Q165" i="59"/>
  <c r="S165" i="59"/>
  <c r="T165" i="59"/>
  <c r="T165" i="1" s="1"/>
  <c r="U165" i="59"/>
  <c r="V165" i="59"/>
  <c r="V165" i="1" s="1"/>
  <c r="X165" i="59"/>
  <c r="X165" i="1" s="1"/>
  <c r="Y165" i="59"/>
  <c r="AA165" i="59"/>
  <c r="AB165" i="59"/>
  <c r="AB165" i="1" s="1"/>
  <c r="AC165" i="59"/>
  <c r="AD165" i="59"/>
  <c r="AD165" i="1" s="1"/>
  <c r="AF165" i="59"/>
  <c r="AF165" i="1" s="1"/>
  <c r="AG165" i="59"/>
  <c r="P166" i="59"/>
  <c r="Q166" i="59"/>
  <c r="Q166" i="1" s="1"/>
  <c r="S166" i="59"/>
  <c r="S166" i="1" s="1"/>
  <c r="T166" i="59"/>
  <c r="U166" i="59"/>
  <c r="U166" i="1" s="1"/>
  <c r="V166" i="59"/>
  <c r="X166" i="59"/>
  <c r="Y166" i="59"/>
  <c r="Y166" i="1" s="1"/>
  <c r="AA166" i="59"/>
  <c r="AA166" i="1" s="1"/>
  <c r="AB166" i="59"/>
  <c r="AC166" i="59"/>
  <c r="AD166" i="59"/>
  <c r="AF166" i="59"/>
  <c r="AG166" i="59"/>
  <c r="AG166" i="1" s="1"/>
  <c r="P167" i="59"/>
  <c r="P167" i="1" s="1"/>
  <c r="Q167" i="59"/>
  <c r="S167" i="59"/>
  <c r="T167" i="59"/>
  <c r="T167" i="1" s="1"/>
  <c r="U167" i="59"/>
  <c r="V167" i="59"/>
  <c r="X167" i="59"/>
  <c r="X167" i="1" s="1"/>
  <c r="Y167" i="59"/>
  <c r="AA167" i="59"/>
  <c r="AB167" i="59"/>
  <c r="AB167" i="1" s="1"/>
  <c r="AC167" i="59"/>
  <c r="AD167" i="59"/>
  <c r="AD167" i="1" s="1"/>
  <c r="AF167" i="59"/>
  <c r="AF167" i="1" s="1"/>
  <c r="AG167" i="59"/>
  <c r="P168" i="59"/>
  <c r="Q168" i="59"/>
  <c r="Q168" i="1" s="1"/>
  <c r="S168" i="59"/>
  <c r="S168" i="1" s="1"/>
  <c r="T168" i="59"/>
  <c r="U168" i="59"/>
  <c r="U168" i="1" s="1"/>
  <c r="V168" i="59"/>
  <c r="X168" i="59"/>
  <c r="Y168" i="59"/>
  <c r="Y168" i="1" s="1"/>
  <c r="AA168" i="59"/>
  <c r="AB168" i="59"/>
  <c r="AC168" i="59"/>
  <c r="AC168" i="1" s="1"/>
  <c r="AD168" i="59"/>
  <c r="AF168" i="59"/>
  <c r="AG168" i="59"/>
  <c r="AG168" i="1" s="1"/>
  <c r="P169" i="59"/>
  <c r="P169" i="1" s="1"/>
  <c r="Q169" i="59"/>
  <c r="S169" i="59"/>
  <c r="T169" i="59"/>
  <c r="U169" i="59"/>
  <c r="V169" i="59"/>
  <c r="V169" i="1" s="1"/>
  <c r="X169" i="59"/>
  <c r="X169" i="1" s="1"/>
  <c r="Y169" i="59"/>
  <c r="AA169" i="59"/>
  <c r="AB169" i="59"/>
  <c r="AB169" i="1" s="1"/>
  <c r="AC169" i="59"/>
  <c r="AD169" i="59"/>
  <c r="AD169" i="1" s="1"/>
  <c r="AF169" i="59"/>
  <c r="AG169" i="59"/>
  <c r="P170" i="59"/>
  <c r="Q170" i="59"/>
  <c r="Q170" i="1" s="1"/>
  <c r="S170" i="59"/>
  <c r="S170" i="1" s="1"/>
  <c r="T170" i="59"/>
  <c r="U170" i="59"/>
  <c r="U170" i="1" s="1"/>
  <c r="V170" i="59"/>
  <c r="X170" i="59"/>
  <c r="Y170" i="59"/>
  <c r="Y170" i="1" s="1"/>
  <c r="AA170" i="59"/>
  <c r="AA170" i="1" s="1"/>
  <c r="AB170" i="59"/>
  <c r="AC170" i="59"/>
  <c r="AC170" i="1" s="1"/>
  <c r="AD170" i="59"/>
  <c r="AF170" i="59"/>
  <c r="AG170" i="59"/>
  <c r="AG170" i="1" s="1"/>
  <c r="P171" i="59"/>
  <c r="P171" i="1" s="1"/>
  <c r="Q171" i="59"/>
  <c r="S171" i="59"/>
  <c r="T171" i="59"/>
  <c r="T171" i="1" s="1"/>
  <c r="U171" i="59"/>
  <c r="V171" i="59"/>
  <c r="V171" i="1" s="1"/>
  <c r="X171" i="59"/>
  <c r="X171" i="1" s="1"/>
  <c r="Y171" i="59"/>
  <c r="AA171" i="59"/>
  <c r="AB171" i="59"/>
  <c r="AB171" i="1" s="1"/>
  <c r="AC171" i="59"/>
  <c r="AD171" i="59"/>
  <c r="AD171" i="1" s="1"/>
  <c r="AF171" i="59"/>
  <c r="AF171" i="1" s="1"/>
  <c r="AG171" i="59"/>
  <c r="P172" i="59"/>
  <c r="Q172" i="59"/>
  <c r="Q172" i="1" s="1"/>
  <c r="S172" i="59"/>
  <c r="S172" i="1" s="1"/>
  <c r="T172" i="59"/>
  <c r="U172" i="59"/>
  <c r="U172" i="1" s="1"/>
  <c r="V172" i="59"/>
  <c r="X172" i="59"/>
  <c r="Y172" i="59"/>
  <c r="Y172" i="1" s="1"/>
  <c r="AA172" i="59"/>
  <c r="AA172" i="1" s="1"/>
  <c r="AB172" i="59"/>
  <c r="AC172" i="59"/>
  <c r="AC172" i="1" s="1"/>
  <c r="AD172" i="59"/>
  <c r="AF172" i="59"/>
  <c r="AG172" i="59"/>
  <c r="AG172" i="1" s="1"/>
  <c r="Q8" i="59"/>
  <c r="S8" i="59"/>
  <c r="S8" i="1" s="1"/>
  <c r="T8" i="59"/>
  <c r="U8" i="59"/>
  <c r="U8" i="1" s="1"/>
  <c r="V8" i="59"/>
  <c r="X8" i="59"/>
  <c r="Y8" i="59"/>
  <c r="Y8" i="1" s="1"/>
  <c r="AA8" i="59"/>
  <c r="AA8" i="1" s="1"/>
  <c r="AI8" i="1" s="1"/>
  <c r="AB8" i="59"/>
  <c r="AC8" i="59"/>
  <c r="AD8" i="59"/>
  <c r="AF8" i="59"/>
  <c r="AG8" i="59"/>
  <c r="AG8" i="1" s="1"/>
  <c r="P8" i="59"/>
  <c r="P9" i="62"/>
  <c r="Q9" i="62"/>
  <c r="S9" i="62"/>
  <c r="T9" i="62"/>
  <c r="U9" i="62"/>
  <c r="V9" i="62"/>
  <c r="Y9" i="62"/>
  <c r="Z9" i="62" s="1"/>
  <c r="AA9" i="62"/>
  <c r="AB9" i="62"/>
  <c r="AC9" i="62"/>
  <c r="AD9" i="62"/>
  <c r="AG9" i="62"/>
  <c r="AH9" i="62" s="1"/>
  <c r="P10" i="62"/>
  <c r="Q10" i="62"/>
  <c r="S10" i="62"/>
  <c r="T10" i="62"/>
  <c r="U10" i="62"/>
  <c r="V10" i="62"/>
  <c r="Y10" i="62"/>
  <c r="Z10" i="62" s="1"/>
  <c r="AA10" i="62"/>
  <c r="AB10" i="62"/>
  <c r="AC10" i="62"/>
  <c r="AD10" i="62"/>
  <c r="AG10" i="62"/>
  <c r="AH10" i="62" s="1"/>
  <c r="P11" i="62"/>
  <c r="Q11" i="62"/>
  <c r="S11" i="62"/>
  <c r="T11" i="62"/>
  <c r="U11" i="62"/>
  <c r="V11" i="62"/>
  <c r="Y11" i="62"/>
  <c r="AA11" i="62"/>
  <c r="AB11" i="62"/>
  <c r="AC11" i="62"/>
  <c r="AD11" i="62"/>
  <c r="AG11" i="62"/>
  <c r="P12" i="62"/>
  <c r="Q12" i="62"/>
  <c r="S12" i="62"/>
  <c r="T12" i="62"/>
  <c r="U12" i="62"/>
  <c r="Y12" i="62"/>
  <c r="AC12" i="62"/>
  <c r="AD12" i="62"/>
  <c r="AG12" i="62"/>
  <c r="AH12" i="62" s="1"/>
  <c r="P13" i="62"/>
  <c r="Q13" i="62"/>
  <c r="S13" i="62"/>
  <c r="T13" i="62"/>
  <c r="U13" i="62"/>
  <c r="V13" i="62"/>
  <c r="Y13" i="62"/>
  <c r="Z13" i="62" s="1"/>
  <c r="AA13" i="62"/>
  <c r="AB13" i="62"/>
  <c r="AC13" i="62"/>
  <c r="AD13" i="62"/>
  <c r="AG13" i="62"/>
  <c r="AH13" i="62" s="1"/>
  <c r="P14" i="62"/>
  <c r="Q14" i="62"/>
  <c r="U14" i="62"/>
  <c r="W14" i="62" s="1"/>
  <c r="Y14" i="62"/>
  <c r="Z14" i="62" s="1"/>
  <c r="AC14" i="62"/>
  <c r="AD14" i="62"/>
  <c r="AG14" i="62"/>
  <c r="AH14" i="62" s="1"/>
  <c r="P15" i="62"/>
  <c r="Q15" i="62"/>
  <c r="S15" i="62"/>
  <c r="T15" i="62"/>
  <c r="U15" i="62"/>
  <c r="V15" i="62"/>
  <c r="Y15" i="62"/>
  <c r="Z15" i="62" s="1"/>
  <c r="AA15" i="62"/>
  <c r="AB15" i="62"/>
  <c r="AC15" i="62"/>
  <c r="AD15" i="62"/>
  <c r="AG15" i="62"/>
  <c r="AH15" i="62" s="1"/>
  <c r="P16" i="62"/>
  <c r="Q16" i="62"/>
  <c r="S16" i="62"/>
  <c r="T16" i="62"/>
  <c r="U16" i="62"/>
  <c r="V16" i="62"/>
  <c r="Y16" i="62"/>
  <c r="Z16" i="62" s="1"/>
  <c r="AA16" i="62"/>
  <c r="AB16" i="62"/>
  <c r="AC16" i="62"/>
  <c r="AD16" i="62"/>
  <c r="AG16" i="62"/>
  <c r="AH16" i="62" s="1"/>
  <c r="P17" i="62"/>
  <c r="Q17" i="62"/>
  <c r="S17" i="62"/>
  <c r="T17" i="62"/>
  <c r="U17" i="62"/>
  <c r="V17" i="62"/>
  <c r="Y17" i="62"/>
  <c r="Z17" i="62" s="1"/>
  <c r="AA17" i="62"/>
  <c r="AB17" i="62"/>
  <c r="AC17" i="62"/>
  <c r="AD17" i="62"/>
  <c r="AG17" i="62"/>
  <c r="AH17" i="62" s="1"/>
  <c r="P18" i="62"/>
  <c r="Q18" i="62"/>
  <c r="S18" i="62"/>
  <c r="T18" i="62"/>
  <c r="U18" i="62"/>
  <c r="V18" i="62"/>
  <c r="Y18" i="62"/>
  <c r="Z18" i="62" s="1"/>
  <c r="AA18" i="62"/>
  <c r="AB18" i="62"/>
  <c r="AC18" i="62"/>
  <c r="AD18" i="62"/>
  <c r="AG18" i="62"/>
  <c r="AH18" i="62" s="1"/>
  <c r="P19" i="62"/>
  <c r="Q19" i="62"/>
  <c r="U19" i="62"/>
  <c r="V19" i="62"/>
  <c r="Y19" i="62"/>
  <c r="Z19" i="62" s="1"/>
  <c r="AC19" i="62"/>
  <c r="AE19" i="62" s="1"/>
  <c r="AD19" i="62"/>
  <c r="AG19" i="62"/>
  <c r="AH19" i="62" s="1"/>
  <c r="P21" i="62"/>
  <c r="Q21" i="62"/>
  <c r="S21" i="62"/>
  <c r="T21" i="62"/>
  <c r="U21" i="62"/>
  <c r="Y21" i="62"/>
  <c r="Z21" i="62" s="1"/>
  <c r="AA21" i="62"/>
  <c r="AB21" i="62"/>
  <c r="AC21" i="62"/>
  <c r="AD21" i="62"/>
  <c r="AG21" i="62"/>
  <c r="AH21" i="62" s="1"/>
  <c r="P22" i="62"/>
  <c r="Q22" i="62"/>
  <c r="T22" i="62"/>
  <c r="V22" i="62"/>
  <c r="Y22" i="62"/>
  <c r="AA22" i="62"/>
  <c r="AE22" i="62" s="1"/>
  <c r="AC22" i="62"/>
  <c r="AD22" i="62"/>
  <c r="AG22" i="62"/>
  <c r="P23" i="62"/>
  <c r="Q23" i="62"/>
  <c r="S23" i="62"/>
  <c r="T23" i="62"/>
  <c r="U23" i="62"/>
  <c r="V23" i="62"/>
  <c r="Y23" i="62"/>
  <c r="Z23" i="62" s="1"/>
  <c r="AA23" i="62"/>
  <c r="AB23" i="62"/>
  <c r="AC23" i="62"/>
  <c r="AD23" i="62"/>
  <c r="AG23" i="62"/>
  <c r="AH23" i="62" s="1"/>
  <c r="P24" i="62"/>
  <c r="Q24" i="62"/>
  <c r="S24" i="62"/>
  <c r="T24" i="62"/>
  <c r="V24" i="62"/>
  <c r="Y24" i="62"/>
  <c r="Z24" i="62" s="1"/>
  <c r="AA24" i="62"/>
  <c r="AB24" i="62"/>
  <c r="AC24" i="62"/>
  <c r="AD24" i="62"/>
  <c r="AG24" i="62"/>
  <c r="AH24" i="62" s="1"/>
  <c r="P25" i="62"/>
  <c r="Q25" i="62"/>
  <c r="S25" i="62"/>
  <c r="T25" i="62"/>
  <c r="U25" i="62"/>
  <c r="V25" i="62"/>
  <c r="Y25" i="62"/>
  <c r="Z25" i="62" s="1"/>
  <c r="AA25" i="62"/>
  <c r="AB25" i="62"/>
  <c r="AC25" i="62"/>
  <c r="AD25" i="62"/>
  <c r="AG25" i="62"/>
  <c r="AH25" i="62" s="1"/>
  <c r="P26" i="62"/>
  <c r="Q26" i="62"/>
  <c r="S26" i="62"/>
  <c r="T26" i="62"/>
  <c r="U26" i="62"/>
  <c r="Y26" i="62"/>
  <c r="AA26" i="62"/>
  <c r="AB26" i="62"/>
  <c r="AC26" i="62"/>
  <c r="AD26" i="62"/>
  <c r="AG26" i="62"/>
  <c r="P27" i="62"/>
  <c r="Q27" i="62"/>
  <c r="S27" i="62"/>
  <c r="S20" i="62" s="1"/>
  <c r="T27" i="62"/>
  <c r="U27" i="62"/>
  <c r="V27" i="62"/>
  <c r="Y27" i="62"/>
  <c r="AC27" i="62"/>
  <c r="AD27" i="62"/>
  <c r="AG27" i="62"/>
  <c r="P28" i="62"/>
  <c r="Q28" i="62"/>
  <c r="S28" i="62"/>
  <c r="T28" i="62"/>
  <c r="U28" i="62"/>
  <c r="V28" i="62"/>
  <c r="Y28" i="62"/>
  <c r="Z28" i="62" s="1"/>
  <c r="AA28" i="62"/>
  <c r="AB28" i="62"/>
  <c r="AC28" i="62"/>
  <c r="AD28" i="62"/>
  <c r="AG28" i="62"/>
  <c r="P30" i="62"/>
  <c r="Q30" i="62"/>
  <c r="S30" i="62"/>
  <c r="T30" i="62"/>
  <c r="U30" i="62"/>
  <c r="V30" i="62"/>
  <c r="Y30" i="62"/>
  <c r="AA30" i="62"/>
  <c r="AB30" i="62"/>
  <c r="AC30" i="62"/>
  <c r="AD30" i="62"/>
  <c r="AG30" i="62"/>
  <c r="P31" i="62"/>
  <c r="Q31" i="62"/>
  <c r="S31" i="62"/>
  <c r="T31" i="62"/>
  <c r="U31" i="62"/>
  <c r="V31" i="62"/>
  <c r="Y31" i="62"/>
  <c r="Z31" i="62" s="1"/>
  <c r="AA31" i="62"/>
  <c r="AB31" i="62"/>
  <c r="AC31" i="62"/>
  <c r="AD31" i="62"/>
  <c r="AG31" i="62"/>
  <c r="AH31" i="62" s="1"/>
  <c r="P33" i="62"/>
  <c r="Q33" i="62"/>
  <c r="S33" i="62"/>
  <c r="T33" i="62"/>
  <c r="U33" i="62"/>
  <c r="V33" i="62"/>
  <c r="Y33" i="62"/>
  <c r="AA33" i="62"/>
  <c r="AB33" i="62"/>
  <c r="AC33" i="62"/>
  <c r="AD33" i="62"/>
  <c r="AG33" i="62"/>
  <c r="P34" i="62"/>
  <c r="Q34" i="62"/>
  <c r="S34" i="62"/>
  <c r="T34" i="62"/>
  <c r="U34" i="62"/>
  <c r="V34" i="62"/>
  <c r="Y34" i="62"/>
  <c r="AA34" i="62"/>
  <c r="AB34" i="62"/>
  <c r="AC34" i="62"/>
  <c r="AD34" i="62"/>
  <c r="AG34" i="62"/>
  <c r="P35" i="62"/>
  <c r="Q35" i="62"/>
  <c r="S35" i="62"/>
  <c r="T35" i="62"/>
  <c r="U35" i="62"/>
  <c r="V35" i="62"/>
  <c r="Y35" i="62"/>
  <c r="Z35" i="62" s="1"/>
  <c r="AA35" i="62"/>
  <c r="AB35" i="62"/>
  <c r="AC35" i="62"/>
  <c r="AD35" i="62"/>
  <c r="AG35" i="62"/>
  <c r="AH35" i="62" s="1"/>
  <c r="P36" i="62"/>
  <c r="Q36" i="62"/>
  <c r="S36" i="62"/>
  <c r="T36" i="62"/>
  <c r="U36" i="62"/>
  <c r="V36" i="62"/>
  <c r="Y36" i="62"/>
  <c r="AA36" i="62"/>
  <c r="AB36" i="62"/>
  <c r="AC36" i="62"/>
  <c r="AD36" i="62"/>
  <c r="AG36" i="62"/>
  <c r="AH36" i="62" s="1"/>
  <c r="P37" i="62"/>
  <c r="Q37" i="62"/>
  <c r="S37" i="62"/>
  <c r="T37" i="62"/>
  <c r="U37" i="62"/>
  <c r="V37" i="62"/>
  <c r="Y37" i="62"/>
  <c r="Z37" i="62" s="1"/>
  <c r="AA37" i="62"/>
  <c r="AB37" i="62"/>
  <c r="AC37" i="62"/>
  <c r="AD37" i="62"/>
  <c r="AG37" i="62"/>
  <c r="AH37" i="62" s="1"/>
  <c r="P39" i="62"/>
  <c r="Q39" i="62"/>
  <c r="S39" i="62"/>
  <c r="T39" i="62"/>
  <c r="U39" i="62"/>
  <c r="V39" i="62"/>
  <c r="Y39" i="62"/>
  <c r="AA39" i="62"/>
  <c r="AB39" i="62"/>
  <c r="AC39" i="62"/>
  <c r="AD39" i="62"/>
  <c r="AG39" i="62"/>
  <c r="P40" i="62"/>
  <c r="Q40" i="62"/>
  <c r="S40" i="62"/>
  <c r="T40" i="62"/>
  <c r="U40" i="62"/>
  <c r="V40" i="62"/>
  <c r="Y40" i="62"/>
  <c r="Z40" i="62" s="1"/>
  <c r="AA40" i="62"/>
  <c r="AB40" i="62"/>
  <c r="AC40" i="62"/>
  <c r="AD40" i="62"/>
  <c r="AG40" i="62"/>
  <c r="P41" i="62"/>
  <c r="Q41" i="62"/>
  <c r="S41" i="62"/>
  <c r="T41" i="62"/>
  <c r="U41" i="62"/>
  <c r="V41" i="62"/>
  <c r="Y41" i="62"/>
  <c r="Z41" i="62" s="1"/>
  <c r="AA41" i="62"/>
  <c r="AB41" i="62"/>
  <c r="AC41" i="62"/>
  <c r="AD41" i="62"/>
  <c r="AG41" i="62"/>
  <c r="AH41" i="62" s="1"/>
  <c r="P42" i="62"/>
  <c r="Q42" i="62"/>
  <c r="S42" i="62"/>
  <c r="T42" i="62"/>
  <c r="U42" i="62"/>
  <c r="V42" i="62"/>
  <c r="Y42" i="62"/>
  <c r="Z42" i="62" s="1"/>
  <c r="AA42" i="62"/>
  <c r="AB42" i="62"/>
  <c r="AC42" i="62"/>
  <c r="AD42" i="62"/>
  <c r="AG42" i="62"/>
  <c r="AH42" i="62" s="1"/>
  <c r="P43" i="62"/>
  <c r="Q43" i="62"/>
  <c r="S43" i="62"/>
  <c r="T43" i="62"/>
  <c r="U43" i="62"/>
  <c r="V43" i="62"/>
  <c r="Y43" i="62"/>
  <c r="Z43" i="62" s="1"/>
  <c r="AA43" i="62"/>
  <c r="AB43" i="62"/>
  <c r="AC43" i="62"/>
  <c r="AD43" i="62"/>
  <c r="AG43" i="62"/>
  <c r="AH43" i="62" s="1"/>
  <c r="P44" i="62"/>
  <c r="Q44" i="62"/>
  <c r="S44" i="62"/>
  <c r="T44" i="62"/>
  <c r="U44" i="62"/>
  <c r="V44" i="62"/>
  <c r="Y44" i="62"/>
  <c r="AA44" i="62"/>
  <c r="AB44" i="62"/>
  <c r="AC44" i="62"/>
  <c r="AD44" i="62"/>
  <c r="AG44" i="62"/>
  <c r="AH44" i="62" s="1"/>
  <c r="P46" i="62"/>
  <c r="Q46" i="62"/>
  <c r="S46" i="62"/>
  <c r="T46" i="62"/>
  <c r="U46" i="62"/>
  <c r="V46" i="62"/>
  <c r="Y46" i="62"/>
  <c r="Z46" i="62" s="1"/>
  <c r="AA46" i="62"/>
  <c r="AB46" i="62"/>
  <c r="AC46" i="62"/>
  <c r="AD46" i="62"/>
  <c r="AG46" i="62"/>
  <c r="AH46" i="62" s="1"/>
  <c r="P47" i="62"/>
  <c r="Q47" i="62"/>
  <c r="S47" i="62"/>
  <c r="T47" i="62"/>
  <c r="U47" i="62"/>
  <c r="V47" i="62"/>
  <c r="Y47" i="62"/>
  <c r="Z47" i="62" s="1"/>
  <c r="AA47" i="62"/>
  <c r="AB47" i="62"/>
  <c r="AC47" i="62"/>
  <c r="AD47" i="62"/>
  <c r="AG47" i="62"/>
  <c r="AH47" i="62" s="1"/>
  <c r="P49" i="62"/>
  <c r="Q49" i="62"/>
  <c r="S49" i="62"/>
  <c r="T49" i="62"/>
  <c r="U49" i="62"/>
  <c r="V49" i="62"/>
  <c r="Y49" i="62"/>
  <c r="Z49" i="62" s="1"/>
  <c r="AA49" i="62"/>
  <c r="AB49" i="62"/>
  <c r="AC49" i="62"/>
  <c r="AD49" i="62"/>
  <c r="AG49" i="62"/>
  <c r="AH49" i="62" s="1"/>
  <c r="P50" i="62"/>
  <c r="Q50" i="62"/>
  <c r="S50" i="62"/>
  <c r="T50" i="62"/>
  <c r="U50" i="62"/>
  <c r="V50" i="62"/>
  <c r="Y50" i="62"/>
  <c r="AA50" i="62"/>
  <c r="AB50" i="62"/>
  <c r="AC50" i="62"/>
  <c r="AD50" i="62"/>
  <c r="AG50" i="62"/>
  <c r="P51" i="62"/>
  <c r="Q51" i="62"/>
  <c r="S51" i="62"/>
  <c r="T51" i="62"/>
  <c r="Y51" i="62"/>
  <c r="AA51" i="62"/>
  <c r="AB51" i="62"/>
  <c r="AC51" i="62"/>
  <c r="AD51" i="62"/>
  <c r="AG51" i="62"/>
  <c r="AH51" i="62" s="1"/>
  <c r="P52" i="62"/>
  <c r="Q52" i="62"/>
  <c r="S52" i="62"/>
  <c r="T52" i="62"/>
  <c r="Y52" i="62"/>
  <c r="AA52" i="62"/>
  <c r="AC52" i="62"/>
  <c r="AD52" i="62"/>
  <c r="AG52" i="62"/>
  <c r="P53" i="62"/>
  <c r="Q53" i="62"/>
  <c r="S53" i="62"/>
  <c r="T53" i="62"/>
  <c r="U53" i="62"/>
  <c r="Y53" i="62"/>
  <c r="Z53" i="62" s="1"/>
  <c r="AA53" i="62"/>
  <c r="AB53" i="62"/>
  <c r="AC53" i="62"/>
  <c r="AD53" i="62"/>
  <c r="AG53" i="62"/>
  <c r="AH53" i="62" s="1"/>
  <c r="P54" i="62"/>
  <c r="Q54" i="62"/>
  <c r="S54" i="62"/>
  <c r="T54" i="62"/>
  <c r="U54" i="62"/>
  <c r="V54" i="62"/>
  <c r="Y54" i="62"/>
  <c r="AA54" i="62"/>
  <c r="AB54" i="62"/>
  <c r="AC54" i="62"/>
  <c r="AD54" i="62"/>
  <c r="AG54" i="62"/>
  <c r="P56" i="62"/>
  <c r="Q56" i="62"/>
  <c r="S56" i="62"/>
  <c r="T56" i="62"/>
  <c r="Y56" i="62"/>
  <c r="AA56" i="62"/>
  <c r="AB56" i="62"/>
  <c r="AB55" i="62" s="1"/>
  <c r="AC56" i="62"/>
  <c r="AC55" i="62" s="1"/>
  <c r="AD56" i="62"/>
  <c r="AD55" i="62" s="1"/>
  <c r="AG56" i="62"/>
  <c r="AG55" i="62" s="1"/>
  <c r="P57" i="62"/>
  <c r="Q57" i="62"/>
  <c r="S57" i="62"/>
  <c r="T57" i="62"/>
  <c r="U57" i="62"/>
  <c r="P58" i="62"/>
  <c r="Q58" i="62"/>
  <c r="S58" i="62"/>
  <c r="T58" i="62"/>
  <c r="U58" i="62"/>
  <c r="V58" i="62"/>
  <c r="P59" i="62"/>
  <c r="Q59" i="62"/>
  <c r="S59" i="62"/>
  <c r="T59" i="62"/>
  <c r="P60" i="62"/>
  <c r="Q60" i="62"/>
  <c r="S60" i="62"/>
  <c r="T60" i="62"/>
  <c r="U60" i="62"/>
  <c r="V60" i="62"/>
  <c r="P61" i="62"/>
  <c r="Q61" i="62"/>
  <c r="S61" i="62"/>
  <c r="T61" i="62"/>
  <c r="U61" i="62"/>
  <c r="P62" i="62"/>
  <c r="Q62" i="62"/>
  <c r="S62" i="62"/>
  <c r="T62" i="62"/>
  <c r="U62" i="62"/>
  <c r="V62" i="62"/>
  <c r="P64" i="62"/>
  <c r="Q64" i="62"/>
  <c r="S64" i="62"/>
  <c r="T64" i="62"/>
  <c r="U64" i="62"/>
  <c r="V64" i="62"/>
  <c r="P65" i="62"/>
  <c r="Q65" i="62"/>
  <c r="S65" i="62"/>
  <c r="T65" i="62"/>
  <c r="U65" i="62"/>
  <c r="V65" i="62"/>
  <c r="P66" i="62"/>
  <c r="Q66" i="62"/>
  <c r="S66" i="62"/>
  <c r="T66" i="62"/>
  <c r="U66" i="62"/>
  <c r="V66" i="62"/>
  <c r="P67" i="62"/>
  <c r="Q67" i="62"/>
  <c r="S67" i="62"/>
  <c r="T67" i="62"/>
  <c r="U67" i="62"/>
  <c r="V67" i="62"/>
  <c r="P68" i="62"/>
  <c r="Q68" i="62"/>
  <c r="S68" i="62"/>
  <c r="T68" i="62"/>
  <c r="U68" i="62"/>
  <c r="V68" i="62"/>
  <c r="P69" i="62"/>
  <c r="Q69" i="62"/>
  <c r="S69" i="62"/>
  <c r="T69" i="62"/>
  <c r="U69" i="62"/>
  <c r="V69" i="62"/>
  <c r="P70" i="62"/>
  <c r="Q70" i="62"/>
  <c r="S70" i="62"/>
  <c r="T70" i="62"/>
  <c r="U70" i="62"/>
  <c r="V70" i="62"/>
  <c r="P72" i="62"/>
  <c r="Q72" i="62"/>
  <c r="S72" i="62"/>
  <c r="T72" i="62"/>
  <c r="U72" i="62"/>
  <c r="V72" i="62"/>
  <c r="P73" i="62"/>
  <c r="Q73" i="62"/>
  <c r="S73" i="62"/>
  <c r="T73" i="62"/>
  <c r="U73" i="62"/>
  <c r="V73" i="62"/>
  <c r="Y73" i="62"/>
  <c r="Z73" i="62" s="1"/>
  <c r="AA73" i="62"/>
  <c r="AB73" i="62"/>
  <c r="AC73" i="62"/>
  <c r="AD73" i="62"/>
  <c r="AG73" i="62"/>
  <c r="AH73" i="62" s="1"/>
  <c r="P75" i="62"/>
  <c r="Q75" i="62"/>
  <c r="S75" i="62"/>
  <c r="T75" i="62"/>
  <c r="U75" i="62"/>
  <c r="V75" i="62"/>
  <c r="Y75" i="62"/>
  <c r="AA75" i="62"/>
  <c r="AB75" i="62"/>
  <c r="AC75" i="62"/>
  <c r="AD75" i="62"/>
  <c r="AG75" i="62"/>
  <c r="P76" i="62"/>
  <c r="Q76" i="62"/>
  <c r="S76" i="62"/>
  <c r="T76" i="62"/>
  <c r="U76" i="62"/>
  <c r="V76" i="62"/>
  <c r="Y76" i="62"/>
  <c r="Z76" i="62" s="1"/>
  <c r="AA76" i="62"/>
  <c r="AB76" i="62"/>
  <c r="AC76" i="62"/>
  <c r="AD76" i="62"/>
  <c r="AG76" i="62"/>
  <c r="P77" i="62"/>
  <c r="Q77" i="62"/>
  <c r="S77" i="62"/>
  <c r="T77" i="62"/>
  <c r="U77" i="62"/>
  <c r="V77" i="62"/>
  <c r="Y77" i="62"/>
  <c r="Z77" i="62" s="1"/>
  <c r="AA77" i="62"/>
  <c r="AB77" i="62"/>
  <c r="AC77" i="62"/>
  <c r="AD77" i="62"/>
  <c r="AG77" i="62"/>
  <c r="AH77" i="62" s="1"/>
  <c r="P78" i="62"/>
  <c r="Q78" i="62"/>
  <c r="S78" i="62"/>
  <c r="T78" i="62"/>
  <c r="U78" i="62"/>
  <c r="V78" i="62"/>
  <c r="Y78" i="62"/>
  <c r="AA78" i="62"/>
  <c r="AB78" i="62"/>
  <c r="AC78" i="62"/>
  <c r="AD78" i="62"/>
  <c r="AG78" i="62"/>
  <c r="P79" i="62"/>
  <c r="Q79" i="62"/>
  <c r="S79" i="62"/>
  <c r="T79" i="62"/>
  <c r="U79" i="62"/>
  <c r="V79" i="62"/>
  <c r="Y79" i="62"/>
  <c r="Z79" i="62" s="1"/>
  <c r="AA79" i="62"/>
  <c r="AB79" i="62"/>
  <c r="AC79" i="62"/>
  <c r="AD79" i="62"/>
  <c r="AG79" i="62"/>
  <c r="AH79" i="62" s="1"/>
  <c r="P80" i="62"/>
  <c r="Q80" i="62"/>
  <c r="S80" i="62"/>
  <c r="T80" i="62"/>
  <c r="U80" i="62"/>
  <c r="V80" i="62"/>
  <c r="Y80" i="62"/>
  <c r="Z80" i="62" s="1"/>
  <c r="AA80" i="62"/>
  <c r="AB80" i="62"/>
  <c r="AC80" i="62"/>
  <c r="AD80" i="62"/>
  <c r="AG80" i="62"/>
  <c r="P81" i="62"/>
  <c r="Q81" i="62"/>
  <c r="S81" i="62"/>
  <c r="Y81" i="62"/>
  <c r="Z81" i="62" s="1"/>
  <c r="AA81" i="62"/>
  <c r="AE81" i="62" s="1"/>
  <c r="AC81" i="62"/>
  <c r="AD81" i="62"/>
  <c r="AG81" i="62"/>
  <c r="AH81" i="62" s="1"/>
  <c r="P82" i="62"/>
  <c r="Q82" i="62"/>
  <c r="S82" i="62"/>
  <c r="T82" i="62"/>
  <c r="Y82" i="62"/>
  <c r="AA82" i="62"/>
  <c r="AB82" i="62"/>
  <c r="AC82" i="62"/>
  <c r="AD82" i="62"/>
  <c r="AG82" i="62"/>
  <c r="P84" i="62"/>
  <c r="Q84" i="62"/>
  <c r="S84" i="62"/>
  <c r="T84" i="62"/>
  <c r="U84" i="62"/>
  <c r="V84" i="62"/>
  <c r="Y84" i="62"/>
  <c r="AA84" i="62"/>
  <c r="AB84" i="62"/>
  <c r="AC84" i="62"/>
  <c r="AD84" i="62"/>
  <c r="AG84" i="62"/>
  <c r="P85" i="62"/>
  <c r="Q85" i="62"/>
  <c r="S85" i="62"/>
  <c r="T85" i="62"/>
  <c r="U85" i="62"/>
  <c r="V85" i="62"/>
  <c r="Y85" i="62"/>
  <c r="Z85" i="62" s="1"/>
  <c r="AA85" i="62"/>
  <c r="AB85" i="62"/>
  <c r="AC85" i="62"/>
  <c r="AD85" i="62"/>
  <c r="AG85" i="62"/>
  <c r="AH85" i="62" s="1"/>
  <c r="P86" i="62"/>
  <c r="Q86" i="62"/>
  <c r="S86" i="62"/>
  <c r="T86" i="62"/>
  <c r="U86" i="62"/>
  <c r="V86" i="62"/>
  <c r="Y86" i="62"/>
  <c r="Z86" i="62" s="1"/>
  <c r="AA86" i="62"/>
  <c r="AB86" i="62"/>
  <c r="AC86" i="62"/>
  <c r="AD86" i="62"/>
  <c r="AG86" i="62"/>
  <c r="AH86" i="62" s="1"/>
  <c r="P87" i="62"/>
  <c r="Q87" i="62"/>
  <c r="S87" i="62"/>
  <c r="T87" i="62"/>
  <c r="U87" i="62"/>
  <c r="V87" i="62"/>
  <c r="Y87" i="62"/>
  <c r="Z87" i="62" s="1"/>
  <c r="AA87" i="62"/>
  <c r="AB87" i="62"/>
  <c r="AC87" i="62"/>
  <c r="AD87" i="62"/>
  <c r="AG87" i="62"/>
  <c r="AH87" i="62" s="1"/>
  <c r="P88" i="62"/>
  <c r="Q88" i="62"/>
  <c r="S88" i="62"/>
  <c r="T88" i="62"/>
  <c r="U88" i="62"/>
  <c r="V88" i="62"/>
  <c r="Y88" i="62"/>
  <c r="AA88" i="62"/>
  <c r="AB88" i="62"/>
  <c r="AC88" i="62"/>
  <c r="AD88" i="62"/>
  <c r="AG88" i="62"/>
  <c r="AH88" i="62" s="1"/>
  <c r="P89" i="62"/>
  <c r="Q89" i="62"/>
  <c r="S89" i="62"/>
  <c r="T89" i="62"/>
  <c r="U89" i="62"/>
  <c r="V89" i="62"/>
  <c r="Y89" i="62"/>
  <c r="Z89" i="62" s="1"/>
  <c r="AA89" i="62"/>
  <c r="AB89" i="62"/>
  <c r="AC89" i="62"/>
  <c r="AD89" i="62"/>
  <c r="AG89" i="62"/>
  <c r="AH89" i="62" s="1"/>
  <c r="P90" i="62"/>
  <c r="Q90" i="62"/>
  <c r="S90" i="62"/>
  <c r="T90" i="62"/>
  <c r="U90" i="62"/>
  <c r="V90" i="62"/>
  <c r="Y90" i="62"/>
  <c r="Z90" i="62" s="1"/>
  <c r="AA90" i="62"/>
  <c r="AB90" i="62"/>
  <c r="AC90" i="62"/>
  <c r="AD90" i="62"/>
  <c r="AG90" i="62"/>
  <c r="AH90" i="62" s="1"/>
  <c r="P91" i="62"/>
  <c r="Q91" i="62"/>
  <c r="S91" i="62"/>
  <c r="T91" i="62"/>
  <c r="U91" i="62"/>
  <c r="V91" i="62"/>
  <c r="Y91" i="62"/>
  <c r="Z91" i="62" s="1"/>
  <c r="AA91" i="62"/>
  <c r="AB91" i="62"/>
  <c r="AC91" i="62"/>
  <c r="AD91" i="62"/>
  <c r="AG91" i="62"/>
  <c r="AH91" i="62" s="1"/>
  <c r="P93" i="62"/>
  <c r="Q93" i="62"/>
  <c r="S93" i="62"/>
  <c r="T93" i="62"/>
  <c r="U93" i="62"/>
  <c r="V93" i="62"/>
  <c r="Y93" i="62"/>
  <c r="AA93" i="62"/>
  <c r="AB93" i="62"/>
  <c r="AC93" i="62"/>
  <c r="AD93" i="62"/>
  <c r="AG93" i="62"/>
  <c r="P94" i="62"/>
  <c r="Q94" i="62"/>
  <c r="S94" i="62"/>
  <c r="T94" i="62"/>
  <c r="U94" i="62"/>
  <c r="V94" i="62"/>
  <c r="Y94" i="62"/>
  <c r="AA94" i="62"/>
  <c r="AB94" i="62"/>
  <c r="AC94" i="62"/>
  <c r="AD94" i="62"/>
  <c r="AG94" i="62"/>
  <c r="P95" i="62"/>
  <c r="Q95" i="62"/>
  <c r="S95" i="62"/>
  <c r="T95" i="62"/>
  <c r="U95" i="62"/>
  <c r="V95" i="62"/>
  <c r="Y95" i="62"/>
  <c r="Z95" i="62" s="1"/>
  <c r="AA95" i="62"/>
  <c r="AB95" i="62"/>
  <c r="AC95" i="62"/>
  <c r="AD95" i="62"/>
  <c r="AG95" i="62"/>
  <c r="AH95" i="62" s="1"/>
  <c r="P96" i="62"/>
  <c r="Q96" i="62"/>
  <c r="S96" i="62"/>
  <c r="T96" i="62"/>
  <c r="U96" i="62"/>
  <c r="V96" i="62"/>
  <c r="Y96" i="62"/>
  <c r="Z96" i="62" s="1"/>
  <c r="AA96" i="62"/>
  <c r="AB96" i="62"/>
  <c r="AC96" i="62"/>
  <c r="AD96" i="62"/>
  <c r="AG96" i="62"/>
  <c r="P97" i="62"/>
  <c r="Q97" i="62"/>
  <c r="S97" i="62"/>
  <c r="T97" i="62"/>
  <c r="U97" i="62"/>
  <c r="V97" i="62"/>
  <c r="Y97" i="62"/>
  <c r="Z97" i="62" s="1"/>
  <c r="AA97" i="62"/>
  <c r="AB97" i="62"/>
  <c r="AC97" i="62"/>
  <c r="AD97" i="62"/>
  <c r="AG97" i="62"/>
  <c r="AH97" i="62" s="1"/>
  <c r="P98" i="62"/>
  <c r="Q98" i="62"/>
  <c r="S98" i="62"/>
  <c r="T98" i="62"/>
  <c r="U98" i="62"/>
  <c r="V98" i="62"/>
  <c r="Y98" i="62"/>
  <c r="Z98" i="62" s="1"/>
  <c r="AA98" i="62"/>
  <c r="AB98" i="62"/>
  <c r="AC98" i="62"/>
  <c r="AD98" i="62"/>
  <c r="AG98" i="62"/>
  <c r="AH98" i="62" s="1"/>
  <c r="P100" i="62"/>
  <c r="Q100" i="62"/>
  <c r="S100" i="62"/>
  <c r="T100" i="62"/>
  <c r="U100" i="62"/>
  <c r="V100" i="62"/>
  <c r="Y100" i="62"/>
  <c r="AA100" i="62"/>
  <c r="AB100" i="62"/>
  <c r="AC100" i="62"/>
  <c r="AD100" i="62"/>
  <c r="AG100" i="62"/>
  <c r="P101" i="62"/>
  <c r="Q101" i="62"/>
  <c r="S101" i="62"/>
  <c r="T101" i="62"/>
  <c r="U101" i="62"/>
  <c r="V101" i="62"/>
  <c r="Y101" i="62"/>
  <c r="Z101" i="62" s="1"/>
  <c r="AA101" i="62"/>
  <c r="AB101" i="62"/>
  <c r="AC101" i="62"/>
  <c r="AD101" i="62"/>
  <c r="AG101" i="62"/>
  <c r="AH101" i="62" s="1"/>
  <c r="P102" i="62"/>
  <c r="Q102" i="62"/>
  <c r="S102" i="62"/>
  <c r="T102" i="62"/>
  <c r="U102" i="62"/>
  <c r="V102" i="62"/>
  <c r="Y102" i="62"/>
  <c r="Z102" i="62" s="1"/>
  <c r="AA102" i="62"/>
  <c r="AB102" i="62"/>
  <c r="AC102" i="62"/>
  <c r="AD102" i="62"/>
  <c r="AG102" i="62"/>
  <c r="AH102" i="62" s="1"/>
  <c r="P103" i="62"/>
  <c r="Q103" i="62"/>
  <c r="S103" i="62"/>
  <c r="T103" i="62"/>
  <c r="U103" i="62"/>
  <c r="V103" i="62"/>
  <c r="Y103" i="62"/>
  <c r="Z103" i="62" s="1"/>
  <c r="AA103" i="62"/>
  <c r="AB103" i="62"/>
  <c r="AC103" i="62"/>
  <c r="AD103" i="62"/>
  <c r="AG103" i="62"/>
  <c r="AH103" i="62" s="1"/>
  <c r="P104" i="62"/>
  <c r="Q104" i="62"/>
  <c r="S104" i="62"/>
  <c r="T104" i="62"/>
  <c r="U104" i="62"/>
  <c r="V104" i="62"/>
  <c r="Y104" i="62"/>
  <c r="AA104" i="62"/>
  <c r="AB104" i="62"/>
  <c r="AC104" i="62"/>
  <c r="AD104" i="62"/>
  <c r="AG104" i="62"/>
  <c r="AH104" i="62" s="1"/>
  <c r="P105" i="62"/>
  <c r="Q105" i="62"/>
  <c r="S105" i="62"/>
  <c r="T105" i="62"/>
  <c r="U105" i="62"/>
  <c r="V105" i="62"/>
  <c r="Y105" i="62"/>
  <c r="Z105" i="62" s="1"/>
  <c r="AA105" i="62"/>
  <c r="AB105" i="62"/>
  <c r="AC105" i="62"/>
  <c r="AD105" i="62"/>
  <c r="AG105" i="62"/>
  <c r="AH105" i="62" s="1"/>
  <c r="P107" i="62"/>
  <c r="Q107" i="62"/>
  <c r="S107" i="62"/>
  <c r="T107" i="62"/>
  <c r="U107" i="62"/>
  <c r="V107" i="62"/>
  <c r="Y107" i="62"/>
  <c r="Z107" i="62" s="1"/>
  <c r="AA107" i="62"/>
  <c r="AB107" i="62"/>
  <c r="AC107" i="62"/>
  <c r="AD107" i="62"/>
  <c r="AG107" i="62"/>
  <c r="AH107" i="62" s="1"/>
  <c r="P108" i="62"/>
  <c r="Q108" i="62"/>
  <c r="S108" i="62"/>
  <c r="T108" i="62"/>
  <c r="U108" i="62"/>
  <c r="V108" i="62"/>
  <c r="Y108" i="62"/>
  <c r="AA108" i="62"/>
  <c r="AB108" i="62"/>
  <c r="AC108" i="62"/>
  <c r="AD108" i="62"/>
  <c r="AG108" i="62"/>
  <c r="AH108" i="62" s="1"/>
  <c r="P110" i="62"/>
  <c r="Q110" i="62"/>
  <c r="S110" i="62"/>
  <c r="T110" i="62"/>
  <c r="U110" i="62"/>
  <c r="V110" i="62"/>
  <c r="Y110" i="62"/>
  <c r="AA110" i="62"/>
  <c r="AB110" i="62"/>
  <c r="AC110" i="62"/>
  <c r="AD110" i="62"/>
  <c r="AG110" i="62"/>
  <c r="P111" i="62"/>
  <c r="Q111" i="62"/>
  <c r="S111" i="62"/>
  <c r="T111" i="62"/>
  <c r="U111" i="62"/>
  <c r="V111" i="62"/>
  <c r="Y111" i="62"/>
  <c r="Z111" i="62" s="1"/>
  <c r="AA111" i="62"/>
  <c r="AB111" i="62"/>
  <c r="AC111" i="62"/>
  <c r="AD111" i="62"/>
  <c r="AG111" i="62"/>
  <c r="AH111" i="62" s="1"/>
  <c r="P112" i="62"/>
  <c r="Q112" i="62"/>
  <c r="S112" i="62"/>
  <c r="T112" i="62"/>
  <c r="U112" i="62"/>
  <c r="V112" i="62"/>
  <c r="Y112" i="62"/>
  <c r="Z112" i="62" s="1"/>
  <c r="AA112" i="62"/>
  <c r="AB112" i="62"/>
  <c r="AC112" i="62"/>
  <c r="AD112" i="62"/>
  <c r="AG112" i="62"/>
  <c r="P113" i="62"/>
  <c r="Q113" i="62"/>
  <c r="S113" i="62"/>
  <c r="T113" i="62"/>
  <c r="U113" i="62"/>
  <c r="V113" i="62"/>
  <c r="Y113" i="62"/>
  <c r="Z113" i="62" s="1"/>
  <c r="AA113" i="62"/>
  <c r="AB113" i="62"/>
  <c r="AC113" i="62"/>
  <c r="AD113" i="62"/>
  <c r="AG113" i="62"/>
  <c r="AH113" i="62" s="1"/>
  <c r="P114" i="62"/>
  <c r="Q114" i="62"/>
  <c r="S114" i="62"/>
  <c r="T114" i="62"/>
  <c r="U114" i="62"/>
  <c r="V114" i="62"/>
  <c r="Y114" i="62"/>
  <c r="AA114" i="62"/>
  <c r="AB114" i="62"/>
  <c r="AC114" i="62"/>
  <c r="AD114" i="62"/>
  <c r="AG114" i="62"/>
  <c r="P115" i="62"/>
  <c r="Q115" i="62"/>
  <c r="S115" i="62"/>
  <c r="T115" i="62"/>
  <c r="U115" i="62"/>
  <c r="V115" i="62"/>
  <c r="Y115" i="62"/>
  <c r="Z115" i="62" s="1"/>
  <c r="AA115" i="62"/>
  <c r="AB115" i="62"/>
  <c r="AC115" i="62"/>
  <c r="AD115" i="62"/>
  <c r="AG115" i="62"/>
  <c r="AH115" i="62" s="1"/>
  <c r="P116" i="62"/>
  <c r="Q116" i="62"/>
  <c r="S116" i="62"/>
  <c r="T116" i="62"/>
  <c r="U116" i="62"/>
  <c r="V116" i="62"/>
  <c r="Y116" i="62"/>
  <c r="AA116" i="62"/>
  <c r="AB116" i="62"/>
  <c r="AC116" i="62"/>
  <c r="AD116" i="62"/>
  <c r="AG116" i="62"/>
  <c r="AH116" i="62" s="1"/>
  <c r="P117" i="62"/>
  <c r="Q117" i="62"/>
  <c r="S117" i="62"/>
  <c r="T117" i="62"/>
  <c r="U117" i="62"/>
  <c r="V117" i="62"/>
  <c r="Y117" i="62"/>
  <c r="Z117" i="62" s="1"/>
  <c r="AA117" i="62"/>
  <c r="AB117" i="62"/>
  <c r="AC117" i="62"/>
  <c r="AD117" i="62"/>
  <c r="AG117" i="62"/>
  <c r="AH117" i="62" s="1"/>
  <c r="P118" i="62"/>
  <c r="Q118" i="62"/>
  <c r="S118" i="62"/>
  <c r="T118" i="62"/>
  <c r="U118" i="62"/>
  <c r="V118" i="62"/>
  <c r="Y118" i="62"/>
  <c r="AA118" i="62"/>
  <c r="AB118" i="62"/>
  <c r="AC118" i="62"/>
  <c r="AD118" i="62"/>
  <c r="AG118" i="62"/>
  <c r="P119" i="62"/>
  <c r="Q119" i="62"/>
  <c r="S119" i="62"/>
  <c r="T119" i="62"/>
  <c r="U119" i="62"/>
  <c r="V119" i="62"/>
  <c r="Y119" i="62"/>
  <c r="Z119" i="62" s="1"/>
  <c r="AA119" i="62"/>
  <c r="AB119" i="62"/>
  <c r="AC119" i="62"/>
  <c r="AD119" i="62"/>
  <c r="AG119" i="62"/>
  <c r="AH119" i="62" s="1"/>
  <c r="P121" i="62"/>
  <c r="Q121" i="62"/>
  <c r="S121" i="62"/>
  <c r="T121" i="62"/>
  <c r="U121" i="62"/>
  <c r="V121" i="62"/>
  <c r="Y121" i="62"/>
  <c r="Z121" i="62" s="1"/>
  <c r="AA121" i="62"/>
  <c r="AB121" i="62"/>
  <c r="AC121" i="62"/>
  <c r="AD121" i="62"/>
  <c r="AG121" i="62"/>
  <c r="AH121" i="62" s="1"/>
  <c r="P122" i="62"/>
  <c r="Q122" i="62"/>
  <c r="S122" i="62"/>
  <c r="T122" i="62"/>
  <c r="U122" i="62"/>
  <c r="V122" i="62"/>
  <c r="Y122" i="62"/>
  <c r="AA122" i="62"/>
  <c r="AB122" i="62"/>
  <c r="AC122" i="62"/>
  <c r="AD122" i="62"/>
  <c r="AG122" i="62"/>
  <c r="P124" i="62"/>
  <c r="Q124" i="62"/>
  <c r="S124" i="62"/>
  <c r="T124" i="62"/>
  <c r="U124" i="62"/>
  <c r="V124" i="62"/>
  <c r="Y124" i="62"/>
  <c r="AA124" i="62"/>
  <c r="AB124" i="62"/>
  <c r="AC124" i="62"/>
  <c r="AD124" i="62"/>
  <c r="AG124" i="62"/>
  <c r="P125" i="62"/>
  <c r="Q125" i="62"/>
  <c r="S125" i="62"/>
  <c r="T125" i="62"/>
  <c r="U125" i="62"/>
  <c r="V125" i="62"/>
  <c r="Y125" i="62"/>
  <c r="Z125" i="62" s="1"/>
  <c r="AA125" i="62"/>
  <c r="AB125" i="62"/>
  <c r="AC125" i="62"/>
  <c r="AD125" i="62"/>
  <c r="AG125" i="62"/>
  <c r="AH125" i="62" s="1"/>
  <c r="P126" i="62"/>
  <c r="Q126" i="62"/>
  <c r="S126" i="62"/>
  <c r="T126" i="62"/>
  <c r="U126" i="62"/>
  <c r="V126" i="62"/>
  <c r="Y126" i="62"/>
  <c r="Z126" i="62" s="1"/>
  <c r="AA126" i="62"/>
  <c r="AB126" i="62"/>
  <c r="AC126" i="62"/>
  <c r="AD126" i="62"/>
  <c r="AG126" i="62"/>
  <c r="AH126" i="62" s="1"/>
  <c r="P127" i="62"/>
  <c r="Q127" i="62"/>
  <c r="S127" i="62"/>
  <c r="T127" i="62"/>
  <c r="U127" i="62"/>
  <c r="V127" i="62"/>
  <c r="Y127" i="62"/>
  <c r="Z127" i="62" s="1"/>
  <c r="AA127" i="62"/>
  <c r="AB127" i="62"/>
  <c r="AC127" i="62"/>
  <c r="AD127" i="62"/>
  <c r="AG127" i="62"/>
  <c r="AH127" i="62" s="1"/>
  <c r="P128" i="62"/>
  <c r="Q128" i="62"/>
  <c r="S128" i="62"/>
  <c r="T128" i="62"/>
  <c r="U128" i="62"/>
  <c r="V128" i="62"/>
  <c r="Y128" i="62"/>
  <c r="AA128" i="62"/>
  <c r="AB128" i="62"/>
  <c r="AC128" i="62"/>
  <c r="AD128" i="62"/>
  <c r="AG128" i="62"/>
  <c r="AH128" i="62" s="1"/>
  <c r="P129" i="62"/>
  <c r="Q129" i="62"/>
  <c r="S129" i="62"/>
  <c r="T129" i="62"/>
  <c r="U129" i="62"/>
  <c r="V129" i="62"/>
  <c r="Y129" i="62"/>
  <c r="Z129" i="62" s="1"/>
  <c r="AA129" i="62"/>
  <c r="AB129" i="62"/>
  <c r="AC129" i="62"/>
  <c r="AD129" i="62"/>
  <c r="AG129" i="62"/>
  <c r="AH129" i="62" s="1"/>
  <c r="P130" i="62"/>
  <c r="Q130" i="62"/>
  <c r="S130" i="62"/>
  <c r="T130" i="62"/>
  <c r="U130" i="62"/>
  <c r="V130" i="62"/>
  <c r="Y130" i="62"/>
  <c r="Z130" i="62" s="1"/>
  <c r="AA130" i="62"/>
  <c r="AB130" i="62"/>
  <c r="AC130" i="62"/>
  <c r="AD130" i="62"/>
  <c r="AG130" i="62"/>
  <c r="AH130" i="62" s="1"/>
  <c r="P131" i="62"/>
  <c r="Q131" i="62"/>
  <c r="S131" i="62"/>
  <c r="T131" i="62"/>
  <c r="U131" i="62"/>
  <c r="V131" i="62"/>
  <c r="Y131" i="62"/>
  <c r="Z131" i="62" s="1"/>
  <c r="AA131" i="62"/>
  <c r="AB131" i="62"/>
  <c r="AC131" i="62"/>
  <c r="AD131" i="62"/>
  <c r="AG131" i="62"/>
  <c r="AH131" i="62" s="1"/>
  <c r="P133" i="62"/>
  <c r="P132" i="62" s="1"/>
  <c r="Q133" i="62"/>
  <c r="Q132" i="62" s="1"/>
  <c r="S133" i="62"/>
  <c r="S132" i="62" s="1"/>
  <c r="T133" i="62"/>
  <c r="T132" i="62" s="1"/>
  <c r="U133" i="62"/>
  <c r="U132" i="62" s="1"/>
  <c r="V133" i="62"/>
  <c r="V132" i="62" s="1"/>
  <c r="Y133" i="62"/>
  <c r="AA133" i="62"/>
  <c r="AB133" i="62"/>
  <c r="AB132" i="62" s="1"/>
  <c r="AC133" i="62"/>
  <c r="AC132" i="62" s="1"/>
  <c r="AD133" i="62"/>
  <c r="AD132" i="62" s="1"/>
  <c r="AG133" i="62"/>
  <c r="P134" i="62"/>
  <c r="Q134" i="62"/>
  <c r="S134" i="62"/>
  <c r="T134" i="62"/>
  <c r="U134" i="62"/>
  <c r="V134" i="62"/>
  <c r="Y134" i="62"/>
  <c r="Z134" i="62" s="1"/>
  <c r="AA134" i="62"/>
  <c r="AB134" i="62"/>
  <c r="AC134" i="62"/>
  <c r="AD134" i="62"/>
  <c r="AG134" i="62"/>
  <c r="AH134" i="62" s="1"/>
  <c r="P135" i="62"/>
  <c r="Q135" i="62"/>
  <c r="S135" i="62"/>
  <c r="T135" i="62"/>
  <c r="U135" i="62"/>
  <c r="V135" i="62"/>
  <c r="Y135" i="62"/>
  <c r="Z135" i="62" s="1"/>
  <c r="AA135" i="62"/>
  <c r="AB135" i="62"/>
  <c r="AC135" i="62"/>
  <c r="AD135" i="62"/>
  <c r="AG135" i="62"/>
  <c r="AH135" i="62" s="1"/>
  <c r="P137" i="62"/>
  <c r="Q137" i="62"/>
  <c r="S137" i="62"/>
  <c r="T137" i="62"/>
  <c r="U137" i="62"/>
  <c r="V137" i="62"/>
  <c r="Y137" i="62"/>
  <c r="Z137" i="62" s="1"/>
  <c r="AA137" i="62"/>
  <c r="AB137" i="62"/>
  <c r="AC137" i="62"/>
  <c r="AD137" i="62"/>
  <c r="AG137" i="62"/>
  <c r="AH137" i="62" s="1"/>
  <c r="P138" i="62"/>
  <c r="Q138" i="62"/>
  <c r="S138" i="62"/>
  <c r="T138" i="62"/>
  <c r="U138" i="62"/>
  <c r="V138" i="62"/>
  <c r="Y138" i="62"/>
  <c r="AA138" i="62"/>
  <c r="AB138" i="62"/>
  <c r="AC138" i="62"/>
  <c r="AD138" i="62"/>
  <c r="AG138" i="62"/>
  <c r="P140" i="62"/>
  <c r="P139" i="62" s="1"/>
  <c r="Q140" i="62"/>
  <c r="Q139" i="62" s="1"/>
  <c r="S140" i="62"/>
  <c r="T140" i="62"/>
  <c r="U140" i="62"/>
  <c r="V140" i="62"/>
  <c r="Y140" i="62"/>
  <c r="AA140" i="62"/>
  <c r="AB140" i="62"/>
  <c r="AC140" i="62"/>
  <c r="AD140" i="62"/>
  <c r="AG140" i="62"/>
  <c r="P141" i="62"/>
  <c r="Q141" i="62"/>
  <c r="S141" i="62"/>
  <c r="T141" i="62"/>
  <c r="U141" i="62"/>
  <c r="V141" i="62"/>
  <c r="Y141" i="62"/>
  <c r="Z141" i="62" s="1"/>
  <c r="AA141" i="62"/>
  <c r="AB141" i="62"/>
  <c r="AC141" i="62"/>
  <c r="AD141" i="62"/>
  <c r="AG141" i="62"/>
  <c r="AH141" i="62" s="1"/>
  <c r="P143" i="62"/>
  <c r="P142" i="62" s="1"/>
  <c r="Q143" i="62"/>
  <c r="Q142" i="62" s="1"/>
  <c r="S143" i="62"/>
  <c r="S142" i="62" s="1"/>
  <c r="T143" i="62"/>
  <c r="T142" i="62" s="1"/>
  <c r="U143" i="62"/>
  <c r="U142" i="62" s="1"/>
  <c r="V143" i="62"/>
  <c r="V142" i="62" s="1"/>
  <c r="Y143" i="62"/>
  <c r="AA143" i="62"/>
  <c r="AB143" i="62"/>
  <c r="AB142" i="62" s="1"/>
  <c r="AC143" i="62"/>
  <c r="AC142" i="62" s="1"/>
  <c r="AD143" i="62"/>
  <c r="AD142" i="62" s="1"/>
  <c r="AG143" i="62"/>
  <c r="P144" i="62"/>
  <c r="Q144" i="62"/>
  <c r="S144" i="62"/>
  <c r="T144" i="62"/>
  <c r="U144" i="62"/>
  <c r="V144" i="62"/>
  <c r="Y144" i="62"/>
  <c r="Z144" i="62" s="1"/>
  <c r="AA144" i="62"/>
  <c r="AB144" i="62"/>
  <c r="AC144" i="62"/>
  <c r="AD144" i="62"/>
  <c r="AG144" i="62"/>
  <c r="P145" i="62"/>
  <c r="Q145" i="62"/>
  <c r="S145" i="62"/>
  <c r="T145" i="62"/>
  <c r="U145" i="62"/>
  <c r="V145" i="62"/>
  <c r="Y145" i="62"/>
  <c r="Z145" i="62" s="1"/>
  <c r="AA145" i="62"/>
  <c r="AB145" i="62"/>
  <c r="AC145" i="62"/>
  <c r="AD145" i="62"/>
  <c r="AG145" i="62"/>
  <c r="AH145" i="62" s="1"/>
  <c r="P147" i="62"/>
  <c r="P146" i="62" s="1"/>
  <c r="Q147" i="62"/>
  <c r="Q146" i="62" s="1"/>
  <c r="S147" i="62"/>
  <c r="S146" i="62" s="1"/>
  <c r="T147" i="62"/>
  <c r="T146" i="62" s="1"/>
  <c r="U147" i="62"/>
  <c r="U146" i="62" s="1"/>
  <c r="V147" i="62"/>
  <c r="V146" i="62" s="1"/>
  <c r="Y147" i="62"/>
  <c r="AA147" i="62"/>
  <c r="AB147" i="62"/>
  <c r="AB146" i="62" s="1"/>
  <c r="AC147" i="62"/>
  <c r="AC146" i="62" s="1"/>
  <c r="AD147" i="62"/>
  <c r="AD146" i="62" s="1"/>
  <c r="AG147" i="62"/>
  <c r="P148" i="62"/>
  <c r="Q148" i="62"/>
  <c r="S148" i="62"/>
  <c r="T148" i="62"/>
  <c r="U148" i="62"/>
  <c r="V148" i="62"/>
  <c r="Y148" i="62"/>
  <c r="AA148" i="62"/>
  <c r="AB148" i="62"/>
  <c r="AC148" i="62"/>
  <c r="AD148" i="62"/>
  <c r="AG148" i="62"/>
  <c r="AH148" i="62" s="1"/>
  <c r="P150" i="62"/>
  <c r="Q150" i="62"/>
  <c r="S150" i="62"/>
  <c r="T150" i="62"/>
  <c r="U150" i="62"/>
  <c r="V150" i="62"/>
  <c r="Y150" i="62"/>
  <c r="AA150" i="62"/>
  <c r="AB150" i="62"/>
  <c r="AC150" i="62"/>
  <c r="AD150" i="62"/>
  <c r="AG150" i="62"/>
  <c r="P151" i="62"/>
  <c r="Q151" i="62"/>
  <c r="S151" i="62"/>
  <c r="T151" i="62"/>
  <c r="U151" i="62"/>
  <c r="V151" i="62"/>
  <c r="Y151" i="62"/>
  <c r="Z151" i="62" s="1"/>
  <c r="AA151" i="62"/>
  <c r="AB151" i="62"/>
  <c r="AC151" i="62"/>
  <c r="AD151" i="62"/>
  <c r="AG151" i="62"/>
  <c r="AH151" i="62" s="1"/>
  <c r="P152" i="62"/>
  <c r="Q152" i="62"/>
  <c r="S152" i="62"/>
  <c r="T152" i="62"/>
  <c r="U152" i="62"/>
  <c r="V152" i="62"/>
  <c r="Y152" i="62"/>
  <c r="AA152" i="62"/>
  <c r="AB152" i="62"/>
  <c r="AC152" i="62"/>
  <c r="AD152" i="62"/>
  <c r="AG152" i="62"/>
  <c r="AH152" i="62" s="1"/>
  <c r="P153" i="62"/>
  <c r="Q153" i="62"/>
  <c r="S153" i="62"/>
  <c r="T153" i="62"/>
  <c r="U153" i="62"/>
  <c r="V153" i="62"/>
  <c r="Y153" i="62"/>
  <c r="Z153" i="62" s="1"/>
  <c r="AA153" i="62"/>
  <c r="AB153" i="62"/>
  <c r="AC153" i="62"/>
  <c r="AD153" i="62"/>
  <c r="AG153" i="62"/>
  <c r="AH153" i="62" s="1"/>
  <c r="P154" i="62"/>
  <c r="Q154" i="62"/>
  <c r="S154" i="62"/>
  <c r="T154" i="62"/>
  <c r="U154" i="62"/>
  <c r="V154" i="62"/>
  <c r="Y154" i="62"/>
  <c r="AA154" i="62"/>
  <c r="AB154" i="62"/>
  <c r="AC154" i="62"/>
  <c r="AD154" i="62"/>
  <c r="AG154" i="62"/>
  <c r="P156" i="62"/>
  <c r="Q156" i="62"/>
  <c r="S156" i="62"/>
  <c r="T156" i="62"/>
  <c r="U156" i="62"/>
  <c r="V156" i="62"/>
  <c r="Y156" i="62"/>
  <c r="Z156" i="62" s="1"/>
  <c r="AA156" i="62"/>
  <c r="AB156" i="62"/>
  <c r="AC156" i="62"/>
  <c r="AD156" i="62"/>
  <c r="AG156" i="62"/>
  <c r="P157" i="62"/>
  <c r="Q157" i="62"/>
  <c r="S157" i="62"/>
  <c r="U157" i="62"/>
  <c r="V157" i="62"/>
  <c r="Y157" i="62"/>
  <c r="Z157" i="62" s="1"/>
  <c r="AA157" i="62"/>
  <c r="AC157" i="62"/>
  <c r="AD157" i="62"/>
  <c r="AG157" i="62"/>
  <c r="AH157" i="62" s="1"/>
  <c r="P158" i="62"/>
  <c r="Q158" i="62"/>
  <c r="S158" i="62"/>
  <c r="V158" i="62"/>
  <c r="Y158" i="62"/>
  <c r="AA158" i="62"/>
  <c r="AC158" i="62"/>
  <c r="AD158" i="62"/>
  <c r="AG158" i="62"/>
  <c r="P159" i="62"/>
  <c r="Q159" i="62"/>
  <c r="S159" i="62"/>
  <c r="T159" i="62"/>
  <c r="U159" i="62"/>
  <c r="V159" i="62"/>
  <c r="Y159" i="62"/>
  <c r="Z159" i="62" s="1"/>
  <c r="AA159" i="62"/>
  <c r="AB159" i="62"/>
  <c r="AC159" i="62"/>
  <c r="AD159" i="62"/>
  <c r="AG159" i="62"/>
  <c r="AH159" i="62" s="1"/>
  <c r="P161" i="62"/>
  <c r="Q161" i="62"/>
  <c r="S161" i="62"/>
  <c r="T161" i="62"/>
  <c r="U161" i="62"/>
  <c r="Y161" i="62"/>
  <c r="AA161" i="62"/>
  <c r="AB161" i="62"/>
  <c r="AC161" i="62"/>
  <c r="AD161" i="62"/>
  <c r="AG161" i="62"/>
  <c r="P162" i="62"/>
  <c r="Q162" i="62"/>
  <c r="S162" i="62"/>
  <c r="T162" i="62"/>
  <c r="Y162" i="62"/>
  <c r="Z162" i="62" s="1"/>
  <c r="AC162" i="62"/>
  <c r="AE162" i="62" s="1"/>
  <c r="AD162" i="62"/>
  <c r="AG162" i="62"/>
  <c r="AH162" i="62" s="1"/>
  <c r="P163" i="62"/>
  <c r="Q163" i="62"/>
  <c r="Y163" i="62"/>
  <c r="Z163" i="62" s="1"/>
  <c r="AD163" i="62"/>
  <c r="AE163" i="62" s="1"/>
  <c r="AG163" i="62"/>
  <c r="AH163" i="62" s="1"/>
  <c r="P164" i="62"/>
  <c r="Q164" i="62"/>
  <c r="S164" i="62"/>
  <c r="T164" i="62"/>
  <c r="U164" i="62"/>
  <c r="V164" i="62"/>
  <c r="Y164" i="62"/>
  <c r="Z164" i="62" s="1"/>
  <c r="AA164" i="62"/>
  <c r="AB164" i="62"/>
  <c r="AC164" i="62"/>
  <c r="AD164" i="62"/>
  <c r="AG164" i="62"/>
  <c r="P165" i="62"/>
  <c r="Q165" i="62"/>
  <c r="S165" i="62"/>
  <c r="U165" i="62"/>
  <c r="Y165" i="62"/>
  <c r="Z165" i="62" s="1"/>
  <c r="AA165" i="62"/>
  <c r="AC165" i="62"/>
  <c r="AD165" i="62"/>
  <c r="AG165" i="62"/>
  <c r="AH165" i="62" s="1"/>
  <c r="P166" i="62"/>
  <c r="Q166" i="62"/>
  <c r="S166" i="62"/>
  <c r="T166" i="62"/>
  <c r="U166" i="62"/>
  <c r="V166" i="62"/>
  <c r="Y166" i="62"/>
  <c r="AA166" i="62"/>
  <c r="AB166" i="62"/>
  <c r="AC166" i="62"/>
  <c r="AD166" i="62"/>
  <c r="AG166" i="62"/>
  <c r="P167" i="62"/>
  <c r="Q167" i="62"/>
  <c r="S167" i="62"/>
  <c r="T167" i="62"/>
  <c r="U167" i="62"/>
  <c r="V167" i="62"/>
  <c r="Y167" i="62"/>
  <c r="Z167" i="62" s="1"/>
  <c r="AA167" i="62"/>
  <c r="AB167" i="62"/>
  <c r="AC167" i="62"/>
  <c r="AD167" i="62"/>
  <c r="AG167" i="62"/>
  <c r="AH167" i="62" s="1"/>
  <c r="P168" i="62"/>
  <c r="Q168" i="62"/>
  <c r="S168" i="62"/>
  <c r="T168" i="62"/>
  <c r="U168" i="62"/>
  <c r="V168" i="62"/>
  <c r="Y168" i="62"/>
  <c r="Z168" i="62" s="1"/>
  <c r="AA168" i="62"/>
  <c r="AB168" i="62"/>
  <c r="AC168" i="62"/>
  <c r="AD168" i="62"/>
  <c r="AG168" i="62"/>
  <c r="P169" i="62"/>
  <c r="Q169" i="62"/>
  <c r="S169" i="62"/>
  <c r="T169" i="62"/>
  <c r="U169" i="62"/>
  <c r="V169" i="62"/>
  <c r="Y169" i="62"/>
  <c r="Z169" i="62" s="1"/>
  <c r="AA169" i="62"/>
  <c r="AB169" i="62"/>
  <c r="AC169" i="62"/>
  <c r="AD169" i="62"/>
  <c r="AG169" i="62"/>
  <c r="AH169" i="62" s="1"/>
  <c r="P170" i="62"/>
  <c r="Q170" i="62"/>
  <c r="S170" i="62"/>
  <c r="T170" i="62"/>
  <c r="U170" i="62"/>
  <c r="V170" i="62"/>
  <c r="Y170" i="62"/>
  <c r="Z170" i="62" s="1"/>
  <c r="AA170" i="62"/>
  <c r="AB170" i="62"/>
  <c r="AC170" i="62"/>
  <c r="AD170" i="62"/>
  <c r="AG170" i="62"/>
  <c r="AH170" i="62" s="1"/>
  <c r="P171" i="62"/>
  <c r="Q171" i="62"/>
  <c r="S171" i="62"/>
  <c r="U171" i="62"/>
  <c r="Y171" i="62"/>
  <c r="Z171" i="62" s="1"/>
  <c r="AA171" i="62"/>
  <c r="AC171" i="62"/>
  <c r="AD171" i="62"/>
  <c r="AG171" i="62"/>
  <c r="AH171" i="62" s="1"/>
  <c r="P172" i="62"/>
  <c r="Q172" i="62"/>
  <c r="S172" i="62"/>
  <c r="T172" i="62"/>
  <c r="U172" i="62"/>
  <c r="Y172" i="62"/>
  <c r="AA172" i="62"/>
  <c r="AB172" i="62"/>
  <c r="AC172" i="62"/>
  <c r="AD172" i="62"/>
  <c r="AG172" i="62"/>
  <c r="AH172" i="62" s="1"/>
  <c r="Q8" i="62"/>
  <c r="S8" i="62"/>
  <c r="T8" i="62"/>
  <c r="U8" i="62"/>
  <c r="V8" i="62"/>
  <c r="AA8" i="62"/>
  <c r="AB8" i="62"/>
  <c r="AC8" i="62"/>
  <c r="AD8" i="62"/>
  <c r="AG8" i="62"/>
  <c r="P8" i="62"/>
  <c r="I8" i="62"/>
  <c r="L8" i="62"/>
  <c r="AS8" i="62"/>
  <c r="AV8" i="62"/>
  <c r="I9" i="62"/>
  <c r="L9" i="62"/>
  <c r="AS9" i="62"/>
  <c r="AV9" i="62"/>
  <c r="I10" i="62"/>
  <c r="L10" i="62"/>
  <c r="AS10" i="62"/>
  <c r="AV10" i="62"/>
  <c r="I11" i="62"/>
  <c r="L11" i="62"/>
  <c r="AS11" i="62"/>
  <c r="AV11" i="62"/>
  <c r="I12" i="62"/>
  <c r="L12" i="62"/>
  <c r="AS12" i="62"/>
  <c r="AV12" i="62"/>
  <c r="I13" i="62"/>
  <c r="L13" i="62"/>
  <c r="AS13" i="62"/>
  <c r="AV13" i="62"/>
  <c r="I14" i="62"/>
  <c r="L14" i="62"/>
  <c r="AS14" i="62"/>
  <c r="AV14" i="62"/>
  <c r="I19" i="62"/>
  <c r="L19" i="62"/>
  <c r="AS19" i="62"/>
  <c r="AV19" i="62"/>
  <c r="I21" i="62"/>
  <c r="L21" i="62"/>
  <c r="AS21" i="62"/>
  <c r="AV21" i="62"/>
  <c r="I22" i="62"/>
  <c r="L22" i="62"/>
  <c r="AS22" i="62"/>
  <c r="AV22" i="62"/>
  <c r="I23" i="62"/>
  <c r="L23" i="62"/>
  <c r="AS23" i="62"/>
  <c r="AV23" i="62"/>
  <c r="I24" i="62"/>
  <c r="L24" i="62"/>
  <c r="AS24" i="62"/>
  <c r="AV24" i="62"/>
  <c r="I25" i="62"/>
  <c r="L25" i="62"/>
  <c r="AS25" i="62"/>
  <c r="AV25" i="62"/>
  <c r="I26" i="62"/>
  <c r="L26" i="62"/>
  <c r="AS26" i="62"/>
  <c r="AV26" i="62"/>
  <c r="I27" i="62"/>
  <c r="L27" i="62"/>
  <c r="AS27" i="62"/>
  <c r="AV27" i="62"/>
  <c r="I28" i="62"/>
  <c r="L28" i="62"/>
  <c r="AS28" i="62"/>
  <c r="AV28" i="62"/>
  <c r="I30" i="62"/>
  <c r="L30" i="62"/>
  <c r="AS30" i="62"/>
  <c r="AV30" i="62"/>
  <c r="I31" i="62"/>
  <c r="L31" i="62"/>
  <c r="AS31" i="62"/>
  <c r="AV31" i="62"/>
  <c r="I33" i="62"/>
  <c r="L33" i="62"/>
  <c r="AS33" i="62"/>
  <c r="AV33" i="62"/>
  <c r="I34" i="62"/>
  <c r="L34" i="62"/>
  <c r="AS34" i="62"/>
  <c r="AV34" i="62"/>
  <c r="I35" i="62"/>
  <c r="L35" i="62"/>
  <c r="AS35" i="62"/>
  <c r="AV35" i="62"/>
  <c r="I36" i="62"/>
  <c r="L36" i="62"/>
  <c r="AS36" i="62"/>
  <c r="AV36" i="62"/>
  <c r="I37" i="62"/>
  <c r="L37" i="62"/>
  <c r="AS37" i="62"/>
  <c r="AV37" i="62"/>
  <c r="I39" i="62"/>
  <c r="L39" i="62"/>
  <c r="AS39" i="62"/>
  <c r="AV39" i="62"/>
  <c r="I40" i="62"/>
  <c r="L40" i="62"/>
  <c r="AS40" i="62"/>
  <c r="AV40" i="62"/>
  <c r="I41" i="62"/>
  <c r="L41" i="62"/>
  <c r="AS41" i="62"/>
  <c r="AV41" i="62"/>
  <c r="I42" i="62"/>
  <c r="L42" i="62"/>
  <c r="AS42" i="62"/>
  <c r="AV42" i="62"/>
  <c r="I43" i="62"/>
  <c r="L43" i="62"/>
  <c r="AS43" i="62"/>
  <c r="AV43" i="62"/>
  <c r="I44" i="62"/>
  <c r="L44" i="62"/>
  <c r="AS44" i="62"/>
  <c r="AV44" i="62"/>
  <c r="I46" i="62"/>
  <c r="L46" i="62"/>
  <c r="AS46" i="62"/>
  <c r="AV46" i="62"/>
  <c r="I47" i="62"/>
  <c r="L47" i="62"/>
  <c r="AS47" i="62"/>
  <c r="AV47" i="62"/>
  <c r="I49" i="62"/>
  <c r="L49" i="62"/>
  <c r="AS49" i="62"/>
  <c r="AV49" i="62"/>
  <c r="I50" i="62"/>
  <c r="L50" i="62"/>
  <c r="AS50" i="62"/>
  <c r="AV50" i="62"/>
  <c r="I51" i="62"/>
  <c r="L51" i="62"/>
  <c r="AS51" i="62"/>
  <c r="AV51" i="62"/>
  <c r="I52" i="62"/>
  <c r="L52" i="62"/>
  <c r="AS52" i="62"/>
  <c r="AV52" i="62"/>
  <c r="I53" i="62"/>
  <c r="L53" i="62"/>
  <c r="AS53" i="62"/>
  <c r="AV53" i="62"/>
  <c r="I54" i="62"/>
  <c r="L54" i="62"/>
  <c r="AS54" i="62"/>
  <c r="AV54" i="62"/>
  <c r="I56" i="62"/>
  <c r="L56" i="62"/>
  <c r="AS56" i="62"/>
  <c r="AV56" i="62"/>
  <c r="I57" i="62"/>
  <c r="L57" i="62"/>
  <c r="AS57" i="62"/>
  <c r="AV57" i="62"/>
  <c r="I58" i="62"/>
  <c r="L58" i="62"/>
  <c r="AS58" i="62"/>
  <c r="AV58" i="62"/>
  <c r="I59" i="62"/>
  <c r="L59" i="62"/>
  <c r="AS59" i="62"/>
  <c r="AV59" i="62"/>
  <c r="I60" i="62"/>
  <c r="L60" i="62"/>
  <c r="AS60" i="62"/>
  <c r="AV60" i="62"/>
  <c r="I61" i="62"/>
  <c r="L61" i="62"/>
  <c r="AS61" i="62"/>
  <c r="AV61" i="62"/>
  <c r="I62" i="62"/>
  <c r="L62" i="62"/>
  <c r="AS62" i="62"/>
  <c r="AV62" i="62"/>
  <c r="I64" i="62"/>
  <c r="L64" i="62"/>
  <c r="AS64" i="62"/>
  <c r="AV64" i="62"/>
  <c r="I65" i="62"/>
  <c r="L65" i="62"/>
  <c r="AS65" i="62"/>
  <c r="AV65" i="62"/>
  <c r="I66" i="62"/>
  <c r="L66" i="62"/>
  <c r="AS66" i="62"/>
  <c r="AV66" i="62"/>
  <c r="I67" i="62"/>
  <c r="L67" i="62"/>
  <c r="AS67" i="62"/>
  <c r="AV67" i="62"/>
  <c r="I68" i="62"/>
  <c r="L68" i="62"/>
  <c r="AS68" i="62"/>
  <c r="AV68" i="62"/>
  <c r="I69" i="62"/>
  <c r="L69" i="62"/>
  <c r="AS69" i="62"/>
  <c r="AV69" i="62"/>
  <c r="I70" i="62"/>
  <c r="L70" i="62"/>
  <c r="AS70" i="62"/>
  <c r="AV70" i="62"/>
  <c r="I72" i="62"/>
  <c r="L72" i="62"/>
  <c r="AS72" i="62"/>
  <c r="AV72" i="62"/>
  <c r="I73" i="62"/>
  <c r="L73" i="62"/>
  <c r="AS73" i="62"/>
  <c r="AV73" i="62"/>
  <c r="I75" i="62"/>
  <c r="L75" i="62"/>
  <c r="AS75" i="62"/>
  <c r="AV75" i="62"/>
  <c r="I76" i="62"/>
  <c r="L76" i="62"/>
  <c r="AS76" i="62"/>
  <c r="AV76" i="62"/>
  <c r="I77" i="62"/>
  <c r="L77" i="62"/>
  <c r="AS77" i="62"/>
  <c r="AV77" i="62"/>
  <c r="I78" i="62"/>
  <c r="L78" i="62"/>
  <c r="AS78" i="62"/>
  <c r="AV78" i="62"/>
  <c r="I79" i="62"/>
  <c r="L79" i="62"/>
  <c r="AS79" i="62"/>
  <c r="AV79" i="62"/>
  <c r="I80" i="62"/>
  <c r="L80" i="62"/>
  <c r="AS80" i="62"/>
  <c r="AV80" i="62"/>
  <c r="I81" i="62"/>
  <c r="L81" i="62"/>
  <c r="AS81" i="62"/>
  <c r="AV81" i="62"/>
  <c r="I82" i="62"/>
  <c r="L82" i="62"/>
  <c r="AS82" i="62"/>
  <c r="AV82" i="62"/>
  <c r="I84" i="62"/>
  <c r="L84" i="62"/>
  <c r="AS84" i="62"/>
  <c r="AV84" i="62"/>
  <c r="I85" i="62"/>
  <c r="L85" i="62"/>
  <c r="AS85" i="62"/>
  <c r="AV85" i="62"/>
  <c r="I86" i="62"/>
  <c r="L86" i="62"/>
  <c r="AS86" i="62"/>
  <c r="AV86" i="62"/>
  <c r="I87" i="62"/>
  <c r="L87" i="62"/>
  <c r="AS87" i="62"/>
  <c r="AV87" i="62"/>
  <c r="I88" i="62"/>
  <c r="L88" i="62"/>
  <c r="AS88" i="62"/>
  <c r="AV88" i="62"/>
  <c r="I89" i="62"/>
  <c r="L89" i="62"/>
  <c r="AS89" i="62"/>
  <c r="AV89" i="62"/>
  <c r="I90" i="62"/>
  <c r="L90" i="62"/>
  <c r="AS90" i="62"/>
  <c r="AV90" i="62"/>
  <c r="I91" i="62"/>
  <c r="L91" i="62"/>
  <c r="AS91" i="62"/>
  <c r="AV91" i="62"/>
  <c r="I93" i="62"/>
  <c r="L93" i="62"/>
  <c r="AS93" i="62"/>
  <c r="AV93" i="62"/>
  <c r="I94" i="62"/>
  <c r="L94" i="62"/>
  <c r="AS94" i="62"/>
  <c r="AV94" i="62"/>
  <c r="I95" i="62"/>
  <c r="L95" i="62"/>
  <c r="AS95" i="62"/>
  <c r="AV95" i="62"/>
  <c r="I96" i="62"/>
  <c r="L96" i="62"/>
  <c r="AS96" i="62"/>
  <c r="AV96" i="62"/>
  <c r="I97" i="62"/>
  <c r="L97" i="62"/>
  <c r="AS97" i="62"/>
  <c r="AV97" i="62"/>
  <c r="I98" i="62"/>
  <c r="L98" i="62"/>
  <c r="AS98" i="62"/>
  <c r="AV98" i="62"/>
  <c r="I100" i="62"/>
  <c r="L100" i="62"/>
  <c r="AS100" i="62"/>
  <c r="AV100" i="62"/>
  <c r="I101" i="62"/>
  <c r="L101" i="62"/>
  <c r="AS101" i="62"/>
  <c r="AV101" i="62"/>
  <c r="I102" i="62"/>
  <c r="L102" i="62"/>
  <c r="AS102" i="62"/>
  <c r="AV102" i="62"/>
  <c r="I103" i="62"/>
  <c r="L103" i="62"/>
  <c r="AS103" i="62"/>
  <c r="AV103" i="62"/>
  <c r="I104" i="62"/>
  <c r="L104" i="62"/>
  <c r="AS104" i="62"/>
  <c r="AV104" i="62"/>
  <c r="I105" i="62"/>
  <c r="L105" i="62"/>
  <c r="AS105" i="62"/>
  <c r="AV105" i="62"/>
  <c r="I107" i="62"/>
  <c r="L107" i="62"/>
  <c r="AS107" i="62"/>
  <c r="AV107" i="62"/>
  <c r="I108" i="62"/>
  <c r="L108" i="62"/>
  <c r="AS108" i="62"/>
  <c r="AV108" i="62"/>
  <c r="E109" i="62"/>
  <c r="I110" i="62"/>
  <c r="L110" i="62"/>
  <c r="AS110" i="62"/>
  <c r="AV110" i="62"/>
  <c r="I111" i="62"/>
  <c r="L111" i="62"/>
  <c r="AS111" i="62"/>
  <c r="AV111" i="62"/>
  <c r="I112" i="62"/>
  <c r="L112" i="62"/>
  <c r="AS112" i="62"/>
  <c r="AV112" i="62"/>
  <c r="I113" i="62"/>
  <c r="L113" i="62"/>
  <c r="AS113" i="62"/>
  <c r="AV113" i="62"/>
  <c r="I114" i="62"/>
  <c r="L114" i="62"/>
  <c r="AS114" i="62"/>
  <c r="AV114" i="62"/>
  <c r="I115" i="62"/>
  <c r="L115" i="62"/>
  <c r="AS115" i="62"/>
  <c r="AV115" i="62"/>
  <c r="F116" i="62"/>
  <c r="G116" i="62"/>
  <c r="H116" i="62"/>
  <c r="J116" i="62"/>
  <c r="K116" i="62"/>
  <c r="M116" i="62"/>
  <c r="N116" i="62"/>
  <c r="O116" i="62"/>
  <c r="AI116" i="62"/>
  <c r="AJ116" i="62"/>
  <c r="AK116" i="62"/>
  <c r="AL116" i="62"/>
  <c r="AM116" i="62"/>
  <c r="AN116" i="62"/>
  <c r="AO116" i="62"/>
  <c r="AP116" i="62"/>
  <c r="AQ116" i="62"/>
  <c r="AR116" i="62"/>
  <c r="AT116" i="62"/>
  <c r="AU116" i="62"/>
  <c r="I117" i="62"/>
  <c r="L117" i="62"/>
  <c r="AS117" i="62"/>
  <c r="AV117" i="62"/>
  <c r="I118" i="62"/>
  <c r="L118" i="62"/>
  <c r="AS118" i="62"/>
  <c r="AV118" i="62"/>
  <c r="I119" i="62"/>
  <c r="L119" i="62"/>
  <c r="AS119" i="62"/>
  <c r="AV119" i="62"/>
  <c r="I121" i="62"/>
  <c r="L121" i="62"/>
  <c r="AS121" i="62"/>
  <c r="AV121" i="62"/>
  <c r="I122" i="62"/>
  <c r="L122" i="62"/>
  <c r="AS122" i="62"/>
  <c r="AV122" i="62"/>
  <c r="I124" i="62"/>
  <c r="L124" i="62"/>
  <c r="AS124" i="62"/>
  <c r="AV124" i="62"/>
  <c r="I125" i="62"/>
  <c r="L125" i="62"/>
  <c r="AS125" i="62"/>
  <c r="AV125" i="62"/>
  <c r="I126" i="62"/>
  <c r="L126" i="62"/>
  <c r="AS126" i="62"/>
  <c r="AV126" i="62"/>
  <c r="I127" i="62"/>
  <c r="L127" i="62"/>
  <c r="AS127" i="62"/>
  <c r="AV127" i="62"/>
  <c r="I128" i="62"/>
  <c r="L128" i="62"/>
  <c r="AS128" i="62"/>
  <c r="AV128" i="62"/>
  <c r="I129" i="62"/>
  <c r="L129" i="62"/>
  <c r="AS129" i="62"/>
  <c r="AV129" i="62"/>
  <c r="I130" i="62"/>
  <c r="L130" i="62"/>
  <c r="AS130" i="62"/>
  <c r="AV130" i="62"/>
  <c r="I131" i="62"/>
  <c r="L131" i="62"/>
  <c r="AS131" i="62"/>
  <c r="AV131" i="62"/>
  <c r="I133" i="62"/>
  <c r="I132" i="62" s="1"/>
  <c r="L133" i="62"/>
  <c r="L132" i="62" s="1"/>
  <c r="AS133" i="62"/>
  <c r="AS132" i="62" s="1"/>
  <c r="AV133" i="62"/>
  <c r="AV132" i="62" s="1"/>
  <c r="I134" i="62"/>
  <c r="L134" i="62"/>
  <c r="AS134" i="62"/>
  <c r="AV134" i="62"/>
  <c r="I135" i="62"/>
  <c r="L135" i="62"/>
  <c r="AS135" i="62"/>
  <c r="AV135" i="62"/>
  <c r="I137" i="62"/>
  <c r="L137" i="62"/>
  <c r="AS137" i="62"/>
  <c r="AV137" i="62"/>
  <c r="I138" i="62"/>
  <c r="L138" i="62"/>
  <c r="AS138" i="62"/>
  <c r="AV138" i="62"/>
  <c r="I140" i="62"/>
  <c r="L140" i="62"/>
  <c r="AS140" i="62"/>
  <c r="AV140" i="62"/>
  <c r="I141" i="62"/>
  <c r="L141" i="62"/>
  <c r="I143" i="62"/>
  <c r="I142" i="62" s="1"/>
  <c r="L143" i="62"/>
  <c r="L142" i="62" s="1"/>
  <c r="AS143" i="62"/>
  <c r="AS142" i="62" s="1"/>
  <c r="AV143" i="62"/>
  <c r="AV142" i="62" s="1"/>
  <c r="I144" i="62"/>
  <c r="L144" i="62"/>
  <c r="AS144" i="62"/>
  <c r="AV144" i="62"/>
  <c r="I145" i="62"/>
  <c r="L145" i="62"/>
  <c r="AS145" i="62"/>
  <c r="AV145" i="62"/>
  <c r="I147" i="62"/>
  <c r="I146" i="62" s="1"/>
  <c r="L147" i="62"/>
  <c r="L146" i="62" s="1"/>
  <c r="AS147" i="62"/>
  <c r="AS146" i="62" s="1"/>
  <c r="AV147" i="62"/>
  <c r="AV146" i="62" s="1"/>
  <c r="I148" i="62"/>
  <c r="L148" i="62"/>
  <c r="AS148" i="62"/>
  <c r="AV148" i="62"/>
  <c r="I150" i="62"/>
  <c r="L150" i="62"/>
  <c r="AS150" i="62"/>
  <c r="AV150" i="62"/>
  <c r="I151" i="62"/>
  <c r="L151" i="62"/>
  <c r="AS151" i="62"/>
  <c r="AV151" i="62"/>
  <c r="I152" i="62"/>
  <c r="L152" i="62"/>
  <c r="AS152" i="62"/>
  <c r="AV152" i="62"/>
  <c r="I153" i="62"/>
  <c r="L153" i="62"/>
  <c r="AS153" i="62"/>
  <c r="AV153" i="62"/>
  <c r="I154" i="62"/>
  <c r="L154" i="62"/>
  <c r="AS154" i="62"/>
  <c r="AV154" i="62"/>
  <c r="I156" i="62"/>
  <c r="L156" i="62"/>
  <c r="AS156" i="62"/>
  <c r="AV156" i="62"/>
  <c r="I157" i="62"/>
  <c r="L157" i="62"/>
  <c r="AS157" i="62"/>
  <c r="AV157" i="62"/>
  <c r="I158" i="62"/>
  <c r="L158" i="62"/>
  <c r="AS158" i="62"/>
  <c r="AV158" i="62"/>
  <c r="I159" i="62"/>
  <c r="L159" i="62"/>
  <c r="AS159" i="62"/>
  <c r="AV159" i="62"/>
  <c r="I161" i="62"/>
  <c r="L161" i="62"/>
  <c r="AS161" i="62"/>
  <c r="AV161" i="62"/>
  <c r="I162" i="62"/>
  <c r="L162" i="62"/>
  <c r="AS162" i="62"/>
  <c r="AV162" i="62"/>
  <c r="I163" i="62"/>
  <c r="L163" i="62"/>
  <c r="AS163" i="62"/>
  <c r="AV163" i="62"/>
  <c r="I164" i="62"/>
  <c r="L164" i="62"/>
  <c r="AS164" i="62"/>
  <c r="AV164" i="62"/>
  <c r="I165" i="62"/>
  <c r="L165" i="62"/>
  <c r="AS165" i="62"/>
  <c r="AV165" i="62"/>
  <c r="I166" i="62"/>
  <c r="L166" i="62"/>
  <c r="AS166" i="62"/>
  <c r="AV166" i="62"/>
  <c r="I167" i="62"/>
  <c r="L167" i="62"/>
  <c r="AS167" i="62"/>
  <c r="AV167" i="62"/>
  <c r="I168" i="62"/>
  <c r="L168" i="62"/>
  <c r="AS168" i="62"/>
  <c r="AV168" i="62"/>
  <c r="I169" i="62"/>
  <c r="L169" i="62"/>
  <c r="AS169" i="62"/>
  <c r="AV169" i="62"/>
  <c r="I170" i="62"/>
  <c r="L170" i="62"/>
  <c r="AS170" i="62"/>
  <c r="AV170" i="62"/>
  <c r="I171" i="62"/>
  <c r="L171" i="62"/>
  <c r="AS171" i="62"/>
  <c r="AV171" i="62"/>
  <c r="I172" i="62"/>
  <c r="L172" i="62"/>
  <c r="AS172" i="62"/>
  <c r="AV172" i="62"/>
  <c r="W172" i="55"/>
  <c r="W171" i="55"/>
  <c r="W170" i="55"/>
  <c r="W169" i="55"/>
  <c r="W168" i="55"/>
  <c r="W167" i="55"/>
  <c r="W166" i="55"/>
  <c r="W165" i="55"/>
  <c r="W164" i="55"/>
  <c r="W163" i="55"/>
  <c r="W162" i="55"/>
  <c r="W161" i="55"/>
  <c r="W160" i="55"/>
  <c r="W159" i="55"/>
  <c r="W158" i="55"/>
  <c r="W157" i="55"/>
  <c r="W156" i="55"/>
  <c r="W154" i="55"/>
  <c r="W153" i="55"/>
  <c r="W152" i="55"/>
  <c r="W151" i="55"/>
  <c r="W150" i="55"/>
  <c r="W149" i="55"/>
  <c r="W148" i="55"/>
  <c r="W147" i="55"/>
  <c r="W146" i="55"/>
  <c r="W145" i="55"/>
  <c r="W144" i="55"/>
  <c r="W143" i="55"/>
  <c r="W142" i="55"/>
  <c r="W141" i="55"/>
  <c r="W140" i="55"/>
  <c r="W139" i="55"/>
  <c r="W138" i="55"/>
  <c r="W137" i="55"/>
  <c r="W135" i="55"/>
  <c r="W134" i="55"/>
  <c r="W133" i="55"/>
  <c r="W132" i="55"/>
  <c r="W131" i="55"/>
  <c r="W130" i="55"/>
  <c r="W129" i="55"/>
  <c r="W128" i="55"/>
  <c r="W127" i="55"/>
  <c r="W126" i="55"/>
  <c r="W125" i="55"/>
  <c r="W124" i="55"/>
  <c r="W123" i="55"/>
  <c r="W122" i="55"/>
  <c r="W121" i="55"/>
  <c r="W119" i="55"/>
  <c r="W118" i="55"/>
  <c r="W117" i="55"/>
  <c r="W116" i="55"/>
  <c r="W115" i="55"/>
  <c r="W114" i="55"/>
  <c r="W113" i="55"/>
  <c r="W112" i="55"/>
  <c r="W111" i="55"/>
  <c r="W110" i="55"/>
  <c r="W109" i="55"/>
  <c r="W108" i="55"/>
  <c r="W107" i="55"/>
  <c r="W105" i="55"/>
  <c r="W104" i="55"/>
  <c r="W103" i="55"/>
  <c r="W102" i="55"/>
  <c r="W101" i="55"/>
  <c r="W100" i="55"/>
  <c r="W99" i="55"/>
  <c r="W98" i="55"/>
  <c r="W97" i="55"/>
  <c r="W96" i="55"/>
  <c r="W95" i="55"/>
  <c r="W94" i="55"/>
  <c r="W93" i="55"/>
  <c r="W92" i="55"/>
  <c r="W91" i="55"/>
  <c r="W90" i="55"/>
  <c r="W89" i="55"/>
  <c r="W88" i="55"/>
  <c r="W87" i="55"/>
  <c r="W86" i="55"/>
  <c r="W85" i="55"/>
  <c r="W84" i="55"/>
  <c r="W83" i="55"/>
  <c r="W82" i="55"/>
  <c r="W81" i="55"/>
  <c r="W80" i="55"/>
  <c r="W79" i="55"/>
  <c r="W78" i="55"/>
  <c r="W77" i="55"/>
  <c r="W76" i="55"/>
  <c r="W75" i="55"/>
  <c r="W74" i="55"/>
  <c r="W73" i="55"/>
  <c r="W72" i="55"/>
  <c r="W70" i="55"/>
  <c r="W69" i="55"/>
  <c r="W68" i="55"/>
  <c r="W67" i="55"/>
  <c r="W66" i="55"/>
  <c r="W65" i="55"/>
  <c r="W64" i="55"/>
  <c r="W63" i="55"/>
  <c r="W62" i="55"/>
  <c r="W61" i="55"/>
  <c r="W60" i="55"/>
  <c r="W59" i="55"/>
  <c r="W58" i="55"/>
  <c r="W57" i="55"/>
  <c r="W56" i="55"/>
  <c r="W55" i="55"/>
  <c r="W54" i="55"/>
  <c r="W53" i="55"/>
  <c r="W52" i="55"/>
  <c r="W51" i="55"/>
  <c r="W50" i="55"/>
  <c r="W49" i="55"/>
  <c r="W48" i="55"/>
  <c r="W47" i="55"/>
  <c r="W46" i="55"/>
  <c r="W44" i="55"/>
  <c r="W43" i="55"/>
  <c r="W42" i="55"/>
  <c r="W41" i="55"/>
  <c r="W40" i="55"/>
  <c r="W39" i="55"/>
  <c r="W38" i="55"/>
  <c r="W37" i="55"/>
  <c r="W36" i="55"/>
  <c r="W35" i="55"/>
  <c r="W34" i="55"/>
  <c r="W33" i="55"/>
  <c r="W32" i="55"/>
  <c r="W31" i="55"/>
  <c r="W30" i="55"/>
  <c r="W28" i="55"/>
  <c r="W27" i="55"/>
  <c r="W26" i="55"/>
  <c r="W25" i="55"/>
  <c r="W24" i="55"/>
  <c r="W23" i="55"/>
  <c r="W22" i="55"/>
  <c r="W21" i="55"/>
  <c r="W19" i="55"/>
  <c r="W18" i="55"/>
  <c r="W17" i="55"/>
  <c r="W16" i="55"/>
  <c r="W15" i="55"/>
  <c r="W14" i="55"/>
  <c r="W13" i="55"/>
  <c r="W12" i="55"/>
  <c r="W11" i="55"/>
  <c r="W10" i="55"/>
  <c r="W9" i="55"/>
  <c r="W8" i="55"/>
  <c r="AE172" i="55"/>
  <c r="AE171" i="55"/>
  <c r="AE170" i="55"/>
  <c r="AE169" i="55"/>
  <c r="AE168" i="55"/>
  <c r="AE167" i="55"/>
  <c r="AE166" i="55"/>
  <c r="AE165" i="55"/>
  <c r="AE164" i="55"/>
  <c r="AE163" i="55"/>
  <c r="AE162" i="55"/>
  <c r="AE161" i="55"/>
  <c r="AE160" i="55"/>
  <c r="AE159" i="55"/>
  <c r="AE158" i="55"/>
  <c r="AE157" i="55"/>
  <c r="AE156" i="55"/>
  <c r="AE154" i="55"/>
  <c r="AE153" i="55"/>
  <c r="AE152" i="55"/>
  <c r="AE151" i="55"/>
  <c r="AE149" i="55"/>
  <c r="AE148" i="55"/>
  <c r="AE147" i="55"/>
  <c r="AE146" i="55"/>
  <c r="AE145" i="55"/>
  <c r="AE144" i="55"/>
  <c r="AE143" i="55"/>
  <c r="AE142" i="55"/>
  <c r="AE141" i="55"/>
  <c r="AE140" i="55"/>
  <c r="AE139" i="55"/>
  <c r="AE138" i="55"/>
  <c r="AE137" i="55"/>
  <c r="AE135" i="55"/>
  <c r="AE134" i="55"/>
  <c r="AE133" i="55"/>
  <c r="AE132" i="55"/>
  <c r="AE131" i="55"/>
  <c r="AE130" i="55"/>
  <c r="AE129" i="55"/>
  <c r="AE128" i="55"/>
  <c r="AE127" i="55"/>
  <c r="AE126" i="55"/>
  <c r="AE125" i="55"/>
  <c r="AE124" i="55"/>
  <c r="AE123" i="55"/>
  <c r="AE122" i="55"/>
  <c r="AE121" i="55"/>
  <c r="AE119" i="55"/>
  <c r="AE118" i="55"/>
  <c r="AE117" i="55"/>
  <c r="AE116" i="55"/>
  <c r="AE115" i="55"/>
  <c r="AE114" i="55"/>
  <c r="AE113" i="55"/>
  <c r="AE112" i="55"/>
  <c r="AE111" i="55"/>
  <c r="AE110" i="55"/>
  <c r="AE109" i="55"/>
  <c r="AE108" i="55"/>
  <c r="AE107" i="55"/>
  <c r="AE105" i="55"/>
  <c r="AE104" i="55"/>
  <c r="AE103" i="55"/>
  <c r="AE102" i="55"/>
  <c r="AE101" i="55"/>
  <c r="AE100" i="55"/>
  <c r="AE99" i="55"/>
  <c r="AE98" i="55"/>
  <c r="AE97" i="55"/>
  <c r="AE96" i="55"/>
  <c r="AE95" i="55"/>
  <c r="AE94" i="55"/>
  <c r="AE93" i="55"/>
  <c r="AE92" i="55"/>
  <c r="AE91" i="55"/>
  <c r="AE90" i="55"/>
  <c r="AE89" i="55"/>
  <c r="AE88" i="55"/>
  <c r="AE87" i="55"/>
  <c r="AE86" i="55"/>
  <c r="AE85" i="55"/>
  <c r="AE84" i="55"/>
  <c r="AE83" i="55"/>
  <c r="AE82" i="55"/>
  <c r="AE81" i="55"/>
  <c r="AE80" i="55"/>
  <c r="AE79" i="55"/>
  <c r="AE78" i="55"/>
  <c r="AE77" i="55"/>
  <c r="AE76" i="55"/>
  <c r="AE75" i="55"/>
  <c r="AE74" i="55"/>
  <c r="AE73" i="55"/>
  <c r="AE72" i="55"/>
  <c r="AE70" i="55"/>
  <c r="AE69" i="55"/>
  <c r="AE68" i="55"/>
  <c r="AE67" i="55"/>
  <c r="AE66" i="55"/>
  <c r="AE65" i="55"/>
  <c r="AE64" i="55"/>
  <c r="AE63" i="55"/>
  <c r="AE62" i="55"/>
  <c r="AE61" i="55"/>
  <c r="AE60" i="55"/>
  <c r="AE59" i="55"/>
  <c r="AE58" i="55"/>
  <c r="AE57" i="55"/>
  <c r="AE56" i="55"/>
  <c r="AE55" i="55"/>
  <c r="AE54" i="55"/>
  <c r="AE53" i="55"/>
  <c r="AE52" i="55"/>
  <c r="AE51" i="55"/>
  <c r="AE50" i="55"/>
  <c r="AE49" i="55"/>
  <c r="AE48" i="55"/>
  <c r="AE47" i="55"/>
  <c r="AE46" i="55"/>
  <c r="AE44" i="55"/>
  <c r="AE43" i="55"/>
  <c r="AE42" i="55"/>
  <c r="AE41" i="55"/>
  <c r="AE40" i="55"/>
  <c r="AE39" i="55"/>
  <c r="AE38" i="55"/>
  <c r="AE37" i="55"/>
  <c r="AE36" i="55"/>
  <c r="AE35" i="55"/>
  <c r="AE34" i="55"/>
  <c r="AE33" i="55"/>
  <c r="AE32" i="55"/>
  <c r="AE31" i="55"/>
  <c r="AE30" i="55"/>
  <c r="AE28" i="55"/>
  <c r="AE27" i="55"/>
  <c r="AE26" i="55"/>
  <c r="AE25" i="55"/>
  <c r="AE24" i="55"/>
  <c r="AE23" i="55"/>
  <c r="AE22" i="55"/>
  <c r="AE21" i="55"/>
  <c r="AE19" i="55"/>
  <c r="AE18" i="55"/>
  <c r="AE17" i="55"/>
  <c r="AE16" i="55"/>
  <c r="AE15" i="55"/>
  <c r="AE14" i="55"/>
  <c r="AE13" i="55"/>
  <c r="AG199" i="1" s="1"/>
  <c r="AE12" i="55"/>
  <c r="AE11" i="55"/>
  <c r="AF199" i="1" s="1"/>
  <c r="AE10" i="55"/>
  <c r="AE199" i="1" s="1"/>
  <c r="AE9" i="55"/>
  <c r="AE8" i="55"/>
  <c r="BA172" i="55"/>
  <c r="BA171" i="55"/>
  <c r="BA170" i="55"/>
  <c r="BA169" i="55"/>
  <c r="BA168" i="55"/>
  <c r="BA167" i="55"/>
  <c r="BA166" i="55"/>
  <c r="BA165" i="55"/>
  <c r="BA164" i="55"/>
  <c r="BA163" i="55"/>
  <c r="BA162" i="55"/>
  <c r="BA161" i="55"/>
  <c r="BA160" i="55"/>
  <c r="BA159" i="55"/>
  <c r="BA158" i="55"/>
  <c r="BA157" i="55"/>
  <c r="BA156" i="55"/>
  <c r="BA154" i="55"/>
  <c r="BA153" i="55"/>
  <c r="BA152" i="55"/>
  <c r="BA151" i="55"/>
  <c r="BA150" i="55"/>
  <c r="BA149" i="55"/>
  <c r="BA148" i="55"/>
  <c r="BA147" i="55"/>
  <c r="BA146" i="55"/>
  <c r="BA145" i="55"/>
  <c r="BA144" i="55"/>
  <c r="BA143" i="55"/>
  <c r="BA142" i="55"/>
  <c r="BA141" i="55"/>
  <c r="BA140" i="55"/>
  <c r="BA139" i="55"/>
  <c r="BA138" i="55"/>
  <c r="BA137" i="55"/>
  <c r="BA135" i="55"/>
  <c r="BA134" i="55"/>
  <c r="BA133" i="55"/>
  <c r="BA132" i="55"/>
  <c r="BA131" i="55"/>
  <c r="BA130" i="55"/>
  <c r="BA129" i="55"/>
  <c r="BA128" i="55"/>
  <c r="BA127" i="55"/>
  <c r="BA126" i="55"/>
  <c r="BA125" i="55"/>
  <c r="BA124" i="55"/>
  <c r="BA123" i="55"/>
  <c r="BA122" i="55"/>
  <c r="BA121" i="55"/>
  <c r="BA119" i="55"/>
  <c r="BA118" i="55"/>
  <c r="BA117" i="55"/>
  <c r="BA116" i="55"/>
  <c r="BA115" i="55"/>
  <c r="BA114" i="55"/>
  <c r="BA113" i="55"/>
  <c r="BA112" i="55"/>
  <c r="BA111" i="55"/>
  <c r="BA110" i="55"/>
  <c r="BA109" i="55"/>
  <c r="BA108" i="55"/>
  <c r="BA107" i="55"/>
  <c r="BA105" i="55"/>
  <c r="BA104" i="55"/>
  <c r="BA103" i="55"/>
  <c r="BA102" i="55"/>
  <c r="BA101" i="55"/>
  <c r="BA100" i="55"/>
  <c r="BA99" i="55"/>
  <c r="BA98" i="55"/>
  <c r="BA97" i="55"/>
  <c r="BA96" i="55"/>
  <c r="BA95" i="55"/>
  <c r="BA94" i="55"/>
  <c r="BA93" i="55"/>
  <c r="BA92" i="55"/>
  <c r="BA91" i="55"/>
  <c r="BA90" i="55"/>
  <c r="BA89" i="55"/>
  <c r="BA88" i="55"/>
  <c r="BA87" i="55"/>
  <c r="BA86" i="55"/>
  <c r="BA85" i="55"/>
  <c r="BA84" i="55"/>
  <c r="BA83" i="55"/>
  <c r="BA82" i="55"/>
  <c r="BA81" i="55"/>
  <c r="BA80" i="55"/>
  <c r="BA79" i="55"/>
  <c r="BA78" i="55"/>
  <c r="BA77" i="55"/>
  <c r="BA76" i="55"/>
  <c r="BA75" i="55"/>
  <c r="BA74" i="55"/>
  <c r="BA73" i="55"/>
  <c r="BA72" i="55"/>
  <c r="BA70" i="55"/>
  <c r="BA69" i="55"/>
  <c r="BA68" i="55"/>
  <c r="BA67" i="55"/>
  <c r="BA66" i="55"/>
  <c r="BA65" i="55"/>
  <c r="BA64" i="55"/>
  <c r="BA63" i="55"/>
  <c r="BA62" i="55"/>
  <c r="BA61" i="55"/>
  <c r="BA60" i="55"/>
  <c r="BA59" i="55"/>
  <c r="BA58" i="55"/>
  <c r="BA57" i="55"/>
  <c r="BA56" i="55"/>
  <c r="BA55" i="55"/>
  <c r="BA54" i="55"/>
  <c r="BA53" i="55"/>
  <c r="BA52" i="55"/>
  <c r="BA51" i="55"/>
  <c r="BA50" i="55"/>
  <c r="BA49" i="55"/>
  <c r="BA48" i="55"/>
  <c r="BA47" i="55"/>
  <c r="BA46" i="55"/>
  <c r="BA44" i="55"/>
  <c r="BA43" i="55"/>
  <c r="BA42" i="55"/>
  <c r="BA41" i="55"/>
  <c r="BA40" i="55"/>
  <c r="BA39" i="55"/>
  <c r="BA38" i="55"/>
  <c r="BA37" i="55"/>
  <c r="BA36" i="55"/>
  <c r="BA35" i="55"/>
  <c r="BA34" i="55"/>
  <c r="BA33" i="55"/>
  <c r="BA32" i="55"/>
  <c r="BA31" i="55"/>
  <c r="BA30" i="55"/>
  <c r="BA28" i="55"/>
  <c r="BA27" i="55"/>
  <c r="BA26" i="55"/>
  <c r="BA25" i="55"/>
  <c r="BA24" i="55"/>
  <c r="BA23" i="55"/>
  <c r="BA22" i="55"/>
  <c r="BA21" i="55"/>
  <c r="BA19" i="55"/>
  <c r="BA18" i="55"/>
  <c r="BA17" i="55"/>
  <c r="BA16" i="55"/>
  <c r="BA15" i="55"/>
  <c r="BA14" i="55"/>
  <c r="BA13" i="55"/>
  <c r="BA12" i="55"/>
  <c r="BA11" i="55"/>
  <c r="BA10" i="55"/>
  <c r="BA9" i="55"/>
  <c r="BA8" i="55"/>
  <c r="BI172" i="55"/>
  <c r="BI171" i="55"/>
  <c r="BI170" i="55"/>
  <c r="BI169" i="55"/>
  <c r="BI168" i="55"/>
  <c r="BI167" i="55"/>
  <c r="BI166" i="55"/>
  <c r="BI165" i="55"/>
  <c r="BI164" i="55"/>
  <c r="BI163" i="55"/>
  <c r="BI162" i="55"/>
  <c r="BI161" i="55"/>
  <c r="BI160" i="55"/>
  <c r="BI159" i="55"/>
  <c r="BI158" i="55"/>
  <c r="BI157" i="55"/>
  <c r="BI156" i="55"/>
  <c r="BI154" i="55"/>
  <c r="BI153" i="55"/>
  <c r="BI152" i="55"/>
  <c r="BI151" i="55"/>
  <c r="BI150" i="55"/>
  <c r="BI149" i="55"/>
  <c r="BI148" i="55"/>
  <c r="BI147" i="55"/>
  <c r="BI146" i="55"/>
  <c r="BI145" i="55"/>
  <c r="BI144" i="55"/>
  <c r="BI143" i="55"/>
  <c r="BI142" i="55"/>
  <c r="BI141" i="55"/>
  <c r="BI140" i="55"/>
  <c r="BI139" i="55"/>
  <c r="BI138" i="55"/>
  <c r="BI137" i="55"/>
  <c r="BI135" i="55"/>
  <c r="BI134" i="55"/>
  <c r="BI133" i="55"/>
  <c r="BI132" i="55"/>
  <c r="BI131" i="55"/>
  <c r="BI130" i="55"/>
  <c r="BI129" i="55"/>
  <c r="BI128" i="55"/>
  <c r="BI127" i="55"/>
  <c r="BI126" i="55"/>
  <c r="BI125" i="55"/>
  <c r="BI124" i="55"/>
  <c r="BI123" i="55"/>
  <c r="BI122" i="55"/>
  <c r="BI121" i="55"/>
  <c r="BI119" i="55"/>
  <c r="BI118" i="55"/>
  <c r="BI117" i="55"/>
  <c r="BI116" i="55"/>
  <c r="BI115" i="55"/>
  <c r="BI114" i="55"/>
  <c r="BI113" i="55"/>
  <c r="BI112" i="55"/>
  <c r="BI111" i="55"/>
  <c r="BI110" i="55"/>
  <c r="BI109" i="55"/>
  <c r="BI108" i="55"/>
  <c r="BI107" i="55"/>
  <c r="BI105" i="55"/>
  <c r="BI104" i="55"/>
  <c r="BI103" i="55"/>
  <c r="BI102" i="55"/>
  <c r="BI101" i="55"/>
  <c r="BI100" i="55"/>
  <c r="BI99" i="55"/>
  <c r="BI98" i="55"/>
  <c r="BI97" i="55"/>
  <c r="BI96" i="55"/>
  <c r="BI95" i="55"/>
  <c r="BI94" i="55"/>
  <c r="BI93" i="55"/>
  <c r="BI92" i="55"/>
  <c r="BI91" i="55"/>
  <c r="BI90" i="55"/>
  <c r="BI89" i="55"/>
  <c r="BI88" i="55"/>
  <c r="BI87" i="55"/>
  <c r="BI86" i="55"/>
  <c r="BI85" i="55"/>
  <c r="BI84" i="55"/>
  <c r="BI83" i="55"/>
  <c r="BI82" i="55"/>
  <c r="BI81" i="55"/>
  <c r="BI80" i="55"/>
  <c r="BI79" i="55"/>
  <c r="BI78" i="55"/>
  <c r="BI77" i="55"/>
  <c r="BI76" i="55"/>
  <c r="BI75" i="55"/>
  <c r="BI74" i="55"/>
  <c r="BI73" i="55"/>
  <c r="BI72" i="55"/>
  <c r="BI70" i="55"/>
  <c r="BI69" i="55"/>
  <c r="BI68" i="55"/>
  <c r="BI67" i="55"/>
  <c r="BI66" i="55"/>
  <c r="BI65" i="55"/>
  <c r="BI64" i="55"/>
  <c r="BI63" i="55"/>
  <c r="BI62" i="55"/>
  <c r="BI61" i="55"/>
  <c r="BI60" i="55"/>
  <c r="BI59" i="55"/>
  <c r="BI58" i="55"/>
  <c r="BI57" i="55"/>
  <c r="BI56" i="55"/>
  <c r="BI55" i="55"/>
  <c r="BI54" i="55"/>
  <c r="BI53" i="55"/>
  <c r="BI52" i="55"/>
  <c r="BI51" i="55"/>
  <c r="BI50" i="55"/>
  <c r="BI49" i="55"/>
  <c r="BI48" i="55"/>
  <c r="BI47" i="55"/>
  <c r="BI46" i="55"/>
  <c r="BI44" i="55"/>
  <c r="BI43" i="55"/>
  <c r="BI42" i="55"/>
  <c r="BI41" i="55"/>
  <c r="BI40" i="55"/>
  <c r="BI39" i="55"/>
  <c r="BI38" i="55"/>
  <c r="BI37" i="55"/>
  <c r="BI36" i="55"/>
  <c r="BI35" i="55"/>
  <c r="BI34" i="55"/>
  <c r="BI33" i="55"/>
  <c r="BI32" i="55"/>
  <c r="BI31" i="55"/>
  <c r="BI30" i="55"/>
  <c r="BI28" i="55"/>
  <c r="BI27" i="55"/>
  <c r="BI26" i="55"/>
  <c r="BI25" i="55"/>
  <c r="BI24" i="55"/>
  <c r="BI23" i="55"/>
  <c r="BI22" i="55"/>
  <c r="BI21" i="55"/>
  <c r="BI19" i="55"/>
  <c r="BI18" i="55"/>
  <c r="BI17" i="55"/>
  <c r="BI16" i="55"/>
  <c r="BI15" i="55"/>
  <c r="BI14" i="55"/>
  <c r="BI13" i="55"/>
  <c r="BI12" i="55"/>
  <c r="BI11" i="55"/>
  <c r="BI10" i="55"/>
  <c r="BI9" i="55"/>
  <c r="BI8" i="55"/>
  <c r="BW9" i="55"/>
  <c r="BW10" i="55"/>
  <c r="BW11" i="55"/>
  <c r="BW12" i="55"/>
  <c r="BW13" i="55"/>
  <c r="BW14" i="55"/>
  <c r="BW15" i="55"/>
  <c r="BW16" i="55"/>
  <c r="BW17" i="55"/>
  <c r="BW18" i="55"/>
  <c r="BW19" i="55"/>
  <c r="BW21" i="55"/>
  <c r="BW22" i="55"/>
  <c r="BW23" i="55"/>
  <c r="BW24" i="55"/>
  <c r="BW25" i="55"/>
  <c r="BW26" i="55"/>
  <c r="BW27" i="55"/>
  <c r="BW28" i="55"/>
  <c r="BW30" i="55"/>
  <c r="BW31" i="55"/>
  <c r="BW32" i="55"/>
  <c r="BW33" i="55"/>
  <c r="BW34" i="55"/>
  <c r="BW35" i="55"/>
  <c r="BW36" i="55"/>
  <c r="BW37" i="55"/>
  <c r="BW38" i="55"/>
  <c r="BW39" i="55"/>
  <c r="BW40" i="55"/>
  <c r="BW41" i="55"/>
  <c r="BW42" i="55"/>
  <c r="BW43" i="55"/>
  <c r="BW44" i="55"/>
  <c r="BW46" i="55"/>
  <c r="BW47" i="55"/>
  <c r="BW48" i="55"/>
  <c r="BW49" i="55"/>
  <c r="BW50" i="55"/>
  <c r="BW51" i="55"/>
  <c r="BW52" i="55"/>
  <c r="BW53" i="55"/>
  <c r="BW54" i="55"/>
  <c r="BW55" i="55"/>
  <c r="BW56" i="55"/>
  <c r="BW57" i="55"/>
  <c r="BW58" i="55"/>
  <c r="BW59" i="55"/>
  <c r="BW60" i="55"/>
  <c r="BW61" i="55"/>
  <c r="BW62" i="55"/>
  <c r="BW63" i="55"/>
  <c r="BW64" i="55"/>
  <c r="BW65" i="55"/>
  <c r="BW66" i="55"/>
  <c r="BW67" i="55"/>
  <c r="BW68" i="55"/>
  <c r="BW69" i="55"/>
  <c r="BW70" i="55"/>
  <c r="BW72" i="55"/>
  <c r="BW73" i="55"/>
  <c r="BW74" i="55"/>
  <c r="BW75" i="55"/>
  <c r="BW76" i="55"/>
  <c r="BW77" i="55"/>
  <c r="BW78" i="55"/>
  <c r="BW79" i="55"/>
  <c r="BW80" i="55"/>
  <c r="BW81" i="55"/>
  <c r="BW82" i="55"/>
  <c r="BW83" i="55"/>
  <c r="BW84" i="55"/>
  <c r="BW85" i="55"/>
  <c r="BW86" i="55"/>
  <c r="BW87" i="55"/>
  <c r="BW88" i="55"/>
  <c r="BW89" i="55"/>
  <c r="BW90" i="55"/>
  <c r="BW91" i="55"/>
  <c r="BW92" i="55"/>
  <c r="BW93" i="55"/>
  <c r="BW94" i="55"/>
  <c r="BW95" i="55"/>
  <c r="BW96" i="55"/>
  <c r="BW97" i="55"/>
  <c r="BW98" i="55"/>
  <c r="BW99" i="55"/>
  <c r="BW100" i="55"/>
  <c r="BW101" i="55"/>
  <c r="BW102" i="55"/>
  <c r="BW103" i="55"/>
  <c r="BW104" i="55"/>
  <c r="BW105" i="55"/>
  <c r="BW107" i="55"/>
  <c r="BW108" i="55"/>
  <c r="BW109" i="55"/>
  <c r="BW110" i="55"/>
  <c r="BW111" i="55"/>
  <c r="BW112" i="55"/>
  <c r="BW113" i="55"/>
  <c r="BW114" i="55"/>
  <c r="BW115" i="55"/>
  <c r="BW116" i="55"/>
  <c r="BW117" i="55"/>
  <c r="BW118" i="55"/>
  <c r="BW119" i="55"/>
  <c r="BW121" i="55"/>
  <c r="BW122" i="55"/>
  <c r="BW123" i="55"/>
  <c r="BW124" i="55"/>
  <c r="BW125" i="55"/>
  <c r="BW126" i="55"/>
  <c r="BW127" i="55"/>
  <c r="BW128" i="55"/>
  <c r="BW129" i="55"/>
  <c r="BW130" i="55"/>
  <c r="BW131" i="55"/>
  <c r="BW132" i="55"/>
  <c r="BW133" i="55"/>
  <c r="BW134" i="55"/>
  <c r="BW135" i="55"/>
  <c r="BW137" i="55"/>
  <c r="BW138" i="55"/>
  <c r="BW139" i="55"/>
  <c r="BW140" i="55"/>
  <c r="BW141" i="55"/>
  <c r="BW142" i="55"/>
  <c r="BW143" i="55"/>
  <c r="BW144" i="55"/>
  <c r="BW145" i="55"/>
  <c r="BW146" i="55"/>
  <c r="BW147" i="55"/>
  <c r="BW148" i="55"/>
  <c r="BW149" i="55"/>
  <c r="BW150" i="55"/>
  <c r="BW151" i="55"/>
  <c r="BW152" i="55"/>
  <c r="BW153" i="55"/>
  <c r="BW154" i="55"/>
  <c r="BW156" i="55"/>
  <c r="BW157" i="55"/>
  <c r="BW158" i="55"/>
  <c r="BW159" i="55"/>
  <c r="BW160" i="55"/>
  <c r="BW161" i="55"/>
  <c r="BW162" i="55"/>
  <c r="BW163" i="55"/>
  <c r="BW164" i="55"/>
  <c r="BW165" i="55"/>
  <c r="BW166" i="55"/>
  <c r="BW167" i="55"/>
  <c r="BW168" i="55"/>
  <c r="BW169" i="55"/>
  <c r="BW170" i="55"/>
  <c r="BW171" i="55"/>
  <c r="BW172" i="55"/>
  <c r="BW8" i="55"/>
  <c r="BW7" i="55" s="1"/>
  <c r="BZ172" i="55"/>
  <c r="BZ171" i="55"/>
  <c r="BZ170" i="55"/>
  <c r="BZ169" i="55"/>
  <c r="BZ168" i="55"/>
  <c r="BZ167" i="55"/>
  <c r="BZ166" i="55"/>
  <c r="BZ165" i="55"/>
  <c r="BZ164" i="55"/>
  <c r="BZ163" i="55"/>
  <c r="BZ162" i="55"/>
  <c r="BZ161" i="55"/>
  <c r="BZ160" i="55"/>
  <c r="BZ159" i="55"/>
  <c r="BZ158" i="55"/>
  <c r="BZ157" i="55"/>
  <c r="BZ156" i="55"/>
  <c r="BZ154" i="55"/>
  <c r="BZ153" i="55"/>
  <c r="BZ152" i="55"/>
  <c r="BZ151" i="55"/>
  <c r="BZ150" i="55"/>
  <c r="BZ149" i="55"/>
  <c r="BZ148" i="55"/>
  <c r="BZ147" i="55"/>
  <c r="BZ146" i="55"/>
  <c r="BZ145" i="55"/>
  <c r="BZ144" i="55"/>
  <c r="BZ143" i="55"/>
  <c r="BZ142" i="55"/>
  <c r="BZ141" i="55"/>
  <c r="BZ140" i="55"/>
  <c r="BZ139" i="55"/>
  <c r="BZ138" i="55"/>
  <c r="BZ137" i="55"/>
  <c r="BZ135" i="55"/>
  <c r="BZ134" i="55"/>
  <c r="BZ133" i="55"/>
  <c r="BZ132" i="55"/>
  <c r="BZ131" i="55"/>
  <c r="BZ130" i="55"/>
  <c r="BZ129" i="55"/>
  <c r="BZ128" i="55"/>
  <c r="BZ127" i="55"/>
  <c r="BZ126" i="55"/>
  <c r="BZ125" i="55"/>
  <c r="BZ124" i="55"/>
  <c r="BZ123" i="55"/>
  <c r="BZ122" i="55"/>
  <c r="BZ121" i="55"/>
  <c r="BZ119" i="55"/>
  <c r="BZ118" i="55"/>
  <c r="BZ117" i="55"/>
  <c r="BZ116" i="55"/>
  <c r="BZ115" i="55"/>
  <c r="BZ114" i="55"/>
  <c r="BZ113" i="55"/>
  <c r="BZ112" i="55"/>
  <c r="BZ111" i="55"/>
  <c r="BZ110" i="55"/>
  <c r="BZ109" i="55"/>
  <c r="BZ108" i="55"/>
  <c r="BZ107" i="55"/>
  <c r="BZ105" i="55"/>
  <c r="BZ104" i="55"/>
  <c r="BZ103" i="55"/>
  <c r="BZ102" i="55"/>
  <c r="BZ101" i="55"/>
  <c r="BZ100" i="55"/>
  <c r="BZ99" i="55"/>
  <c r="BZ98" i="55"/>
  <c r="BZ97" i="55"/>
  <c r="BZ96" i="55"/>
  <c r="BZ95" i="55"/>
  <c r="BZ94" i="55"/>
  <c r="BZ93" i="55"/>
  <c r="BZ92" i="55"/>
  <c r="BZ91" i="55"/>
  <c r="BZ90" i="55"/>
  <c r="BZ89" i="55"/>
  <c r="BZ88" i="55"/>
  <c r="BZ87" i="55"/>
  <c r="BZ86" i="55"/>
  <c r="BZ85" i="55"/>
  <c r="BZ84" i="55"/>
  <c r="BZ83" i="55"/>
  <c r="BZ82" i="55"/>
  <c r="BZ81" i="55"/>
  <c r="BZ80" i="55"/>
  <c r="BZ79" i="55"/>
  <c r="BZ78" i="55"/>
  <c r="BZ77" i="55"/>
  <c r="BZ76" i="55"/>
  <c r="BZ75" i="55"/>
  <c r="BZ74" i="55"/>
  <c r="BZ73" i="55"/>
  <c r="BZ72" i="55"/>
  <c r="BZ70" i="55"/>
  <c r="BZ69" i="55"/>
  <c r="BZ68" i="55"/>
  <c r="BZ67" i="55"/>
  <c r="BZ66" i="55"/>
  <c r="BZ65" i="55"/>
  <c r="BZ64" i="55"/>
  <c r="BZ63" i="55"/>
  <c r="BZ62" i="55"/>
  <c r="BZ61" i="55"/>
  <c r="BZ60" i="55"/>
  <c r="BZ59" i="55"/>
  <c r="BZ58" i="55"/>
  <c r="BZ57" i="55"/>
  <c r="BZ56" i="55"/>
  <c r="BZ55" i="55"/>
  <c r="BZ54" i="55"/>
  <c r="BZ53" i="55"/>
  <c r="BZ52" i="55"/>
  <c r="BZ51" i="55"/>
  <c r="BZ50" i="55"/>
  <c r="BZ49" i="55"/>
  <c r="BZ48" i="55"/>
  <c r="BZ47" i="55"/>
  <c r="BZ46" i="55"/>
  <c r="BZ44" i="55"/>
  <c r="BZ43" i="55"/>
  <c r="BZ42" i="55"/>
  <c r="BZ41" i="55"/>
  <c r="BZ40" i="55"/>
  <c r="BZ39" i="55"/>
  <c r="BZ38" i="55"/>
  <c r="BZ37" i="55"/>
  <c r="BZ36" i="55"/>
  <c r="BZ35" i="55"/>
  <c r="BZ34" i="55"/>
  <c r="BZ33" i="55"/>
  <c r="BZ32" i="55"/>
  <c r="BZ31" i="55"/>
  <c r="BZ30" i="55"/>
  <c r="BZ28" i="55"/>
  <c r="BZ27" i="55"/>
  <c r="BZ26" i="55"/>
  <c r="BZ25" i="55"/>
  <c r="BZ24" i="55"/>
  <c r="BZ23" i="55"/>
  <c r="BZ22" i="55"/>
  <c r="BZ21" i="55"/>
  <c r="BZ19" i="55"/>
  <c r="BZ18" i="55"/>
  <c r="BZ17" i="55"/>
  <c r="BZ16" i="55"/>
  <c r="BZ15" i="55"/>
  <c r="BZ14" i="55"/>
  <c r="BZ13" i="55"/>
  <c r="BZ12" i="55"/>
  <c r="BZ11" i="55"/>
  <c r="BZ10" i="55"/>
  <c r="BZ9" i="55"/>
  <c r="BZ8" i="55"/>
  <c r="BL172" i="55"/>
  <c r="BL171" i="55"/>
  <c r="BL170" i="55"/>
  <c r="BL169" i="55"/>
  <c r="BL168" i="55"/>
  <c r="BL167" i="55"/>
  <c r="BL166" i="55"/>
  <c r="BL165" i="55"/>
  <c r="BL164" i="55"/>
  <c r="BL163" i="55"/>
  <c r="BL162" i="55"/>
  <c r="BL161" i="55"/>
  <c r="BL160" i="55"/>
  <c r="BL159" i="55"/>
  <c r="BL158" i="55"/>
  <c r="BL157" i="55"/>
  <c r="BL156" i="55"/>
  <c r="BL154" i="55"/>
  <c r="BL153" i="55"/>
  <c r="BL152" i="55"/>
  <c r="BL151" i="55"/>
  <c r="BL150" i="55"/>
  <c r="BL149" i="55"/>
  <c r="BL148" i="55"/>
  <c r="BL147" i="55"/>
  <c r="BL146" i="55"/>
  <c r="BL145" i="55"/>
  <c r="BL144" i="55"/>
  <c r="BL143" i="55"/>
  <c r="BL142" i="55"/>
  <c r="BL141" i="55"/>
  <c r="BL140" i="55"/>
  <c r="BL139" i="55"/>
  <c r="BL138" i="55"/>
  <c r="BL137" i="55"/>
  <c r="BL135" i="55"/>
  <c r="BL134" i="55"/>
  <c r="BL133" i="55"/>
  <c r="BL132" i="55"/>
  <c r="BL131" i="55"/>
  <c r="BL130" i="55"/>
  <c r="BL129" i="55"/>
  <c r="BL128" i="55"/>
  <c r="BL127" i="55"/>
  <c r="BL126" i="55"/>
  <c r="BL125" i="55"/>
  <c r="BL124" i="55"/>
  <c r="BL123" i="55"/>
  <c r="BL122" i="55"/>
  <c r="BL121" i="55"/>
  <c r="BL119" i="55"/>
  <c r="BL118" i="55"/>
  <c r="BL117" i="55"/>
  <c r="BL116" i="55"/>
  <c r="BL115" i="55"/>
  <c r="BL114" i="55"/>
  <c r="BL113" i="55"/>
  <c r="BL112" i="55"/>
  <c r="BL111" i="55"/>
  <c r="BL110" i="55"/>
  <c r="BL109" i="55"/>
  <c r="BL108" i="55"/>
  <c r="BL107" i="55"/>
  <c r="BL105" i="55"/>
  <c r="BL104" i="55"/>
  <c r="BL103" i="55"/>
  <c r="BL102" i="55"/>
  <c r="BL101" i="55"/>
  <c r="BL100" i="55"/>
  <c r="BL99" i="55"/>
  <c r="BL98" i="55"/>
  <c r="BL97" i="55"/>
  <c r="BL96" i="55"/>
  <c r="BL95" i="55"/>
  <c r="BL94" i="55"/>
  <c r="BL93" i="55"/>
  <c r="BL92" i="55"/>
  <c r="BL91" i="55"/>
  <c r="BL90" i="55"/>
  <c r="BL89" i="55"/>
  <c r="BL88" i="55"/>
  <c r="BL87" i="55"/>
  <c r="BL86" i="55"/>
  <c r="BL85" i="55"/>
  <c r="BL84" i="55"/>
  <c r="BL83" i="55"/>
  <c r="BL82" i="55"/>
  <c r="BL81" i="55"/>
  <c r="BL80" i="55"/>
  <c r="BL79" i="55"/>
  <c r="BL78" i="55"/>
  <c r="BL77" i="55"/>
  <c r="BL76" i="55"/>
  <c r="BL75" i="55"/>
  <c r="BL74" i="55"/>
  <c r="BL73" i="55"/>
  <c r="BL72" i="55"/>
  <c r="BL70" i="55"/>
  <c r="BL69" i="55"/>
  <c r="BL68" i="55"/>
  <c r="BL67" i="55"/>
  <c r="BL66" i="55"/>
  <c r="BL65" i="55"/>
  <c r="BL64" i="55"/>
  <c r="BL63" i="55"/>
  <c r="BL62" i="55"/>
  <c r="BL61" i="55"/>
  <c r="BL60" i="55"/>
  <c r="BL59" i="55"/>
  <c r="BL58" i="55"/>
  <c r="BL57" i="55"/>
  <c r="BL56" i="55"/>
  <c r="BL55" i="55"/>
  <c r="BL54" i="55"/>
  <c r="BL53" i="55"/>
  <c r="BL52" i="55"/>
  <c r="BL51" i="55"/>
  <c r="BL50" i="55"/>
  <c r="BL49" i="55"/>
  <c r="BL48" i="55"/>
  <c r="BL47" i="55"/>
  <c r="BL46" i="55"/>
  <c r="BL44" i="55"/>
  <c r="BL43" i="55"/>
  <c r="BL42" i="55"/>
  <c r="BL41" i="55"/>
  <c r="BL40" i="55"/>
  <c r="BL39" i="55"/>
  <c r="BL38" i="55"/>
  <c r="BL37" i="55"/>
  <c r="BL36" i="55"/>
  <c r="BL35" i="55"/>
  <c r="BL34" i="55"/>
  <c r="BL33" i="55"/>
  <c r="BL32" i="55"/>
  <c r="BL31" i="55"/>
  <c r="BL30" i="55"/>
  <c r="BL28" i="55"/>
  <c r="BL27" i="55"/>
  <c r="BL26" i="55"/>
  <c r="BL25" i="55"/>
  <c r="BL24" i="55"/>
  <c r="BL23" i="55"/>
  <c r="BL22" i="55"/>
  <c r="BL21" i="55"/>
  <c r="BL19" i="55"/>
  <c r="BL18" i="55"/>
  <c r="BL17" i="55"/>
  <c r="BL16" i="55"/>
  <c r="BL15" i="55"/>
  <c r="BL14" i="55"/>
  <c r="BL13" i="55"/>
  <c r="BL12" i="55"/>
  <c r="BL11" i="55"/>
  <c r="BL10" i="55"/>
  <c r="BL9" i="55"/>
  <c r="BL8" i="55"/>
  <c r="BD172" i="55"/>
  <c r="BD171" i="55"/>
  <c r="BD170" i="55"/>
  <c r="BD169" i="55"/>
  <c r="BD168" i="55"/>
  <c r="BD167" i="55"/>
  <c r="BD166" i="55"/>
  <c r="BD165" i="55"/>
  <c r="BD164" i="55"/>
  <c r="BD163" i="55"/>
  <c r="BD162" i="55"/>
  <c r="BD161" i="55"/>
  <c r="BD160" i="55"/>
  <c r="BD159" i="55"/>
  <c r="BD158" i="55"/>
  <c r="BD157" i="55"/>
  <c r="BD156" i="55"/>
  <c r="BD154" i="55"/>
  <c r="BD153" i="55"/>
  <c r="BD152" i="55"/>
  <c r="BD151" i="55"/>
  <c r="BD150" i="55"/>
  <c r="BD149" i="55"/>
  <c r="BD148" i="55"/>
  <c r="BD147" i="55"/>
  <c r="BD146" i="55"/>
  <c r="BD145" i="55"/>
  <c r="BD144" i="55"/>
  <c r="BD143" i="55"/>
  <c r="BD142" i="55"/>
  <c r="BD141" i="55"/>
  <c r="BD140" i="55"/>
  <c r="BD139" i="55"/>
  <c r="BD138" i="55"/>
  <c r="BD137" i="55"/>
  <c r="BD135" i="55"/>
  <c r="BD134" i="55"/>
  <c r="BD133" i="55"/>
  <c r="BD132" i="55"/>
  <c r="BD131" i="55"/>
  <c r="BD130" i="55"/>
  <c r="BD129" i="55"/>
  <c r="BD128" i="55"/>
  <c r="BD127" i="55"/>
  <c r="BD126" i="55"/>
  <c r="BD125" i="55"/>
  <c r="BD124" i="55"/>
  <c r="BD123" i="55"/>
  <c r="BD122" i="55"/>
  <c r="BD121" i="55"/>
  <c r="BD119" i="55"/>
  <c r="BD118" i="55"/>
  <c r="BD117" i="55"/>
  <c r="BD116" i="55"/>
  <c r="BD115" i="55"/>
  <c r="BD114" i="55"/>
  <c r="BD113" i="55"/>
  <c r="BD112" i="55"/>
  <c r="BD111" i="55"/>
  <c r="BD110" i="55"/>
  <c r="BD109" i="55"/>
  <c r="BD108" i="55"/>
  <c r="BD107" i="55"/>
  <c r="BD105" i="55"/>
  <c r="BD104" i="55"/>
  <c r="BD103" i="55"/>
  <c r="BD102" i="55"/>
  <c r="BD101" i="55"/>
  <c r="BD100" i="55"/>
  <c r="BD99" i="55"/>
  <c r="BD98" i="55"/>
  <c r="BD97" i="55"/>
  <c r="BD96" i="55"/>
  <c r="BD95" i="55"/>
  <c r="BD94" i="55"/>
  <c r="BD93" i="55"/>
  <c r="BD92" i="55"/>
  <c r="BD91" i="55"/>
  <c r="BD90" i="55"/>
  <c r="BD89" i="55"/>
  <c r="BD88" i="55"/>
  <c r="BD87" i="55"/>
  <c r="BD86" i="55"/>
  <c r="BD85" i="55"/>
  <c r="BD84" i="55"/>
  <c r="BD83" i="55"/>
  <c r="BD82" i="55"/>
  <c r="BD81" i="55"/>
  <c r="BD80" i="55"/>
  <c r="BD79" i="55"/>
  <c r="BD78" i="55"/>
  <c r="BD77" i="55"/>
  <c r="BD76" i="55"/>
  <c r="BD75" i="55"/>
  <c r="BD74" i="55"/>
  <c r="BD73" i="55"/>
  <c r="BD72" i="55"/>
  <c r="BD70" i="55"/>
  <c r="BD69" i="55"/>
  <c r="BD68" i="55"/>
  <c r="BD67" i="55"/>
  <c r="BD66" i="55"/>
  <c r="BD65" i="55"/>
  <c r="BD64" i="55"/>
  <c r="BD63" i="55"/>
  <c r="BD62" i="55"/>
  <c r="BD61" i="55"/>
  <c r="BD60" i="55"/>
  <c r="BD59" i="55"/>
  <c r="BD58" i="55"/>
  <c r="BD57" i="55"/>
  <c r="BD56" i="55"/>
  <c r="BD55" i="55"/>
  <c r="BD54" i="55"/>
  <c r="BD53" i="55"/>
  <c r="BD52" i="55"/>
  <c r="BD51" i="55"/>
  <c r="BD50" i="55"/>
  <c r="BD49" i="55"/>
  <c r="BD48" i="55"/>
  <c r="BD47" i="55"/>
  <c r="BD46" i="55"/>
  <c r="BD44" i="55"/>
  <c r="BD43" i="55"/>
  <c r="BD42" i="55"/>
  <c r="BD41" i="55"/>
  <c r="BD40" i="55"/>
  <c r="BD39" i="55"/>
  <c r="BD38" i="55"/>
  <c r="BD37" i="55"/>
  <c r="BD36" i="55"/>
  <c r="BD35" i="55"/>
  <c r="BD34" i="55"/>
  <c r="BD33" i="55"/>
  <c r="BD32" i="55"/>
  <c r="BD31" i="55"/>
  <c r="BD30" i="55"/>
  <c r="BD28" i="55"/>
  <c r="BD27" i="55"/>
  <c r="BD26" i="55"/>
  <c r="BD25" i="55"/>
  <c r="BD24" i="55"/>
  <c r="BD23" i="55"/>
  <c r="BD22" i="55"/>
  <c r="BD21" i="55"/>
  <c r="BD19" i="55"/>
  <c r="BD18" i="55"/>
  <c r="BD17" i="55"/>
  <c r="BD16" i="55"/>
  <c r="BD15" i="55"/>
  <c r="BD14" i="55"/>
  <c r="BD13" i="55"/>
  <c r="BD12" i="55"/>
  <c r="BD11" i="55"/>
  <c r="BD10" i="55"/>
  <c r="BD9" i="55"/>
  <c r="BD8" i="55"/>
  <c r="AH172" i="55"/>
  <c r="AH171" i="55"/>
  <c r="AH170" i="55"/>
  <c r="AH169" i="55"/>
  <c r="AH168" i="55"/>
  <c r="AH167" i="55"/>
  <c r="AH166" i="55"/>
  <c r="AH165" i="55"/>
  <c r="AH164" i="55"/>
  <c r="AH163" i="55"/>
  <c r="AH162" i="55"/>
  <c r="AH161" i="55"/>
  <c r="AH160" i="55"/>
  <c r="AH159" i="55"/>
  <c r="AH158" i="55"/>
  <c r="AH157" i="55"/>
  <c r="AH156" i="55"/>
  <c r="AH155" i="55" s="1"/>
  <c r="AH154" i="55"/>
  <c r="AH153" i="55"/>
  <c r="AH152" i="55"/>
  <c r="AH151" i="55"/>
  <c r="AH150" i="55"/>
  <c r="AH149" i="55"/>
  <c r="AH148" i="55"/>
  <c r="AH147" i="55"/>
  <c r="AH146" i="55"/>
  <c r="AH145" i="55"/>
  <c r="AH144" i="55"/>
  <c r="AH143" i="55"/>
  <c r="AH173" i="55" s="1"/>
  <c r="AH142" i="55"/>
  <c r="AH141" i="55"/>
  <c r="AH140" i="55"/>
  <c r="AH139" i="55"/>
  <c r="AH138" i="55"/>
  <c r="AH137" i="55"/>
  <c r="AH135" i="55"/>
  <c r="AH134" i="55"/>
  <c r="AH133" i="55"/>
  <c r="AH132" i="55"/>
  <c r="AH131" i="55"/>
  <c r="AH130" i="55"/>
  <c r="AH129" i="55"/>
  <c r="AH128" i="55"/>
  <c r="AH127" i="55"/>
  <c r="AH126" i="55"/>
  <c r="AH125" i="55"/>
  <c r="AH124" i="55"/>
  <c r="AH123" i="55"/>
  <c r="AH122" i="55"/>
  <c r="AH121" i="55"/>
  <c r="AH119" i="55"/>
  <c r="AH118" i="55"/>
  <c r="AH117" i="55"/>
  <c r="AH116" i="55"/>
  <c r="AH115" i="55"/>
  <c r="AH114" i="55"/>
  <c r="AH113" i="55"/>
  <c r="AH112" i="55"/>
  <c r="AH111" i="55"/>
  <c r="AH110" i="55"/>
  <c r="AH109" i="55"/>
  <c r="AH108" i="55"/>
  <c r="AH107" i="55"/>
  <c r="AH105" i="55"/>
  <c r="AH104" i="55"/>
  <c r="AH103" i="55"/>
  <c r="AH102" i="55"/>
  <c r="AH101" i="55"/>
  <c r="AH100" i="55"/>
  <c r="AH99" i="55"/>
  <c r="AH98" i="55"/>
  <c r="AH97" i="55"/>
  <c r="AH96" i="55"/>
  <c r="AH95" i="55"/>
  <c r="AH94" i="55"/>
  <c r="AH93" i="55"/>
  <c r="AH92" i="55"/>
  <c r="AH91" i="55"/>
  <c r="AH90" i="55"/>
  <c r="AH89" i="55"/>
  <c r="AH88" i="55"/>
  <c r="AH87" i="55"/>
  <c r="AH86" i="55"/>
  <c r="AH85" i="55"/>
  <c r="AH84" i="55"/>
  <c r="AH83" i="55"/>
  <c r="AH82" i="55"/>
  <c r="AH81" i="55"/>
  <c r="AH80" i="55"/>
  <c r="AH79" i="55"/>
  <c r="AH78" i="55"/>
  <c r="AH77" i="55"/>
  <c r="AH76" i="55"/>
  <c r="AH75" i="55"/>
  <c r="AH74" i="55"/>
  <c r="AH73" i="55"/>
  <c r="AH72" i="55"/>
  <c r="AH70" i="55"/>
  <c r="AH69" i="55"/>
  <c r="AH68" i="55"/>
  <c r="AH67" i="55"/>
  <c r="AH66" i="55"/>
  <c r="AH65" i="55"/>
  <c r="AH64" i="55"/>
  <c r="AH63" i="55"/>
  <c r="AH62" i="55"/>
  <c r="AH61" i="55"/>
  <c r="AH60" i="55"/>
  <c r="AH59" i="55"/>
  <c r="AH58" i="55"/>
  <c r="AH57" i="55"/>
  <c r="AH56" i="55"/>
  <c r="AH55" i="55"/>
  <c r="AH54" i="55"/>
  <c r="AH53" i="55"/>
  <c r="AH52" i="55"/>
  <c r="AH51" i="55"/>
  <c r="AH50" i="55"/>
  <c r="AH49" i="55"/>
  <c r="AH48" i="55"/>
  <c r="AH47" i="55"/>
  <c r="AH46" i="55"/>
  <c r="AH44" i="55"/>
  <c r="AH43" i="55"/>
  <c r="AH42" i="55"/>
  <c r="AH41" i="55"/>
  <c r="AH40" i="55"/>
  <c r="AH39" i="55"/>
  <c r="AH38" i="55"/>
  <c r="AH37" i="55"/>
  <c r="AH36" i="55"/>
  <c r="AH35" i="55"/>
  <c r="AH34" i="55"/>
  <c r="AH33" i="55"/>
  <c r="AH32" i="55"/>
  <c r="AH31" i="55"/>
  <c r="AH30" i="55"/>
  <c r="AH28" i="55"/>
  <c r="AH27" i="55"/>
  <c r="AH26" i="55"/>
  <c r="AH25" i="55"/>
  <c r="AH24" i="55"/>
  <c r="AH23" i="55"/>
  <c r="AH22" i="55"/>
  <c r="AH21" i="55"/>
  <c r="AH19" i="55"/>
  <c r="AH18" i="55"/>
  <c r="AH17" i="55"/>
  <c r="AH16" i="55"/>
  <c r="AH15" i="55"/>
  <c r="AH14" i="55"/>
  <c r="AH13" i="55"/>
  <c r="AH12" i="55"/>
  <c r="AH11" i="55"/>
  <c r="AH10" i="55"/>
  <c r="AH9" i="55"/>
  <c r="AH8" i="55"/>
  <c r="Z172" i="55"/>
  <c r="Z171" i="55"/>
  <c r="Z170" i="55"/>
  <c r="Z169" i="55"/>
  <c r="Z168" i="55"/>
  <c r="Z167" i="55"/>
  <c r="Z166" i="55"/>
  <c r="Z165" i="55"/>
  <c r="Z164" i="55"/>
  <c r="Z163" i="55"/>
  <c r="Z162" i="55"/>
  <c r="Z161" i="55"/>
  <c r="Z160" i="55"/>
  <c r="Z159" i="55"/>
  <c r="Z158" i="55"/>
  <c r="Z157" i="55"/>
  <c r="Z156" i="55"/>
  <c r="Z154" i="55"/>
  <c r="Z153" i="55"/>
  <c r="Z152" i="55"/>
  <c r="Z151" i="55"/>
  <c r="Z150" i="55"/>
  <c r="Z149" i="55"/>
  <c r="Z148" i="55"/>
  <c r="Z147" i="55"/>
  <c r="Z146" i="55"/>
  <c r="Z145" i="55"/>
  <c r="Z144" i="55"/>
  <c r="Z143" i="55"/>
  <c r="Z142" i="55"/>
  <c r="Z141" i="55"/>
  <c r="Z140" i="55"/>
  <c r="Z139" i="55"/>
  <c r="Z138" i="55"/>
  <c r="Z137" i="55"/>
  <c r="Z135" i="55"/>
  <c r="Z134" i="55"/>
  <c r="Z133" i="55"/>
  <c r="Z132" i="55"/>
  <c r="Z131" i="55"/>
  <c r="Z130" i="55"/>
  <c r="Z129" i="55"/>
  <c r="Z128" i="55"/>
  <c r="Z127" i="55"/>
  <c r="Z126" i="55"/>
  <c r="Z125" i="55"/>
  <c r="Z124" i="55"/>
  <c r="Z123" i="55"/>
  <c r="Z122" i="55"/>
  <c r="Z121" i="55"/>
  <c r="Z119" i="55"/>
  <c r="Z118" i="55"/>
  <c r="Z117" i="55"/>
  <c r="Z116" i="55"/>
  <c r="Z115" i="55"/>
  <c r="Z114" i="55"/>
  <c r="Z113" i="55"/>
  <c r="Z112" i="55"/>
  <c r="Z111" i="55"/>
  <c r="Z110" i="55"/>
  <c r="Z109" i="55"/>
  <c r="Z108" i="55"/>
  <c r="Z107" i="55"/>
  <c r="Z105" i="55"/>
  <c r="Z104" i="55"/>
  <c r="Z103" i="55"/>
  <c r="Z102" i="55"/>
  <c r="Z101" i="55"/>
  <c r="Z100" i="55"/>
  <c r="Z99" i="55"/>
  <c r="Z98" i="55"/>
  <c r="Z97" i="55"/>
  <c r="Z96" i="55"/>
  <c r="Z95" i="55"/>
  <c r="Z94" i="55"/>
  <c r="Z93" i="55"/>
  <c r="Z92" i="55"/>
  <c r="Z91" i="55"/>
  <c r="Z90" i="55"/>
  <c r="Z89" i="55"/>
  <c r="Z88" i="55"/>
  <c r="Z87" i="55"/>
  <c r="Z86" i="55"/>
  <c r="Z85" i="55"/>
  <c r="Z84" i="55"/>
  <c r="Z83" i="55"/>
  <c r="Z82" i="55"/>
  <c r="Z81" i="55"/>
  <c r="Z80" i="55"/>
  <c r="Z79" i="55"/>
  <c r="Z78" i="55"/>
  <c r="Z77" i="55"/>
  <c r="Z76" i="55"/>
  <c r="Z75" i="55"/>
  <c r="Z74" i="55"/>
  <c r="Z73" i="55"/>
  <c r="Z72" i="55"/>
  <c r="Z70" i="55"/>
  <c r="Z69" i="55"/>
  <c r="Z68" i="55"/>
  <c r="Z67" i="55"/>
  <c r="Z66" i="55"/>
  <c r="Z65" i="55"/>
  <c r="Z64" i="55"/>
  <c r="Z63" i="55"/>
  <c r="Z62" i="55"/>
  <c r="Z61" i="55"/>
  <c r="Z60" i="55"/>
  <c r="Z59" i="55"/>
  <c r="Z58" i="55"/>
  <c r="Z57" i="55"/>
  <c r="Z56" i="55"/>
  <c r="Z55" i="55"/>
  <c r="Z54" i="55"/>
  <c r="Z53" i="55"/>
  <c r="Z52" i="55"/>
  <c r="Z51" i="55"/>
  <c r="Z50" i="55"/>
  <c r="Z49" i="55"/>
  <c r="Z48" i="55"/>
  <c r="Z47" i="55"/>
  <c r="Z46" i="55"/>
  <c r="Z44" i="55"/>
  <c r="Z43" i="55"/>
  <c r="Z42" i="55"/>
  <c r="Z41" i="55"/>
  <c r="Z40" i="55"/>
  <c r="Z39" i="55"/>
  <c r="Z38" i="55"/>
  <c r="Z37" i="55"/>
  <c r="Z36" i="55"/>
  <c r="Z35" i="55"/>
  <c r="Z34" i="55"/>
  <c r="Z33" i="55"/>
  <c r="Z32" i="55"/>
  <c r="Z31" i="55"/>
  <c r="Z30" i="55"/>
  <c r="Z28" i="55"/>
  <c r="Z27" i="55"/>
  <c r="Z26" i="55"/>
  <c r="Z25" i="55"/>
  <c r="Z24" i="55"/>
  <c r="Z23" i="55"/>
  <c r="Z22" i="55"/>
  <c r="Z21" i="55"/>
  <c r="Z19" i="55"/>
  <c r="Z18" i="55"/>
  <c r="Z17" i="55"/>
  <c r="Z16" i="55"/>
  <c r="Z15" i="55"/>
  <c r="Z14" i="55"/>
  <c r="Z13" i="55"/>
  <c r="Z12" i="55"/>
  <c r="Z11" i="55"/>
  <c r="Z10" i="55"/>
  <c r="Z9" i="55"/>
  <c r="Z8" i="55"/>
  <c r="R9" i="55"/>
  <c r="R10" i="55"/>
  <c r="R11" i="55"/>
  <c r="R12" i="55"/>
  <c r="R13" i="55"/>
  <c r="R14" i="55"/>
  <c r="R15" i="55"/>
  <c r="R16" i="55"/>
  <c r="R17" i="55"/>
  <c r="R18" i="55"/>
  <c r="R19" i="55"/>
  <c r="R21" i="55"/>
  <c r="R22" i="55"/>
  <c r="R23" i="55"/>
  <c r="R24" i="55"/>
  <c r="R25" i="55"/>
  <c r="R26" i="55"/>
  <c r="R27" i="55"/>
  <c r="R28" i="55"/>
  <c r="R30" i="55"/>
  <c r="R31" i="55"/>
  <c r="R32" i="55"/>
  <c r="R33" i="55"/>
  <c r="R34" i="55"/>
  <c r="R35" i="55"/>
  <c r="R36" i="55"/>
  <c r="R37" i="55"/>
  <c r="R38" i="55"/>
  <c r="R39" i="55"/>
  <c r="R40" i="55"/>
  <c r="R41" i="55"/>
  <c r="R42" i="55"/>
  <c r="R43" i="55"/>
  <c r="R44" i="55"/>
  <c r="R46" i="55"/>
  <c r="R47" i="55"/>
  <c r="R48" i="55"/>
  <c r="R49" i="55"/>
  <c r="R50" i="55"/>
  <c r="R51" i="55"/>
  <c r="R52" i="55"/>
  <c r="R53" i="55"/>
  <c r="R54" i="55"/>
  <c r="R55" i="55"/>
  <c r="R56" i="55"/>
  <c r="R57" i="55"/>
  <c r="R58" i="55"/>
  <c r="R59" i="55"/>
  <c r="R60" i="55"/>
  <c r="R61" i="55"/>
  <c r="R62" i="55"/>
  <c r="R63" i="55"/>
  <c r="R64" i="55"/>
  <c r="R65" i="55"/>
  <c r="R66" i="55"/>
  <c r="R67" i="55"/>
  <c r="R68" i="55"/>
  <c r="R69" i="55"/>
  <c r="R70" i="55"/>
  <c r="R72" i="55"/>
  <c r="R73" i="55"/>
  <c r="R74" i="55"/>
  <c r="R75" i="55"/>
  <c r="R76" i="55"/>
  <c r="R77" i="55"/>
  <c r="R78" i="55"/>
  <c r="R79" i="55"/>
  <c r="R80" i="55"/>
  <c r="R81" i="55"/>
  <c r="R82" i="55"/>
  <c r="R83" i="55"/>
  <c r="R84" i="55"/>
  <c r="R85" i="55"/>
  <c r="R86" i="55"/>
  <c r="R87" i="55"/>
  <c r="R88" i="55"/>
  <c r="R89" i="55"/>
  <c r="R90" i="55"/>
  <c r="R91" i="55"/>
  <c r="R92" i="55"/>
  <c r="R93" i="55"/>
  <c r="R94" i="55"/>
  <c r="R95" i="55"/>
  <c r="R96" i="55"/>
  <c r="R97" i="55"/>
  <c r="R98" i="55"/>
  <c r="R99" i="55"/>
  <c r="R100" i="55"/>
  <c r="R101" i="55"/>
  <c r="R102" i="55"/>
  <c r="R103" i="55"/>
  <c r="R104" i="55"/>
  <c r="R105" i="55"/>
  <c r="R107" i="55"/>
  <c r="R108" i="55"/>
  <c r="R109" i="55"/>
  <c r="R110" i="55"/>
  <c r="R111" i="55"/>
  <c r="R112" i="55"/>
  <c r="R113" i="55"/>
  <c r="R114" i="55"/>
  <c r="R115" i="55"/>
  <c r="R116" i="55"/>
  <c r="R117" i="55"/>
  <c r="R118" i="55"/>
  <c r="R119" i="55"/>
  <c r="R121" i="55"/>
  <c r="R122" i="55"/>
  <c r="R123" i="55"/>
  <c r="R124" i="55"/>
  <c r="R125" i="55"/>
  <c r="R126" i="55"/>
  <c r="R127" i="55"/>
  <c r="R128" i="55"/>
  <c r="R129" i="55"/>
  <c r="R130" i="55"/>
  <c r="R131" i="55"/>
  <c r="R132" i="55"/>
  <c r="R133" i="55"/>
  <c r="R134" i="55"/>
  <c r="R135" i="55"/>
  <c r="R137" i="55"/>
  <c r="R138" i="55"/>
  <c r="R139" i="55"/>
  <c r="R140" i="55"/>
  <c r="R141" i="55"/>
  <c r="R142" i="55"/>
  <c r="R143" i="55"/>
  <c r="R144" i="55"/>
  <c r="R145" i="55"/>
  <c r="R146" i="55"/>
  <c r="R147" i="55"/>
  <c r="R148" i="55"/>
  <c r="R149" i="55"/>
  <c r="R150" i="55"/>
  <c r="R151" i="55"/>
  <c r="R152" i="55"/>
  <c r="R153" i="55"/>
  <c r="R154" i="55"/>
  <c r="R156" i="55"/>
  <c r="R157" i="55"/>
  <c r="R158" i="55"/>
  <c r="R159" i="55"/>
  <c r="R160" i="55"/>
  <c r="R161" i="55"/>
  <c r="R162" i="55"/>
  <c r="R163" i="55"/>
  <c r="R164" i="55"/>
  <c r="R165" i="55"/>
  <c r="R166" i="55"/>
  <c r="R167" i="55"/>
  <c r="R168" i="55"/>
  <c r="R169" i="55"/>
  <c r="R170" i="55"/>
  <c r="R171" i="55"/>
  <c r="R172" i="55"/>
  <c r="R8" i="55"/>
  <c r="BY173" i="55"/>
  <c r="BX173" i="55"/>
  <c r="BW173" i="55"/>
  <c r="BV173" i="55"/>
  <c r="BU173" i="55"/>
  <c r="BT173" i="55"/>
  <c r="BS173" i="55"/>
  <c r="BR173" i="55"/>
  <c r="BQ173" i="55"/>
  <c r="BP173" i="55"/>
  <c r="BO173" i="55"/>
  <c r="BN173" i="55"/>
  <c r="BM173" i="55"/>
  <c r="BL173" i="55"/>
  <c r="BK173" i="55"/>
  <c r="BJ173" i="55"/>
  <c r="BH173" i="55"/>
  <c r="BG173" i="55"/>
  <c r="BF173" i="55"/>
  <c r="BE173" i="55"/>
  <c r="BC173" i="55"/>
  <c r="BB173" i="55"/>
  <c r="AZ173" i="55"/>
  <c r="AY173" i="55"/>
  <c r="AX173" i="55"/>
  <c r="AW173" i="55"/>
  <c r="AU173" i="55"/>
  <c r="AT173" i="55"/>
  <c r="AR173" i="55"/>
  <c r="AQ173" i="55"/>
  <c r="AP173" i="55"/>
  <c r="AO173" i="55"/>
  <c r="AN173" i="55"/>
  <c r="AM173" i="55"/>
  <c r="AL173" i="55"/>
  <c r="AK173" i="55"/>
  <c r="AJ173" i="55"/>
  <c r="AI173" i="55"/>
  <c r="AG173" i="55"/>
  <c r="AF173" i="55"/>
  <c r="AE173" i="55"/>
  <c r="AD173" i="55"/>
  <c r="AC173" i="55"/>
  <c r="AB173" i="55"/>
  <c r="AA173" i="55"/>
  <c r="Y173" i="55"/>
  <c r="X173" i="55"/>
  <c r="W173" i="55"/>
  <c r="V173" i="55"/>
  <c r="U173" i="55"/>
  <c r="T173" i="55"/>
  <c r="S173" i="55"/>
  <c r="Q173" i="55"/>
  <c r="P173" i="55"/>
  <c r="K173" i="55"/>
  <c r="J173" i="55"/>
  <c r="H173" i="55"/>
  <c r="G173" i="55"/>
  <c r="F173" i="55"/>
  <c r="E173" i="55"/>
  <c r="CF136" i="55"/>
  <c r="CE136" i="55"/>
  <c r="CD136" i="55"/>
  <c r="CC136" i="55"/>
  <c r="CB136" i="55"/>
  <c r="CA136" i="55"/>
  <c r="BY136" i="55"/>
  <c r="BX136" i="55"/>
  <c r="BV136" i="55"/>
  <c r="BU136" i="55"/>
  <c r="BT136" i="55"/>
  <c r="BS136" i="55"/>
  <c r="BR136" i="55"/>
  <c r="BQ136" i="55"/>
  <c r="BP136" i="55"/>
  <c r="BO136" i="55"/>
  <c r="BN136" i="55"/>
  <c r="BM136" i="55"/>
  <c r="BK136" i="55"/>
  <c r="BJ136" i="55"/>
  <c r="BH136" i="55"/>
  <c r="BG136" i="55"/>
  <c r="BF136" i="55"/>
  <c r="BE136" i="55"/>
  <c r="BC136" i="55"/>
  <c r="BB136" i="55"/>
  <c r="AZ136" i="55"/>
  <c r="AY136" i="55"/>
  <c r="AX136" i="55"/>
  <c r="AW136" i="55"/>
  <c r="AU136" i="55"/>
  <c r="AT136" i="55"/>
  <c r="AR136" i="55"/>
  <c r="AQ136" i="55"/>
  <c r="AP136" i="55"/>
  <c r="AO136" i="55"/>
  <c r="AN136" i="55"/>
  <c r="AM136" i="55"/>
  <c r="AL136" i="55"/>
  <c r="AK136" i="55"/>
  <c r="AJ136" i="55"/>
  <c r="AI136" i="55"/>
  <c r="AG136" i="55"/>
  <c r="AF136" i="55"/>
  <c r="AD136" i="55"/>
  <c r="AC136" i="55"/>
  <c r="AB136" i="55"/>
  <c r="AA136" i="55"/>
  <c r="Y136" i="55"/>
  <c r="X136" i="55"/>
  <c r="V136" i="55"/>
  <c r="U136" i="55"/>
  <c r="T136" i="55"/>
  <c r="S136" i="55"/>
  <c r="Q136" i="55"/>
  <c r="P136" i="55"/>
  <c r="K136" i="55"/>
  <c r="J136" i="55"/>
  <c r="H136" i="55"/>
  <c r="G136" i="55"/>
  <c r="F136" i="55"/>
  <c r="E136" i="55"/>
  <c r="CF120" i="55"/>
  <c r="CE120" i="55"/>
  <c r="CD120" i="55"/>
  <c r="CC120" i="55"/>
  <c r="CB120" i="55"/>
  <c r="CA120" i="55"/>
  <c r="BY120" i="55"/>
  <c r="BX120" i="55"/>
  <c r="BV120" i="55"/>
  <c r="BU120" i="55"/>
  <c r="BT120" i="55"/>
  <c r="BS120" i="55"/>
  <c r="BR120" i="55"/>
  <c r="BQ120" i="55"/>
  <c r="BP120" i="55"/>
  <c r="BO120" i="55"/>
  <c r="BN120" i="55"/>
  <c r="BM120" i="55"/>
  <c r="BK120" i="55"/>
  <c r="BJ120" i="55"/>
  <c r="BH120" i="55"/>
  <c r="BG120" i="55"/>
  <c r="BF120" i="55"/>
  <c r="BE120" i="55"/>
  <c r="BC120" i="55"/>
  <c r="BB120" i="55"/>
  <c r="AZ120" i="55"/>
  <c r="AY120" i="55"/>
  <c r="AX120" i="55"/>
  <c r="AW120" i="55"/>
  <c r="AU120" i="55"/>
  <c r="AT120" i="55"/>
  <c r="AR120" i="55"/>
  <c r="AQ120" i="55"/>
  <c r="AP120" i="55"/>
  <c r="AO120" i="55"/>
  <c r="AN120" i="55"/>
  <c r="AM120" i="55"/>
  <c r="AL120" i="55"/>
  <c r="AK120" i="55"/>
  <c r="AJ120" i="55"/>
  <c r="AI120" i="55"/>
  <c r="AG120" i="55"/>
  <c r="AF120" i="55"/>
  <c r="AD120" i="55"/>
  <c r="AC120" i="55"/>
  <c r="AB120" i="55"/>
  <c r="AA120" i="55"/>
  <c r="Y120" i="55"/>
  <c r="X120" i="55"/>
  <c r="V120" i="55"/>
  <c r="U120" i="55"/>
  <c r="T120" i="55"/>
  <c r="S120" i="55"/>
  <c r="Q120" i="55"/>
  <c r="P120" i="55"/>
  <c r="K120" i="55"/>
  <c r="J120" i="55"/>
  <c r="H120" i="55"/>
  <c r="G120" i="55"/>
  <c r="F120" i="55"/>
  <c r="E120" i="55"/>
  <c r="CF106" i="55"/>
  <c r="CF174" i="55" s="1"/>
  <c r="CE106" i="55"/>
  <c r="CE174" i="55" s="1"/>
  <c r="CD106" i="55"/>
  <c r="CC106" i="55"/>
  <c r="CB106" i="55"/>
  <c r="CB174" i="55" s="1"/>
  <c r="CA106" i="55"/>
  <c r="CA174" i="55" s="1"/>
  <c r="BY106" i="55"/>
  <c r="BX106" i="55"/>
  <c r="BV106" i="55"/>
  <c r="BU106" i="55"/>
  <c r="BT106" i="55"/>
  <c r="BS106" i="55"/>
  <c r="BR106" i="55"/>
  <c r="BQ106" i="55"/>
  <c r="BP106" i="55"/>
  <c r="BO106" i="55"/>
  <c r="BN106" i="55"/>
  <c r="BM106" i="55"/>
  <c r="BK106" i="55"/>
  <c r="BJ106" i="55"/>
  <c r="BH106" i="55"/>
  <c r="BG106" i="55"/>
  <c r="BF106" i="55"/>
  <c r="BE106" i="55"/>
  <c r="BC106" i="55"/>
  <c r="BB106" i="55"/>
  <c r="AZ106" i="55"/>
  <c r="AY106" i="55"/>
  <c r="AX106" i="55"/>
  <c r="AW106" i="55"/>
  <c r="AU106" i="55"/>
  <c r="AT106" i="55"/>
  <c r="AR106" i="55"/>
  <c r="AQ106" i="55"/>
  <c r="AP106" i="55"/>
  <c r="AO106" i="55"/>
  <c r="AN106" i="55"/>
  <c r="AM106" i="55"/>
  <c r="AL106" i="55"/>
  <c r="AK106" i="55"/>
  <c r="AJ106" i="55"/>
  <c r="AI106" i="55"/>
  <c r="AG106" i="55"/>
  <c r="AF106" i="55"/>
  <c r="AD106" i="55"/>
  <c r="AC106" i="55"/>
  <c r="AB106" i="55"/>
  <c r="AA106" i="55"/>
  <c r="Y106" i="55"/>
  <c r="X106" i="55"/>
  <c r="V106" i="55"/>
  <c r="U106" i="55"/>
  <c r="T106" i="55"/>
  <c r="S106" i="55"/>
  <c r="Q106" i="55"/>
  <c r="P106" i="55"/>
  <c r="K106" i="55"/>
  <c r="J106" i="55"/>
  <c r="H106" i="55"/>
  <c r="G106" i="55"/>
  <c r="F106" i="55"/>
  <c r="E106" i="55"/>
  <c r="BY71" i="55"/>
  <c r="BX71" i="55"/>
  <c r="BV71" i="55"/>
  <c r="BU71" i="55"/>
  <c r="BT71" i="55"/>
  <c r="BS71" i="55"/>
  <c r="BR71" i="55"/>
  <c r="BQ71" i="55"/>
  <c r="BP71" i="55"/>
  <c r="BO71" i="55"/>
  <c r="BN71" i="55"/>
  <c r="BM71" i="55"/>
  <c r="BK71" i="55"/>
  <c r="BJ71" i="55"/>
  <c r="BH71" i="55"/>
  <c r="BG71" i="55"/>
  <c r="BF71" i="55"/>
  <c r="BE71" i="55"/>
  <c r="BC71" i="55"/>
  <c r="BB71" i="55"/>
  <c r="AZ71" i="55"/>
  <c r="AY71" i="55"/>
  <c r="AX71" i="55"/>
  <c r="AW71" i="55"/>
  <c r="AU71" i="55"/>
  <c r="AT71" i="55"/>
  <c r="AR71" i="55"/>
  <c r="AQ71" i="55"/>
  <c r="AP71" i="55"/>
  <c r="AO71" i="55"/>
  <c r="AN71" i="55"/>
  <c r="AM71" i="55"/>
  <c r="AL71" i="55"/>
  <c r="AK71" i="55"/>
  <c r="AJ71" i="55"/>
  <c r="AI71" i="55"/>
  <c r="AG71" i="55"/>
  <c r="AF71" i="55"/>
  <c r="AD71" i="55"/>
  <c r="AC71" i="55"/>
  <c r="AB71" i="55"/>
  <c r="AA71" i="55"/>
  <c r="Y71" i="55"/>
  <c r="X71" i="55"/>
  <c r="V71" i="55"/>
  <c r="U71" i="55"/>
  <c r="T71" i="55"/>
  <c r="S71" i="55"/>
  <c r="Q71" i="55"/>
  <c r="P71" i="55"/>
  <c r="K71" i="55"/>
  <c r="J71" i="55"/>
  <c r="H71" i="55"/>
  <c r="G71" i="55"/>
  <c r="F71" i="55"/>
  <c r="E71" i="55"/>
  <c r="BY45" i="55"/>
  <c r="BX45" i="55"/>
  <c r="BV45" i="55"/>
  <c r="BU45" i="55"/>
  <c r="BT45" i="55"/>
  <c r="BS45" i="55"/>
  <c r="BR45" i="55"/>
  <c r="BQ45" i="55"/>
  <c r="BP45" i="55"/>
  <c r="BO45" i="55"/>
  <c r="BN45" i="55"/>
  <c r="BM45" i="55"/>
  <c r="BK45" i="55"/>
  <c r="BJ45" i="55"/>
  <c r="BH45" i="55"/>
  <c r="BG45" i="55"/>
  <c r="BF45" i="55"/>
  <c r="BE45" i="55"/>
  <c r="BC45" i="55"/>
  <c r="BB45" i="55"/>
  <c r="BD45" i="55" s="1"/>
  <c r="AZ45" i="55"/>
  <c r="AY45" i="55"/>
  <c r="AX45" i="55"/>
  <c r="AW45" i="55"/>
  <c r="BA45" i="55" s="1"/>
  <c r="AU45" i="55"/>
  <c r="AT45" i="55"/>
  <c r="AR45" i="55"/>
  <c r="AQ45" i="55"/>
  <c r="AP45" i="55"/>
  <c r="AO45" i="55"/>
  <c r="AN45" i="55"/>
  <c r="AM45" i="55"/>
  <c r="AL45" i="55"/>
  <c r="AK45" i="55"/>
  <c r="AJ45" i="55"/>
  <c r="AI45" i="55"/>
  <c r="AG45" i="55"/>
  <c r="AF45" i="55"/>
  <c r="AD45" i="55"/>
  <c r="AC45" i="55"/>
  <c r="AB45" i="55"/>
  <c r="AA45" i="55"/>
  <c r="Y45" i="55"/>
  <c r="X45" i="55"/>
  <c r="Z45" i="55" s="1"/>
  <c r="V45" i="55"/>
  <c r="U45" i="55"/>
  <c r="T45" i="55"/>
  <c r="S45" i="55"/>
  <c r="W45" i="55" s="1"/>
  <c r="Q45" i="55"/>
  <c r="P45" i="55"/>
  <c r="K45" i="55"/>
  <c r="J45" i="55"/>
  <c r="H45" i="55"/>
  <c r="G45" i="55"/>
  <c r="F45" i="55"/>
  <c r="E45" i="55"/>
  <c r="BY29" i="55"/>
  <c r="BX29" i="55"/>
  <c r="BV29" i="55"/>
  <c r="BU29" i="55"/>
  <c r="BU174" i="55" s="1"/>
  <c r="BT29" i="55"/>
  <c r="BS29" i="55"/>
  <c r="BR29" i="55"/>
  <c r="BQ29" i="55"/>
  <c r="BQ174" i="55" s="1"/>
  <c r="BP29" i="55"/>
  <c r="BO29" i="55"/>
  <c r="BN29" i="55"/>
  <c r="BM29" i="55"/>
  <c r="BM174" i="55" s="1"/>
  <c r="BK29" i="55"/>
  <c r="BL29" i="55" s="1"/>
  <c r="BJ29" i="55"/>
  <c r="BH29" i="55"/>
  <c r="BG29" i="55"/>
  <c r="BF29" i="55"/>
  <c r="BE29" i="55"/>
  <c r="BC29" i="55"/>
  <c r="BB29" i="55"/>
  <c r="AZ29" i="55"/>
  <c r="AY29" i="55"/>
  <c r="AX29" i="55"/>
  <c r="AW29" i="55"/>
  <c r="AW174" i="55" s="1"/>
  <c r="AU29" i="55"/>
  <c r="AT29" i="55"/>
  <c r="AR29" i="55"/>
  <c r="AQ29" i="55"/>
  <c r="AP29" i="55"/>
  <c r="AO29" i="55"/>
  <c r="AN29" i="55"/>
  <c r="AM29" i="55"/>
  <c r="AL29" i="55"/>
  <c r="AK29" i="55"/>
  <c r="AJ29" i="55"/>
  <c r="AI29" i="55"/>
  <c r="AG29" i="55"/>
  <c r="AH29" i="55" s="1"/>
  <c r="AF29" i="55"/>
  <c r="AD29" i="55"/>
  <c r="AC29" i="55"/>
  <c r="AC174" i="55" s="1"/>
  <c r="AB29" i="55"/>
  <c r="AA29" i="55"/>
  <c r="Y29" i="55"/>
  <c r="X29" i="55"/>
  <c r="V29" i="55"/>
  <c r="U29" i="55"/>
  <c r="T29" i="55"/>
  <c r="S29" i="55"/>
  <c r="Q29" i="55"/>
  <c r="P29" i="55"/>
  <c r="K29" i="55"/>
  <c r="J29" i="55"/>
  <c r="H29" i="55"/>
  <c r="G29" i="55"/>
  <c r="F29" i="55"/>
  <c r="E29" i="55"/>
  <c r="AI48" i="55"/>
  <c r="AJ48" i="55"/>
  <c r="AK48" i="55"/>
  <c r="AL48" i="55"/>
  <c r="AI55" i="55"/>
  <c r="AJ55" i="55"/>
  <c r="AK55" i="55"/>
  <c r="AL55" i="55"/>
  <c r="AI63" i="55"/>
  <c r="AJ63" i="55"/>
  <c r="AK63" i="55"/>
  <c r="AL63" i="55"/>
  <c r="AI74" i="55"/>
  <c r="AJ74" i="55"/>
  <c r="AK74" i="55"/>
  <c r="AL74" i="55"/>
  <c r="AI83" i="55"/>
  <c r="AJ83" i="55"/>
  <c r="AK83" i="55"/>
  <c r="AL83" i="55"/>
  <c r="AI92" i="55"/>
  <c r="AJ92" i="55"/>
  <c r="AK92" i="55"/>
  <c r="AL92" i="55"/>
  <c r="AI99" i="55"/>
  <c r="AJ99" i="55"/>
  <c r="AK99" i="55"/>
  <c r="AL99" i="55"/>
  <c r="AI116" i="55"/>
  <c r="AJ116" i="55"/>
  <c r="AK116" i="55"/>
  <c r="AL116" i="55"/>
  <c r="AI123" i="55"/>
  <c r="AJ123" i="55"/>
  <c r="AK123" i="55"/>
  <c r="AL123" i="55"/>
  <c r="AI132" i="55"/>
  <c r="AJ132" i="55"/>
  <c r="AK132" i="55"/>
  <c r="AL132" i="55"/>
  <c r="AI139" i="55"/>
  <c r="AJ139" i="55"/>
  <c r="AK139" i="55"/>
  <c r="AL139" i="55"/>
  <c r="AG29" i="62" l="1"/>
  <c r="AE77" i="62"/>
  <c r="W72" i="62"/>
  <c r="W67" i="62"/>
  <c r="W62" i="62"/>
  <c r="AE49" i="62"/>
  <c r="AE43" i="62"/>
  <c r="AE28" i="62"/>
  <c r="AE17" i="62"/>
  <c r="AE9" i="62"/>
  <c r="BP166" i="61"/>
  <c r="BP159" i="61"/>
  <c r="BP158" i="61"/>
  <c r="BP144" i="61"/>
  <c r="BP127" i="61"/>
  <c r="BP122" i="61"/>
  <c r="BP117" i="61"/>
  <c r="BO114" i="61"/>
  <c r="BO104" i="61"/>
  <c r="BO90" i="61"/>
  <c r="AE34" i="62"/>
  <c r="BP170" i="61"/>
  <c r="BP154" i="61"/>
  <c r="BP137" i="61"/>
  <c r="BP131" i="61"/>
  <c r="BO95" i="61"/>
  <c r="BO86" i="61"/>
  <c r="BO78" i="61"/>
  <c r="AC29" i="62"/>
  <c r="BO54" i="61"/>
  <c r="BQ43" i="61"/>
  <c r="BM34" i="61"/>
  <c r="BM28" i="61"/>
  <c r="BM26" i="61"/>
  <c r="BM24" i="61"/>
  <c r="BQ16" i="61"/>
  <c r="BQ29" i="62"/>
  <c r="BQ174" i="62" s="1"/>
  <c r="BW170" i="62"/>
  <c r="BW159" i="62"/>
  <c r="BW98" i="62"/>
  <c r="BA82" i="62"/>
  <c r="BW81" i="62"/>
  <c r="BA59" i="62"/>
  <c r="BI52" i="62"/>
  <c r="BI51" i="62"/>
  <c r="BA51" i="62"/>
  <c r="BA50" i="62"/>
  <c r="BO73" i="61"/>
  <c r="BO68" i="61"/>
  <c r="BQ50" i="61"/>
  <c r="BM43" i="61"/>
  <c r="BQ34" i="61"/>
  <c r="BQ28" i="61"/>
  <c r="BQ26" i="61"/>
  <c r="BQ24" i="61"/>
  <c r="BQ12" i="61"/>
  <c r="BQ7" i="61" s="1"/>
  <c r="BU29" i="62"/>
  <c r="BW166" i="62"/>
  <c r="BA165" i="62"/>
  <c r="BW154" i="62"/>
  <c r="BW108" i="62"/>
  <c r="AD29" i="62"/>
  <c r="BO171" i="61"/>
  <c r="BO170" i="61"/>
  <c r="BO167" i="61"/>
  <c r="BO166" i="61"/>
  <c r="BO159" i="61"/>
  <c r="BO158" i="61"/>
  <c r="BO154" i="61"/>
  <c r="BS151" i="61"/>
  <c r="BO151" i="61"/>
  <c r="BS145" i="61"/>
  <c r="BO145" i="61"/>
  <c r="BO144" i="61"/>
  <c r="BO138" i="61"/>
  <c r="BO137" i="61"/>
  <c r="BO131" i="61"/>
  <c r="BO128" i="61"/>
  <c r="BO127" i="61"/>
  <c r="BO122" i="61"/>
  <c r="BO118" i="61"/>
  <c r="BO117" i="61"/>
  <c r="BN115" i="61"/>
  <c r="BN114" i="61"/>
  <c r="BN111" i="61"/>
  <c r="BN105" i="61"/>
  <c r="BN104" i="61"/>
  <c r="BN101" i="61"/>
  <c r="BN96" i="61"/>
  <c r="BN95" i="61"/>
  <c r="BN91" i="61"/>
  <c r="BN90" i="61"/>
  <c r="BN87" i="61"/>
  <c r="BN86" i="61"/>
  <c r="BN82" i="61"/>
  <c r="BN79" i="61"/>
  <c r="BN78" i="61"/>
  <c r="BN73" i="61"/>
  <c r="BN69" i="61"/>
  <c r="BN68" i="61"/>
  <c r="BN65" i="61"/>
  <c r="BN54" i="61"/>
  <c r="BN52" i="61"/>
  <c r="BP50" i="61"/>
  <c r="BP44" i="61"/>
  <c r="BP43" i="61"/>
  <c r="BP40" i="61"/>
  <c r="BP35" i="61"/>
  <c r="BP34" i="61"/>
  <c r="BP30" i="61"/>
  <c r="BP28" i="61"/>
  <c r="BP26" i="61"/>
  <c r="BP25" i="61"/>
  <c r="BP24" i="61"/>
  <c r="BP23" i="61"/>
  <c r="BP22" i="61"/>
  <c r="BP17" i="61"/>
  <c r="BP16" i="61"/>
  <c r="BP13" i="61"/>
  <c r="BP12" i="61"/>
  <c r="BP9" i="61"/>
  <c r="BP29" i="62"/>
  <c r="BA164" i="62"/>
  <c r="BW163" i="62"/>
  <c r="BA158" i="62"/>
  <c r="BW135" i="62"/>
  <c r="BW28" i="62"/>
  <c r="BW16" i="62"/>
  <c r="BA16" i="62"/>
  <c r="BW12" i="62"/>
  <c r="BA12" i="62"/>
  <c r="BI11" i="62"/>
  <c r="BN172" i="61"/>
  <c r="BN171" i="61"/>
  <c r="BN168" i="61"/>
  <c r="BN167" i="61"/>
  <c r="BN157" i="61"/>
  <c r="BN152" i="61"/>
  <c r="BN151" i="61"/>
  <c r="BN145" i="61"/>
  <c r="BN141" i="61"/>
  <c r="BN138" i="61"/>
  <c r="BN134" i="61"/>
  <c r="BN129" i="61"/>
  <c r="BN128" i="61"/>
  <c r="BN125" i="61"/>
  <c r="BN119" i="61"/>
  <c r="BN118" i="61"/>
  <c r="BQ115" i="61"/>
  <c r="AW114" i="61"/>
  <c r="BQ112" i="61"/>
  <c r="BQ111" i="61"/>
  <c r="BQ107" i="61"/>
  <c r="BM107" i="61"/>
  <c r="BQ105" i="61"/>
  <c r="BM105" i="61"/>
  <c r="AW104" i="61"/>
  <c r="BQ102" i="61"/>
  <c r="BQ101" i="61"/>
  <c r="BM101" i="61"/>
  <c r="BQ97" i="61"/>
  <c r="BQ96" i="61"/>
  <c r="BQ91" i="61"/>
  <c r="BM91" i="61"/>
  <c r="BQ88" i="61"/>
  <c r="BQ87" i="61"/>
  <c r="BM87" i="61"/>
  <c r="BG87" i="61"/>
  <c r="BQ82" i="61"/>
  <c r="BQ80" i="61"/>
  <c r="BM80" i="61"/>
  <c r="BQ79" i="61"/>
  <c r="BQ76" i="61"/>
  <c r="BM76" i="61"/>
  <c r="BQ70" i="61"/>
  <c r="BM70" i="61"/>
  <c r="BQ69" i="61"/>
  <c r="BQ66" i="61"/>
  <c r="BM66" i="61"/>
  <c r="BQ65" i="61"/>
  <c r="BQ61" i="61"/>
  <c r="BQ59" i="61"/>
  <c r="BQ58" i="61"/>
  <c r="BQ57" i="61"/>
  <c r="AW54" i="61"/>
  <c r="BQ53" i="61"/>
  <c r="BQ52" i="61"/>
  <c r="BM52" i="61"/>
  <c r="BO46" i="61"/>
  <c r="BO44" i="61"/>
  <c r="BO41" i="61"/>
  <c r="BO40" i="61"/>
  <c r="BO36" i="61"/>
  <c r="BO35" i="61"/>
  <c r="BO31" i="61"/>
  <c r="BO30" i="61"/>
  <c r="BO25" i="61"/>
  <c r="BO23" i="61"/>
  <c r="BO22" i="61"/>
  <c r="BO18" i="61"/>
  <c r="BO17" i="61"/>
  <c r="BO14" i="61"/>
  <c r="BO13" i="61"/>
  <c r="BO10" i="61"/>
  <c r="BO7" i="61" s="1"/>
  <c r="BO9" i="61"/>
  <c r="BA29" i="55"/>
  <c r="R29" i="55"/>
  <c r="U174" i="55"/>
  <c r="AK174" i="55"/>
  <c r="AO174" i="55"/>
  <c r="BE174" i="55"/>
  <c r="BZ29" i="55"/>
  <c r="R45" i="55"/>
  <c r="AE45" i="55"/>
  <c r="AH45" i="55"/>
  <c r="BI45" i="55"/>
  <c r="BL45" i="55"/>
  <c r="BW45" i="55"/>
  <c r="BZ45" i="55"/>
  <c r="R71" i="55"/>
  <c r="AE71" i="55"/>
  <c r="AH71" i="55"/>
  <c r="BI71" i="55"/>
  <c r="BL71" i="55"/>
  <c r="BW71" i="55"/>
  <c r="BZ71" i="55"/>
  <c r="R106" i="55"/>
  <c r="AE106" i="55"/>
  <c r="AH106" i="55"/>
  <c r="BI106" i="55"/>
  <c r="BL106" i="55"/>
  <c r="BW106" i="55"/>
  <c r="BZ106" i="55"/>
  <c r="CC174" i="55"/>
  <c r="W120" i="55"/>
  <c r="Z120" i="55"/>
  <c r="BA120" i="55"/>
  <c r="BD120" i="55"/>
  <c r="R136" i="55"/>
  <c r="AE136" i="55"/>
  <c r="AH136" i="55"/>
  <c r="BI136" i="55"/>
  <c r="BL136" i="55"/>
  <c r="BW136" i="55"/>
  <c r="BZ136" i="55"/>
  <c r="BI7" i="55"/>
  <c r="BI20" i="55"/>
  <c r="BI155" i="55"/>
  <c r="AE12" i="62"/>
  <c r="BI172" i="62"/>
  <c r="BA169" i="62"/>
  <c r="BI168" i="62"/>
  <c r="BW162" i="62"/>
  <c r="BI157" i="62"/>
  <c r="BA153" i="62"/>
  <c r="BI152" i="62"/>
  <c r="BW148" i="62"/>
  <c r="BA148" i="62"/>
  <c r="BI141" i="62"/>
  <c r="BA135" i="62"/>
  <c r="BI134" i="62"/>
  <c r="BW130" i="62"/>
  <c r="BA130" i="62"/>
  <c r="BI129" i="62"/>
  <c r="BW126" i="62"/>
  <c r="BA126" i="62"/>
  <c r="BI125" i="62"/>
  <c r="BA121" i="62"/>
  <c r="BW116" i="62"/>
  <c r="BA116" i="62"/>
  <c r="BI115" i="62"/>
  <c r="BW112" i="62"/>
  <c r="BA112" i="62"/>
  <c r="BI111" i="62"/>
  <c r="BA107" i="62"/>
  <c r="BI105" i="62"/>
  <c r="BW102" i="62"/>
  <c r="BA102" i="62"/>
  <c r="BI101" i="62"/>
  <c r="BW97" i="62"/>
  <c r="BA97" i="62"/>
  <c r="BI96" i="62"/>
  <c r="BI91" i="62"/>
  <c r="BW88" i="62"/>
  <c r="BA88" i="62"/>
  <c r="BI87" i="62"/>
  <c r="BI82" i="62"/>
  <c r="BW80" i="62"/>
  <c r="BA80" i="62"/>
  <c r="BI79" i="62"/>
  <c r="BW76" i="62"/>
  <c r="BA76" i="62"/>
  <c r="BW70" i="62"/>
  <c r="BA70" i="62"/>
  <c r="BI69" i="62"/>
  <c r="BW66" i="62"/>
  <c r="BA66" i="62"/>
  <c r="BI65" i="62"/>
  <c r="BW61" i="62"/>
  <c r="BW59" i="62"/>
  <c r="BW58" i="62"/>
  <c r="BA58" i="62"/>
  <c r="AX55" i="62"/>
  <c r="BW53" i="62"/>
  <c r="BA53" i="62"/>
  <c r="BW50" i="62"/>
  <c r="BI47" i="62"/>
  <c r="BW43" i="62"/>
  <c r="BA43" i="62"/>
  <c r="BI42" i="62"/>
  <c r="BI37" i="62"/>
  <c r="BW34" i="62"/>
  <c r="BA34" i="62"/>
  <c r="BA28" i="62"/>
  <c r="BW24" i="62"/>
  <c r="BU20" i="62"/>
  <c r="BI19" i="62"/>
  <c r="BI15" i="62"/>
  <c r="BN7" i="62"/>
  <c r="Z29" i="55"/>
  <c r="BD29" i="55"/>
  <c r="H174" i="55"/>
  <c r="Q174" i="55"/>
  <c r="AE29" i="55"/>
  <c r="BY174" i="55"/>
  <c r="CD174" i="55"/>
  <c r="R7" i="55"/>
  <c r="AE172" i="62"/>
  <c r="AE141" i="62"/>
  <c r="AE130" i="62"/>
  <c r="AE126" i="62"/>
  <c r="AE121" i="62"/>
  <c r="AE116" i="62"/>
  <c r="AE112" i="62"/>
  <c r="AE107" i="62"/>
  <c r="AE102" i="62"/>
  <c r="AE97" i="62"/>
  <c r="AE88" i="62"/>
  <c r="W70" i="62"/>
  <c r="AE51" i="62"/>
  <c r="AW109" i="59"/>
  <c r="W71" i="55"/>
  <c r="Z71" i="55"/>
  <c r="BA71" i="55"/>
  <c r="BD71" i="55"/>
  <c r="W106" i="55"/>
  <c r="Z106" i="55"/>
  <c r="BA106" i="55"/>
  <c r="BD106" i="55"/>
  <c r="R120" i="55"/>
  <c r="AE120" i="55"/>
  <c r="AH120" i="55"/>
  <c r="BI120" i="55"/>
  <c r="BL120" i="55"/>
  <c r="BW120" i="55"/>
  <c r="BZ120" i="55"/>
  <c r="W136" i="55"/>
  <c r="Z136" i="55"/>
  <c r="BA136" i="55"/>
  <c r="BD136" i="55"/>
  <c r="Z7" i="55"/>
  <c r="BZ7" i="55"/>
  <c r="BZ20" i="55"/>
  <c r="BZ155" i="55"/>
  <c r="W155" i="55"/>
  <c r="AW123" i="59"/>
  <c r="BA159" i="62"/>
  <c r="BW158" i="62"/>
  <c r="BO149" i="62"/>
  <c r="BH149" i="62"/>
  <c r="BW144" i="62"/>
  <c r="BW131" i="62"/>
  <c r="BW127" i="62"/>
  <c r="BW122" i="62"/>
  <c r="BW117" i="62"/>
  <c r="BW113" i="62"/>
  <c r="BW22" i="62"/>
  <c r="AY57" i="61"/>
  <c r="AE29" i="57"/>
  <c r="AH29" i="57"/>
  <c r="AE71" i="57"/>
  <c r="AL174" i="57"/>
  <c r="E174" i="55"/>
  <c r="V174" i="55"/>
  <c r="AI174" i="55"/>
  <c r="AM174" i="55"/>
  <c r="AQ174" i="55"/>
  <c r="AU174" i="55"/>
  <c r="AY174" i="55"/>
  <c r="BJ174" i="55"/>
  <c r="BN174" i="55"/>
  <c r="BR174" i="55"/>
  <c r="BV174" i="55"/>
  <c r="AG232" i="64"/>
  <c r="AG232" i="1"/>
  <c r="Z232" i="64"/>
  <c r="Z232" i="1"/>
  <c r="AB232" i="64"/>
  <c r="AB232" i="1"/>
  <c r="AF232" i="64"/>
  <c r="AF232" i="1"/>
  <c r="BK232" i="64"/>
  <c r="BK232" i="1"/>
  <c r="BD232" i="64"/>
  <c r="BD232" i="1"/>
  <c r="BF232" i="64"/>
  <c r="BF232" i="1"/>
  <c r="BJ232" i="64"/>
  <c r="BJ232" i="1"/>
  <c r="BW155" i="55"/>
  <c r="BA155" i="55"/>
  <c r="I160" i="62"/>
  <c r="I155" i="62"/>
  <c r="I149" i="62"/>
  <c r="AS139" i="62"/>
  <c r="AS173" i="62"/>
  <c r="AS123" i="62"/>
  <c r="AS136" i="62"/>
  <c r="AS116" i="62"/>
  <c r="AS120" i="62"/>
  <c r="AS109" i="62"/>
  <c r="AV99" i="62"/>
  <c r="AV92" i="62"/>
  <c r="AV83" i="62"/>
  <c r="AV74" i="62"/>
  <c r="AV106" i="62"/>
  <c r="AV63" i="62"/>
  <c r="AV55" i="62"/>
  <c r="AV71" i="62"/>
  <c r="AV48" i="62"/>
  <c r="AV38" i="62"/>
  <c r="AV32" i="62"/>
  <c r="AV45" i="62"/>
  <c r="AV20" i="62"/>
  <c r="AV7" i="62"/>
  <c r="AV29" i="62"/>
  <c r="W172" i="62"/>
  <c r="AE168" i="62"/>
  <c r="P160" i="62"/>
  <c r="AB160" i="62"/>
  <c r="T160" i="62"/>
  <c r="AD155" i="62"/>
  <c r="S155" i="62"/>
  <c r="AE154" i="62"/>
  <c r="AH150" i="62"/>
  <c r="AH149" i="62" s="1"/>
  <c r="AG149" i="62"/>
  <c r="AE150" i="62"/>
  <c r="AA149" i="62"/>
  <c r="T149" i="62"/>
  <c r="P149" i="62"/>
  <c r="AE144" i="62"/>
  <c r="AD139" i="62"/>
  <c r="AD173" i="62"/>
  <c r="S173" i="62"/>
  <c r="S139" i="62"/>
  <c r="AE138" i="62"/>
  <c r="AH133" i="62"/>
  <c r="AH132" i="62" s="1"/>
  <c r="AG132" i="62"/>
  <c r="AA132" i="62"/>
  <c r="AE133" i="62"/>
  <c r="AE132" i="62" s="1"/>
  <c r="AE128" i="62"/>
  <c r="AG123" i="62"/>
  <c r="AG136" i="62"/>
  <c r="AA123" i="62"/>
  <c r="AE124" i="62"/>
  <c r="AA136" i="62"/>
  <c r="T123" i="62"/>
  <c r="T136" i="62"/>
  <c r="P136" i="62"/>
  <c r="P123" i="62"/>
  <c r="AE118" i="62"/>
  <c r="AE114" i="62"/>
  <c r="AG120" i="62"/>
  <c r="AG109" i="62"/>
  <c r="AA109" i="62"/>
  <c r="AE110" i="62"/>
  <c r="AA120" i="62"/>
  <c r="T120" i="62"/>
  <c r="T109" i="62"/>
  <c r="P109" i="62"/>
  <c r="P120" i="62"/>
  <c r="AE104" i="62"/>
  <c r="AG99" i="62"/>
  <c r="AA99" i="62"/>
  <c r="AE100" i="62"/>
  <c r="T99" i="62"/>
  <c r="P99" i="62"/>
  <c r="AE95" i="62"/>
  <c r="AC92" i="62"/>
  <c r="AE90" i="62"/>
  <c r="AE86" i="62"/>
  <c r="AC83" i="62"/>
  <c r="AE79" i="62"/>
  <c r="AH75" i="62"/>
  <c r="AG74" i="62"/>
  <c r="AG106" i="62"/>
  <c r="AA74" i="62"/>
  <c r="AA106" i="62"/>
  <c r="AE75" i="62"/>
  <c r="T106" i="62"/>
  <c r="T74" i="62"/>
  <c r="P74" i="62"/>
  <c r="P106" i="62"/>
  <c r="W69" i="62"/>
  <c r="W65" i="62"/>
  <c r="U63" i="62"/>
  <c r="Q63" i="62"/>
  <c r="W57" i="62"/>
  <c r="AA55" i="62"/>
  <c r="AE56" i="62"/>
  <c r="AE55" i="62" s="1"/>
  <c r="AE53" i="62"/>
  <c r="AC71" i="62"/>
  <c r="AC48" i="62"/>
  <c r="AE46" i="62"/>
  <c r="AE41" i="62"/>
  <c r="AC38" i="62"/>
  <c r="AE36" i="62"/>
  <c r="AD32" i="62"/>
  <c r="AD45" i="62"/>
  <c r="Y45" i="62"/>
  <c r="Y32" i="62"/>
  <c r="S45" i="62"/>
  <c r="S32" i="62"/>
  <c r="AE31" i="62"/>
  <c r="AE21" i="62"/>
  <c r="AA20" i="62"/>
  <c r="AE15" i="62"/>
  <c r="AE13" i="62"/>
  <c r="AC7" i="62"/>
  <c r="AD8" i="64"/>
  <c r="AD29" i="59"/>
  <c r="AD29" i="1" s="1"/>
  <c r="AD7" i="59"/>
  <c r="AD8" i="1"/>
  <c r="AF169" i="61"/>
  <c r="AF169" i="1"/>
  <c r="T169" i="61"/>
  <c r="T169" i="1"/>
  <c r="AA168" i="61"/>
  <c r="AA168" i="1"/>
  <c r="AC166" i="61"/>
  <c r="AC166" i="1"/>
  <c r="AA164" i="61"/>
  <c r="AA164" i="1"/>
  <c r="AF160" i="59"/>
  <c r="AF160" i="64" s="1"/>
  <c r="AF161" i="1"/>
  <c r="AB160" i="59"/>
  <c r="AB160" i="64" s="1"/>
  <c r="AB161" i="1"/>
  <c r="X160" i="59"/>
  <c r="X160" i="64" s="1"/>
  <c r="X161" i="1"/>
  <c r="T160" i="59"/>
  <c r="T160" i="64" s="1"/>
  <c r="T161" i="1"/>
  <c r="AC155" i="59"/>
  <c r="AC155" i="64" s="1"/>
  <c r="AC156" i="1"/>
  <c r="U152" i="64"/>
  <c r="U152" i="1"/>
  <c r="AA149" i="59"/>
  <c r="AA149" i="64" s="1"/>
  <c r="AA150" i="1"/>
  <c r="S150" i="64"/>
  <c r="S149" i="59"/>
  <c r="S149" i="64" s="1"/>
  <c r="S150" i="1"/>
  <c r="AD148" i="64"/>
  <c r="AD148" i="1"/>
  <c r="AG147" i="64"/>
  <c r="AG146" i="59"/>
  <c r="AG147" i="1"/>
  <c r="AG146" i="1" s="1"/>
  <c r="AC147" i="64"/>
  <c r="AC146" i="59"/>
  <c r="AC147" i="1"/>
  <c r="AC146" i="1" s="1"/>
  <c r="Y147" i="64"/>
  <c r="Y146" i="59"/>
  <c r="Y147" i="1"/>
  <c r="Y146" i="1" s="1"/>
  <c r="U147" i="64"/>
  <c r="U146" i="59"/>
  <c r="U147" i="1"/>
  <c r="U146" i="1" s="1"/>
  <c r="Q147" i="64"/>
  <c r="Q146" i="59"/>
  <c r="Q147" i="1"/>
  <c r="Q146" i="1" s="1"/>
  <c r="AC144" i="64"/>
  <c r="AC144" i="1"/>
  <c r="AF143" i="64"/>
  <c r="AF142" i="59"/>
  <c r="AF142" i="64" s="1"/>
  <c r="AF143" i="1"/>
  <c r="AF142" i="1" s="1"/>
  <c r="AB142" i="59"/>
  <c r="AB142" i="64" s="1"/>
  <c r="AB143" i="1"/>
  <c r="AB142" i="1" s="1"/>
  <c r="X143" i="64"/>
  <c r="X142" i="59"/>
  <c r="X142" i="64" s="1"/>
  <c r="X143" i="1"/>
  <c r="X142" i="1" s="1"/>
  <c r="T142" i="59"/>
  <c r="T142" i="64" s="1"/>
  <c r="T143" i="1"/>
  <c r="T142" i="1" s="1"/>
  <c r="P143" i="64"/>
  <c r="P142" i="59"/>
  <c r="P142" i="64" s="1"/>
  <c r="P143" i="1"/>
  <c r="P142" i="1" s="1"/>
  <c r="AA141" i="64"/>
  <c r="AA141" i="1"/>
  <c r="S141" i="64"/>
  <c r="S141" i="1"/>
  <c r="AD140" i="64"/>
  <c r="AD173" i="59"/>
  <c r="AD139" i="59"/>
  <c r="AD140" i="1"/>
  <c r="AD139" i="1" s="1"/>
  <c r="AD138" i="64"/>
  <c r="AD138" i="1"/>
  <c r="AG137" i="64"/>
  <c r="AG137" i="1"/>
  <c r="AC137" i="64"/>
  <c r="AC137" i="1"/>
  <c r="Y137" i="64"/>
  <c r="Y137" i="1"/>
  <c r="U137" i="64"/>
  <c r="U137" i="1"/>
  <c r="Q137" i="64"/>
  <c r="Q137" i="1"/>
  <c r="AD132" i="59"/>
  <c r="AD132" i="64" s="1"/>
  <c r="AD133" i="1"/>
  <c r="AD132" i="1" s="1"/>
  <c r="AA131" i="64"/>
  <c r="AA131" i="1"/>
  <c r="S131" i="64"/>
  <c r="S131" i="1"/>
  <c r="AD130" i="64"/>
  <c r="AD130" i="1"/>
  <c r="AG129" i="64"/>
  <c r="AG129" i="1"/>
  <c r="AC129" i="64"/>
  <c r="AC129" i="1"/>
  <c r="Y129" i="64"/>
  <c r="Y129" i="1"/>
  <c r="U129" i="64"/>
  <c r="U129" i="1"/>
  <c r="Q129" i="64"/>
  <c r="Q129" i="1"/>
  <c r="AF128" i="64"/>
  <c r="AF128" i="1"/>
  <c r="AB128" i="64"/>
  <c r="AB128" i="1"/>
  <c r="X128" i="64"/>
  <c r="X128" i="1"/>
  <c r="T128" i="64"/>
  <c r="T128" i="1"/>
  <c r="P128" i="64"/>
  <c r="P128" i="1"/>
  <c r="AA127" i="64"/>
  <c r="AA127" i="1"/>
  <c r="S127" i="64"/>
  <c r="S127" i="1"/>
  <c r="AD126" i="64"/>
  <c r="AD126" i="1"/>
  <c r="AG125" i="64"/>
  <c r="AG125" i="1"/>
  <c r="AC125" i="64"/>
  <c r="AC125" i="1"/>
  <c r="Y125" i="64"/>
  <c r="Y125" i="1"/>
  <c r="U125" i="64"/>
  <c r="U125" i="1"/>
  <c r="Q125" i="64"/>
  <c r="Q125" i="1"/>
  <c r="AF124" i="64"/>
  <c r="AF136" i="59"/>
  <c r="AF136" i="64" s="1"/>
  <c r="AF123" i="59"/>
  <c r="AF124" i="1"/>
  <c r="AB124" i="64"/>
  <c r="AB136" i="59"/>
  <c r="AB136" i="64" s="1"/>
  <c r="AB123" i="59"/>
  <c r="AB124" i="1"/>
  <c r="X124" i="64"/>
  <c r="X136" i="59"/>
  <c r="X123" i="59"/>
  <c r="X123" i="64" s="1"/>
  <c r="X124" i="1"/>
  <c r="T124" i="64"/>
  <c r="T136" i="59"/>
  <c r="T136" i="64" s="1"/>
  <c r="T123" i="59"/>
  <c r="T123" i="64" s="1"/>
  <c r="T124" i="1"/>
  <c r="P124" i="64"/>
  <c r="P136" i="59"/>
  <c r="P136" i="64" s="1"/>
  <c r="P123" i="59"/>
  <c r="P124" i="1"/>
  <c r="AD122" i="64"/>
  <c r="AD122" i="1"/>
  <c r="AG121" i="64"/>
  <c r="AG121" i="1"/>
  <c r="AC121" i="64"/>
  <c r="AC121" i="1"/>
  <c r="Y121" i="64"/>
  <c r="Y121" i="1"/>
  <c r="U121" i="64"/>
  <c r="U121" i="1"/>
  <c r="Q121" i="64"/>
  <c r="Q121" i="1"/>
  <c r="AG119" i="64"/>
  <c r="AG119" i="1"/>
  <c r="AC119" i="64"/>
  <c r="AC119" i="1"/>
  <c r="Y119" i="64"/>
  <c r="Y119" i="1"/>
  <c r="U119" i="64"/>
  <c r="U119" i="1"/>
  <c r="Q119" i="64"/>
  <c r="Q119" i="1"/>
  <c r="AF118" i="64"/>
  <c r="AF118" i="1"/>
  <c r="AB118" i="64"/>
  <c r="AB118" i="1"/>
  <c r="X118" i="64"/>
  <c r="X118" i="1"/>
  <c r="T118" i="64"/>
  <c r="T118" i="1"/>
  <c r="P118" i="64"/>
  <c r="P118" i="1"/>
  <c r="AA117" i="64"/>
  <c r="AA117" i="1"/>
  <c r="S117" i="64"/>
  <c r="S117" i="1"/>
  <c r="AD116" i="64"/>
  <c r="AD116" i="1"/>
  <c r="AG115" i="64"/>
  <c r="AG115" i="1"/>
  <c r="AC115" i="64"/>
  <c r="AC115" i="1"/>
  <c r="Y115" i="64"/>
  <c r="Y115" i="1"/>
  <c r="U115" i="64"/>
  <c r="U115" i="1"/>
  <c r="Q115" i="64"/>
  <c r="Q115" i="1"/>
  <c r="AF114" i="64"/>
  <c r="AF114" i="1"/>
  <c r="AB114" i="64"/>
  <c r="AB114" i="1"/>
  <c r="X114" i="64"/>
  <c r="X114" i="1"/>
  <c r="T114" i="64"/>
  <c r="T114" i="1"/>
  <c r="P114" i="64"/>
  <c r="P114" i="1"/>
  <c r="AA113" i="64"/>
  <c r="AA113" i="1"/>
  <c r="S113" i="64"/>
  <c r="S113" i="1"/>
  <c r="AD112" i="64"/>
  <c r="AD112" i="1"/>
  <c r="AG111" i="64"/>
  <c r="AG111" i="1"/>
  <c r="AC111" i="64"/>
  <c r="AC111" i="1"/>
  <c r="Y111" i="64"/>
  <c r="Y111" i="1"/>
  <c r="U111" i="64"/>
  <c r="U111" i="1"/>
  <c r="Q111" i="64"/>
  <c r="Q111" i="1"/>
  <c r="AF110" i="64"/>
  <c r="AF120" i="59"/>
  <c r="AF120" i="64" s="1"/>
  <c r="AF109" i="59"/>
  <c r="AF110" i="1"/>
  <c r="AB110" i="64"/>
  <c r="AB120" i="59"/>
  <c r="AB120" i="64" s="1"/>
  <c r="AB109" i="59"/>
  <c r="AB110" i="1"/>
  <c r="X110" i="64"/>
  <c r="X120" i="59"/>
  <c r="X109" i="59"/>
  <c r="X110" i="1"/>
  <c r="T110" i="64"/>
  <c r="T120" i="59"/>
  <c r="T120" i="64" s="1"/>
  <c r="T109" i="59"/>
  <c r="T110" i="1"/>
  <c r="P110" i="64"/>
  <c r="P120" i="59"/>
  <c r="P120" i="64" s="1"/>
  <c r="P109" i="59"/>
  <c r="P110" i="1"/>
  <c r="AD108" i="64"/>
  <c r="AD108" i="1"/>
  <c r="AG107" i="64"/>
  <c r="AG107" i="1"/>
  <c r="AC107" i="64"/>
  <c r="AC107" i="1"/>
  <c r="Y107" i="64"/>
  <c r="Y107" i="1"/>
  <c r="U107" i="64"/>
  <c r="U107" i="1"/>
  <c r="Q107" i="64"/>
  <c r="Q107" i="1"/>
  <c r="AG99" i="59"/>
  <c r="AG99" i="64" s="1"/>
  <c r="AG100" i="1"/>
  <c r="AC99" i="59"/>
  <c r="AC99" i="64" s="1"/>
  <c r="AC100" i="1"/>
  <c r="Y99" i="59"/>
  <c r="Y99" i="64" s="1"/>
  <c r="Y100" i="1"/>
  <c r="U99" i="59"/>
  <c r="U99" i="64" s="1"/>
  <c r="U100" i="1"/>
  <c r="Q99" i="59"/>
  <c r="Q99" i="64" s="1"/>
  <c r="Q100" i="1"/>
  <c r="AD92" i="59"/>
  <c r="AD92" i="64" s="1"/>
  <c r="AD93" i="1"/>
  <c r="AA91" i="64"/>
  <c r="AA91" i="1"/>
  <c r="S91" i="64"/>
  <c r="S91" i="1"/>
  <c r="AD90" i="64"/>
  <c r="AD90" i="1"/>
  <c r="AG89" i="64"/>
  <c r="AG89" i="1"/>
  <c r="AC89" i="64"/>
  <c r="AC89" i="1"/>
  <c r="Y89" i="64"/>
  <c r="Y89" i="1"/>
  <c r="U89" i="64"/>
  <c r="U89" i="1"/>
  <c r="Q89" i="64"/>
  <c r="Q89" i="1"/>
  <c r="AF88" i="64"/>
  <c r="AF88" i="1"/>
  <c r="AB88" i="64"/>
  <c r="AB88" i="1"/>
  <c r="X88" i="64"/>
  <c r="X88" i="1"/>
  <c r="T88" i="64"/>
  <c r="T88" i="1"/>
  <c r="P88" i="64"/>
  <c r="P88" i="1"/>
  <c r="AA87" i="64"/>
  <c r="AA87" i="1"/>
  <c r="S87" i="64"/>
  <c r="S87" i="1"/>
  <c r="AD86" i="64"/>
  <c r="AD86" i="1"/>
  <c r="AG85" i="64"/>
  <c r="AG85" i="1"/>
  <c r="AC85" i="64"/>
  <c r="AC85" i="1"/>
  <c r="Y85" i="64"/>
  <c r="Y85" i="1"/>
  <c r="U85" i="64"/>
  <c r="U85" i="1"/>
  <c r="Q85" i="64"/>
  <c r="Q85" i="1"/>
  <c r="AF84" i="64"/>
  <c r="AF83" i="59"/>
  <c r="AF84" i="1"/>
  <c r="AB84" i="64"/>
  <c r="AB83" i="59"/>
  <c r="AB84" i="1"/>
  <c r="X84" i="64"/>
  <c r="X83" i="59"/>
  <c r="X84" i="1"/>
  <c r="T84" i="64"/>
  <c r="T83" i="59"/>
  <c r="T83" i="64" s="1"/>
  <c r="T84" i="1"/>
  <c r="P84" i="64"/>
  <c r="P83" i="59"/>
  <c r="P84" i="1"/>
  <c r="AD82" i="64"/>
  <c r="AD82" i="1"/>
  <c r="AG81" i="64"/>
  <c r="AG81" i="1"/>
  <c r="AC81" i="64"/>
  <c r="AC81" i="1"/>
  <c r="Y81" i="64"/>
  <c r="Y81" i="1"/>
  <c r="U81" i="64"/>
  <c r="U81" i="1"/>
  <c r="Q81" i="64"/>
  <c r="Q81" i="1"/>
  <c r="AF80" i="64"/>
  <c r="AF80" i="1"/>
  <c r="AB80" i="64"/>
  <c r="AB80" i="1"/>
  <c r="X80" i="64"/>
  <c r="X80" i="1"/>
  <c r="T80" i="64"/>
  <c r="T80" i="1"/>
  <c r="P80" i="64"/>
  <c r="P80" i="1"/>
  <c r="AA79" i="64"/>
  <c r="AA79" i="1"/>
  <c r="S79" i="64"/>
  <c r="S79" i="1"/>
  <c r="AD78" i="64"/>
  <c r="AD78" i="1"/>
  <c r="AG77" i="64"/>
  <c r="AG77" i="1"/>
  <c r="AC77" i="64"/>
  <c r="AC77" i="1"/>
  <c r="Y77" i="64"/>
  <c r="Y77" i="1"/>
  <c r="U77" i="64"/>
  <c r="U77" i="1"/>
  <c r="Q77" i="64"/>
  <c r="Q77" i="1"/>
  <c r="AF76" i="64"/>
  <c r="AF76" i="1"/>
  <c r="AB76" i="64"/>
  <c r="AB76" i="1"/>
  <c r="X76" i="64"/>
  <c r="X76" i="1"/>
  <c r="T76" i="64"/>
  <c r="T76" i="1"/>
  <c r="P76" i="64"/>
  <c r="P76" i="1"/>
  <c r="AA75" i="64"/>
  <c r="AA106" i="59"/>
  <c r="AA74" i="59"/>
  <c r="AA74" i="64" s="1"/>
  <c r="AA75" i="1"/>
  <c r="S75" i="64"/>
  <c r="S106" i="59"/>
  <c r="S74" i="59"/>
  <c r="S75" i="1"/>
  <c r="AG73" i="64"/>
  <c r="AG73" i="1"/>
  <c r="AC73" i="64"/>
  <c r="AC73" i="1"/>
  <c r="Y73" i="64"/>
  <c r="Y73" i="1"/>
  <c r="U73" i="64"/>
  <c r="U73" i="1"/>
  <c r="Q73" i="64"/>
  <c r="Q73" i="1"/>
  <c r="AF72" i="64"/>
  <c r="AF72" i="1"/>
  <c r="AB72" i="64"/>
  <c r="AB72" i="1"/>
  <c r="X72" i="64"/>
  <c r="X72" i="1"/>
  <c r="T72" i="64"/>
  <c r="T72" i="1"/>
  <c r="P72" i="64"/>
  <c r="P72" i="1"/>
  <c r="AD70" i="64"/>
  <c r="AD70" i="1"/>
  <c r="AG69" i="64"/>
  <c r="AG69" i="1"/>
  <c r="AC69" i="64"/>
  <c r="AC69" i="1"/>
  <c r="Y69" i="64"/>
  <c r="Y69" i="1"/>
  <c r="U69" i="64"/>
  <c r="U69" i="1"/>
  <c r="Q69" i="64"/>
  <c r="Q69" i="1"/>
  <c r="AF68" i="64"/>
  <c r="AF68" i="1"/>
  <c r="AB68" i="64"/>
  <c r="AB68" i="1"/>
  <c r="X68" i="64"/>
  <c r="X68" i="1"/>
  <c r="T68" i="64"/>
  <c r="T68" i="1"/>
  <c r="P68" i="64"/>
  <c r="P68" i="1"/>
  <c r="AA67" i="64"/>
  <c r="AA67" i="1"/>
  <c r="S67" i="64"/>
  <c r="S67" i="1"/>
  <c r="AD66" i="64"/>
  <c r="AD66" i="1"/>
  <c r="AG65" i="64"/>
  <c r="AG65" i="1"/>
  <c r="AC65" i="64"/>
  <c r="AC65" i="1"/>
  <c r="Y65" i="64"/>
  <c r="Y65" i="1"/>
  <c r="U65" i="64"/>
  <c r="U65" i="1"/>
  <c r="Q65" i="64"/>
  <c r="Q65" i="1"/>
  <c r="AF64" i="64"/>
  <c r="AF63" i="59"/>
  <c r="AF64" i="1"/>
  <c r="AB64" i="64"/>
  <c r="AB63" i="59"/>
  <c r="AB64" i="1"/>
  <c r="X64" i="64"/>
  <c r="X63" i="59"/>
  <c r="X64" i="1"/>
  <c r="T64" i="64"/>
  <c r="T63" i="59"/>
  <c r="T64" i="1"/>
  <c r="P64" i="64"/>
  <c r="P63" i="59"/>
  <c r="P64" i="1"/>
  <c r="AD62" i="64"/>
  <c r="AD62" i="1"/>
  <c r="AG61" i="64"/>
  <c r="AG61" i="1"/>
  <c r="AC61" i="64"/>
  <c r="AC61" i="1"/>
  <c r="Y61" i="64"/>
  <c r="Y61" i="1"/>
  <c r="U61" i="64"/>
  <c r="U61" i="1"/>
  <c r="Q61" i="64"/>
  <c r="Q61" i="1"/>
  <c r="AF60" i="64"/>
  <c r="AF60" i="1"/>
  <c r="AB60" i="64"/>
  <c r="AB60" i="1"/>
  <c r="X60" i="64"/>
  <c r="X60" i="1"/>
  <c r="T60" i="64"/>
  <c r="T60" i="1"/>
  <c r="P60" i="64"/>
  <c r="P60" i="1"/>
  <c r="AA59" i="64"/>
  <c r="AA59" i="1"/>
  <c r="S59" i="64"/>
  <c r="S59" i="1"/>
  <c r="AD58" i="64"/>
  <c r="AD58" i="1"/>
  <c r="AA57" i="64"/>
  <c r="AA57" i="1"/>
  <c r="S57" i="64"/>
  <c r="S57" i="1"/>
  <c r="AD56" i="64"/>
  <c r="AD55" i="59"/>
  <c r="AD56" i="1"/>
  <c r="AF52" i="64"/>
  <c r="AF52" i="1"/>
  <c r="AD71" i="59"/>
  <c r="AD48" i="59"/>
  <c r="AD48" i="64" s="1"/>
  <c r="AD49" i="1"/>
  <c r="AD44" i="64"/>
  <c r="AD44" i="1"/>
  <c r="AG43" i="64"/>
  <c r="AG43" i="1"/>
  <c r="AC43" i="64"/>
  <c r="AC43" i="1"/>
  <c r="Y43" i="64"/>
  <c r="Y43" i="1"/>
  <c r="U43" i="64"/>
  <c r="U43" i="1"/>
  <c r="Q43" i="64"/>
  <c r="Q43" i="1"/>
  <c r="AF42" i="64"/>
  <c r="AF42" i="1"/>
  <c r="AB42" i="64"/>
  <c r="AB42" i="1"/>
  <c r="X42" i="64"/>
  <c r="X42" i="1"/>
  <c r="T42" i="64"/>
  <c r="T42" i="1"/>
  <c r="P42" i="64"/>
  <c r="P42" i="1"/>
  <c r="AA41" i="64"/>
  <c r="AA41" i="1"/>
  <c r="S41" i="64"/>
  <c r="S41" i="1"/>
  <c r="AD40" i="64"/>
  <c r="AD40" i="1"/>
  <c r="AG39" i="64"/>
  <c r="AG38" i="59"/>
  <c r="AG39" i="1"/>
  <c r="AC39" i="64"/>
  <c r="AC38" i="59"/>
  <c r="AC39" i="1"/>
  <c r="Y39" i="64"/>
  <c r="Y38" i="59"/>
  <c r="Y39" i="1"/>
  <c r="U39" i="64"/>
  <c r="U38" i="59"/>
  <c r="U39" i="1"/>
  <c r="Q39" i="64"/>
  <c r="Q38" i="59"/>
  <c r="Q39" i="1"/>
  <c r="AD45" i="59"/>
  <c r="AD32" i="59"/>
  <c r="AD32" i="64" s="1"/>
  <c r="AD33" i="1"/>
  <c r="AA31" i="64"/>
  <c r="AA31" i="1"/>
  <c r="S31" i="64"/>
  <c r="S31" i="1"/>
  <c r="AD30" i="64"/>
  <c r="AD30" i="1"/>
  <c r="AD28" i="64"/>
  <c r="AD28" i="1"/>
  <c r="AD26" i="64"/>
  <c r="AD26" i="1"/>
  <c r="S23" i="64"/>
  <c r="S23" i="1"/>
  <c r="AF20" i="59"/>
  <c r="AF20" i="64" s="1"/>
  <c r="AF21" i="1"/>
  <c r="X20" i="59"/>
  <c r="X20" i="64" s="1"/>
  <c r="X21" i="1"/>
  <c r="U18" i="61"/>
  <c r="U18" i="1"/>
  <c r="S16" i="61"/>
  <c r="S16" i="1"/>
  <c r="AD12" i="64"/>
  <c r="AD12" i="1"/>
  <c r="Q11" i="64"/>
  <c r="Q11" i="1"/>
  <c r="AF10" i="64"/>
  <c r="AF10" i="1"/>
  <c r="X10" i="64"/>
  <c r="X218" i="64" s="1"/>
  <c r="X10" i="1"/>
  <c r="P10" i="64"/>
  <c r="P10" i="1"/>
  <c r="AA9" i="64"/>
  <c r="AA9" i="1"/>
  <c r="S9" i="64"/>
  <c r="S9" i="1"/>
  <c r="AW29" i="59"/>
  <c r="AW7" i="59"/>
  <c r="BS29" i="59"/>
  <c r="BS7" i="59"/>
  <c r="BO8" i="61"/>
  <c r="BO29" i="59"/>
  <c r="BO7" i="59"/>
  <c r="BK7" i="59"/>
  <c r="BG29" i="59"/>
  <c r="BG7" i="59"/>
  <c r="BC7" i="59"/>
  <c r="AY8" i="64"/>
  <c r="AY7" i="59"/>
  <c r="AY8" i="1"/>
  <c r="AX166" i="64"/>
  <c r="AX166" i="1"/>
  <c r="BR164" i="64"/>
  <c r="AX162" i="64"/>
  <c r="AX162" i="1"/>
  <c r="BX160" i="59"/>
  <c r="BF160" i="59"/>
  <c r="BB160" i="59"/>
  <c r="BB159" i="64"/>
  <c r="BB159" i="1"/>
  <c r="BR158" i="64"/>
  <c r="AZ158" i="64"/>
  <c r="AZ158" i="1"/>
  <c r="BT155" i="59"/>
  <c r="BP156" i="61"/>
  <c r="BP155" i="61" s="1"/>
  <c r="BP155" i="59"/>
  <c r="AX155" i="59"/>
  <c r="BR152" i="64"/>
  <c r="BV149" i="59"/>
  <c r="BR150" i="64"/>
  <c r="BR149" i="59"/>
  <c r="BR149" i="64" s="1"/>
  <c r="BN150" i="61"/>
  <c r="BN149" i="61" s="1"/>
  <c r="BN149" i="59"/>
  <c r="AX149" i="59"/>
  <c r="BB146" i="59"/>
  <c r="BF142" i="59"/>
  <c r="BQ140" i="61"/>
  <c r="BQ173" i="59"/>
  <c r="BQ139" i="59"/>
  <c r="F174" i="55"/>
  <c r="J174" i="55"/>
  <c r="AF174" i="55"/>
  <c r="AJ174" i="55"/>
  <c r="AN174" i="55"/>
  <c r="AR174" i="55"/>
  <c r="AZ174" i="55"/>
  <c r="BF174" i="55"/>
  <c r="BK174" i="55"/>
  <c r="BO174" i="55"/>
  <c r="BS174" i="55"/>
  <c r="AG174" i="55"/>
  <c r="R173" i="55"/>
  <c r="AH216" i="64"/>
  <c r="AH216" i="1"/>
  <c r="AP216" i="64"/>
  <c r="AP216" i="1"/>
  <c r="AW216" i="64"/>
  <c r="AW216" i="1"/>
  <c r="AH232" i="64"/>
  <c r="AH232" i="1"/>
  <c r="AC232" i="64"/>
  <c r="AC232" i="1"/>
  <c r="Z155" i="55"/>
  <c r="BL216" i="64"/>
  <c r="BL216" i="1"/>
  <c r="BT216" i="64"/>
  <c r="BT216" i="1"/>
  <c r="CA216" i="64"/>
  <c r="CA216" i="1"/>
  <c r="BL232" i="64"/>
  <c r="BL232" i="1"/>
  <c r="BG232" i="64"/>
  <c r="BG232" i="1"/>
  <c r="BD155" i="55"/>
  <c r="BW20" i="55"/>
  <c r="BA173" i="55"/>
  <c r="AV160" i="62"/>
  <c r="AV155" i="62"/>
  <c r="AV149" i="62"/>
  <c r="L173" i="62"/>
  <c r="L139" i="62"/>
  <c r="L136" i="62"/>
  <c r="L123" i="62"/>
  <c r="L116" i="62"/>
  <c r="L109" i="62"/>
  <c r="L120" i="62"/>
  <c r="AS99" i="62"/>
  <c r="AS92" i="62"/>
  <c r="AS83" i="62"/>
  <c r="AS74" i="62"/>
  <c r="AS106" i="62"/>
  <c r="AS63" i="62"/>
  <c r="AS55" i="62"/>
  <c r="AS71" i="62"/>
  <c r="AS48" i="62"/>
  <c r="AS38" i="62"/>
  <c r="AS32" i="62"/>
  <c r="AS45" i="62"/>
  <c r="AS20" i="62"/>
  <c r="AS7" i="62"/>
  <c r="AS29" i="62"/>
  <c r="AE8" i="62"/>
  <c r="AE167" i="62"/>
  <c r="AE164" i="62"/>
  <c r="AH161" i="62"/>
  <c r="AG160" i="62"/>
  <c r="AA160" i="62"/>
  <c r="AE161" i="62"/>
  <c r="S160" i="62"/>
  <c r="AE159" i="62"/>
  <c r="AE158" i="62"/>
  <c r="AC155" i="62"/>
  <c r="AE153" i="62"/>
  <c r="AD149" i="62"/>
  <c r="Z150" i="62"/>
  <c r="Y149" i="62"/>
  <c r="S149" i="62"/>
  <c r="AE148" i="62"/>
  <c r="AH143" i="62"/>
  <c r="AH142" i="62" s="1"/>
  <c r="AG142" i="62"/>
  <c r="AE143" i="62"/>
  <c r="AE142" i="62" s="1"/>
  <c r="AA142" i="62"/>
  <c r="AC173" i="62"/>
  <c r="AC139" i="62"/>
  <c r="AE137" i="62"/>
  <c r="Z133" i="62"/>
  <c r="Z132" i="62" s="1"/>
  <c r="Y132" i="62"/>
  <c r="AE131" i="62"/>
  <c r="AE127" i="62"/>
  <c r="AD123" i="62"/>
  <c r="AD136" i="62"/>
  <c r="Z124" i="62"/>
  <c r="Y136" i="62"/>
  <c r="Y123" i="62"/>
  <c r="S136" i="62"/>
  <c r="S123" i="62"/>
  <c r="AE122" i="62"/>
  <c r="AE117" i="62"/>
  <c r="AE113" i="62"/>
  <c r="AD120" i="62"/>
  <c r="AD109" i="62"/>
  <c r="Y109" i="62"/>
  <c r="Y120" i="62"/>
  <c r="S109" i="62"/>
  <c r="S120" i="62"/>
  <c r="AE108" i="62"/>
  <c r="AE103" i="62"/>
  <c r="AD99" i="62"/>
  <c r="Z100" i="62"/>
  <c r="Y99" i="62"/>
  <c r="S99" i="62"/>
  <c r="AE98" i="62"/>
  <c r="AE94" i="62"/>
  <c r="AB92" i="62"/>
  <c r="U92" i="62"/>
  <c r="Q92" i="62"/>
  <c r="AE89" i="62"/>
  <c r="AE85" i="62"/>
  <c r="AB83" i="62"/>
  <c r="U83" i="62"/>
  <c r="Q83" i="62"/>
  <c r="AE78" i="62"/>
  <c r="AD106" i="62"/>
  <c r="AD74" i="62"/>
  <c r="Z75" i="62"/>
  <c r="Y106" i="62"/>
  <c r="Y74" i="62"/>
  <c r="S106" i="62"/>
  <c r="S74" i="62"/>
  <c r="AE73" i="62"/>
  <c r="W66" i="62"/>
  <c r="T63" i="62"/>
  <c r="P63" i="62"/>
  <c r="Z56" i="62"/>
  <c r="Z55" i="62" s="1"/>
  <c r="Y55" i="62"/>
  <c r="Q55" i="62"/>
  <c r="AE50" i="62"/>
  <c r="AB71" i="62"/>
  <c r="AB48" i="62"/>
  <c r="U71" i="62"/>
  <c r="U48" i="62"/>
  <c r="Q71" i="62"/>
  <c r="Q48" i="62"/>
  <c r="AE44" i="62"/>
  <c r="AE40" i="62"/>
  <c r="AB38" i="62"/>
  <c r="U38" i="62"/>
  <c r="Q38" i="62"/>
  <c r="AE35" i="62"/>
  <c r="AC45" i="62"/>
  <c r="AC32" i="62"/>
  <c r="AE30" i="62"/>
  <c r="AE27" i="62"/>
  <c r="T20" i="62"/>
  <c r="AE26" i="62"/>
  <c r="AE25" i="62"/>
  <c r="AE24" i="62"/>
  <c r="U20" i="62"/>
  <c r="AD20" i="62"/>
  <c r="AE18" i="62"/>
  <c r="Q7" i="62"/>
  <c r="AC29" i="59"/>
  <c r="AC7" i="59"/>
  <c r="AC8" i="1"/>
  <c r="Q7" i="59"/>
  <c r="Q8" i="1"/>
  <c r="AD172" i="64"/>
  <c r="AD172" i="1"/>
  <c r="AG171" i="64"/>
  <c r="AG171" i="1"/>
  <c r="AC171" i="64"/>
  <c r="AC171" i="1"/>
  <c r="Y171" i="64"/>
  <c r="Y171" i="1"/>
  <c r="U171" i="64"/>
  <c r="U171" i="1"/>
  <c r="Q171" i="64"/>
  <c r="Q171" i="1"/>
  <c r="AF170" i="64"/>
  <c r="AF170" i="1"/>
  <c r="AB170" i="64"/>
  <c r="AB170" i="1"/>
  <c r="X170" i="64"/>
  <c r="X170" i="1"/>
  <c r="T170" i="64"/>
  <c r="T170" i="1"/>
  <c r="P170" i="64"/>
  <c r="P170" i="1"/>
  <c r="AA169" i="64"/>
  <c r="AA169" i="1"/>
  <c r="S169" i="64"/>
  <c r="S169" i="1"/>
  <c r="AD168" i="64"/>
  <c r="AD168" i="1"/>
  <c r="AG167" i="64"/>
  <c r="AG167" i="1"/>
  <c r="AC167" i="64"/>
  <c r="AC167" i="1"/>
  <c r="Y167" i="64"/>
  <c r="Y167" i="1"/>
  <c r="U167" i="64"/>
  <c r="U167" i="1"/>
  <c r="Q167" i="64"/>
  <c r="Q167" i="1"/>
  <c r="AF166" i="64"/>
  <c r="AF166" i="1"/>
  <c r="AB166" i="64"/>
  <c r="AB166" i="1"/>
  <c r="X166" i="64"/>
  <c r="X166" i="1"/>
  <c r="T166" i="64"/>
  <c r="T166" i="1"/>
  <c r="P166" i="64"/>
  <c r="P166" i="1"/>
  <c r="AA165" i="64"/>
  <c r="AA165" i="1"/>
  <c r="S165" i="64"/>
  <c r="S165" i="1"/>
  <c r="AD164" i="64"/>
  <c r="AD164" i="1"/>
  <c r="AG163" i="64"/>
  <c r="AG163" i="1"/>
  <c r="AC163" i="64"/>
  <c r="AC163" i="1"/>
  <c r="Y163" i="64"/>
  <c r="Y163" i="1"/>
  <c r="U163" i="64"/>
  <c r="U163" i="1"/>
  <c r="Q163" i="64"/>
  <c r="Q163" i="1"/>
  <c r="AF162" i="64"/>
  <c r="AF162" i="1"/>
  <c r="AB162" i="64"/>
  <c r="AB162" i="1"/>
  <c r="X162" i="64"/>
  <c r="X162" i="1"/>
  <c r="T162" i="64"/>
  <c r="T162" i="1"/>
  <c r="AA161" i="64"/>
  <c r="AA160" i="59"/>
  <c r="AA161" i="1"/>
  <c r="S161" i="64"/>
  <c r="S160" i="59"/>
  <c r="S160" i="64" s="1"/>
  <c r="S161" i="1"/>
  <c r="AA159" i="64"/>
  <c r="AA159" i="1"/>
  <c r="S159" i="64"/>
  <c r="S159" i="1"/>
  <c r="AD158" i="64"/>
  <c r="AD158" i="1"/>
  <c r="AG157" i="64"/>
  <c r="AG157" i="1"/>
  <c r="AC157" i="64"/>
  <c r="AC157" i="1"/>
  <c r="Y157" i="64"/>
  <c r="Y157" i="1"/>
  <c r="U157" i="64"/>
  <c r="U157" i="1"/>
  <c r="AF156" i="64"/>
  <c r="AF155" i="59"/>
  <c r="AF156" i="1"/>
  <c r="AB156" i="64"/>
  <c r="AB156" i="1"/>
  <c r="X156" i="64"/>
  <c r="X155" i="59"/>
  <c r="X156" i="1"/>
  <c r="T156" i="64"/>
  <c r="T155" i="59"/>
  <c r="T156" i="1"/>
  <c r="P156" i="64"/>
  <c r="P156" i="1"/>
  <c r="AD154" i="64"/>
  <c r="AD154" i="1"/>
  <c r="AG153" i="64"/>
  <c r="AG153" i="1"/>
  <c r="AC153" i="64"/>
  <c r="AC153" i="1"/>
  <c r="Y153" i="64"/>
  <c r="Y153" i="1"/>
  <c r="U153" i="64"/>
  <c r="U153" i="1"/>
  <c r="Q153" i="64"/>
  <c r="Q153" i="1"/>
  <c r="AF152" i="64"/>
  <c r="AF152" i="1"/>
  <c r="AB152" i="64"/>
  <c r="AB152" i="1"/>
  <c r="X152" i="64"/>
  <c r="X152" i="1"/>
  <c r="T152" i="64"/>
  <c r="T152" i="1"/>
  <c r="P152" i="64"/>
  <c r="P152" i="1"/>
  <c r="AA151" i="64"/>
  <c r="AA151" i="1"/>
  <c r="S151" i="64"/>
  <c r="S151" i="1"/>
  <c r="AD150" i="64"/>
  <c r="AD149" i="59"/>
  <c r="AD149" i="64" s="1"/>
  <c r="AD150" i="1"/>
  <c r="Y148" i="64"/>
  <c r="Y148" i="1"/>
  <c r="Q148" i="64"/>
  <c r="Q148" i="1"/>
  <c r="AF146" i="59"/>
  <c r="AF146" i="64" s="1"/>
  <c r="AF147" i="1"/>
  <c r="AF146" i="1" s="1"/>
  <c r="AB147" i="64"/>
  <c r="AB146" i="59"/>
  <c r="AB146" i="64" s="1"/>
  <c r="AB147" i="1"/>
  <c r="AB146" i="1" s="1"/>
  <c r="X146" i="59"/>
  <c r="X146" i="64" s="1"/>
  <c r="X147" i="1"/>
  <c r="X146" i="1" s="1"/>
  <c r="T147" i="64"/>
  <c r="T146" i="59"/>
  <c r="T146" i="64" s="1"/>
  <c r="T147" i="1"/>
  <c r="T146" i="1" s="1"/>
  <c r="P146" i="59"/>
  <c r="P146" i="64" s="1"/>
  <c r="P147" i="1"/>
  <c r="P146" i="1" s="1"/>
  <c r="AG145" i="64"/>
  <c r="AG145" i="1"/>
  <c r="AC145" i="64"/>
  <c r="AC145" i="1"/>
  <c r="Y145" i="64"/>
  <c r="Y145" i="1"/>
  <c r="U145" i="64"/>
  <c r="U145" i="1"/>
  <c r="Q145" i="64"/>
  <c r="Q145" i="1"/>
  <c r="AF144" i="64"/>
  <c r="AF144" i="1"/>
  <c r="AB144" i="64"/>
  <c r="AB144" i="1"/>
  <c r="X144" i="64"/>
  <c r="X144" i="1"/>
  <c r="T144" i="64"/>
  <c r="T144" i="1"/>
  <c r="P144" i="64"/>
  <c r="P144" i="1"/>
  <c r="AA143" i="64"/>
  <c r="AA142" i="59"/>
  <c r="AA142" i="64" s="1"/>
  <c r="AA143" i="1"/>
  <c r="AA142" i="1" s="1"/>
  <c r="S143" i="64"/>
  <c r="S142" i="59"/>
  <c r="S142" i="64" s="1"/>
  <c r="S143" i="1"/>
  <c r="S142" i="1" s="1"/>
  <c r="AD141" i="64"/>
  <c r="AD141" i="1"/>
  <c r="AC173" i="59"/>
  <c r="AC139" i="59"/>
  <c r="AC139" i="64" s="1"/>
  <c r="AC140" i="1"/>
  <c r="AC139" i="1" s="1"/>
  <c r="Q139" i="59"/>
  <c r="Q139" i="64" s="1"/>
  <c r="Q140" i="1"/>
  <c r="Q139" i="1" s="1"/>
  <c r="AC138" i="61"/>
  <c r="AC138" i="1"/>
  <c r="X137" i="61"/>
  <c r="X137" i="1"/>
  <c r="P137" i="61"/>
  <c r="P137" i="1"/>
  <c r="AA135" i="64"/>
  <c r="AA135" i="1"/>
  <c r="S135" i="64"/>
  <c r="S135" i="1"/>
  <c r="AD134" i="64"/>
  <c r="AD134" i="1"/>
  <c r="AG133" i="64"/>
  <c r="AG132" i="59"/>
  <c r="AG132" i="64" s="1"/>
  <c r="AG133" i="1"/>
  <c r="AG132" i="1" s="1"/>
  <c r="AC133" i="64"/>
  <c r="AC132" i="59"/>
  <c r="AC133" i="1"/>
  <c r="AC132" i="1" s="1"/>
  <c r="Y133" i="64"/>
  <c r="Y132" i="59"/>
  <c r="Y133" i="1"/>
  <c r="Y132" i="1" s="1"/>
  <c r="U133" i="64"/>
  <c r="U132" i="59"/>
  <c r="U132" i="64" s="1"/>
  <c r="U133" i="1"/>
  <c r="U132" i="1" s="1"/>
  <c r="Q133" i="64"/>
  <c r="Q132" i="59"/>
  <c r="Q132" i="64" s="1"/>
  <c r="Q133" i="1"/>
  <c r="Q132" i="1" s="1"/>
  <c r="T129" i="61"/>
  <c r="T129" i="1"/>
  <c r="AA136" i="59"/>
  <c r="AA136" i="1" s="1"/>
  <c r="AA123" i="59"/>
  <c r="AA123" i="64" s="1"/>
  <c r="AA124" i="1"/>
  <c r="S136" i="59"/>
  <c r="S123" i="59"/>
  <c r="S123" i="64" s="1"/>
  <c r="S124" i="1"/>
  <c r="AA120" i="59"/>
  <c r="AA109" i="59"/>
  <c r="AA109" i="64" s="1"/>
  <c r="AA110" i="1"/>
  <c r="S120" i="59"/>
  <c r="S109" i="59"/>
  <c r="S109" i="64" s="1"/>
  <c r="S110" i="1"/>
  <c r="AG105" i="64"/>
  <c r="AG105" i="1"/>
  <c r="AC105" i="64"/>
  <c r="AC105" i="1"/>
  <c r="Y105" i="64"/>
  <c r="Y105" i="1"/>
  <c r="U105" i="64"/>
  <c r="U105" i="1"/>
  <c r="Q105" i="64"/>
  <c r="Q105" i="1"/>
  <c r="AF104" i="64"/>
  <c r="AF104" i="1"/>
  <c r="AB104" i="64"/>
  <c r="AB104" i="1"/>
  <c r="X104" i="64"/>
  <c r="X104" i="1"/>
  <c r="T104" i="64"/>
  <c r="T104" i="1"/>
  <c r="P104" i="64"/>
  <c r="P104" i="1"/>
  <c r="AA103" i="64"/>
  <c r="AA103" i="1"/>
  <c r="S103" i="64"/>
  <c r="S103" i="1"/>
  <c r="AD102" i="64"/>
  <c r="AD102" i="1"/>
  <c r="AG101" i="64"/>
  <c r="AG101" i="1"/>
  <c r="AC101" i="64"/>
  <c r="AC101" i="1"/>
  <c r="Y101" i="64"/>
  <c r="Y101" i="1"/>
  <c r="U101" i="64"/>
  <c r="U101" i="1"/>
  <c r="Q101" i="64"/>
  <c r="Q101" i="1"/>
  <c r="AF100" i="64"/>
  <c r="AF99" i="59"/>
  <c r="AF100" i="1"/>
  <c r="AB100" i="64"/>
  <c r="AB99" i="59"/>
  <c r="AB100" i="1"/>
  <c r="X100" i="64"/>
  <c r="X99" i="59"/>
  <c r="X100" i="1"/>
  <c r="T100" i="64"/>
  <c r="T99" i="59"/>
  <c r="T100" i="1"/>
  <c r="P100" i="64"/>
  <c r="P99" i="59"/>
  <c r="P100" i="1"/>
  <c r="AD98" i="64"/>
  <c r="AD98" i="1"/>
  <c r="AG97" i="64"/>
  <c r="AG97" i="1"/>
  <c r="AC97" i="64"/>
  <c r="AC97" i="1"/>
  <c r="Y97" i="64"/>
  <c r="Y97" i="1"/>
  <c r="U97" i="64"/>
  <c r="U97" i="1"/>
  <c r="Q97" i="64"/>
  <c r="Q97" i="1"/>
  <c r="AF96" i="64"/>
  <c r="AF96" i="1"/>
  <c r="AB96" i="64"/>
  <c r="AB96" i="1"/>
  <c r="X96" i="64"/>
  <c r="X96" i="1"/>
  <c r="T96" i="64"/>
  <c r="T96" i="1"/>
  <c r="P96" i="64"/>
  <c r="P96" i="1"/>
  <c r="AA95" i="64"/>
  <c r="AA95" i="1"/>
  <c r="S95" i="64"/>
  <c r="S95" i="1"/>
  <c r="AD94" i="64"/>
  <c r="AD94" i="1"/>
  <c r="AG93" i="64"/>
  <c r="AG92" i="59"/>
  <c r="AG92" i="64" s="1"/>
  <c r="AG93" i="1"/>
  <c r="AC93" i="64"/>
  <c r="AC92" i="59"/>
  <c r="AC93" i="1"/>
  <c r="Y93" i="64"/>
  <c r="Y92" i="59"/>
  <c r="Y93" i="1"/>
  <c r="U93" i="64"/>
  <c r="U92" i="59"/>
  <c r="U92" i="64" s="1"/>
  <c r="U93" i="1"/>
  <c r="Q93" i="64"/>
  <c r="Q92" i="59"/>
  <c r="Q92" i="64" s="1"/>
  <c r="Q93" i="1"/>
  <c r="T89" i="61"/>
  <c r="T89" i="1"/>
  <c r="AF85" i="61"/>
  <c r="AF85" i="1"/>
  <c r="X85" i="61"/>
  <c r="X85" i="1"/>
  <c r="P85" i="61"/>
  <c r="P85" i="1"/>
  <c r="AA83" i="59"/>
  <c r="AA83" i="64" s="1"/>
  <c r="AA84" i="1"/>
  <c r="S83" i="59"/>
  <c r="S83" i="64" s="1"/>
  <c r="S84" i="1"/>
  <c r="AC82" i="61"/>
  <c r="AC82" i="1"/>
  <c r="AA80" i="61"/>
  <c r="AA80" i="1"/>
  <c r="AC78" i="61"/>
  <c r="AC78" i="1"/>
  <c r="X77" i="61"/>
  <c r="X77" i="1"/>
  <c r="P77" i="61"/>
  <c r="P77" i="1"/>
  <c r="AD106" i="59"/>
  <c r="AD106" i="64" s="1"/>
  <c r="AD74" i="59"/>
  <c r="AD74" i="64" s="1"/>
  <c r="AD75" i="1"/>
  <c r="AF73" i="61"/>
  <c r="AF73" i="1"/>
  <c r="T73" i="61"/>
  <c r="T73" i="1"/>
  <c r="U70" i="64"/>
  <c r="U70" i="1"/>
  <c r="X69" i="64"/>
  <c r="X69" i="1"/>
  <c r="P69" i="61"/>
  <c r="P69" i="1"/>
  <c r="AD67" i="64"/>
  <c r="AD67" i="1"/>
  <c r="AG66" i="64"/>
  <c r="AG66" i="1"/>
  <c r="AC66" i="61"/>
  <c r="AC66" i="1"/>
  <c r="Q66" i="64"/>
  <c r="Q66" i="1"/>
  <c r="AA64" i="61"/>
  <c r="AA63" i="59"/>
  <c r="AA63" i="64" s="1"/>
  <c r="AA64" i="1"/>
  <c r="S63" i="59"/>
  <c r="S63" i="64" s="1"/>
  <c r="S64" i="1"/>
  <c r="AC62" i="64"/>
  <c r="AC62" i="1"/>
  <c r="AF61" i="64"/>
  <c r="AF61" i="1"/>
  <c r="T61" i="61"/>
  <c r="T61" i="1"/>
  <c r="P61" i="64"/>
  <c r="P61" i="1"/>
  <c r="S60" i="64"/>
  <c r="S60" i="1"/>
  <c r="AC55" i="59"/>
  <c r="AC55" i="64" s="1"/>
  <c r="AC56" i="1"/>
  <c r="Y55" i="59"/>
  <c r="Y55" i="64" s="1"/>
  <c r="Y56" i="1"/>
  <c r="U55" i="59"/>
  <c r="U55" i="64" s="1"/>
  <c r="U56" i="1"/>
  <c r="Q55" i="59"/>
  <c r="Q55" i="64" s="1"/>
  <c r="Q56" i="1"/>
  <c r="AD54" i="64"/>
  <c r="AD54" i="1"/>
  <c r="AG53" i="64"/>
  <c r="AG53" i="1"/>
  <c r="AC53" i="64"/>
  <c r="AC53" i="1"/>
  <c r="Y53" i="64"/>
  <c r="Y53" i="1"/>
  <c r="U53" i="64"/>
  <c r="U53" i="1"/>
  <c r="Q53" i="64"/>
  <c r="Q53" i="1"/>
  <c r="AD52" i="64"/>
  <c r="AD52" i="1"/>
  <c r="P52" i="64"/>
  <c r="P52" i="1"/>
  <c r="AA51" i="64"/>
  <c r="AA51" i="1"/>
  <c r="S51" i="64"/>
  <c r="S51" i="1"/>
  <c r="AD50" i="64"/>
  <c r="AD50" i="1"/>
  <c r="AG49" i="64"/>
  <c r="AG49" i="1"/>
  <c r="AC49" i="64"/>
  <c r="AC71" i="59"/>
  <c r="AC71" i="64" s="1"/>
  <c r="AC48" i="59"/>
  <c r="AC49" i="1"/>
  <c r="Y49" i="64"/>
  <c r="Y49" i="1"/>
  <c r="U49" i="64"/>
  <c r="U71" i="59"/>
  <c r="U71" i="1" s="1"/>
  <c r="U48" i="59"/>
  <c r="U49" i="1"/>
  <c r="Q49" i="64"/>
  <c r="Q71" i="59"/>
  <c r="Q71" i="64" s="1"/>
  <c r="Q48" i="59"/>
  <c r="Q49" i="1"/>
  <c r="AA47" i="64"/>
  <c r="AA47" i="1"/>
  <c r="S47" i="64"/>
  <c r="S47" i="1"/>
  <c r="AD46" i="64"/>
  <c r="AD46" i="1"/>
  <c r="AF38" i="59"/>
  <c r="AF38" i="64" s="1"/>
  <c r="AF39" i="1"/>
  <c r="AB38" i="59"/>
  <c r="AB38" i="64" s="1"/>
  <c r="AB39" i="1"/>
  <c r="X38" i="59"/>
  <c r="X38" i="64" s="1"/>
  <c r="X39" i="1"/>
  <c r="T38" i="59"/>
  <c r="T38" i="64" s="1"/>
  <c r="T39" i="1"/>
  <c r="P38" i="59"/>
  <c r="P38" i="64" s="1"/>
  <c r="P39" i="1"/>
  <c r="AG37" i="64"/>
  <c r="AG37" i="1"/>
  <c r="AC37" i="64"/>
  <c r="AC37" i="1"/>
  <c r="Y37" i="64"/>
  <c r="Y37" i="1"/>
  <c r="U37" i="64"/>
  <c r="U37" i="1"/>
  <c r="Q37" i="64"/>
  <c r="Q37" i="1"/>
  <c r="AF36" i="64"/>
  <c r="AF36" i="1"/>
  <c r="AB36" i="64"/>
  <c r="AB36" i="1"/>
  <c r="X36" i="64"/>
  <c r="X36" i="1"/>
  <c r="T36" i="64"/>
  <c r="T36" i="1"/>
  <c r="P36" i="64"/>
  <c r="P36" i="1"/>
  <c r="AA35" i="64"/>
  <c r="AA35" i="1"/>
  <c r="S35" i="64"/>
  <c r="S35" i="1"/>
  <c r="AD34" i="64"/>
  <c r="AD34" i="1"/>
  <c r="AG33" i="64"/>
  <c r="AG45" i="59"/>
  <c r="AG45" i="64" s="1"/>
  <c r="AG32" i="59"/>
  <c r="AG33" i="1"/>
  <c r="AC33" i="64"/>
  <c r="AC45" i="59"/>
  <c r="AC45" i="64" s="1"/>
  <c r="AC32" i="59"/>
  <c r="AC33" i="1"/>
  <c r="Y33" i="64"/>
  <c r="Y45" i="59"/>
  <c r="Y45" i="64" s="1"/>
  <c r="Y178" i="64" s="1"/>
  <c r="Y32" i="59"/>
  <c r="Y33" i="1"/>
  <c r="U33" i="64"/>
  <c r="U45" i="59"/>
  <c r="U45" i="64" s="1"/>
  <c r="U32" i="59"/>
  <c r="U33" i="1"/>
  <c r="Q33" i="64"/>
  <c r="Q45" i="59"/>
  <c r="Q45" i="64" s="1"/>
  <c r="Q32" i="59"/>
  <c r="Q33" i="1"/>
  <c r="AA25" i="64"/>
  <c r="AA25" i="1"/>
  <c r="S25" i="64"/>
  <c r="S25" i="1"/>
  <c r="AD24" i="64"/>
  <c r="AD24" i="1"/>
  <c r="AA23" i="64"/>
  <c r="AA23" i="1"/>
  <c r="AF22" i="64"/>
  <c r="AF22" i="1"/>
  <c r="AA21" i="64"/>
  <c r="AA21" i="1"/>
  <c r="S21" i="64"/>
  <c r="S21" i="1"/>
  <c r="AG19" i="64"/>
  <c r="AG19" i="1"/>
  <c r="AC19" i="64"/>
  <c r="AC19" i="1"/>
  <c r="Y19" i="64"/>
  <c r="Y19" i="1"/>
  <c r="U19" i="64"/>
  <c r="U19" i="1"/>
  <c r="Q19" i="64"/>
  <c r="Q19" i="1"/>
  <c r="AF18" i="64"/>
  <c r="AF18" i="1"/>
  <c r="AB18" i="64"/>
  <c r="AB18" i="1"/>
  <c r="X18" i="64"/>
  <c r="X18" i="1"/>
  <c r="T18" i="64"/>
  <c r="T18" i="1"/>
  <c r="P18" i="64"/>
  <c r="P18" i="1"/>
  <c r="AA17" i="64"/>
  <c r="AA17" i="1"/>
  <c r="S17" i="64"/>
  <c r="S17" i="1"/>
  <c r="AD16" i="64"/>
  <c r="AD16" i="1"/>
  <c r="AG15" i="64"/>
  <c r="AG15" i="1"/>
  <c r="AC15" i="64"/>
  <c r="AC15" i="1"/>
  <c r="Y15" i="64"/>
  <c r="Y15" i="1"/>
  <c r="U15" i="64"/>
  <c r="U15" i="1"/>
  <c r="Q15" i="64"/>
  <c r="Q15" i="1"/>
  <c r="X14" i="64"/>
  <c r="X14" i="1"/>
  <c r="P14" i="64"/>
  <c r="P14" i="1"/>
  <c r="AA13" i="64"/>
  <c r="AA13" i="1"/>
  <c r="S13" i="64"/>
  <c r="S13" i="1"/>
  <c r="AD11" i="61"/>
  <c r="AD11" i="1"/>
  <c r="AD9" i="64"/>
  <c r="AD9" i="1"/>
  <c r="BV29" i="59"/>
  <c r="BV7" i="59"/>
  <c r="BR29" i="59"/>
  <c r="BR7" i="59"/>
  <c r="BN8" i="61"/>
  <c r="BN29" i="61" s="1"/>
  <c r="BN174" i="61" s="1"/>
  <c r="BN29" i="59"/>
  <c r="BN174" i="59" s="1"/>
  <c r="BN7" i="59"/>
  <c r="BB29" i="59"/>
  <c r="BB7" i="59"/>
  <c r="AZ172" i="64"/>
  <c r="AZ172" i="1"/>
  <c r="BR171" i="64"/>
  <c r="BR169" i="64"/>
  <c r="AZ168" i="64"/>
  <c r="AZ168" i="1"/>
  <c r="BR167" i="64"/>
  <c r="BF167" i="64"/>
  <c r="BF167" i="1"/>
  <c r="AX167" i="64"/>
  <c r="AX167" i="1"/>
  <c r="BF166" i="64"/>
  <c r="BF166" i="1"/>
  <c r="BR165" i="64"/>
  <c r="AX163" i="64"/>
  <c r="AX163" i="1"/>
  <c r="BF162" i="64"/>
  <c r="BF162" i="1"/>
  <c r="BB162" i="64"/>
  <c r="BB162" i="1"/>
  <c r="BV160" i="59"/>
  <c r="BR161" i="64"/>
  <c r="BR160" i="59"/>
  <c r="BN161" i="61"/>
  <c r="BN160" i="61" s="1"/>
  <c r="BN160" i="59"/>
  <c r="BJ160" i="59"/>
  <c r="AZ160" i="59"/>
  <c r="BR159" i="64"/>
  <c r="AZ159" i="64"/>
  <c r="AZ159" i="1"/>
  <c r="BX155" i="59"/>
  <c r="BF155" i="59"/>
  <c r="BB155" i="59"/>
  <c r="BR153" i="64"/>
  <c r="BB149" i="59"/>
  <c r="BF146" i="59"/>
  <c r="BJ142" i="59"/>
  <c r="BI29" i="55"/>
  <c r="BW29" i="55"/>
  <c r="G174" i="55"/>
  <c r="K174" i="55"/>
  <c r="X174" i="55"/>
  <c r="BB174" i="55"/>
  <c r="BG174" i="55"/>
  <c r="BP174" i="55"/>
  <c r="BX174" i="55"/>
  <c r="R155" i="55"/>
  <c r="Z216" i="64"/>
  <c r="Z216" i="1"/>
  <c r="X232" i="64"/>
  <c r="X232" i="1"/>
  <c r="AI232" i="64"/>
  <c r="AI232" i="1"/>
  <c r="AD232" i="64"/>
  <c r="AD232" i="1"/>
  <c r="Z173" i="55"/>
  <c r="AH7" i="55"/>
  <c r="BD216" i="64"/>
  <c r="BD216" i="1"/>
  <c r="BX216" i="64"/>
  <c r="BX216" i="1"/>
  <c r="BB232" i="64"/>
  <c r="BB232" i="1"/>
  <c r="BM232" i="64"/>
  <c r="BN232" i="64" s="1"/>
  <c r="BM232" i="1"/>
  <c r="BH232" i="64"/>
  <c r="BH232" i="1"/>
  <c r="BB250" i="64"/>
  <c r="BB250" i="1"/>
  <c r="BD173" i="55"/>
  <c r="BL7" i="55"/>
  <c r="BL20" i="55"/>
  <c r="AE155" i="55"/>
  <c r="AS160" i="62"/>
  <c r="AS155" i="62"/>
  <c r="AS149" i="62"/>
  <c r="I139" i="62"/>
  <c r="I173" i="62"/>
  <c r="I123" i="62"/>
  <c r="I136" i="62"/>
  <c r="I116" i="62"/>
  <c r="I120" i="62"/>
  <c r="I109" i="62"/>
  <c r="L99" i="62"/>
  <c r="L92" i="62"/>
  <c r="L83" i="62"/>
  <c r="L74" i="62"/>
  <c r="L106" i="62"/>
  <c r="L63" i="62"/>
  <c r="L55" i="62"/>
  <c r="L71" i="62"/>
  <c r="L48" i="62"/>
  <c r="L38" i="62"/>
  <c r="L32" i="62"/>
  <c r="L45" i="62"/>
  <c r="L20" i="62"/>
  <c r="L7" i="62"/>
  <c r="L29" i="62"/>
  <c r="AE170" i="62"/>
  <c r="AE166" i="62"/>
  <c r="AE165" i="62"/>
  <c r="AD160" i="62"/>
  <c r="Z161" i="62"/>
  <c r="Y160" i="62"/>
  <c r="AG155" i="62"/>
  <c r="Y155" i="62"/>
  <c r="AB155" i="62"/>
  <c r="U155" i="62"/>
  <c r="AE152" i="62"/>
  <c r="AC149" i="62"/>
  <c r="AH147" i="62"/>
  <c r="AH146" i="62" s="1"/>
  <c r="AG146" i="62"/>
  <c r="AE147" i="62"/>
  <c r="AE146" i="62" s="1"/>
  <c r="AA146" i="62"/>
  <c r="Z143" i="62"/>
  <c r="Z142" i="62" s="1"/>
  <c r="Y142" i="62"/>
  <c r="AE135" i="62"/>
  <c r="AC136" i="62"/>
  <c r="AC123" i="62"/>
  <c r="AC109" i="62"/>
  <c r="AC120" i="62"/>
  <c r="AC99" i="62"/>
  <c r="AH93" i="62"/>
  <c r="AG92" i="62"/>
  <c r="AA92" i="62"/>
  <c r="AE93" i="62"/>
  <c r="T92" i="62"/>
  <c r="P92" i="62"/>
  <c r="AH84" i="62"/>
  <c r="AH83" i="62" s="1"/>
  <c r="AG83" i="62"/>
  <c r="AA83" i="62"/>
  <c r="AE84" i="62"/>
  <c r="T83" i="62"/>
  <c r="P83" i="62"/>
  <c r="AC106" i="62"/>
  <c r="AC174" i="62" s="1"/>
  <c r="AC74" i="62"/>
  <c r="S63" i="62"/>
  <c r="U55" i="62"/>
  <c r="T55" i="62"/>
  <c r="P55" i="62"/>
  <c r="P71" i="62"/>
  <c r="P48" i="62"/>
  <c r="AH39" i="62"/>
  <c r="AG38" i="62"/>
  <c r="AA38" i="62"/>
  <c r="AE39" i="62"/>
  <c r="T38" i="62"/>
  <c r="P38" i="62"/>
  <c r="AB32" i="62"/>
  <c r="AB45" i="62"/>
  <c r="U32" i="62"/>
  <c r="U45" i="62"/>
  <c r="Q32" i="62"/>
  <c r="Q45" i="62"/>
  <c r="AC20" i="62"/>
  <c r="P7" i="62"/>
  <c r="AF8" i="64"/>
  <c r="AF8" i="1"/>
  <c r="AB8" i="64"/>
  <c r="AB8" i="1"/>
  <c r="T8" i="64"/>
  <c r="T8" i="1"/>
  <c r="AD160" i="59"/>
  <c r="AD160" i="64" s="1"/>
  <c r="AD161" i="1"/>
  <c r="AC158" i="61"/>
  <c r="AC158" i="1"/>
  <c r="AA156" i="61"/>
  <c r="AA155" i="59"/>
  <c r="AA155" i="64" s="1"/>
  <c r="AA156" i="1"/>
  <c r="S155" i="59"/>
  <c r="S155" i="64" s="1"/>
  <c r="S156" i="1"/>
  <c r="AF153" i="61"/>
  <c r="AF153" i="1"/>
  <c r="X153" i="61"/>
  <c r="X153" i="1"/>
  <c r="P153" i="61"/>
  <c r="P153" i="1"/>
  <c r="AG149" i="59"/>
  <c r="AG149" i="64" s="1"/>
  <c r="AG150" i="1"/>
  <c r="AC149" i="59"/>
  <c r="AC149" i="64" s="1"/>
  <c r="AC150" i="1"/>
  <c r="Y149" i="59"/>
  <c r="Y149" i="64" s="1"/>
  <c r="Y150" i="1"/>
  <c r="U149" i="59"/>
  <c r="U149" i="64" s="1"/>
  <c r="U150" i="1"/>
  <c r="Q149" i="59"/>
  <c r="Q149" i="64" s="1"/>
  <c r="Q150" i="1"/>
  <c r="AF148" i="64"/>
  <c r="AF148" i="1"/>
  <c r="AB148" i="64"/>
  <c r="AB148" i="1"/>
  <c r="X148" i="64"/>
  <c r="X148" i="1"/>
  <c r="T148" i="64"/>
  <c r="T148" i="1"/>
  <c r="P148" i="64"/>
  <c r="P148" i="1"/>
  <c r="AA147" i="64"/>
  <c r="AA146" i="59"/>
  <c r="AA147" i="1"/>
  <c r="AA146" i="1" s="1"/>
  <c r="S147" i="64"/>
  <c r="S146" i="59"/>
  <c r="S147" i="1"/>
  <c r="S146" i="1" s="1"/>
  <c r="AD142" i="59"/>
  <c r="AD142" i="64" s="1"/>
  <c r="AD143" i="1"/>
  <c r="AD142" i="1" s="1"/>
  <c r="AG141" i="64"/>
  <c r="AG141" i="1"/>
  <c r="AC141" i="64"/>
  <c r="AC141" i="1"/>
  <c r="Y141" i="64"/>
  <c r="Y141" i="1"/>
  <c r="U141" i="64"/>
  <c r="U141" i="1"/>
  <c r="Q141" i="64"/>
  <c r="Q141" i="1"/>
  <c r="AF140" i="64"/>
  <c r="AF173" i="59"/>
  <c r="AF139" i="59"/>
  <c r="AF140" i="1"/>
  <c r="AF139" i="1" s="1"/>
  <c r="X140" i="64"/>
  <c r="X173" i="59"/>
  <c r="X139" i="59"/>
  <c r="X139" i="64" s="1"/>
  <c r="X140" i="1"/>
  <c r="X139" i="1" s="1"/>
  <c r="T140" i="64"/>
  <c r="T173" i="59"/>
  <c r="T139" i="59"/>
  <c r="T139" i="64" s="1"/>
  <c r="T140" i="1"/>
  <c r="T139" i="1" s="1"/>
  <c r="P140" i="64"/>
  <c r="P139" i="59"/>
  <c r="P140" i="1"/>
  <c r="P139" i="1" s="1"/>
  <c r="AF138" i="64"/>
  <c r="AF138" i="1"/>
  <c r="AB138" i="64"/>
  <c r="AB138" i="1"/>
  <c r="X138" i="64"/>
  <c r="X138" i="1"/>
  <c r="T138" i="64"/>
  <c r="T138" i="1"/>
  <c r="P138" i="64"/>
  <c r="P138" i="1"/>
  <c r="AA137" i="64"/>
  <c r="AA137" i="1"/>
  <c r="S137" i="64"/>
  <c r="S137" i="1"/>
  <c r="AF133" i="61"/>
  <c r="AF132" i="61" s="1"/>
  <c r="AF132" i="59"/>
  <c r="AF132" i="64" s="1"/>
  <c r="AF133" i="1"/>
  <c r="AF132" i="1" s="1"/>
  <c r="AB132" i="59"/>
  <c r="AB132" i="64" s="1"/>
  <c r="AB133" i="1"/>
  <c r="AB132" i="1" s="1"/>
  <c r="X132" i="59"/>
  <c r="X132" i="64" s="1"/>
  <c r="X133" i="1"/>
  <c r="X132" i="1" s="1"/>
  <c r="T133" i="61"/>
  <c r="T132" i="61" s="1"/>
  <c r="T132" i="59"/>
  <c r="T132" i="64" s="1"/>
  <c r="T133" i="1"/>
  <c r="T132" i="1" s="1"/>
  <c r="P132" i="59"/>
  <c r="P132" i="64" s="1"/>
  <c r="P133" i="1"/>
  <c r="P132" i="1" s="1"/>
  <c r="AG131" i="64"/>
  <c r="AG131" i="1"/>
  <c r="AC131" i="64"/>
  <c r="AC131" i="1"/>
  <c r="Y131" i="64"/>
  <c r="Y131" i="1"/>
  <c r="U131" i="64"/>
  <c r="U131" i="1"/>
  <c r="Q131" i="64"/>
  <c r="Q131" i="1"/>
  <c r="AF130" i="64"/>
  <c r="AF130" i="1"/>
  <c r="AB130" i="64"/>
  <c r="AB130" i="1"/>
  <c r="X130" i="64"/>
  <c r="X130" i="1"/>
  <c r="T130" i="64"/>
  <c r="T130" i="1"/>
  <c r="P130" i="64"/>
  <c r="P130" i="1"/>
  <c r="AA129" i="64"/>
  <c r="AA129" i="1"/>
  <c r="S129" i="64"/>
  <c r="S129" i="1"/>
  <c r="AD128" i="64"/>
  <c r="AD128" i="1"/>
  <c r="AG127" i="64"/>
  <c r="AG127" i="1"/>
  <c r="AC127" i="64"/>
  <c r="AC127" i="1"/>
  <c r="Y127" i="64"/>
  <c r="Y127" i="1"/>
  <c r="U127" i="64"/>
  <c r="U127" i="1"/>
  <c r="Q127" i="64"/>
  <c r="Q127" i="1"/>
  <c r="AF126" i="64"/>
  <c r="AF126" i="1"/>
  <c r="AB126" i="64"/>
  <c r="AB126" i="1"/>
  <c r="X126" i="64"/>
  <c r="X126" i="1"/>
  <c r="T126" i="64"/>
  <c r="T126" i="1"/>
  <c r="P126" i="64"/>
  <c r="P126" i="1"/>
  <c r="AA125" i="64"/>
  <c r="AA125" i="1"/>
  <c r="S125" i="64"/>
  <c r="S125" i="1"/>
  <c r="AD124" i="64"/>
  <c r="AD136" i="59"/>
  <c r="AD136" i="64" s="1"/>
  <c r="AD123" i="59"/>
  <c r="AD124" i="1"/>
  <c r="AD123" i="1" s="1"/>
  <c r="AF122" i="64"/>
  <c r="AF122" i="1"/>
  <c r="AB122" i="64"/>
  <c r="AB122" i="1"/>
  <c r="X122" i="64"/>
  <c r="X122" i="1"/>
  <c r="T122" i="64"/>
  <c r="T122" i="1"/>
  <c r="P122" i="64"/>
  <c r="P122" i="1"/>
  <c r="AA121" i="64"/>
  <c r="AA121" i="1"/>
  <c r="S121" i="64"/>
  <c r="S121" i="1"/>
  <c r="AA119" i="64"/>
  <c r="AA119" i="1"/>
  <c r="S119" i="64"/>
  <c r="S119" i="1"/>
  <c r="AD118" i="64"/>
  <c r="AD118" i="1"/>
  <c r="AG117" i="64"/>
  <c r="AG117" i="1"/>
  <c r="AC117" i="64"/>
  <c r="AC117" i="1"/>
  <c r="Y117" i="64"/>
  <c r="Y117" i="1"/>
  <c r="U117" i="64"/>
  <c r="U117" i="1"/>
  <c r="Q117" i="64"/>
  <c r="Q117" i="1"/>
  <c r="AF116" i="64"/>
  <c r="AF116" i="1"/>
  <c r="AB116" i="64"/>
  <c r="AB116" i="1"/>
  <c r="X116" i="64"/>
  <c r="X116" i="1"/>
  <c r="T116" i="64"/>
  <c r="T116" i="1"/>
  <c r="P116" i="64"/>
  <c r="P116" i="1"/>
  <c r="AA115" i="64"/>
  <c r="AA115" i="1"/>
  <c r="S115" i="64"/>
  <c r="S115" i="1"/>
  <c r="AD114" i="64"/>
  <c r="AD114" i="1"/>
  <c r="AG113" i="64"/>
  <c r="AG113" i="1"/>
  <c r="AC113" i="64"/>
  <c r="AC113" i="1"/>
  <c r="Y113" i="64"/>
  <c r="Y113" i="1"/>
  <c r="U113" i="64"/>
  <c r="U113" i="1"/>
  <c r="Q113" i="64"/>
  <c r="Q113" i="1"/>
  <c r="AF112" i="64"/>
  <c r="AF112" i="1"/>
  <c r="AF109" i="1" s="1"/>
  <c r="AB112" i="64"/>
  <c r="AB112" i="1"/>
  <c r="AB109" i="1" s="1"/>
  <c r="X112" i="64"/>
  <c r="X112" i="1"/>
  <c r="T112" i="64"/>
  <c r="T112" i="1"/>
  <c r="T109" i="1" s="1"/>
  <c r="P112" i="64"/>
  <c r="P112" i="1"/>
  <c r="AA111" i="64"/>
  <c r="AA111" i="1"/>
  <c r="S111" i="64"/>
  <c r="S111" i="1"/>
  <c r="AD110" i="64"/>
  <c r="AD120" i="59"/>
  <c r="AD120" i="64" s="1"/>
  <c r="AD109" i="59"/>
  <c r="AD110" i="1"/>
  <c r="AD109" i="1" s="1"/>
  <c r="AF108" i="64"/>
  <c r="AF108" i="1"/>
  <c r="AB108" i="64"/>
  <c r="AB108" i="1"/>
  <c r="X108" i="64"/>
  <c r="X108" i="1"/>
  <c r="T108" i="64"/>
  <c r="T108" i="1"/>
  <c r="P108" i="64"/>
  <c r="P108" i="1"/>
  <c r="AA107" i="64"/>
  <c r="AA107" i="1"/>
  <c r="S107" i="64"/>
  <c r="S107" i="1"/>
  <c r="X105" i="61"/>
  <c r="X105" i="1"/>
  <c r="P105" i="61"/>
  <c r="P105" i="1"/>
  <c r="AA99" i="59"/>
  <c r="AA99" i="64" s="1"/>
  <c r="AA100" i="1"/>
  <c r="S99" i="59"/>
  <c r="S99" i="64" s="1"/>
  <c r="S100" i="1"/>
  <c r="AF93" i="61"/>
  <c r="AF92" i="59"/>
  <c r="AF92" i="64" s="1"/>
  <c r="AF93" i="1"/>
  <c r="AB92" i="59"/>
  <c r="AB92" i="64" s="1"/>
  <c r="AB93" i="1"/>
  <c r="X93" i="61"/>
  <c r="X92" i="59"/>
  <c r="X92" i="64" s="1"/>
  <c r="X93" i="1"/>
  <c r="T92" i="59"/>
  <c r="T92" i="64" s="1"/>
  <c r="T93" i="1"/>
  <c r="P93" i="61"/>
  <c r="P92" i="59"/>
  <c r="P92" i="64" s="1"/>
  <c r="P93" i="1"/>
  <c r="AG91" i="64"/>
  <c r="AG91" i="1"/>
  <c r="AC91" i="64"/>
  <c r="AC91" i="1"/>
  <c r="Y91" i="64"/>
  <c r="Y91" i="1"/>
  <c r="U91" i="64"/>
  <c r="U91" i="1"/>
  <c r="Q91" i="64"/>
  <c r="Q91" i="1"/>
  <c r="AF90" i="64"/>
  <c r="AF90" i="1"/>
  <c r="AB90" i="64"/>
  <c r="AB90" i="1"/>
  <c r="X90" i="64"/>
  <c r="X90" i="1"/>
  <c r="T90" i="64"/>
  <c r="T90" i="1"/>
  <c r="P90" i="64"/>
  <c r="P90" i="1"/>
  <c r="AA89" i="64"/>
  <c r="AA89" i="1"/>
  <c r="S89" i="64"/>
  <c r="S89" i="1"/>
  <c r="AD88" i="64"/>
  <c r="AD88" i="1"/>
  <c r="AG87" i="64"/>
  <c r="AG87" i="1"/>
  <c r="AC87" i="64"/>
  <c r="AC87" i="1"/>
  <c r="Y87" i="64"/>
  <c r="Y87" i="1"/>
  <c r="U87" i="64"/>
  <c r="U87" i="1"/>
  <c r="Q87" i="64"/>
  <c r="Q87" i="1"/>
  <c r="AF86" i="64"/>
  <c r="AF86" i="1"/>
  <c r="AB86" i="64"/>
  <c r="AB86" i="1"/>
  <c r="X86" i="64"/>
  <c r="X86" i="1"/>
  <c r="T86" i="64"/>
  <c r="T86" i="1"/>
  <c r="T83" i="1" s="1"/>
  <c r="P86" i="64"/>
  <c r="P86" i="1"/>
  <c r="AA85" i="64"/>
  <c r="AA85" i="1"/>
  <c r="S85" i="64"/>
  <c r="S85" i="1"/>
  <c r="AD84" i="64"/>
  <c r="AD83" i="59"/>
  <c r="AD84" i="1"/>
  <c r="AF82" i="64"/>
  <c r="AF82" i="1"/>
  <c r="AB82" i="64"/>
  <c r="AB82" i="1"/>
  <c r="X82" i="64"/>
  <c r="X82" i="1"/>
  <c r="T82" i="64"/>
  <c r="T82" i="1"/>
  <c r="P82" i="64"/>
  <c r="P82" i="1"/>
  <c r="AA81" i="64"/>
  <c r="AA81" i="1"/>
  <c r="S81" i="64"/>
  <c r="S81" i="1"/>
  <c r="AD80" i="64"/>
  <c r="AD80" i="1"/>
  <c r="AG79" i="64"/>
  <c r="AG79" i="1"/>
  <c r="AC79" i="64"/>
  <c r="AC79" i="1"/>
  <c r="Y79" i="64"/>
  <c r="Y79" i="1"/>
  <c r="U79" i="64"/>
  <c r="U79" i="1"/>
  <c r="Q79" i="64"/>
  <c r="Q79" i="1"/>
  <c r="AF78" i="64"/>
  <c r="AF78" i="1"/>
  <c r="AB78" i="64"/>
  <c r="AB78" i="1"/>
  <c r="X78" i="64"/>
  <c r="X78" i="1"/>
  <c r="T78" i="64"/>
  <c r="T78" i="1"/>
  <c r="P78" i="64"/>
  <c r="P78" i="1"/>
  <c r="AA77" i="64"/>
  <c r="AA77" i="1"/>
  <c r="S77" i="64"/>
  <c r="S77" i="1"/>
  <c r="AD76" i="64"/>
  <c r="AD76" i="1"/>
  <c r="AG75" i="64"/>
  <c r="AG106" i="59"/>
  <c r="AG74" i="59"/>
  <c r="AG75" i="1"/>
  <c r="AG74" i="1" s="1"/>
  <c r="AC75" i="64"/>
  <c r="AC106" i="59"/>
  <c r="AC74" i="59"/>
  <c r="AC75" i="1"/>
  <c r="Y75" i="64"/>
  <c r="Y106" i="59"/>
  <c r="Y74" i="59"/>
  <c r="Y75" i="1"/>
  <c r="Y74" i="1" s="1"/>
  <c r="U75" i="64"/>
  <c r="U106" i="59"/>
  <c r="U74" i="59"/>
  <c r="U75" i="1"/>
  <c r="Q75" i="64"/>
  <c r="Q106" i="59"/>
  <c r="Q74" i="59"/>
  <c r="Q75" i="1"/>
  <c r="Q74" i="1" s="1"/>
  <c r="AA73" i="64"/>
  <c r="AA73" i="1"/>
  <c r="S73" i="64"/>
  <c r="S73" i="1"/>
  <c r="AD72" i="64"/>
  <c r="AD72" i="1"/>
  <c r="AF70" i="64"/>
  <c r="AF70" i="1"/>
  <c r="AB70" i="64"/>
  <c r="AB70" i="1"/>
  <c r="X70" i="64"/>
  <c r="X70" i="1"/>
  <c r="T70" i="64"/>
  <c r="T70" i="1"/>
  <c r="P70" i="64"/>
  <c r="P70" i="1"/>
  <c r="AA69" i="64"/>
  <c r="AA69" i="1"/>
  <c r="S69" i="64"/>
  <c r="S69" i="1"/>
  <c r="AD68" i="64"/>
  <c r="AD68" i="1"/>
  <c r="AG67" i="64"/>
  <c r="AG67" i="1"/>
  <c r="AC67" i="64"/>
  <c r="AC67" i="1"/>
  <c r="Y67" i="64"/>
  <c r="Y67" i="1"/>
  <c r="U67" i="64"/>
  <c r="U67" i="1"/>
  <c r="Q67" i="64"/>
  <c r="Q67" i="1"/>
  <c r="AF66" i="64"/>
  <c r="AF66" i="1"/>
  <c r="AB66" i="64"/>
  <c r="AB66" i="1"/>
  <c r="X66" i="64"/>
  <c r="X66" i="1"/>
  <c r="T66" i="64"/>
  <c r="T66" i="1"/>
  <c r="P66" i="64"/>
  <c r="P66" i="1"/>
  <c r="AA65" i="64"/>
  <c r="AA65" i="1"/>
  <c r="S65" i="64"/>
  <c r="S65" i="1"/>
  <c r="AD64" i="64"/>
  <c r="AD63" i="59"/>
  <c r="AD63" i="64" s="1"/>
  <c r="AD64" i="1"/>
  <c r="AF62" i="64"/>
  <c r="AF62" i="1"/>
  <c r="AB62" i="64"/>
  <c r="AB62" i="1"/>
  <c r="X62" i="64"/>
  <c r="X62" i="1"/>
  <c r="T62" i="64"/>
  <c r="T62" i="1"/>
  <c r="P62" i="64"/>
  <c r="P62" i="1"/>
  <c r="AA61" i="64"/>
  <c r="AA61" i="1"/>
  <c r="S61" i="64"/>
  <c r="S61" i="1"/>
  <c r="AD60" i="64"/>
  <c r="AD60" i="1"/>
  <c r="AG59" i="64"/>
  <c r="AG59" i="1"/>
  <c r="AC59" i="64"/>
  <c r="AC59" i="1"/>
  <c r="Y59" i="64"/>
  <c r="Y59" i="1"/>
  <c r="U59" i="64"/>
  <c r="U59" i="1"/>
  <c r="Q59" i="64"/>
  <c r="Q59" i="1"/>
  <c r="AF58" i="64"/>
  <c r="AF58" i="1"/>
  <c r="AB58" i="64"/>
  <c r="AB58" i="1"/>
  <c r="X58" i="64"/>
  <c r="X58" i="1"/>
  <c r="T58" i="64"/>
  <c r="T58" i="1"/>
  <c r="P58" i="64"/>
  <c r="P58" i="1"/>
  <c r="AC57" i="64"/>
  <c r="AC57" i="1"/>
  <c r="Y57" i="64"/>
  <c r="Y57" i="1"/>
  <c r="U57" i="64"/>
  <c r="U57" i="1"/>
  <c r="Q57" i="64"/>
  <c r="Q57" i="1"/>
  <c r="AF56" i="64"/>
  <c r="AF55" i="59"/>
  <c r="AF56" i="1"/>
  <c r="AB56" i="64"/>
  <c r="AB56" i="1"/>
  <c r="X56" i="64"/>
  <c r="X55" i="59"/>
  <c r="X55" i="64" s="1"/>
  <c r="X56" i="1"/>
  <c r="T56" i="64"/>
  <c r="T55" i="59"/>
  <c r="T56" i="1"/>
  <c r="P56" i="64"/>
  <c r="P55" i="59"/>
  <c r="P56" i="1"/>
  <c r="AF53" i="61"/>
  <c r="AF53" i="1"/>
  <c r="X53" i="64"/>
  <c r="X53" i="1"/>
  <c r="AD51" i="64"/>
  <c r="AD51" i="1"/>
  <c r="AG50" i="64"/>
  <c r="AG50" i="1"/>
  <c r="AF71" i="59"/>
  <c r="AF71" i="64" s="1"/>
  <c r="AF48" i="59"/>
  <c r="AF48" i="64" s="1"/>
  <c r="AF49" i="1"/>
  <c r="P71" i="59"/>
  <c r="P48" i="59"/>
  <c r="P48" i="64" s="1"/>
  <c r="P49" i="1"/>
  <c r="AF44" i="64"/>
  <c r="AF44" i="1"/>
  <c r="AB44" i="64"/>
  <c r="AB44" i="1"/>
  <c r="X44" i="64"/>
  <c r="X44" i="1"/>
  <c r="T44" i="64"/>
  <c r="T44" i="1"/>
  <c r="P44" i="64"/>
  <c r="P44" i="1"/>
  <c r="AA43" i="64"/>
  <c r="AA43" i="1"/>
  <c r="S43" i="64"/>
  <c r="S43" i="1"/>
  <c r="AD42" i="64"/>
  <c r="AD42" i="1"/>
  <c r="AG41" i="64"/>
  <c r="AG41" i="1"/>
  <c r="AC41" i="64"/>
  <c r="AC41" i="1"/>
  <c r="Y41" i="64"/>
  <c r="Y41" i="1"/>
  <c r="U41" i="64"/>
  <c r="U41" i="1"/>
  <c r="Q41" i="64"/>
  <c r="Q41" i="1"/>
  <c r="AF40" i="64"/>
  <c r="AF40" i="1"/>
  <c r="AB40" i="64"/>
  <c r="AB40" i="1"/>
  <c r="X40" i="64"/>
  <c r="X40" i="1"/>
  <c r="T40" i="64"/>
  <c r="T40" i="1"/>
  <c r="P40" i="64"/>
  <c r="P40" i="1"/>
  <c r="AA39" i="64"/>
  <c r="AA38" i="59"/>
  <c r="AA39" i="1"/>
  <c r="S39" i="64"/>
  <c r="S38" i="59"/>
  <c r="S39" i="1"/>
  <c r="S38" i="1" s="1"/>
  <c r="T37" i="61"/>
  <c r="T37" i="1"/>
  <c r="AF45" i="59"/>
  <c r="AF45" i="64" s="1"/>
  <c r="AF32" i="59"/>
  <c r="AF32" i="64" s="1"/>
  <c r="AF33" i="1"/>
  <c r="AB45" i="59"/>
  <c r="AB45" i="64" s="1"/>
  <c r="AB32" i="59"/>
  <c r="AB32" i="64" s="1"/>
  <c r="AB33" i="1"/>
  <c r="X45" i="59"/>
  <c r="X45" i="64" s="1"/>
  <c r="X178" i="64" s="1"/>
  <c r="X32" i="59"/>
  <c r="X32" i="64" s="1"/>
  <c r="X33" i="1"/>
  <c r="T45" i="59"/>
  <c r="T45" i="64" s="1"/>
  <c r="T32" i="59"/>
  <c r="T32" i="64" s="1"/>
  <c r="T33" i="1"/>
  <c r="P45" i="59"/>
  <c r="P45" i="64" s="1"/>
  <c r="P32" i="59"/>
  <c r="P32" i="64" s="1"/>
  <c r="P33" i="1"/>
  <c r="AG31" i="64"/>
  <c r="AG31" i="1"/>
  <c r="AC31" i="64"/>
  <c r="AC31" i="1"/>
  <c r="Y31" i="64"/>
  <c r="Y31" i="1"/>
  <c r="U31" i="64"/>
  <c r="U31" i="1"/>
  <c r="Q31" i="64"/>
  <c r="Q31" i="1"/>
  <c r="AF30" i="64"/>
  <c r="AF30" i="1"/>
  <c r="AB30" i="64"/>
  <c r="AB30" i="1"/>
  <c r="X30" i="64"/>
  <c r="X30" i="1"/>
  <c r="T30" i="64"/>
  <c r="T30" i="1"/>
  <c r="P30" i="64"/>
  <c r="P30" i="1"/>
  <c r="AF28" i="64"/>
  <c r="AF28" i="1"/>
  <c r="AB28" i="64"/>
  <c r="AB28" i="1"/>
  <c r="X28" i="64"/>
  <c r="X28" i="1"/>
  <c r="T28" i="64"/>
  <c r="T28" i="1"/>
  <c r="P28" i="64"/>
  <c r="P28" i="1"/>
  <c r="AC27" i="64"/>
  <c r="AC27" i="1"/>
  <c r="U27" i="64"/>
  <c r="U27" i="1"/>
  <c r="Q27" i="64"/>
  <c r="Q27" i="1"/>
  <c r="AF26" i="64"/>
  <c r="AF26" i="1"/>
  <c r="X26" i="64"/>
  <c r="X26" i="1"/>
  <c r="T26" i="64"/>
  <c r="T26" i="1"/>
  <c r="Q23" i="64"/>
  <c r="Q23" i="1"/>
  <c r="AD22" i="64"/>
  <c r="AD22" i="1"/>
  <c r="T22" i="64"/>
  <c r="T22" i="1"/>
  <c r="AD20" i="59"/>
  <c r="AD20" i="64" s="1"/>
  <c r="AD21" i="1"/>
  <c r="AF15" i="64"/>
  <c r="AF15" i="1"/>
  <c r="AB15" i="64"/>
  <c r="AB15" i="1"/>
  <c r="X15" i="64"/>
  <c r="X15" i="1"/>
  <c r="T15" i="64"/>
  <c r="T15" i="1"/>
  <c r="P15" i="64"/>
  <c r="P15" i="1"/>
  <c r="AA14" i="64"/>
  <c r="AA14" i="1"/>
  <c r="AB12" i="64"/>
  <c r="AB12" i="1"/>
  <c r="X12" i="64"/>
  <c r="X12" i="1"/>
  <c r="T12" i="64"/>
  <c r="T12" i="1"/>
  <c r="P12" i="64"/>
  <c r="P12" i="1"/>
  <c r="AC11" i="64"/>
  <c r="AC11" i="1"/>
  <c r="AD10" i="64"/>
  <c r="AD10" i="1"/>
  <c r="AG9" i="64"/>
  <c r="AG9" i="1"/>
  <c r="AC9" i="64"/>
  <c r="AC9" i="1"/>
  <c r="Y9" i="64"/>
  <c r="Y9" i="1"/>
  <c r="U9" i="64"/>
  <c r="U9" i="1"/>
  <c r="Q9" i="64"/>
  <c r="Q9" i="1"/>
  <c r="BY7" i="59"/>
  <c r="BU29" i="59"/>
  <c r="BU7" i="59"/>
  <c r="BQ8" i="61"/>
  <c r="BQ29" i="61" s="1"/>
  <c r="BQ174" i="61" s="1"/>
  <c r="BQ29" i="59"/>
  <c r="BQ174" i="59" s="1"/>
  <c r="BQ7" i="59"/>
  <c r="BR166" i="64"/>
  <c r="AZ166" i="64"/>
  <c r="AZ166" i="1"/>
  <c r="BF163" i="64"/>
  <c r="BF163" i="1"/>
  <c r="BB163" i="64"/>
  <c r="BB163" i="1"/>
  <c r="BR162" i="64"/>
  <c r="BJ162" i="64"/>
  <c r="BJ162" i="1"/>
  <c r="BH160" i="59"/>
  <c r="BB157" i="64"/>
  <c r="BB157" i="1"/>
  <c r="BV155" i="59"/>
  <c r="BR156" i="64"/>
  <c r="BR155" i="59"/>
  <c r="BN156" i="61"/>
  <c r="BN155" i="61" s="1"/>
  <c r="BN155" i="59"/>
  <c r="BJ155" i="59"/>
  <c r="AZ155" i="59"/>
  <c r="BR154" i="64"/>
  <c r="BF149" i="59"/>
  <c r="BJ146" i="59"/>
  <c r="BV142" i="59"/>
  <c r="BR143" i="64"/>
  <c r="BR142" i="59"/>
  <c r="BR142" i="64" s="1"/>
  <c r="BN143" i="61"/>
  <c r="BN142" i="61" s="1"/>
  <c r="BN142" i="59"/>
  <c r="AX142" i="59"/>
  <c r="AW173" i="59"/>
  <c r="AW139" i="59"/>
  <c r="P174" i="55"/>
  <c r="AD174" i="55"/>
  <c r="AL174" i="55"/>
  <c r="AP174" i="55"/>
  <c r="AT174" i="55"/>
  <c r="AX174" i="55"/>
  <c r="BC174" i="55"/>
  <c r="BH174" i="55"/>
  <c r="Y174" i="55"/>
  <c r="AD216" i="64"/>
  <c r="AD216" i="1"/>
  <c r="AV216" i="64"/>
  <c r="AV216" i="1"/>
  <c r="Y232" i="64"/>
  <c r="Y232" i="1"/>
  <c r="AA232" i="64"/>
  <c r="AA232" i="1"/>
  <c r="AE232" i="64"/>
  <c r="AE232" i="1"/>
  <c r="BH216" i="64"/>
  <c r="BH216" i="1"/>
  <c r="BZ216" i="64"/>
  <c r="BZ216" i="1"/>
  <c r="BC232" i="64"/>
  <c r="BC232" i="1"/>
  <c r="BE232" i="64"/>
  <c r="BE232" i="1"/>
  <c r="BI232" i="64"/>
  <c r="BI232" i="1"/>
  <c r="BL155" i="55"/>
  <c r="BZ173" i="55"/>
  <c r="BI173" i="55"/>
  <c r="L160" i="62"/>
  <c r="L155" i="62"/>
  <c r="L149" i="62"/>
  <c r="AV173" i="62"/>
  <c r="AV139" i="62"/>
  <c r="AV123" i="62"/>
  <c r="AV136" i="62"/>
  <c r="AV116" i="62"/>
  <c r="AV109" i="62"/>
  <c r="AV120" i="62"/>
  <c r="I99" i="62"/>
  <c r="I92" i="62"/>
  <c r="I83" i="62"/>
  <c r="I74" i="62"/>
  <c r="I106" i="62"/>
  <c r="I63" i="62"/>
  <c r="I55" i="62"/>
  <c r="I71" i="62"/>
  <c r="I48" i="62"/>
  <c r="I38" i="62"/>
  <c r="I32" i="62"/>
  <c r="I45" i="62"/>
  <c r="I20" i="62"/>
  <c r="I7" i="62"/>
  <c r="I29" i="62"/>
  <c r="AE171" i="62"/>
  <c r="AE169" i="62"/>
  <c r="Q160" i="62"/>
  <c r="AC160" i="62"/>
  <c r="U160" i="62"/>
  <c r="AE157" i="62"/>
  <c r="AA155" i="62"/>
  <c r="AE156" i="62"/>
  <c r="T155" i="62"/>
  <c r="AE151" i="62"/>
  <c r="AB149" i="62"/>
  <c r="U149" i="62"/>
  <c r="Q149" i="62"/>
  <c r="Z147" i="62"/>
  <c r="Z146" i="62" s="1"/>
  <c r="Y146" i="62"/>
  <c r="AE145" i="62"/>
  <c r="AA139" i="62"/>
  <c r="AA173" i="62"/>
  <c r="T139" i="62"/>
  <c r="T173" i="62"/>
  <c r="AE134" i="62"/>
  <c r="AE129" i="62"/>
  <c r="AE125" i="62"/>
  <c r="AB123" i="62"/>
  <c r="AB136" i="62"/>
  <c r="U123" i="62"/>
  <c r="U136" i="62"/>
  <c r="Q123" i="62"/>
  <c r="Q136" i="62"/>
  <c r="AE119" i="62"/>
  <c r="AE115" i="62"/>
  <c r="AE111" i="62"/>
  <c r="AB120" i="62"/>
  <c r="AB109" i="62"/>
  <c r="U109" i="62"/>
  <c r="U120" i="62"/>
  <c r="Q120" i="62"/>
  <c r="Q109" i="62"/>
  <c r="AE105" i="62"/>
  <c r="AE101" i="62"/>
  <c r="AB99" i="62"/>
  <c r="U99" i="62"/>
  <c r="Q99" i="62"/>
  <c r="AE96" i="62"/>
  <c r="AD92" i="62"/>
  <c r="Z93" i="62"/>
  <c r="Y92" i="62"/>
  <c r="S92" i="62"/>
  <c r="AE91" i="62"/>
  <c r="AE87" i="62"/>
  <c r="AD83" i="62"/>
  <c r="Y83" i="62"/>
  <c r="S83" i="62"/>
  <c r="AE82" i="62"/>
  <c r="AE80" i="62"/>
  <c r="AE76" i="62"/>
  <c r="AB74" i="62"/>
  <c r="AB106" i="62"/>
  <c r="U74" i="62"/>
  <c r="U106" i="62"/>
  <c r="Q74" i="62"/>
  <c r="Q106" i="62"/>
  <c r="W68" i="62"/>
  <c r="W61" i="62"/>
  <c r="W60" i="62"/>
  <c r="W59" i="62"/>
  <c r="S55" i="62"/>
  <c r="AE54" i="62"/>
  <c r="AD71" i="62"/>
  <c r="AD48" i="62"/>
  <c r="S71" i="62"/>
  <c r="S48" i="62"/>
  <c r="AE47" i="62"/>
  <c r="AE42" i="62"/>
  <c r="AD38" i="62"/>
  <c r="Z39" i="62"/>
  <c r="Y38" i="62"/>
  <c r="S38" i="62"/>
  <c r="AE37" i="62"/>
  <c r="AG32" i="62"/>
  <c r="AG45" i="62"/>
  <c r="AE33" i="62"/>
  <c r="AE32" i="62" s="1"/>
  <c r="AA32" i="62"/>
  <c r="AA45" i="62"/>
  <c r="T32" i="62"/>
  <c r="T45" i="62"/>
  <c r="P32" i="62"/>
  <c r="P45" i="62"/>
  <c r="AE16" i="62"/>
  <c r="AE14" i="62"/>
  <c r="AD7" i="62"/>
  <c r="P8" i="64"/>
  <c r="P7" i="59"/>
  <c r="P8" i="1"/>
  <c r="AF172" i="64"/>
  <c r="AF172" i="1"/>
  <c r="AB172" i="64"/>
  <c r="AB172" i="1"/>
  <c r="X172" i="64"/>
  <c r="X172" i="1"/>
  <c r="T172" i="64"/>
  <c r="T172" i="1"/>
  <c r="P172" i="64"/>
  <c r="P172" i="1"/>
  <c r="AA171" i="64"/>
  <c r="AA171" i="1"/>
  <c r="S171" i="64"/>
  <c r="S171" i="1"/>
  <c r="AD170" i="64"/>
  <c r="AD170" i="1"/>
  <c r="AG169" i="64"/>
  <c r="AG169" i="1"/>
  <c r="AC169" i="64"/>
  <c r="AC169" i="1"/>
  <c r="Y169" i="64"/>
  <c r="Y169" i="1"/>
  <c r="U169" i="64"/>
  <c r="U169" i="1"/>
  <c r="Q169" i="64"/>
  <c r="Q169" i="1"/>
  <c r="AF168" i="64"/>
  <c r="AF168" i="1"/>
  <c r="AB168" i="64"/>
  <c r="AB168" i="1"/>
  <c r="X168" i="64"/>
  <c r="X168" i="1"/>
  <c r="T168" i="64"/>
  <c r="T168" i="1"/>
  <c r="P168" i="64"/>
  <c r="P168" i="1"/>
  <c r="AA167" i="64"/>
  <c r="AA167" i="1"/>
  <c r="S167" i="64"/>
  <c r="S167" i="1"/>
  <c r="AD166" i="64"/>
  <c r="AD166" i="1"/>
  <c r="AG165" i="64"/>
  <c r="AG165" i="1"/>
  <c r="AC165" i="64"/>
  <c r="AC165" i="1"/>
  <c r="Y165" i="64"/>
  <c r="Y165" i="1"/>
  <c r="U165" i="64"/>
  <c r="U165" i="1"/>
  <c r="Q165" i="64"/>
  <c r="Q165" i="1"/>
  <c r="AF164" i="64"/>
  <c r="AF164" i="1"/>
  <c r="AB164" i="64"/>
  <c r="AB164" i="1"/>
  <c r="X164" i="64"/>
  <c r="X164" i="1"/>
  <c r="T164" i="64"/>
  <c r="T164" i="1"/>
  <c r="P164" i="64"/>
  <c r="P164" i="1"/>
  <c r="AA163" i="64"/>
  <c r="AA163" i="1"/>
  <c r="S163" i="64"/>
  <c r="S163" i="1"/>
  <c r="AD162" i="64"/>
  <c r="AD162" i="1"/>
  <c r="AG161" i="64"/>
  <c r="AG160" i="59"/>
  <c r="AG161" i="1"/>
  <c r="AC161" i="64"/>
  <c r="AC160" i="59"/>
  <c r="AC161" i="1"/>
  <c r="Y161" i="64"/>
  <c r="Y160" i="59"/>
  <c r="Y160" i="64" s="1"/>
  <c r="Y161" i="1"/>
  <c r="U161" i="64"/>
  <c r="U160" i="59"/>
  <c r="U160" i="64" s="1"/>
  <c r="U161" i="1"/>
  <c r="Q161" i="64"/>
  <c r="Q161" i="1"/>
  <c r="AG159" i="64"/>
  <c r="AG159" i="1"/>
  <c r="AC159" i="64"/>
  <c r="AC159" i="1"/>
  <c r="Y159" i="64"/>
  <c r="Y159" i="1"/>
  <c r="U159" i="64"/>
  <c r="U159" i="1"/>
  <c r="Q159" i="64"/>
  <c r="Q159" i="1"/>
  <c r="AF158" i="64"/>
  <c r="AF158" i="1"/>
  <c r="AF155" i="1" s="1"/>
  <c r="X158" i="64"/>
  <c r="X158" i="1"/>
  <c r="X155" i="1" s="1"/>
  <c r="T158" i="64"/>
  <c r="T158" i="1"/>
  <c r="T155" i="1" s="1"/>
  <c r="AA157" i="64"/>
  <c r="AA157" i="1"/>
  <c r="AA155" i="1" s="1"/>
  <c r="S157" i="64"/>
  <c r="S157" i="1"/>
  <c r="AD156" i="64"/>
  <c r="AD155" i="59"/>
  <c r="AD155" i="64" s="1"/>
  <c r="AD156" i="1"/>
  <c r="AD155" i="1" s="1"/>
  <c r="AF154" i="64"/>
  <c r="AF154" i="1"/>
  <c r="AB154" i="64"/>
  <c r="AB154" i="1"/>
  <c r="X154" i="64"/>
  <c r="X154" i="1"/>
  <c r="T154" i="64"/>
  <c r="T154" i="1"/>
  <c r="P154" i="64"/>
  <c r="P154" i="1"/>
  <c r="AA153" i="64"/>
  <c r="AA153" i="1"/>
  <c r="S153" i="64"/>
  <c r="S153" i="1"/>
  <c r="AD152" i="64"/>
  <c r="AD152" i="1"/>
  <c r="AG151" i="64"/>
  <c r="AG151" i="1"/>
  <c r="AC151" i="64"/>
  <c r="AC151" i="1"/>
  <c r="Y151" i="64"/>
  <c r="Y151" i="1"/>
  <c r="U151" i="64"/>
  <c r="U151" i="1"/>
  <c r="Q151" i="64"/>
  <c r="Q151" i="1"/>
  <c r="AF150" i="64"/>
  <c r="AF149" i="59"/>
  <c r="AF150" i="1"/>
  <c r="AF149" i="1" s="1"/>
  <c r="AB150" i="64"/>
  <c r="AB149" i="59"/>
  <c r="AB150" i="1"/>
  <c r="X150" i="64"/>
  <c r="X149" i="59"/>
  <c r="X150" i="1"/>
  <c r="X149" i="1" s="1"/>
  <c r="T150" i="64"/>
  <c r="T149" i="59"/>
  <c r="T150" i="1"/>
  <c r="T149" i="1" s="1"/>
  <c r="P150" i="64"/>
  <c r="P149" i="59"/>
  <c r="P150" i="1"/>
  <c r="P149" i="1" s="1"/>
  <c r="AD146" i="59"/>
  <c r="AD146" i="64" s="1"/>
  <c r="AD147" i="1"/>
  <c r="AD146" i="1" s="1"/>
  <c r="AA145" i="64"/>
  <c r="AA145" i="1"/>
  <c r="S145" i="64"/>
  <c r="S145" i="1"/>
  <c r="AD144" i="64"/>
  <c r="AD144" i="1"/>
  <c r="AG143" i="64"/>
  <c r="AG142" i="59"/>
  <c r="AG143" i="1"/>
  <c r="AG142" i="1" s="1"/>
  <c r="AC143" i="64"/>
  <c r="AC142" i="59"/>
  <c r="AC142" i="64" s="1"/>
  <c r="AC143" i="1"/>
  <c r="AC142" i="1" s="1"/>
  <c r="Y143" i="64"/>
  <c r="Y142" i="59"/>
  <c r="Y143" i="1"/>
  <c r="Y142" i="1" s="1"/>
  <c r="U143" i="64"/>
  <c r="U142" i="59"/>
  <c r="U143" i="1"/>
  <c r="U142" i="1" s="1"/>
  <c r="Q143" i="64"/>
  <c r="Q142" i="59"/>
  <c r="Q143" i="1"/>
  <c r="Q142" i="1" s="1"/>
  <c r="AF141" i="61"/>
  <c r="AF141" i="1"/>
  <c r="T141" i="61"/>
  <c r="T141" i="1"/>
  <c r="AA140" i="61"/>
  <c r="AA173" i="59"/>
  <c r="AA173" i="64" s="1"/>
  <c r="AA139" i="59"/>
  <c r="AA139" i="64" s="1"/>
  <c r="AA140" i="1"/>
  <c r="AA139" i="1" s="1"/>
  <c r="S173" i="59"/>
  <c r="S173" i="64" s="1"/>
  <c r="S139" i="59"/>
  <c r="S139" i="64" s="1"/>
  <c r="S140" i="1"/>
  <c r="S139" i="1" s="1"/>
  <c r="AG135" i="64"/>
  <c r="AG135" i="1"/>
  <c r="AC135" i="64"/>
  <c r="AC135" i="1"/>
  <c r="Y135" i="64"/>
  <c r="Y135" i="1"/>
  <c r="U135" i="64"/>
  <c r="U135" i="1"/>
  <c r="Q135" i="64"/>
  <c r="Q135" i="1"/>
  <c r="AF134" i="64"/>
  <c r="AF134" i="1"/>
  <c r="AB134" i="64"/>
  <c r="AB134" i="1"/>
  <c r="X134" i="64"/>
  <c r="X134" i="1"/>
  <c r="T134" i="64"/>
  <c r="T134" i="1"/>
  <c r="P134" i="64"/>
  <c r="P134" i="1"/>
  <c r="AA133" i="64"/>
  <c r="AA132" i="59"/>
  <c r="AA133" i="1"/>
  <c r="AA132" i="1" s="1"/>
  <c r="S133" i="64"/>
  <c r="S132" i="59"/>
  <c r="S133" i="1"/>
  <c r="S132" i="1" s="1"/>
  <c r="AG136" i="59"/>
  <c r="AG136" i="1" s="1"/>
  <c r="AG123" i="59"/>
  <c r="AG123" i="64" s="1"/>
  <c r="AG124" i="1"/>
  <c r="AG123" i="1" s="1"/>
  <c r="AC136" i="59"/>
  <c r="AC123" i="59"/>
  <c r="AC123" i="64" s="1"/>
  <c r="AC124" i="1"/>
  <c r="Y136" i="59"/>
  <c r="Y136" i="64" s="1"/>
  <c r="Y182" i="64" s="1"/>
  <c r="Y123" i="59"/>
  <c r="Y123" i="64" s="1"/>
  <c r="Y124" i="1"/>
  <c r="Y123" i="1" s="1"/>
  <c r="U136" i="59"/>
  <c r="U136" i="64" s="1"/>
  <c r="U123" i="59"/>
  <c r="U123" i="64" s="1"/>
  <c r="U124" i="1"/>
  <c r="Q136" i="59"/>
  <c r="Q136" i="64" s="1"/>
  <c r="Q123" i="59"/>
  <c r="Q123" i="64" s="1"/>
  <c r="Q124" i="1"/>
  <c r="Q123" i="1" s="1"/>
  <c r="AF117" i="61"/>
  <c r="AF117" i="1"/>
  <c r="X117" i="61"/>
  <c r="X117" i="1"/>
  <c r="P117" i="61"/>
  <c r="P117" i="1"/>
  <c r="AC114" i="61"/>
  <c r="AC114" i="1"/>
  <c r="X113" i="61"/>
  <c r="X113" i="1"/>
  <c r="P113" i="61"/>
  <c r="P113" i="1"/>
  <c r="AG120" i="59"/>
  <c r="AG109" i="59"/>
  <c r="AG109" i="64" s="1"/>
  <c r="AG110" i="1"/>
  <c r="AC120" i="59"/>
  <c r="AC109" i="59"/>
  <c r="AC109" i="64" s="1"/>
  <c r="AC110" i="1"/>
  <c r="AC109" i="1" s="1"/>
  <c r="Y120" i="59"/>
  <c r="Y120" i="1" s="1"/>
  <c r="Y181" i="1" s="1"/>
  <c r="Y109" i="59"/>
  <c r="Y109" i="64" s="1"/>
  <c r="Y110" i="1"/>
  <c r="U120" i="59"/>
  <c r="U120" i="1" s="1"/>
  <c r="U109" i="59"/>
  <c r="U109" i="64" s="1"/>
  <c r="U110" i="1"/>
  <c r="U109" i="1" s="1"/>
  <c r="Q120" i="59"/>
  <c r="Q109" i="59"/>
  <c r="Q109" i="64" s="1"/>
  <c r="Q110" i="1"/>
  <c r="AA105" i="64"/>
  <c r="AA105" i="1"/>
  <c r="S105" i="64"/>
  <c r="S105" i="1"/>
  <c r="AD104" i="64"/>
  <c r="AD104" i="1"/>
  <c r="AG103" i="64"/>
  <c r="AG103" i="1"/>
  <c r="AC103" i="64"/>
  <c r="AC103" i="1"/>
  <c r="Y103" i="64"/>
  <c r="Y103" i="1"/>
  <c r="U103" i="64"/>
  <c r="U103" i="1"/>
  <c r="Q103" i="64"/>
  <c r="Q103" i="1"/>
  <c r="AF102" i="64"/>
  <c r="AF102" i="1"/>
  <c r="AB102" i="64"/>
  <c r="AB102" i="1"/>
  <c r="X102" i="64"/>
  <c r="X102" i="1"/>
  <c r="T102" i="64"/>
  <c r="T102" i="1"/>
  <c r="P102" i="64"/>
  <c r="P102" i="1"/>
  <c r="AA101" i="64"/>
  <c r="AA101" i="1"/>
  <c r="S101" i="64"/>
  <c r="S101" i="1"/>
  <c r="AD100" i="64"/>
  <c r="AD99" i="59"/>
  <c r="AD99" i="64" s="1"/>
  <c r="AD100" i="1"/>
  <c r="AF98" i="64"/>
  <c r="AF98" i="1"/>
  <c r="AB98" i="64"/>
  <c r="AB98" i="1"/>
  <c r="X98" i="64"/>
  <c r="X98" i="1"/>
  <c r="T98" i="64"/>
  <c r="T98" i="1"/>
  <c r="P98" i="64"/>
  <c r="P98" i="1"/>
  <c r="AA97" i="64"/>
  <c r="AA97" i="1"/>
  <c r="S97" i="64"/>
  <c r="S97" i="1"/>
  <c r="AD96" i="64"/>
  <c r="AD96" i="1"/>
  <c r="AG95" i="64"/>
  <c r="AG95" i="1"/>
  <c r="AC95" i="64"/>
  <c r="AC95" i="1"/>
  <c r="Y95" i="64"/>
  <c r="Y95" i="1"/>
  <c r="U95" i="64"/>
  <c r="U95" i="1"/>
  <c r="Q95" i="64"/>
  <c r="Q95" i="1"/>
  <c r="AF94" i="64"/>
  <c r="AF94" i="1"/>
  <c r="AB94" i="64"/>
  <c r="AB94" i="1"/>
  <c r="X94" i="64"/>
  <c r="X94" i="1"/>
  <c r="T94" i="64"/>
  <c r="T94" i="1"/>
  <c r="P94" i="64"/>
  <c r="P94" i="1"/>
  <c r="AA93" i="64"/>
  <c r="AA92" i="59"/>
  <c r="AA92" i="64" s="1"/>
  <c r="AA93" i="1"/>
  <c r="AA92" i="1" s="1"/>
  <c r="S93" i="64"/>
  <c r="S92" i="59"/>
  <c r="S93" i="1"/>
  <c r="S92" i="1" s="1"/>
  <c r="X83" i="1"/>
  <c r="AG83" i="59"/>
  <c r="AG83" i="64" s="1"/>
  <c r="AG84" i="1"/>
  <c r="AG83" i="1" s="1"/>
  <c r="AC83" i="59"/>
  <c r="AC83" i="64" s="1"/>
  <c r="AC84" i="1"/>
  <c r="Y83" i="59"/>
  <c r="Y83" i="64" s="1"/>
  <c r="Y84" i="1"/>
  <c r="Y83" i="1" s="1"/>
  <c r="U83" i="59"/>
  <c r="U83" i="64" s="1"/>
  <c r="U84" i="1"/>
  <c r="Q83" i="59"/>
  <c r="Q83" i="64" s="1"/>
  <c r="Q84" i="1"/>
  <c r="Q83" i="1" s="1"/>
  <c r="AF106" i="59"/>
  <c r="AF106" i="64" s="1"/>
  <c r="AF74" i="59"/>
  <c r="AF74" i="64" s="1"/>
  <c r="AF75" i="1"/>
  <c r="AB106" i="59"/>
  <c r="AB106" i="64" s="1"/>
  <c r="AB74" i="59"/>
  <c r="AB74" i="64" s="1"/>
  <c r="AB75" i="1"/>
  <c r="X106" i="59"/>
  <c r="X106" i="64" s="1"/>
  <c r="X180" i="64" s="1"/>
  <c r="X74" i="59"/>
  <c r="X74" i="64" s="1"/>
  <c r="X75" i="1"/>
  <c r="T106" i="59"/>
  <c r="T106" i="64" s="1"/>
  <c r="T74" i="59"/>
  <c r="T74" i="64" s="1"/>
  <c r="T75" i="1"/>
  <c r="T74" i="1" s="1"/>
  <c r="P106" i="59"/>
  <c r="P106" i="64" s="1"/>
  <c r="P74" i="59"/>
  <c r="P74" i="64" s="1"/>
  <c r="P75" i="1"/>
  <c r="AG63" i="59"/>
  <c r="AG63" i="64" s="1"/>
  <c r="AG64" i="1"/>
  <c r="AC63" i="59"/>
  <c r="AC63" i="64" s="1"/>
  <c r="AC64" i="1"/>
  <c r="Y63" i="59"/>
  <c r="Y63" i="64" s="1"/>
  <c r="Y64" i="1"/>
  <c r="U63" i="59"/>
  <c r="U63" i="64" s="1"/>
  <c r="U64" i="1"/>
  <c r="Q63" i="59"/>
  <c r="Q63" i="64" s="1"/>
  <c r="Q64" i="1"/>
  <c r="AA55" i="59"/>
  <c r="AA55" i="64" s="1"/>
  <c r="AA56" i="1"/>
  <c r="S55" i="59"/>
  <c r="S55" i="64" s="1"/>
  <c r="S56" i="1"/>
  <c r="S55" i="1" s="1"/>
  <c r="AF54" i="64"/>
  <c r="AF54" i="1"/>
  <c r="AB54" i="64"/>
  <c r="AB54" i="1"/>
  <c r="X54" i="64"/>
  <c r="X54" i="1"/>
  <c r="T54" i="64"/>
  <c r="T54" i="1"/>
  <c r="P54" i="64"/>
  <c r="P54" i="1"/>
  <c r="AA53" i="64"/>
  <c r="AA53" i="1"/>
  <c r="S53" i="64"/>
  <c r="S53" i="1"/>
  <c r="AG51" i="64"/>
  <c r="AG51" i="1"/>
  <c r="AC51" i="64"/>
  <c r="AC51" i="1"/>
  <c r="Y51" i="64"/>
  <c r="Y51" i="1"/>
  <c r="U51" i="64"/>
  <c r="U51" i="1"/>
  <c r="Q51" i="64"/>
  <c r="Q51" i="1"/>
  <c r="AF50" i="64"/>
  <c r="AF50" i="1"/>
  <c r="AB50" i="64"/>
  <c r="AB50" i="1"/>
  <c r="X50" i="64"/>
  <c r="X50" i="1"/>
  <c r="T50" i="64"/>
  <c r="T50" i="1"/>
  <c r="P50" i="64"/>
  <c r="P50" i="1"/>
  <c r="AA49" i="64"/>
  <c r="AA49" i="1"/>
  <c r="S49" i="64"/>
  <c r="S71" i="59"/>
  <c r="S71" i="64" s="1"/>
  <c r="S48" i="59"/>
  <c r="S49" i="1"/>
  <c r="AG47" i="64"/>
  <c r="AG47" i="1"/>
  <c r="AC47" i="64"/>
  <c r="AC47" i="1"/>
  <c r="Y47" i="64"/>
  <c r="Y47" i="1"/>
  <c r="U47" i="64"/>
  <c r="U47" i="1"/>
  <c r="Q47" i="64"/>
  <c r="Q47" i="1"/>
  <c r="AF46" i="64"/>
  <c r="AF46" i="1"/>
  <c r="AB46" i="64"/>
  <c r="AB46" i="1"/>
  <c r="X46" i="64"/>
  <c r="X46" i="1"/>
  <c r="T46" i="64"/>
  <c r="T46" i="1"/>
  <c r="P46" i="64"/>
  <c r="P46" i="1"/>
  <c r="AA40" i="61"/>
  <c r="AA40" i="1"/>
  <c r="AD38" i="59"/>
  <c r="AD38" i="64" s="1"/>
  <c r="AD39" i="1"/>
  <c r="AD38" i="1" s="1"/>
  <c r="AA37" i="64"/>
  <c r="AA37" i="1"/>
  <c r="S37" i="64"/>
  <c r="S37" i="1"/>
  <c r="AD36" i="64"/>
  <c r="AD36" i="1"/>
  <c r="AG35" i="64"/>
  <c r="AG35" i="1"/>
  <c r="AC35" i="64"/>
  <c r="AC35" i="1"/>
  <c r="Y35" i="64"/>
  <c r="Y35" i="1"/>
  <c r="U35" i="64"/>
  <c r="U35" i="1"/>
  <c r="Q35" i="64"/>
  <c r="Q35" i="1"/>
  <c r="AF34" i="64"/>
  <c r="AF34" i="1"/>
  <c r="AB34" i="64"/>
  <c r="AB34" i="1"/>
  <c r="X34" i="64"/>
  <c r="X34" i="1"/>
  <c r="T34" i="64"/>
  <c r="T34" i="1"/>
  <c r="P34" i="64"/>
  <c r="P34" i="1"/>
  <c r="AA33" i="64"/>
  <c r="AA45" i="59"/>
  <c r="AA45" i="64" s="1"/>
  <c r="AA32" i="59"/>
  <c r="AA33" i="1"/>
  <c r="AA32" i="1" s="1"/>
  <c r="S33" i="64"/>
  <c r="S45" i="59"/>
  <c r="S45" i="64" s="1"/>
  <c r="S32" i="59"/>
  <c r="S33" i="1"/>
  <c r="AG25" i="64"/>
  <c r="AG25" i="1"/>
  <c r="AC25" i="64"/>
  <c r="AC25" i="1"/>
  <c r="Y25" i="64"/>
  <c r="Y25" i="1"/>
  <c r="U25" i="64"/>
  <c r="U25" i="1"/>
  <c r="Q25" i="64"/>
  <c r="Q25" i="1"/>
  <c r="AF24" i="64"/>
  <c r="AF24" i="1"/>
  <c r="X24" i="64"/>
  <c r="X24" i="1"/>
  <c r="T24" i="64"/>
  <c r="T24" i="1"/>
  <c r="AC23" i="64"/>
  <c r="AC23" i="1"/>
  <c r="AC22" i="61"/>
  <c r="AC22" i="1"/>
  <c r="X22" i="64"/>
  <c r="AN218" i="64" s="1"/>
  <c r="X22" i="1"/>
  <c r="AG21" i="64"/>
  <c r="AG21" i="1"/>
  <c r="AC21" i="64"/>
  <c r="AC20" i="59"/>
  <c r="AC21" i="1"/>
  <c r="Y21" i="64"/>
  <c r="Y21" i="1"/>
  <c r="U21" i="64"/>
  <c r="U21" i="1"/>
  <c r="Q21" i="64"/>
  <c r="Q21" i="1"/>
  <c r="AA19" i="64"/>
  <c r="AA19" i="1"/>
  <c r="S19" i="64"/>
  <c r="S19" i="1"/>
  <c r="AD18" i="64"/>
  <c r="AD18" i="1"/>
  <c r="AG17" i="64"/>
  <c r="AG17" i="1"/>
  <c r="AC17" i="64"/>
  <c r="AC17" i="1"/>
  <c r="Y17" i="64"/>
  <c r="Y17" i="1"/>
  <c r="U17" i="64"/>
  <c r="U17" i="1"/>
  <c r="Q17" i="64"/>
  <c r="Q17" i="1"/>
  <c r="AF16" i="64"/>
  <c r="AF16" i="1"/>
  <c r="AB16" i="64"/>
  <c r="AB16" i="1"/>
  <c r="X16" i="64"/>
  <c r="X16" i="1"/>
  <c r="T16" i="64"/>
  <c r="T16" i="1"/>
  <c r="P16" i="64"/>
  <c r="P16" i="1"/>
  <c r="AA15" i="64"/>
  <c r="AA15" i="1"/>
  <c r="S15" i="64"/>
  <c r="S15" i="1"/>
  <c r="AD14" i="64"/>
  <c r="AD14" i="1"/>
  <c r="AC13" i="64"/>
  <c r="AC13" i="1"/>
  <c r="Y13" i="64"/>
  <c r="AG218" i="64" s="1"/>
  <c r="Y13" i="1"/>
  <c r="AG218" i="1" s="1"/>
  <c r="U13" i="64"/>
  <c r="U13" i="1"/>
  <c r="Q13" i="64"/>
  <c r="Q13" i="1"/>
  <c r="AF12" i="64"/>
  <c r="AF12" i="1"/>
  <c r="S12" i="64"/>
  <c r="S12" i="1"/>
  <c r="Y10" i="61"/>
  <c r="Y10" i="1"/>
  <c r="X9" i="61"/>
  <c r="X9" i="1"/>
  <c r="BX8" i="61"/>
  <c r="BX29" i="59"/>
  <c r="BX7" i="59"/>
  <c r="BP8" i="61"/>
  <c r="BP29" i="59"/>
  <c r="BP7" i="59"/>
  <c r="BH8" i="61"/>
  <c r="BH29" i="59"/>
  <c r="BH7" i="59"/>
  <c r="AZ29" i="59"/>
  <c r="AZ7" i="59"/>
  <c r="AZ8" i="1"/>
  <c r="BR172" i="64"/>
  <c r="BB172" i="64"/>
  <c r="BB172" i="1"/>
  <c r="BR170" i="64"/>
  <c r="BR168" i="64"/>
  <c r="BB168" i="64"/>
  <c r="BB168" i="1"/>
  <c r="AZ167" i="64"/>
  <c r="AZ167" i="1"/>
  <c r="BR163" i="64"/>
  <c r="BJ163" i="64"/>
  <c r="BJ163" i="1"/>
  <c r="BT160" i="59"/>
  <c r="BP161" i="61"/>
  <c r="BP160" i="61" s="1"/>
  <c r="BP160" i="59"/>
  <c r="AX160" i="59"/>
  <c r="BB158" i="64"/>
  <c r="BB158" i="1"/>
  <c r="BR157" i="64"/>
  <c r="AZ157" i="64"/>
  <c r="AZ157" i="1"/>
  <c r="BH155" i="59"/>
  <c r="BJ149" i="59"/>
  <c r="BV146" i="59"/>
  <c r="BR147" i="64"/>
  <c r="BR146" i="59"/>
  <c r="BR146" i="64" s="1"/>
  <c r="BN147" i="61"/>
  <c r="BN146" i="61" s="1"/>
  <c r="BN146" i="59"/>
  <c r="AX146" i="59"/>
  <c r="BR145" i="64"/>
  <c r="BB143" i="64"/>
  <c r="BB142" i="59"/>
  <c r="BB143" i="1"/>
  <c r="BB142" i="1" s="1"/>
  <c r="BC166" i="64"/>
  <c r="BC166" i="1"/>
  <c r="AY166" i="64"/>
  <c r="AY166" i="1"/>
  <c r="AW163" i="64"/>
  <c r="AW163" i="1"/>
  <c r="BY160" i="59"/>
  <c r="BU160" i="59"/>
  <c r="BQ161" i="61"/>
  <c r="BQ160" i="61" s="1"/>
  <c r="BQ160" i="59"/>
  <c r="AW160" i="59"/>
  <c r="BS155" i="59"/>
  <c r="BO156" i="61"/>
  <c r="BO155" i="61" s="1"/>
  <c r="BO155" i="59"/>
  <c r="BK155" i="59"/>
  <c r="BG155" i="59"/>
  <c r="BC155" i="59"/>
  <c r="AY155" i="59"/>
  <c r="BS149" i="59"/>
  <c r="BO150" i="61"/>
  <c r="BO149" i="61" s="1"/>
  <c r="BO149" i="59"/>
  <c r="BK149" i="59"/>
  <c r="BG149" i="59"/>
  <c r="BC149" i="59"/>
  <c r="AY149" i="59"/>
  <c r="BS146" i="59"/>
  <c r="BO147" i="61"/>
  <c r="BO146" i="61" s="1"/>
  <c r="BO146" i="59"/>
  <c r="BC146" i="59"/>
  <c r="AY146" i="59"/>
  <c r="BS142" i="59"/>
  <c r="BO143" i="61"/>
  <c r="BO142" i="61" s="1"/>
  <c r="BO142" i="59"/>
  <c r="BC142" i="59"/>
  <c r="AY142" i="59"/>
  <c r="BV173" i="59"/>
  <c r="BV139" i="59"/>
  <c r="BR140" i="64"/>
  <c r="BR173" i="59"/>
  <c r="BR173" i="64" s="1"/>
  <c r="BR139" i="59"/>
  <c r="BR139" i="64" s="1"/>
  <c r="BN140" i="61"/>
  <c r="BN173" i="59"/>
  <c r="BN139" i="59"/>
  <c r="BJ173" i="59"/>
  <c r="BJ139" i="59"/>
  <c r="BB173" i="59"/>
  <c r="BB139" i="59"/>
  <c r="AX173" i="59"/>
  <c r="AX139" i="59"/>
  <c r="BR137" i="64"/>
  <c r="BS133" i="61"/>
  <c r="BS132" i="61" s="1"/>
  <c r="BS132" i="59"/>
  <c r="BO133" i="61"/>
  <c r="BO132" i="61" s="1"/>
  <c r="BO132" i="59"/>
  <c r="AY133" i="61"/>
  <c r="AY132" i="61" s="1"/>
  <c r="AY132" i="59"/>
  <c r="BC127" i="64"/>
  <c r="BC127" i="1"/>
  <c r="AY127" i="64"/>
  <c r="AY127" i="1"/>
  <c r="BY136" i="59"/>
  <c r="BY123" i="59"/>
  <c r="BU124" i="61"/>
  <c r="BU136" i="59"/>
  <c r="BU123" i="59"/>
  <c r="BQ124" i="61"/>
  <c r="BQ136" i="59"/>
  <c r="BQ123" i="59"/>
  <c r="AW136" i="59"/>
  <c r="BR119" i="64"/>
  <c r="BR117" i="64"/>
  <c r="AZ120" i="59"/>
  <c r="AZ109" i="59"/>
  <c r="BR107" i="64"/>
  <c r="BR104" i="64"/>
  <c r="BV99" i="59"/>
  <c r="BR100" i="64"/>
  <c r="BR99" i="59"/>
  <c r="BR99" i="64" s="1"/>
  <c r="BN100" i="61"/>
  <c r="BN99" i="61" s="1"/>
  <c r="BN99" i="59"/>
  <c r="BR95" i="64"/>
  <c r="BK92" i="59"/>
  <c r="BF92" i="59"/>
  <c r="BU83" i="59"/>
  <c r="BQ84" i="61"/>
  <c r="BQ83" i="61" s="1"/>
  <c r="BQ83" i="59"/>
  <c r="AW83" i="59"/>
  <c r="BR81" i="64"/>
  <c r="BR77" i="64"/>
  <c r="BK106" i="59"/>
  <c r="BK74" i="59"/>
  <c r="BF106" i="59"/>
  <c r="BF74" i="59"/>
  <c r="BU70" i="64"/>
  <c r="BU70" i="1"/>
  <c r="BJ63" i="59"/>
  <c r="BF63" i="59"/>
  <c r="AW63" i="59"/>
  <c r="AZ62" i="64"/>
  <c r="AZ62" i="1"/>
  <c r="BX60" i="64"/>
  <c r="BX60" i="1"/>
  <c r="BT60" i="64"/>
  <c r="BT60" i="1"/>
  <c r="BG60" i="64"/>
  <c r="BG60" i="1"/>
  <c r="BC60" i="64"/>
  <c r="BC60" i="1"/>
  <c r="AZ58" i="64"/>
  <c r="AZ58" i="1"/>
  <c r="BX55" i="59"/>
  <c r="BP56" i="61"/>
  <c r="BP55" i="61" s="1"/>
  <c r="BP55" i="59"/>
  <c r="BG55" i="59"/>
  <c r="BC55" i="59"/>
  <c r="BF53" i="64"/>
  <c r="BF53" i="1"/>
  <c r="BS48" i="59"/>
  <c r="BO49" i="61"/>
  <c r="BO71" i="59"/>
  <c r="BO48" i="59"/>
  <c r="AY71" i="59"/>
  <c r="AY48" i="59"/>
  <c r="BR135" i="64"/>
  <c r="BV132" i="59"/>
  <c r="BR133" i="64"/>
  <c r="BR132" i="59"/>
  <c r="BR132" i="64" s="1"/>
  <c r="BN133" i="61"/>
  <c r="BN132" i="61" s="1"/>
  <c r="BN132" i="59"/>
  <c r="BJ132" i="59"/>
  <c r="BF132" i="59"/>
  <c r="BB132" i="59"/>
  <c r="AX132" i="59"/>
  <c r="BR131" i="64"/>
  <c r="BR129" i="64"/>
  <c r="BR127" i="64"/>
  <c r="BB127" i="64"/>
  <c r="BB127" i="1"/>
  <c r="BR125" i="64"/>
  <c r="BB125" i="64"/>
  <c r="BB125" i="1"/>
  <c r="BX136" i="59"/>
  <c r="BX123" i="59"/>
  <c r="BT136" i="59"/>
  <c r="BT123" i="59"/>
  <c r="BP124" i="61"/>
  <c r="BP136" i="59"/>
  <c r="BP123" i="59"/>
  <c r="BH136" i="59"/>
  <c r="BH123" i="59"/>
  <c r="AZ136" i="59"/>
  <c r="AZ123" i="59"/>
  <c r="BR121" i="64"/>
  <c r="BR115" i="64"/>
  <c r="BR111" i="64"/>
  <c r="BH120" i="59"/>
  <c r="BH109" i="59"/>
  <c r="AY120" i="59"/>
  <c r="AY109" i="59"/>
  <c r="BU99" i="59"/>
  <c r="BQ100" i="61"/>
  <c r="BQ99" i="61" s="1"/>
  <c r="BQ99" i="59"/>
  <c r="BS92" i="59"/>
  <c r="BO93" i="61"/>
  <c r="BO92" i="61" s="1"/>
  <c r="BO92" i="59"/>
  <c r="BJ92" i="59"/>
  <c r="AY93" i="61"/>
  <c r="AY92" i="59"/>
  <c r="BR91" i="64"/>
  <c r="BR87" i="64"/>
  <c r="BY83" i="59"/>
  <c r="BT83" i="59"/>
  <c r="BP84" i="61"/>
  <c r="BP83" i="61" s="1"/>
  <c r="BP83" i="59"/>
  <c r="BH83" i="59"/>
  <c r="AZ83" i="59"/>
  <c r="BS106" i="59"/>
  <c r="BS74" i="59"/>
  <c r="BO75" i="61"/>
  <c r="BO106" i="59"/>
  <c r="BO74" i="59"/>
  <c r="BJ106" i="59"/>
  <c r="BJ74" i="59"/>
  <c r="AY106" i="59"/>
  <c r="AY74" i="59"/>
  <c r="BY70" i="64"/>
  <c r="BY70" i="1"/>
  <c r="BB70" i="64"/>
  <c r="BB70" i="1"/>
  <c r="AX70" i="64"/>
  <c r="AX70" i="1"/>
  <c r="BR68" i="64"/>
  <c r="BV63" i="59"/>
  <c r="BR64" i="64"/>
  <c r="BR63" i="59"/>
  <c r="BR63" i="64" s="1"/>
  <c r="BN64" i="61"/>
  <c r="BN63" i="61" s="1"/>
  <c r="BN63" i="59"/>
  <c r="BH62" i="64"/>
  <c r="BH62" i="1"/>
  <c r="AY62" i="64"/>
  <c r="AY62" i="1"/>
  <c r="BK60" i="64"/>
  <c r="BK60" i="1"/>
  <c r="BR59" i="64"/>
  <c r="BH58" i="64"/>
  <c r="BH58" i="1"/>
  <c r="AY58" i="64"/>
  <c r="AY58" i="1"/>
  <c r="BO56" i="61"/>
  <c r="BO55" i="61" s="1"/>
  <c r="BO55" i="59"/>
  <c r="BK55" i="59"/>
  <c r="BS53" i="61"/>
  <c r="BS53" i="1"/>
  <c r="BJ53" i="64"/>
  <c r="BJ53" i="1"/>
  <c r="AY53" i="64"/>
  <c r="AY53" i="1"/>
  <c r="BV71" i="59"/>
  <c r="BV48" i="59"/>
  <c r="BR49" i="64"/>
  <c r="BR71" i="59"/>
  <c r="BR71" i="64" s="1"/>
  <c r="BR48" i="59"/>
  <c r="BR48" i="64" s="1"/>
  <c r="BN49" i="61"/>
  <c r="BN71" i="59"/>
  <c r="BN48" i="59"/>
  <c r="BG163" i="61"/>
  <c r="BG163" i="1"/>
  <c r="BS161" i="61"/>
  <c r="BS160" i="59"/>
  <c r="BO161" i="61"/>
  <c r="BO160" i="61" s="1"/>
  <c r="BO160" i="59"/>
  <c r="BK160" i="59"/>
  <c r="BG160" i="59"/>
  <c r="BC160" i="59"/>
  <c r="AY160" i="59"/>
  <c r="BY155" i="59"/>
  <c r="BU156" i="61"/>
  <c r="BU155" i="59"/>
  <c r="BQ156" i="61"/>
  <c r="BQ155" i="61" s="1"/>
  <c r="BQ155" i="59"/>
  <c r="AW155" i="59"/>
  <c r="BY149" i="59"/>
  <c r="BU149" i="59"/>
  <c r="BQ150" i="61"/>
  <c r="BQ149" i="61" s="1"/>
  <c r="BQ149" i="59"/>
  <c r="AW149" i="59"/>
  <c r="BY146" i="59"/>
  <c r="BU146" i="59"/>
  <c r="BQ147" i="61"/>
  <c r="BQ146" i="61" s="1"/>
  <c r="BQ146" i="59"/>
  <c r="AW146" i="59"/>
  <c r="BY142" i="59"/>
  <c r="BU142" i="59"/>
  <c r="BQ143" i="61"/>
  <c r="BQ142" i="61" s="1"/>
  <c r="BQ142" i="59"/>
  <c r="AW142" i="59"/>
  <c r="BR141" i="64"/>
  <c r="BX173" i="59"/>
  <c r="BX139" i="59"/>
  <c r="BP140" i="61"/>
  <c r="BP173" i="59"/>
  <c r="BP139" i="59"/>
  <c r="BH173" i="59"/>
  <c r="BH139" i="59"/>
  <c r="AZ173" i="59"/>
  <c r="AZ139" i="59"/>
  <c r="BR138" i="64"/>
  <c r="BQ133" i="61"/>
  <c r="BQ132" i="61" s="1"/>
  <c r="BQ132" i="59"/>
  <c r="BS136" i="59"/>
  <c r="BS123" i="59"/>
  <c r="BO124" i="61"/>
  <c r="BO136" i="59"/>
  <c r="BO123" i="59"/>
  <c r="BK136" i="59"/>
  <c r="BK123" i="59"/>
  <c r="BG136" i="59"/>
  <c r="BG123" i="59"/>
  <c r="BC136" i="59"/>
  <c r="BC123" i="59"/>
  <c r="AY136" i="59"/>
  <c r="AY123" i="59"/>
  <c r="BR118" i="64"/>
  <c r="BX120" i="59"/>
  <c r="BX109" i="59"/>
  <c r="BT120" i="59"/>
  <c r="BT109" i="59"/>
  <c r="BP110" i="61"/>
  <c r="BP120" i="59"/>
  <c r="BP109" i="59"/>
  <c r="BG120" i="59"/>
  <c r="BG109" i="59"/>
  <c r="BC120" i="59"/>
  <c r="BC109" i="59"/>
  <c r="BR102" i="64"/>
  <c r="BY99" i="59"/>
  <c r="BB99" i="59"/>
  <c r="AX99" i="59"/>
  <c r="BR97" i="64"/>
  <c r="BV92" i="59"/>
  <c r="BR93" i="64"/>
  <c r="BR92" i="59"/>
  <c r="BR92" i="64" s="1"/>
  <c r="BN93" i="61"/>
  <c r="BN92" i="61" s="1"/>
  <c r="BN92" i="59"/>
  <c r="BC92" i="59"/>
  <c r="AX92" i="59"/>
  <c r="BX83" i="59"/>
  <c r="BR79" i="64"/>
  <c r="BV106" i="59"/>
  <c r="BV74" i="59"/>
  <c r="BR75" i="64"/>
  <c r="BR106" i="59"/>
  <c r="BR106" i="64" s="1"/>
  <c r="BR74" i="59"/>
  <c r="BR74" i="64" s="1"/>
  <c r="BN75" i="61"/>
  <c r="BN106" i="59"/>
  <c r="BN74" i="59"/>
  <c r="BC106" i="59"/>
  <c r="BC74" i="59"/>
  <c r="AX106" i="59"/>
  <c r="AX74" i="59"/>
  <c r="BJ70" i="64"/>
  <c r="BJ70" i="1"/>
  <c r="BF70" i="64"/>
  <c r="BF70" i="1"/>
  <c r="AZ69" i="64"/>
  <c r="AZ69" i="1"/>
  <c r="AZ65" i="64"/>
  <c r="AZ65" i="1"/>
  <c r="BU63" i="59"/>
  <c r="BQ64" i="61"/>
  <c r="BQ63" i="61" s="1"/>
  <c r="BQ63" i="59"/>
  <c r="BX62" i="64"/>
  <c r="BX62" i="1"/>
  <c r="BT62" i="64"/>
  <c r="BT62" i="1"/>
  <c r="BG62" i="64"/>
  <c r="BG62" i="1"/>
  <c r="BC62" i="64"/>
  <c r="BC62" i="1"/>
  <c r="AZ60" i="64"/>
  <c r="AZ60" i="1"/>
  <c r="BX58" i="64"/>
  <c r="BX58" i="1"/>
  <c r="BT58" i="64"/>
  <c r="BT58" i="1"/>
  <c r="BC58" i="64"/>
  <c r="BC58" i="1"/>
  <c r="AZ55" i="59"/>
  <c r="BV53" i="64"/>
  <c r="BV53" i="1"/>
  <c r="BR53" i="64"/>
  <c r="BC53" i="64"/>
  <c r="BC53" i="1"/>
  <c r="AX53" i="64"/>
  <c r="AX53" i="1"/>
  <c r="BG71" i="59"/>
  <c r="BG48" i="59"/>
  <c r="BR151" i="64"/>
  <c r="BX149" i="59"/>
  <c r="BT149" i="59"/>
  <c r="BP150" i="61"/>
  <c r="BP149" i="61" s="1"/>
  <c r="BP149" i="59"/>
  <c r="BH149" i="59"/>
  <c r="AZ149" i="59"/>
  <c r="BR148" i="64"/>
  <c r="BX146" i="59"/>
  <c r="BT146" i="59"/>
  <c r="BP147" i="61"/>
  <c r="BP146" i="61" s="1"/>
  <c r="BP146" i="59"/>
  <c r="BH146" i="59"/>
  <c r="AZ146" i="59"/>
  <c r="BR144" i="64"/>
  <c r="BX142" i="59"/>
  <c r="BT142" i="59"/>
  <c r="BP143" i="61"/>
  <c r="BP142" i="61" s="1"/>
  <c r="BP142" i="59"/>
  <c r="BH142" i="59"/>
  <c r="AZ143" i="64"/>
  <c r="AZ142" i="59"/>
  <c r="AZ143" i="1"/>
  <c r="AZ142" i="1" s="1"/>
  <c r="BS173" i="59"/>
  <c r="BS139" i="59"/>
  <c r="BO140" i="61"/>
  <c r="BO173" i="59"/>
  <c r="BO139" i="59"/>
  <c r="BR134" i="64"/>
  <c r="BX132" i="59"/>
  <c r="BT132" i="59"/>
  <c r="BP133" i="61"/>
  <c r="BP132" i="61" s="1"/>
  <c r="BP132" i="59"/>
  <c r="BH132" i="59"/>
  <c r="AZ132" i="59"/>
  <c r="BR130" i="64"/>
  <c r="BR128" i="64"/>
  <c r="BR126" i="64"/>
  <c r="AZ125" i="64"/>
  <c r="AZ125" i="1"/>
  <c r="BV136" i="59"/>
  <c r="BV123" i="59"/>
  <c r="BR124" i="64"/>
  <c r="BR136" i="59"/>
  <c r="BR136" i="64" s="1"/>
  <c r="BR123" i="59"/>
  <c r="BR123" i="64" s="1"/>
  <c r="BN124" i="61"/>
  <c r="BN136" i="59"/>
  <c r="BN123" i="59"/>
  <c r="BJ136" i="59"/>
  <c r="BJ123" i="59"/>
  <c r="BF136" i="59"/>
  <c r="BF123" i="59"/>
  <c r="BB136" i="59"/>
  <c r="BB123" i="59"/>
  <c r="AX136" i="59"/>
  <c r="AX123" i="59"/>
  <c r="BR122" i="64"/>
  <c r="BR113" i="64"/>
  <c r="AY112" i="64"/>
  <c r="AY112" i="1"/>
  <c r="BS120" i="59"/>
  <c r="BS109" i="59"/>
  <c r="BO110" i="61"/>
  <c r="BO120" i="59"/>
  <c r="BO109" i="59"/>
  <c r="BK120" i="59"/>
  <c r="BK109" i="59"/>
  <c r="BJ99" i="59"/>
  <c r="BF99" i="59"/>
  <c r="AW99" i="59"/>
  <c r="BG92" i="59"/>
  <c r="BB92" i="59"/>
  <c r="BR89" i="64"/>
  <c r="BR85" i="64"/>
  <c r="BG106" i="59"/>
  <c r="BG74" i="59"/>
  <c r="BB106" i="59"/>
  <c r="BB74" i="59"/>
  <c r="BR73" i="64"/>
  <c r="BV70" i="64"/>
  <c r="BV70" i="1"/>
  <c r="BR70" i="64"/>
  <c r="AY69" i="64"/>
  <c r="AY69" i="1"/>
  <c r="BR66" i="64"/>
  <c r="BY63" i="59"/>
  <c r="BB63" i="59"/>
  <c r="AX63" i="59"/>
  <c r="BK62" i="64"/>
  <c r="BK62" i="1"/>
  <c r="BR61" i="64"/>
  <c r="BH60" i="64"/>
  <c r="BH60" i="1"/>
  <c r="AY60" i="64"/>
  <c r="AY60" i="1"/>
  <c r="BR57" i="64"/>
  <c r="BH55" i="59"/>
  <c r="AY55" i="59"/>
  <c r="BB53" i="64"/>
  <c r="BB53" i="1"/>
  <c r="BR51" i="64"/>
  <c r="BR46" i="64"/>
  <c r="BS38" i="59"/>
  <c r="BO39" i="61"/>
  <c r="BO38" i="59"/>
  <c r="BK38" i="59"/>
  <c r="BG38" i="59"/>
  <c r="BC38" i="59"/>
  <c r="AY38" i="59"/>
  <c r="BS45" i="59"/>
  <c r="BS32" i="59"/>
  <c r="BO33" i="61"/>
  <c r="BO45" i="59"/>
  <c r="BO32" i="59"/>
  <c r="BK45" i="59"/>
  <c r="BK32" i="59"/>
  <c r="BG45" i="59"/>
  <c r="BG32" i="59"/>
  <c r="BC45" i="59"/>
  <c r="BC32" i="59"/>
  <c r="AY45" i="59"/>
  <c r="AY32" i="59"/>
  <c r="BY25" i="64"/>
  <c r="BY25" i="1"/>
  <c r="BU25" i="64"/>
  <c r="BU25" i="1"/>
  <c r="BU20" i="59"/>
  <c r="BQ21" i="61"/>
  <c r="BQ20" i="61" s="1"/>
  <c r="BQ20" i="59"/>
  <c r="AW20" i="59"/>
  <c r="BK18" i="64"/>
  <c r="BK18" i="1"/>
  <c r="BF18" i="64"/>
  <c r="BF18" i="1"/>
  <c r="BY17" i="64"/>
  <c r="BY17" i="1"/>
  <c r="BT17" i="64"/>
  <c r="BT17" i="1"/>
  <c r="BH17" i="64"/>
  <c r="BH17" i="1"/>
  <c r="AZ17" i="64"/>
  <c r="AZ17" i="1"/>
  <c r="BV16" i="64"/>
  <c r="BV16" i="1"/>
  <c r="BR16" i="64"/>
  <c r="BC16" i="64"/>
  <c r="BC16" i="1"/>
  <c r="AX16" i="64"/>
  <c r="AX16" i="1"/>
  <c r="BR12" i="64"/>
  <c r="BP7" i="61"/>
  <c r="BA8" i="62"/>
  <c r="AW29" i="62"/>
  <c r="BW169" i="62"/>
  <c r="BW165" i="62"/>
  <c r="BW164" i="62"/>
  <c r="AZ160" i="62"/>
  <c r="BV160" i="62"/>
  <c r="BR160" i="62"/>
  <c r="BG160" i="62"/>
  <c r="AY160" i="62"/>
  <c r="BU155" i="62"/>
  <c r="BF155" i="62"/>
  <c r="AY155" i="62"/>
  <c r="BW153" i="62"/>
  <c r="BV149" i="62"/>
  <c r="BR149" i="62"/>
  <c r="BG149" i="62"/>
  <c r="AZ149" i="62"/>
  <c r="BL147" i="62"/>
  <c r="BL146" i="62" s="1"/>
  <c r="BK146" i="62"/>
  <c r="BZ143" i="62"/>
  <c r="BZ142" i="62" s="1"/>
  <c r="BY142" i="62"/>
  <c r="BS142" i="62"/>
  <c r="BW143" i="62"/>
  <c r="BW142" i="62" s="1"/>
  <c r="BD143" i="62"/>
  <c r="BD142" i="62" s="1"/>
  <c r="BC142" i="62"/>
  <c r="AW142" i="62"/>
  <c r="BA143" i="62"/>
  <c r="BA142" i="62" s="1"/>
  <c r="BP173" i="62"/>
  <c r="BP139" i="62"/>
  <c r="AX139" i="62"/>
  <c r="AX173" i="62"/>
  <c r="BU123" i="62"/>
  <c r="BU136" i="62"/>
  <c r="BQ123" i="62"/>
  <c r="BQ136" i="62"/>
  <c r="BF123" i="62"/>
  <c r="BF136" i="62"/>
  <c r="AY136" i="62"/>
  <c r="AY123" i="62"/>
  <c r="BW121" i="62"/>
  <c r="BI119" i="62"/>
  <c r="BU120" i="62"/>
  <c r="BU109" i="62"/>
  <c r="BQ120" i="62"/>
  <c r="BQ109" i="62"/>
  <c r="BF120" i="62"/>
  <c r="BF109" i="62"/>
  <c r="AY109" i="62"/>
  <c r="AY120" i="62"/>
  <c r="BW107" i="62"/>
  <c r="BU99" i="62"/>
  <c r="BF99" i="62"/>
  <c r="AY99" i="62"/>
  <c r="BZ93" i="62"/>
  <c r="BZ92" i="62" s="1"/>
  <c r="BY92" i="62"/>
  <c r="BS92" i="62"/>
  <c r="BW93" i="62"/>
  <c r="BO92" i="62"/>
  <c r="BH92" i="62"/>
  <c r="BD93" i="62"/>
  <c r="BD92" i="62" s="1"/>
  <c r="BC92" i="62"/>
  <c r="AW92" i="62"/>
  <c r="BA93" i="62"/>
  <c r="BZ84" i="62"/>
  <c r="BZ83" i="62" s="1"/>
  <c r="BY83" i="62"/>
  <c r="BS83" i="62"/>
  <c r="BW84" i="62"/>
  <c r="BO83" i="62"/>
  <c r="BH83" i="62"/>
  <c r="BD84" i="62"/>
  <c r="BD83" i="62" s="1"/>
  <c r="BC83" i="62"/>
  <c r="BA84" i="62"/>
  <c r="AW83" i="62"/>
  <c r="BT106" i="62"/>
  <c r="BT74" i="62"/>
  <c r="BP106" i="62"/>
  <c r="BP74" i="62"/>
  <c r="BL75" i="62"/>
  <c r="BK106" i="62"/>
  <c r="BK74" i="62"/>
  <c r="AX106" i="62"/>
  <c r="AX74" i="62"/>
  <c r="BU63" i="62"/>
  <c r="BF63" i="62"/>
  <c r="AY63" i="62"/>
  <c r="AY55" i="62"/>
  <c r="BV55" i="62"/>
  <c r="BR55" i="62"/>
  <c r="BG55" i="62"/>
  <c r="BW49" i="62"/>
  <c r="BS48" i="62"/>
  <c r="BO71" i="62"/>
  <c r="BO48" i="62"/>
  <c r="BH71" i="62"/>
  <c r="BH48" i="62"/>
  <c r="AW71" i="62"/>
  <c r="AW48" i="62"/>
  <c r="BA49" i="62"/>
  <c r="BZ39" i="62"/>
  <c r="BZ38" i="62" s="1"/>
  <c r="BY38" i="62"/>
  <c r="BR116" i="64"/>
  <c r="BR114" i="64"/>
  <c r="BR112" i="64"/>
  <c r="BB112" i="64"/>
  <c r="BB112" i="1"/>
  <c r="BV120" i="59"/>
  <c r="BV109" i="59"/>
  <c r="BR110" i="64"/>
  <c r="BR120" i="59"/>
  <c r="BR120" i="64" s="1"/>
  <c r="BR109" i="59"/>
  <c r="BR109" i="64" s="1"/>
  <c r="BN110" i="61"/>
  <c r="BN120" i="59"/>
  <c r="BN109" i="59"/>
  <c r="BJ120" i="59"/>
  <c r="BJ109" i="59"/>
  <c r="BF120" i="59"/>
  <c r="BF109" i="59"/>
  <c r="BB120" i="59"/>
  <c r="BB109" i="59"/>
  <c r="AX120" i="59"/>
  <c r="AX109" i="59"/>
  <c r="BR105" i="64"/>
  <c r="BR103" i="64"/>
  <c r="BR101" i="64"/>
  <c r="BX99" i="59"/>
  <c r="BT99" i="59"/>
  <c r="BP100" i="61"/>
  <c r="BP99" i="61" s="1"/>
  <c r="BP99" i="59"/>
  <c r="BH99" i="59"/>
  <c r="AZ99" i="59"/>
  <c r="BY92" i="59"/>
  <c r="BU92" i="59"/>
  <c r="BQ93" i="61"/>
  <c r="BQ92" i="61" s="1"/>
  <c r="BQ92" i="59"/>
  <c r="AW92" i="59"/>
  <c r="BS83" i="59"/>
  <c r="BO84" i="61"/>
  <c r="BO83" i="61" s="1"/>
  <c r="BO83" i="59"/>
  <c r="BK83" i="59"/>
  <c r="BG83" i="59"/>
  <c r="BC83" i="59"/>
  <c r="AY83" i="59"/>
  <c r="BY106" i="59"/>
  <c r="BY74" i="59"/>
  <c r="BU106" i="59"/>
  <c r="BU74" i="59"/>
  <c r="BQ75" i="61"/>
  <c r="BQ106" i="59"/>
  <c r="BQ74" i="59"/>
  <c r="AW106" i="59"/>
  <c r="AW74" i="59"/>
  <c r="BR72" i="64"/>
  <c r="BX70" i="64"/>
  <c r="BX70" i="1"/>
  <c r="BT70" i="64"/>
  <c r="BT70" i="1"/>
  <c r="BH70" i="64"/>
  <c r="BH70" i="1"/>
  <c r="AZ70" i="64"/>
  <c r="AZ70" i="1"/>
  <c r="BR69" i="64"/>
  <c r="BB69" i="64"/>
  <c r="BB69" i="1"/>
  <c r="BR67" i="64"/>
  <c r="BR65" i="64"/>
  <c r="BB65" i="64"/>
  <c r="BB65" i="1"/>
  <c r="BX63" i="59"/>
  <c r="BT63" i="59"/>
  <c r="BP64" i="61"/>
  <c r="BP63" i="61" s="1"/>
  <c r="BP63" i="59"/>
  <c r="BH63" i="59"/>
  <c r="AZ63" i="59"/>
  <c r="BV62" i="64"/>
  <c r="BV62" i="1"/>
  <c r="BR62" i="64"/>
  <c r="BJ62" i="64"/>
  <c r="BJ62" i="1"/>
  <c r="BF62" i="64"/>
  <c r="BF62" i="1"/>
  <c r="BB62" i="64"/>
  <c r="BB62" i="1"/>
  <c r="AX62" i="64"/>
  <c r="AX62" i="1"/>
  <c r="BV60" i="64"/>
  <c r="BV60" i="1"/>
  <c r="BR60" i="64"/>
  <c r="BJ60" i="64"/>
  <c r="BJ60" i="1"/>
  <c r="BF60" i="64"/>
  <c r="BF60" i="1"/>
  <c r="BB60" i="64"/>
  <c r="BB60" i="1"/>
  <c r="AX60" i="64"/>
  <c r="AX60" i="1"/>
  <c r="BV58" i="64"/>
  <c r="BV58" i="1"/>
  <c r="BR58" i="64"/>
  <c r="BJ58" i="64"/>
  <c r="BJ58" i="1"/>
  <c r="BF58" i="64"/>
  <c r="BF58" i="1"/>
  <c r="BB58" i="64"/>
  <c r="BB58" i="1"/>
  <c r="AX58" i="64"/>
  <c r="AX58" i="1"/>
  <c r="BV55" i="59"/>
  <c r="BR56" i="64"/>
  <c r="BR55" i="59"/>
  <c r="BR55" i="64" s="1"/>
  <c r="BN56" i="61"/>
  <c r="BN55" i="61" s="1"/>
  <c r="BN55" i="59"/>
  <c r="BJ55" i="59"/>
  <c r="BF55" i="59"/>
  <c r="BB55" i="59"/>
  <c r="AX55" i="59"/>
  <c r="BY53" i="64"/>
  <c r="BY53" i="1"/>
  <c r="BU53" i="64"/>
  <c r="BU53" i="1"/>
  <c r="AW53" i="64"/>
  <c r="AW53" i="1"/>
  <c r="BR52" i="64"/>
  <c r="BU71" i="59"/>
  <c r="BU48" i="59"/>
  <c r="BQ49" i="61"/>
  <c r="BQ71" i="59"/>
  <c r="BQ48" i="59"/>
  <c r="AW71" i="59"/>
  <c r="BR43" i="64"/>
  <c r="BR41" i="64"/>
  <c r="BV38" i="59"/>
  <c r="BR39" i="64"/>
  <c r="BR38" i="59"/>
  <c r="BR38" i="64" s="1"/>
  <c r="BN39" i="61"/>
  <c r="BN38" i="61" s="1"/>
  <c r="BN38" i="59"/>
  <c r="BJ38" i="59"/>
  <c r="BF38" i="59"/>
  <c r="BB38" i="59"/>
  <c r="AX38" i="59"/>
  <c r="BR37" i="64"/>
  <c r="BR35" i="64"/>
  <c r="BV45" i="59"/>
  <c r="BV32" i="59"/>
  <c r="BR33" i="64"/>
  <c r="BR45" i="59"/>
  <c r="BR45" i="64" s="1"/>
  <c r="BR32" i="59"/>
  <c r="BR32" i="64" s="1"/>
  <c r="BN33" i="61"/>
  <c r="BN45" i="59"/>
  <c r="BN32" i="59"/>
  <c r="BJ45" i="59"/>
  <c r="BJ32" i="59"/>
  <c r="BF45" i="59"/>
  <c r="BF32" i="59"/>
  <c r="BB45" i="59"/>
  <c r="BB32" i="59"/>
  <c r="AX45" i="59"/>
  <c r="AX32" i="59"/>
  <c r="BR31" i="64"/>
  <c r="BR28" i="64"/>
  <c r="BB28" i="64"/>
  <c r="BB28" i="1"/>
  <c r="BR26" i="64"/>
  <c r="BX25" i="64"/>
  <c r="BX25" i="1"/>
  <c r="BT25" i="64"/>
  <c r="BT25" i="1"/>
  <c r="BH25" i="64"/>
  <c r="BH25" i="1"/>
  <c r="AZ25" i="64"/>
  <c r="AZ25" i="1"/>
  <c r="BR24" i="64"/>
  <c r="BB24" i="64"/>
  <c r="BB24" i="1"/>
  <c r="AZ23" i="64"/>
  <c r="AZ23" i="1"/>
  <c r="BR22" i="64"/>
  <c r="BB22" i="64"/>
  <c r="BR218" i="64" s="1"/>
  <c r="BB22" i="1"/>
  <c r="BX20" i="59"/>
  <c r="BP21" i="61"/>
  <c r="BP20" i="59"/>
  <c r="BH20" i="59"/>
  <c r="AZ21" i="64"/>
  <c r="AZ20" i="59"/>
  <c r="AZ21" i="1"/>
  <c r="BJ18" i="64"/>
  <c r="BJ18" i="1"/>
  <c r="AY18" i="64"/>
  <c r="AY18" i="1"/>
  <c r="BX17" i="64"/>
  <c r="BX17" i="1"/>
  <c r="BG16" i="64"/>
  <c r="BG16" i="1"/>
  <c r="BB16" i="64"/>
  <c r="BB16" i="1"/>
  <c r="AW15" i="64"/>
  <c r="AW15" i="1"/>
  <c r="BY120" i="59"/>
  <c r="BY109" i="59"/>
  <c r="BU110" i="61"/>
  <c r="BU120" i="59"/>
  <c r="BU109" i="59"/>
  <c r="BQ110" i="61"/>
  <c r="BQ120" i="59"/>
  <c r="BQ109" i="59"/>
  <c r="AW120" i="59"/>
  <c r="BR108" i="64"/>
  <c r="BS99" i="59"/>
  <c r="BO100" i="61"/>
  <c r="BO99" i="61" s="1"/>
  <c r="BO99" i="59"/>
  <c r="BK99" i="59"/>
  <c r="BG99" i="59"/>
  <c r="BC99" i="59"/>
  <c r="AY99" i="59"/>
  <c r="BR98" i="64"/>
  <c r="BR96" i="64"/>
  <c r="BR94" i="64"/>
  <c r="BX92" i="59"/>
  <c r="BT92" i="59"/>
  <c r="BP93" i="61"/>
  <c r="BP92" i="61" s="1"/>
  <c r="BP92" i="59"/>
  <c r="BH92" i="59"/>
  <c r="AZ92" i="59"/>
  <c r="BR90" i="64"/>
  <c r="BR88" i="64"/>
  <c r="BR86" i="64"/>
  <c r="BV83" i="59"/>
  <c r="BR84" i="64"/>
  <c r="BR83" i="59"/>
  <c r="BR83" i="64" s="1"/>
  <c r="BN84" i="61"/>
  <c r="BN83" i="61" s="1"/>
  <c r="BN83" i="59"/>
  <c r="BJ83" i="59"/>
  <c r="BF83" i="59"/>
  <c r="BB83" i="59"/>
  <c r="AX83" i="59"/>
  <c r="BR82" i="64"/>
  <c r="BR80" i="64"/>
  <c r="BR78" i="64"/>
  <c r="BR76" i="64"/>
  <c r="BX106" i="59"/>
  <c r="BX74" i="59"/>
  <c r="BT106" i="59"/>
  <c r="BT74" i="59"/>
  <c r="BP75" i="61"/>
  <c r="BP106" i="59"/>
  <c r="BP74" i="59"/>
  <c r="BH106" i="59"/>
  <c r="BH74" i="59"/>
  <c r="AZ106" i="59"/>
  <c r="AZ74" i="59"/>
  <c r="BS70" i="64"/>
  <c r="BS70" i="1"/>
  <c r="BK70" i="64"/>
  <c r="BK70" i="1"/>
  <c r="BG70" i="64"/>
  <c r="BG70" i="1"/>
  <c r="BC70" i="64"/>
  <c r="BC70" i="1"/>
  <c r="AY70" i="64"/>
  <c r="AY70" i="1"/>
  <c r="BS63" i="59"/>
  <c r="BO64" i="61"/>
  <c r="BO63" i="61" s="1"/>
  <c r="BO63" i="59"/>
  <c r="BK63" i="59"/>
  <c r="BG63" i="59"/>
  <c r="BC63" i="59"/>
  <c r="AY63" i="59"/>
  <c r="BY62" i="64"/>
  <c r="BY62" i="1"/>
  <c r="BU62" i="64"/>
  <c r="BU62" i="1"/>
  <c r="AW62" i="64"/>
  <c r="AW62" i="1"/>
  <c r="BY60" i="64"/>
  <c r="BY60" i="1"/>
  <c r="BU60" i="64"/>
  <c r="BU60" i="1"/>
  <c r="AW60" i="64"/>
  <c r="AW60" i="1"/>
  <c r="BY58" i="64"/>
  <c r="BY58" i="1"/>
  <c r="BU58" i="64"/>
  <c r="BU58" i="1"/>
  <c r="AW58" i="64"/>
  <c r="AW58" i="1"/>
  <c r="BU55" i="59"/>
  <c r="BQ56" i="61"/>
  <c r="BQ55" i="61" s="1"/>
  <c r="BQ55" i="59"/>
  <c r="AW56" i="61"/>
  <c r="AW55" i="59"/>
  <c r="BR54" i="64"/>
  <c r="BX53" i="64"/>
  <c r="BX53" i="1"/>
  <c r="BT53" i="64"/>
  <c r="BT53" i="1"/>
  <c r="BH53" i="64"/>
  <c r="BH53" i="1"/>
  <c r="AZ53" i="64"/>
  <c r="AZ53" i="1"/>
  <c r="BR50" i="64"/>
  <c r="BX71" i="59"/>
  <c r="BX48" i="59"/>
  <c r="BP49" i="61"/>
  <c r="BP71" i="59"/>
  <c r="BP48" i="59"/>
  <c r="BH71" i="59"/>
  <c r="BH48" i="59"/>
  <c r="BR47" i="64"/>
  <c r="BY38" i="59"/>
  <c r="BU38" i="59"/>
  <c r="BQ39" i="61"/>
  <c r="BQ38" i="61" s="1"/>
  <c r="BQ38" i="59"/>
  <c r="AW38" i="59"/>
  <c r="BY45" i="59"/>
  <c r="BY32" i="59"/>
  <c r="BU45" i="59"/>
  <c r="BU32" i="59"/>
  <c r="BQ33" i="61"/>
  <c r="BQ45" i="59"/>
  <c r="BQ32" i="59"/>
  <c r="AW45" i="59"/>
  <c r="AW32" i="59"/>
  <c r="BR27" i="64"/>
  <c r="BG25" i="61"/>
  <c r="BG25" i="1"/>
  <c r="BC25" i="64"/>
  <c r="BC25" i="1"/>
  <c r="AY25" i="64"/>
  <c r="AY25" i="1"/>
  <c r="AZ19" i="64"/>
  <c r="AZ19" i="1"/>
  <c r="BV18" i="64"/>
  <c r="BV18" i="1"/>
  <c r="BR18" i="64"/>
  <c r="BC18" i="64"/>
  <c r="BC18" i="1"/>
  <c r="AX18" i="64"/>
  <c r="AX18" i="1"/>
  <c r="BK16" i="64"/>
  <c r="BK16" i="1"/>
  <c r="BF16" i="64"/>
  <c r="BF16" i="1"/>
  <c r="BT15" i="64"/>
  <c r="BT15" i="1"/>
  <c r="BH15" i="64"/>
  <c r="BH15" i="1"/>
  <c r="AZ15" i="64"/>
  <c r="AZ15" i="1"/>
  <c r="BR14" i="64"/>
  <c r="BR10" i="64"/>
  <c r="BR44" i="64"/>
  <c r="BR42" i="64"/>
  <c r="BR40" i="64"/>
  <c r="BX38" i="59"/>
  <c r="BT38" i="59"/>
  <c r="BP39" i="61"/>
  <c r="BP38" i="61" s="1"/>
  <c r="BP38" i="59"/>
  <c r="BH38" i="59"/>
  <c r="AZ38" i="59"/>
  <c r="BR36" i="64"/>
  <c r="BR34" i="64"/>
  <c r="BX45" i="59"/>
  <c r="BX32" i="59"/>
  <c r="BT45" i="59"/>
  <c r="BT32" i="59"/>
  <c r="BP33" i="61"/>
  <c r="BP45" i="59"/>
  <c r="BP32" i="59"/>
  <c r="BH45" i="59"/>
  <c r="BH32" i="59"/>
  <c r="AZ45" i="59"/>
  <c r="AZ32" i="59"/>
  <c r="BR30" i="64"/>
  <c r="AZ28" i="64"/>
  <c r="AZ28" i="1"/>
  <c r="BV25" i="64"/>
  <c r="BV25" i="1"/>
  <c r="BR25" i="64"/>
  <c r="BJ25" i="64"/>
  <c r="BJ25" i="1"/>
  <c r="BF25" i="64"/>
  <c r="BF25" i="1"/>
  <c r="BB25" i="64"/>
  <c r="BB25" i="1"/>
  <c r="AX25" i="64"/>
  <c r="AX25" i="1"/>
  <c r="AZ24" i="64"/>
  <c r="AZ24" i="1"/>
  <c r="BR23" i="64"/>
  <c r="BB23" i="64"/>
  <c r="BV218" i="64" s="1"/>
  <c r="BB23" i="1"/>
  <c r="AZ22" i="64"/>
  <c r="AZ22" i="1"/>
  <c r="BV20" i="59"/>
  <c r="BG18" i="64"/>
  <c r="BG18" i="1"/>
  <c r="BB18" i="64"/>
  <c r="BB18" i="1"/>
  <c r="BU17" i="64"/>
  <c r="BU17" i="1"/>
  <c r="AW17" i="64"/>
  <c r="AW17" i="1"/>
  <c r="BJ16" i="64"/>
  <c r="BJ16" i="1"/>
  <c r="AY16" i="64"/>
  <c r="AY16" i="1"/>
  <c r="BX15" i="64"/>
  <c r="BX15" i="1"/>
  <c r="BA170" i="62"/>
  <c r="BI169" i="62"/>
  <c r="BA166" i="62"/>
  <c r="BI165" i="62"/>
  <c r="BI164" i="62"/>
  <c r="BY160" i="62"/>
  <c r="BW161" i="62"/>
  <c r="BS160" i="62"/>
  <c r="BO160" i="62"/>
  <c r="BH160" i="62"/>
  <c r="BD161" i="62"/>
  <c r="BC160" i="62"/>
  <c r="BV155" i="62"/>
  <c r="BR155" i="62"/>
  <c r="BG155" i="62"/>
  <c r="AZ155" i="62"/>
  <c r="BA154" i="62"/>
  <c r="BI153" i="62"/>
  <c r="BZ150" i="62"/>
  <c r="BY149" i="62"/>
  <c r="BS149" i="62"/>
  <c r="BW150" i="62"/>
  <c r="BD150" i="62"/>
  <c r="BC149" i="62"/>
  <c r="AW149" i="62"/>
  <c r="BA150" i="62"/>
  <c r="BI148" i="62"/>
  <c r="BA144" i="62"/>
  <c r="BL143" i="62"/>
  <c r="BL142" i="62" s="1"/>
  <c r="BK142" i="62"/>
  <c r="BQ139" i="62"/>
  <c r="BQ173" i="62"/>
  <c r="BW137" i="62"/>
  <c r="BA137" i="62"/>
  <c r="BI135" i="62"/>
  <c r="BA131" i="62"/>
  <c r="BI130" i="62"/>
  <c r="BA127" i="62"/>
  <c r="BI126" i="62"/>
  <c r="BV136" i="62"/>
  <c r="BV123" i="62"/>
  <c r="BR136" i="62"/>
  <c r="BR123" i="62"/>
  <c r="BN136" i="62"/>
  <c r="BN123" i="62"/>
  <c r="BG123" i="62"/>
  <c r="BG136" i="62"/>
  <c r="AZ123" i="62"/>
  <c r="AZ136" i="62"/>
  <c r="BA122" i="62"/>
  <c r="BI121" i="62"/>
  <c r="BA117" i="62"/>
  <c r="BI116" i="62"/>
  <c r="BA113" i="62"/>
  <c r="BI112" i="62"/>
  <c r="BV109" i="62"/>
  <c r="BV120" i="62"/>
  <c r="BR109" i="62"/>
  <c r="BR120" i="62"/>
  <c r="BN109" i="62"/>
  <c r="BN120" i="62"/>
  <c r="BG120" i="62"/>
  <c r="BG109" i="62"/>
  <c r="AZ109" i="62"/>
  <c r="AZ120" i="62"/>
  <c r="BA108" i="62"/>
  <c r="BI107" i="62"/>
  <c r="BW103" i="62"/>
  <c r="BA103" i="62"/>
  <c r="BI102" i="62"/>
  <c r="BV99" i="62"/>
  <c r="BR99" i="62"/>
  <c r="BG99" i="62"/>
  <c r="AZ99" i="62"/>
  <c r="BA98" i="62"/>
  <c r="BI97" i="62"/>
  <c r="BW94" i="62"/>
  <c r="BA94" i="62"/>
  <c r="BT92" i="62"/>
  <c r="BP92" i="62"/>
  <c r="BL93" i="62"/>
  <c r="BL92" i="62" s="1"/>
  <c r="BK92" i="62"/>
  <c r="AX92" i="62"/>
  <c r="BW89" i="62"/>
  <c r="BA89" i="62"/>
  <c r="BI88" i="62"/>
  <c r="BW85" i="62"/>
  <c r="BA85" i="62"/>
  <c r="BT83" i="62"/>
  <c r="BP83" i="62"/>
  <c r="BL84" i="62"/>
  <c r="BL83" i="62" s="1"/>
  <c r="BK83" i="62"/>
  <c r="AX83" i="62"/>
  <c r="BI80" i="62"/>
  <c r="BW77" i="62"/>
  <c r="BA77" i="62"/>
  <c r="BI76" i="62"/>
  <c r="BU74" i="62"/>
  <c r="BU106" i="62"/>
  <c r="BQ74" i="62"/>
  <c r="BQ106" i="62"/>
  <c r="BF106" i="62"/>
  <c r="BF74" i="62"/>
  <c r="AY74" i="62"/>
  <c r="AY106" i="62"/>
  <c r="BW72" i="62"/>
  <c r="BA72" i="62"/>
  <c r="BI70" i="62"/>
  <c r="BW67" i="62"/>
  <c r="BA67" i="62"/>
  <c r="BI66" i="62"/>
  <c r="BV63" i="62"/>
  <c r="BR63" i="62"/>
  <c r="BG63" i="62"/>
  <c r="AZ63" i="62"/>
  <c r="BW62" i="62"/>
  <c r="BA62" i="62"/>
  <c r="BW60" i="62"/>
  <c r="BA60" i="62"/>
  <c r="BI59" i="62"/>
  <c r="BI58" i="62"/>
  <c r="BW56" i="62"/>
  <c r="BO55" i="62"/>
  <c r="BH55" i="62"/>
  <c r="BD56" i="62"/>
  <c r="BD55" i="62" s="1"/>
  <c r="BC55" i="62"/>
  <c r="BI53" i="62"/>
  <c r="BW39" i="62"/>
  <c r="BS38" i="62"/>
  <c r="BO38" i="62"/>
  <c r="BH38" i="62"/>
  <c r="BD39" i="62"/>
  <c r="BD38" i="62" s="1"/>
  <c r="BC38" i="62"/>
  <c r="BA39" i="62"/>
  <c r="AW38" i="62"/>
  <c r="BT45" i="62"/>
  <c r="BT32" i="62"/>
  <c r="BP32" i="62"/>
  <c r="BP45" i="62"/>
  <c r="BK45" i="62"/>
  <c r="BK32" i="62"/>
  <c r="AX32" i="62"/>
  <c r="AX45" i="62"/>
  <c r="AW20" i="62"/>
  <c r="BA21" i="62"/>
  <c r="BV7" i="62"/>
  <c r="BR7" i="62"/>
  <c r="BG7" i="62"/>
  <c r="AZ7" i="62"/>
  <c r="Q45" i="1"/>
  <c r="U45" i="1"/>
  <c r="AE45" i="57"/>
  <c r="AH45" i="57"/>
  <c r="AF45" i="1"/>
  <c r="Q71" i="1"/>
  <c r="AH71" i="57"/>
  <c r="AF71" i="1"/>
  <c r="Q106" i="1"/>
  <c r="U106" i="1"/>
  <c r="AE106" i="57"/>
  <c r="AA106" i="1"/>
  <c r="AH106" i="57"/>
  <c r="W120" i="57"/>
  <c r="S120" i="1"/>
  <c r="X120" i="1"/>
  <c r="X181" i="1" s="1"/>
  <c r="Z120" i="57"/>
  <c r="AC120" i="1"/>
  <c r="Q136" i="1"/>
  <c r="U136" i="1"/>
  <c r="AE136" i="57"/>
  <c r="AH136" i="57"/>
  <c r="AF136" i="1"/>
  <c r="M174" i="57"/>
  <c r="Q174" i="57"/>
  <c r="AD174" i="57"/>
  <c r="AD173" i="1"/>
  <c r="AU174" i="57"/>
  <c r="BO174" i="57"/>
  <c r="BS20" i="59"/>
  <c r="BO21" i="61"/>
  <c r="BO20" i="61" s="1"/>
  <c r="BO20" i="59"/>
  <c r="BG20" i="59"/>
  <c r="AY19" i="64"/>
  <c r="AY19" i="1"/>
  <c r="BY18" i="64"/>
  <c r="BY18" i="1"/>
  <c r="BU18" i="64"/>
  <c r="BU18" i="1"/>
  <c r="AW18" i="64"/>
  <c r="AW18" i="1"/>
  <c r="BS17" i="64"/>
  <c r="BS17" i="1"/>
  <c r="BK17" i="64"/>
  <c r="BK17" i="1"/>
  <c r="BG17" i="64"/>
  <c r="BG17" i="1"/>
  <c r="BY16" i="64"/>
  <c r="BY16" i="1"/>
  <c r="BU16" i="64"/>
  <c r="BU16" i="1"/>
  <c r="AW16" i="64"/>
  <c r="AW16" i="1"/>
  <c r="BS15" i="64"/>
  <c r="BS15" i="1"/>
  <c r="BK15" i="64"/>
  <c r="BK15" i="1"/>
  <c r="BG15" i="64"/>
  <c r="BG15" i="1"/>
  <c r="BS29" i="62"/>
  <c r="BW8" i="62"/>
  <c r="BO29" i="62"/>
  <c r="BH29" i="62"/>
  <c r="BW172" i="62"/>
  <c r="BA172" i="62"/>
  <c r="BI171" i="62"/>
  <c r="BW168" i="62"/>
  <c r="BA168" i="62"/>
  <c r="BI167" i="62"/>
  <c r="BU160" i="62"/>
  <c r="BF160" i="62"/>
  <c r="AX160" i="62"/>
  <c r="BI158" i="62"/>
  <c r="BW157" i="62"/>
  <c r="BA157" i="62"/>
  <c r="BT155" i="62"/>
  <c r="BP155" i="62"/>
  <c r="BL156" i="62"/>
  <c r="BK155" i="62"/>
  <c r="AX155" i="62"/>
  <c r="BW152" i="62"/>
  <c r="BA152" i="62"/>
  <c r="BI151" i="62"/>
  <c r="BU149" i="62"/>
  <c r="BF149" i="62"/>
  <c r="AY149" i="62"/>
  <c r="BZ147" i="62"/>
  <c r="BZ146" i="62" s="1"/>
  <c r="BY146" i="62"/>
  <c r="BS146" i="62"/>
  <c r="BW147" i="62"/>
  <c r="BW146" i="62" s="1"/>
  <c r="BD147" i="62"/>
  <c r="BD146" i="62" s="1"/>
  <c r="BC146" i="62"/>
  <c r="AW146" i="62"/>
  <c r="BA147" i="62"/>
  <c r="BA146" i="62" s="1"/>
  <c r="BI145" i="62"/>
  <c r="BW141" i="62"/>
  <c r="BS139" i="62"/>
  <c r="BS173" i="62"/>
  <c r="BO139" i="62"/>
  <c r="BO173" i="62"/>
  <c r="BH173" i="62"/>
  <c r="BH139" i="62"/>
  <c r="AW139" i="62"/>
  <c r="AW173" i="62"/>
  <c r="BI138" i="62"/>
  <c r="BW134" i="62"/>
  <c r="BA134" i="62"/>
  <c r="BW129" i="62"/>
  <c r="BA129" i="62"/>
  <c r="BI128" i="62"/>
  <c r="BW125" i="62"/>
  <c r="BA125" i="62"/>
  <c r="BT123" i="62"/>
  <c r="BT136" i="62"/>
  <c r="BP123" i="62"/>
  <c r="BP136" i="62"/>
  <c r="BL124" i="62"/>
  <c r="BK123" i="62"/>
  <c r="BK136" i="62"/>
  <c r="AX136" i="62"/>
  <c r="AX123" i="62"/>
  <c r="BW119" i="62"/>
  <c r="BA119" i="62"/>
  <c r="BI118" i="62"/>
  <c r="BW115" i="62"/>
  <c r="BA115" i="62"/>
  <c r="BI114" i="62"/>
  <c r="BW111" i="62"/>
  <c r="BA111" i="62"/>
  <c r="BT120" i="62"/>
  <c r="BT109" i="62"/>
  <c r="BP120" i="62"/>
  <c r="BP109" i="62"/>
  <c r="BL110" i="62"/>
  <c r="BK120" i="62"/>
  <c r="BK109" i="62"/>
  <c r="AX120" i="62"/>
  <c r="AX109" i="62"/>
  <c r="BW105" i="62"/>
  <c r="BA105" i="62"/>
  <c r="BI104" i="62"/>
  <c r="BW101" i="62"/>
  <c r="BA101" i="62"/>
  <c r="BT99" i="62"/>
  <c r="BP99" i="62"/>
  <c r="BL100" i="62"/>
  <c r="BL99" i="62" s="1"/>
  <c r="BK99" i="62"/>
  <c r="AX99" i="62"/>
  <c r="BW96" i="62"/>
  <c r="BA96" i="62"/>
  <c r="BI95" i="62"/>
  <c r="BV92" i="62"/>
  <c r="BR92" i="62"/>
  <c r="BG92" i="62"/>
  <c r="AZ92" i="62"/>
  <c r="BW91" i="62"/>
  <c r="BA91" i="62"/>
  <c r="BI90" i="62"/>
  <c r="BW87" i="62"/>
  <c r="BA87" i="62"/>
  <c r="BI86" i="62"/>
  <c r="BV83" i="62"/>
  <c r="BR83" i="62"/>
  <c r="BG83" i="62"/>
  <c r="AZ83" i="62"/>
  <c r="BW82" i="62"/>
  <c r="BI81" i="62"/>
  <c r="BW79" i="62"/>
  <c r="BA79" i="62"/>
  <c r="BI78" i="62"/>
  <c r="BZ75" i="62"/>
  <c r="BY106" i="62"/>
  <c r="BY74" i="62"/>
  <c r="BS74" i="62"/>
  <c r="BS106" i="62"/>
  <c r="BW75" i="62"/>
  <c r="BO74" i="62"/>
  <c r="BO106" i="62"/>
  <c r="BH74" i="62"/>
  <c r="BH106" i="62"/>
  <c r="BD75" i="62"/>
  <c r="BC74" i="62"/>
  <c r="BC106" i="62"/>
  <c r="BA75" i="62"/>
  <c r="AW74" i="62"/>
  <c r="AW106" i="62"/>
  <c r="BI73" i="62"/>
  <c r="BW69" i="62"/>
  <c r="BA69" i="62"/>
  <c r="BI68" i="62"/>
  <c r="BW65" i="62"/>
  <c r="BA65" i="62"/>
  <c r="BT63" i="62"/>
  <c r="BP63" i="62"/>
  <c r="BL64" i="62"/>
  <c r="BL63" i="62" s="1"/>
  <c r="BK63" i="62"/>
  <c r="AX63" i="62"/>
  <c r="AZ55" i="62"/>
  <c r="BU55" i="62"/>
  <c r="BF55" i="62"/>
  <c r="AW55" i="62"/>
  <c r="BA56" i="62"/>
  <c r="BW54" i="62"/>
  <c r="BD54" i="62"/>
  <c r="AZ54" i="62"/>
  <c r="AZ71" i="62" s="1"/>
  <c r="BW51" i="62"/>
  <c r="BV71" i="62"/>
  <c r="BV48" i="62"/>
  <c r="BR71" i="62"/>
  <c r="BR48" i="62"/>
  <c r="BN71" i="62"/>
  <c r="BN48" i="62"/>
  <c r="BG71" i="62"/>
  <c r="BG48" i="62"/>
  <c r="BW47" i="62"/>
  <c r="BA47" i="62"/>
  <c r="BI46" i="62"/>
  <c r="BW42" i="62"/>
  <c r="BA42" i="62"/>
  <c r="BI41" i="62"/>
  <c r="BV38" i="62"/>
  <c r="BR38" i="62"/>
  <c r="BN38" i="62"/>
  <c r="BG38" i="62"/>
  <c r="AZ38" i="62"/>
  <c r="BW37" i="62"/>
  <c r="BA37" i="62"/>
  <c r="BI36" i="62"/>
  <c r="BY32" i="62"/>
  <c r="BY45" i="62"/>
  <c r="BS45" i="62"/>
  <c r="BS32" i="62"/>
  <c r="BW33" i="62"/>
  <c r="BO45" i="62"/>
  <c r="BO32" i="62"/>
  <c r="BH32" i="62"/>
  <c r="BH45" i="62"/>
  <c r="BC32" i="62"/>
  <c r="BC45" i="62"/>
  <c r="BA33" i="62"/>
  <c r="AW32" i="62"/>
  <c r="AW45" i="62"/>
  <c r="BI31" i="62"/>
  <c r="BI22" i="62"/>
  <c r="BA22" i="62"/>
  <c r="BP20" i="62"/>
  <c r="BW19" i="62"/>
  <c r="BA19" i="62"/>
  <c r="BI18" i="62"/>
  <c r="BW15" i="62"/>
  <c r="BA15" i="62"/>
  <c r="BI14" i="62"/>
  <c r="BW11" i="62"/>
  <c r="BA11" i="62"/>
  <c r="BI10" i="62"/>
  <c r="BU7" i="62"/>
  <c r="BQ7" i="62"/>
  <c r="BF7" i="62"/>
  <c r="AY7" i="62"/>
  <c r="AB45" i="1"/>
  <c r="AG106" i="1"/>
  <c r="P120" i="1"/>
  <c r="T120" i="1"/>
  <c r="AD120" i="1"/>
  <c r="AB136" i="1"/>
  <c r="N174" i="57"/>
  <c r="R174" i="57"/>
  <c r="AI174" i="57"/>
  <c r="AM174" i="57"/>
  <c r="AQ174" i="57"/>
  <c r="BP174" i="57"/>
  <c r="BR21" i="64"/>
  <c r="BR20" i="59"/>
  <c r="BR20" i="64" s="1"/>
  <c r="BN21" i="61"/>
  <c r="BN20" i="61" s="1"/>
  <c r="BN20" i="59"/>
  <c r="BB21" i="64"/>
  <c r="BB20" i="59"/>
  <c r="BB21" i="1"/>
  <c r="BR19" i="64"/>
  <c r="BB19" i="64"/>
  <c r="BB19" i="1"/>
  <c r="BX18" i="64"/>
  <c r="BX18" i="1"/>
  <c r="BT18" i="64"/>
  <c r="BT18" i="1"/>
  <c r="BH18" i="64"/>
  <c r="BH18" i="1"/>
  <c r="AZ18" i="64"/>
  <c r="AZ18" i="1"/>
  <c r="BV17" i="64"/>
  <c r="BV17" i="1"/>
  <c r="BR17" i="64"/>
  <c r="BJ17" i="64"/>
  <c r="BJ17" i="1"/>
  <c r="BF17" i="64"/>
  <c r="BF17" i="1"/>
  <c r="BB17" i="64"/>
  <c r="BB17" i="1"/>
  <c r="AX17" i="64"/>
  <c r="AX17" i="1"/>
  <c r="BX16" i="64"/>
  <c r="BX16" i="1"/>
  <c r="BT16" i="64"/>
  <c r="BT16" i="1"/>
  <c r="BH16" i="64"/>
  <c r="BH16" i="1"/>
  <c r="AZ16" i="64"/>
  <c r="AZ16" i="1"/>
  <c r="BV15" i="64"/>
  <c r="BV15" i="1"/>
  <c r="BR15" i="64"/>
  <c r="BJ15" i="64"/>
  <c r="BJ15" i="1"/>
  <c r="BF15" i="64"/>
  <c r="BF15" i="1"/>
  <c r="BB15" i="64"/>
  <c r="BB15" i="1"/>
  <c r="AX15" i="64"/>
  <c r="AX15" i="1"/>
  <c r="BR13" i="64"/>
  <c r="BR11" i="64"/>
  <c r="BR9" i="64"/>
  <c r="BN7" i="61"/>
  <c r="BV29" i="62"/>
  <c r="BR29" i="62"/>
  <c r="BG29" i="62"/>
  <c r="AZ29" i="62"/>
  <c r="BW171" i="62"/>
  <c r="BA171" i="62"/>
  <c r="BI170" i="62"/>
  <c r="BW167" i="62"/>
  <c r="BA167" i="62"/>
  <c r="BI166" i="62"/>
  <c r="BI163" i="62"/>
  <c r="BI162" i="62"/>
  <c r="BA162" i="62"/>
  <c r="BT160" i="62"/>
  <c r="BP160" i="62"/>
  <c r="BK160" i="62"/>
  <c r="AW160" i="62"/>
  <c r="BA161" i="62"/>
  <c r="BI159" i="62"/>
  <c r="BZ156" i="62"/>
  <c r="BZ155" i="62" s="1"/>
  <c r="BY155" i="62"/>
  <c r="BS155" i="62"/>
  <c r="BW156" i="62"/>
  <c r="BO155" i="62"/>
  <c r="BH155" i="62"/>
  <c r="BD156" i="62"/>
  <c r="BD155" i="62" s="1"/>
  <c r="BC155" i="62"/>
  <c r="BA156" i="62"/>
  <c r="BA155" i="62" s="1"/>
  <c r="AW155" i="62"/>
  <c r="BI154" i="62"/>
  <c r="BW151" i="62"/>
  <c r="BA151" i="62"/>
  <c r="BT149" i="62"/>
  <c r="BP149" i="62"/>
  <c r="BL150" i="62"/>
  <c r="BK149" i="62"/>
  <c r="AX149" i="62"/>
  <c r="BW145" i="62"/>
  <c r="BA145" i="62"/>
  <c r="BI144" i="62"/>
  <c r="BV173" i="62"/>
  <c r="BV139" i="62"/>
  <c r="BR139" i="62"/>
  <c r="BR173" i="62"/>
  <c r="BN139" i="62"/>
  <c r="BN173" i="62"/>
  <c r="AZ139" i="62"/>
  <c r="AZ173" i="62"/>
  <c r="BW138" i="62"/>
  <c r="BA138" i="62"/>
  <c r="BI137" i="62"/>
  <c r="BZ133" i="62"/>
  <c r="BZ132" i="62" s="1"/>
  <c r="BY132" i="62"/>
  <c r="BS132" i="62"/>
  <c r="BW133" i="62"/>
  <c r="BW132" i="62" s="1"/>
  <c r="BA133" i="62"/>
  <c r="BA132" i="62" s="1"/>
  <c r="AW132" i="62"/>
  <c r="BI131" i="62"/>
  <c r="BW128" i="62"/>
  <c r="BA128" i="62"/>
  <c r="BI127" i="62"/>
  <c r="BZ124" i="62"/>
  <c r="BY123" i="62"/>
  <c r="BY136" i="62"/>
  <c r="BS123" i="62"/>
  <c r="BS136" i="62"/>
  <c r="BW124" i="62"/>
  <c r="BW123" i="62" s="1"/>
  <c r="BO123" i="62"/>
  <c r="BO136" i="62"/>
  <c r="BH136" i="62"/>
  <c r="BH123" i="62"/>
  <c r="BD124" i="62"/>
  <c r="BC136" i="62"/>
  <c r="BC123" i="62"/>
  <c r="BA124" i="62"/>
  <c r="AW123" i="62"/>
  <c r="AW136" i="62"/>
  <c r="BI122" i="62"/>
  <c r="BW118" i="62"/>
  <c r="BA118" i="62"/>
  <c r="BI117" i="62"/>
  <c r="BW114" i="62"/>
  <c r="BA114" i="62"/>
  <c r="BI113" i="62"/>
  <c r="BZ110" i="62"/>
  <c r="BY120" i="62"/>
  <c r="BY109" i="62"/>
  <c r="BW110" i="62"/>
  <c r="BS109" i="62"/>
  <c r="BS120" i="62"/>
  <c r="BO109" i="62"/>
  <c r="BO120" i="62"/>
  <c r="BH109" i="62"/>
  <c r="BH120" i="62"/>
  <c r="BD110" i="62"/>
  <c r="BC109" i="62"/>
  <c r="BC120" i="62"/>
  <c r="AW120" i="62"/>
  <c r="AW109" i="62"/>
  <c r="BA110" i="62"/>
  <c r="BI108" i="62"/>
  <c r="BW104" i="62"/>
  <c r="BA104" i="62"/>
  <c r="BI103" i="62"/>
  <c r="BZ100" i="62"/>
  <c r="BZ99" i="62" s="1"/>
  <c r="BY99" i="62"/>
  <c r="BS99" i="62"/>
  <c r="BW100" i="62"/>
  <c r="BO99" i="62"/>
  <c r="BH99" i="62"/>
  <c r="BD100" i="62"/>
  <c r="BD99" i="62" s="1"/>
  <c r="BC99" i="62"/>
  <c r="AW99" i="62"/>
  <c r="BA100" i="62"/>
  <c r="BI98" i="62"/>
  <c r="BW95" i="62"/>
  <c r="BA95" i="62"/>
  <c r="BI94" i="62"/>
  <c r="BU92" i="62"/>
  <c r="BF92" i="62"/>
  <c r="AY92" i="62"/>
  <c r="BW90" i="62"/>
  <c r="BA90" i="62"/>
  <c r="BI89" i="62"/>
  <c r="BW86" i="62"/>
  <c r="BA86" i="62"/>
  <c r="BI85" i="62"/>
  <c r="BU83" i="62"/>
  <c r="BF83" i="62"/>
  <c r="AY83" i="62"/>
  <c r="BW78" i="62"/>
  <c r="BA78" i="62"/>
  <c r="BI77" i="62"/>
  <c r="BV74" i="62"/>
  <c r="BV106" i="62"/>
  <c r="BR74" i="62"/>
  <c r="BR106" i="62"/>
  <c r="BN74" i="62"/>
  <c r="BN106" i="62"/>
  <c r="BG74" i="62"/>
  <c r="BG106" i="62"/>
  <c r="AZ106" i="62"/>
  <c r="AZ74" i="62"/>
  <c r="BW73" i="62"/>
  <c r="BA73" i="62"/>
  <c r="BI72" i="62"/>
  <c r="BW68" i="62"/>
  <c r="BA68" i="62"/>
  <c r="BI67" i="62"/>
  <c r="BZ64" i="62"/>
  <c r="BZ63" i="62" s="1"/>
  <c r="BY63" i="62"/>
  <c r="BS63" i="62"/>
  <c r="BW64" i="62"/>
  <c r="BO63" i="62"/>
  <c r="BH63" i="62"/>
  <c r="BD64" i="62"/>
  <c r="BD63" i="62" s="1"/>
  <c r="BC63" i="62"/>
  <c r="BA64" i="62"/>
  <c r="AW63" i="62"/>
  <c r="BI62" i="62"/>
  <c r="BI61" i="62"/>
  <c r="BA61" i="62"/>
  <c r="BI60" i="62"/>
  <c r="BI57" i="62"/>
  <c r="BA57" i="62"/>
  <c r="BT55" i="62"/>
  <c r="BP55" i="62"/>
  <c r="BL56" i="62"/>
  <c r="BL55" i="62" s="1"/>
  <c r="BK55" i="62"/>
  <c r="BU71" i="62"/>
  <c r="BU48" i="62"/>
  <c r="BQ71" i="62"/>
  <c r="BQ48" i="62"/>
  <c r="AY71" i="62"/>
  <c r="AY48" i="62"/>
  <c r="BW46" i="62"/>
  <c r="BA46" i="62"/>
  <c r="BI44" i="62"/>
  <c r="BW41" i="62"/>
  <c r="BA41" i="62"/>
  <c r="BI40" i="62"/>
  <c r="BU38" i="62"/>
  <c r="BQ38" i="62"/>
  <c r="BF38" i="62"/>
  <c r="AY38" i="62"/>
  <c r="BW36" i="62"/>
  <c r="BA36" i="62"/>
  <c r="BI35" i="62"/>
  <c r="BV32" i="62"/>
  <c r="BV45" i="62"/>
  <c r="BR32" i="62"/>
  <c r="BR45" i="62"/>
  <c r="BN32" i="62"/>
  <c r="BN45" i="62"/>
  <c r="BG32" i="62"/>
  <c r="BG45" i="62"/>
  <c r="AZ32" i="62"/>
  <c r="AZ45" i="62"/>
  <c r="BW31" i="62"/>
  <c r="BA31" i="62"/>
  <c r="BI30" i="62"/>
  <c r="BI26" i="62"/>
  <c r="BI25" i="62"/>
  <c r="BI24" i="62"/>
  <c r="BA24" i="62"/>
  <c r="BI23" i="62"/>
  <c r="BS20" i="62"/>
  <c r="BW21" i="62"/>
  <c r="BO20" i="62"/>
  <c r="BH20" i="62"/>
  <c r="BW18" i="62"/>
  <c r="BA18" i="62"/>
  <c r="BI17" i="62"/>
  <c r="BW14" i="62"/>
  <c r="BA14" i="62"/>
  <c r="BI13" i="62"/>
  <c r="BW10" i="62"/>
  <c r="BA10" i="62"/>
  <c r="BT7" i="62"/>
  <c r="BP7" i="62"/>
  <c r="BL9" i="62"/>
  <c r="BL7" i="62" s="1"/>
  <c r="BK7" i="62"/>
  <c r="AX7" i="62"/>
  <c r="AC29" i="1"/>
  <c r="W45" i="57"/>
  <c r="Z45" i="57"/>
  <c r="X45" i="1"/>
  <c r="X178" i="1" s="1"/>
  <c r="AC45" i="1"/>
  <c r="W71" i="57"/>
  <c r="S71" i="1"/>
  <c r="AC71" i="1"/>
  <c r="W106" i="57"/>
  <c r="S106" i="1"/>
  <c r="Z106" i="57"/>
  <c r="X106" i="1"/>
  <c r="AC106" i="1"/>
  <c r="Q120" i="1"/>
  <c r="AE120" i="57"/>
  <c r="AA120" i="1"/>
  <c r="AH120" i="57"/>
  <c r="AF120" i="1"/>
  <c r="W136" i="57"/>
  <c r="S136" i="1"/>
  <c r="X136" i="1"/>
  <c r="Z136" i="57"/>
  <c r="AC136" i="1"/>
  <c r="S173" i="1"/>
  <c r="X173" i="1"/>
  <c r="AJ174" i="57"/>
  <c r="AN174" i="57"/>
  <c r="BM174" i="57"/>
  <c r="BQ174" i="57"/>
  <c r="BI50" i="62"/>
  <c r="BP71" i="62"/>
  <c r="BP48" i="62"/>
  <c r="BW44" i="62"/>
  <c r="BA44" i="62"/>
  <c r="BI43" i="62"/>
  <c r="BW40" i="62"/>
  <c r="BA40" i="62"/>
  <c r="BT38" i="62"/>
  <c r="BP38" i="62"/>
  <c r="BL39" i="62"/>
  <c r="BL38" i="62" s="1"/>
  <c r="BK38" i="62"/>
  <c r="AX38" i="62"/>
  <c r="BW35" i="62"/>
  <c r="BA35" i="62"/>
  <c r="BI34" i="62"/>
  <c r="BU32" i="62"/>
  <c r="BU45" i="62"/>
  <c r="BQ32" i="62"/>
  <c r="BQ45" i="62"/>
  <c r="BF32" i="62"/>
  <c r="BF45" i="62"/>
  <c r="AY45" i="62"/>
  <c r="AY32" i="62"/>
  <c r="BW30" i="62"/>
  <c r="BA30" i="62"/>
  <c r="BI28" i="62"/>
  <c r="BW26" i="62"/>
  <c r="BW25" i="62"/>
  <c r="BA25" i="62"/>
  <c r="BW23" i="62"/>
  <c r="BA23" i="62"/>
  <c r="AZ20" i="62"/>
  <c r="BV20" i="62"/>
  <c r="BR20" i="62"/>
  <c r="BG20" i="62"/>
  <c r="BW17" i="62"/>
  <c r="BA17" i="62"/>
  <c r="BI16" i="62"/>
  <c r="BW13" i="62"/>
  <c r="BA13" i="62"/>
  <c r="BI12" i="62"/>
  <c r="BZ9" i="62"/>
  <c r="BZ7" i="62" s="1"/>
  <c r="BY7" i="62"/>
  <c r="BW9" i="62"/>
  <c r="BS7" i="62"/>
  <c r="BO7" i="62"/>
  <c r="BH7" i="62"/>
  <c r="BD9" i="62"/>
  <c r="BD7" i="62" s="1"/>
  <c r="BC7" i="62"/>
  <c r="BA9" i="62"/>
  <c r="AW7" i="62"/>
  <c r="P45" i="1"/>
  <c r="T45" i="1"/>
  <c r="AD45" i="1"/>
  <c r="P71" i="1"/>
  <c r="AD71" i="1"/>
  <c r="T106" i="1"/>
  <c r="Y106" i="1"/>
  <c r="AD106" i="1"/>
  <c r="AB120" i="1"/>
  <c r="AG120" i="1"/>
  <c r="P136" i="1"/>
  <c r="T136" i="1"/>
  <c r="Y136" i="1"/>
  <c r="Y182" i="1" s="1"/>
  <c r="AD136" i="1"/>
  <c r="K174" i="57"/>
  <c r="P174" i="57"/>
  <c r="Y174" i="57"/>
  <c r="AG174" i="57"/>
  <c r="AK174" i="57"/>
  <c r="BN174" i="57"/>
  <c r="BR174" i="57"/>
  <c r="BD52" i="62"/>
  <c r="BC71" i="62"/>
  <c r="BC48" i="62"/>
  <c r="BC71" i="59"/>
  <c r="BC48" i="59"/>
  <c r="BC48" i="64" s="1"/>
  <c r="BC52" i="1"/>
  <c r="BB71" i="59"/>
  <c r="BB174" i="59" s="1"/>
  <c r="BB48" i="59"/>
  <c r="X52" i="64"/>
  <c r="X71" i="59"/>
  <c r="X71" i="1" s="1"/>
  <c r="X179" i="1" s="1"/>
  <c r="X48" i="59"/>
  <c r="X48" i="64" s="1"/>
  <c r="X52" i="1"/>
  <c r="X48" i="1" s="1"/>
  <c r="BY55" i="59"/>
  <c r="BZ57" i="62"/>
  <c r="BZ55" i="62" s="1"/>
  <c r="BY55" i="62"/>
  <c r="BT55" i="59"/>
  <c r="BS71" i="59"/>
  <c r="BS55" i="59"/>
  <c r="BS71" i="62"/>
  <c r="BW57" i="62"/>
  <c r="BS55" i="62"/>
  <c r="BJ71" i="59"/>
  <c r="BJ48" i="59"/>
  <c r="AZ71" i="59"/>
  <c r="AZ48" i="59"/>
  <c r="AZ48" i="64" s="1"/>
  <c r="AX71" i="59"/>
  <c r="AX48" i="59"/>
  <c r="AX48" i="64" s="1"/>
  <c r="AX71" i="62"/>
  <c r="AX48" i="62"/>
  <c r="BA54" i="62"/>
  <c r="BK71" i="59"/>
  <c r="BK48" i="59"/>
  <c r="BL54" i="62"/>
  <c r="BK71" i="62"/>
  <c r="BK48" i="62"/>
  <c r="BF71" i="62"/>
  <c r="BF48" i="62"/>
  <c r="BI54" i="62"/>
  <c r="BY71" i="59"/>
  <c r="BY48" i="59"/>
  <c r="BZ52" i="62"/>
  <c r="BY71" i="62"/>
  <c r="BY48" i="62"/>
  <c r="BT71" i="59"/>
  <c r="BT48" i="59"/>
  <c r="BT71" i="62"/>
  <c r="BT48" i="62"/>
  <c r="BW52" i="62"/>
  <c r="BF71" i="59"/>
  <c r="BF48" i="59"/>
  <c r="AY29" i="59"/>
  <c r="AY20" i="59"/>
  <c r="BA26" i="62"/>
  <c r="AY20" i="62"/>
  <c r="AY29" i="62"/>
  <c r="BJ29" i="59"/>
  <c r="BJ20" i="59"/>
  <c r="Q160" i="59"/>
  <c r="Q162" i="1"/>
  <c r="Q160" i="1" s="1"/>
  <c r="P162" i="64"/>
  <c r="P160" i="59"/>
  <c r="P160" i="64" s="1"/>
  <c r="P162" i="1"/>
  <c r="P160" i="1" s="1"/>
  <c r="AG155" i="59"/>
  <c r="AG155" i="64" s="1"/>
  <c r="AG158" i="1"/>
  <c r="Y155" i="59"/>
  <c r="Y155" i="64" s="1"/>
  <c r="Y158" i="1"/>
  <c r="Y155" i="1" s="1"/>
  <c r="Q157" i="64"/>
  <c r="Q157" i="1"/>
  <c r="Q173" i="59"/>
  <c r="Q155" i="59"/>
  <c r="Q155" i="64" s="1"/>
  <c r="Q158" i="1"/>
  <c r="Q155" i="1" s="1"/>
  <c r="Q155" i="62"/>
  <c r="Q173" i="62"/>
  <c r="P158" i="64"/>
  <c r="P173" i="59"/>
  <c r="P173" i="1" s="1"/>
  <c r="P155" i="59"/>
  <c r="P158" i="1"/>
  <c r="P155" i="62"/>
  <c r="P173" i="62"/>
  <c r="U155" i="59"/>
  <c r="U155" i="64" s="1"/>
  <c r="U158" i="1"/>
  <c r="U155" i="1" s="1"/>
  <c r="AB158" i="64"/>
  <c r="AB155" i="59"/>
  <c r="AB155" i="64" s="1"/>
  <c r="AB158" i="1"/>
  <c r="BU139" i="62"/>
  <c r="BU173" i="62"/>
  <c r="BU173" i="59"/>
  <c r="BU139" i="59"/>
  <c r="BG173" i="59"/>
  <c r="BG139" i="59"/>
  <c r="BG139" i="62"/>
  <c r="BG173" i="62"/>
  <c r="BC173" i="59"/>
  <c r="BC139" i="59"/>
  <c r="BD140" i="62"/>
  <c r="BC139" i="62"/>
  <c r="BC173" i="62"/>
  <c r="BA140" i="62"/>
  <c r="BA139" i="62" s="1"/>
  <c r="AY139" i="62"/>
  <c r="AY173" i="62"/>
  <c r="AY173" i="59"/>
  <c r="AY139" i="59"/>
  <c r="Z140" i="62"/>
  <c r="Y139" i="62"/>
  <c r="Y173" i="62"/>
  <c r="Y173" i="59"/>
  <c r="Y139" i="59"/>
  <c r="Y139" i="64" s="1"/>
  <c r="Y140" i="1"/>
  <c r="Y139" i="1" s="1"/>
  <c r="U173" i="59"/>
  <c r="U173" i="64" s="1"/>
  <c r="U139" i="59"/>
  <c r="U139" i="64" s="1"/>
  <c r="U140" i="1"/>
  <c r="U139" i="1" s="1"/>
  <c r="U139" i="62"/>
  <c r="U173" i="62"/>
  <c r="AG140" i="64"/>
  <c r="AG173" i="59"/>
  <c r="AG139" i="59"/>
  <c r="AG139" i="64" s="1"/>
  <c r="AG140" i="1"/>
  <c r="AG139" i="1" s="1"/>
  <c r="AG139" i="62"/>
  <c r="AG173" i="62"/>
  <c r="AB140" i="64"/>
  <c r="AB173" i="59"/>
  <c r="AB173" i="64" s="1"/>
  <c r="AB139" i="59"/>
  <c r="AB139" i="64" s="1"/>
  <c r="AB140" i="1"/>
  <c r="AB139" i="1" s="1"/>
  <c r="AB139" i="62"/>
  <c r="AB173" i="62"/>
  <c r="AE140" i="62"/>
  <c r="AE139" i="62" s="1"/>
  <c r="BY173" i="59"/>
  <c r="BY139" i="59"/>
  <c r="BZ140" i="62"/>
  <c r="BY139" i="62"/>
  <c r="BY173" i="62"/>
  <c r="BT173" i="59"/>
  <c r="BT139" i="59"/>
  <c r="BT173" i="62"/>
  <c r="BT139" i="62"/>
  <c r="BW140" i="62"/>
  <c r="BW139" i="62" s="1"/>
  <c r="BL140" i="62"/>
  <c r="BK139" i="62"/>
  <c r="BK173" i="62"/>
  <c r="BK173" i="59"/>
  <c r="BK139" i="59"/>
  <c r="BF173" i="59"/>
  <c r="BF139" i="59"/>
  <c r="BF173" i="62"/>
  <c r="BF139" i="62"/>
  <c r="AG57" i="64"/>
  <c r="AG55" i="59"/>
  <c r="AG55" i="64" s="1"/>
  <c r="AG57" i="1"/>
  <c r="AG55" i="1" s="1"/>
  <c r="AB55" i="59"/>
  <c r="AB57" i="1"/>
  <c r="AB55" i="1" s="1"/>
  <c r="Z52" i="62"/>
  <c r="Y71" i="62"/>
  <c r="Y48" i="62"/>
  <c r="Y71" i="59"/>
  <c r="Y48" i="59"/>
  <c r="Y48" i="64" s="1"/>
  <c r="Y52" i="1"/>
  <c r="T52" i="64"/>
  <c r="T71" i="59"/>
  <c r="T71" i="1" s="1"/>
  <c r="T48" i="59"/>
  <c r="T48" i="64" s="1"/>
  <c r="T52" i="1"/>
  <c r="T71" i="62"/>
  <c r="T48" i="62"/>
  <c r="V52" i="62"/>
  <c r="V71" i="62" s="1"/>
  <c r="AH52" i="62"/>
  <c r="AG71" i="62"/>
  <c r="AG48" i="62"/>
  <c r="AG71" i="59"/>
  <c r="AG48" i="59"/>
  <c r="AG52" i="1"/>
  <c r="AB52" i="64"/>
  <c r="AB71" i="59"/>
  <c r="AB71" i="1" s="1"/>
  <c r="AB48" i="59"/>
  <c r="AB48" i="64" s="1"/>
  <c r="AB52" i="1"/>
  <c r="AA71" i="62"/>
  <c r="AA48" i="62"/>
  <c r="AE52" i="62"/>
  <c r="AA71" i="59"/>
  <c r="AA48" i="59"/>
  <c r="AA52" i="1"/>
  <c r="AA48" i="1" s="1"/>
  <c r="Y11" i="64"/>
  <c r="AC218" i="64" s="1"/>
  <c r="Y7" i="59"/>
  <c r="Y11" i="1"/>
  <c r="Y7" i="1" s="1"/>
  <c r="Z11" i="62"/>
  <c r="Y7" i="62"/>
  <c r="AB26" i="64"/>
  <c r="AB26" i="1"/>
  <c r="AB24" i="64"/>
  <c r="AB24" i="1"/>
  <c r="AG23" i="64"/>
  <c r="AG23" i="1"/>
  <c r="AB20" i="62"/>
  <c r="AE23" i="62"/>
  <c r="Y23" i="64"/>
  <c r="AS218" i="64" s="1"/>
  <c r="Y23" i="1"/>
  <c r="AS218" i="1" s="1"/>
  <c r="AT216" i="64"/>
  <c r="AT216" i="1"/>
  <c r="U23" i="64"/>
  <c r="U20" i="59"/>
  <c r="U20" i="64" s="1"/>
  <c r="U23" i="1"/>
  <c r="U20" i="1" s="1"/>
  <c r="P26" i="64"/>
  <c r="P26" i="1"/>
  <c r="X8" i="64"/>
  <c r="X29" i="59"/>
  <c r="X29" i="64" s="1"/>
  <c r="X177" i="64" s="1"/>
  <c r="X7" i="59"/>
  <c r="X8" i="1"/>
  <c r="P24" i="64"/>
  <c r="P29" i="59"/>
  <c r="P29" i="1" s="1"/>
  <c r="P20" i="59"/>
  <c r="P20" i="64" s="1"/>
  <c r="P24" i="1"/>
  <c r="P20" i="62"/>
  <c r="P29" i="62"/>
  <c r="Q29" i="62"/>
  <c r="Q20" i="62"/>
  <c r="Q29" i="59"/>
  <c r="Q20" i="59"/>
  <c r="Q20" i="64" s="1"/>
  <c r="Q24" i="1"/>
  <c r="BE172" i="61"/>
  <c r="BE168" i="61"/>
  <c r="BE155" i="59"/>
  <c r="BE148" i="61"/>
  <c r="BE130" i="61"/>
  <c r="BE124" i="61"/>
  <c r="BE136" i="59"/>
  <c r="BE123" i="59"/>
  <c r="BE70" i="64"/>
  <c r="BE70" i="1"/>
  <c r="BE63" i="59"/>
  <c r="BE40" i="61"/>
  <c r="BI161" i="62"/>
  <c r="BE160" i="62"/>
  <c r="BE149" i="62"/>
  <c r="BI150" i="62"/>
  <c r="BI56" i="62"/>
  <c r="BE55" i="62"/>
  <c r="BI33" i="62"/>
  <c r="BI32" i="62" s="1"/>
  <c r="BE45" i="62"/>
  <c r="BE32" i="62"/>
  <c r="BE149" i="59"/>
  <c r="BE144" i="61"/>
  <c r="BE132" i="59"/>
  <c r="BE116" i="61"/>
  <c r="BE120" i="59"/>
  <c r="BE109" i="59"/>
  <c r="BE92" i="59"/>
  <c r="BE53" i="64"/>
  <c r="BE53" i="1"/>
  <c r="BE17" i="64"/>
  <c r="BE17" i="1"/>
  <c r="BE15" i="64"/>
  <c r="BE15" i="1"/>
  <c r="BE142" i="62"/>
  <c r="BI143" i="62"/>
  <c r="BI142" i="62" s="1"/>
  <c r="BE92" i="62"/>
  <c r="BI93" i="62"/>
  <c r="BE83" i="62"/>
  <c r="BI84" i="62"/>
  <c r="BI21" i="62"/>
  <c r="BE20" i="62"/>
  <c r="BE8" i="64"/>
  <c r="BE29" i="59"/>
  <c r="BE7" i="59"/>
  <c r="BE8" i="1"/>
  <c r="BE160" i="59"/>
  <c r="BE146" i="59"/>
  <c r="BE106" i="59"/>
  <c r="BE74" i="59"/>
  <c r="BE38" i="59"/>
  <c r="BE45" i="59"/>
  <c r="BE32" i="59"/>
  <c r="BE25" i="64"/>
  <c r="BE25" i="1"/>
  <c r="BE20" i="59"/>
  <c r="BI8" i="62"/>
  <c r="BE29" i="62"/>
  <c r="BE146" i="62"/>
  <c r="BI147" i="62"/>
  <c r="BI146" i="62" s="1"/>
  <c r="BI140" i="62"/>
  <c r="BI139" i="62" s="1"/>
  <c r="BE173" i="62"/>
  <c r="BI173" i="62" s="1"/>
  <c r="BE139" i="62"/>
  <c r="BI75" i="62"/>
  <c r="BE106" i="62"/>
  <c r="BE74" i="62"/>
  <c r="BI9" i="62"/>
  <c r="BI7" i="62" s="1"/>
  <c r="BE7" i="62"/>
  <c r="BE142" i="59"/>
  <c r="BE173" i="59"/>
  <c r="BE139" i="59"/>
  <c r="BE99" i="59"/>
  <c r="BE83" i="59"/>
  <c r="BE62" i="64"/>
  <c r="BE62" i="1"/>
  <c r="BE60" i="64"/>
  <c r="BE60" i="1"/>
  <c r="BE58" i="64"/>
  <c r="BE58" i="1"/>
  <c r="BE56" i="61"/>
  <c r="BE55" i="59"/>
  <c r="BE71" i="59"/>
  <c r="BE48" i="59"/>
  <c r="BE18" i="64"/>
  <c r="BE18" i="1"/>
  <c r="BE16" i="64"/>
  <c r="BE16" i="1"/>
  <c r="BI156" i="62"/>
  <c r="BE155" i="62"/>
  <c r="BE132" i="62"/>
  <c r="BI133" i="62"/>
  <c r="BI132" i="62" s="1"/>
  <c r="BI124" i="62"/>
  <c r="BE136" i="62"/>
  <c r="BE123" i="62"/>
  <c r="BE120" i="62"/>
  <c r="BI120" i="62" s="1"/>
  <c r="BE109" i="62"/>
  <c r="BI110" i="62"/>
  <c r="BE99" i="62"/>
  <c r="BI100" i="62"/>
  <c r="BI99" i="62" s="1"/>
  <c r="BE63" i="62"/>
  <c r="BI64" i="62"/>
  <c r="BE71" i="62"/>
  <c r="BE48" i="62"/>
  <c r="BI49" i="62"/>
  <c r="BI39" i="62"/>
  <c r="BE38" i="62"/>
  <c r="BM138" i="61"/>
  <c r="BM118" i="61"/>
  <c r="BM114" i="61"/>
  <c r="BM95" i="61"/>
  <c r="BM53" i="61"/>
  <c r="BM50" i="61"/>
  <c r="BM151" i="61"/>
  <c r="BM145" i="61"/>
  <c r="BM104" i="61"/>
  <c r="BM90" i="61"/>
  <c r="BM86" i="61"/>
  <c r="BM54" i="61"/>
  <c r="BM16" i="61"/>
  <c r="BM12" i="61"/>
  <c r="BM61" i="61"/>
  <c r="BM57" i="61"/>
  <c r="BM29" i="62"/>
  <c r="BM174" i="62" s="1"/>
  <c r="BM7" i="62"/>
  <c r="BM169" i="61"/>
  <c r="BM165" i="61"/>
  <c r="BM163" i="61"/>
  <c r="BM41" i="61"/>
  <c r="BM31" i="61"/>
  <c r="BM135" i="61"/>
  <c r="BM116" i="61"/>
  <c r="BM112" i="61"/>
  <c r="BM97" i="61"/>
  <c r="BM59" i="61"/>
  <c r="BM153" i="61"/>
  <c r="BM134" i="61"/>
  <c r="BM121" i="61"/>
  <c r="BM119" i="61"/>
  <c r="BM115" i="61"/>
  <c r="BM111" i="61"/>
  <c r="BM102" i="61"/>
  <c r="BM96" i="61"/>
  <c r="BM88" i="61"/>
  <c r="BM58" i="61"/>
  <c r="BM18" i="61"/>
  <c r="BM14" i="61"/>
  <c r="BM10" i="61"/>
  <c r="BM7" i="61" s="1"/>
  <c r="BM143" i="61"/>
  <c r="BM142" i="61" s="1"/>
  <c r="BM142" i="59"/>
  <c r="BM140" i="61"/>
  <c r="BM173" i="59"/>
  <c r="BM139" i="59"/>
  <c r="BM100" i="61"/>
  <c r="BM99" i="61" s="1"/>
  <c r="BM99" i="59"/>
  <c r="BM84" i="61"/>
  <c r="BM83" i="61" s="1"/>
  <c r="BM83" i="59"/>
  <c r="BM56" i="61"/>
  <c r="BM55" i="61" s="1"/>
  <c r="BM55" i="59"/>
  <c r="BM49" i="61"/>
  <c r="BM71" i="59"/>
  <c r="BM48" i="59"/>
  <c r="BM32" i="62"/>
  <c r="BM45" i="62"/>
  <c r="BM172" i="61"/>
  <c r="BM170" i="61"/>
  <c r="BM168" i="61"/>
  <c r="BM166" i="61"/>
  <c r="BM158" i="61"/>
  <c r="BM156" i="61"/>
  <c r="BM155" i="61" s="1"/>
  <c r="BM155" i="59"/>
  <c r="BM124" i="61"/>
  <c r="BM136" i="59"/>
  <c r="BM123" i="59"/>
  <c r="BM82" i="61"/>
  <c r="BM72" i="61"/>
  <c r="BM64" i="61"/>
  <c r="BM63" i="61" s="1"/>
  <c r="BM63" i="59"/>
  <c r="BM44" i="61"/>
  <c r="BM42" i="61"/>
  <c r="BM40" i="61"/>
  <c r="BM30" i="61"/>
  <c r="BM22" i="61"/>
  <c r="BM150" i="61"/>
  <c r="BM149" i="61" s="1"/>
  <c r="BM149" i="59"/>
  <c r="BM133" i="61"/>
  <c r="BM132" i="61" s="1"/>
  <c r="BM132" i="59"/>
  <c r="BM110" i="61"/>
  <c r="BM120" i="59"/>
  <c r="BM109" i="59"/>
  <c r="BM93" i="61"/>
  <c r="BM92" i="61" s="1"/>
  <c r="BM92" i="59"/>
  <c r="BM139" i="62"/>
  <c r="BM173" i="62"/>
  <c r="BM74" i="62"/>
  <c r="BM106" i="62"/>
  <c r="BM8" i="61"/>
  <c r="BM29" i="59"/>
  <c r="BM174" i="59" s="1"/>
  <c r="BM7" i="59"/>
  <c r="BM161" i="61"/>
  <c r="BM160" i="61" s="1"/>
  <c r="BM160" i="59"/>
  <c r="BM159" i="61"/>
  <c r="BM157" i="61"/>
  <c r="BM147" i="61"/>
  <c r="BM146" i="61" s="1"/>
  <c r="BM146" i="59"/>
  <c r="BM131" i="61"/>
  <c r="BM129" i="61"/>
  <c r="BM127" i="61"/>
  <c r="BM125" i="61"/>
  <c r="BM108" i="61"/>
  <c r="BM81" i="61"/>
  <c r="BM79" i="61"/>
  <c r="BM77" i="61"/>
  <c r="BM75" i="61"/>
  <c r="BM106" i="59"/>
  <c r="BM74" i="59"/>
  <c r="BM69" i="61"/>
  <c r="BM67" i="61"/>
  <c r="BM65" i="61"/>
  <c r="BM47" i="61"/>
  <c r="BM39" i="61"/>
  <c r="BM38" i="59"/>
  <c r="BM37" i="61"/>
  <c r="BM35" i="61"/>
  <c r="BM33" i="61"/>
  <c r="BM45" i="59"/>
  <c r="BM32" i="59"/>
  <c r="BM25" i="61"/>
  <c r="BM23" i="61"/>
  <c r="BM21" i="61"/>
  <c r="BM20" i="61" s="1"/>
  <c r="BM20" i="59"/>
  <c r="BM123" i="62"/>
  <c r="BM136" i="62"/>
  <c r="BM109" i="62"/>
  <c r="BM120" i="62"/>
  <c r="BM71" i="62"/>
  <c r="BM48" i="62"/>
  <c r="BM38" i="62"/>
  <c r="BY29" i="59"/>
  <c r="BY20" i="59"/>
  <c r="BZ27" i="62"/>
  <c r="BY29" i="62"/>
  <c r="BY20" i="62"/>
  <c r="BZ174" i="55"/>
  <c r="BW27" i="62"/>
  <c r="BT29" i="62"/>
  <c r="BT20" i="62"/>
  <c r="BT174" i="55"/>
  <c r="BT29" i="59"/>
  <c r="BT20" i="59"/>
  <c r="BL174" i="55"/>
  <c r="BK29" i="59"/>
  <c r="BK20" i="59"/>
  <c r="BL27" i="62"/>
  <c r="BL20" i="62" s="1"/>
  <c r="BK29" i="62"/>
  <c r="BK20" i="62"/>
  <c r="BF29" i="59"/>
  <c r="BF20" i="59"/>
  <c r="BF20" i="62"/>
  <c r="BF29" i="62"/>
  <c r="BI27" i="62"/>
  <c r="BP216" i="64"/>
  <c r="BP216" i="1"/>
  <c r="BD174" i="55"/>
  <c r="BC29" i="59"/>
  <c r="BC20" i="59"/>
  <c r="BD27" i="62"/>
  <c r="BC29" i="62"/>
  <c r="BC20" i="62"/>
  <c r="BC199" i="64"/>
  <c r="BC199" i="1"/>
  <c r="AX29" i="59"/>
  <c r="AX20" i="59"/>
  <c r="AX20" i="62"/>
  <c r="AX29" i="62"/>
  <c r="BA27" i="62"/>
  <c r="S174" i="55"/>
  <c r="S27" i="64"/>
  <c r="S20" i="59"/>
  <c r="S20" i="64" s="1"/>
  <c r="S27" i="1"/>
  <c r="S20" i="1" s="1"/>
  <c r="W29" i="55"/>
  <c r="W174" i="55" s="1"/>
  <c r="AA174" i="55"/>
  <c r="AA27" i="64"/>
  <c r="AA20" i="59"/>
  <c r="AA20" i="64" s="1"/>
  <c r="AA27" i="1"/>
  <c r="T174" i="55"/>
  <c r="T20" i="59"/>
  <c r="T20" i="64" s="1"/>
  <c r="T27" i="1"/>
  <c r="T20" i="1" s="1"/>
  <c r="Y27" i="64"/>
  <c r="AK218" i="64" s="1"/>
  <c r="Y29" i="59"/>
  <c r="Y20" i="59"/>
  <c r="Y20" i="64" s="1"/>
  <c r="Y27" i="1"/>
  <c r="Y20" i="1" s="1"/>
  <c r="Z27" i="62"/>
  <c r="Y20" i="62"/>
  <c r="Y29" i="62"/>
  <c r="Y199" i="64"/>
  <c r="Y199" i="1"/>
  <c r="AL216" i="64"/>
  <c r="AL216" i="1"/>
  <c r="Z174" i="55"/>
  <c r="AH174" i="55"/>
  <c r="AH27" i="62"/>
  <c r="AG20" i="62"/>
  <c r="AG27" i="64"/>
  <c r="AG20" i="59"/>
  <c r="AG27" i="1"/>
  <c r="AB174" i="55"/>
  <c r="AB20" i="59"/>
  <c r="AB20" i="64" s="1"/>
  <c r="AB27" i="1"/>
  <c r="AE174" i="55"/>
  <c r="AF14" i="64"/>
  <c r="AF29" i="59"/>
  <c r="AF7" i="59"/>
  <c r="AF14" i="1"/>
  <c r="T14" i="64"/>
  <c r="T14" i="1"/>
  <c r="AG13" i="64"/>
  <c r="AG13" i="1"/>
  <c r="AB14" i="64"/>
  <c r="AB14" i="1"/>
  <c r="V144" i="64"/>
  <c r="V144" i="1"/>
  <c r="V130" i="64"/>
  <c r="V130" i="1"/>
  <c r="V126" i="64"/>
  <c r="V126" i="1"/>
  <c r="V118" i="64"/>
  <c r="V118" i="1"/>
  <c r="V114" i="64"/>
  <c r="V114" i="1"/>
  <c r="V100" i="64"/>
  <c r="V99" i="59"/>
  <c r="V99" i="64" s="1"/>
  <c r="V100" i="1"/>
  <c r="V79" i="61"/>
  <c r="V79" i="1"/>
  <c r="V106" i="59"/>
  <c r="V74" i="59"/>
  <c r="V74" i="64" s="1"/>
  <c r="V75" i="1"/>
  <c r="V72" i="64"/>
  <c r="V72" i="1"/>
  <c r="V60" i="64"/>
  <c r="V60" i="1"/>
  <c r="V56" i="64"/>
  <c r="V55" i="59"/>
  <c r="V55" i="64" s="1"/>
  <c r="V56" i="1"/>
  <c r="V51" i="61"/>
  <c r="V51" i="1"/>
  <c r="V46" i="64"/>
  <c r="V46" i="1"/>
  <c r="V28" i="64"/>
  <c r="V28" i="1"/>
  <c r="V20" i="59"/>
  <c r="V20" i="64" s="1"/>
  <c r="V21" i="1"/>
  <c r="V16" i="64"/>
  <c r="V16" i="1"/>
  <c r="V92" i="62"/>
  <c r="V83" i="62"/>
  <c r="V170" i="64"/>
  <c r="V170" i="1"/>
  <c r="V162" i="64"/>
  <c r="V162" i="1"/>
  <c r="V141" i="64"/>
  <c r="V141" i="1"/>
  <c r="V119" i="61"/>
  <c r="V119" i="1"/>
  <c r="V115" i="61"/>
  <c r="V115" i="1"/>
  <c r="V80" i="64"/>
  <c r="V80" i="1"/>
  <c r="V76" i="64"/>
  <c r="V76" i="1"/>
  <c r="V70" i="64"/>
  <c r="V70" i="1"/>
  <c r="V36" i="64"/>
  <c r="V36" i="1"/>
  <c r="V9" i="64"/>
  <c r="V9" i="1"/>
  <c r="V155" i="62"/>
  <c r="V173" i="62"/>
  <c r="V139" i="62"/>
  <c r="V45" i="62"/>
  <c r="V32" i="62"/>
  <c r="V20" i="62"/>
  <c r="V8" i="64"/>
  <c r="V8" i="1"/>
  <c r="V167" i="61"/>
  <c r="V167" i="1"/>
  <c r="V158" i="64"/>
  <c r="V158" i="1"/>
  <c r="V154" i="64"/>
  <c r="V154" i="1"/>
  <c r="V150" i="64"/>
  <c r="V149" i="59"/>
  <c r="V149" i="64" s="1"/>
  <c r="V150" i="1"/>
  <c r="V148" i="64"/>
  <c r="V148" i="1"/>
  <c r="V132" i="59"/>
  <c r="V132" i="64" s="1"/>
  <c r="V133" i="1"/>
  <c r="V132" i="1" s="1"/>
  <c r="V128" i="64"/>
  <c r="V128" i="1"/>
  <c r="V124" i="64"/>
  <c r="V136" i="59"/>
  <c r="V136" i="64" s="1"/>
  <c r="V123" i="59"/>
  <c r="V123" i="64" s="1"/>
  <c r="V124" i="1"/>
  <c r="V123" i="1" s="1"/>
  <c r="V116" i="64"/>
  <c r="V116" i="1"/>
  <c r="V112" i="64"/>
  <c r="V112" i="1"/>
  <c r="V108" i="64"/>
  <c r="V108" i="1"/>
  <c r="V102" i="64"/>
  <c r="V102" i="1"/>
  <c r="V98" i="64"/>
  <c r="V98" i="1"/>
  <c r="V94" i="64"/>
  <c r="V94" i="1"/>
  <c r="V62" i="64"/>
  <c r="V62" i="1"/>
  <c r="V58" i="64"/>
  <c r="V58" i="1"/>
  <c r="V71" i="59"/>
  <c r="V71" i="64" s="1"/>
  <c r="V48" i="59"/>
  <c r="V48" i="64" s="1"/>
  <c r="V49" i="1"/>
  <c r="V38" i="59"/>
  <c r="V38" i="64" s="1"/>
  <c r="V39" i="1"/>
  <c r="V45" i="59"/>
  <c r="V45" i="1" s="1"/>
  <c r="V32" i="59"/>
  <c r="V32" i="64" s="1"/>
  <c r="V33" i="1"/>
  <c r="V26" i="64"/>
  <c r="V26" i="1"/>
  <c r="V22" i="64"/>
  <c r="V22" i="1"/>
  <c r="V18" i="64"/>
  <c r="V18" i="1"/>
  <c r="V14" i="64"/>
  <c r="V14" i="1"/>
  <c r="V55" i="62"/>
  <c r="W58" i="62"/>
  <c r="V160" i="59"/>
  <c r="V160" i="64" s="1"/>
  <c r="V161" i="1"/>
  <c r="V156" i="64"/>
  <c r="V155" i="59"/>
  <c r="V155" i="64" s="1"/>
  <c r="V156" i="1"/>
  <c r="V152" i="64"/>
  <c r="V152" i="1"/>
  <c r="V140" i="64"/>
  <c r="V173" i="59"/>
  <c r="V173" i="1" s="1"/>
  <c r="V139" i="59"/>
  <c r="V140" i="1"/>
  <c r="V139" i="1" s="1"/>
  <c r="V138" i="64"/>
  <c r="V138" i="1"/>
  <c r="V122" i="64"/>
  <c r="V122" i="1"/>
  <c r="V110" i="64"/>
  <c r="V120" i="59"/>
  <c r="V109" i="59"/>
  <c r="V110" i="1"/>
  <c r="V104" i="64"/>
  <c r="V104" i="1"/>
  <c r="V96" i="64"/>
  <c r="V96" i="1"/>
  <c r="V30" i="64"/>
  <c r="V30" i="1"/>
  <c r="V24" i="64"/>
  <c r="V24" i="1"/>
  <c r="V38" i="62"/>
  <c r="V166" i="64"/>
  <c r="V166" i="1"/>
  <c r="V146" i="59"/>
  <c r="V146" i="64" s="1"/>
  <c r="V147" i="1"/>
  <c r="V146" i="1" s="1"/>
  <c r="V92" i="59"/>
  <c r="V92" i="64" s="1"/>
  <c r="V93" i="1"/>
  <c r="V88" i="64"/>
  <c r="V88" i="1"/>
  <c r="V84" i="64"/>
  <c r="V83" i="59"/>
  <c r="V83" i="64" s="1"/>
  <c r="V84" i="1"/>
  <c r="V66" i="64"/>
  <c r="V66" i="1"/>
  <c r="V42" i="64"/>
  <c r="V42" i="1"/>
  <c r="V160" i="62"/>
  <c r="V149" i="62"/>
  <c r="V123" i="62"/>
  <c r="V136" i="62"/>
  <c r="V109" i="62"/>
  <c r="V120" i="62"/>
  <c r="V99" i="62"/>
  <c r="V74" i="62"/>
  <c r="V106" i="62"/>
  <c r="W64" i="62"/>
  <c r="W63" i="62" s="1"/>
  <c r="V63" i="62"/>
  <c r="V172" i="64"/>
  <c r="V172" i="1"/>
  <c r="V168" i="64"/>
  <c r="V168" i="1"/>
  <c r="V164" i="64"/>
  <c r="V164" i="1"/>
  <c r="V142" i="59"/>
  <c r="V142" i="64" s="1"/>
  <c r="V143" i="1"/>
  <c r="V142" i="1" s="1"/>
  <c r="V134" i="64"/>
  <c r="V134" i="1"/>
  <c r="V95" i="61"/>
  <c r="V95" i="1"/>
  <c r="V90" i="64"/>
  <c r="V90" i="1"/>
  <c r="V86" i="64"/>
  <c r="V86" i="1"/>
  <c r="V82" i="64"/>
  <c r="V82" i="1"/>
  <c r="V78" i="64"/>
  <c r="V78" i="1"/>
  <c r="V68" i="64"/>
  <c r="V68" i="1"/>
  <c r="V64" i="64"/>
  <c r="V63" i="59"/>
  <c r="V64" i="1"/>
  <c r="V54" i="64"/>
  <c r="V54" i="1"/>
  <c r="V50" i="64"/>
  <c r="V50" i="1"/>
  <c r="V44" i="64"/>
  <c r="V44" i="1"/>
  <c r="V40" i="64"/>
  <c r="V40" i="1"/>
  <c r="V34" i="64"/>
  <c r="V34" i="1"/>
  <c r="V23" i="61"/>
  <c r="V23" i="1"/>
  <c r="V12" i="64"/>
  <c r="V12" i="1"/>
  <c r="S7" i="62"/>
  <c r="S29" i="62"/>
  <c r="U11" i="64"/>
  <c r="U29" i="59"/>
  <c r="U7" i="59"/>
  <c r="U11" i="1"/>
  <c r="U7" i="1" s="1"/>
  <c r="U7" i="62"/>
  <c r="U29" i="62"/>
  <c r="S11" i="64"/>
  <c r="S29" i="59"/>
  <c r="S7" i="59"/>
  <c r="S11" i="1"/>
  <c r="S7" i="1" s="1"/>
  <c r="AA7" i="62"/>
  <c r="AA29" i="62"/>
  <c r="AE11" i="62"/>
  <c r="AA11" i="64"/>
  <c r="AA29" i="59"/>
  <c r="AA7" i="59"/>
  <c r="AA11" i="1"/>
  <c r="AA7" i="1" s="1"/>
  <c r="AH11" i="62"/>
  <c r="AG7" i="62"/>
  <c r="AG11" i="64"/>
  <c r="AG29" i="59"/>
  <c r="AG7" i="59"/>
  <c r="AG11" i="1"/>
  <c r="V29" i="62"/>
  <c r="V7" i="62"/>
  <c r="V10" i="64"/>
  <c r="V29" i="59"/>
  <c r="V7" i="59"/>
  <c r="V10" i="1"/>
  <c r="T7" i="62"/>
  <c r="T29" i="62"/>
  <c r="T10" i="64"/>
  <c r="T29" i="59"/>
  <c r="T7" i="59"/>
  <c r="T10" i="1"/>
  <c r="AB10" i="64"/>
  <c r="AB29" i="59"/>
  <c r="AB7" i="59"/>
  <c r="AB10" i="1"/>
  <c r="AB7" i="62"/>
  <c r="AE10" i="62"/>
  <c r="AE7" i="62" s="1"/>
  <c r="AB29" i="62"/>
  <c r="W29" i="57"/>
  <c r="AR174" i="57"/>
  <c r="AT174" i="57"/>
  <c r="AO174" i="57"/>
  <c r="AP174" i="57"/>
  <c r="AC174" i="57"/>
  <c r="AC173" i="1"/>
  <c r="AC173" i="64"/>
  <c r="E174" i="57"/>
  <c r="F174" i="57"/>
  <c r="H174" i="57"/>
  <c r="G174" i="57"/>
  <c r="I174" i="57" s="1"/>
  <c r="AF174" i="57"/>
  <c r="AF173" i="1"/>
  <c r="AB174" i="57"/>
  <c r="AA174" i="57"/>
  <c r="T174" i="57"/>
  <c r="T173" i="1"/>
  <c r="Z71" i="57"/>
  <c r="X136" i="64"/>
  <c r="X182" i="64" s="1"/>
  <c r="X120" i="64"/>
  <c r="X181" i="64" s="1"/>
  <c r="X174" i="57"/>
  <c r="X186" i="64" s="1"/>
  <c r="V174" i="57"/>
  <c r="U174" i="57"/>
  <c r="S174" i="57"/>
  <c r="AB22" i="64"/>
  <c r="AB22" i="1"/>
  <c r="P22" i="64"/>
  <c r="P22" i="1"/>
  <c r="P20" i="1" s="1"/>
  <c r="AG8" i="64"/>
  <c r="AC8" i="64"/>
  <c r="Y8" i="64"/>
  <c r="U8" i="64"/>
  <c r="Q8" i="64"/>
  <c r="AD173" i="64"/>
  <c r="AG172" i="64"/>
  <c r="AC172" i="64"/>
  <c r="Y172" i="64"/>
  <c r="U172" i="64"/>
  <c r="Q172" i="64"/>
  <c r="AF171" i="64"/>
  <c r="AB171" i="64"/>
  <c r="X171" i="64"/>
  <c r="T171" i="64"/>
  <c r="P171" i="64"/>
  <c r="AA170" i="64"/>
  <c r="S170" i="64"/>
  <c r="AD169" i="64"/>
  <c r="V169" i="64"/>
  <c r="AG168" i="64"/>
  <c r="AC168" i="64"/>
  <c r="Y168" i="64"/>
  <c r="U168" i="64"/>
  <c r="Q168" i="64"/>
  <c r="AF167" i="64"/>
  <c r="AB167" i="64"/>
  <c r="X167" i="64"/>
  <c r="T167" i="64"/>
  <c r="P167" i="64"/>
  <c r="AA166" i="64"/>
  <c r="S166" i="64"/>
  <c r="AD165" i="64"/>
  <c r="V165" i="64"/>
  <c r="AG164" i="64"/>
  <c r="AC164" i="64"/>
  <c r="Y164" i="64"/>
  <c r="U164" i="64"/>
  <c r="Q164" i="64"/>
  <c r="AF163" i="64"/>
  <c r="AB163" i="64"/>
  <c r="X163" i="64"/>
  <c r="T163" i="64"/>
  <c r="P163" i="64"/>
  <c r="AA162" i="64"/>
  <c r="S162" i="64"/>
  <c r="AD161" i="64"/>
  <c r="V161" i="64"/>
  <c r="AG160" i="64"/>
  <c r="AC160" i="64"/>
  <c r="Q160" i="64"/>
  <c r="AF159" i="64"/>
  <c r="AB159" i="64"/>
  <c r="X159" i="64"/>
  <c r="T159" i="64"/>
  <c r="P159" i="64"/>
  <c r="AA158" i="64"/>
  <c r="S158" i="64"/>
  <c r="AD157" i="64"/>
  <c r="V157" i="64"/>
  <c r="AG156" i="64"/>
  <c r="AC156" i="64"/>
  <c r="Y156" i="64"/>
  <c r="U156" i="64"/>
  <c r="Q156" i="64"/>
  <c r="AF155" i="64"/>
  <c r="X155" i="64"/>
  <c r="T155" i="64"/>
  <c r="P155" i="64"/>
  <c r="AA154" i="64"/>
  <c r="S154" i="61"/>
  <c r="S154" i="64"/>
  <c r="AD153" i="64"/>
  <c r="V153" i="64"/>
  <c r="AG152" i="64"/>
  <c r="AC152" i="61"/>
  <c r="AC152" i="64"/>
  <c r="Y152" i="64"/>
  <c r="Q152" i="64"/>
  <c r="AF151" i="61"/>
  <c r="AF151" i="64"/>
  <c r="AB151" i="61"/>
  <c r="AB151" i="64"/>
  <c r="X151" i="61"/>
  <c r="X151" i="64"/>
  <c r="T151" i="64"/>
  <c r="P151" i="61"/>
  <c r="P151" i="64"/>
  <c r="AA150" i="61"/>
  <c r="AA150" i="64"/>
  <c r="AG148" i="61"/>
  <c r="AG148" i="64"/>
  <c r="AC148" i="64"/>
  <c r="U148" i="64"/>
  <c r="AF147" i="64"/>
  <c r="X147" i="64"/>
  <c r="P147" i="64"/>
  <c r="AA146" i="64"/>
  <c r="S146" i="64"/>
  <c r="AD145" i="61"/>
  <c r="AD145" i="64"/>
  <c r="V145" i="64"/>
  <c r="AG144" i="64"/>
  <c r="Y144" i="64"/>
  <c r="U144" i="61"/>
  <c r="U144" i="64"/>
  <c r="Q144" i="64"/>
  <c r="AB143" i="64"/>
  <c r="T143" i="64"/>
  <c r="AC140" i="64"/>
  <c r="Y140" i="61"/>
  <c r="Y140" i="64"/>
  <c r="U140" i="64"/>
  <c r="Q140" i="61"/>
  <c r="Q139" i="61" s="1"/>
  <c r="Q140" i="64"/>
  <c r="AF139" i="64"/>
  <c r="P139" i="64"/>
  <c r="AA138" i="64"/>
  <c r="S138" i="64"/>
  <c r="AD137" i="64"/>
  <c r="V137" i="64"/>
  <c r="AG136" i="64"/>
  <c r="AC136" i="64"/>
  <c r="AF135" i="64"/>
  <c r="AB135" i="64"/>
  <c r="X135" i="64"/>
  <c r="T135" i="64"/>
  <c r="P135" i="64"/>
  <c r="AA134" i="64"/>
  <c r="S134" i="64"/>
  <c r="AD133" i="64"/>
  <c r="V133" i="64"/>
  <c r="AC132" i="64"/>
  <c r="Y132" i="64"/>
  <c r="AF131" i="64"/>
  <c r="AB131" i="64"/>
  <c r="X131" i="64"/>
  <c r="T131" i="64"/>
  <c r="P131" i="64"/>
  <c r="AA130" i="64"/>
  <c r="S130" i="64"/>
  <c r="AD129" i="64"/>
  <c r="V129" i="64"/>
  <c r="AG128" i="64"/>
  <c r="AC128" i="64"/>
  <c r="Y128" i="64"/>
  <c r="U128" i="64"/>
  <c r="Q128" i="64"/>
  <c r="AF127" i="64"/>
  <c r="AB127" i="64"/>
  <c r="X127" i="64"/>
  <c r="T127" i="64"/>
  <c r="P127" i="64"/>
  <c r="AA126" i="64"/>
  <c r="S126" i="64"/>
  <c r="AD125" i="64"/>
  <c r="V125" i="64"/>
  <c r="AG124" i="64"/>
  <c r="AC124" i="64"/>
  <c r="Y124" i="64"/>
  <c r="U124" i="64"/>
  <c r="Q124" i="64"/>
  <c r="AF123" i="64"/>
  <c r="AB123" i="64"/>
  <c r="P123" i="64"/>
  <c r="AA122" i="64"/>
  <c r="S122" i="64"/>
  <c r="AD121" i="64"/>
  <c r="V121" i="64"/>
  <c r="AG120" i="64"/>
  <c r="AC120" i="64"/>
  <c r="U120" i="64"/>
  <c r="Q120" i="64"/>
  <c r="AF119" i="64"/>
  <c r="AB119" i="64"/>
  <c r="X119" i="64"/>
  <c r="T119" i="64"/>
  <c r="P119" i="64"/>
  <c r="AA118" i="64"/>
  <c r="S118" i="64"/>
  <c r="AD117" i="64"/>
  <c r="V117" i="64"/>
  <c r="AG116" i="64"/>
  <c r="AC116" i="64"/>
  <c r="Y116" i="64"/>
  <c r="U116" i="64"/>
  <c r="Q116" i="64"/>
  <c r="AF115" i="64"/>
  <c r="AB115" i="64"/>
  <c r="X115" i="64"/>
  <c r="T115" i="64"/>
  <c r="P115" i="64"/>
  <c r="AA114" i="64"/>
  <c r="S114" i="64"/>
  <c r="AD113" i="64"/>
  <c r="V113" i="64"/>
  <c r="AG112" i="64"/>
  <c r="AC112" i="64"/>
  <c r="Y112" i="64"/>
  <c r="U112" i="64"/>
  <c r="Q112" i="64"/>
  <c r="AF111" i="64"/>
  <c r="AB111" i="64"/>
  <c r="X111" i="64"/>
  <c r="T111" i="64"/>
  <c r="P111" i="64"/>
  <c r="AA110" i="64"/>
  <c r="S110" i="64"/>
  <c r="AD109" i="64"/>
  <c r="V109" i="64"/>
  <c r="AG108" i="64"/>
  <c r="AC108" i="64"/>
  <c r="Y108" i="64"/>
  <c r="U108" i="64"/>
  <c r="Q108" i="64"/>
  <c r="AF107" i="64"/>
  <c r="AB107" i="64"/>
  <c r="X107" i="64"/>
  <c r="T107" i="64"/>
  <c r="P107" i="64"/>
  <c r="AA106" i="64"/>
  <c r="S106" i="64"/>
  <c r="AD105" i="64"/>
  <c r="V105" i="64"/>
  <c r="AG104" i="64"/>
  <c r="AC104" i="64"/>
  <c r="Y104" i="64"/>
  <c r="U104" i="64"/>
  <c r="Q104" i="64"/>
  <c r="AF103" i="64"/>
  <c r="AB103" i="64"/>
  <c r="X103" i="64"/>
  <c r="T103" i="64"/>
  <c r="P103" i="64"/>
  <c r="AA102" i="64"/>
  <c r="S102" i="64"/>
  <c r="AD101" i="64"/>
  <c r="V101" i="64"/>
  <c r="AG100" i="64"/>
  <c r="AC100" i="64"/>
  <c r="Y100" i="64"/>
  <c r="U100" i="64"/>
  <c r="Q100" i="64"/>
  <c r="AF99" i="64"/>
  <c r="AB99" i="64"/>
  <c r="X99" i="64"/>
  <c r="T99" i="64"/>
  <c r="P99" i="64"/>
  <c r="AA98" i="64"/>
  <c r="S98" i="64"/>
  <c r="AD97" i="64"/>
  <c r="V97" i="64"/>
  <c r="AG96" i="64"/>
  <c r="AC96" i="64"/>
  <c r="Y96" i="64"/>
  <c r="U96" i="64"/>
  <c r="Q96" i="64"/>
  <c r="AF95" i="64"/>
  <c r="AB95" i="64"/>
  <c r="X95" i="64"/>
  <c r="T95" i="64"/>
  <c r="P95" i="64"/>
  <c r="AA94" i="64"/>
  <c r="S94" i="64"/>
  <c r="AD93" i="64"/>
  <c r="V93" i="64"/>
  <c r="AC92" i="64"/>
  <c r="Y92" i="64"/>
  <c r="AF91" i="64"/>
  <c r="AB91" i="64"/>
  <c r="X91" i="64"/>
  <c r="T91" i="64"/>
  <c r="P91" i="64"/>
  <c r="AA90" i="64"/>
  <c r="S90" i="64"/>
  <c r="AD89" i="64"/>
  <c r="V89" i="64"/>
  <c r="AG88" i="64"/>
  <c r="AC88" i="64"/>
  <c r="Y88" i="64"/>
  <c r="U88" i="64"/>
  <c r="Q88" i="64"/>
  <c r="AF87" i="64"/>
  <c r="AB87" i="64"/>
  <c r="X87" i="64"/>
  <c r="T87" i="64"/>
  <c r="P87" i="64"/>
  <c r="AA86" i="64"/>
  <c r="S86" i="64"/>
  <c r="AD85" i="64"/>
  <c r="V85" i="64"/>
  <c r="AG84" i="64"/>
  <c r="AC84" i="64"/>
  <c r="Y84" i="64"/>
  <c r="U84" i="64"/>
  <c r="Q84" i="64"/>
  <c r="AF83" i="64"/>
  <c r="AB83" i="64"/>
  <c r="X83" i="64"/>
  <c r="P83" i="64"/>
  <c r="AA82" i="64"/>
  <c r="S82" i="64"/>
  <c r="AD81" i="64"/>
  <c r="V81" i="64"/>
  <c r="AG80" i="64"/>
  <c r="AC80" i="64"/>
  <c r="Y80" i="64"/>
  <c r="U80" i="64"/>
  <c r="Q80" i="64"/>
  <c r="AF79" i="64"/>
  <c r="AB79" i="64"/>
  <c r="X79" i="64"/>
  <c r="T79" i="64"/>
  <c r="P79" i="64"/>
  <c r="AA78" i="64"/>
  <c r="S78" i="64"/>
  <c r="AD77" i="64"/>
  <c r="V77" i="64"/>
  <c r="AG76" i="64"/>
  <c r="AC76" i="64"/>
  <c r="Y76" i="64"/>
  <c r="U76" i="61"/>
  <c r="U76" i="64"/>
  <c r="Q76" i="64"/>
  <c r="AF75" i="64"/>
  <c r="AB75" i="64"/>
  <c r="X75" i="64"/>
  <c r="T75" i="64"/>
  <c r="P75" i="64"/>
  <c r="S74" i="64"/>
  <c r="AD73" i="64"/>
  <c r="V73" i="64"/>
  <c r="AG72" i="61"/>
  <c r="AG72" i="64"/>
  <c r="AC72" i="64"/>
  <c r="Y72" i="64"/>
  <c r="U72" i="64"/>
  <c r="Q72" i="64"/>
  <c r="P71" i="64"/>
  <c r="AA70" i="64"/>
  <c r="S70" i="64"/>
  <c r="AD69" i="64"/>
  <c r="V69" i="64"/>
  <c r="AG68" i="64"/>
  <c r="AC68" i="64"/>
  <c r="Y68" i="64"/>
  <c r="U68" i="64"/>
  <c r="Q68" i="64"/>
  <c r="AF67" i="64"/>
  <c r="AB67" i="64"/>
  <c r="X67" i="64"/>
  <c r="T67" i="64"/>
  <c r="P67" i="64"/>
  <c r="AA66" i="64"/>
  <c r="S66" i="64"/>
  <c r="AD65" i="64"/>
  <c r="V65" i="64"/>
  <c r="AG64" i="64"/>
  <c r="AC64" i="64"/>
  <c r="Y64" i="64"/>
  <c r="U64" i="64"/>
  <c r="Q64" i="64"/>
  <c r="AF63" i="64"/>
  <c r="AB63" i="64"/>
  <c r="X63" i="64"/>
  <c r="T63" i="64"/>
  <c r="P63" i="64"/>
  <c r="AA62" i="64"/>
  <c r="S62" i="64"/>
  <c r="AD61" i="64"/>
  <c r="V61" i="64"/>
  <c r="AG60" i="64"/>
  <c r="AC60" i="64"/>
  <c r="Y60" i="64"/>
  <c r="U60" i="64"/>
  <c r="Q60" i="64"/>
  <c r="AF59" i="64"/>
  <c r="AB59" i="64"/>
  <c r="X59" i="64"/>
  <c r="T59" i="64"/>
  <c r="P59" i="64"/>
  <c r="AA58" i="64"/>
  <c r="S58" i="64"/>
  <c r="AD57" i="64"/>
  <c r="V57" i="64"/>
  <c r="AG56" i="64"/>
  <c r="AC56" i="64"/>
  <c r="Y56" i="64"/>
  <c r="U56" i="64"/>
  <c r="Q56" i="64"/>
  <c r="AF55" i="64"/>
  <c r="AB55" i="64"/>
  <c r="T55" i="64"/>
  <c r="P55" i="64"/>
  <c r="AA54" i="64"/>
  <c r="S54" i="64"/>
  <c r="AD53" i="64"/>
  <c r="V53" i="64"/>
  <c r="AG52" i="64"/>
  <c r="AC52" i="64"/>
  <c r="Y52" i="64"/>
  <c r="U52" i="64"/>
  <c r="Q52" i="64"/>
  <c r="AF51" i="64"/>
  <c r="AB51" i="64"/>
  <c r="X51" i="64"/>
  <c r="T51" i="64"/>
  <c r="P51" i="64"/>
  <c r="AA50" i="64"/>
  <c r="S50" i="64"/>
  <c r="AD49" i="64"/>
  <c r="V49" i="64"/>
  <c r="AG48" i="64"/>
  <c r="AC48" i="64"/>
  <c r="U48" i="64"/>
  <c r="Q48" i="64"/>
  <c r="AF47" i="64"/>
  <c r="AB47" i="64"/>
  <c r="X47" i="64"/>
  <c r="T47" i="64"/>
  <c r="P47" i="64"/>
  <c r="AA46" i="64"/>
  <c r="S46" i="64"/>
  <c r="AD45" i="64"/>
  <c r="AG44" i="64"/>
  <c r="AC44" i="64"/>
  <c r="Y44" i="64"/>
  <c r="U44" i="64"/>
  <c r="Q44" i="64"/>
  <c r="AF43" i="64"/>
  <c r="AB43" i="64"/>
  <c r="X43" i="64"/>
  <c r="T43" i="64"/>
  <c r="P43" i="64"/>
  <c r="AA42" i="64"/>
  <c r="S42" i="64"/>
  <c r="AD41" i="64"/>
  <c r="V41" i="64"/>
  <c r="AG40" i="64"/>
  <c r="AC40" i="64"/>
  <c r="Y40" i="64"/>
  <c r="U40" i="64"/>
  <c r="Q40" i="64"/>
  <c r="AF39" i="64"/>
  <c r="AB39" i="64"/>
  <c r="X39" i="64"/>
  <c r="T39" i="64"/>
  <c r="P39" i="64"/>
  <c r="AA38" i="64"/>
  <c r="S38" i="64"/>
  <c r="AD37" i="64"/>
  <c r="V37" i="64"/>
  <c r="AG36" i="64"/>
  <c r="AC36" i="64"/>
  <c r="Y36" i="64"/>
  <c r="U36" i="64"/>
  <c r="Q36" i="64"/>
  <c r="AF35" i="64"/>
  <c r="AB35" i="64"/>
  <c r="X35" i="64"/>
  <c r="T35" i="64"/>
  <c r="P35" i="64"/>
  <c r="AA34" i="64"/>
  <c r="S34" i="64"/>
  <c r="AD33" i="64"/>
  <c r="V33" i="64"/>
  <c r="AG32" i="64"/>
  <c r="AC32" i="64"/>
  <c r="Y32" i="64"/>
  <c r="U32" i="64"/>
  <c r="Q32" i="64"/>
  <c r="AF31" i="64"/>
  <c r="AB31" i="64"/>
  <c r="X31" i="64"/>
  <c r="T31" i="64"/>
  <c r="P31" i="64"/>
  <c r="AA30" i="64"/>
  <c r="S30" i="64"/>
  <c r="AD29" i="64"/>
  <c r="AG28" i="64"/>
  <c r="AC28" i="64"/>
  <c r="Y28" i="64"/>
  <c r="U28" i="64"/>
  <c r="Q28" i="64"/>
  <c r="AF27" i="64"/>
  <c r="AB27" i="64"/>
  <c r="AJ218" i="1"/>
  <c r="X27" i="64"/>
  <c r="AJ218" i="64" s="1"/>
  <c r="T27" i="64"/>
  <c r="P27" i="64"/>
  <c r="AA26" i="64"/>
  <c r="S26" i="64"/>
  <c r="AD25" i="64"/>
  <c r="V25" i="64"/>
  <c r="AG24" i="64"/>
  <c r="AC24" i="64"/>
  <c r="Y24" i="64"/>
  <c r="U24" i="64"/>
  <c r="Q24" i="64"/>
  <c r="AF23" i="64"/>
  <c r="AB23" i="64"/>
  <c r="AR218" i="1"/>
  <c r="X23" i="64"/>
  <c r="AR218" i="64" s="1"/>
  <c r="T23" i="64"/>
  <c r="P23" i="64"/>
  <c r="AA22" i="64"/>
  <c r="S22" i="64"/>
  <c r="AD21" i="64"/>
  <c r="V21" i="64"/>
  <c r="AG20" i="64"/>
  <c r="AC20" i="64"/>
  <c r="AF19" i="64"/>
  <c r="AB19" i="64"/>
  <c r="X19" i="64"/>
  <c r="T19" i="64"/>
  <c r="P19" i="64"/>
  <c r="AA18" i="64"/>
  <c r="S18" i="64"/>
  <c r="AD17" i="64"/>
  <c r="V17" i="64"/>
  <c r="AG16" i="64"/>
  <c r="AC16" i="64"/>
  <c r="Y16" i="64"/>
  <c r="U16" i="64"/>
  <c r="Q16" i="64"/>
  <c r="S14" i="64"/>
  <c r="AD13" i="64"/>
  <c r="V13" i="64"/>
  <c r="AG12" i="64"/>
  <c r="AC12" i="64"/>
  <c r="Y12" i="64"/>
  <c r="U12" i="64"/>
  <c r="Q12" i="64"/>
  <c r="AF11" i="64"/>
  <c r="AB11" i="64"/>
  <c r="AB218" i="1"/>
  <c r="X11" i="64"/>
  <c r="AB218" i="64" s="1"/>
  <c r="T11" i="64"/>
  <c r="P11" i="64"/>
  <c r="AA10" i="64"/>
  <c r="S10" i="64"/>
  <c r="BR8" i="61"/>
  <c r="BR8" i="64"/>
  <c r="AY170" i="61"/>
  <c r="BE163" i="64"/>
  <c r="BU161" i="61"/>
  <c r="BS124" i="61"/>
  <c r="AW117" i="61"/>
  <c r="BS108" i="61"/>
  <c r="AW101" i="61"/>
  <c r="BE93" i="61"/>
  <c r="BK82" i="61"/>
  <c r="BS72" i="61"/>
  <c r="BS62" i="64"/>
  <c r="BS60" i="61"/>
  <c r="BS60" i="64"/>
  <c r="BS58" i="64"/>
  <c r="BK58" i="64"/>
  <c r="BG58" i="64"/>
  <c r="BC52" i="64"/>
  <c r="AW25" i="61"/>
  <c r="AW25" i="64"/>
  <c r="BS18" i="64"/>
  <c r="BS16" i="61"/>
  <c r="BS16" i="64"/>
  <c r="BY15" i="64"/>
  <c r="BU15" i="64"/>
  <c r="Y8" i="61"/>
  <c r="AC168" i="61"/>
  <c r="AC164" i="61"/>
  <c r="T159" i="61"/>
  <c r="AF147" i="61"/>
  <c r="AF146" i="61" s="1"/>
  <c r="AF143" i="61"/>
  <c r="AF142" i="61" s="1"/>
  <c r="AC140" i="61"/>
  <c r="V129" i="61"/>
  <c r="X119" i="61"/>
  <c r="P119" i="61"/>
  <c r="AF111" i="61"/>
  <c r="AA110" i="61"/>
  <c r="X95" i="61"/>
  <c r="P95" i="61"/>
  <c r="V89" i="61"/>
  <c r="AC80" i="61"/>
  <c r="AF75" i="61"/>
  <c r="X69" i="61"/>
  <c r="T67" i="61"/>
  <c r="AC62" i="61"/>
  <c r="V61" i="61"/>
  <c r="AF51" i="61"/>
  <c r="P51" i="61"/>
  <c r="T39" i="61"/>
  <c r="V37" i="61"/>
  <c r="AF35" i="61"/>
  <c r="AA34" i="61"/>
  <c r="AF31" i="61"/>
  <c r="AA30" i="61"/>
  <c r="AF27" i="61"/>
  <c r="AA26" i="61"/>
  <c r="U16" i="61"/>
  <c r="AF11" i="61"/>
  <c r="AX8" i="61"/>
  <c r="BU167" i="61"/>
  <c r="AW167" i="61"/>
  <c r="BS158" i="61"/>
  <c r="BS154" i="61"/>
  <c r="BS152" i="61"/>
  <c r="BE147" i="61"/>
  <c r="BE146" i="61" s="1"/>
  <c r="BE143" i="61"/>
  <c r="BE142" i="61" s="1"/>
  <c r="AY131" i="61"/>
  <c r="AY128" i="61"/>
  <c r="BU125" i="61"/>
  <c r="BE125" i="61"/>
  <c r="BS118" i="61"/>
  <c r="BE115" i="61"/>
  <c r="BS102" i="61"/>
  <c r="AW97" i="61"/>
  <c r="BS90" i="61"/>
  <c r="AY88" i="61"/>
  <c r="BG84" i="61"/>
  <c r="BS58" i="61"/>
  <c r="BG52" i="61"/>
  <c r="BU49" i="61"/>
  <c r="AY36" i="61"/>
  <c r="BS30" i="61"/>
  <c r="AW27" i="61"/>
  <c r="U172" i="61"/>
  <c r="Q172" i="61"/>
  <c r="W171" i="62"/>
  <c r="U170" i="61"/>
  <c r="Q170" i="61"/>
  <c r="AD169" i="61"/>
  <c r="W169" i="62"/>
  <c r="AD167" i="61"/>
  <c r="W167" i="62"/>
  <c r="U166" i="61"/>
  <c r="Q166" i="61"/>
  <c r="W165" i="62"/>
  <c r="W163" i="62"/>
  <c r="U162" i="61"/>
  <c r="Q162" i="61"/>
  <c r="W161" i="62"/>
  <c r="AD159" i="61"/>
  <c r="W159" i="62"/>
  <c r="W157" i="62"/>
  <c r="AD153" i="61"/>
  <c r="W153" i="62"/>
  <c r="U152" i="61"/>
  <c r="Q152" i="61"/>
  <c r="W151" i="62"/>
  <c r="U150" i="61"/>
  <c r="Q150" i="61"/>
  <c r="U148" i="61"/>
  <c r="Q148" i="61"/>
  <c r="AD147" i="61"/>
  <c r="AD146" i="61" s="1"/>
  <c r="W147" i="62"/>
  <c r="W145" i="62"/>
  <c r="AD143" i="61"/>
  <c r="AD142" i="61" s="1"/>
  <c r="W143" i="62"/>
  <c r="W142" i="62" s="1"/>
  <c r="AD141" i="61"/>
  <c r="W141" i="62"/>
  <c r="AD137" i="61"/>
  <c r="W137" i="62"/>
  <c r="W135" i="62"/>
  <c r="U134" i="61"/>
  <c r="Q134" i="61"/>
  <c r="AD133" i="61"/>
  <c r="AD132" i="61" s="1"/>
  <c r="W133" i="62"/>
  <c r="W132" i="62" s="1"/>
  <c r="W131" i="62"/>
  <c r="U130" i="61"/>
  <c r="Q130" i="61"/>
  <c r="AD129" i="61"/>
  <c r="W129" i="62"/>
  <c r="U128" i="61"/>
  <c r="Q128" i="61"/>
  <c r="W127" i="62"/>
  <c r="U126" i="61"/>
  <c r="Q126" i="61"/>
  <c r="W125" i="62"/>
  <c r="W121" i="62"/>
  <c r="AD119" i="61"/>
  <c r="W119" i="62"/>
  <c r="AD117" i="61"/>
  <c r="W117" i="62"/>
  <c r="U116" i="61"/>
  <c r="Q116" i="61"/>
  <c r="AD115" i="61"/>
  <c r="W115" i="62"/>
  <c r="U114" i="61"/>
  <c r="Q114" i="61"/>
  <c r="AD113" i="61"/>
  <c r="W113" i="62"/>
  <c r="AD111" i="61"/>
  <c r="W111" i="62"/>
  <c r="U108" i="61"/>
  <c r="Q108" i="61"/>
  <c r="W107" i="62"/>
  <c r="AD105" i="61"/>
  <c r="W105" i="62"/>
  <c r="U104" i="61"/>
  <c r="Q104" i="61"/>
  <c r="W103" i="62"/>
  <c r="U102" i="61"/>
  <c r="Q102" i="61"/>
  <c r="W101" i="62"/>
  <c r="W97" i="62"/>
  <c r="AD95" i="61"/>
  <c r="W95" i="62"/>
  <c r="AD93" i="61"/>
  <c r="W93" i="62"/>
  <c r="W91" i="62"/>
  <c r="U90" i="61"/>
  <c r="Q90" i="61"/>
  <c r="AD89" i="61"/>
  <c r="W89" i="62"/>
  <c r="U88" i="61"/>
  <c r="Q88" i="61"/>
  <c r="W87" i="62"/>
  <c r="U86" i="61"/>
  <c r="Q86" i="61"/>
  <c r="AD85" i="61"/>
  <c r="W85" i="62"/>
  <c r="U84" i="61"/>
  <c r="Q84" i="61"/>
  <c r="U82" i="61"/>
  <c r="Q82" i="61"/>
  <c r="W81" i="62"/>
  <c r="AD79" i="61"/>
  <c r="W79" i="62"/>
  <c r="U78" i="61"/>
  <c r="Q78" i="61"/>
  <c r="AD77" i="61"/>
  <c r="W77" i="62"/>
  <c r="AD75" i="61"/>
  <c r="W75" i="62"/>
  <c r="AD73" i="61"/>
  <c r="W73" i="62"/>
  <c r="U72" i="61"/>
  <c r="Q72" i="61"/>
  <c r="U70" i="61"/>
  <c r="Q70" i="61"/>
  <c r="AD69" i="61"/>
  <c r="U68" i="61"/>
  <c r="Q68" i="61"/>
  <c r="AD67" i="61"/>
  <c r="U66" i="61"/>
  <c r="Q66" i="61"/>
  <c r="U62" i="61"/>
  <c r="Q62" i="61"/>
  <c r="AD61" i="61"/>
  <c r="U60" i="61"/>
  <c r="Q60" i="61"/>
  <c r="U58" i="61"/>
  <c r="Q58" i="61"/>
  <c r="AD53" i="61"/>
  <c r="AB51" i="61"/>
  <c r="W51" i="62"/>
  <c r="AB39" i="61"/>
  <c r="AB37" i="61"/>
  <c r="AB35" i="61"/>
  <c r="W34" i="62"/>
  <c r="AB31" i="61"/>
  <c r="AD27" i="61"/>
  <c r="AA24" i="61"/>
  <c r="AB23" i="61"/>
  <c r="AC16" i="61"/>
  <c r="AC14" i="61"/>
  <c r="AB13" i="61"/>
  <c r="P11" i="61"/>
  <c r="P9" i="61"/>
  <c r="U8" i="61"/>
  <c r="T167" i="61"/>
  <c r="AF159" i="61"/>
  <c r="AA158" i="61"/>
  <c r="X147" i="61"/>
  <c r="X146" i="61" s="1"/>
  <c r="P147" i="61"/>
  <c r="P146" i="61" s="1"/>
  <c r="X143" i="61"/>
  <c r="X142" i="61" s="1"/>
  <c r="P143" i="61"/>
  <c r="P142" i="61" s="1"/>
  <c r="V137" i="61"/>
  <c r="AC124" i="61"/>
  <c r="T115" i="61"/>
  <c r="V113" i="61"/>
  <c r="X111" i="61"/>
  <c r="P111" i="61"/>
  <c r="V105" i="61"/>
  <c r="AC96" i="61"/>
  <c r="T79" i="61"/>
  <c r="V77" i="61"/>
  <c r="X75" i="61"/>
  <c r="P75" i="61"/>
  <c r="V69" i="61"/>
  <c r="AF67" i="61"/>
  <c r="AA66" i="61"/>
  <c r="AA62" i="61"/>
  <c r="AC56" i="61"/>
  <c r="X53" i="61"/>
  <c r="AF39" i="61"/>
  <c r="X35" i="61"/>
  <c r="P35" i="61"/>
  <c r="X31" i="61"/>
  <c r="P31" i="61"/>
  <c r="X27" i="61"/>
  <c r="P27" i="61"/>
  <c r="AG24" i="61"/>
  <c r="T23" i="61"/>
  <c r="S18" i="61"/>
  <c r="S10" i="61"/>
  <c r="AY172" i="61"/>
  <c r="BS166" i="61"/>
  <c r="BS164" i="61"/>
  <c r="BU163" i="61"/>
  <c r="BG158" i="61"/>
  <c r="BE135" i="61"/>
  <c r="BU131" i="61"/>
  <c r="BS128" i="61"/>
  <c r="BG122" i="61"/>
  <c r="BU111" i="61"/>
  <c r="AW95" i="61"/>
  <c r="BS88" i="61"/>
  <c r="BG82" i="61"/>
  <c r="BE81" i="61"/>
  <c r="BE79" i="61"/>
  <c r="AW47" i="61"/>
  <c r="BG34" i="61"/>
  <c r="BE33" i="61"/>
  <c r="BS26" i="61"/>
  <c r="AW13" i="61"/>
  <c r="AA8" i="64"/>
  <c r="S8" i="64"/>
  <c r="AF173" i="64"/>
  <c r="X183" i="1"/>
  <c r="X173" i="64"/>
  <c r="X183" i="64" s="1"/>
  <c r="T173" i="64"/>
  <c r="AA172" i="64"/>
  <c r="S172" i="64"/>
  <c r="AD171" i="64"/>
  <c r="V171" i="64"/>
  <c r="AG170" i="64"/>
  <c r="AC170" i="64"/>
  <c r="Y170" i="64"/>
  <c r="U170" i="64"/>
  <c r="Q170" i="64"/>
  <c r="AF169" i="64"/>
  <c r="AB169" i="64"/>
  <c r="X169" i="64"/>
  <c r="T169" i="64"/>
  <c r="P169" i="64"/>
  <c r="AA168" i="64"/>
  <c r="S168" i="64"/>
  <c r="AD167" i="64"/>
  <c r="V167" i="64"/>
  <c r="AG166" i="64"/>
  <c r="AC166" i="64"/>
  <c r="Y166" i="64"/>
  <c r="U166" i="64"/>
  <c r="Q166" i="64"/>
  <c r="AF165" i="64"/>
  <c r="AB165" i="64"/>
  <c r="X165" i="64"/>
  <c r="T165" i="64"/>
  <c r="P165" i="64"/>
  <c r="AA164" i="64"/>
  <c r="S164" i="64"/>
  <c r="AD163" i="64"/>
  <c r="V163" i="64"/>
  <c r="AG162" i="64"/>
  <c r="AC162" i="64"/>
  <c r="Y162" i="64"/>
  <c r="U162" i="64"/>
  <c r="Q162" i="64"/>
  <c r="AF161" i="64"/>
  <c r="AB161" i="64"/>
  <c r="X161" i="64"/>
  <c r="T161" i="64"/>
  <c r="P161" i="64"/>
  <c r="AA160" i="64"/>
  <c r="AD159" i="64"/>
  <c r="V159" i="64"/>
  <c r="AG158" i="64"/>
  <c r="AC158" i="64"/>
  <c r="Y158" i="64"/>
  <c r="U158" i="64"/>
  <c r="Q158" i="64"/>
  <c r="AF157" i="64"/>
  <c r="AB157" i="64"/>
  <c r="X157" i="64"/>
  <c r="T157" i="64"/>
  <c r="P157" i="64"/>
  <c r="AA156" i="64"/>
  <c r="S156" i="64"/>
  <c r="AG154" i="64"/>
  <c r="AC154" i="64"/>
  <c r="Y154" i="64"/>
  <c r="U154" i="64"/>
  <c r="Q154" i="64"/>
  <c r="AF153" i="64"/>
  <c r="AB153" i="64"/>
  <c r="X153" i="64"/>
  <c r="T153" i="64"/>
  <c r="P153" i="64"/>
  <c r="AA152" i="64"/>
  <c r="S152" i="64"/>
  <c r="AD151" i="64"/>
  <c r="V151" i="64"/>
  <c r="AG150" i="64"/>
  <c r="AC150" i="64"/>
  <c r="Y150" i="64"/>
  <c r="U150" i="64"/>
  <c r="Q150" i="64"/>
  <c r="AF149" i="64"/>
  <c r="AB149" i="64"/>
  <c r="X149" i="64"/>
  <c r="T149" i="64"/>
  <c r="P149" i="64"/>
  <c r="AA148" i="64"/>
  <c r="S148" i="64"/>
  <c r="AD147" i="64"/>
  <c r="V147" i="64"/>
  <c r="AG146" i="64"/>
  <c r="AC146" i="64"/>
  <c r="Y146" i="64"/>
  <c r="U146" i="64"/>
  <c r="Q146" i="64"/>
  <c r="AF145" i="64"/>
  <c r="AB145" i="64"/>
  <c r="X145" i="64"/>
  <c r="T145" i="64"/>
  <c r="P145" i="64"/>
  <c r="AA144" i="64"/>
  <c r="S144" i="64"/>
  <c r="AD143" i="64"/>
  <c r="V143" i="64"/>
  <c r="AG142" i="64"/>
  <c r="Y142" i="64"/>
  <c r="U142" i="64"/>
  <c r="Q142" i="64"/>
  <c r="AF141" i="64"/>
  <c r="AB141" i="64"/>
  <c r="X141" i="64"/>
  <c r="T141" i="64"/>
  <c r="P141" i="64"/>
  <c r="AA140" i="64"/>
  <c r="S140" i="64"/>
  <c r="AD139" i="64"/>
  <c r="V139" i="64"/>
  <c r="AG138" i="64"/>
  <c r="AC138" i="64"/>
  <c r="Y138" i="64"/>
  <c r="U138" i="64"/>
  <c r="Q138" i="64"/>
  <c r="AF137" i="64"/>
  <c r="AB137" i="64"/>
  <c r="X137" i="64"/>
  <c r="T137" i="64"/>
  <c r="P137" i="64"/>
  <c r="AA136" i="64"/>
  <c r="S136" i="64"/>
  <c r="AD135" i="64"/>
  <c r="V135" i="64"/>
  <c r="AG134" i="64"/>
  <c r="AC134" i="64"/>
  <c r="Y134" i="64"/>
  <c r="U134" i="64"/>
  <c r="Q134" i="64"/>
  <c r="AF133" i="64"/>
  <c r="AB133" i="64"/>
  <c r="X133" i="64"/>
  <c r="T133" i="64"/>
  <c r="P133" i="64"/>
  <c r="AA132" i="64"/>
  <c r="S132" i="64"/>
  <c r="AD131" i="64"/>
  <c r="V131" i="64"/>
  <c r="AG130" i="64"/>
  <c r="AC130" i="64"/>
  <c r="Y130" i="64"/>
  <c r="U130" i="64"/>
  <c r="Q130" i="64"/>
  <c r="AF129" i="64"/>
  <c r="AB129" i="64"/>
  <c r="X129" i="64"/>
  <c r="T129" i="64"/>
  <c r="P129" i="64"/>
  <c r="AA128" i="64"/>
  <c r="S128" i="64"/>
  <c r="AD127" i="64"/>
  <c r="V127" i="64"/>
  <c r="AG126" i="64"/>
  <c r="AC126" i="64"/>
  <c r="Y126" i="64"/>
  <c r="U126" i="64"/>
  <c r="Q126" i="64"/>
  <c r="AF125" i="64"/>
  <c r="AB125" i="64"/>
  <c r="X125" i="64"/>
  <c r="T125" i="64"/>
  <c r="P125" i="64"/>
  <c r="AA124" i="64"/>
  <c r="S124" i="64"/>
  <c r="AD123" i="64"/>
  <c r="AG122" i="64"/>
  <c r="AC122" i="64"/>
  <c r="Y122" i="64"/>
  <c r="U122" i="64"/>
  <c r="Q122" i="64"/>
  <c r="AF121" i="64"/>
  <c r="AB121" i="64"/>
  <c r="X121" i="64"/>
  <c r="T121" i="64"/>
  <c r="P121" i="64"/>
  <c r="AA120" i="64"/>
  <c r="S120" i="64"/>
  <c r="AD119" i="64"/>
  <c r="V119" i="64"/>
  <c r="AG118" i="64"/>
  <c r="AC118" i="64"/>
  <c r="Y118" i="64"/>
  <c r="U118" i="64"/>
  <c r="Q118" i="64"/>
  <c r="AF117" i="64"/>
  <c r="AB117" i="64"/>
  <c r="X117" i="64"/>
  <c r="T117" i="64"/>
  <c r="P117" i="64"/>
  <c r="AA116" i="64"/>
  <c r="S116" i="64"/>
  <c r="AD115" i="64"/>
  <c r="V115" i="64"/>
  <c r="AG114" i="64"/>
  <c r="AC114" i="64"/>
  <c r="Y114" i="64"/>
  <c r="U114" i="64"/>
  <c r="Q114" i="64"/>
  <c r="AF113" i="64"/>
  <c r="AB113" i="64"/>
  <c r="X113" i="64"/>
  <c r="T113" i="64"/>
  <c r="P113" i="64"/>
  <c r="AA112" i="64"/>
  <c r="S112" i="64"/>
  <c r="AD111" i="64"/>
  <c r="V111" i="64"/>
  <c r="AG110" i="64"/>
  <c r="AC110" i="64"/>
  <c r="Y110" i="64"/>
  <c r="U110" i="64"/>
  <c r="Q110" i="64"/>
  <c r="AF109" i="64"/>
  <c r="AB109" i="64"/>
  <c r="X109" i="64"/>
  <c r="T109" i="64"/>
  <c r="P109" i="64"/>
  <c r="AA108" i="64"/>
  <c r="S108" i="64"/>
  <c r="AD107" i="64"/>
  <c r="V107" i="64"/>
  <c r="AG106" i="64"/>
  <c r="AC106" i="64"/>
  <c r="Y180" i="1"/>
  <c r="Y106" i="64"/>
  <c r="Y180" i="64" s="1"/>
  <c r="U106" i="64"/>
  <c r="Q106" i="64"/>
  <c r="AF105" i="64"/>
  <c r="AB105" i="64"/>
  <c r="X105" i="64"/>
  <c r="T105" i="64"/>
  <c r="P105" i="64"/>
  <c r="AA104" i="64"/>
  <c r="S104" i="64"/>
  <c r="AD103" i="64"/>
  <c r="V103" i="64"/>
  <c r="AG102" i="64"/>
  <c r="AC102" i="64"/>
  <c r="Y102" i="64"/>
  <c r="U102" i="64"/>
  <c r="Q102" i="64"/>
  <c r="AF101" i="64"/>
  <c r="AB101" i="64"/>
  <c r="X101" i="64"/>
  <c r="T101" i="64"/>
  <c r="P101" i="64"/>
  <c r="AA100" i="64"/>
  <c r="S100" i="64"/>
  <c r="AG98" i="64"/>
  <c r="AC98" i="64"/>
  <c r="Y98" i="64"/>
  <c r="U98" i="64"/>
  <c r="Q98" i="64"/>
  <c r="AF97" i="64"/>
  <c r="AB97" i="64"/>
  <c r="X97" i="64"/>
  <c r="T97" i="64"/>
  <c r="P97" i="64"/>
  <c r="AA96" i="64"/>
  <c r="S96" i="64"/>
  <c r="AD95" i="64"/>
  <c r="V95" i="64"/>
  <c r="AG94" i="64"/>
  <c r="AC94" i="64"/>
  <c r="Y94" i="64"/>
  <c r="U94" i="64"/>
  <c r="Q94" i="64"/>
  <c r="AF93" i="64"/>
  <c r="AB93" i="64"/>
  <c r="X93" i="64"/>
  <c r="T93" i="64"/>
  <c r="P93" i="64"/>
  <c r="S92" i="64"/>
  <c r="AD91" i="64"/>
  <c r="V91" i="64"/>
  <c r="AG90" i="64"/>
  <c r="AC90" i="64"/>
  <c r="Y90" i="64"/>
  <c r="U90" i="64"/>
  <c r="Q90" i="64"/>
  <c r="AF89" i="64"/>
  <c r="AB89" i="64"/>
  <c r="X89" i="64"/>
  <c r="T89" i="64"/>
  <c r="P89" i="64"/>
  <c r="AA88" i="64"/>
  <c r="S88" i="64"/>
  <c r="AD87" i="64"/>
  <c r="V87" i="64"/>
  <c r="AG86" i="64"/>
  <c r="AC86" i="64"/>
  <c r="Y86" i="64"/>
  <c r="U86" i="64"/>
  <c r="Q86" i="64"/>
  <c r="AF85" i="64"/>
  <c r="AB85" i="64"/>
  <c r="X85" i="64"/>
  <c r="T85" i="64"/>
  <c r="P85" i="64"/>
  <c r="AA84" i="64"/>
  <c r="S84" i="64"/>
  <c r="AD83" i="64"/>
  <c r="AG82" i="64"/>
  <c r="AC82" i="64"/>
  <c r="Y82" i="64"/>
  <c r="U82" i="64"/>
  <c r="Q82" i="64"/>
  <c r="AF81" i="64"/>
  <c r="AB81" i="64"/>
  <c r="X81" i="64"/>
  <c r="T81" i="64"/>
  <c r="P81" i="64"/>
  <c r="AA80" i="64"/>
  <c r="S80" i="64"/>
  <c r="AD79" i="64"/>
  <c r="V79" i="64"/>
  <c r="AG78" i="64"/>
  <c r="AC78" i="64"/>
  <c r="Y78" i="64"/>
  <c r="U78" i="64"/>
  <c r="Q78" i="64"/>
  <c r="AF77" i="64"/>
  <c r="AB77" i="64"/>
  <c r="X77" i="64"/>
  <c r="T77" i="64"/>
  <c r="P77" i="64"/>
  <c r="AA76" i="64"/>
  <c r="S76" i="64"/>
  <c r="AD75" i="64"/>
  <c r="V75" i="64"/>
  <c r="AG74" i="64"/>
  <c r="AC74" i="64"/>
  <c r="Y74" i="64"/>
  <c r="U74" i="64"/>
  <c r="Q74" i="64"/>
  <c r="AF73" i="64"/>
  <c r="AB73" i="64"/>
  <c r="X73" i="64"/>
  <c r="T73" i="64"/>
  <c r="P73" i="64"/>
  <c r="AA72" i="64"/>
  <c r="S72" i="64"/>
  <c r="AD71" i="64"/>
  <c r="AG70" i="64"/>
  <c r="AC70" i="64"/>
  <c r="Y70" i="64"/>
  <c r="Q70" i="64"/>
  <c r="AF69" i="64"/>
  <c r="AB69" i="64"/>
  <c r="T69" i="64"/>
  <c r="P69" i="64"/>
  <c r="AA68" i="61"/>
  <c r="AA68" i="64"/>
  <c r="S68" i="64"/>
  <c r="V67" i="64"/>
  <c r="AC66" i="64"/>
  <c r="Y66" i="64"/>
  <c r="U66" i="64"/>
  <c r="AF65" i="64"/>
  <c r="AB65" i="64"/>
  <c r="X65" i="64"/>
  <c r="T65" i="61"/>
  <c r="T65" i="64"/>
  <c r="P65" i="64"/>
  <c r="AA64" i="64"/>
  <c r="S64" i="64"/>
  <c r="V63" i="64"/>
  <c r="AG62" i="64"/>
  <c r="Y62" i="64"/>
  <c r="U62" i="64"/>
  <c r="Q62" i="64"/>
  <c r="AB61" i="64"/>
  <c r="X61" i="64"/>
  <c r="T61" i="64"/>
  <c r="AA60" i="64"/>
  <c r="AD59" i="64"/>
  <c r="V59" i="61"/>
  <c r="V59" i="64"/>
  <c r="AG58" i="64"/>
  <c r="AC58" i="64"/>
  <c r="Y58" i="61"/>
  <c r="Y58" i="64"/>
  <c r="U58" i="64"/>
  <c r="Q58" i="64"/>
  <c r="AF57" i="64"/>
  <c r="AB57" i="61"/>
  <c r="AB57" i="64"/>
  <c r="X57" i="64"/>
  <c r="T57" i="64"/>
  <c r="P57" i="64"/>
  <c r="AA56" i="64"/>
  <c r="S56" i="64"/>
  <c r="AD55" i="64"/>
  <c r="AG54" i="64"/>
  <c r="AC54" i="64"/>
  <c r="Y54" i="64"/>
  <c r="U54" i="61"/>
  <c r="U54" i="64"/>
  <c r="Q54" i="64"/>
  <c r="AF53" i="64"/>
  <c r="AB53" i="64"/>
  <c r="T53" i="64"/>
  <c r="P53" i="64"/>
  <c r="AA52" i="61"/>
  <c r="AA52" i="64"/>
  <c r="S52" i="64"/>
  <c r="V51" i="64"/>
  <c r="AC50" i="64"/>
  <c r="Y50" i="64"/>
  <c r="U50" i="64"/>
  <c r="Q50" i="61"/>
  <c r="Q50" i="64"/>
  <c r="AF49" i="64"/>
  <c r="AB49" i="61"/>
  <c r="AB49" i="64"/>
  <c r="X49" i="64"/>
  <c r="T49" i="61"/>
  <c r="T49" i="64"/>
  <c r="P49" i="64"/>
  <c r="AA48" i="64"/>
  <c r="S48" i="64"/>
  <c r="AD47" i="64"/>
  <c r="V47" i="64"/>
  <c r="AG46" i="64"/>
  <c r="AC46" i="61"/>
  <c r="AC46" i="64"/>
  <c r="Y46" i="64"/>
  <c r="U46" i="64"/>
  <c r="Q46" i="64"/>
  <c r="AA44" i="64"/>
  <c r="S44" i="64"/>
  <c r="AD43" i="64"/>
  <c r="V43" i="64"/>
  <c r="AG42" i="64"/>
  <c r="AC42" i="64"/>
  <c r="Y42" i="64"/>
  <c r="U42" i="64"/>
  <c r="Q42" i="64"/>
  <c r="AF41" i="64"/>
  <c r="AB41" i="64"/>
  <c r="X41" i="64"/>
  <c r="T41" i="64"/>
  <c r="P41" i="64"/>
  <c r="AA40" i="64"/>
  <c r="S40" i="64"/>
  <c r="AD39" i="64"/>
  <c r="V39" i="64"/>
  <c r="AG38" i="64"/>
  <c r="AC38" i="64"/>
  <c r="Y38" i="64"/>
  <c r="U38" i="64"/>
  <c r="Q38" i="64"/>
  <c r="AF37" i="64"/>
  <c r="AB37" i="64"/>
  <c r="X37" i="64"/>
  <c r="T37" i="64"/>
  <c r="P37" i="64"/>
  <c r="AA36" i="64"/>
  <c r="S36" i="64"/>
  <c r="AD35" i="64"/>
  <c r="V35" i="64"/>
  <c r="AG34" i="64"/>
  <c r="AC34" i="64"/>
  <c r="Y34" i="64"/>
  <c r="U34" i="64"/>
  <c r="Q34" i="64"/>
  <c r="AF33" i="64"/>
  <c r="AB33" i="64"/>
  <c r="X33" i="64"/>
  <c r="T33" i="64"/>
  <c r="P33" i="64"/>
  <c r="AA32" i="64"/>
  <c r="S32" i="64"/>
  <c r="AD31" i="64"/>
  <c r="V31" i="64"/>
  <c r="AG30" i="64"/>
  <c r="AC30" i="64"/>
  <c r="Y30" i="64"/>
  <c r="U30" i="64"/>
  <c r="Q30" i="64"/>
  <c r="AF29" i="64"/>
  <c r="AA28" i="64"/>
  <c r="S28" i="64"/>
  <c r="AD27" i="64"/>
  <c r="V27" i="64"/>
  <c r="AG26" i="64"/>
  <c r="AC26" i="64"/>
  <c r="Y26" i="64"/>
  <c r="U26" i="64"/>
  <c r="Q26" i="64"/>
  <c r="AF25" i="64"/>
  <c r="AB25" i="64"/>
  <c r="X25" i="64"/>
  <c r="T25" i="64"/>
  <c r="P25" i="64"/>
  <c r="AA24" i="64"/>
  <c r="S24" i="64"/>
  <c r="AD23" i="64"/>
  <c r="V23" i="64"/>
  <c r="AG22" i="64"/>
  <c r="AC22" i="64"/>
  <c r="AO218" i="1"/>
  <c r="Y22" i="64"/>
  <c r="AO218" i="64" s="1"/>
  <c r="U22" i="64"/>
  <c r="Q22" i="64"/>
  <c r="AF21" i="64"/>
  <c r="AB21" i="64"/>
  <c r="X21" i="64"/>
  <c r="T21" i="64"/>
  <c r="P21" i="64"/>
  <c r="AD19" i="64"/>
  <c r="V19" i="64"/>
  <c r="AG18" i="64"/>
  <c r="AC18" i="64"/>
  <c r="Y18" i="64"/>
  <c r="U18" i="64"/>
  <c r="Q18" i="64"/>
  <c r="AF17" i="64"/>
  <c r="AB17" i="64"/>
  <c r="X17" i="64"/>
  <c r="T17" i="64"/>
  <c r="P17" i="64"/>
  <c r="AA16" i="64"/>
  <c r="S16" i="64"/>
  <c r="AD15" i="64"/>
  <c r="V15" i="64"/>
  <c r="AG14" i="64"/>
  <c r="AC14" i="64"/>
  <c r="Y14" i="64"/>
  <c r="U14" i="64"/>
  <c r="Q14" i="64"/>
  <c r="AF13" i="64"/>
  <c r="AB13" i="64"/>
  <c r="AF218" i="1"/>
  <c r="X13" i="64"/>
  <c r="AF218" i="64" s="1"/>
  <c r="T13" i="64"/>
  <c r="P13" i="64"/>
  <c r="AA12" i="64"/>
  <c r="AD11" i="64"/>
  <c r="V11" i="64"/>
  <c r="AG10" i="64"/>
  <c r="AC10" i="64"/>
  <c r="Y218" i="1"/>
  <c r="Y10" i="64"/>
  <c r="Y218" i="64" s="1"/>
  <c r="U10" i="64"/>
  <c r="Q10" i="64"/>
  <c r="AF9" i="64"/>
  <c r="AB9" i="64"/>
  <c r="X9" i="64"/>
  <c r="T9" i="64"/>
  <c r="P9" i="64"/>
  <c r="AZ8" i="64"/>
  <c r="BC167" i="64"/>
  <c r="AY167" i="64"/>
  <c r="BE166" i="64"/>
  <c r="BS163" i="61"/>
  <c r="BG163" i="64"/>
  <c r="BE162" i="64"/>
  <c r="AW162" i="64"/>
  <c r="AY157" i="64"/>
  <c r="AY153" i="61"/>
  <c r="BU122" i="61"/>
  <c r="AY115" i="61"/>
  <c r="BY102" i="61"/>
  <c r="BC95" i="61"/>
  <c r="BG91" i="61"/>
  <c r="BS87" i="61"/>
  <c r="AY79" i="61"/>
  <c r="AW70" i="64"/>
  <c r="AY67" i="61"/>
  <c r="BG59" i="61"/>
  <c r="BS53" i="64"/>
  <c r="BK53" i="64"/>
  <c r="BG53" i="64"/>
  <c r="BS25" i="64"/>
  <c r="BK25" i="64"/>
  <c r="BG25" i="64"/>
  <c r="BC17" i="64"/>
  <c r="AY17" i="64"/>
  <c r="BC15" i="64"/>
  <c r="AY15" i="64"/>
  <c r="AC8" i="61"/>
  <c r="S8" i="61"/>
  <c r="X169" i="61"/>
  <c r="P169" i="61"/>
  <c r="AF167" i="61"/>
  <c r="AA166" i="61"/>
  <c r="X159" i="61"/>
  <c r="P159" i="61"/>
  <c r="AC154" i="61"/>
  <c r="V153" i="61"/>
  <c r="V147" i="61"/>
  <c r="V146" i="61" s="1"/>
  <c r="AC144" i="61"/>
  <c r="V143" i="61"/>
  <c r="V142" i="61" s="1"/>
  <c r="X141" i="61"/>
  <c r="P141" i="61"/>
  <c r="AA138" i="61"/>
  <c r="T137" i="61"/>
  <c r="X133" i="61"/>
  <c r="X132" i="61" s="1"/>
  <c r="P133" i="61"/>
  <c r="P132" i="61" s="1"/>
  <c r="AF129" i="61"/>
  <c r="AA124" i="61"/>
  <c r="AC122" i="61"/>
  <c r="T119" i="61"/>
  <c r="AC118" i="61"/>
  <c r="V117" i="61"/>
  <c r="AF115" i="61"/>
  <c r="AA114" i="61"/>
  <c r="T113" i="61"/>
  <c r="AC112" i="61"/>
  <c r="V111" i="61"/>
  <c r="T105" i="61"/>
  <c r="AC100" i="61"/>
  <c r="AA96" i="61"/>
  <c r="T95" i="61"/>
  <c r="AC94" i="61"/>
  <c r="V93" i="61"/>
  <c r="AF89" i="61"/>
  <c r="V85" i="61"/>
  <c r="AA82" i="61"/>
  <c r="AF79" i="61"/>
  <c r="AA78" i="61"/>
  <c r="T77" i="61"/>
  <c r="AC76" i="61"/>
  <c r="V75" i="61"/>
  <c r="X73" i="61"/>
  <c r="P73" i="61"/>
  <c r="T69" i="61"/>
  <c r="X67" i="61"/>
  <c r="P67" i="61"/>
  <c r="AF61" i="61"/>
  <c r="AA56" i="61"/>
  <c r="AC54" i="61"/>
  <c r="V53" i="61"/>
  <c r="T51" i="61"/>
  <c r="AC50" i="61"/>
  <c r="X39" i="61"/>
  <c r="P39" i="61"/>
  <c r="AF37" i="61"/>
  <c r="V35" i="61"/>
  <c r="V31" i="61"/>
  <c r="AC28" i="61"/>
  <c r="V27" i="61"/>
  <c r="AF23" i="61"/>
  <c r="AA22" i="61"/>
  <c r="Q18" i="61"/>
  <c r="AC12" i="61"/>
  <c r="X11" i="61"/>
  <c r="Q10" i="61"/>
  <c r="BV8" i="61"/>
  <c r="BF8" i="61"/>
  <c r="AW172" i="61"/>
  <c r="AW169" i="61"/>
  <c r="AW168" i="61"/>
  <c r="AY165" i="61"/>
  <c r="BE162" i="61"/>
  <c r="BE158" i="61"/>
  <c r="BG157" i="61"/>
  <c r="BE156" i="61"/>
  <c r="BE151" i="61"/>
  <c r="BG150" i="61"/>
  <c r="AW148" i="61"/>
  <c r="BG145" i="61"/>
  <c r="AW144" i="61"/>
  <c r="BG141" i="61"/>
  <c r="BG126" i="61"/>
  <c r="AW119" i="61"/>
  <c r="BG118" i="61"/>
  <c r="AW116" i="61"/>
  <c r="BE114" i="61"/>
  <c r="BS113" i="61"/>
  <c r="AW103" i="61"/>
  <c r="BS95" i="61"/>
  <c r="AW91" i="61"/>
  <c r="BG86" i="61"/>
  <c r="AY82" i="61"/>
  <c r="BG77" i="61"/>
  <c r="BS73" i="61"/>
  <c r="BG69" i="61"/>
  <c r="BU56" i="61"/>
  <c r="BG50" i="61"/>
  <c r="BE49" i="61"/>
  <c r="BS46" i="61"/>
  <c r="BU40" i="61"/>
  <c r="AY34" i="61"/>
  <c r="BS24" i="61"/>
  <c r="BS19" i="61"/>
  <c r="BU15" i="61"/>
  <c r="BS12" i="61"/>
  <c r="AB169" i="61"/>
  <c r="AB167" i="61"/>
  <c r="AB159" i="61"/>
  <c r="AB153" i="61"/>
  <c r="AB147" i="61"/>
  <c r="AB146" i="61" s="1"/>
  <c r="AB143" i="61"/>
  <c r="AB142" i="61" s="1"/>
  <c r="AB141" i="61"/>
  <c r="AB137" i="61"/>
  <c r="AB133" i="61"/>
  <c r="AB132" i="61" s="1"/>
  <c r="AB129" i="61"/>
  <c r="AB119" i="61"/>
  <c r="AB117" i="61"/>
  <c r="AB115" i="61"/>
  <c r="AB113" i="61"/>
  <c r="AB111" i="61"/>
  <c r="AB105" i="61"/>
  <c r="AB95" i="61"/>
  <c r="AB93" i="61"/>
  <c r="AB89" i="61"/>
  <c r="AB85" i="61"/>
  <c r="AB79" i="61"/>
  <c r="AB77" i="61"/>
  <c r="AB75" i="61"/>
  <c r="AB73" i="61"/>
  <c r="AB69" i="61"/>
  <c r="AB67" i="61"/>
  <c r="AB61" i="61"/>
  <c r="W56" i="62"/>
  <c r="W54" i="62"/>
  <c r="AB53" i="61"/>
  <c r="T53" i="61"/>
  <c r="P53" i="61"/>
  <c r="U52" i="61"/>
  <c r="Q52" i="61"/>
  <c r="AD51" i="61"/>
  <c r="W50" i="62"/>
  <c r="W46" i="62"/>
  <c r="U44" i="61"/>
  <c r="Q44" i="61"/>
  <c r="W43" i="62"/>
  <c r="W41" i="62"/>
  <c r="AD39" i="61"/>
  <c r="W39" i="62"/>
  <c r="AD37" i="61"/>
  <c r="U36" i="61"/>
  <c r="Q36" i="61"/>
  <c r="AD35" i="61"/>
  <c r="AD31" i="61"/>
  <c r="W31" i="62"/>
  <c r="W28" i="62"/>
  <c r="AB27" i="61"/>
  <c r="AC24" i="61"/>
  <c r="AD23" i="61"/>
  <c r="W23" i="62"/>
  <c r="W22" i="62"/>
  <c r="AA16" i="61"/>
  <c r="Q14" i="61"/>
  <c r="W13" i="62"/>
  <c r="V11" i="61"/>
  <c r="AA10" i="61"/>
  <c r="V52" i="64"/>
  <c r="AW8" i="61"/>
  <c r="BR155" i="64"/>
  <c r="AA8" i="61"/>
  <c r="Q8" i="61"/>
  <c r="V169" i="61"/>
  <c r="X167" i="61"/>
  <c r="P167" i="61"/>
  <c r="V159" i="61"/>
  <c r="AC156" i="61"/>
  <c r="AA154" i="61"/>
  <c r="T153" i="61"/>
  <c r="T147" i="61"/>
  <c r="T146" i="61" s="1"/>
  <c r="AA144" i="61"/>
  <c r="T143" i="61"/>
  <c r="T142" i="61" s="1"/>
  <c r="V141" i="61"/>
  <c r="AF137" i="61"/>
  <c r="V133" i="61"/>
  <c r="V132" i="61" s="1"/>
  <c r="X129" i="61"/>
  <c r="P129" i="61"/>
  <c r="AA122" i="61"/>
  <c r="AF119" i="61"/>
  <c r="AA118" i="61"/>
  <c r="T117" i="61"/>
  <c r="X115" i="61"/>
  <c r="P115" i="61"/>
  <c r="AF113" i="61"/>
  <c r="AA112" i="61"/>
  <c r="T111" i="61"/>
  <c r="AC110" i="61"/>
  <c r="AF105" i="61"/>
  <c r="AA100" i="61"/>
  <c r="AF95" i="61"/>
  <c r="AA94" i="61"/>
  <c r="T93" i="61"/>
  <c r="X89" i="61"/>
  <c r="P89" i="61"/>
  <c r="T85" i="61"/>
  <c r="X79" i="61"/>
  <c r="P79" i="61"/>
  <c r="AF77" i="61"/>
  <c r="AA76" i="61"/>
  <c r="T75" i="61"/>
  <c r="V73" i="61"/>
  <c r="AF69" i="61"/>
  <c r="V67" i="61"/>
  <c r="AC64" i="61"/>
  <c r="X61" i="61"/>
  <c r="P61" i="61"/>
  <c r="AA54" i="61"/>
  <c r="Y52" i="61"/>
  <c r="AA50" i="61"/>
  <c r="AC40" i="61"/>
  <c r="V39" i="61"/>
  <c r="X37" i="61"/>
  <c r="P37" i="61"/>
  <c r="T35" i="61"/>
  <c r="AC34" i="61"/>
  <c r="T31" i="61"/>
  <c r="AC30" i="61"/>
  <c r="AA28" i="61"/>
  <c r="T27" i="61"/>
  <c r="AC26" i="61"/>
  <c r="X23" i="61"/>
  <c r="P23" i="61"/>
  <c r="AG16" i="61"/>
  <c r="T13" i="61"/>
  <c r="Q12" i="61"/>
  <c r="AG10" i="61"/>
  <c r="AF9" i="61"/>
  <c r="AZ8" i="61"/>
  <c r="BG172" i="61"/>
  <c r="BG170" i="61"/>
  <c r="BU168" i="61"/>
  <c r="BE166" i="61"/>
  <c r="AW165" i="61"/>
  <c r="BE164" i="61"/>
  <c r="AW162" i="61"/>
  <c r="AW161" i="61"/>
  <c r="AW159" i="61"/>
  <c r="AY157" i="61"/>
  <c r="AW156" i="61"/>
  <c r="AW153" i="61"/>
  <c r="AY145" i="61"/>
  <c r="AW134" i="61"/>
  <c r="BG133" i="61"/>
  <c r="BG132" i="61" s="1"/>
  <c r="AW129" i="61"/>
  <c r="BG128" i="61"/>
  <c r="AY126" i="61"/>
  <c r="AW124" i="61"/>
  <c r="BS122" i="61"/>
  <c r="BS119" i="61"/>
  <c r="AY117" i="61"/>
  <c r="BS107" i="61"/>
  <c r="BU104" i="61"/>
  <c r="BE104" i="61"/>
  <c r="BS103" i="61"/>
  <c r="AW102" i="61"/>
  <c r="BG101" i="61"/>
  <c r="BS94" i="61"/>
  <c r="AW90" i="61"/>
  <c r="BG89" i="61"/>
  <c r="BG88" i="61"/>
  <c r="BU81" i="61"/>
  <c r="BS68" i="61"/>
  <c r="AW59" i="61"/>
  <c r="BE54" i="61"/>
  <c r="AY50" i="61"/>
  <c r="BG36" i="61"/>
  <c r="BU33" i="61"/>
  <c r="AW31" i="61"/>
  <c r="BG23" i="61"/>
  <c r="AY11" i="61"/>
  <c r="AH166" i="62"/>
  <c r="AG166" i="61"/>
  <c r="AH156" i="62"/>
  <c r="AG156" i="61"/>
  <c r="AH144" i="62"/>
  <c r="AG144" i="61"/>
  <c r="AH140" i="62"/>
  <c r="AG140" i="61"/>
  <c r="AH124" i="62"/>
  <c r="AG124" i="61"/>
  <c r="AH122" i="62"/>
  <c r="AG122" i="61"/>
  <c r="AH118" i="62"/>
  <c r="AG118" i="61"/>
  <c r="AH114" i="62"/>
  <c r="AG114" i="61"/>
  <c r="AH112" i="62"/>
  <c r="AG112" i="61"/>
  <c r="AH110" i="62"/>
  <c r="AG110" i="61"/>
  <c r="AH100" i="62"/>
  <c r="AG100" i="61"/>
  <c r="AH96" i="62"/>
  <c r="AG96" i="61"/>
  <c r="AH94" i="62"/>
  <c r="AG94" i="61"/>
  <c r="AH82" i="62"/>
  <c r="AG82" i="61"/>
  <c r="AH80" i="62"/>
  <c r="AG80" i="61"/>
  <c r="AH78" i="62"/>
  <c r="AG78" i="61"/>
  <c r="AH76" i="62"/>
  <c r="AG76" i="61"/>
  <c r="AG66" i="61"/>
  <c r="AG64" i="61"/>
  <c r="AG62" i="61"/>
  <c r="AH56" i="62"/>
  <c r="AG56" i="61"/>
  <c r="AH54" i="62"/>
  <c r="AG54" i="61"/>
  <c r="S52" i="61"/>
  <c r="AH50" i="62"/>
  <c r="AG50" i="61"/>
  <c r="W49" i="62"/>
  <c r="W47" i="62"/>
  <c r="Z44" i="62"/>
  <c r="Y44" i="61"/>
  <c r="W44" i="62"/>
  <c r="S44" i="61"/>
  <c r="W42" i="62"/>
  <c r="W40" i="62"/>
  <c r="Z36" i="62"/>
  <c r="Y36" i="61"/>
  <c r="W36" i="62"/>
  <c r="S36" i="61"/>
  <c r="Z34" i="62"/>
  <c r="Y34" i="61"/>
  <c r="AH33" i="62"/>
  <c r="Z30" i="62"/>
  <c r="Y30" i="61"/>
  <c r="W30" i="62"/>
  <c r="AH28" i="62"/>
  <c r="AG28" i="61"/>
  <c r="W27" i="62"/>
  <c r="AH26" i="62"/>
  <c r="AG26" i="61"/>
  <c r="W24" i="62"/>
  <c r="Z22" i="62"/>
  <c r="Y22" i="61"/>
  <c r="Z12" i="62"/>
  <c r="Y12" i="61"/>
  <c r="AF8" i="61"/>
  <c r="AB8" i="61"/>
  <c r="X8" i="61"/>
  <c r="T8" i="61"/>
  <c r="AF172" i="61"/>
  <c r="AB172" i="61"/>
  <c r="X172" i="61"/>
  <c r="T172" i="61"/>
  <c r="P172" i="61"/>
  <c r="AA171" i="61"/>
  <c r="S171" i="61"/>
  <c r="AD170" i="61"/>
  <c r="V170" i="61"/>
  <c r="AG169" i="61"/>
  <c r="AC169" i="61"/>
  <c r="Y169" i="61"/>
  <c r="U169" i="61"/>
  <c r="Q169" i="61"/>
  <c r="AF168" i="61"/>
  <c r="AB168" i="61"/>
  <c r="X168" i="61"/>
  <c r="T168" i="61"/>
  <c r="P168" i="61"/>
  <c r="AA167" i="61"/>
  <c r="S167" i="61"/>
  <c r="AD166" i="61"/>
  <c r="V166" i="61"/>
  <c r="AG165" i="61"/>
  <c r="AC165" i="61"/>
  <c r="Y165" i="61"/>
  <c r="U165" i="61"/>
  <c r="Q165" i="61"/>
  <c r="AF164" i="61"/>
  <c r="AB164" i="61"/>
  <c r="X164" i="61"/>
  <c r="T164" i="61"/>
  <c r="P164" i="61"/>
  <c r="AA163" i="61"/>
  <c r="S163" i="61"/>
  <c r="AD162" i="61"/>
  <c r="V162" i="61"/>
  <c r="AG161" i="61"/>
  <c r="AC161" i="61"/>
  <c r="Y161" i="61"/>
  <c r="U161" i="61"/>
  <c r="Q161" i="61"/>
  <c r="AA159" i="61"/>
  <c r="S159" i="61"/>
  <c r="AD158" i="61"/>
  <c r="V158" i="61"/>
  <c r="AG157" i="61"/>
  <c r="AC157" i="61"/>
  <c r="Y157" i="61"/>
  <c r="U157" i="61"/>
  <c r="Q157" i="61"/>
  <c r="AF156" i="61"/>
  <c r="AB156" i="61"/>
  <c r="X156" i="61"/>
  <c r="T156" i="61"/>
  <c r="P156" i="61"/>
  <c r="AD154" i="61"/>
  <c r="V154" i="61"/>
  <c r="AG153" i="61"/>
  <c r="AC153" i="61"/>
  <c r="Y153" i="61"/>
  <c r="U153" i="61"/>
  <c r="Q153" i="61"/>
  <c r="AF152" i="61"/>
  <c r="AB152" i="61"/>
  <c r="X152" i="61"/>
  <c r="T152" i="61"/>
  <c r="P152" i="61"/>
  <c r="AA151" i="61"/>
  <c r="S151" i="61"/>
  <c r="AD150" i="61"/>
  <c r="V150" i="61"/>
  <c r="AF148" i="61"/>
  <c r="AB148" i="61"/>
  <c r="X148" i="61"/>
  <c r="T148" i="61"/>
  <c r="P148" i="61"/>
  <c r="AA147" i="61"/>
  <c r="AA146" i="61" s="1"/>
  <c r="S147" i="61"/>
  <c r="S146" i="61" s="1"/>
  <c r="AG145" i="61"/>
  <c r="AC145" i="61"/>
  <c r="Y145" i="61"/>
  <c r="U145" i="61"/>
  <c r="Q145" i="61"/>
  <c r="AF144" i="61"/>
  <c r="AB144" i="61"/>
  <c r="X144" i="61"/>
  <c r="T144" i="61"/>
  <c r="P144" i="61"/>
  <c r="AA143" i="61"/>
  <c r="AA142" i="61" s="1"/>
  <c r="S143" i="61"/>
  <c r="S142" i="61" s="1"/>
  <c r="AG141" i="61"/>
  <c r="AC141" i="61"/>
  <c r="Y141" i="61"/>
  <c r="U141" i="61"/>
  <c r="Q141" i="61"/>
  <c r="AF140" i="61"/>
  <c r="AB140" i="61"/>
  <c r="X140" i="61"/>
  <c r="T140" i="61"/>
  <c r="T139" i="61" s="1"/>
  <c r="P140" i="61"/>
  <c r="P139" i="61" s="1"/>
  <c r="AD138" i="61"/>
  <c r="V138" i="61"/>
  <c r="AG137" i="61"/>
  <c r="AC137" i="61"/>
  <c r="Y137" i="61"/>
  <c r="U137" i="61"/>
  <c r="Q137" i="61"/>
  <c r="X182" i="1"/>
  <c r="AA135" i="61"/>
  <c r="S135" i="61"/>
  <c r="AD134" i="61"/>
  <c r="V134" i="61"/>
  <c r="AG133" i="61"/>
  <c r="AG132" i="61" s="1"/>
  <c r="AC133" i="61"/>
  <c r="AC132" i="61" s="1"/>
  <c r="Y133" i="61"/>
  <c r="Y132" i="61" s="1"/>
  <c r="U133" i="61"/>
  <c r="U132" i="61" s="1"/>
  <c r="Q133" i="61"/>
  <c r="Q132" i="61" s="1"/>
  <c r="AA131" i="61"/>
  <c r="S131" i="61"/>
  <c r="AD130" i="61"/>
  <c r="V130" i="61"/>
  <c r="AG129" i="61"/>
  <c r="AC129" i="61"/>
  <c r="Y129" i="61"/>
  <c r="U129" i="61"/>
  <c r="Q129" i="61"/>
  <c r="AF128" i="61"/>
  <c r="AB128" i="61"/>
  <c r="X128" i="61"/>
  <c r="T128" i="61"/>
  <c r="P128" i="61"/>
  <c r="AA127" i="61"/>
  <c r="S127" i="61"/>
  <c r="AD126" i="61"/>
  <c r="V126" i="61"/>
  <c r="AG125" i="61"/>
  <c r="AC125" i="61"/>
  <c r="Y125" i="61"/>
  <c r="U125" i="61"/>
  <c r="Q125" i="61"/>
  <c r="AF124" i="61"/>
  <c r="AB124" i="61"/>
  <c r="X124" i="61"/>
  <c r="T124" i="61"/>
  <c r="P124" i="61"/>
  <c r="AD122" i="61"/>
  <c r="V122" i="61"/>
  <c r="AG121" i="61"/>
  <c r="AC121" i="61"/>
  <c r="Y121" i="61"/>
  <c r="U121" i="61"/>
  <c r="Q121" i="61"/>
  <c r="AA119" i="61"/>
  <c r="S119" i="61"/>
  <c r="AD118" i="61"/>
  <c r="V118" i="61"/>
  <c r="AG117" i="61"/>
  <c r="AC117" i="61"/>
  <c r="Y117" i="61"/>
  <c r="U117" i="61"/>
  <c r="Q117" i="61"/>
  <c r="AF116" i="61"/>
  <c r="AB116" i="61"/>
  <c r="X116" i="61"/>
  <c r="T116" i="61"/>
  <c r="P116" i="61"/>
  <c r="AA115" i="61"/>
  <c r="S115" i="61"/>
  <c r="AD114" i="61"/>
  <c r="V114" i="61"/>
  <c r="AG113" i="61"/>
  <c r="AC113" i="61"/>
  <c r="Y113" i="61"/>
  <c r="U113" i="61"/>
  <c r="Q113" i="61"/>
  <c r="AF112" i="61"/>
  <c r="AB112" i="61"/>
  <c r="X112" i="61"/>
  <c r="T112" i="61"/>
  <c r="P112" i="61"/>
  <c r="AA111" i="61"/>
  <c r="S111" i="61"/>
  <c r="AD110" i="61"/>
  <c r="V110" i="61"/>
  <c r="AF108" i="61"/>
  <c r="AB108" i="61"/>
  <c r="X108" i="61"/>
  <c r="T108" i="61"/>
  <c r="P108" i="61"/>
  <c r="AA107" i="61"/>
  <c r="S107" i="61"/>
  <c r="AG105" i="61"/>
  <c r="AC105" i="61"/>
  <c r="Y105" i="61"/>
  <c r="U105" i="61"/>
  <c r="Q105" i="61"/>
  <c r="AF104" i="61"/>
  <c r="AB104" i="61"/>
  <c r="X104" i="61"/>
  <c r="T104" i="61"/>
  <c r="P104" i="61"/>
  <c r="AA103" i="61"/>
  <c r="S103" i="61"/>
  <c r="AD102" i="61"/>
  <c r="V102" i="61"/>
  <c r="AG101" i="61"/>
  <c r="AC101" i="61"/>
  <c r="Y101" i="61"/>
  <c r="U101" i="61"/>
  <c r="Q101" i="61"/>
  <c r="AF100" i="61"/>
  <c r="AB100" i="61"/>
  <c r="X100" i="61"/>
  <c r="T100" i="61"/>
  <c r="P100" i="61"/>
  <c r="AD98" i="61"/>
  <c r="V98" i="61"/>
  <c r="AG97" i="61"/>
  <c r="AC97" i="61"/>
  <c r="Y97" i="61"/>
  <c r="U97" i="61"/>
  <c r="Q97" i="61"/>
  <c r="AF96" i="61"/>
  <c r="AB96" i="61"/>
  <c r="X96" i="61"/>
  <c r="T96" i="61"/>
  <c r="P96" i="61"/>
  <c r="AA95" i="61"/>
  <c r="S95" i="61"/>
  <c r="AD94" i="61"/>
  <c r="V94" i="61"/>
  <c r="AG93" i="61"/>
  <c r="AC93" i="61"/>
  <c r="Y93" i="61"/>
  <c r="U93" i="61"/>
  <c r="Q93" i="61"/>
  <c r="AA91" i="61"/>
  <c r="S91" i="61"/>
  <c r="AD90" i="61"/>
  <c r="V90" i="61"/>
  <c r="AG89" i="61"/>
  <c r="AC89" i="61"/>
  <c r="Y89" i="61"/>
  <c r="U89" i="61"/>
  <c r="Q89" i="61"/>
  <c r="AF88" i="61"/>
  <c r="AB88" i="61"/>
  <c r="X88" i="61"/>
  <c r="T88" i="61"/>
  <c r="P88" i="61"/>
  <c r="AA87" i="61"/>
  <c r="S87" i="61"/>
  <c r="AD86" i="61"/>
  <c r="V86" i="61"/>
  <c r="AG85" i="61"/>
  <c r="AC85" i="61"/>
  <c r="Y85" i="61"/>
  <c r="U85" i="61"/>
  <c r="Q85" i="61"/>
  <c r="AF84" i="61"/>
  <c r="AB84" i="61"/>
  <c r="X84" i="61"/>
  <c r="T84" i="61"/>
  <c r="P84" i="61"/>
  <c r="AD82" i="61"/>
  <c r="V82" i="61"/>
  <c r="AG81" i="61"/>
  <c r="AC81" i="61"/>
  <c r="Y81" i="61"/>
  <c r="U81" i="61"/>
  <c r="Q81" i="61"/>
  <c r="AF80" i="61"/>
  <c r="AB80" i="61"/>
  <c r="X80" i="61"/>
  <c r="T80" i="61"/>
  <c r="P80" i="61"/>
  <c r="AA79" i="61"/>
  <c r="S79" i="61"/>
  <c r="AD78" i="61"/>
  <c r="V78" i="61"/>
  <c r="AG77" i="61"/>
  <c r="AC77" i="61"/>
  <c r="Y77" i="61"/>
  <c r="U77" i="61"/>
  <c r="Q77" i="61"/>
  <c r="AF76" i="61"/>
  <c r="AB76" i="61"/>
  <c r="X76" i="61"/>
  <c r="T76" i="61"/>
  <c r="P76" i="61"/>
  <c r="AA75" i="61"/>
  <c r="S75" i="61"/>
  <c r="AG73" i="61"/>
  <c r="AC73" i="61"/>
  <c r="Y73" i="61"/>
  <c r="U73" i="61"/>
  <c r="Q73" i="61"/>
  <c r="AF72" i="61"/>
  <c r="AB72" i="61"/>
  <c r="X72" i="61"/>
  <c r="T72" i="61"/>
  <c r="P72" i="61"/>
  <c r="AD70" i="61"/>
  <c r="V70" i="61"/>
  <c r="AG69" i="61"/>
  <c r="AC69" i="61"/>
  <c r="Y69" i="61"/>
  <c r="U69" i="61"/>
  <c r="Q69" i="61"/>
  <c r="AF68" i="61"/>
  <c r="AB68" i="61"/>
  <c r="X68" i="61"/>
  <c r="T68" i="61"/>
  <c r="P68" i="61"/>
  <c r="AA67" i="61"/>
  <c r="S67" i="61"/>
  <c r="AD66" i="61"/>
  <c r="V66" i="61"/>
  <c r="AG65" i="61"/>
  <c r="AC65" i="61"/>
  <c r="Y65" i="61"/>
  <c r="U65" i="61"/>
  <c r="Q65" i="61"/>
  <c r="AF64" i="61"/>
  <c r="AB64" i="61"/>
  <c r="X64" i="61"/>
  <c r="T64" i="61"/>
  <c r="P64" i="61"/>
  <c r="AD62" i="61"/>
  <c r="V62" i="61"/>
  <c r="AG61" i="61"/>
  <c r="AC61" i="61"/>
  <c r="Y61" i="61"/>
  <c r="U61" i="61"/>
  <c r="Q61" i="61"/>
  <c r="AF60" i="61"/>
  <c r="AB60" i="61"/>
  <c r="X60" i="61"/>
  <c r="T60" i="61"/>
  <c r="P60" i="61"/>
  <c r="AA59" i="61"/>
  <c r="S59" i="61"/>
  <c r="AD58" i="61"/>
  <c r="V58" i="61"/>
  <c r="AG57" i="61"/>
  <c r="AC57" i="61"/>
  <c r="Y57" i="61"/>
  <c r="U57" i="61"/>
  <c r="Q57" i="61"/>
  <c r="AF56" i="61"/>
  <c r="AB56" i="61"/>
  <c r="X56" i="61"/>
  <c r="T56" i="61"/>
  <c r="P56" i="61"/>
  <c r="AD54" i="61"/>
  <c r="V54" i="61"/>
  <c r="AG53" i="61"/>
  <c r="AC53" i="61"/>
  <c r="Y53" i="61"/>
  <c r="U53" i="61"/>
  <c r="Q53" i="61"/>
  <c r="AF52" i="61"/>
  <c r="AB52" i="61"/>
  <c r="X52" i="61"/>
  <c r="T52" i="61"/>
  <c r="P52" i="61"/>
  <c r="AA51" i="61"/>
  <c r="S51" i="61"/>
  <c r="AD50" i="61"/>
  <c r="V50" i="61"/>
  <c r="AG49" i="61"/>
  <c r="AC49" i="61"/>
  <c r="Y49" i="61"/>
  <c r="U49" i="61"/>
  <c r="Q49" i="61"/>
  <c r="AA47" i="61"/>
  <c r="S47" i="61"/>
  <c r="AD46" i="61"/>
  <c r="V46" i="61"/>
  <c r="AF44" i="61"/>
  <c r="AB44" i="61"/>
  <c r="X44" i="61"/>
  <c r="T44" i="61"/>
  <c r="P44" i="61"/>
  <c r="AA43" i="61"/>
  <c r="S43" i="61"/>
  <c r="AD42" i="61"/>
  <c r="V42" i="61"/>
  <c r="AG41" i="61"/>
  <c r="AC41" i="61"/>
  <c r="Y41" i="61"/>
  <c r="U41" i="61"/>
  <c r="Q41" i="61"/>
  <c r="AF40" i="61"/>
  <c r="AB40" i="61"/>
  <c r="X40" i="61"/>
  <c r="T40" i="61"/>
  <c r="P40" i="61"/>
  <c r="AA39" i="61"/>
  <c r="S39" i="61"/>
  <c r="AG37" i="61"/>
  <c r="AC37" i="61"/>
  <c r="Y37" i="61"/>
  <c r="U37" i="61"/>
  <c r="Q37" i="61"/>
  <c r="AF36" i="61"/>
  <c r="AB36" i="61"/>
  <c r="X36" i="61"/>
  <c r="T36" i="61"/>
  <c r="P36" i="61"/>
  <c r="AA35" i="61"/>
  <c r="S35" i="61"/>
  <c r="AD34" i="61"/>
  <c r="V34" i="61"/>
  <c r="AG33" i="61"/>
  <c r="AC33" i="61"/>
  <c r="Y33" i="61"/>
  <c r="U33" i="61"/>
  <c r="Q33" i="61"/>
  <c r="AA31" i="61"/>
  <c r="S31" i="61"/>
  <c r="AD30" i="61"/>
  <c r="V30" i="61"/>
  <c r="AF28" i="61"/>
  <c r="AB28" i="61"/>
  <c r="X28" i="61"/>
  <c r="T28" i="61"/>
  <c r="P28" i="61"/>
  <c r="AA27" i="61"/>
  <c r="S27" i="61"/>
  <c r="AD26" i="61"/>
  <c r="V26" i="61"/>
  <c r="AG25" i="61"/>
  <c r="AC25" i="61"/>
  <c r="Y25" i="61"/>
  <c r="U25" i="61"/>
  <c r="Q25" i="61"/>
  <c r="AF24" i="61"/>
  <c r="AB24" i="61"/>
  <c r="X24" i="61"/>
  <c r="T24" i="61"/>
  <c r="P24" i="61"/>
  <c r="AA23" i="61"/>
  <c r="S23" i="61"/>
  <c r="AD22" i="61"/>
  <c r="V22" i="61"/>
  <c r="AG21" i="61"/>
  <c r="AC21" i="61"/>
  <c r="Y21" i="61"/>
  <c r="U21" i="61"/>
  <c r="Q21" i="61"/>
  <c r="AA19" i="61"/>
  <c r="S19" i="61"/>
  <c r="AD18" i="61"/>
  <c r="V18" i="61"/>
  <c r="AG17" i="61"/>
  <c r="AC17" i="61"/>
  <c r="Y17" i="61"/>
  <c r="U17" i="61"/>
  <c r="Q17" i="61"/>
  <c r="AF16" i="61"/>
  <c r="AB16" i="61"/>
  <c r="X16" i="61"/>
  <c r="T16" i="61"/>
  <c r="P16" i="61"/>
  <c r="AA15" i="61"/>
  <c r="S15" i="61"/>
  <c r="AD14" i="61"/>
  <c r="V14" i="61"/>
  <c r="AG13" i="61"/>
  <c r="AC13" i="61"/>
  <c r="Y13" i="61"/>
  <c r="U13" i="61"/>
  <c r="Q13" i="61"/>
  <c r="AF12" i="61"/>
  <c r="AB12" i="61"/>
  <c r="X12" i="61"/>
  <c r="T12" i="61"/>
  <c r="P12" i="61"/>
  <c r="AA11" i="61"/>
  <c r="S11" i="61"/>
  <c r="AD10" i="61"/>
  <c r="V10" i="61"/>
  <c r="AG9" i="61"/>
  <c r="AC9" i="61"/>
  <c r="Y9" i="61"/>
  <c r="U9" i="61"/>
  <c r="Q9" i="61"/>
  <c r="BY8" i="61"/>
  <c r="BU8" i="61"/>
  <c r="BE8" i="61"/>
  <c r="BV172" i="61"/>
  <c r="BR172" i="61"/>
  <c r="BJ172" i="61"/>
  <c r="BF172" i="61"/>
  <c r="BB172" i="61"/>
  <c r="AX172" i="61"/>
  <c r="BX171" i="61"/>
  <c r="BT171" i="61"/>
  <c r="BH171" i="61"/>
  <c r="AZ171" i="61"/>
  <c r="BV170" i="61"/>
  <c r="BR170" i="61"/>
  <c r="BJ170" i="61"/>
  <c r="BF170" i="61"/>
  <c r="BB170" i="61"/>
  <c r="AX170" i="61"/>
  <c r="BX169" i="61"/>
  <c r="BT169" i="61"/>
  <c r="BH169" i="61"/>
  <c r="AZ169" i="61"/>
  <c r="BV168" i="61"/>
  <c r="BR168" i="61"/>
  <c r="BJ168" i="61"/>
  <c r="BF168" i="61"/>
  <c r="BB168" i="61"/>
  <c r="AX168" i="61"/>
  <c r="BX167" i="61"/>
  <c r="BT167" i="61"/>
  <c r="BH167" i="61"/>
  <c r="AZ167" i="61"/>
  <c r="BV166" i="61"/>
  <c r="BR166" i="61"/>
  <c r="BJ166" i="61"/>
  <c r="BF166" i="61"/>
  <c r="BB166" i="61"/>
  <c r="AX166" i="61"/>
  <c r="BX165" i="61"/>
  <c r="BT165" i="61"/>
  <c r="BH165" i="61"/>
  <c r="AZ165" i="61"/>
  <c r="BV164" i="61"/>
  <c r="BR164" i="61"/>
  <c r="BJ164" i="61"/>
  <c r="BF164" i="61"/>
  <c r="BB164" i="61"/>
  <c r="AX164" i="61"/>
  <c r="BX163" i="61"/>
  <c r="BT163" i="61"/>
  <c r="BH163" i="61"/>
  <c r="AZ163" i="61"/>
  <c r="BV162" i="61"/>
  <c r="BR162" i="61"/>
  <c r="BJ162" i="61"/>
  <c r="BF162" i="61"/>
  <c r="BB162" i="61"/>
  <c r="AX162" i="61"/>
  <c r="BX161" i="61"/>
  <c r="BT161" i="61"/>
  <c r="BH161" i="61"/>
  <c r="AZ161" i="61"/>
  <c r="BX159" i="61"/>
  <c r="BT159" i="61"/>
  <c r="BH159" i="61"/>
  <c r="AZ159" i="61"/>
  <c r="BV158" i="61"/>
  <c r="BR158" i="61"/>
  <c r="BJ158" i="61"/>
  <c r="BF158" i="61"/>
  <c r="BB158" i="61"/>
  <c r="AX158" i="61"/>
  <c r="BX157" i="61"/>
  <c r="BT157" i="61"/>
  <c r="BH157" i="61"/>
  <c r="AZ157" i="61"/>
  <c r="BV156" i="61"/>
  <c r="BR156" i="61"/>
  <c r="BJ156" i="61"/>
  <c r="BF156" i="61"/>
  <c r="BB156" i="61"/>
  <c r="AX156" i="61"/>
  <c r="BV154" i="61"/>
  <c r="BR154" i="61"/>
  <c r="BJ154" i="61"/>
  <c r="BF154" i="61"/>
  <c r="BB154" i="61"/>
  <c r="AX154" i="61"/>
  <c r="BX153" i="61"/>
  <c r="BT153" i="61"/>
  <c r="BH153" i="61"/>
  <c r="AZ153" i="61"/>
  <c r="BV152" i="61"/>
  <c r="BR152" i="61"/>
  <c r="BJ152" i="61"/>
  <c r="BF152" i="61"/>
  <c r="BB152" i="61"/>
  <c r="AX152" i="61"/>
  <c r="BX151" i="61"/>
  <c r="BT151" i="61"/>
  <c r="BH151" i="61"/>
  <c r="AZ151" i="61"/>
  <c r="BV150" i="61"/>
  <c r="BR150" i="61"/>
  <c r="BJ150" i="61"/>
  <c r="BF150" i="61"/>
  <c r="BB150" i="61"/>
  <c r="AX150" i="61"/>
  <c r="BV148" i="61"/>
  <c r="BR148" i="61"/>
  <c r="BJ148" i="61"/>
  <c r="BF148" i="61"/>
  <c r="BB148" i="61"/>
  <c r="AX148" i="61"/>
  <c r="BX147" i="61"/>
  <c r="BX146" i="61" s="1"/>
  <c r="BT147" i="61"/>
  <c r="BT146" i="61" s="1"/>
  <c r="BH147" i="61"/>
  <c r="BH146" i="61" s="1"/>
  <c r="AZ147" i="61"/>
  <c r="AZ146" i="61" s="1"/>
  <c r="BX145" i="61"/>
  <c r="BT145" i="61"/>
  <c r="BH145" i="61"/>
  <c r="AZ145" i="61"/>
  <c r="BV144" i="61"/>
  <c r="BR144" i="61"/>
  <c r="BJ144" i="61"/>
  <c r="BF144" i="61"/>
  <c r="BB144" i="61"/>
  <c r="AX144" i="61"/>
  <c r="BX143" i="61"/>
  <c r="BX142" i="61" s="1"/>
  <c r="BT143" i="61"/>
  <c r="BT142" i="61" s="1"/>
  <c r="BH143" i="61"/>
  <c r="BH142" i="61" s="1"/>
  <c r="AZ143" i="61"/>
  <c r="AZ142" i="61" s="1"/>
  <c r="BX141" i="61"/>
  <c r="BT141" i="61"/>
  <c r="BH141" i="61"/>
  <c r="AZ141" i="61"/>
  <c r="BV140" i="61"/>
  <c r="BR140" i="61"/>
  <c r="BJ140" i="61"/>
  <c r="BF140" i="61"/>
  <c r="BB140" i="61"/>
  <c r="AX140" i="61"/>
  <c r="BV138" i="61"/>
  <c r="BR138" i="61"/>
  <c r="BJ138" i="61"/>
  <c r="BF138" i="61"/>
  <c r="BB138" i="61"/>
  <c r="AX138" i="61"/>
  <c r="BX137" i="61"/>
  <c r="BT137" i="61"/>
  <c r="BH137" i="61"/>
  <c r="AZ137" i="61"/>
  <c r="BX135" i="61"/>
  <c r="BT135" i="61"/>
  <c r="BH135" i="61"/>
  <c r="AZ135" i="61"/>
  <c r="BV134" i="61"/>
  <c r="BR134" i="61"/>
  <c r="BJ134" i="61"/>
  <c r="BF134" i="61"/>
  <c r="BB134" i="61"/>
  <c r="AX134" i="61"/>
  <c r="BX133" i="61"/>
  <c r="BX132" i="61" s="1"/>
  <c r="BT133" i="61"/>
  <c r="BT132" i="61" s="1"/>
  <c r="BH133" i="61"/>
  <c r="BH132" i="61" s="1"/>
  <c r="AZ133" i="61"/>
  <c r="AZ132" i="61" s="1"/>
  <c r="BX131" i="61"/>
  <c r="BT131" i="61"/>
  <c r="BH131" i="61"/>
  <c r="AZ131" i="61"/>
  <c r="BV130" i="61"/>
  <c r="BR130" i="61"/>
  <c r="BJ130" i="61"/>
  <c r="BF130" i="61"/>
  <c r="BB130" i="61"/>
  <c r="AX130" i="61"/>
  <c r="BX129" i="61"/>
  <c r="BT129" i="61"/>
  <c r="BH129" i="61"/>
  <c r="AZ129" i="61"/>
  <c r="BV128" i="61"/>
  <c r="BR128" i="61"/>
  <c r="BJ128" i="61"/>
  <c r="BF128" i="61"/>
  <c r="BB128" i="61"/>
  <c r="AX128" i="61"/>
  <c r="BX127" i="61"/>
  <c r="BT127" i="61"/>
  <c r="BH127" i="61"/>
  <c r="AZ127" i="61"/>
  <c r="BV126" i="61"/>
  <c r="BR126" i="61"/>
  <c r="BJ126" i="61"/>
  <c r="BF126" i="61"/>
  <c r="BB126" i="61"/>
  <c r="AX126" i="61"/>
  <c r="BX125" i="61"/>
  <c r="BT125" i="61"/>
  <c r="BH125" i="61"/>
  <c r="AZ125" i="61"/>
  <c r="BV124" i="61"/>
  <c r="BR124" i="61"/>
  <c r="BJ124" i="61"/>
  <c r="BF124" i="61"/>
  <c r="BB124" i="61"/>
  <c r="AX124" i="61"/>
  <c r="BV122" i="61"/>
  <c r="BR122" i="61"/>
  <c r="BJ122" i="61"/>
  <c r="BF122" i="61"/>
  <c r="BB122" i="61"/>
  <c r="AX122" i="61"/>
  <c r="BX121" i="61"/>
  <c r="BT121" i="61"/>
  <c r="BH121" i="61"/>
  <c r="AZ121" i="61"/>
  <c r="BX119" i="61"/>
  <c r="BT119" i="61"/>
  <c r="BH119" i="61"/>
  <c r="AZ119" i="61"/>
  <c r="BV118" i="61"/>
  <c r="BR118" i="61"/>
  <c r="BJ118" i="61"/>
  <c r="BF118" i="61"/>
  <c r="BB118" i="61"/>
  <c r="AX118" i="61"/>
  <c r="BX117" i="61"/>
  <c r="BT117" i="61"/>
  <c r="BH117" i="61"/>
  <c r="AZ117" i="61"/>
  <c r="BV116" i="61"/>
  <c r="BR116" i="61"/>
  <c r="BJ116" i="61"/>
  <c r="BF116" i="61"/>
  <c r="BB116" i="61"/>
  <c r="AX116" i="61"/>
  <c r="BX115" i="61"/>
  <c r="BT115" i="61"/>
  <c r="BH115" i="61"/>
  <c r="AZ115" i="61"/>
  <c r="BV114" i="61"/>
  <c r="BR114" i="61"/>
  <c r="BJ114" i="61"/>
  <c r="BF114" i="61"/>
  <c r="BB114" i="61"/>
  <c r="AX114" i="61"/>
  <c r="BX113" i="61"/>
  <c r="BT113" i="61"/>
  <c r="BH113" i="61"/>
  <c r="AZ113" i="61"/>
  <c r="BV112" i="61"/>
  <c r="BR112" i="61"/>
  <c r="BJ112" i="61"/>
  <c r="BF112" i="61"/>
  <c r="BB112" i="61"/>
  <c r="AX112" i="61"/>
  <c r="BX111" i="61"/>
  <c r="BT111" i="61"/>
  <c r="BH111" i="61"/>
  <c r="AZ111" i="61"/>
  <c r="BV110" i="61"/>
  <c r="BR110" i="61"/>
  <c r="BJ110" i="61"/>
  <c r="BF110" i="61"/>
  <c r="BB110" i="61"/>
  <c r="AX110" i="61"/>
  <c r="BV108" i="61"/>
  <c r="BR108" i="61"/>
  <c r="BJ108" i="61"/>
  <c r="BF108" i="61"/>
  <c r="BB108" i="61"/>
  <c r="AX108" i="61"/>
  <c r="BX107" i="61"/>
  <c r="BT107" i="61"/>
  <c r="BH107" i="61"/>
  <c r="AZ107" i="61"/>
  <c r="BX105" i="61"/>
  <c r="BT105" i="61"/>
  <c r="BH105" i="61"/>
  <c r="AZ105" i="61"/>
  <c r="BV104" i="61"/>
  <c r="BR104" i="61"/>
  <c r="BJ104" i="61"/>
  <c r="BF104" i="61"/>
  <c r="BB104" i="61"/>
  <c r="AX104" i="61"/>
  <c r="BX103" i="61"/>
  <c r="BT103" i="61"/>
  <c r="BH103" i="61"/>
  <c r="AZ103" i="61"/>
  <c r="BV102" i="61"/>
  <c r="BR102" i="61"/>
  <c r="BJ102" i="61"/>
  <c r="BF102" i="61"/>
  <c r="BB102" i="61"/>
  <c r="AX102" i="61"/>
  <c r="BX101" i="61"/>
  <c r="BT101" i="61"/>
  <c r="BH101" i="61"/>
  <c r="AZ101" i="61"/>
  <c r="BV100" i="61"/>
  <c r="BR100" i="61"/>
  <c r="BJ100" i="61"/>
  <c r="BF100" i="61"/>
  <c r="BB100" i="61"/>
  <c r="AX100" i="61"/>
  <c r="BV98" i="61"/>
  <c r="BR98" i="61"/>
  <c r="BJ98" i="61"/>
  <c r="BF98" i="61"/>
  <c r="BB98" i="61"/>
  <c r="AX98" i="61"/>
  <c r="BX97" i="61"/>
  <c r="BT97" i="61"/>
  <c r="BH97" i="61"/>
  <c r="AZ97" i="61"/>
  <c r="BV96" i="61"/>
  <c r="BR96" i="61"/>
  <c r="BJ96" i="61"/>
  <c r="BF96" i="61"/>
  <c r="BB96" i="61"/>
  <c r="AX96" i="61"/>
  <c r="BX95" i="61"/>
  <c r="BT95" i="61"/>
  <c r="BH95" i="61"/>
  <c r="AZ95" i="61"/>
  <c r="BV94" i="61"/>
  <c r="BR94" i="61"/>
  <c r="BJ94" i="61"/>
  <c r="BF94" i="61"/>
  <c r="BB94" i="61"/>
  <c r="AX94" i="61"/>
  <c r="BX93" i="61"/>
  <c r="BT93" i="61"/>
  <c r="BH93" i="61"/>
  <c r="AZ93" i="61"/>
  <c r="BX91" i="61"/>
  <c r="BT91" i="61"/>
  <c r="BH91" i="61"/>
  <c r="AZ91" i="61"/>
  <c r="BV90" i="61"/>
  <c r="BR90" i="61"/>
  <c r="BJ90" i="61"/>
  <c r="BF90" i="61"/>
  <c r="BB90" i="61"/>
  <c r="AX90" i="61"/>
  <c r="BX89" i="61"/>
  <c r="BT89" i="61"/>
  <c r="BH89" i="61"/>
  <c r="AZ89" i="61"/>
  <c r="BV88" i="61"/>
  <c r="BR88" i="61"/>
  <c r="BJ88" i="61"/>
  <c r="BF88" i="61"/>
  <c r="BB88" i="61"/>
  <c r="AX88" i="61"/>
  <c r="BX87" i="61"/>
  <c r="BT87" i="61"/>
  <c r="BH87" i="61"/>
  <c r="AZ87" i="61"/>
  <c r="BV86" i="61"/>
  <c r="BR86" i="61"/>
  <c r="BJ86" i="61"/>
  <c r="BF86" i="61"/>
  <c r="BB86" i="61"/>
  <c r="AX86" i="61"/>
  <c r="BX85" i="61"/>
  <c r="BT85" i="61"/>
  <c r="BH85" i="61"/>
  <c r="AZ85" i="61"/>
  <c r="BV84" i="61"/>
  <c r="BR84" i="61"/>
  <c r="BJ84" i="61"/>
  <c r="BF84" i="61"/>
  <c r="BB84" i="61"/>
  <c r="AX84" i="61"/>
  <c r="BV82" i="61"/>
  <c r="BR82" i="61"/>
  <c r="BJ82" i="61"/>
  <c r="BF82" i="61"/>
  <c r="BB82" i="61"/>
  <c r="AX82" i="61"/>
  <c r="BX81" i="61"/>
  <c r="BT81" i="61"/>
  <c r="BH81" i="61"/>
  <c r="AZ81" i="61"/>
  <c r="BV80" i="61"/>
  <c r="BR80" i="61"/>
  <c r="BJ80" i="61"/>
  <c r="BF80" i="61"/>
  <c r="BB80" i="61"/>
  <c r="AX80" i="61"/>
  <c r="BX79" i="61"/>
  <c r="BT79" i="61"/>
  <c r="BH79" i="61"/>
  <c r="AZ79" i="61"/>
  <c r="BV78" i="61"/>
  <c r="BR78" i="61"/>
  <c r="BJ78" i="61"/>
  <c r="BF78" i="61"/>
  <c r="BB78" i="61"/>
  <c r="AX78" i="61"/>
  <c r="BX77" i="61"/>
  <c r="BT77" i="61"/>
  <c r="BH77" i="61"/>
  <c r="AZ77" i="61"/>
  <c r="BV76" i="61"/>
  <c r="BR76" i="61"/>
  <c r="BJ76" i="61"/>
  <c r="BF76" i="61"/>
  <c r="BB76" i="61"/>
  <c r="AX76" i="61"/>
  <c r="BX75" i="61"/>
  <c r="BT75" i="61"/>
  <c r="BH75" i="61"/>
  <c r="AZ75" i="61"/>
  <c r="BX73" i="61"/>
  <c r="BT73" i="61"/>
  <c r="BH73" i="61"/>
  <c r="AZ73" i="61"/>
  <c r="BV72" i="61"/>
  <c r="BR72" i="61"/>
  <c r="BJ72" i="61"/>
  <c r="BF72" i="61"/>
  <c r="BB72" i="61"/>
  <c r="AX72" i="61"/>
  <c r="BV70" i="61"/>
  <c r="BR70" i="61"/>
  <c r="BJ70" i="61"/>
  <c r="BF70" i="61"/>
  <c r="BB70" i="61"/>
  <c r="AX70" i="61"/>
  <c r="BX69" i="61"/>
  <c r="BT69" i="61"/>
  <c r="BH69" i="61"/>
  <c r="AZ69" i="61"/>
  <c r="BV68" i="61"/>
  <c r="BR68" i="61"/>
  <c r="BJ68" i="61"/>
  <c r="BF68" i="61"/>
  <c r="BB68" i="61"/>
  <c r="AX68" i="61"/>
  <c r="BX67" i="61"/>
  <c r="BT67" i="61"/>
  <c r="BH67" i="61"/>
  <c r="AZ67" i="61"/>
  <c r="BV66" i="61"/>
  <c r="BR66" i="61"/>
  <c r="BJ66" i="61"/>
  <c r="BF66" i="61"/>
  <c r="BB66" i="61"/>
  <c r="AX66" i="61"/>
  <c r="BX65" i="61"/>
  <c r="BT65" i="61"/>
  <c r="BH65" i="61"/>
  <c r="AZ65" i="61"/>
  <c r="BV64" i="61"/>
  <c r="BR64" i="61"/>
  <c r="BJ64" i="61"/>
  <c r="BF64" i="61"/>
  <c r="BB64" i="61"/>
  <c r="AX64" i="61"/>
  <c r="BV62" i="61"/>
  <c r="BR62" i="61"/>
  <c r="BJ62" i="61"/>
  <c r="BF62" i="61"/>
  <c r="BB62" i="61"/>
  <c r="AX62" i="61"/>
  <c r="BX61" i="61"/>
  <c r="BT61" i="61"/>
  <c r="BH61" i="61"/>
  <c r="AZ61" i="61"/>
  <c r="BV60" i="61"/>
  <c r="BR60" i="61"/>
  <c r="BJ60" i="61"/>
  <c r="BF60" i="61"/>
  <c r="BB60" i="61"/>
  <c r="AX60" i="61"/>
  <c r="BX59" i="61"/>
  <c r="BT59" i="61"/>
  <c r="BH59" i="61"/>
  <c r="AZ59" i="61"/>
  <c r="BV58" i="61"/>
  <c r="BR58" i="61"/>
  <c r="BJ58" i="61"/>
  <c r="BF58" i="61"/>
  <c r="BB58" i="61"/>
  <c r="AX58" i="61"/>
  <c r="BX57" i="61"/>
  <c r="BT57" i="61"/>
  <c r="BH57" i="61"/>
  <c r="AZ57" i="61"/>
  <c r="BV56" i="61"/>
  <c r="BR56" i="61"/>
  <c r="BJ56" i="61"/>
  <c r="BF56" i="61"/>
  <c r="BB56" i="61"/>
  <c r="AX56" i="61"/>
  <c r="BV54" i="61"/>
  <c r="BR54" i="61"/>
  <c r="BJ54" i="61"/>
  <c r="BF54" i="61"/>
  <c r="BB54" i="61"/>
  <c r="AX54" i="61"/>
  <c r="BX53" i="61"/>
  <c r="BT53" i="61"/>
  <c r="BH53" i="61"/>
  <c r="AZ53" i="61"/>
  <c r="BV52" i="61"/>
  <c r="BR52" i="61"/>
  <c r="BJ52" i="61"/>
  <c r="BF52" i="61"/>
  <c r="BB52" i="61"/>
  <c r="BX51" i="61"/>
  <c r="BT51" i="61"/>
  <c r="BH51" i="61"/>
  <c r="AZ51" i="61"/>
  <c r="BV50" i="61"/>
  <c r="BR50" i="61"/>
  <c r="BJ50" i="61"/>
  <c r="BF50" i="61"/>
  <c r="BB50" i="61"/>
  <c r="AX50" i="61"/>
  <c r="BX49" i="61"/>
  <c r="BT49" i="61"/>
  <c r="BH49" i="61"/>
  <c r="AZ49" i="61"/>
  <c r="BX47" i="61"/>
  <c r="BT47" i="61"/>
  <c r="BH47" i="61"/>
  <c r="AZ47" i="61"/>
  <c r="BV46" i="61"/>
  <c r="BR46" i="61"/>
  <c r="BJ46" i="61"/>
  <c r="BF46" i="61"/>
  <c r="BB46" i="61"/>
  <c r="AX46" i="61"/>
  <c r="BV44" i="61"/>
  <c r="BR44" i="61"/>
  <c r="BJ44" i="61"/>
  <c r="BF44" i="61"/>
  <c r="BB44" i="61"/>
  <c r="AX44" i="61"/>
  <c r="BX43" i="61"/>
  <c r="BT43" i="61"/>
  <c r="BH43" i="61"/>
  <c r="AZ43" i="61"/>
  <c r="BV42" i="61"/>
  <c r="BR42" i="61"/>
  <c r="BJ42" i="61"/>
  <c r="BF42" i="61"/>
  <c r="BB42" i="61"/>
  <c r="AX42" i="61"/>
  <c r="BX41" i="61"/>
  <c r="BT41" i="61"/>
  <c r="BH41" i="61"/>
  <c r="AZ41" i="61"/>
  <c r="BV40" i="61"/>
  <c r="BR40" i="61"/>
  <c r="BJ40" i="61"/>
  <c r="BF40" i="61"/>
  <c r="BB40" i="61"/>
  <c r="AX40" i="61"/>
  <c r="BX39" i="61"/>
  <c r="BT39" i="61"/>
  <c r="BH39" i="61"/>
  <c r="AZ39" i="61"/>
  <c r="BX37" i="61"/>
  <c r="BT37" i="61"/>
  <c r="BH37" i="61"/>
  <c r="AZ37" i="61"/>
  <c r="BV36" i="61"/>
  <c r="BR36" i="61"/>
  <c r="BJ36" i="61"/>
  <c r="BF36" i="61"/>
  <c r="BB36" i="61"/>
  <c r="AX36" i="61"/>
  <c r="BX35" i="61"/>
  <c r="BT35" i="61"/>
  <c r="BH35" i="61"/>
  <c r="AZ35" i="61"/>
  <c r="BV34" i="61"/>
  <c r="BR34" i="61"/>
  <c r="BJ34" i="61"/>
  <c r="BF34" i="61"/>
  <c r="BB34" i="61"/>
  <c r="AX34" i="61"/>
  <c r="BX33" i="61"/>
  <c r="BT33" i="61"/>
  <c r="BH33" i="61"/>
  <c r="AZ33" i="61"/>
  <c r="BX31" i="61"/>
  <c r="BT31" i="61"/>
  <c r="BH31" i="61"/>
  <c r="AZ31" i="61"/>
  <c r="BV30" i="61"/>
  <c r="BR30" i="61"/>
  <c r="BJ30" i="61"/>
  <c r="BF30" i="61"/>
  <c r="BB30" i="61"/>
  <c r="AX30" i="61"/>
  <c r="BV28" i="61"/>
  <c r="BR28" i="61"/>
  <c r="BJ28" i="61"/>
  <c r="BF28" i="61"/>
  <c r="BB28" i="61"/>
  <c r="AX28" i="61"/>
  <c r="BX27" i="61"/>
  <c r="BT27" i="61"/>
  <c r="BH27" i="61"/>
  <c r="AZ27" i="61"/>
  <c r="BV26" i="61"/>
  <c r="BR26" i="61"/>
  <c r="BJ26" i="61"/>
  <c r="BF26" i="61"/>
  <c r="BB26" i="61"/>
  <c r="AX26" i="61"/>
  <c r="BX25" i="61"/>
  <c r="BT25" i="61"/>
  <c r="BH25" i="61"/>
  <c r="AZ25" i="61"/>
  <c r="BV24" i="61"/>
  <c r="BR24" i="61"/>
  <c r="BJ24" i="61"/>
  <c r="BF24" i="61"/>
  <c r="BB24" i="61"/>
  <c r="AX24" i="61"/>
  <c r="BX23" i="61"/>
  <c r="BT23" i="61"/>
  <c r="BH23" i="61"/>
  <c r="AZ23" i="61"/>
  <c r="BV22" i="61"/>
  <c r="BR22" i="61"/>
  <c r="BJ22" i="61"/>
  <c r="BF22" i="61"/>
  <c r="BR218" i="1"/>
  <c r="BB22" i="61"/>
  <c r="AX22" i="61"/>
  <c r="BX21" i="61"/>
  <c r="BT21" i="61"/>
  <c r="BH21" i="61"/>
  <c r="AZ21" i="61"/>
  <c r="BX19" i="61"/>
  <c r="BT19" i="61"/>
  <c r="BH19" i="61"/>
  <c r="AZ19" i="61"/>
  <c r="BV18" i="61"/>
  <c r="BR18" i="61"/>
  <c r="BJ18" i="61"/>
  <c r="BF18" i="61"/>
  <c r="BB18" i="61"/>
  <c r="AX18" i="61"/>
  <c r="BX17" i="61"/>
  <c r="BT17" i="61"/>
  <c r="BH17" i="61"/>
  <c r="AZ17" i="61"/>
  <c r="BV16" i="61"/>
  <c r="BR16" i="61"/>
  <c r="BJ16" i="61"/>
  <c r="BF16" i="61"/>
  <c r="BB16" i="61"/>
  <c r="AX16" i="61"/>
  <c r="BX15" i="61"/>
  <c r="BT15" i="61"/>
  <c r="BH15" i="61"/>
  <c r="AZ15" i="61"/>
  <c r="BV14" i="61"/>
  <c r="BR14" i="61"/>
  <c r="BJ14" i="61"/>
  <c r="BF14" i="61"/>
  <c r="BB14" i="61"/>
  <c r="AX14" i="61"/>
  <c r="BX13" i="61"/>
  <c r="BT13" i="61"/>
  <c r="BH13" i="61"/>
  <c r="AZ13" i="61"/>
  <c r="BV12" i="61"/>
  <c r="BR12" i="61"/>
  <c r="BJ12" i="61"/>
  <c r="BF12" i="61"/>
  <c r="BB12" i="61"/>
  <c r="AX12" i="61"/>
  <c r="BX11" i="61"/>
  <c r="BT11" i="61"/>
  <c r="BH11" i="61"/>
  <c r="AZ11" i="61"/>
  <c r="BV10" i="61"/>
  <c r="BR10" i="61"/>
  <c r="BJ10" i="61"/>
  <c r="BF10" i="61"/>
  <c r="BB10" i="61"/>
  <c r="AX10" i="61"/>
  <c r="BX9" i="61"/>
  <c r="BT9" i="61"/>
  <c r="BH9" i="61"/>
  <c r="AZ9" i="61"/>
  <c r="BZ170" i="62"/>
  <c r="BY170" i="61"/>
  <c r="BZ169" i="62"/>
  <c r="BY169" i="61"/>
  <c r="BZ166" i="62"/>
  <c r="BY166" i="61"/>
  <c r="BL165" i="62"/>
  <c r="BK165" i="61"/>
  <c r="BL164" i="62"/>
  <c r="BK164" i="61"/>
  <c r="BZ162" i="62"/>
  <c r="BY162" i="61"/>
  <c r="BL162" i="62"/>
  <c r="BK162" i="61"/>
  <c r="BZ161" i="62"/>
  <c r="BY161" i="61"/>
  <c r="BL161" i="62"/>
  <c r="BK161" i="61"/>
  <c r="BL159" i="62"/>
  <c r="BK159" i="61"/>
  <c r="BL154" i="62"/>
  <c r="BK154" i="61"/>
  <c r="BZ153" i="62"/>
  <c r="BY153" i="61"/>
  <c r="BZ152" i="62"/>
  <c r="BY152" i="61"/>
  <c r="BL152" i="62"/>
  <c r="BK152" i="61"/>
  <c r="BZ148" i="62"/>
  <c r="BY148" i="61"/>
  <c r="BL145" i="62"/>
  <c r="BK145" i="61"/>
  <c r="BZ144" i="62"/>
  <c r="BY144" i="61"/>
  <c r="BL141" i="62"/>
  <c r="BK141" i="61"/>
  <c r="BL133" i="62"/>
  <c r="BK133" i="61"/>
  <c r="BK132" i="61" s="1"/>
  <c r="BZ131" i="62"/>
  <c r="BY131" i="61"/>
  <c r="AH8" i="62"/>
  <c r="AG8" i="61"/>
  <c r="AH164" i="62"/>
  <c r="AG164" i="61"/>
  <c r="AH158" i="62"/>
  <c r="AG158" i="61"/>
  <c r="AH154" i="62"/>
  <c r="AG154" i="61"/>
  <c r="AH138" i="62"/>
  <c r="AG138" i="61"/>
  <c r="AH168" i="62"/>
  <c r="AG168" i="61"/>
  <c r="Z172" i="62"/>
  <c r="Y172" i="61"/>
  <c r="S172" i="61"/>
  <c r="W170" i="62"/>
  <c r="S170" i="61"/>
  <c r="W168" i="62"/>
  <c r="Z166" i="62"/>
  <c r="Y166" i="61"/>
  <c r="W166" i="62"/>
  <c r="S166" i="61"/>
  <c r="W164" i="62"/>
  <c r="W162" i="62"/>
  <c r="S162" i="61"/>
  <c r="Z158" i="62"/>
  <c r="Y158" i="61"/>
  <c r="W158" i="62"/>
  <c r="W156" i="62"/>
  <c r="Z154" i="62"/>
  <c r="Y154" i="61"/>
  <c r="W154" i="62"/>
  <c r="Z152" i="62"/>
  <c r="Y152" i="61"/>
  <c r="W152" i="62"/>
  <c r="S152" i="61"/>
  <c r="W150" i="62"/>
  <c r="S150" i="61"/>
  <c r="Z148" i="62"/>
  <c r="Y148" i="61"/>
  <c r="W148" i="62"/>
  <c r="S148" i="61"/>
  <c r="W144" i="62"/>
  <c r="W140" i="62"/>
  <c r="W139" i="62" s="1"/>
  <c r="Z138" i="62"/>
  <c r="Y138" i="61"/>
  <c r="W138" i="62"/>
  <c r="W134" i="62"/>
  <c r="S134" i="61"/>
  <c r="W130" i="62"/>
  <c r="S130" i="61"/>
  <c r="Z128" i="62"/>
  <c r="Y128" i="61"/>
  <c r="W128" i="62"/>
  <c r="S128" i="61"/>
  <c r="W126" i="62"/>
  <c r="S126" i="61"/>
  <c r="W124" i="62"/>
  <c r="Z122" i="62"/>
  <c r="Y122" i="61"/>
  <c r="W122" i="62"/>
  <c r="Z118" i="62"/>
  <c r="Y118" i="61"/>
  <c r="W118" i="62"/>
  <c r="Z116" i="62"/>
  <c r="Y116" i="61"/>
  <c r="W116" i="62"/>
  <c r="S116" i="61"/>
  <c r="Z114" i="62"/>
  <c r="Y114" i="61"/>
  <c r="W114" i="62"/>
  <c r="S114" i="61"/>
  <c r="W112" i="62"/>
  <c r="Z110" i="62"/>
  <c r="Y110" i="61"/>
  <c r="W110" i="62"/>
  <c r="Z108" i="62"/>
  <c r="Y108" i="61"/>
  <c r="W108" i="62"/>
  <c r="S108" i="61"/>
  <c r="Z104" i="62"/>
  <c r="Y104" i="61"/>
  <c r="W104" i="62"/>
  <c r="S104" i="61"/>
  <c r="W102" i="62"/>
  <c r="S102" i="61"/>
  <c r="W100" i="62"/>
  <c r="W98" i="62"/>
  <c r="W96" i="62"/>
  <c r="Z94" i="62"/>
  <c r="Y94" i="61"/>
  <c r="W94" i="62"/>
  <c r="W90" i="62"/>
  <c r="S90" i="61"/>
  <c r="Z88" i="62"/>
  <c r="Y88" i="61"/>
  <c r="W88" i="62"/>
  <c r="S88" i="61"/>
  <c r="W86" i="62"/>
  <c r="S86" i="61"/>
  <c r="Z84" i="62"/>
  <c r="Y84" i="61"/>
  <c r="W84" i="62"/>
  <c r="S84" i="61"/>
  <c r="Z82" i="62"/>
  <c r="Y82" i="61"/>
  <c r="W82" i="62"/>
  <c r="S82" i="61"/>
  <c r="W80" i="62"/>
  <c r="Z78" i="62"/>
  <c r="Y78" i="61"/>
  <c r="W78" i="62"/>
  <c r="S78" i="61"/>
  <c r="W76" i="62"/>
  <c r="Y72" i="61"/>
  <c r="S72" i="61"/>
  <c r="S70" i="61"/>
  <c r="Y68" i="61"/>
  <c r="S68" i="61"/>
  <c r="Y66" i="61"/>
  <c r="S66" i="61"/>
  <c r="Y62" i="61"/>
  <c r="S62" i="61"/>
  <c r="Y60" i="61"/>
  <c r="S60" i="61"/>
  <c r="S58" i="61"/>
  <c r="Z54" i="62"/>
  <c r="Y54" i="61"/>
  <c r="Z50" i="62"/>
  <c r="Y50" i="61"/>
  <c r="AH40" i="62"/>
  <c r="AG40" i="61"/>
  <c r="W37" i="62"/>
  <c r="W35" i="62"/>
  <c r="AH34" i="62"/>
  <c r="AG34" i="61"/>
  <c r="Z33" i="62"/>
  <c r="W33" i="62"/>
  <c r="AH30" i="62"/>
  <c r="AG30" i="61"/>
  <c r="Z26" i="62"/>
  <c r="Y26" i="61"/>
  <c r="AH22" i="62"/>
  <c r="AG22" i="61"/>
  <c r="AD8" i="61"/>
  <c r="V8" i="61"/>
  <c r="AD172" i="61"/>
  <c r="V172" i="61"/>
  <c r="AG171" i="61"/>
  <c r="AC171" i="61"/>
  <c r="Y171" i="61"/>
  <c r="U171" i="61"/>
  <c r="Q171" i="61"/>
  <c r="AF170" i="61"/>
  <c r="AB170" i="61"/>
  <c r="X170" i="61"/>
  <c r="T170" i="61"/>
  <c r="P170" i="61"/>
  <c r="AA169" i="61"/>
  <c r="S169" i="61"/>
  <c r="AD168" i="61"/>
  <c r="V168" i="61"/>
  <c r="AG167" i="61"/>
  <c r="AC167" i="61"/>
  <c r="Y167" i="61"/>
  <c r="U167" i="61"/>
  <c r="Q167" i="61"/>
  <c r="AF166" i="61"/>
  <c r="AB166" i="61"/>
  <c r="X166" i="61"/>
  <c r="T166" i="61"/>
  <c r="P166" i="61"/>
  <c r="AA165" i="61"/>
  <c r="S165" i="61"/>
  <c r="AD164" i="61"/>
  <c r="V164" i="61"/>
  <c r="AG163" i="61"/>
  <c r="AC163" i="61"/>
  <c r="Y163" i="61"/>
  <c r="U163" i="61"/>
  <c r="Q163" i="61"/>
  <c r="AF162" i="61"/>
  <c r="AB162" i="61"/>
  <c r="X162" i="61"/>
  <c r="T162" i="61"/>
  <c r="P162" i="61"/>
  <c r="AA161" i="61"/>
  <c r="S161" i="61"/>
  <c r="AG159" i="61"/>
  <c r="AC159" i="61"/>
  <c r="Y159" i="61"/>
  <c r="U159" i="61"/>
  <c r="Q159" i="61"/>
  <c r="AF158" i="61"/>
  <c r="AB158" i="61"/>
  <c r="X158" i="61"/>
  <c r="T158" i="61"/>
  <c r="P158" i="61"/>
  <c r="AA157" i="61"/>
  <c r="S157" i="61"/>
  <c r="AD156" i="61"/>
  <c r="V156" i="61"/>
  <c r="AF154" i="61"/>
  <c r="AB154" i="61"/>
  <c r="X154" i="61"/>
  <c r="T154" i="61"/>
  <c r="P154" i="61"/>
  <c r="AA153" i="61"/>
  <c r="S153" i="61"/>
  <c r="AD152" i="61"/>
  <c r="V152" i="61"/>
  <c r="AG151" i="61"/>
  <c r="AC151" i="61"/>
  <c r="Y151" i="61"/>
  <c r="U151" i="61"/>
  <c r="Q151" i="61"/>
  <c r="AF150" i="61"/>
  <c r="AF149" i="61" s="1"/>
  <c r="AB150" i="61"/>
  <c r="X150" i="61"/>
  <c r="T150" i="61"/>
  <c r="P150" i="61"/>
  <c r="P149" i="61" s="1"/>
  <c r="AD148" i="61"/>
  <c r="V148" i="61"/>
  <c r="AG147" i="61"/>
  <c r="AG146" i="61" s="1"/>
  <c r="AC147" i="61"/>
  <c r="AC146" i="61" s="1"/>
  <c r="Y147" i="61"/>
  <c r="Y146" i="61" s="1"/>
  <c r="U147" i="61"/>
  <c r="U146" i="61" s="1"/>
  <c r="Q147" i="61"/>
  <c r="Q146" i="61" s="1"/>
  <c r="AA145" i="61"/>
  <c r="S145" i="61"/>
  <c r="AD144" i="61"/>
  <c r="V144" i="61"/>
  <c r="AG143" i="61"/>
  <c r="AG142" i="61" s="1"/>
  <c r="AC143" i="61"/>
  <c r="AC142" i="61" s="1"/>
  <c r="Y143" i="61"/>
  <c r="Y142" i="61" s="1"/>
  <c r="U143" i="61"/>
  <c r="U142" i="61" s="1"/>
  <c r="Q143" i="61"/>
  <c r="Q142" i="61" s="1"/>
  <c r="AA141" i="61"/>
  <c r="S141" i="61"/>
  <c r="AD140" i="61"/>
  <c r="V140" i="61"/>
  <c r="AF138" i="61"/>
  <c r="AB138" i="61"/>
  <c r="X138" i="61"/>
  <c r="T138" i="61"/>
  <c r="P138" i="61"/>
  <c r="AA137" i="61"/>
  <c r="S137" i="61"/>
  <c r="AG135" i="61"/>
  <c r="AC135" i="61"/>
  <c r="Y135" i="61"/>
  <c r="U135" i="61"/>
  <c r="Q135" i="61"/>
  <c r="AF134" i="61"/>
  <c r="AB134" i="61"/>
  <c r="X134" i="61"/>
  <c r="T134" i="61"/>
  <c r="P134" i="61"/>
  <c r="AA133" i="61"/>
  <c r="AA132" i="61" s="1"/>
  <c r="S133" i="61"/>
  <c r="S132" i="61" s="1"/>
  <c r="AG131" i="61"/>
  <c r="AC131" i="61"/>
  <c r="Y131" i="61"/>
  <c r="U131" i="61"/>
  <c r="Q131" i="61"/>
  <c r="AF130" i="61"/>
  <c r="AB130" i="61"/>
  <c r="X130" i="61"/>
  <c r="T130" i="61"/>
  <c r="P130" i="61"/>
  <c r="AA129" i="61"/>
  <c r="S129" i="61"/>
  <c r="AD128" i="61"/>
  <c r="V128" i="61"/>
  <c r="AG127" i="61"/>
  <c r="AC127" i="61"/>
  <c r="Y127" i="61"/>
  <c r="U127" i="61"/>
  <c r="Q127" i="61"/>
  <c r="AF126" i="61"/>
  <c r="AB126" i="61"/>
  <c r="X126" i="61"/>
  <c r="T126" i="61"/>
  <c r="P126" i="61"/>
  <c r="AA125" i="61"/>
  <c r="S125" i="61"/>
  <c r="AD124" i="61"/>
  <c r="V124" i="61"/>
  <c r="AF122" i="61"/>
  <c r="AB122" i="61"/>
  <c r="X122" i="61"/>
  <c r="T122" i="61"/>
  <c r="P122" i="61"/>
  <c r="AA121" i="61"/>
  <c r="S121" i="61"/>
  <c r="AG119" i="61"/>
  <c r="AC119" i="61"/>
  <c r="Y119" i="61"/>
  <c r="U119" i="61"/>
  <c r="Q119" i="61"/>
  <c r="AF118" i="61"/>
  <c r="AB118" i="61"/>
  <c r="X118" i="61"/>
  <c r="T118" i="61"/>
  <c r="P118" i="61"/>
  <c r="AA117" i="61"/>
  <c r="S117" i="61"/>
  <c r="AD116" i="61"/>
  <c r="V116" i="61"/>
  <c r="AG115" i="61"/>
  <c r="AC115" i="61"/>
  <c r="Y115" i="61"/>
  <c r="U115" i="61"/>
  <c r="Q115" i="61"/>
  <c r="AF114" i="61"/>
  <c r="AB114" i="61"/>
  <c r="X114" i="61"/>
  <c r="T114" i="61"/>
  <c r="P114" i="61"/>
  <c r="AA113" i="61"/>
  <c r="S113" i="61"/>
  <c r="AD112" i="61"/>
  <c r="V112" i="61"/>
  <c r="AG111" i="61"/>
  <c r="AC111" i="61"/>
  <c r="Y111" i="61"/>
  <c r="U111" i="61"/>
  <c r="Q111" i="61"/>
  <c r="AF110" i="61"/>
  <c r="AB110" i="61"/>
  <c r="X110" i="61"/>
  <c r="T110" i="61"/>
  <c r="P110" i="61"/>
  <c r="AD108" i="61"/>
  <c r="V108" i="61"/>
  <c r="AG107" i="61"/>
  <c r="AC107" i="61"/>
  <c r="Y107" i="61"/>
  <c r="U107" i="61"/>
  <c r="Q107" i="61"/>
  <c r="X180" i="1"/>
  <c r="AA105" i="61"/>
  <c r="S105" i="61"/>
  <c r="AD104" i="61"/>
  <c r="V104" i="61"/>
  <c r="AG103" i="61"/>
  <c r="AC103" i="61"/>
  <c r="Y103" i="61"/>
  <c r="U103" i="61"/>
  <c r="Q103" i="61"/>
  <c r="AF102" i="61"/>
  <c r="AB102" i="61"/>
  <c r="X102" i="61"/>
  <c r="T102" i="61"/>
  <c r="P102" i="61"/>
  <c r="AA101" i="61"/>
  <c r="S101" i="61"/>
  <c r="AD100" i="61"/>
  <c r="V100" i="61"/>
  <c r="AF98" i="61"/>
  <c r="AB98" i="61"/>
  <c r="X98" i="61"/>
  <c r="T98" i="61"/>
  <c r="P98" i="61"/>
  <c r="AA97" i="61"/>
  <c r="S97" i="61"/>
  <c r="AD96" i="61"/>
  <c r="V96" i="61"/>
  <c r="AG95" i="61"/>
  <c r="AC95" i="61"/>
  <c r="Y95" i="61"/>
  <c r="U95" i="61"/>
  <c r="Q95" i="61"/>
  <c r="AF94" i="61"/>
  <c r="AB94" i="61"/>
  <c r="X94" i="61"/>
  <c r="T94" i="61"/>
  <c r="P94" i="61"/>
  <c r="AA93" i="61"/>
  <c r="S93" i="61"/>
  <c r="AG91" i="61"/>
  <c r="AC91" i="61"/>
  <c r="Y91" i="61"/>
  <c r="U91" i="61"/>
  <c r="Q91" i="61"/>
  <c r="AF90" i="61"/>
  <c r="AB90" i="61"/>
  <c r="X90" i="61"/>
  <c r="T90" i="61"/>
  <c r="P90" i="61"/>
  <c r="AA89" i="61"/>
  <c r="S89" i="61"/>
  <c r="AD88" i="61"/>
  <c r="V88" i="61"/>
  <c r="AG87" i="61"/>
  <c r="AC87" i="61"/>
  <c r="Y87" i="61"/>
  <c r="U87" i="61"/>
  <c r="Q87" i="61"/>
  <c r="AF86" i="61"/>
  <c r="AB86" i="61"/>
  <c r="X86" i="61"/>
  <c r="T86" i="61"/>
  <c r="P86" i="61"/>
  <c r="AA85" i="61"/>
  <c r="S85" i="61"/>
  <c r="AD84" i="61"/>
  <c r="V84" i="61"/>
  <c r="AF82" i="61"/>
  <c r="AB82" i="61"/>
  <c r="X82" i="61"/>
  <c r="T82" i="61"/>
  <c r="P82" i="61"/>
  <c r="AA81" i="61"/>
  <c r="S81" i="61"/>
  <c r="AD80" i="61"/>
  <c r="V80" i="61"/>
  <c r="AG79" i="61"/>
  <c r="AC79" i="61"/>
  <c r="Y79" i="61"/>
  <c r="U79" i="61"/>
  <c r="Q79" i="61"/>
  <c r="AF78" i="61"/>
  <c r="AB78" i="61"/>
  <c r="X78" i="61"/>
  <c r="T78" i="61"/>
  <c r="P78" i="61"/>
  <c r="AA77" i="61"/>
  <c r="S77" i="61"/>
  <c r="AD76" i="61"/>
  <c r="V76" i="61"/>
  <c r="AG75" i="61"/>
  <c r="AC75" i="61"/>
  <c r="Y75" i="61"/>
  <c r="U75" i="61"/>
  <c r="Q75" i="61"/>
  <c r="AA73" i="61"/>
  <c r="S73" i="61"/>
  <c r="AD72" i="61"/>
  <c r="V72" i="61"/>
  <c r="AF70" i="61"/>
  <c r="AB70" i="61"/>
  <c r="X70" i="61"/>
  <c r="T70" i="61"/>
  <c r="P70" i="61"/>
  <c r="AA69" i="61"/>
  <c r="S69" i="61"/>
  <c r="AD68" i="61"/>
  <c r="V68" i="61"/>
  <c r="AG67" i="61"/>
  <c r="AC67" i="61"/>
  <c r="Y67" i="61"/>
  <c r="U67" i="61"/>
  <c r="Q67" i="61"/>
  <c r="AF66" i="61"/>
  <c r="AB66" i="61"/>
  <c r="X66" i="61"/>
  <c r="T66" i="61"/>
  <c r="P66" i="61"/>
  <c r="AA65" i="61"/>
  <c r="S65" i="61"/>
  <c r="AD64" i="61"/>
  <c r="V64" i="61"/>
  <c r="AF62" i="61"/>
  <c r="AB62" i="61"/>
  <c r="X62" i="61"/>
  <c r="T62" i="61"/>
  <c r="P62" i="61"/>
  <c r="AA61" i="61"/>
  <c r="S61" i="61"/>
  <c r="AD60" i="61"/>
  <c r="V60" i="61"/>
  <c r="AG59" i="61"/>
  <c r="AC59" i="61"/>
  <c r="Y59" i="61"/>
  <c r="U59" i="61"/>
  <c r="Q59" i="61"/>
  <c r="AF58" i="61"/>
  <c r="AB58" i="61"/>
  <c r="X58" i="61"/>
  <c r="T58" i="61"/>
  <c r="P58" i="61"/>
  <c r="AA57" i="61"/>
  <c r="S57" i="61"/>
  <c r="AD56" i="61"/>
  <c r="V56" i="61"/>
  <c r="AF54" i="61"/>
  <c r="AB54" i="61"/>
  <c r="X54" i="61"/>
  <c r="T54" i="61"/>
  <c r="P54" i="61"/>
  <c r="AA53" i="61"/>
  <c r="S53" i="61"/>
  <c r="AD52" i="61"/>
  <c r="AG51" i="61"/>
  <c r="AC51" i="61"/>
  <c r="Y51" i="61"/>
  <c r="U51" i="61"/>
  <c r="Q51" i="61"/>
  <c r="AF50" i="61"/>
  <c r="AB50" i="61"/>
  <c r="X50" i="61"/>
  <c r="T50" i="61"/>
  <c r="P50" i="61"/>
  <c r="AA49" i="61"/>
  <c r="S49" i="61"/>
  <c r="AG47" i="61"/>
  <c r="AC47" i="61"/>
  <c r="Y47" i="61"/>
  <c r="U47" i="61"/>
  <c r="Q47" i="61"/>
  <c r="AF46" i="61"/>
  <c r="AB46" i="61"/>
  <c r="X46" i="61"/>
  <c r="T46" i="61"/>
  <c r="P46" i="61"/>
  <c r="AD44" i="61"/>
  <c r="V44" i="61"/>
  <c r="AG43" i="61"/>
  <c r="AC43" i="61"/>
  <c r="Y43" i="61"/>
  <c r="U43" i="61"/>
  <c r="Q43" i="61"/>
  <c r="AF42" i="61"/>
  <c r="AB42" i="61"/>
  <c r="X42" i="61"/>
  <c r="T42" i="61"/>
  <c r="P42" i="61"/>
  <c r="AA41" i="61"/>
  <c r="S41" i="61"/>
  <c r="AD40" i="61"/>
  <c r="V40" i="61"/>
  <c r="AG39" i="61"/>
  <c r="AC39" i="61"/>
  <c r="Y39" i="61"/>
  <c r="U39" i="61"/>
  <c r="Q39" i="61"/>
  <c r="AA37" i="61"/>
  <c r="S37" i="61"/>
  <c r="AD36" i="61"/>
  <c r="V36" i="61"/>
  <c r="AG35" i="61"/>
  <c r="AC35" i="61"/>
  <c r="Y35" i="61"/>
  <c r="U35" i="61"/>
  <c r="Q35" i="61"/>
  <c r="AF34" i="61"/>
  <c r="AB34" i="61"/>
  <c r="X34" i="61"/>
  <c r="T34" i="61"/>
  <c r="P34" i="61"/>
  <c r="AA33" i="61"/>
  <c r="S33" i="61"/>
  <c r="AG31" i="61"/>
  <c r="AC31" i="61"/>
  <c r="Y31" i="61"/>
  <c r="U31" i="61"/>
  <c r="Q31" i="61"/>
  <c r="AF30" i="61"/>
  <c r="AB30" i="61"/>
  <c r="X30" i="61"/>
  <c r="T30" i="61"/>
  <c r="P30" i="61"/>
  <c r="AD28" i="61"/>
  <c r="V28" i="61"/>
  <c r="AG27" i="61"/>
  <c r="AC27" i="61"/>
  <c r="Y27" i="61"/>
  <c r="U27" i="61"/>
  <c r="Q27" i="61"/>
  <c r="AF26" i="61"/>
  <c r="AH26" i="61" s="1"/>
  <c r="AB26" i="61"/>
  <c r="X26" i="61"/>
  <c r="T26" i="61"/>
  <c r="P26" i="61"/>
  <c r="AA25" i="61"/>
  <c r="S25" i="61"/>
  <c r="AD24" i="61"/>
  <c r="V24" i="61"/>
  <c r="AG23" i="61"/>
  <c r="AC23" i="61"/>
  <c r="Y23" i="61"/>
  <c r="U23" i="61"/>
  <c r="Q23" i="61"/>
  <c r="AF22" i="61"/>
  <c r="AB22" i="61"/>
  <c r="AN218" i="1"/>
  <c r="X22" i="61"/>
  <c r="T22" i="61"/>
  <c r="P22" i="61"/>
  <c r="AA21" i="61"/>
  <c r="S21" i="61"/>
  <c r="AG19" i="61"/>
  <c r="AC19" i="61"/>
  <c r="Y19" i="61"/>
  <c r="U19" i="61"/>
  <c r="Q19" i="61"/>
  <c r="AF18" i="61"/>
  <c r="AB18" i="61"/>
  <c r="X18" i="61"/>
  <c r="T18" i="61"/>
  <c r="P18" i="61"/>
  <c r="AA17" i="61"/>
  <c r="S17" i="61"/>
  <c r="AD16" i="61"/>
  <c r="V16" i="61"/>
  <c r="AG15" i="61"/>
  <c r="AC15" i="61"/>
  <c r="Y15" i="61"/>
  <c r="U15" i="61"/>
  <c r="Q15" i="61"/>
  <c r="AF14" i="61"/>
  <c r="AB14" i="61"/>
  <c r="X14" i="61"/>
  <c r="T14" i="61"/>
  <c r="P14" i="61"/>
  <c r="AA13" i="61"/>
  <c r="S13" i="61"/>
  <c r="AD12" i="61"/>
  <c r="V12" i="61"/>
  <c r="AG11" i="61"/>
  <c r="AC11" i="61"/>
  <c r="Y11" i="61"/>
  <c r="U11" i="61"/>
  <c r="Q11" i="61"/>
  <c r="AF10" i="61"/>
  <c r="AB10" i="61"/>
  <c r="X218" i="1"/>
  <c r="X10" i="61"/>
  <c r="T10" i="61"/>
  <c r="P10" i="61"/>
  <c r="AA9" i="61"/>
  <c r="S9" i="61"/>
  <c r="BS8" i="61"/>
  <c r="BK8" i="61"/>
  <c r="BG8" i="61"/>
  <c r="BC8" i="61"/>
  <c r="AY8" i="61"/>
  <c r="BX172" i="61"/>
  <c r="BT172" i="61"/>
  <c r="BH172" i="61"/>
  <c r="AZ172" i="61"/>
  <c r="BV171" i="61"/>
  <c r="BR171" i="61"/>
  <c r="BJ171" i="61"/>
  <c r="BF171" i="61"/>
  <c r="BB171" i="61"/>
  <c r="AX171" i="61"/>
  <c r="BX170" i="61"/>
  <c r="BT170" i="61"/>
  <c r="BH170" i="61"/>
  <c r="AZ170" i="61"/>
  <c r="BV169" i="61"/>
  <c r="BR169" i="61"/>
  <c r="BJ169" i="61"/>
  <c r="BF169" i="61"/>
  <c r="BB169" i="61"/>
  <c r="AX169" i="61"/>
  <c r="BX168" i="61"/>
  <c r="BT168" i="61"/>
  <c r="BH168" i="61"/>
  <c r="AZ168" i="61"/>
  <c r="BV167" i="61"/>
  <c r="BR167" i="61"/>
  <c r="BJ167" i="61"/>
  <c r="BF167" i="61"/>
  <c r="BB167" i="61"/>
  <c r="AX167" i="61"/>
  <c r="BX166" i="61"/>
  <c r="BT166" i="61"/>
  <c r="BH166" i="61"/>
  <c r="AZ166" i="61"/>
  <c r="BV165" i="61"/>
  <c r="BR165" i="61"/>
  <c r="BJ165" i="61"/>
  <c r="BF165" i="61"/>
  <c r="BB165" i="61"/>
  <c r="AX165" i="61"/>
  <c r="BX164" i="61"/>
  <c r="BT164" i="61"/>
  <c r="BH164" i="61"/>
  <c r="AZ164" i="61"/>
  <c r="BV163" i="61"/>
  <c r="BR163" i="61"/>
  <c r="BJ163" i="61"/>
  <c r="BF163" i="61"/>
  <c r="BB163" i="61"/>
  <c r="AX163" i="61"/>
  <c r="BX162" i="61"/>
  <c r="BT162" i="61"/>
  <c r="BH162" i="61"/>
  <c r="AZ162" i="61"/>
  <c r="BV161" i="61"/>
  <c r="BR161" i="61"/>
  <c r="BR160" i="61" s="1"/>
  <c r="BJ161" i="61"/>
  <c r="BF161" i="61"/>
  <c r="BB161" i="61"/>
  <c r="AX161" i="61"/>
  <c r="BV159" i="61"/>
  <c r="BR159" i="61"/>
  <c r="BJ159" i="61"/>
  <c r="BF159" i="61"/>
  <c r="BB159" i="61"/>
  <c r="AX159" i="61"/>
  <c r="BX158" i="61"/>
  <c r="BT158" i="61"/>
  <c r="BH158" i="61"/>
  <c r="AZ158" i="61"/>
  <c r="BV157" i="61"/>
  <c r="BR157" i="61"/>
  <c r="BJ157" i="61"/>
  <c r="BF157" i="61"/>
  <c r="BB157" i="61"/>
  <c r="AX157" i="61"/>
  <c r="BX156" i="61"/>
  <c r="BT156" i="61"/>
  <c r="BH156" i="61"/>
  <c r="AZ156" i="61"/>
  <c r="BX154" i="61"/>
  <c r="BT154" i="61"/>
  <c r="BH154" i="61"/>
  <c r="AZ154" i="61"/>
  <c r="BV153" i="61"/>
  <c r="BR153" i="61"/>
  <c r="BJ153" i="61"/>
  <c r="BF153" i="61"/>
  <c r="BB153" i="61"/>
  <c r="AX153" i="61"/>
  <c r="BX152" i="61"/>
  <c r="BT152" i="61"/>
  <c r="BH152" i="61"/>
  <c r="AZ152" i="61"/>
  <c r="BV151" i="61"/>
  <c r="BR151" i="61"/>
  <c r="BJ151" i="61"/>
  <c r="BF151" i="61"/>
  <c r="BB151" i="61"/>
  <c r="AX151" i="61"/>
  <c r="BX150" i="61"/>
  <c r="BT150" i="61"/>
  <c r="BH150" i="61"/>
  <c r="AZ150" i="61"/>
  <c r="AZ149" i="61" s="1"/>
  <c r="BX148" i="61"/>
  <c r="BT148" i="61"/>
  <c r="BH148" i="61"/>
  <c r="AZ148" i="61"/>
  <c r="BV147" i="61"/>
  <c r="BV146" i="61" s="1"/>
  <c r="BR147" i="61"/>
  <c r="BR146" i="61" s="1"/>
  <c r="BJ147" i="61"/>
  <c r="BJ146" i="61" s="1"/>
  <c r="BF147" i="61"/>
  <c r="BF146" i="61" s="1"/>
  <c r="BB147" i="61"/>
  <c r="BB146" i="61" s="1"/>
  <c r="AX147" i="61"/>
  <c r="AX146" i="61" s="1"/>
  <c r="BV145" i="61"/>
  <c r="BR145" i="61"/>
  <c r="BJ145" i="61"/>
  <c r="BF145" i="61"/>
  <c r="BB145" i="61"/>
  <c r="AX145" i="61"/>
  <c r="BX144" i="61"/>
  <c r="BT144" i="61"/>
  <c r="BH144" i="61"/>
  <c r="AZ144" i="61"/>
  <c r="BV143" i="61"/>
  <c r="BV142" i="61" s="1"/>
  <c r="BR143" i="61"/>
  <c r="BR142" i="61" s="1"/>
  <c r="BJ143" i="61"/>
  <c r="BJ142" i="61" s="1"/>
  <c r="BF143" i="61"/>
  <c r="BF142" i="61" s="1"/>
  <c r="BB143" i="61"/>
  <c r="BB142" i="61" s="1"/>
  <c r="AX143" i="61"/>
  <c r="AX142" i="61" s="1"/>
  <c r="BV141" i="61"/>
  <c r="BR141" i="61"/>
  <c r="BJ141" i="61"/>
  <c r="BF141" i="61"/>
  <c r="BB141" i="61"/>
  <c r="AX141" i="61"/>
  <c r="BX140" i="61"/>
  <c r="BT140" i="61"/>
  <c r="BH140" i="61"/>
  <c r="AZ140" i="61"/>
  <c r="BX138" i="61"/>
  <c r="BT138" i="61"/>
  <c r="BH138" i="61"/>
  <c r="AZ138" i="61"/>
  <c r="BV137" i="61"/>
  <c r="BR137" i="61"/>
  <c r="BJ137" i="61"/>
  <c r="BF137" i="61"/>
  <c r="BB137" i="61"/>
  <c r="AX137" i="61"/>
  <c r="BV135" i="61"/>
  <c r="BR135" i="61"/>
  <c r="BJ135" i="61"/>
  <c r="BF135" i="61"/>
  <c r="BB135" i="61"/>
  <c r="AX135" i="61"/>
  <c r="BX134" i="61"/>
  <c r="BT134" i="61"/>
  <c r="BH134" i="61"/>
  <c r="AZ134" i="61"/>
  <c r="BV133" i="61"/>
  <c r="BV132" i="61" s="1"/>
  <c r="BR133" i="61"/>
  <c r="BR132" i="61" s="1"/>
  <c r="BJ133" i="61"/>
  <c r="BJ132" i="61" s="1"/>
  <c r="BF133" i="61"/>
  <c r="BF132" i="61" s="1"/>
  <c r="BB133" i="61"/>
  <c r="BB132" i="61" s="1"/>
  <c r="AX133" i="61"/>
  <c r="AX132" i="61" s="1"/>
  <c r="BV131" i="61"/>
  <c r="BR131" i="61"/>
  <c r="BJ131" i="61"/>
  <c r="BF131" i="61"/>
  <c r="BB131" i="61"/>
  <c r="AX131" i="61"/>
  <c r="BX130" i="61"/>
  <c r="BT130" i="61"/>
  <c r="BH130" i="61"/>
  <c r="AZ130" i="61"/>
  <c r="BV129" i="61"/>
  <c r="BR129" i="61"/>
  <c r="BJ129" i="61"/>
  <c r="BF129" i="61"/>
  <c r="BB129" i="61"/>
  <c r="AX129" i="61"/>
  <c r="BX128" i="61"/>
  <c r="BT128" i="61"/>
  <c r="BH128" i="61"/>
  <c r="AZ128" i="61"/>
  <c r="BV127" i="61"/>
  <c r="BR127" i="61"/>
  <c r="BJ127" i="61"/>
  <c r="BF127" i="61"/>
  <c r="BB127" i="61"/>
  <c r="AX127" i="61"/>
  <c r="BX126" i="61"/>
  <c r="BT126" i="61"/>
  <c r="BH126" i="61"/>
  <c r="AZ126" i="61"/>
  <c r="BV125" i="61"/>
  <c r="BR125" i="61"/>
  <c r="BJ125" i="61"/>
  <c r="BF125" i="61"/>
  <c r="BB125" i="61"/>
  <c r="AX125" i="61"/>
  <c r="BX124" i="61"/>
  <c r="BT124" i="61"/>
  <c r="BH124" i="61"/>
  <c r="AZ124" i="61"/>
  <c r="BX122" i="61"/>
  <c r="BT122" i="61"/>
  <c r="BH122" i="61"/>
  <c r="AZ122" i="61"/>
  <c r="BV121" i="61"/>
  <c r="BR121" i="61"/>
  <c r="BJ121" i="61"/>
  <c r="BF121" i="61"/>
  <c r="BB121" i="61"/>
  <c r="AX121" i="61"/>
  <c r="BV119" i="61"/>
  <c r="BR119" i="61"/>
  <c r="BJ119" i="61"/>
  <c r="BF119" i="61"/>
  <c r="BB119" i="61"/>
  <c r="AX119" i="61"/>
  <c r="BX118" i="61"/>
  <c r="BT118" i="61"/>
  <c r="BH118" i="61"/>
  <c r="AZ118" i="61"/>
  <c r="BV117" i="61"/>
  <c r="BR117" i="61"/>
  <c r="BJ117" i="61"/>
  <c r="BF117" i="61"/>
  <c r="BB117" i="61"/>
  <c r="AX117" i="61"/>
  <c r="BX116" i="61"/>
  <c r="BT116" i="61"/>
  <c r="BH116" i="61"/>
  <c r="AZ116" i="61"/>
  <c r="BV115" i="61"/>
  <c r="BR115" i="61"/>
  <c r="BJ115" i="61"/>
  <c r="BF115" i="61"/>
  <c r="BB115" i="61"/>
  <c r="AX115" i="61"/>
  <c r="BX114" i="61"/>
  <c r="BT114" i="61"/>
  <c r="BH114" i="61"/>
  <c r="AZ114" i="61"/>
  <c r="BV113" i="61"/>
  <c r="BR113" i="61"/>
  <c r="BJ113" i="61"/>
  <c r="BF113" i="61"/>
  <c r="BB113" i="61"/>
  <c r="AX113" i="61"/>
  <c r="BX112" i="61"/>
  <c r="BT112" i="61"/>
  <c r="BH112" i="61"/>
  <c r="AZ112" i="61"/>
  <c r="BV111" i="61"/>
  <c r="BR111" i="61"/>
  <c r="BJ111" i="61"/>
  <c r="BF111" i="61"/>
  <c r="BB111" i="61"/>
  <c r="AX111" i="61"/>
  <c r="BX110" i="61"/>
  <c r="BT110" i="61"/>
  <c r="BH110" i="61"/>
  <c r="AZ110" i="61"/>
  <c r="BX108" i="61"/>
  <c r="BT108" i="61"/>
  <c r="BH108" i="61"/>
  <c r="AZ108" i="61"/>
  <c r="BV107" i="61"/>
  <c r="BR107" i="61"/>
  <c r="BJ107" i="61"/>
  <c r="BF107" i="61"/>
  <c r="BB107" i="61"/>
  <c r="AX107" i="61"/>
  <c r="BV105" i="61"/>
  <c r="BR105" i="61"/>
  <c r="BJ105" i="61"/>
  <c r="BF105" i="61"/>
  <c r="BB105" i="61"/>
  <c r="AX105" i="61"/>
  <c r="BX104" i="61"/>
  <c r="BT104" i="61"/>
  <c r="BH104" i="61"/>
  <c r="AZ104" i="61"/>
  <c r="BV103" i="61"/>
  <c r="BR103" i="61"/>
  <c r="BJ103" i="61"/>
  <c r="BF103" i="61"/>
  <c r="BB103" i="61"/>
  <c r="AX103" i="61"/>
  <c r="BX102" i="61"/>
  <c r="BT102" i="61"/>
  <c r="BH102" i="61"/>
  <c r="AZ102" i="61"/>
  <c r="BV101" i="61"/>
  <c r="BR101" i="61"/>
  <c r="BJ101" i="61"/>
  <c r="BF101" i="61"/>
  <c r="BB101" i="61"/>
  <c r="AX101" i="61"/>
  <c r="BX100" i="61"/>
  <c r="BT100" i="61"/>
  <c r="BT99" i="61" s="1"/>
  <c r="BH100" i="61"/>
  <c r="AZ100" i="61"/>
  <c r="BX98" i="61"/>
  <c r="BT98" i="61"/>
  <c r="BH98" i="61"/>
  <c r="AZ98" i="61"/>
  <c r="BV97" i="61"/>
  <c r="BR97" i="61"/>
  <c r="BJ97" i="61"/>
  <c r="BF97" i="61"/>
  <c r="BB97" i="61"/>
  <c r="AX97" i="61"/>
  <c r="BX96" i="61"/>
  <c r="BT96" i="61"/>
  <c r="BH96" i="61"/>
  <c r="AZ96" i="61"/>
  <c r="BV95" i="61"/>
  <c r="BR95" i="61"/>
  <c r="BJ95" i="61"/>
  <c r="BF95" i="61"/>
  <c r="BB95" i="61"/>
  <c r="AX95" i="61"/>
  <c r="BX94" i="61"/>
  <c r="BT94" i="61"/>
  <c r="BH94" i="61"/>
  <c r="AZ94" i="61"/>
  <c r="BV93" i="61"/>
  <c r="BR93" i="61"/>
  <c r="BR92" i="61" s="1"/>
  <c r="BJ93" i="61"/>
  <c r="BF93" i="61"/>
  <c r="BB93" i="61"/>
  <c r="AX93" i="61"/>
  <c r="AX92" i="61" s="1"/>
  <c r="BV91" i="61"/>
  <c r="BR91" i="61"/>
  <c r="BJ91" i="61"/>
  <c r="BF91" i="61"/>
  <c r="BB91" i="61"/>
  <c r="AX91" i="61"/>
  <c r="BX90" i="61"/>
  <c r="BT90" i="61"/>
  <c r="BH90" i="61"/>
  <c r="AZ90" i="61"/>
  <c r="BV89" i="61"/>
  <c r="BR89" i="61"/>
  <c r="BJ89" i="61"/>
  <c r="BF89" i="61"/>
  <c r="BB89" i="61"/>
  <c r="AX89" i="61"/>
  <c r="BX88" i="61"/>
  <c r="BT88" i="61"/>
  <c r="BH88" i="61"/>
  <c r="AZ88" i="61"/>
  <c r="BV87" i="61"/>
  <c r="BR87" i="61"/>
  <c r="BJ87" i="61"/>
  <c r="BF87" i="61"/>
  <c r="BB87" i="61"/>
  <c r="AX87" i="61"/>
  <c r="BX86" i="61"/>
  <c r="BT86" i="61"/>
  <c r="BH86" i="61"/>
  <c r="AZ86" i="61"/>
  <c r="BV85" i="61"/>
  <c r="BR85" i="61"/>
  <c r="BJ85" i="61"/>
  <c r="BF85" i="61"/>
  <c r="BB85" i="61"/>
  <c r="AX85" i="61"/>
  <c r="BX84" i="61"/>
  <c r="BT84" i="61"/>
  <c r="BH84" i="61"/>
  <c r="AZ84" i="61"/>
  <c r="AZ83" i="61" s="1"/>
  <c r="BX82" i="61"/>
  <c r="BT82" i="61"/>
  <c r="BH82" i="61"/>
  <c r="AZ82" i="61"/>
  <c r="BV81" i="61"/>
  <c r="BR81" i="61"/>
  <c r="BJ81" i="61"/>
  <c r="BF81" i="61"/>
  <c r="BB81" i="61"/>
  <c r="AX81" i="61"/>
  <c r="BX80" i="61"/>
  <c r="BT80" i="61"/>
  <c r="BH80" i="61"/>
  <c r="AZ80" i="61"/>
  <c r="BV79" i="61"/>
  <c r="BR79" i="61"/>
  <c r="BJ79" i="61"/>
  <c r="BF79" i="61"/>
  <c r="BB79" i="61"/>
  <c r="AX79" i="61"/>
  <c r="BX78" i="61"/>
  <c r="BT78" i="61"/>
  <c r="BH78" i="61"/>
  <c r="AZ78" i="61"/>
  <c r="BV77" i="61"/>
  <c r="BR77" i="61"/>
  <c r="BJ77" i="61"/>
  <c r="BF77" i="61"/>
  <c r="BB77" i="61"/>
  <c r="AX77" i="61"/>
  <c r="BX76" i="61"/>
  <c r="BT76" i="61"/>
  <c r="BH76" i="61"/>
  <c r="AZ76" i="61"/>
  <c r="BV75" i="61"/>
  <c r="BR75" i="61"/>
  <c r="BJ75" i="61"/>
  <c r="BF75" i="61"/>
  <c r="BB75" i="61"/>
  <c r="AX75" i="61"/>
  <c r="BV73" i="61"/>
  <c r="BR73" i="61"/>
  <c r="BJ73" i="61"/>
  <c r="BF73" i="61"/>
  <c r="BB73" i="61"/>
  <c r="AX73" i="61"/>
  <c r="BX72" i="61"/>
  <c r="BT72" i="61"/>
  <c r="BH72" i="61"/>
  <c r="AZ72" i="61"/>
  <c r="BX70" i="61"/>
  <c r="BT70" i="61"/>
  <c r="BH70" i="61"/>
  <c r="AZ70" i="61"/>
  <c r="BV69" i="61"/>
  <c r="BR69" i="61"/>
  <c r="BJ69" i="61"/>
  <c r="BF69" i="61"/>
  <c r="BB69" i="61"/>
  <c r="AX69" i="61"/>
  <c r="BX68" i="61"/>
  <c r="BT68" i="61"/>
  <c r="BH68" i="61"/>
  <c r="AZ68" i="61"/>
  <c r="BV67" i="61"/>
  <c r="BR67" i="61"/>
  <c r="BJ67" i="61"/>
  <c r="BF67" i="61"/>
  <c r="BB67" i="61"/>
  <c r="AX67" i="61"/>
  <c r="BX66" i="61"/>
  <c r="BT66" i="61"/>
  <c r="BH66" i="61"/>
  <c r="AZ66" i="61"/>
  <c r="BV65" i="61"/>
  <c r="BR65" i="61"/>
  <c r="BJ65" i="61"/>
  <c r="BF65" i="61"/>
  <c r="BB65" i="61"/>
  <c r="AX65" i="61"/>
  <c r="BX64" i="61"/>
  <c r="BT64" i="61"/>
  <c r="BH64" i="61"/>
  <c r="AZ64" i="61"/>
  <c r="AZ63" i="61" s="1"/>
  <c r="BX62" i="61"/>
  <c r="BT62" i="61"/>
  <c r="BH62" i="61"/>
  <c r="AZ62" i="61"/>
  <c r="BV61" i="61"/>
  <c r="BR61" i="61"/>
  <c r="BJ61" i="61"/>
  <c r="BF61" i="61"/>
  <c r="BB61" i="61"/>
  <c r="AX61" i="61"/>
  <c r="BX60" i="61"/>
  <c r="BT60" i="61"/>
  <c r="BH60" i="61"/>
  <c r="AZ60" i="61"/>
  <c r="BV59" i="61"/>
  <c r="BR59" i="61"/>
  <c r="BJ59" i="61"/>
  <c r="BF59" i="61"/>
  <c r="BB59" i="61"/>
  <c r="AX59" i="61"/>
  <c r="BX58" i="61"/>
  <c r="BT58" i="61"/>
  <c r="BH58" i="61"/>
  <c r="AZ58" i="61"/>
  <c r="BV57" i="61"/>
  <c r="BR57" i="61"/>
  <c r="BJ57" i="61"/>
  <c r="BF57" i="61"/>
  <c r="BB57" i="61"/>
  <c r="AX57" i="61"/>
  <c r="BX56" i="61"/>
  <c r="BT56" i="61"/>
  <c r="BH56" i="61"/>
  <c r="AZ56" i="61"/>
  <c r="BX54" i="61"/>
  <c r="BT54" i="61"/>
  <c r="BH54" i="61"/>
  <c r="BV53" i="61"/>
  <c r="BR53" i="61"/>
  <c r="BJ53" i="61"/>
  <c r="BF53" i="61"/>
  <c r="BB53" i="61"/>
  <c r="AX53" i="61"/>
  <c r="BX52" i="61"/>
  <c r="BT52" i="61"/>
  <c r="BH52" i="61"/>
  <c r="BV51" i="61"/>
  <c r="BR51" i="61"/>
  <c r="BJ51" i="61"/>
  <c r="BF51" i="61"/>
  <c r="BB51" i="61"/>
  <c r="AX51" i="61"/>
  <c r="BX50" i="61"/>
  <c r="BT50" i="61"/>
  <c r="BH50" i="61"/>
  <c r="AZ50" i="61"/>
  <c r="BV49" i="61"/>
  <c r="BR49" i="61"/>
  <c r="BJ49" i="61"/>
  <c r="BF49" i="61"/>
  <c r="BB49" i="61"/>
  <c r="AX49" i="61"/>
  <c r="BV47" i="61"/>
  <c r="BR47" i="61"/>
  <c r="BJ47" i="61"/>
  <c r="BF47" i="61"/>
  <c r="BB47" i="61"/>
  <c r="AX47" i="61"/>
  <c r="BX46" i="61"/>
  <c r="BT46" i="61"/>
  <c r="BH46" i="61"/>
  <c r="AZ46" i="61"/>
  <c r="BX44" i="61"/>
  <c r="BT44" i="61"/>
  <c r="BH44" i="61"/>
  <c r="AZ44" i="61"/>
  <c r="BV43" i="61"/>
  <c r="BR43" i="61"/>
  <c r="BJ43" i="61"/>
  <c r="BF43" i="61"/>
  <c r="BB43" i="61"/>
  <c r="AX43" i="61"/>
  <c r="BX42" i="61"/>
  <c r="BT42" i="61"/>
  <c r="BH42" i="61"/>
  <c r="AZ42" i="61"/>
  <c r="BV41" i="61"/>
  <c r="BR41" i="61"/>
  <c r="BJ41" i="61"/>
  <c r="BF41" i="61"/>
  <c r="BB41" i="61"/>
  <c r="AX41" i="61"/>
  <c r="BX40" i="61"/>
  <c r="BT40" i="61"/>
  <c r="BH40" i="61"/>
  <c r="AZ40" i="61"/>
  <c r="BV39" i="61"/>
  <c r="BR39" i="61"/>
  <c r="BJ39" i="61"/>
  <c r="BJ38" i="61" s="1"/>
  <c r="BF39" i="61"/>
  <c r="BB39" i="61"/>
  <c r="AX39" i="61"/>
  <c r="BV37" i="61"/>
  <c r="BR37" i="61"/>
  <c r="BJ37" i="61"/>
  <c r="BF37" i="61"/>
  <c r="BB37" i="61"/>
  <c r="AX37" i="61"/>
  <c r="BX36" i="61"/>
  <c r="BT36" i="61"/>
  <c r="BH36" i="61"/>
  <c r="AZ36" i="61"/>
  <c r="BV35" i="61"/>
  <c r="BR35" i="61"/>
  <c r="BJ35" i="61"/>
  <c r="BF35" i="61"/>
  <c r="BB35" i="61"/>
  <c r="AX35" i="61"/>
  <c r="BX34" i="61"/>
  <c r="BT34" i="61"/>
  <c r="BH34" i="61"/>
  <c r="AZ34" i="61"/>
  <c r="BV33" i="61"/>
  <c r="BR33" i="61"/>
  <c r="BJ33" i="61"/>
  <c r="BF33" i="61"/>
  <c r="BB33" i="61"/>
  <c r="AX33" i="61"/>
  <c r="BV31" i="61"/>
  <c r="BR31" i="61"/>
  <c r="BJ31" i="61"/>
  <c r="BF31" i="61"/>
  <c r="BB31" i="61"/>
  <c r="AX31" i="61"/>
  <c r="BX30" i="61"/>
  <c r="BT30" i="61"/>
  <c r="BH30" i="61"/>
  <c r="AZ30" i="61"/>
  <c r="BX28" i="61"/>
  <c r="BT28" i="61"/>
  <c r="BH28" i="61"/>
  <c r="AZ28" i="61"/>
  <c r="BV27" i="61"/>
  <c r="BR27" i="61"/>
  <c r="BJ27" i="61"/>
  <c r="BF27" i="61"/>
  <c r="BB27" i="61"/>
  <c r="AX27" i="61"/>
  <c r="BX26" i="61"/>
  <c r="BT26" i="61"/>
  <c r="BH26" i="61"/>
  <c r="AZ26" i="61"/>
  <c r="BV25" i="61"/>
  <c r="BR25" i="61"/>
  <c r="BJ25" i="61"/>
  <c r="BF25" i="61"/>
  <c r="BB25" i="61"/>
  <c r="AX25" i="61"/>
  <c r="BX24" i="61"/>
  <c r="BT24" i="61"/>
  <c r="BH24" i="61"/>
  <c r="AZ24" i="61"/>
  <c r="BV23" i="61"/>
  <c r="BR23" i="61"/>
  <c r="BJ23" i="61"/>
  <c r="BF23" i="61"/>
  <c r="BV218" i="1"/>
  <c r="BB23" i="61"/>
  <c r="AX23" i="61"/>
  <c r="BX22" i="61"/>
  <c r="BT22" i="61"/>
  <c r="BH22" i="61"/>
  <c r="AZ22" i="61"/>
  <c r="BV21" i="61"/>
  <c r="BR21" i="61"/>
  <c r="BJ21" i="61"/>
  <c r="BF21" i="61"/>
  <c r="BB21" i="61"/>
  <c r="AX21" i="61"/>
  <c r="BV19" i="61"/>
  <c r="BR19" i="61"/>
  <c r="BJ19" i="61"/>
  <c r="BF19" i="61"/>
  <c r="BB19" i="61"/>
  <c r="AX19" i="61"/>
  <c r="BX18" i="61"/>
  <c r="BT18" i="61"/>
  <c r="BH18" i="61"/>
  <c r="AZ18" i="61"/>
  <c r="BV17" i="61"/>
  <c r="BR17" i="61"/>
  <c r="BJ17" i="61"/>
  <c r="BF17" i="61"/>
  <c r="BB17" i="61"/>
  <c r="AX17" i="61"/>
  <c r="BX16" i="61"/>
  <c r="BT16" i="61"/>
  <c r="BH16" i="61"/>
  <c r="AZ16" i="61"/>
  <c r="BV15" i="61"/>
  <c r="BR15" i="61"/>
  <c r="BJ15" i="61"/>
  <c r="BF15" i="61"/>
  <c r="BB15" i="61"/>
  <c r="AX15" i="61"/>
  <c r="BX14" i="61"/>
  <c r="BT14" i="61"/>
  <c r="BH14" i="61"/>
  <c r="AZ14" i="61"/>
  <c r="BV13" i="61"/>
  <c r="BR13" i="61"/>
  <c r="BJ13" i="61"/>
  <c r="BF13" i="61"/>
  <c r="BB13" i="61"/>
  <c r="AX13" i="61"/>
  <c r="BX12" i="61"/>
  <c r="BT12" i="61"/>
  <c r="BH12" i="61"/>
  <c r="AZ12" i="61"/>
  <c r="BV11" i="61"/>
  <c r="BR11" i="61"/>
  <c r="BJ11" i="61"/>
  <c r="BF11" i="61"/>
  <c r="BB11" i="61"/>
  <c r="AX11" i="61"/>
  <c r="BX10" i="61"/>
  <c r="BT10" i="61"/>
  <c r="BH10" i="61"/>
  <c r="AZ10" i="61"/>
  <c r="BV9" i="61"/>
  <c r="BR9" i="61"/>
  <c r="BR7" i="61" s="1"/>
  <c r="BJ9" i="61"/>
  <c r="BF9" i="61"/>
  <c r="BB9" i="61"/>
  <c r="AX9" i="61"/>
  <c r="AX7" i="61" s="1"/>
  <c r="BD171" i="62"/>
  <c r="BC171" i="61"/>
  <c r="BD170" i="62"/>
  <c r="BC170" i="61"/>
  <c r="BD169" i="62"/>
  <c r="BC169" i="61"/>
  <c r="BD167" i="62"/>
  <c r="BC167" i="61"/>
  <c r="BD164" i="62"/>
  <c r="BC164" i="61"/>
  <c r="BD163" i="62"/>
  <c r="BC163" i="61"/>
  <c r="BD162" i="62"/>
  <c r="BC162" i="61"/>
  <c r="BD154" i="62"/>
  <c r="BC154" i="61"/>
  <c r="BD153" i="62"/>
  <c r="BC153" i="61"/>
  <c r="BD152" i="62"/>
  <c r="BC152" i="61"/>
  <c r="BD145" i="62"/>
  <c r="BC145" i="61"/>
  <c r="BD137" i="62"/>
  <c r="BC137" i="61"/>
  <c r="BD133" i="62"/>
  <c r="BC133" i="61"/>
  <c r="BC132" i="61" s="1"/>
  <c r="BD33" i="62"/>
  <c r="BK127" i="61"/>
  <c r="BY124" i="61"/>
  <c r="BK122" i="61"/>
  <c r="BC117" i="61"/>
  <c r="BY116" i="61"/>
  <c r="BY111" i="61"/>
  <c r="BK107" i="61"/>
  <c r="BY104" i="61"/>
  <c r="BC93" i="61"/>
  <c r="BK88" i="61"/>
  <c r="BC88" i="61"/>
  <c r="BK86" i="61"/>
  <c r="BK73" i="61"/>
  <c r="BY72" i="61"/>
  <c r="BK68" i="61"/>
  <c r="BC66" i="61"/>
  <c r="BC61" i="61"/>
  <c r="BK58" i="61"/>
  <c r="BK53" i="61"/>
  <c r="BK35" i="61"/>
  <c r="BY28" i="61"/>
  <c r="BK24" i="61"/>
  <c r="BC22" i="61"/>
  <c r="BC17" i="61"/>
  <c r="BY14" i="61"/>
  <c r="BC12" i="61"/>
  <c r="BY9" i="61"/>
  <c r="W53" i="62"/>
  <c r="W25" i="62"/>
  <c r="W21" i="62"/>
  <c r="W18" i="62"/>
  <c r="W16" i="62"/>
  <c r="W12" i="62"/>
  <c r="W10" i="62"/>
  <c r="AF15" i="61"/>
  <c r="AB15" i="61"/>
  <c r="X15" i="61"/>
  <c r="T15" i="61"/>
  <c r="P15" i="61"/>
  <c r="AA14" i="61"/>
  <c r="AD9" i="61"/>
  <c r="V9" i="61"/>
  <c r="BY171" i="61"/>
  <c r="BU171" i="61"/>
  <c r="BE171" i="61"/>
  <c r="BS168" i="61"/>
  <c r="BK168" i="61"/>
  <c r="BG168" i="61"/>
  <c r="BC168" i="61"/>
  <c r="AY168" i="61"/>
  <c r="BK166" i="61"/>
  <c r="BG166" i="61"/>
  <c r="BC166" i="61"/>
  <c r="AY166" i="61"/>
  <c r="BY165" i="61"/>
  <c r="BU165" i="61"/>
  <c r="BE165" i="61"/>
  <c r="AW163" i="61"/>
  <c r="BS162" i="61"/>
  <c r="BY159" i="61"/>
  <c r="BU159" i="61"/>
  <c r="BC158" i="61"/>
  <c r="AY158" i="61"/>
  <c r="BY157" i="61"/>
  <c r="BU157" i="61"/>
  <c r="BE157" i="61"/>
  <c r="AW157" i="61"/>
  <c r="BS156" i="61"/>
  <c r="BK156" i="61"/>
  <c r="BG156" i="61"/>
  <c r="BC156" i="61"/>
  <c r="AY156" i="61"/>
  <c r="BY151" i="61"/>
  <c r="BU151" i="61"/>
  <c r="AY150" i="61"/>
  <c r="BY147" i="61"/>
  <c r="BY146" i="61" s="1"/>
  <c r="BU147" i="61"/>
  <c r="BU146" i="61" s="1"/>
  <c r="AW147" i="61"/>
  <c r="AW146" i="61" s="1"/>
  <c r="BY143" i="61"/>
  <c r="BY142" i="61" s="1"/>
  <c r="BU143" i="61"/>
  <c r="BU142" i="61" s="1"/>
  <c r="AW143" i="61"/>
  <c r="AW142" i="61" s="1"/>
  <c r="AW141" i="61"/>
  <c r="BS140" i="61"/>
  <c r="BK140" i="61"/>
  <c r="BG140" i="61"/>
  <c r="BC140" i="61"/>
  <c r="AY140" i="61"/>
  <c r="BS138" i="61"/>
  <c r="BK138" i="61"/>
  <c r="BG138" i="61"/>
  <c r="BC138" i="61"/>
  <c r="AY138" i="61"/>
  <c r="BY137" i="61"/>
  <c r="BU137" i="61"/>
  <c r="BE137" i="61"/>
  <c r="BY135" i="61"/>
  <c r="BU135" i="61"/>
  <c r="AW135" i="61"/>
  <c r="BS134" i="61"/>
  <c r="BK134" i="61"/>
  <c r="BG134" i="61"/>
  <c r="BE131" i="61"/>
  <c r="BC130" i="61"/>
  <c r="AY130" i="61"/>
  <c r="BY129" i="61"/>
  <c r="BU129" i="61"/>
  <c r="BE129" i="61"/>
  <c r="BY127" i="61"/>
  <c r="BU127" i="61"/>
  <c r="AW127" i="61"/>
  <c r="BS126" i="61"/>
  <c r="AW125" i="61"/>
  <c r="BC122" i="61"/>
  <c r="AY122" i="61"/>
  <c r="BY121" i="61"/>
  <c r="BU121" i="61"/>
  <c r="BE121" i="61"/>
  <c r="AW121" i="61"/>
  <c r="BE119" i="61"/>
  <c r="BC118" i="61"/>
  <c r="AY118" i="61"/>
  <c r="BY117" i="61"/>
  <c r="BU117" i="61"/>
  <c r="BE117" i="61"/>
  <c r="BY115" i="61"/>
  <c r="BU115" i="61"/>
  <c r="AW115" i="61"/>
  <c r="BS114" i="61"/>
  <c r="AW113" i="61"/>
  <c r="BS112" i="61"/>
  <c r="BK112" i="61"/>
  <c r="BG112" i="61"/>
  <c r="BC112" i="61"/>
  <c r="AY112" i="61"/>
  <c r="BE111" i="61"/>
  <c r="BK110" i="61"/>
  <c r="BG110" i="61"/>
  <c r="BC110" i="61"/>
  <c r="AY110" i="61"/>
  <c r="BK108" i="61"/>
  <c r="BG108" i="61"/>
  <c r="BC108" i="61"/>
  <c r="AY108" i="61"/>
  <c r="AW107" i="61"/>
  <c r="BY105" i="61"/>
  <c r="BU105" i="61"/>
  <c r="BE105" i="61"/>
  <c r="AW105" i="61"/>
  <c r="BE103" i="61"/>
  <c r="BK102" i="61"/>
  <c r="BG102" i="61"/>
  <c r="BS100" i="61"/>
  <c r="BK100" i="61"/>
  <c r="BG100" i="61"/>
  <c r="BC100" i="61"/>
  <c r="AY100" i="61"/>
  <c r="BK98" i="61"/>
  <c r="BG98" i="61"/>
  <c r="BC98" i="61"/>
  <c r="AY98" i="61"/>
  <c r="BY97" i="61"/>
  <c r="BU97" i="61"/>
  <c r="BE97" i="61"/>
  <c r="BS96" i="61"/>
  <c r="BK96" i="61"/>
  <c r="BG96" i="61"/>
  <c r="BC96" i="61"/>
  <c r="AY96" i="61"/>
  <c r="BE95" i="61"/>
  <c r="BK94" i="61"/>
  <c r="BG94" i="61"/>
  <c r="BC94" i="61"/>
  <c r="AY94" i="61"/>
  <c r="BY93" i="61"/>
  <c r="BU93" i="61"/>
  <c r="BY91" i="61"/>
  <c r="BU91" i="61"/>
  <c r="BE91" i="61"/>
  <c r="BK90" i="61"/>
  <c r="BG90" i="61"/>
  <c r="AW89" i="61"/>
  <c r="BY87" i="61"/>
  <c r="BU87" i="61"/>
  <c r="AW87" i="61"/>
  <c r="BS86" i="61"/>
  <c r="BC86" i="61"/>
  <c r="AY86" i="61"/>
  <c r="BY85" i="61"/>
  <c r="BU85" i="61"/>
  <c r="BE85" i="61"/>
  <c r="AW85" i="61"/>
  <c r="BS84" i="61"/>
  <c r="BK84" i="61"/>
  <c r="BC84" i="61"/>
  <c r="AW81" i="61"/>
  <c r="BS80" i="61"/>
  <c r="BK80" i="61"/>
  <c r="BG80" i="61"/>
  <c r="BC80" i="61"/>
  <c r="AY80" i="61"/>
  <c r="BY79" i="61"/>
  <c r="BU79" i="61"/>
  <c r="AW79" i="61"/>
  <c r="BS78" i="61"/>
  <c r="BK78" i="61"/>
  <c r="BG78" i="61"/>
  <c r="BC78" i="61"/>
  <c r="AY78" i="61"/>
  <c r="BY77" i="61"/>
  <c r="BU77" i="61"/>
  <c r="BE77" i="61"/>
  <c r="AW77" i="61"/>
  <c r="BS76" i="61"/>
  <c r="BK76" i="61"/>
  <c r="BG76" i="61"/>
  <c r="BC76" i="61"/>
  <c r="AY76" i="61"/>
  <c r="AW75" i="61"/>
  <c r="BY73" i="61"/>
  <c r="BU73" i="61"/>
  <c r="BE73" i="61"/>
  <c r="AW73" i="61"/>
  <c r="BK72" i="61"/>
  <c r="BG72" i="61"/>
  <c r="BC72" i="61"/>
  <c r="AY72" i="61"/>
  <c r="BS70" i="61"/>
  <c r="BK70" i="61"/>
  <c r="BG70" i="61"/>
  <c r="BC70" i="61"/>
  <c r="AY70" i="61"/>
  <c r="BY69" i="61"/>
  <c r="BU69" i="61"/>
  <c r="BE69" i="61"/>
  <c r="AW69" i="61"/>
  <c r="BY67" i="61"/>
  <c r="BU67" i="61"/>
  <c r="BE67" i="61"/>
  <c r="AW67" i="61"/>
  <c r="BS66" i="61"/>
  <c r="AW65" i="61"/>
  <c r="BS64" i="61"/>
  <c r="BK64" i="61"/>
  <c r="BG64" i="61"/>
  <c r="BC64" i="61"/>
  <c r="AY64" i="61"/>
  <c r="BK62" i="61"/>
  <c r="BG62" i="61"/>
  <c r="BC62" i="61"/>
  <c r="AY62" i="61"/>
  <c r="BY61" i="61"/>
  <c r="BU61" i="61"/>
  <c r="BE61" i="61"/>
  <c r="AW61" i="61"/>
  <c r="BK60" i="61"/>
  <c r="BG60" i="61"/>
  <c r="BC60" i="61"/>
  <c r="AY60" i="61"/>
  <c r="BY59" i="61"/>
  <c r="BU59" i="61"/>
  <c r="BE59" i="61"/>
  <c r="BC58" i="61"/>
  <c r="AY58" i="61"/>
  <c r="BY57" i="61"/>
  <c r="BU57" i="61"/>
  <c r="BE57" i="61"/>
  <c r="AW57" i="61"/>
  <c r="BS56" i="61"/>
  <c r="BK56" i="61"/>
  <c r="BG56" i="61"/>
  <c r="BC56" i="61"/>
  <c r="AY56" i="61"/>
  <c r="BS54" i="61"/>
  <c r="BK54" i="61"/>
  <c r="BG54" i="61"/>
  <c r="BC54" i="61"/>
  <c r="AY54" i="61"/>
  <c r="BY53" i="61"/>
  <c r="BU53" i="61"/>
  <c r="BE53" i="61"/>
  <c r="AW53" i="61"/>
  <c r="BY51" i="61"/>
  <c r="BU51" i="61"/>
  <c r="BE51" i="61"/>
  <c r="AW51" i="61"/>
  <c r="BS50" i="61"/>
  <c r="AW49" i="61"/>
  <c r="BY47" i="61"/>
  <c r="BU47" i="61"/>
  <c r="BE47" i="61"/>
  <c r="BK46" i="61"/>
  <c r="BG46" i="61"/>
  <c r="BC46" i="61"/>
  <c r="AY46" i="61"/>
  <c r="BS44" i="61"/>
  <c r="BK44" i="61"/>
  <c r="BG44" i="61"/>
  <c r="BC44" i="61"/>
  <c r="AY44" i="61"/>
  <c r="BY43" i="61"/>
  <c r="BU43" i="61"/>
  <c r="BE43" i="61"/>
  <c r="AW43" i="61"/>
  <c r="BS42" i="61"/>
  <c r="BC42" i="61"/>
  <c r="AY42" i="61"/>
  <c r="BY41" i="61"/>
  <c r="BU41" i="61"/>
  <c r="BE41" i="61"/>
  <c r="AW41" i="61"/>
  <c r="BS40" i="61"/>
  <c r="BK40" i="61"/>
  <c r="BG40" i="61"/>
  <c r="BC40" i="61"/>
  <c r="AY40" i="61"/>
  <c r="BY39" i="61"/>
  <c r="BU39" i="61"/>
  <c r="AW39" i="61"/>
  <c r="BY37" i="61"/>
  <c r="BU37" i="61"/>
  <c r="BE37" i="61"/>
  <c r="BY35" i="61"/>
  <c r="BU35" i="61"/>
  <c r="BE35" i="61"/>
  <c r="AW35" i="61"/>
  <c r="BS34" i="61"/>
  <c r="AW33" i="61"/>
  <c r="BY31" i="61"/>
  <c r="BU31" i="61"/>
  <c r="BE31" i="61"/>
  <c r="BK30" i="61"/>
  <c r="BG30" i="61"/>
  <c r="BC30" i="61"/>
  <c r="AY30" i="61"/>
  <c r="BS28" i="61"/>
  <c r="BK28" i="61"/>
  <c r="BG28" i="61"/>
  <c r="BC28" i="61"/>
  <c r="AY28" i="61"/>
  <c r="BY27" i="61"/>
  <c r="BU27" i="61"/>
  <c r="BE27" i="61"/>
  <c r="BK26" i="61"/>
  <c r="BG26" i="61"/>
  <c r="BC26" i="61"/>
  <c r="AY26" i="61"/>
  <c r="BY25" i="61"/>
  <c r="BU25" i="61"/>
  <c r="BE25" i="61"/>
  <c r="BY23" i="61"/>
  <c r="BU23" i="61"/>
  <c r="BE23" i="61"/>
  <c r="AW23" i="61"/>
  <c r="BS22" i="61"/>
  <c r="BK22" i="61"/>
  <c r="BG22" i="61"/>
  <c r="AW21" i="61"/>
  <c r="BY19" i="61"/>
  <c r="BU19" i="61"/>
  <c r="BE19" i="61"/>
  <c r="BK18" i="61"/>
  <c r="BG18" i="61"/>
  <c r="BC18" i="61"/>
  <c r="AY18" i="61"/>
  <c r="BY17" i="61"/>
  <c r="BU17" i="61"/>
  <c r="BE17" i="61"/>
  <c r="AW17" i="61"/>
  <c r="BK16" i="61"/>
  <c r="BG16" i="61"/>
  <c r="BC16" i="61"/>
  <c r="AY16" i="61"/>
  <c r="BE15" i="61"/>
  <c r="AW15" i="61"/>
  <c r="BS14" i="61"/>
  <c r="BK14" i="61"/>
  <c r="BG14" i="61"/>
  <c r="BC14" i="61"/>
  <c r="AY14" i="61"/>
  <c r="BY13" i="61"/>
  <c r="BU13" i="61"/>
  <c r="BE13" i="61"/>
  <c r="BY11" i="61"/>
  <c r="BU11" i="61"/>
  <c r="BE11" i="61"/>
  <c r="AW11" i="61"/>
  <c r="BS10" i="61"/>
  <c r="BK10" i="61"/>
  <c r="BG10" i="61"/>
  <c r="BD8" i="62"/>
  <c r="AA172" i="61"/>
  <c r="AF171" i="61"/>
  <c r="AB171" i="61"/>
  <c r="X171" i="61"/>
  <c r="T171" i="61"/>
  <c r="P171" i="61"/>
  <c r="AA170" i="61"/>
  <c r="S168" i="61"/>
  <c r="AD165" i="61"/>
  <c r="V165" i="61"/>
  <c r="S164" i="61"/>
  <c r="AD163" i="61"/>
  <c r="V163" i="61"/>
  <c r="AG162" i="61"/>
  <c r="AC162" i="61"/>
  <c r="Y162" i="61"/>
  <c r="AD161" i="61"/>
  <c r="V161" i="61"/>
  <c r="S158" i="61"/>
  <c r="AD157" i="61"/>
  <c r="V157" i="61"/>
  <c r="S156" i="61"/>
  <c r="U154" i="61"/>
  <c r="Q154" i="61"/>
  <c r="AG152" i="61"/>
  <c r="AD151" i="61"/>
  <c r="V151" i="61"/>
  <c r="AG150" i="61"/>
  <c r="AC150" i="61"/>
  <c r="Y150" i="61"/>
  <c r="Y149" i="61" s="1"/>
  <c r="AC148" i="61"/>
  <c r="AF145" i="61"/>
  <c r="AB145" i="61"/>
  <c r="X145" i="61"/>
  <c r="T145" i="61"/>
  <c r="P145" i="61"/>
  <c r="Y144" i="61"/>
  <c r="Q144" i="61"/>
  <c r="S140" i="61"/>
  <c r="S138" i="61"/>
  <c r="AF135" i="61"/>
  <c r="AB135" i="61"/>
  <c r="X135" i="61"/>
  <c r="T135" i="61"/>
  <c r="P135" i="61"/>
  <c r="AA134" i="61"/>
  <c r="AD131" i="61"/>
  <c r="V131" i="61"/>
  <c r="AG130" i="61"/>
  <c r="AC130" i="61"/>
  <c r="Y130" i="61"/>
  <c r="AG128" i="61"/>
  <c r="AC128" i="61"/>
  <c r="AD127" i="61"/>
  <c r="V127" i="61"/>
  <c r="AG126" i="61"/>
  <c r="AC126" i="61"/>
  <c r="Y126" i="61"/>
  <c r="AD125" i="61"/>
  <c r="V125" i="61"/>
  <c r="S124" i="61"/>
  <c r="S122" i="61"/>
  <c r="AD121" i="61"/>
  <c r="V121" i="61"/>
  <c r="S118" i="61"/>
  <c r="AA116" i="61"/>
  <c r="Y112" i="61"/>
  <c r="U112" i="61"/>
  <c r="Q112" i="61"/>
  <c r="U110" i="61"/>
  <c r="Q110" i="61"/>
  <c r="AG108" i="61"/>
  <c r="AC108" i="61"/>
  <c r="AD107" i="61"/>
  <c r="V107" i="61"/>
  <c r="AG104" i="61"/>
  <c r="AC104" i="61"/>
  <c r="AD103" i="61"/>
  <c r="V103" i="61"/>
  <c r="AG102" i="61"/>
  <c r="AC102" i="61"/>
  <c r="Y102" i="61"/>
  <c r="AD101" i="61"/>
  <c r="V101" i="61"/>
  <c r="S100" i="61"/>
  <c r="AG98" i="61"/>
  <c r="AC98" i="61"/>
  <c r="Y98" i="61"/>
  <c r="U98" i="61"/>
  <c r="Q98" i="61"/>
  <c r="AF97" i="61"/>
  <c r="AB97" i="61"/>
  <c r="X97" i="61"/>
  <c r="T97" i="61"/>
  <c r="P97" i="61"/>
  <c r="Y96" i="61"/>
  <c r="U96" i="61"/>
  <c r="Q96" i="61"/>
  <c r="U94" i="61"/>
  <c r="Q94" i="61"/>
  <c r="AD91" i="61"/>
  <c r="V91" i="61"/>
  <c r="AG90" i="61"/>
  <c r="AC90" i="61"/>
  <c r="Y90" i="61"/>
  <c r="AG88" i="61"/>
  <c r="AC88" i="61"/>
  <c r="AD87" i="61"/>
  <c r="V87" i="61"/>
  <c r="AG86" i="61"/>
  <c r="AC86" i="61"/>
  <c r="Y86" i="61"/>
  <c r="AG84" i="61"/>
  <c r="AC84" i="61"/>
  <c r="AF81" i="61"/>
  <c r="AB81" i="61"/>
  <c r="X81" i="61"/>
  <c r="T81" i="61"/>
  <c r="P81" i="61"/>
  <c r="Y80" i="61"/>
  <c r="U80" i="61"/>
  <c r="Q80" i="61"/>
  <c r="S76" i="61"/>
  <c r="AA72" i="61"/>
  <c r="AA70" i="61"/>
  <c r="AD65" i="61"/>
  <c r="V65" i="61"/>
  <c r="S64" i="61"/>
  <c r="AG60" i="61"/>
  <c r="AC60" i="61"/>
  <c r="AD59" i="61"/>
  <c r="AG58" i="61"/>
  <c r="AC58" i="61"/>
  <c r="AD57" i="61"/>
  <c r="V57" i="61"/>
  <c r="S56" i="61"/>
  <c r="S54" i="61"/>
  <c r="S50" i="61"/>
  <c r="AD49" i="61"/>
  <c r="V49" i="61"/>
  <c r="AD47" i="61"/>
  <c r="V47" i="61"/>
  <c r="AG46" i="61"/>
  <c r="Y46" i="61"/>
  <c r="U46" i="61"/>
  <c r="Q46" i="61"/>
  <c r="AG44" i="61"/>
  <c r="AC44" i="61"/>
  <c r="AD43" i="61"/>
  <c r="V43" i="61"/>
  <c r="AG42" i="61"/>
  <c r="AC42" i="61"/>
  <c r="Y42" i="61"/>
  <c r="U42" i="61"/>
  <c r="Q42" i="61"/>
  <c r="AF41" i="61"/>
  <c r="AB41" i="61"/>
  <c r="X41" i="61"/>
  <c r="T41" i="61"/>
  <c r="P41" i="61"/>
  <c r="Y40" i="61"/>
  <c r="U40" i="61"/>
  <c r="Q40" i="61"/>
  <c r="AG36" i="61"/>
  <c r="AC36" i="61"/>
  <c r="U34" i="61"/>
  <c r="Q34" i="61"/>
  <c r="AF33" i="61"/>
  <c r="AB33" i="61"/>
  <c r="X33" i="61"/>
  <c r="T33" i="61"/>
  <c r="P33" i="61"/>
  <c r="U30" i="61"/>
  <c r="Q30" i="61"/>
  <c r="S28" i="61"/>
  <c r="S26" i="61"/>
  <c r="AD25" i="61"/>
  <c r="V25" i="61"/>
  <c r="S24" i="61"/>
  <c r="S22" i="61"/>
  <c r="AD21" i="61"/>
  <c r="V21" i="61"/>
  <c r="AD19" i="61"/>
  <c r="V19" i="61"/>
  <c r="AG18" i="61"/>
  <c r="AC18" i="61"/>
  <c r="Y18" i="61"/>
  <c r="AD17" i="61"/>
  <c r="V17" i="61"/>
  <c r="Q16" i="61"/>
  <c r="AD15" i="61"/>
  <c r="AG14" i="61"/>
  <c r="U14" i="61"/>
  <c r="AD13" i="61"/>
  <c r="X13" i="61"/>
  <c r="AG12" i="61"/>
  <c r="AA12" i="61"/>
  <c r="U12" i="61"/>
  <c r="AB11" i="61"/>
  <c r="U10" i="61"/>
  <c r="AB9" i="61"/>
  <c r="BB8" i="61"/>
  <c r="BY172" i="61"/>
  <c r="BS172" i="61"/>
  <c r="BC172" i="61"/>
  <c r="BK171" i="61"/>
  <c r="AY171" i="61"/>
  <c r="BS170" i="61"/>
  <c r="BU169" i="61"/>
  <c r="BE169" i="61"/>
  <c r="AY169" i="61"/>
  <c r="BY167" i="61"/>
  <c r="BS167" i="61"/>
  <c r="BU166" i="61"/>
  <c r="BG165" i="61"/>
  <c r="BY164" i="61"/>
  <c r="AY164" i="61"/>
  <c r="BK163" i="61"/>
  <c r="BE163" i="61"/>
  <c r="AY163" i="61"/>
  <c r="BG162" i="61"/>
  <c r="BE161" i="61"/>
  <c r="BS159" i="61"/>
  <c r="BG159" i="61"/>
  <c r="AW158" i="61"/>
  <c r="BK157" i="61"/>
  <c r="BY156" i="61"/>
  <c r="BY155" i="61" s="1"/>
  <c r="BG154" i="61"/>
  <c r="BU153" i="61"/>
  <c r="BE153" i="61"/>
  <c r="BG152" i="61"/>
  <c r="AW152" i="61"/>
  <c r="AW151" i="61"/>
  <c r="BK150" i="61"/>
  <c r="BS148" i="61"/>
  <c r="BK148" i="61"/>
  <c r="BC148" i="61"/>
  <c r="BG147" i="61"/>
  <c r="BG146" i="61" s="1"/>
  <c r="BY145" i="61"/>
  <c r="BG144" i="61"/>
  <c r="AY144" i="61"/>
  <c r="BK143" i="61"/>
  <c r="BK142" i="61" s="1"/>
  <c r="BU141" i="61"/>
  <c r="BE141" i="61"/>
  <c r="BK135" i="61"/>
  <c r="AY134" i="61"/>
  <c r="BU133" i="61"/>
  <c r="BU132" i="61" s="1"/>
  <c r="BE133" i="61"/>
  <c r="BE132" i="61" s="1"/>
  <c r="AW133" i="61"/>
  <c r="AW132" i="61" s="1"/>
  <c r="AW131" i="61"/>
  <c r="BS130" i="61"/>
  <c r="BK130" i="61"/>
  <c r="AY129" i="61"/>
  <c r="BU128" i="61"/>
  <c r="BE128" i="61"/>
  <c r="AW128" i="61"/>
  <c r="BE126" i="61"/>
  <c r="AW126" i="61"/>
  <c r="BS125" i="61"/>
  <c r="BK125" i="61"/>
  <c r="BG124" i="61"/>
  <c r="AY124" i="61"/>
  <c r="BY122" i="61"/>
  <c r="BY119" i="61"/>
  <c r="AY119" i="61"/>
  <c r="BU118" i="61"/>
  <c r="BE118" i="61"/>
  <c r="BG116" i="61"/>
  <c r="AY116" i="61"/>
  <c r="BK115" i="61"/>
  <c r="BG114" i="61"/>
  <c r="AY114" i="61"/>
  <c r="BU113" i="61"/>
  <c r="BE113" i="61"/>
  <c r="AW111" i="61"/>
  <c r="BS110" i="61"/>
  <c r="BY107" i="61"/>
  <c r="BG104" i="61"/>
  <c r="AY104" i="61"/>
  <c r="BU103" i="61"/>
  <c r="BC103" i="61"/>
  <c r="AY102" i="61"/>
  <c r="BU101" i="61"/>
  <c r="BE101" i="61"/>
  <c r="BS98" i="61"/>
  <c r="AY97" i="61"/>
  <c r="BY95" i="61"/>
  <c r="AY95" i="61"/>
  <c r="BU94" i="61"/>
  <c r="BC91" i="61"/>
  <c r="BY90" i="61"/>
  <c r="AY90" i="61"/>
  <c r="BU89" i="61"/>
  <c r="BE89" i="61"/>
  <c r="BY88" i="61"/>
  <c r="BE87" i="61"/>
  <c r="BS82" i="61"/>
  <c r="BC82" i="61"/>
  <c r="AW80" i="61"/>
  <c r="BE78" i="61"/>
  <c r="BS77" i="61"/>
  <c r="BG73" i="61"/>
  <c r="BU72" i="61"/>
  <c r="BE72" i="61"/>
  <c r="AW70" i="61"/>
  <c r="BK69" i="61"/>
  <c r="BG68" i="61"/>
  <c r="AY66" i="61"/>
  <c r="BS62" i="61"/>
  <c r="AY61" i="61"/>
  <c r="BG58" i="61"/>
  <c r="BC57" i="61"/>
  <c r="BG53" i="61"/>
  <c r="BS52" i="61"/>
  <c r="BC52" i="61"/>
  <c r="BK50" i="61"/>
  <c r="BY49" i="61"/>
  <c r="BS47" i="61"/>
  <c r="BS43" i="61"/>
  <c r="BY40" i="61"/>
  <c r="BE39" i="61"/>
  <c r="AW37" i="61"/>
  <c r="BK36" i="61"/>
  <c r="BG35" i="61"/>
  <c r="BC34" i="61"/>
  <c r="BU28" i="61"/>
  <c r="BE28" i="61"/>
  <c r="AW26" i="61"/>
  <c r="BK25" i="61"/>
  <c r="BG24" i="61"/>
  <c r="AY22" i="61"/>
  <c r="BS18" i="61"/>
  <c r="AY17" i="61"/>
  <c r="BY15" i="61"/>
  <c r="BU14" i="61"/>
  <c r="AY12" i="61"/>
  <c r="BY10" i="61"/>
  <c r="BU9" i="61"/>
  <c r="BE9" i="61"/>
  <c r="BZ33" i="62"/>
  <c r="BL33" i="62"/>
  <c r="BC131" i="61"/>
  <c r="BY130" i="61"/>
  <c r="BK128" i="61"/>
  <c r="BC128" i="61"/>
  <c r="BK126" i="61"/>
  <c r="BC126" i="61"/>
  <c r="BY125" i="61"/>
  <c r="BK118" i="61"/>
  <c r="BK113" i="61"/>
  <c r="BC111" i="61"/>
  <c r="BY110" i="61"/>
  <c r="BK101" i="61"/>
  <c r="BY98" i="61"/>
  <c r="BK89" i="61"/>
  <c r="BK87" i="61"/>
  <c r="BC85" i="61"/>
  <c r="BY80" i="61"/>
  <c r="BY75" i="61"/>
  <c r="BC73" i="61"/>
  <c r="BC68" i="61"/>
  <c r="BK66" i="61"/>
  <c r="BY65" i="61"/>
  <c r="BK51" i="61"/>
  <c r="BK42" i="61"/>
  <c r="BC24" i="61"/>
  <c r="BY21" i="61"/>
  <c r="BC15" i="61"/>
  <c r="BK12" i="61"/>
  <c r="BC10" i="61"/>
  <c r="W8" i="62"/>
  <c r="W26" i="62"/>
  <c r="W19" i="62"/>
  <c r="W17" i="62"/>
  <c r="W15" i="62"/>
  <c r="W11" i="62"/>
  <c r="W9" i="62"/>
  <c r="S12" i="61"/>
  <c r="AW170" i="61"/>
  <c r="BS169" i="61"/>
  <c r="BK169" i="61"/>
  <c r="BG169" i="61"/>
  <c r="BK167" i="61"/>
  <c r="BG167" i="61"/>
  <c r="BC161" i="61"/>
  <c r="AY161" i="61"/>
  <c r="BC159" i="61"/>
  <c r="AY159" i="61"/>
  <c r="BY158" i="61"/>
  <c r="BU158" i="61"/>
  <c r="BY154" i="61"/>
  <c r="BU154" i="61"/>
  <c r="BE154" i="61"/>
  <c r="AW154" i="61"/>
  <c r="BS153" i="61"/>
  <c r="BK153" i="61"/>
  <c r="BG153" i="61"/>
  <c r="BC151" i="61"/>
  <c r="AY151" i="61"/>
  <c r="BY150" i="61"/>
  <c r="BU150" i="61"/>
  <c r="BE150" i="61"/>
  <c r="AW150" i="61"/>
  <c r="AW149" i="61" s="1"/>
  <c r="BS147" i="61"/>
  <c r="BS146" i="61" s="1"/>
  <c r="BC147" i="61"/>
  <c r="BC146" i="61" s="1"/>
  <c r="AY147" i="61"/>
  <c r="AY146" i="61" s="1"/>
  <c r="BS143" i="61"/>
  <c r="BS142" i="61" s="1"/>
  <c r="BC143" i="61"/>
  <c r="BC142" i="61" s="1"/>
  <c r="AY143" i="61"/>
  <c r="AY142" i="61" s="1"/>
  <c r="BC141" i="61"/>
  <c r="AY141" i="61"/>
  <c r="BY140" i="61"/>
  <c r="BU140" i="61"/>
  <c r="BE140" i="61"/>
  <c r="AW140" i="61"/>
  <c r="BY138" i="61"/>
  <c r="BU138" i="61"/>
  <c r="BE138" i="61"/>
  <c r="AW138" i="61"/>
  <c r="BS137" i="61"/>
  <c r="BK137" i="61"/>
  <c r="BG137" i="61"/>
  <c r="BS135" i="61"/>
  <c r="BC135" i="61"/>
  <c r="AY135" i="61"/>
  <c r="BY134" i="61"/>
  <c r="BU134" i="61"/>
  <c r="BE134" i="61"/>
  <c r="BK131" i="61"/>
  <c r="BG131" i="61"/>
  <c r="AW130" i="61"/>
  <c r="BS129" i="61"/>
  <c r="BK129" i="61"/>
  <c r="BG129" i="61"/>
  <c r="BS127" i="61"/>
  <c r="BC127" i="61"/>
  <c r="AY127" i="61"/>
  <c r="BY126" i="61"/>
  <c r="BU126" i="61"/>
  <c r="BC125" i="61"/>
  <c r="AY125" i="61"/>
  <c r="AW122" i="61"/>
  <c r="BS121" i="61"/>
  <c r="BK121" i="61"/>
  <c r="BG121" i="61"/>
  <c r="BC121" i="61"/>
  <c r="AY121" i="61"/>
  <c r="BK119" i="61"/>
  <c r="BG119" i="61"/>
  <c r="AW118" i="61"/>
  <c r="BS117" i="61"/>
  <c r="BK117" i="61"/>
  <c r="BG117" i="61"/>
  <c r="BS115" i="61"/>
  <c r="BC115" i="61"/>
  <c r="BY114" i="61"/>
  <c r="BU114" i="61"/>
  <c r="BC113" i="61"/>
  <c r="AY113" i="61"/>
  <c r="BY112" i="61"/>
  <c r="BU112" i="61"/>
  <c r="BE112" i="61"/>
  <c r="AW112" i="61"/>
  <c r="BK111" i="61"/>
  <c r="BG111" i="61"/>
  <c r="BE110" i="61"/>
  <c r="AW110" i="61"/>
  <c r="BY108" i="61"/>
  <c r="BU108" i="61"/>
  <c r="BE108" i="61"/>
  <c r="AW108" i="61"/>
  <c r="BC107" i="61"/>
  <c r="AY107" i="61"/>
  <c r="BS105" i="61"/>
  <c r="BK105" i="61"/>
  <c r="BG105" i="61"/>
  <c r="BC105" i="61"/>
  <c r="AY105" i="61"/>
  <c r="BK103" i="61"/>
  <c r="BG103" i="61"/>
  <c r="BE102" i="61"/>
  <c r="BC101" i="61"/>
  <c r="AY101" i="61"/>
  <c r="BY100" i="61"/>
  <c r="BU100" i="61"/>
  <c r="BE100" i="61"/>
  <c r="AW100" i="61"/>
  <c r="AW99" i="61" s="1"/>
  <c r="BE98" i="61"/>
  <c r="AW98" i="61"/>
  <c r="BS97" i="61"/>
  <c r="BK97" i="61"/>
  <c r="BG97" i="61"/>
  <c r="BY96" i="61"/>
  <c r="BU96" i="61"/>
  <c r="BE96" i="61"/>
  <c r="AW96" i="61"/>
  <c r="BK95" i="61"/>
  <c r="BG95" i="61"/>
  <c r="BE94" i="61"/>
  <c r="AW94" i="61"/>
  <c r="BS93" i="61"/>
  <c r="BK93" i="61"/>
  <c r="BG93" i="61"/>
  <c r="BS91" i="61"/>
  <c r="BK91" i="61"/>
  <c r="BE90" i="61"/>
  <c r="BC89" i="61"/>
  <c r="AY89" i="61"/>
  <c r="BC87" i="61"/>
  <c r="AY87" i="61"/>
  <c r="BY86" i="61"/>
  <c r="BU86" i="61"/>
  <c r="AW86" i="61"/>
  <c r="BS85" i="61"/>
  <c r="BK85" i="61"/>
  <c r="BG85" i="61"/>
  <c r="AY85" i="61"/>
  <c r="BY84" i="61"/>
  <c r="BU84" i="61"/>
  <c r="BE84" i="61"/>
  <c r="AW84" i="61"/>
  <c r="BY82" i="61"/>
  <c r="BU82" i="61"/>
  <c r="BE82" i="61"/>
  <c r="AW82" i="61"/>
  <c r="BS81" i="61"/>
  <c r="BK81" i="61"/>
  <c r="BG81" i="61"/>
  <c r="BC81" i="61"/>
  <c r="AY81" i="61"/>
  <c r="BS79" i="61"/>
  <c r="BK79" i="61"/>
  <c r="BG79" i="61"/>
  <c r="BC79" i="61"/>
  <c r="BY78" i="61"/>
  <c r="BU78" i="61"/>
  <c r="BC77" i="61"/>
  <c r="AY77" i="61"/>
  <c r="BY76" i="61"/>
  <c r="BU76" i="61"/>
  <c r="BE76" i="61"/>
  <c r="AW76" i="61"/>
  <c r="BS75" i="61"/>
  <c r="BK75" i="61"/>
  <c r="BG75" i="61"/>
  <c r="BC75" i="61"/>
  <c r="AY75" i="61"/>
  <c r="BY70" i="61"/>
  <c r="BU70" i="61"/>
  <c r="BE70" i="61"/>
  <c r="BC69" i="61"/>
  <c r="AY69" i="61"/>
  <c r="BY68" i="61"/>
  <c r="BU68" i="61"/>
  <c r="BE68" i="61"/>
  <c r="AW68" i="61"/>
  <c r="BS67" i="61"/>
  <c r="BC67" i="61"/>
  <c r="BY66" i="61"/>
  <c r="BU66" i="61"/>
  <c r="BE66" i="61"/>
  <c r="AW66" i="61"/>
  <c r="BS65" i="61"/>
  <c r="BK65" i="61"/>
  <c r="BG65" i="61"/>
  <c r="BC65" i="61"/>
  <c r="AY65" i="61"/>
  <c r="BY64" i="61"/>
  <c r="BU64" i="61"/>
  <c r="BE64" i="61"/>
  <c r="AW64" i="61"/>
  <c r="AW63" i="61" s="1"/>
  <c r="BY62" i="61"/>
  <c r="BU62" i="61"/>
  <c r="BE62" i="61"/>
  <c r="AW62" i="61"/>
  <c r="BS61" i="61"/>
  <c r="BK61" i="61"/>
  <c r="BG61" i="61"/>
  <c r="BY60" i="61"/>
  <c r="BU60" i="61"/>
  <c r="BE60" i="61"/>
  <c r="AW60" i="61"/>
  <c r="BS59" i="61"/>
  <c r="BK59" i="61"/>
  <c r="BC59" i="61"/>
  <c r="AY59" i="61"/>
  <c r="BY58" i="61"/>
  <c r="BU58" i="61"/>
  <c r="BE58" i="61"/>
  <c r="AW58" i="61"/>
  <c r="BS57" i="61"/>
  <c r="BK57" i="61"/>
  <c r="BG57" i="61"/>
  <c r="BY54" i="61"/>
  <c r="BU54" i="61"/>
  <c r="BC53" i="61"/>
  <c r="AY53" i="61"/>
  <c r="BY52" i="61"/>
  <c r="BU52" i="61"/>
  <c r="BE52" i="61"/>
  <c r="BS51" i="61"/>
  <c r="BC51" i="61"/>
  <c r="AY51" i="61"/>
  <c r="BY50" i="61"/>
  <c r="BU50" i="61"/>
  <c r="BE50" i="61"/>
  <c r="AW50" i="61"/>
  <c r="BS49" i="61"/>
  <c r="BK49" i="61"/>
  <c r="BG49" i="61"/>
  <c r="BC49" i="61"/>
  <c r="AY49" i="61"/>
  <c r="BK47" i="61"/>
  <c r="BG47" i="61"/>
  <c r="BC47" i="61"/>
  <c r="AY47" i="61"/>
  <c r="BY46" i="61"/>
  <c r="BU46" i="61"/>
  <c r="BE46" i="61"/>
  <c r="AW46" i="61"/>
  <c r="BY44" i="61"/>
  <c r="BU44" i="61"/>
  <c r="BE44" i="61"/>
  <c r="AW44" i="61"/>
  <c r="BC43" i="61"/>
  <c r="AY43" i="61"/>
  <c r="BY42" i="61"/>
  <c r="BU42" i="61"/>
  <c r="BE42" i="61"/>
  <c r="AW42" i="61"/>
  <c r="BS41" i="61"/>
  <c r="BK41" i="61"/>
  <c r="BG41" i="61"/>
  <c r="BC41" i="61"/>
  <c r="AY41" i="61"/>
  <c r="BS39" i="61"/>
  <c r="BK39" i="61"/>
  <c r="BG39" i="61"/>
  <c r="BC39" i="61"/>
  <c r="BC38" i="61" s="1"/>
  <c r="AY39" i="61"/>
  <c r="BS37" i="61"/>
  <c r="BK37" i="61"/>
  <c r="BG37" i="61"/>
  <c r="BC37" i="61"/>
  <c r="AY37" i="61"/>
  <c r="BY36" i="61"/>
  <c r="BU36" i="61"/>
  <c r="BE36" i="61"/>
  <c r="AW36" i="61"/>
  <c r="BS35" i="61"/>
  <c r="BC35" i="61"/>
  <c r="AY35" i="61"/>
  <c r="BY34" i="61"/>
  <c r="BU34" i="61"/>
  <c r="BE34" i="61"/>
  <c r="AW34" i="61"/>
  <c r="BS33" i="61"/>
  <c r="BK33" i="61"/>
  <c r="BG33" i="61"/>
  <c r="BC33" i="61"/>
  <c r="AY33" i="61"/>
  <c r="BK31" i="61"/>
  <c r="BG31" i="61"/>
  <c r="BC31" i="61"/>
  <c r="AY31" i="61"/>
  <c r="BY30" i="61"/>
  <c r="BU30" i="61"/>
  <c r="BE30" i="61"/>
  <c r="AW30" i="61"/>
  <c r="BS27" i="61"/>
  <c r="BK27" i="61"/>
  <c r="BG27" i="61"/>
  <c r="BC27" i="61"/>
  <c r="AY27" i="61"/>
  <c r="BY26" i="61"/>
  <c r="BU26" i="61"/>
  <c r="BE26" i="61"/>
  <c r="BC25" i="61"/>
  <c r="AY25" i="61"/>
  <c r="BY24" i="61"/>
  <c r="BU24" i="61"/>
  <c r="BE24" i="61"/>
  <c r="AW24" i="61"/>
  <c r="BS23" i="61"/>
  <c r="BC23" i="61"/>
  <c r="AY23" i="61"/>
  <c r="BY22" i="61"/>
  <c r="BU22" i="61"/>
  <c r="BE22" i="61"/>
  <c r="AW22" i="61"/>
  <c r="BS21" i="61"/>
  <c r="BK21" i="61"/>
  <c r="BG21" i="61"/>
  <c r="BC21" i="61"/>
  <c r="AY21" i="61"/>
  <c r="BK19" i="61"/>
  <c r="BG19" i="61"/>
  <c r="BC19" i="61"/>
  <c r="AY19" i="61"/>
  <c r="BY18" i="61"/>
  <c r="BU18" i="61"/>
  <c r="BE18" i="61"/>
  <c r="AW18" i="61"/>
  <c r="BS17" i="61"/>
  <c r="BK17" i="61"/>
  <c r="BG17" i="61"/>
  <c r="BY16" i="61"/>
  <c r="BU16" i="61"/>
  <c r="BE16" i="61"/>
  <c r="AW16" i="61"/>
  <c r="BS15" i="61"/>
  <c r="BK15" i="61"/>
  <c r="BG15" i="61"/>
  <c r="BE14" i="61"/>
  <c r="AW14" i="61"/>
  <c r="BS13" i="61"/>
  <c r="BK13" i="61"/>
  <c r="BG13" i="61"/>
  <c r="BC13" i="61"/>
  <c r="AY13" i="61"/>
  <c r="BY12" i="61"/>
  <c r="BU12" i="61"/>
  <c r="BE12" i="61"/>
  <c r="AW12" i="61"/>
  <c r="BS11" i="61"/>
  <c r="BK11" i="61"/>
  <c r="BG11" i="61"/>
  <c r="BE10" i="61"/>
  <c r="AW10" i="61"/>
  <c r="BS9" i="61"/>
  <c r="BK9" i="61"/>
  <c r="BG9" i="61"/>
  <c r="BC9" i="61"/>
  <c r="AY9" i="61"/>
  <c r="BZ8" i="62"/>
  <c r="BL8" i="62"/>
  <c r="AG172" i="61"/>
  <c r="AC172" i="61"/>
  <c r="AD171" i="61"/>
  <c r="V171" i="61"/>
  <c r="AG170" i="61"/>
  <c r="AC170" i="61"/>
  <c r="Y170" i="61"/>
  <c r="Y168" i="61"/>
  <c r="U168" i="61"/>
  <c r="Q168" i="61"/>
  <c r="AF165" i="61"/>
  <c r="AB165" i="61"/>
  <c r="X165" i="61"/>
  <c r="T165" i="61"/>
  <c r="P165" i="61"/>
  <c r="Y164" i="61"/>
  <c r="U164" i="61"/>
  <c r="Q164" i="61"/>
  <c r="AF163" i="61"/>
  <c r="AB163" i="61"/>
  <c r="X163" i="61"/>
  <c r="T163" i="61"/>
  <c r="P163" i="61"/>
  <c r="AA162" i="61"/>
  <c r="AF161" i="61"/>
  <c r="AB161" i="61"/>
  <c r="X161" i="61"/>
  <c r="X160" i="61" s="1"/>
  <c r="T161" i="61"/>
  <c r="P161" i="61"/>
  <c r="U158" i="61"/>
  <c r="Q158" i="61"/>
  <c r="AF157" i="61"/>
  <c r="AB157" i="61"/>
  <c r="X157" i="61"/>
  <c r="T157" i="61"/>
  <c r="P157" i="61"/>
  <c r="Y156" i="61"/>
  <c r="U156" i="61"/>
  <c r="Q156" i="61"/>
  <c r="AA152" i="61"/>
  <c r="T151" i="61"/>
  <c r="AA148" i="61"/>
  <c r="V145" i="61"/>
  <c r="S144" i="61"/>
  <c r="U140" i="61"/>
  <c r="U138" i="61"/>
  <c r="Q138" i="61"/>
  <c r="AD135" i="61"/>
  <c r="V135" i="61"/>
  <c r="AG134" i="61"/>
  <c r="AC134" i="61"/>
  <c r="Y134" i="61"/>
  <c r="AF131" i="61"/>
  <c r="AB131" i="61"/>
  <c r="X131" i="61"/>
  <c r="T131" i="61"/>
  <c r="P131" i="61"/>
  <c r="AA130" i="61"/>
  <c r="AA128" i="61"/>
  <c r="AF127" i="61"/>
  <c r="AB127" i="61"/>
  <c r="X127" i="61"/>
  <c r="T127" i="61"/>
  <c r="P127" i="61"/>
  <c r="AA126" i="61"/>
  <c r="AF125" i="61"/>
  <c r="AB125" i="61"/>
  <c r="X125" i="61"/>
  <c r="T125" i="61"/>
  <c r="P125" i="61"/>
  <c r="Y124" i="61"/>
  <c r="U124" i="61"/>
  <c r="Q124" i="61"/>
  <c r="U122" i="61"/>
  <c r="Q122" i="61"/>
  <c r="AF121" i="61"/>
  <c r="AB121" i="61"/>
  <c r="X121" i="61"/>
  <c r="T121" i="61"/>
  <c r="P121" i="61"/>
  <c r="U118" i="61"/>
  <c r="Q118" i="61"/>
  <c r="AG116" i="61"/>
  <c r="AC116" i="61"/>
  <c r="S112" i="61"/>
  <c r="S110" i="61"/>
  <c r="AA108" i="61"/>
  <c r="AF107" i="61"/>
  <c r="AB107" i="61"/>
  <c r="X107" i="61"/>
  <c r="T107" i="61"/>
  <c r="P107" i="61"/>
  <c r="AA104" i="61"/>
  <c r="AF103" i="61"/>
  <c r="AB103" i="61"/>
  <c r="X103" i="61"/>
  <c r="T103" i="61"/>
  <c r="P103" i="61"/>
  <c r="AA102" i="61"/>
  <c r="AF101" i="61"/>
  <c r="AB101" i="61"/>
  <c r="X101" i="61"/>
  <c r="T101" i="61"/>
  <c r="P101" i="61"/>
  <c r="Y100" i="61"/>
  <c r="U100" i="61"/>
  <c r="Q100" i="61"/>
  <c r="Q99" i="61" s="1"/>
  <c r="AA98" i="61"/>
  <c r="S98" i="61"/>
  <c r="AD97" i="61"/>
  <c r="V97" i="61"/>
  <c r="S96" i="61"/>
  <c r="S94" i="61"/>
  <c r="AF91" i="61"/>
  <c r="AB91" i="61"/>
  <c r="X91" i="61"/>
  <c r="T91" i="61"/>
  <c r="P91" i="61"/>
  <c r="AA90" i="61"/>
  <c r="AA88" i="61"/>
  <c r="AF87" i="61"/>
  <c r="AB87" i="61"/>
  <c r="X87" i="61"/>
  <c r="T87" i="61"/>
  <c r="P87" i="61"/>
  <c r="AA86" i="61"/>
  <c r="AA84" i="61"/>
  <c r="AD81" i="61"/>
  <c r="V81" i="61"/>
  <c r="S80" i="61"/>
  <c r="Y76" i="61"/>
  <c r="Q76" i="61"/>
  <c r="AC72" i="61"/>
  <c r="AG70" i="61"/>
  <c r="AC70" i="61"/>
  <c r="Y70" i="61"/>
  <c r="AG68" i="61"/>
  <c r="AC68" i="61"/>
  <c r="AF65" i="61"/>
  <c r="AB65" i="61"/>
  <c r="X65" i="61"/>
  <c r="P65" i="61"/>
  <c r="Y64" i="61"/>
  <c r="U64" i="61"/>
  <c r="Q64" i="61"/>
  <c r="AA60" i="61"/>
  <c r="AF59" i="61"/>
  <c r="AB59" i="61"/>
  <c r="X59" i="61"/>
  <c r="T59" i="61"/>
  <c r="P59" i="61"/>
  <c r="AA58" i="61"/>
  <c r="AF57" i="61"/>
  <c r="X57" i="61"/>
  <c r="T57" i="61"/>
  <c r="P57" i="61"/>
  <c r="Y56" i="61"/>
  <c r="U56" i="61"/>
  <c r="Q56" i="61"/>
  <c r="Q55" i="61" s="1"/>
  <c r="Q54" i="61"/>
  <c r="AG52" i="61"/>
  <c r="AC52" i="61"/>
  <c r="U50" i="61"/>
  <c r="AF49" i="61"/>
  <c r="X49" i="61"/>
  <c r="P49" i="61"/>
  <c r="AF47" i="61"/>
  <c r="AB47" i="61"/>
  <c r="X47" i="61"/>
  <c r="T47" i="61"/>
  <c r="P47" i="61"/>
  <c r="AA46" i="61"/>
  <c r="S46" i="61"/>
  <c r="AA44" i="61"/>
  <c r="AF43" i="61"/>
  <c r="AB43" i="61"/>
  <c r="X43" i="61"/>
  <c r="T43" i="61"/>
  <c r="P43" i="61"/>
  <c r="AA42" i="61"/>
  <c r="S42" i="61"/>
  <c r="AD41" i="61"/>
  <c r="V41" i="61"/>
  <c r="S40" i="61"/>
  <c r="AA36" i="61"/>
  <c r="S34" i="61"/>
  <c r="AD33" i="61"/>
  <c r="V33" i="61"/>
  <c r="S30" i="61"/>
  <c r="Y28" i="61"/>
  <c r="U28" i="61"/>
  <c r="Q28" i="61"/>
  <c r="U26" i="61"/>
  <c r="Q26" i="61"/>
  <c r="AF25" i="61"/>
  <c r="AB25" i="61"/>
  <c r="X25" i="61"/>
  <c r="T25" i="61"/>
  <c r="P25" i="61"/>
  <c r="Y24" i="61"/>
  <c r="U24" i="61"/>
  <c r="Q24" i="61"/>
  <c r="U22" i="61"/>
  <c r="Q22" i="61"/>
  <c r="AF21" i="61"/>
  <c r="AB21" i="61"/>
  <c r="X21" i="61"/>
  <c r="T21" i="61"/>
  <c r="P21" i="61"/>
  <c r="AF19" i="61"/>
  <c r="AB19" i="61"/>
  <c r="X19" i="61"/>
  <c r="T19" i="61"/>
  <c r="P19" i="61"/>
  <c r="AA18" i="61"/>
  <c r="AF17" i="61"/>
  <c r="AB17" i="61"/>
  <c r="X17" i="61"/>
  <c r="T17" i="61"/>
  <c r="P17" i="61"/>
  <c r="Y16" i="61"/>
  <c r="V15" i="61"/>
  <c r="Y14" i="61"/>
  <c r="S14" i="61"/>
  <c r="AF13" i="61"/>
  <c r="V13" i="61"/>
  <c r="P13" i="61"/>
  <c r="T11" i="61"/>
  <c r="AC10" i="61"/>
  <c r="T9" i="61"/>
  <c r="BT8" i="61"/>
  <c r="BJ8" i="61"/>
  <c r="BK172" i="61"/>
  <c r="BS171" i="61"/>
  <c r="AW171" i="61"/>
  <c r="BU170" i="61"/>
  <c r="BK170" i="61"/>
  <c r="BE170" i="61"/>
  <c r="BY168" i="61"/>
  <c r="BE167" i="61"/>
  <c r="AY167" i="61"/>
  <c r="BC165" i="61"/>
  <c r="BG164" i="61"/>
  <c r="BY163" i="61"/>
  <c r="BU162" i="61"/>
  <c r="AY162" i="61"/>
  <c r="BG161" i="61"/>
  <c r="BG160" i="61" s="1"/>
  <c r="BE159" i="61"/>
  <c r="BK158" i="61"/>
  <c r="BS157" i="61"/>
  <c r="BC157" i="61"/>
  <c r="AY154" i="61"/>
  <c r="BU152" i="61"/>
  <c r="BE152" i="61"/>
  <c r="AY152" i="61"/>
  <c r="BK151" i="61"/>
  <c r="BS150" i="61"/>
  <c r="BC150" i="61"/>
  <c r="BG148" i="61"/>
  <c r="AY148" i="61"/>
  <c r="BK147" i="61"/>
  <c r="BK146" i="61" s="1"/>
  <c r="BU145" i="61"/>
  <c r="BE145" i="61"/>
  <c r="AW145" i="61"/>
  <c r="BS144" i="61"/>
  <c r="BK144" i="61"/>
  <c r="BC144" i="61"/>
  <c r="BG143" i="61"/>
  <c r="BG142" i="61" s="1"/>
  <c r="BY141" i="61"/>
  <c r="AW137" i="61"/>
  <c r="BG135" i="61"/>
  <c r="BC134" i="61"/>
  <c r="BY133" i="61"/>
  <c r="BY132" i="61" s="1"/>
  <c r="BS131" i="61"/>
  <c r="BG130" i="61"/>
  <c r="BC129" i="61"/>
  <c r="BY128" i="61"/>
  <c r="BE127" i="61"/>
  <c r="BG125" i="61"/>
  <c r="BK124" i="61"/>
  <c r="BC124" i="61"/>
  <c r="BE122" i="61"/>
  <c r="BU119" i="61"/>
  <c r="BC119" i="61"/>
  <c r="BY118" i="61"/>
  <c r="BS116" i="61"/>
  <c r="BK116" i="61"/>
  <c r="BC116" i="61"/>
  <c r="BG115" i="61"/>
  <c r="BK114" i="61"/>
  <c r="BC114" i="61"/>
  <c r="BY113" i="61"/>
  <c r="BS111" i="61"/>
  <c r="BU107" i="61"/>
  <c r="BE107" i="61"/>
  <c r="BS104" i="61"/>
  <c r="BK104" i="61"/>
  <c r="BC104" i="61"/>
  <c r="BY103" i="61"/>
  <c r="AY103" i="61"/>
  <c r="BU102" i="61"/>
  <c r="BC102" i="61"/>
  <c r="BY101" i="61"/>
  <c r="BC97" i="61"/>
  <c r="BU95" i="61"/>
  <c r="BY94" i="61"/>
  <c r="AW93" i="61"/>
  <c r="AW92" i="61" s="1"/>
  <c r="AY91" i="61"/>
  <c r="BU90" i="61"/>
  <c r="BC90" i="61"/>
  <c r="BY89" i="61"/>
  <c r="BU88" i="61"/>
  <c r="BE88" i="61"/>
  <c r="AW88" i="61"/>
  <c r="BE86" i="61"/>
  <c r="AY84" i="61"/>
  <c r="BY81" i="61"/>
  <c r="BU80" i="61"/>
  <c r="BE80" i="61"/>
  <c r="AW78" i="61"/>
  <c r="BK77" i="61"/>
  <c r="BU75" i="61"/>
  <c r="BE75" i="61"/>
  <c r="AY73" i="61"/>
  <c r="AW72" i="61"/>
  <c r="BS69" i="61"/>
  <c r="AY68" i="61"/>
  <c r="BK67" i="61"/>
  <c r="BG66" i="61"/>
  <c r="BU65" i="61"/>
  <c r="BE65" i="61"/>
  <c r="BY56" i="61"/>
  <c r="BK52" i="61"/>
  <c r="BG51" i="61"/>
  <c r="BC50" i="61"/>
  <c r="BK43" i="61"/>
  <c r="BG42" i="61"/>
  <c r="BS36" i="61"/>
  <c r="BC36" i="61"/>
  <c r="BK34" i="61"/>
  <c r="BY33" i="61"/>
  <c r="BS31" i="61"/>
  <c r="AW28" i="61"/>
  <c r="BS25" i="61"/>
  <c r="AY24" i="61"/>
  <c r="BK23" i="61"/>
  <c r="BU21" i="61"/>
  <c r="BE21" i="61"/>
  <c r="AW19" i="61"/>
  <c r="AY15" i="61"/>
  <c r="BG12" i="61"/>
  <c r="BC11" i="61"/>
  <c r="AY10" i="61"/>
  <c r="AW9" i="61"/>
  <c r="BA174" i="55"/>
  <c r="BI174" i="55"/>
  <c r="BW174" i="55"/>
  <c r="R174" i="55"/>
  <c r="I174" i="55" l="1"/>
  <c r="BC149" i="61"/>
  <c r="BH83" i="61"/>
  <c r="BU174" i="62"/>
  <c r="BW99" i="62"/>
  <c r="U55" i="61"/>
  <c r="BV92" i="61"/>
  <c r="BB160" i="61"/>
  <c r="AK218" i="1"/>
  <c r="Q63" i="61"/>
  <c r="Y99" i="61"/>
  <c r="X149" i="61"/>
  <c r="Y120" i="64"/>
  <c r="Y181" i="64" s="1"/>
  <c r="AA174" i="62"/>
  <c r="S174" i="62"/>
  <c r="AF7" i="1"/>
  <c r="AG20" i="1"/>
  <c r="BI38" i="62"/>
  <c r="BI63" i="62"/>
  <c r="BI109" i="62"/>
  <c r="BI136" i="62"/>
  <c r="BI106" i="62"/>
  <c r="BI55" i="62"/>
  <c r="BI160" i="62"/>
  <c r="X7" i="1"/>
  <c r="AB48" i="1"/>
  <c r="AG48" i="1"/>
  <c r="AE173" i="62"/>
  <c r="BG174" i="59"/>
  <c r="BW7" i="62"/>
  <c r="BW155" i="62"/>
  <c r="AB106" i="1"/>
  <c r="AZ48" i="62"/>
  <c r="AA45" i="1"/>
  <c r="AA55" i="1"/>
  <c r="AC63" i="1"/>
  <c r="P74" i="1"/>
  <c r="AF74" i="1"/>
  <c r="Y109" i="1"/>
  <c r="S155" i="1"/>
  <c r="AC160" i="1"/>
  <c r="AE45" i="62"/>
  <c r="P55" i="1"/>
  <c r="U99" i="61"/>
  <c r="BH63" i="61"/>
  <c r="BB92" i="61"/>
  <c r="BH155" i="61"/>
  <c r="BV160" i="61"/>
  <c r="BS149" i="61"/>
  <c r="S99" i="61"/>
  <c r="AC149" i="61"/>
  <c r="AZ54" i="61"/>
  <c r="AY83" i="61"/>
  <c r="U63" i="61"/>
  <c r="S55" i="61"/>
  <c r="S63" i="61"/>
  <c r="AC218" i="1"/>
  <c r="AB149" i="61"/>
  <c r="V45" i="64"/>
  <c r="AA173" i="1"/>
  <c r="T7" i="1"/>
  <c r="T174" i="62"/>
  <c r="AG7" i="1"/>
  <c r="V136" i="1"/>
  <c r="AA20" i="1"/>
  <c r="BI20" i="62"/>
  <c r="BW20" i="62"/>
  <c r="BM29" i="61"/>
  <c r="BM174" i="61" s="1"/>
  <c r="BI123" i="62"/>
  <c r="BI74" i="62"/>
  <c r="BI45" i="62"/>
  <c r="BI149" i="62"/>
  <c r="Q20" i="1"/>
  <c r="AE20" i="62"/>
  <c r="T48" i="1"/>
  <c r="Y48" i="1"/>
  <c r="AB155" i="1"/>
  <c r="AG155" i="1"/>
  <c r="AZ174" i="59"/>
  <c r="BW55" i="62"/>
  <c r="P106" i="1"/>
  <c r="Y45" i="1"/>
  <c r="Y178" i="1" s="1"/>
  <c r="S45" i="1"/>
  <c r="BW136" i="62"/>
  <c r="AG45" i="1"/>
  <c r="AF106" i="1"/>
  <c r="BP20" i="61"/>
  <c r="BO38" i="61"/>
  <c r="AB74" i="1"/>
  <c r="AC83" i="1"/>
  <c r="AB149" i="1"/>
  <c r="U149" i="1"/>
  <c r="AD20" i="1"/>
  <c r="Q63" i="1"/>
  <c r="Y63" i="1"/>
  <c r="AG63" i="1"/>
  <c r="X74" i="1"/>
  <c r="Q109" i="1"/>
  <c r="AG109" i="1"/>
  <c r="AC123" i="1"/>
  <c r="AE106" i="62"/>
  <c r="AF160" i="61"/>
  <c r="BU63" i="61"/>
  <c r="BS92" i="61"/>
  <c r="BF7" i="61"/>
  <c r="BB38" i="61"/>
  <c r="BV38" i="61"/>
  <c r="BT63" i="61"/>
  <c r="BT83" i="61"/>
  <c r="BF92" i="61"/>
  <c r="AZ99" i="61"/>
  <c r="BT149" i="61"/>
  <c r="P7" i="64"/>
  <c r="Y174" i="62"/>
  <c r="BS174" i="62"/>
  <c r="BA7" i="62"/>
  <c r="BW63" i="62"/>
  <c r="BA136" i="62"/>
  <c r="S48" i="1"/>
  <c r="U160" i="1"/>
  <c r="P7" i="1"/>
  <c r="AV174" i="62"/>
  <c r="X55" i="1"/>
  <c r="AD63" i="1"/>
  <c r="BG7" i="61"/>
  <c r="AW38" i="61"/>
  <c r="BH55" i="61"/>
  <c r="BX63" i="61"/>
  <c r="BJ92" i="61"/>
  <c r="BH99" i="61"/>
  <c r="BX149" i="61"/>
  <c r="BX155" i="61"/>
  <c r="S149" i="61"/>
  <c r="BI92" i="62"/>
  <c r="BA71" i="62"/>
  <c r="BA109" i="62"/>
  <c r="BW109" i="62"/>
  <c r="AG160" i="1"/>
  <c r="T55" i="1"/>
  <c r="AF55" i="1"/>
  <c r="U74" i="1"/>
  <c r="AC74" i="1"/>
  <c r="P155" i="1"/>
  <c r="BK155" i="61"/>
  <c r="AD155" i="61"/>
  <c r="BG38" i="61"/>
  <c r="BK92" i="61"/>
  <c r="AC83" i="61"/>
  <c r="S155" i="61"/>
  <c r="BS99" i="61"/>
  <c r="BB20" i="61"/>
  <c r="BV20" i="61"/>
  <c r="AE26" i="61"/>
  <c r="V155" i="1"/>
  <c r="BA20" i="62"/>
  <c r="BI155" i="62"/>
  <c r="BI83" i="62"/>
  <c r="BG174" i="62"/>
  <c r="BA63" i="62"/>
  <c r="BA99" i="62"/>
  <c r="BA120" i="62"/>
  <c r="BW120" i="62"/>
  <c r="BA160" i="62"/>
  <c r="AD99" i="1"/>
  <c r="Y160" i="1"/>
  <c r="AD83" i="1"/>
  <c r="BJ160" i="61"/>
  <c r="AE174" i="57"/>
  <c r="AH174" i="57"/>
  <c r="X174" i="59"/>
  <c r="X174" i="64" s="1"/>
  <c r="X201" i="64" s="1"/>
  <c r="X71" i="64"/>
  <c r="X179" i="64" s="1"/>
  <c r="V71" i="1"/>
  <c r="U174" i="62"/>
  <c r="AZ55" i="61"/>
  <c r="U71" i="64"/>
  <c r="U174" i="59"/>
  <c r="BK74" i="61"/>
  <c r="BK106" i="61"/>
  <c r="BC55" i="61"/>
  <c r="BC63" i="61"/>
  <c r="BU20" i="61"/>
  <c r="U136" i="61"/>
  <c r="U123" i="61"/>
  <c r="AY7" i="61"/>
  <c r="BS45" i="61"/>
  <c r="BS32" i="61"/>
  <c r="AY38" i="61"/>
  <c r="BS48" i="61"/>
  <c r="BC74" i="61"/>
  <c r="BC106" i="61"/>
  <c r="AW83" i="61"/>
  <c r="BB29" i="61"/>
  <c r="P45" i="61"/>
  <c r="P32" i="61"/>
  <c r="AF45" i="61"/>
  <c r="AF32" i="61"/>
  <c r="U120" i="61"/>
  <c r="U109" i="61"/>
  <c r="AW45" i="61"/>
  <c r="AW32" i="61"/>
  <c r="BU38" i="61"/>
  <c r="BK55" i="61"/>
  <c r="BK63" i="61"/>
  <c r="AW74" i="61"/>
  <c r="AW106" i="61"/>
  <c r="BC83" i="61"/>
  <c r="BU92" i="61"/>
  <c r="BG99" i="61"/>
  <c r="BG120" i="61"/>
  <c r="BG109" i="61"/>
  <c r="BS139" i="61"/>
  <c r="BS173" i="61"/>
  <c r="AY149" i="61"/>
  <c r="BC155" i="61"/>
  <c r="AD7" i="61"/>
  <c r="BC92" i="61"/>
  <c r="BJ45" i="61"/>
  <c r="BJ32" i="61"/>
  <c r="BV71" i="61"/>
  <c r="BV48" i="61"/>
  <c r="BJ74" i="61"/>
  <c r="BJ106" i="61"/>
  <c r="BH120" i="61"/>
  <c r="BH109" i="61"/>
  <c r="BH136" i="61"/>
  <c r="BH123" i="61"/>
  <c r="BH173" i="61"/>
  <c r="BH139" i="61"/>
  <c r="BF160" i="61"/>
  <c r="AC38" i="61"/>
  <c r="AD55" i="61"/>
  <c r="Q106" i="61"/>
  <c r="Q74" i="61"/>
  <c r="AG74" i="61"/>
  <c r="AG106" i="61"/>
  <c r="AD83" i="61"/>
  <c r="AB120" i="61"/>
  <c r="AB109" i="61"/>
  <c r="S160" i="61"/>
  <c r="P160" i="61"/>
  <c r="AD29" i="61"/>
  <c r="Z32" i="62"/>
  <c r="Z45" i="62"/>
  <c r="S83" i="61"/>
  <c r="BL132" i="62"/>
  <c r="BZ160" i="62"/>
  <c r="BH7" i="61"/>
  <c r="AZ32" i="61"/>
  <c r="AZ45" i="61"/>
  <c r="BH38" i="61"/>
  <c r="BF55" i="61"/>
  <c r="BT55" i="61"/>
  <c r="AX63" i="61"/>
  <c r="BR63" i="61"/>
  <c r="AX83" i="61"/>
  <c r="BR83" i="61"/>
  <c r="AX99" i="61"/>
  <c r="BR99" i="61"/>
  <c r="AX120" i="61"/>
  <c r="AX109" i="61"/>
  <c r="BR120" i="61"/>
  <c r="BR109" i="61"/>
  <c r="AX136" i="61"/>
  <c r="AX123" i="61"/>
  <c r="BR136" i="61"/>
  <c r="BR123" i="61"/>
  <c r="AX149" i="61"/>
  <c r="BR149" i="61"/>
  <c r="BJ155" i="61"/>
  <c r="BX160" i="61"/>
  <c r="AC45" i="61"/>
  <c r="AC32" i="61"/>
  <c r="AA38" i="61"/>
  <c r="P55" i="61"/>
  <c r="AF55" i="61"/>
  <c r="P63" i="61"/>
  <c r="AF63" i="61"/>
  <c r="X83" i="61"/>
  <c r="U92" i="61"/>
  <c r="X99" i="61"/>
  <c r="AD120" i="61"/>
  <c r="AD109" i="61"/>
  <c r="P136" i="61"/>
  <c r="P123" i="61"/>
  <c r="AF136" i="61"/>
  <c r="AF123" i="61"/>
  <c r="AF155" i="61"/>
  <c r="AC160" i="61"/>
  <c r="X29" i="61"/>
  <c r="AH32" i="62"/>
  <c r="AH45" i="62"/>
  <c r="AH109" i="62"/>
  <c r="AH120" i="62"/>
  <c r="AW136" i="61"/>
  <c r="AW123" i="61"/>
  <c r="AD38" i="61"/>
  <c r="AB92" i="61"/>
  <c r="AA55" i="61"/>
  <c r="AA123" i="61"/>
  <c r="AA136" i="61"/>
  <c r="P74" i="61"/>
  <c r="P106" i="61"/>
  <c r="AD92" i="61"/>
  <c r="T38" i="61"/>
  <c r="AF74" i="61"/>
  <c r="AF106" i="61"/>
  <c r="BS136" i="61"/>
  <c r="BS123" i="61"/>
  <c r="AC7" i="64"/>
  <c r="V63" i="1"/>
  <c r="Z174" i="57"/>
  <c r="P71" i="61"/>
  <c r="P48" i="61"/>
  <c r="S120" i="61"/>
  <c r="S109" i="61"/>
  <c r="AY160" i="61"/>
  <c r="AD71" i="61"/>
  <c r="AD48" i="61"/>
  <c r="BS83" i="61"/>
  <c r="AY99" i="61"/>
  <c r="AY109" i="61"/>
  <c r="AY120" i="61"/>
  <c r="BY7" i="61"/>
  <c r="BB45" i="61"/>
  <c r="BB32" i="61"/>
  <c r="BB106" i="61"/>
  <c r="BB74" i="61"/>
  <c r="AZ109" i="61"/>
  <c r="AZ120" i="61"/>
  <c r="BT136" i="61"/>
  <c r="BT123" i="61"/>
  <c r="AW7" i="61"/>
  <c r="BY45" i="61"/>
  <c r="BY32" i="61"/>
  <c r="AF71" i="61"/>
  <c r="AF48" i="61"/>
  <c r="BS7" i="61"/>
  <c r="AY32" i="61"/>
  <c r="AY45" i="61"/>
  <c r="BS38" i="61"/>
  <c r="BE63" i="61"/>
  <c r="BY83" i="61"/>
  <c r="BG92" i="61"/>
  <c r="BU99" i="61"/>
  <c r="BU149" i="61"/>
  <c r="BL32" i="62"/>
  <c r="BL45" i="62"/>
  <c r="BK149" i="61"/>
  <c r="AF20" i="61"/>
  <c r="AD32" i="61"/>
  <c r="AD45" i="61"/>
  <c r="AA83" i="61"/>
  <c r="Y136" i="61"/>
  <c r="Y123" i="61"/>
  <c r="U155" i="61"/>
  <c r="AB160" i="61"/>
  <c r="BC7" i="61"/>
  <c r="BG20" i="61"/>
  <c r="BC45" i="61"/>
  <c r="BC32" i="61"/>
  <c r="BG106" i="61"/>
  <c r="BG74" i="61"/>
  <c r="BY99" i="61"/>
  <c r="AW173" i="61"/>
  <c r="AW139" i="61"/>
  <c r="BY149" i="61"/>
  <c r="BY120" i="61"/>
  <c r="BY109" i="61"/>
  <c r="BZ32" i="62"/>
  <c r="BZ45" i="62"/>
  <c r="AY136" i="61"/>
  <c r="AY123" i="61"/>
  <c r="AD20" i="61"/>
  <c r="T45" i="61"/>
  <c r="T32" i="61"/>
  <c r="S136" i="61"/>
  <c r="S123" i="61"/>
  <c r="AD160" i="61"/>
  <c r="AW20" i="61"/>
  <c r="BY38" i="61"/>
  <c r="AY55" i="61"/>
  <c r="AY63" i="61"/>
  <c r="BS63" i="61"/>
  <c r="BK83" i="61"/>
  <c r="BY92" i="61"/>
  <c r="BK99" i="61"/>
  <c r="BK109" i="61"/>
  <c r="BK120" i="61"/>
  <c r="BG155" i="61"/>
  <c r="BD45" i="62"/>
  <c r="BD32" i="62"/>
  <c r="BD132" i="62"/>
  <c r="BB7" i="61"/>
  <c r="BV7" i="61"/>
  <c r="AX45" i="61"/>
  <c r="AX32" i="61"/>
  <c r="BR32" i="61"/>
  <c r="BR45" i="61"/>
  <c r="BF38" i="61"/>
  <c r="AX74" i="61"/>
  <c r="AX106" i="61"/>
  <c r="AX174" i="61" s="1"/>
  <c r="BR106" i="61"/>
  <c r="BR74" i="61"/>
  <c r="BX99" i="61"/>
  <c r="BT120" i="61"/>
  <c r="BT109" i="61"/>
  <c r="BG29" i="61"/>
  <c r="Y7" i="61"/>
  <c r="Q38" i="61"/>
  <c r="AG38" i="61"/>
  <c r="U74" i="61"/>
  <c r="U106" i="61"/>
  <c r="AA92" i="61"/>
  <c r="P120" i="61"/>
  <c r="P109" i="61"/>
  <c r="AF120" i="61"/>
  <c r="AF109" i="61"/>
  <c r="AD173" i="61"/>
  <c r="AD139" i="61"/>
  <c r="AB155" i="61"/>
  <c r="Y109" i="61"/>
  <c r="Y120" i="61"/>
  <c r="Y155" i="61"/>
  <c r="W160" i="62"/>
  <c r="BK160" i="61"/>
  <c r="BH45" i="61"/>
  <c r="BH32" i="61"/>
  <c r="BT38" i="61"/>
  <c r="BX71" i="61"/>
  <c r="BX48" i="61"/>
  <c r="BJ55" i="61"/>
  <c r="BB63" i="61"/>
  <c r="BV63" i="61"/>
  <c r="BT74" i="61"/>
  <c r="BT106" i="61"/>
  <c r="BB83" i="61"/>
  <c r="BV83" i="61"/>
  <c r="BT92" i="61"/>
  <c r="BB99" i="61"/>
  <c r="BV99" i="61"/>
  <c r="BB120" i="61"/>
  <c r="BB109" i="61"/>
  <c r="BV109" i="61"/>
  <c r="BV120" i="61"/>
  <c r="BB136" i="61"/>
  <c r="BB123" i="61"/>
  <c r="BV136" i="61"/>
  <c r="BV123" i="61"/>
  <c r="BJ173" i="61"/>
  <c r="BJ139" i="61"/>
  <c r="BB149" i="61"/>
  <c r="BV149" i="61"/>
  <c r="AX155" i="61"/>
  <c r="BR155" i="61"/>
  <c r="AZ160" i="61"/>
  <c r="BU29" i="61"/>
  <c r="Q45" i="61"/>
  <c r="Q32" i="61"/>
  <c r="AG45" i="61"/>
  <c r="AG32" i="61"/>
  <c r="AC71" i="61"/>
  <c r="AC48" i="61"/>
  <c r="T55" i="61"/>
  <c r="AG55" i="61"/>
  <c r="T63" i="61"/>
  <c r="S106" i="61"/>
  <c r="S74" i="61"/>
  <c r="AB83" i="61"/>
  <c r="Y92" i="61"/>
  <c r="AB99" i="61"/>
  <c r="T136" i="61"/>
  <c r="T123" i="61"/>
  <c r="X173" i="61"/>
  <c r="X139" i="61"/>
  <c r="AG160" i="61"/>
  <c r="AH55" i="62"/>
  <c r="AG63" i="61"/>
  <c r="AG99" i="61"/>
  <c r="AG136" i="61"/>
  <c r="AG123" i="61"/>
  <c r="AZ29" i="61"/>
  <c r="T106" i="61"/>
  <c r="T74" i="61"/>
  <c r="P38" i="61"/>
  <c r="X106" i="61"/>
  <c r="X74" i="61"/>
  <c r="AC136" i="61"/>
  <c r="AC123" i="61"/>
  <c r="AA120" i="61"/>
  <c r="AA109" i="61"/>
  <c r="AC139" i="61"/>
  <c r="AC173" i="61"/>
  <c r="AA149" i="61"/>
  <c r="V92" i="1"/>
  <c r="Y83" i="61"/>
  <c r="Z109" i="62"/>
  <c r="Z120" i="62"/>
  <c r="BL160" i="62"/>
  <c r="AZ7" i="61"/>
  <c r="BT7" i="61"/>
  <c r="AZ20" i="61"/>
  <c r="BX20" i="61"/>
  <c r="BT45" i="61"/>
  <c r="BT32" i="61"/>
  <c r="BX38" i="61"/>
  <c r="BH71" i="61"/>
  <c r="BH48" i="61"/>
  <c r="AX55" i="61"/>
  <c r="BR55" i="61"/>
  <c r="BF63" i="61"/>
  <c r="AZ106" i="61"/>
  <c r="AZ74" i="61"/>
  <c r="BX106" i="61"/>
  <c r="BX74" i="61"/>
  <c r="BF83" i="61"/>
  <c r="AZ92" i="61"/>
  <c r="BX92" i="61"/>
  <c r="BF99" i="61"/>
  <c r="BF109" i="61"/>
  <c r="BF120" i="61"/>
  <c r="BF136" i="61"/>
  <c r="BF123" i="61"/>
  <c r="AX173" i="61"/>
  <c r="AX139" i="61"/>
  <c r="BR139" i="61"/>
  <c r="BR173" i="61"/>
  <c r="BF149" i="61"/>
  <c r="BB155" i="61"/>
  <c r="BV155" i="61"/>
  <c r="BH160" i="61"/>
  <c r="AC7" i="61"/>
  <c r="S20" i="61"/>
  <c r="U45" i="61"/>
  <c r="U32" i="61"/>
  <c r="Q71" i="61"/>
  <c r="Q48" i="61"/>
  <c r="X55" i="61"/>
  <c r="X63" i="61"/>
  <c r="AA106" i="61"/>
  <c r="AA74" i="61"/>
  <c r="P83" i="61"/>
  <c r="AF83" i="61"/>
  <c r="AC92" i="61"/>
  <c r="P99" i="61"/>
  <c r="AF99" i="61"/>
  <c r="X136" i="61"/>
  <c r="X123" i="61"/>
  <c r="AD149" i="61"/>
  <c r="X155" i="61"/>
  <c r="U160" i="61"/>
  <c r="AH99" i="62"/>
  <c r="AH136" i="62"/>
  <c r="AH123" i="62"/>
  <c r="BU32" i="61"/>
  <c r="BU45" i="61"/>
  <c r="T20" i="61"/>
  <c r="AC109" i="61"/>
  <c r="AC120" i="61"/>
  <c r="AC155" i="61"/>
  <c r="BU55" i="61"/>
  <c r="BG149" i="61"/>
  <c r="X38" i="61"/>
  <c r="AF38" i="61"/>
  <c r="AC55" i="61"/>
  <c r="AD106" i="61"/>
  <c r="AD74" i="61"/>
  <c r="Q83" i="61"/>
  <c r="Q149" i="61"/>
  <c r="BU71" i="61"/>
  <c r="BU48" i="61"/>
  <c r="BG83" i="61"/>
  <c r="BC123" i="61"/>
  <c r="BC136" i="61"/>
  <c r="BG32" i="61"/>
  <c r="BG45" i="61"/>
  <c r="BG71" i="61"/>
  <c r="BG48" i="61"/>
  <c r="BY74" i="61"/>
  <c r="BY106" i="61"/>
  <c r="BG136" i="61"/>
  <c r="BG123" i="61"/>
  <c r="X32" i="61"/>
  <c r="X45" i="61"/>
  <c r="BV32" i="61"/>
  <c r="BV45" i="61"/>
  <c r="BV106" i="61"/>
  <c r="BV74" i="61"/>
  <c r="BX120" i="61"/>
  <c r="BX109" i="61"/>
  <c r="AZ136" i="61"/>
  <c r="AZ123" i="61"/>
  <c r="AZ139" i="61"/>
  <c r="AZ173" i="61"/>
  <c r="BX173" i="61"/>
  <c r="BX139" i="61"/>
  <c r="AX160" i="61"/>
  <c r="S32" i="61"/>
  <c r="S45" i="61"/>
  <c r="U38" i="61"/>
  <c r="Y106" i="61"/>
  <c r="Y74" i="61"/>
  <c r="T120" i="61"/>
  <c r="T109" i="61"/>
  <c r="AD136" i="61"/>
  <c r="AD123" i="61"/>
  <c r="AA160" i="61"/>
  <c r="BU74" i="61"/>
  <c r="BU106" i="61"/>
  <c r="BK136" i="61"/>
  <c r="BK123" i="61"/>
  <c r="X20" i="61"/>
  <c r="Y55" i="61"/>
  <c r="Y63" i="61"/>
  <c r="Q136" i="61"/>
  <c r="Q123" i="61"/>
  <c r="T160" i="61"/>
  <c r="BK7" i="61"/>
  <c r="BS20" i="61"/>
  <c r="BK32" i="61"/>
  <c r="BK45" i="61"/>
  <c r="BK38" i="61"/>
  <c r="BY63" i="61"/>
  <c r="AY106" i="61"/>
  <c r="AY74" i="61"/>
  <c r="BS106" i="61"/>
  <c r="BS74" i="61"/>
  <c r="BU83" i="61"/>
  <c r="AW120" i="61"/>
  <c r="AW109" i="61"/>
  <c r="BC160" i="61"/>
  <c r="BU7" i="61"/>
  <c r="BS120" i="61"/>
  <c r="BS109" i="61"/>
  <c r="AB45" i="61"/>
  <c r="AB32" i="61"/>
  <c r="AG83" i="61"/>
  <c r="Q109" i="61"/>
  <c r="Q120" i="61"/>
  <c r="S173" i="61"/>
  <c r="S139" i="61"/>
  <c r="AG149" i="61"/>
  <c r="AW71" i="61"/>
  <c r="AY71" i="61"/>
  <c r="BG55" i="61"/>
  <c r="BY55" i="61"/>
  <c r="BG63" i="61"/>
  <c r="BC99" i="61"/>
  <c r="BC120" i="61"/>
  <c r="BC109" i="61"/>
  <c r="AY155" i="61"/>
  <c r="BS155" i="61"/>
  <c r="BY123" i="61"/>
  <c r="BY136" i="61"/>
  <c r="BJ7" i="61"/>
  <c r="BR20" i="61"/>
  <c r="BF45" i="61"/>
  <c r="BF32" i="61"/>
  <c r="AX38" i="61"/>
  <c r="BR38" i="61"/>
  <c r="BR71" i="61"/>
  <c r="BR48" i="61"/>
  <c r="BX55" i="61"/>
  <c r="BF74" i="61"/>
  <c r="BF106" i="61"/>
  <c r="BX83" i="61"/>
  <c r="BX136" i="61"/>
  <c r="BX123" i="61"/>
  <c r="BH149" i="61"/>
  <c r="AZ155" i="61"/>
  <c r="BT155" i="61"/>
  <c r="BS29" i="61"/>
  <c r="U20" i="61"/>
  <c r="AA45" i="61"/>
  <c r="AA32" i="61"/>
  <c r="Y38" i="61"/>
  <c r="S71" i="61"/>
  <c r="S48" i="61"/>
  <c r="AD63" i="61"/>
  <c r="AC106" i="61"/>
  <c r="AC74" i="61"/>
  <c r="S92" i="61"/>
  <c r="AD99" i="61"/>
  <c r="X109" i="61"/>
  <c r="X120" i="61"/>
  <c r="T149" i="61"/>
  <c r="Z83" i="62"/>
  <c r="AG155" i="61"/>
  <c r="BY160" i="61"/>
  <c r="BX7" i="61"/>
  <c r="BH20" i="61"/>
  <c r="BX45" i="61"/>
  <c r="BX32" i="61"/>
  <c r="AZ38" i="61"/>
  <c r="AX71" i="61"/>
  <c r="BB55" i="61"/>
  <c r="BV55" i="61"/>
  <c r="BJ63" i="61"/>
  <c r="BH106" i="61"/>
  <c r="BH74" i="61"/>
  <c r="BJ83" i="61"/>
  <c r="BH92" i="61"/>
  <c r="BJ99" i="61"/>
  <c r="BJ120" i="61"/>
  <c r="BJ109" i="61"/>
  <c r="BJ136" i="61"/>
  <c r="BJ123" i="61"/>
  <c r="BB139" i="61"/>
  <c r="BB173" i="61"/>
  <c r="BV173" i="61"/>
  <c r="BV139" i="61"/>
  <c r="BJ149" i="61"/>
  <c r="BF155" i="61"/>
  <c r="BT160" i="61"/>
  <c r="Q7" i="61"/>
  <c r="AC20" i="61"/>
  <c r="AA20" i="61"/>
  <c r="Y32" i="61"/>
  <c r="Y45" i="61"/>
  <c r="S38" i="61"/>
  <c r="U71" i="61"/>
  <c r="U48" i="61"/>
  <c r="AB63" i="61"/>
  <c r="T83" i="61"/>
  <c r="Q92" i="61"/>
  <c r="AG92" i="61"/>
  <c r="T99" i="61"/>
  <c r="AB136" i="61"/>
  <c r="AB123" i="61"/>
  <c r="AF173" i="61"/>
  <c r="AF139" i="61"/>
  <c r="Y160" i="61"/>
  <c r="AG120" i="61"/>
  <c r="AG109" i="61"/>
  <c r="AW155" i="61"/>
  <c r="AW160" i="61"/>
  <c r="AC63" i="61"/>
  <c r="T92" i="61"/>
  <c r="AA99" i="61"/>
  <c r="AW29" i="61"/>
  <c r="AB74" i="61"/>
  <c r="AB106" i="61"/>
  <c r="BV29" i="61"/>
  <c r="AC99" i="61"/>
  <c r="AC29" i="61"/>
  <c r="AB55" i="61"/>
  <c r="S7" i="64"/>
  <c r="P7" i="61"/>
  <c r="AB38" i="61"/>
  <c r="U83" i="61"/>
  <c r="U149" i="61"/>
  <c r="Q160" i="61"/>
  <c r="BU160" i="61"/>
  <c r="BR29" i="61"/>
  <c r="W55" i="62"/>
  <c r="BZ123" i="62"/>
  <c r="BZ136" i="62"/>
  <c r="BW45" i="62"/>
  <c r="BD74" i="62"/>
  <c r="BD106" i="62"/>
  <c r="BL123" i="62"/>
  <c r="BL136" i="62"/>
  <c r="BH174" i="62"/>
  <c r="BA38" i="62"/>
  <c r="BA149" i="62"/>
  <c r="BW149" i="62"/>
  <c r="BA83" i="62"/>
  <c r="BP174" i="62"/>
  <c r="BO120" i="61"/>
  <c r="BO109" i="61"/>
  <c r="BO139" i="61"/>
  <c r="BO173" i="61"/>
  <c r="BN106" i="61"/>
  <c r="BN74" i="61"/>
  <c r="BU155" i="61"/>
  <c r="BO71" i="61"/>
  <c r="BO48" i="61"/>
  <c r="BN139" i="61"/>
  <c r="BN173" i="61"/>
  <c r="BH29" i="61"/>
  <c r="X7" i="61"/>
  <c r="S32" i="1"/>
  <c r="AA139" i="61"/>
  <c r="AA173" i="61"/>
  <c r="Z38" i="62"/>
  <c r="T32" i="1"/>
  <c r="P48" i="1"/>
  <c r="U83" i="1"/>
  <c r="P92" i="1"/>
  <c r="AB92" i="1"/>
  <c r="AF92" i="61"/>
  <c r="Q149" i="1"/>
  <c r="Y149" i="1"/>
  <c r="AG149" i="1"/>
  <c r="AA155" i="61"/>
  <c r="BM216" i="64"/>
  <c r="X199" i="64"/>
  <c r="X199" i="1"/>
  <c r="BR174" i="59"/>
  <c r="BR174" i="64" s="1"/>
  <c r="BR29" i="64"/>
  <c r="S83" i="1"/>
  <c r="Q92" i="1"/>
  <c r="AG92" i="1"/>
  <c r="AB99" i="1"/>
  <c r="S123" i="1"/>
  <c r="AD149" i="1"/>
  <c r="S160" i="1"/>
  <c r="AC7" i="1"/>
  <c r="Z106" i="62"/>
  <c r="Z74" i="62"/>
  <c r="Z99" i="62"/>
  <c r="BO29" i="61"/>
  <c r="X20" i="1"/>
  <c r="AD32" i="1"/>
  <c r="AC38" i="1"/>
  <c r="X38" i="1"/>
  <c r="AF38" i="1"/>
  <c r="X63" i="1"/>
  <c r="AB83" i="1"/>
  <c r="AD92" i="1"/>
  <c r="U99" i="1"/>
  <c r="AC99" i="1"/>
  <c r="P109" i="1"/>
  <c r="AD174" i="59"/>
  <c r="AE74" i="62"/>
  <c r="AE149" i="62"/>
  <c r="Z7" i="62"/>
  <c r="BZ109" i="62"/>
  <c r="BZ120" i="62"/>
  <c r="BV174" i="62"/>
  <c r="BA45" i="62"/>
  <c r="BA74" i="62"/>
  <c r="BW74" i="62"/>
  <c r="AW55" i="61"/>
  <c r="BN32" i="61"/>
  <c r="BN45" i="61"/>
  <c r="BW83" i="62"/>
  <c r="BA92" i="62"/>
  <c r="BO45" i="61"/>
  <c r="BO32" i="61"/>
  <c r="BN136" i="61"/>
  <c r="BN123" i="61"/>
  <c r="BO136" i="61"/>
  <c r="BO123" i="61"/>
  <c r="BS160" i="61"/>
  <c r="BO106" i="61"/>
  <c r="BO74" i="61"/>
  <c r="AY92" i="61"/>
  <c r="BP123" i="61"/>
  <c r="BP136" i="61"/>
  <c r="BX174" i="59"/>
  <c r="AC20" i="1"/>
  <c r="P32" i="1"/>
  <c r="AF32" i="1"/>
  <c r="AA38" i="1"/>
  <c r="X92" i="1"/>
  <c r="S99" i="1"/>
  <c r="U123" i="1"/>
  <c r="AD160" i="1"/>
  <c r="AE83" i="62"/>
  <c r="Q32" i="1"/>
  <c r="U32" i="1"/>
  <c r="Y32" i="1"/>
  <c r="AC32" i="1"/>
  <c r="AG32" i="1"/>
  <c r="AC48" i="1"/>
  <c r="Q55" i="1"/>
  <c r="Y55" i="1"/>
  <c r="AA63" i="1"/>
  <c r="AC92" i="1"/>
  <c r="X99" i="1"/>
  <c r="AA109" i="1"/>
  <c r="Z123" i="62"/>
  <c r="Z136" i="62"/>
  <c r="AH160" i="62"/>
  <c r="AS174" i="62"/>
  <c r="BC250" i="64"/>
  <c r="BC250" i="1"/>
  <c r="AW174" i="59"/>
  <c r="Y38" i="1"/>
  <c r="T63" i="1"/>
  <c r="U63" i="1"/>
  <c r="AA149" i="1"/>
  <c r="AC155" i="1"/>
  <c r="X160" i="1"/>
  <c r="AF160" i="1"/>
  <c r="AH106" i="62"/>
  <c r="AH74" i="62"/>
  <c r="AE136" i="62"/>
  <c r="BN232" i="1"/>
  <c r="BD123" i="62"/>
  <c r="BD136" i="62"/>
  <c r="BR174" i="62"/>
  <c r="AZ174" i="62"/>
  <c r="BW32" i="62"/>
  <c r="BZ74" i="62"/>
  <c r="BZ106" i="62"/>
  <c r="BW38" i="62"/>
  <c r="BP45" i="61"/>
  <c r="BP32" i="61"/>
  <c r="BP71" i="61"/>
  <c r="BP48" i="61"/>
  <c r="BU109" i="61"/>
  <c r="BU120" i="61"/>
  <c r="BL106" i="62"/>
  <c r="BL74" i="62"/>
  <c r="BW106" i="62"/>
  <c r="BN71" i="61"/>
  <c r="BN48" i="61"/>
  <c r="BU136" i="61"/>
  <c r="BU123" i="61"/>
  <c r="BP174" i="59"/>
  <c r="BX29" i="61"/>
  <c r="Z92" i="62"/>
  <c r="AB32" i="1"/>
  <c r="P92" i="61"/>
  <c r="AF92" i="1"/>
  <c r="AC149" i="1"/>
  <c r="AH38" i="62"/>
  <c r="AH92" i="62"/>
  <c r="BR160" i="64"/>
  <c r="BV174" i="59"/>
  <c r="AD74" i="1"/>
  <c r="AA83" i="1"/>
  <c r="Y92" i="1"/>
  <c r="T99" i="1"/>
  <c r="S109" i="1"/>
  <c r="Q7" i="1"/>
  <c r="AC174" i="59"/>
  <c r="AC174" i="1" s="1"/>
  <c r="AC29" i="64"/>
  <c r="AE160" i="62"/>
  <c r="L174" i="62"/>
  <c r="CB216" i="1"/>
  <c r="AF20" i="1"/>
  <c r="U38" i="1"/>
  <c r="T38" i="1"/>
  <c r="AB38" i="1"/>
  <c r="AD48" i="1"/>
  <c r="P63" i="1"/>
  <c r="AF63" i="1"/>
  <c r="Q99" i="1"/>
  <c r="Y99" i="1"/>
  <c r="AG99" i="1"/>
  <c r="P123" i="1"/>
  <c r="T123" i="1"/>
  <c r="X123" i="1"/>
  <c r="AB123" i="1"/>
  <c r="AF123" i="1"/>
  <c r="S149" i="1"/>
  <c r="AD7" i="1"/>
  <c r="AE99" i="62"/>
  <c r="AE120" i="62"/>
  <c r="AE123" i="62"/>
  <c r="AD174" i="62"/>
  <c r="BD109" i="62"/>
  <c r="BD120" i="62"/>
  <c r="BA123" i="62"/>
  <c r="BL149" i="62"/>
  <c r="BA32" i="62"/>
  <c r="BA55" i="62"/>
  <c r="BA106" i="62"/>
  <c r="BL120" i="62"/>
  <c r="BL109" i="62"/>
  <c r="BL155" i="62"/>
  <c r="BO174" i="62"/>
  <c r="AD174" i="1"/>
  <c r="AD174" i="64"/>
  <c r="BD149" i="62"/>
  <c r="BZ149" i="62"/>
  <c r="BD160" i="62"/>
  <c r="BW160" i="62"/>
  <c r="BQ45" i="61"/>
  <c r="BQ32" i="61"/>
  <c r="BP74" i="61"/>
  <c r="BP106" i="61"/>
  <c r="BQ109" i="61"/>
  <c r="BQ120" i="61"/>
  <c r="BQ71" i="61"/>
  <c r="BQ48" i="61"/>
  <c r="BQ74" i="61"/>
  <c r="BQ106" i="61"/>
  <c r="BN109" i="61"/>
  <c r="BN120" i="61"/>
  <c r="BW92" i="62"/>
  <c r="AW174" i="62"/>
  <c r="BP120" i="61"/>
  <c r="BP109" i="61"/>
  <c r="BP173" i="61"/>
  <c r="BP139" i="61"/>
  <c r="BQ136" i="61"/>
  <c r="BQ123" i="61"/>
  <c r="BH174" i="59"/>
  <c r="BP29" i="61"/>
  <c r="X32" i="1"/>
  <c r="AF48" i="1"/>
  <c r="T92" i="1"/>
  <c r="X92" i="61"/>
  <c r="AA99" i="1"/>
  <c r="X109" i="1"/>
  <c r="AE38" i="62"/>
  <c r="AE92" i="62"/>
  <c r="Z160" i="62"/>
  <c r="BM216" i="1"/>
  <c r="BB199" i="64"/>
  <c r="BB199" i="1"/>
  <c r="P38" i="1"/>
  <c r="Q48" i="1"/>
  <c r="U48" i="1"/>
  <c r="U55" i="1"/>
  <c r="AC55" i="1"/>
  <c r="S63" i="1"/>
  <c r="AA63" i="61"/>
  <c r="U92" i="1"/>
  <c r="P99" i="1"/>
  <c r="AF99" i="1"/>
  <c r="AA123" i="1"/>
  <c r="AA160" i="1"/>
  <c r="Z149" i="62"/>
  <c r="AE155" i="62"/>
  <c r="CB216" i="64"/>
  <c r="BQ173" i="61"/>
  <c r="BQ139" i="61"/>
  <c r="BO174" i="59"/>
  <c r="Q38" i="1"/>
  <c r="AG38" i="1"/>
  <c r="AD55" i="1"/>
  <c r="AB63" i="1"/>
  <c r="S74" i="1"/>
  <c r="AA74" i="1"/>
  <c r="P83" i="1"/>
  <c r="AF83" i="1"/>
  <c r="T160" i="1"/>
  <c r="AB160" i="1"/>
  <c r="AE109" i="62"/>
  <c r="BC71" i="61"/>
  <c r="BC48" i="61"/>
  <c r="BD71" i="62"/>
  <c r="BD48" i="62"/>
  <c r="BB71" i="61"/>
  <c r="BB48" i="61"/>
  <c r="T173" i="61"/>
  <c r="T155" i="61"/>
  <c r="BS71" i="61"/>
  <c r="BS55" i="61"/>
  <c r="BS174" i="59"/>
  <c r="BJ71" i="61"/>
  <c r="BJ48" i="61"/>
  <c r="AZ71" i="61"/>
  <c r="AZ48" i="61"/>
  <c r="BA48" i="62"/>
  <c r="BK71" i="61"/>
  <c r="BK48" i="61"/>
  <c r="BL71" i="62"/>
  <c r="BL48" i="62"/>
  <c r="BY71" i="61"/>
  <c r="BY48" i="61"/>
  <c r="BZ71" i="62"/>
  <c r="BZ48" i="62"/>
  <c r="BW71" i="62"/>
  <c r="BW48" i="62"/>
  <c r="BT71" i="61"/>
  <c r="BT48" i="61"/>
  <c r="BF71" i="61"/>
  <c r="BF48" i="61"/>
  <c r="AY29" i="61"/>
  <c r="AY20" i="61"/>
  <c r="AY174" i="59"/>
  <c r="BJ29" i="61"/>
  <c r="BJ20" i="61"/>
  <c r="BJ174" i="59"/>
  <c r="Q174" i="62"/>
  <c r="P173" i="64"/>
  <c r="P174" i="62"/>
  <c r="P174" i="59"/>
  <c r="P174" i="1" s="1"/>
  <c r="AH155" i="62"/>
  <c r="Z155" i="62"/>
  <c r="Q174" i="59"/>
  <c r="Q173" i="61"/>
  <c r="Q155" i="61"/>
  <c r="Q173" i="1"/>
  <c r="Q173" i="64"/>
  <c r="P173" i="61"/>
  <c r="P155" i="61"/>
  <c r="U173" i="1"/>
  <c r="AB173" i="1"/>
  <c r="BU139" i="61"/>
  <c r="BU173" i="61"/>
  <c r="BU174" i="59"/>
  <c r="BW173" i="62"/>
  <c r="BG173" i="61"/>
  <c r="BG174" i="61" s="1"/>
  <c r="BG139" i="61"/>
  <c r="BC174" i="62"/>
  <c r="BD173" i="62"/>
  <c r="BD139" i="62"/>
  <c r="BC139" i="61"/>
  <c r="BC173" i="61"/>
  <c r="BA173" i="62"/>
  <c r="AY174" i="62"/>
  <c r="AY173" i="61"/>
  <c r="AY139" i="61"/>
  <c r="Y173" i="61"/>
  <c r="Y139" i="61"/>
  <c r="Y173" i="1"/>
  <c r="Y183" i="1" s="1"/>
  <c r="Y173" i="64"/>
  <c r="Y183" i="64" s="1"/>
  <c r="Z139" i="62"/>
  <c r="Z173" i="62"/>
  <c r="U139" i="61"/>
  <c r="U173" i="61"/>
  <c r="AG173" i="61"/>
  <c r="AG139" i="61"/>
  <c r="AH139" i="62"/>
  <c r="AH173" i="62"/>
  <c r="AG173" i="1"/>
  <c r="AG173" i="64"/>
  <c r="AG174" i="59"/>
  <c r="AB139" i="61"/>
  <c r="AB173" i="61"/>
  <c r="AB174" i="59"/>
  <c r="BZ173" i="62"/>
  <c r="BZ139" i="62"/>
  <c r="BY173" i="61"/>
  <c r="BY139" i="61"/>
  <c r="BY174" i="62"/>
  <c r="BT139" i="61"/>
  <c r="BT173" i="61"/>
  <c r="BK139" i="61"/>
  <c r="BK173" i="61"/>
  <c r="BL139" i="62"/>
  <c r="BL173" i="62"/>
  <c r="BF173" i="61"/>
  <c r="BF139" i="61"/>
  <c r="Y71" i="61"/>
  <c r="Y48" i="61"/>
  <c r="Y71" i="1"/>
  <c r="Y179" i="1" s="1"/>
  <c r="Y71" i="64"/>
  <c r="Y179" i="64" s="1"/>
  <c r="Y174" i="59"/>
  <c r="T71" i="64"/>
  <c r="V48" i="62"/>
  <c r="W52" i="62"/>
  <c r="W48" i="62" s="1"/>
  <c r="T71" i="61"/>
  <c r="T48" i="61"/>
  <c r="AG71" i="1"/>
  <c r="AG71" i="64"/>
  <c r="AG71" i="61"/>
  <c r="AG48" i="61"/>
  <c r="AG174" i="62"/>
  <c r="AH71" i="62"/>
  <c r="AH48" i="62"/>
  <c r="AB71" i="61"/>
  <c r="AB48" i="61"/>
  <c r="AB71" i="64"/>
  <c r="AA71" i="1"/>
  <c r="AA71" i="64"/>
  <c r="AE71" i="62"/>
  <c r="AE48" i="62"/>
  <c r="AA71" i="61"/>
  <c r="AA48" i="61"/>
  <c r="BE20" i="61"/>
  <c r="AG20" i="61"/>
  <c r="AB20" i="61"/>
  <c r="X29" i="1"/>
  <c r="X177" i="1" s="1"/>
  <c r="P20" i="61"/>
  <c r="Q29" i="61"/>
  <c r="Q20" i="61"/>
  <c r="BE83" i="61"/>
  <c r="BE109" i="61"/>
  <c r="BE120" i="61"/>
  <c r="BE155" i="61"/>
  <c r="BE45" i="61"/>
  <c r="BE32" i="61"/>
  <c r="BE92" i="61"/>
  <c r="BE99" i="61"/>
  <c r="BE7" i="61"/>
  <c r="BE71" i="61"/>
  <c r="BE48" i="61"/>
  <c r="BE173" i="61"/>
  <c r="BE139" i="61"/>
  <c r="BE149" i="61"/>
  <c r="BE29" i="61"/>
  <c r="BI71" i="62"/>
  <c r="BI48" i="62"/>
  <c r="BE55" i="61"/>
  <c r="BE174" i="59"/>
  <c r="BE106" i="61"/>
  <c r="BE74" i="61"/>
  <c r="BE38" i="61"/>
  <c r="BE160" i="61"/>
  <c r="BE174" i="62"/>
  <c r="BE136" i="61"/>
  <c r="BE123" i="61"/>
  <c r="BM109" i="61"/>
  <c r="BM120" i="61"/>
  <c r="BM136" i="61"/>
  <c r="BM123" i="61"/>
  <c r="BM71" i="61"/>
  <c r="BM48" i="61"/>
  <c r="BM74" i="61"/>
  <c r="BM106" i="61"/>
  <c r="BM173" i="61"/>
  <c r="BM139" i="61"/>
  <c r="BM45" i="61"/>
  <c r="BM32" i="61"/>
  <c r="BM38" i="61"/>
  <c r="AH20" i="62"/>
  <c r="AB20" i="1"/>
  <c r="BY174" i="59"/>
  <c r="BY29" i="61"/>
  <c r="BY20" i="61"/>
  <c r="BZ29" i="62"/>
  <c r="BZ174" i="62" s="1"/>
  <c r="BZ20" i="62"/>
  <c r="BT20" i="61"/>
  <c r="BT29" i="61"/>
  <c r="BT174" i="59"/>
  <c r="BW29" i="62"/>
  <c r="BW174" i="62" s="1"/>
  <c r="BT174" i="62"/>
  <c r="BK174" i="59"/>
  <c r="BK174" i="62"/>
  <c r="BL29" i="62"/>
  <c r="BK20" i="61"/>
  <c r="BK29" i="61"/>
  <c r="BI29" i="62"/>
  <c r="BF174" i="62"/>
  <c r="BF174" i="59"/>
  <c r="BF29" i="61"/>
  <c r="BF20" i="61"/>
  <c r="BD199" i="64"/>
  <c r="BD199" i="1"/>
  <c r="BC20" i="61"/>
  <c r="BC29" i="61"/>
  <c r="BC174" i="59"/>
  <c r="BD20" i="62"/>
  <c r="BD29" i="62"/>
  <c r="BD174" i="62" s="1"/>
  <c r="AX29" i="61"/>
  <c r="AX20" i="61"/>
  <c r="BA29" i="62"/>
  <c r="AX174" i="62"/>
  <c r="AX174" i="59"/>
  <c r="Y29" i="61"/>
  <c r="Y20" i="61"/>
  <c r="Z199" i="64"/>
  <c r="Z199" i="1"/>
  <c r="Z20" i="62"/>
  <c r="Z29" i="62"/>
  <c r="AF174" i="59"/>
  <c r="AF174" i="64" s="1"/>
  <c r="AF29" i="1"/>
  <c r="AF7" i="61"/>
  <c r="AF29" i="61"/>
  <c r="T7" i="64"/>
  <c r="AB7" i="1"/>
  <c r="AB7" i="64"/>
  <c r="V174" i="62"/>
  <c r="V149" i="1"/>
  <c r="V83" i="1"/>
  <c r="V173" i="61"/>
  <c r="V139" i="61"/>
  <c r="W99" i="62"/>
  <c r="V106" i="61"/>
  <c r="V74" i="61"/>
  <c r="V120" i="1"/>
  <c r="V120" i="64"/>
  <c r="V99" i="61"/>
  <c r="W123" i="62"/>
  <c r="W136" i="62"/>
  <c r="V174" i="59"/>
  <c r="V174" i="1" s="1"/>
  <c r="V74" i="1"/>
  <c r="V20" i="61"/>
  <c r="V55" i="61"/>
  <c r="V63" i="61"/>
  <c r="V155" i="61"/>
  <c r="W149" i="62"/>
  <c r="W155" i="62"/>
  <c r="V109" i="61"/>
  <c r="V120" i="61"/>
  <c r="V149" i="61"/>
  <c r="W38" i="62"/>
  <c r="V92" i="61"/>
  <c r="W92" i="62"/>
  <c r="V173" i="64"/>
  <c r="V109" i="1"/>
  <c r="V32" i="1"/>
  <c r="V20" i="1"/>
  <c r="V55" i="1"/>
  <c r="W83" i="62"/>
  <c r="W74" i="62"/>
  <c r="V32" i="61"/>
  <c r="V45" i="61"/>
  <c r="V83" i="61"/>
  <c r="W45" i="62"/>
  <c r="W32" i="62"/>
  <c r="V38" i="61"/>
  <c r="W20" i="62"/>
  <c r="W146" i="62"/>
  <c r="V160" i="61"/>
  <c r="V136" i="61"/>
  <c r="V123" i="61"/>
  <c r="W120" i="62"/>
  <c r="W109" i="62"/>
  <c r="V29" i="64"/>
  <c r="V7" i="1"/>
  <c r="V38" i="1"/>
  <c r="V160" i="1"/>
  <c r="V48" i="1"/>
  <c r="V106" i="1"/>
  <c r="V106" i="64"/>
  <c r="V99" i="1"/>
  <c r="U29" i="61"/>
  <c r="U7" i="61"/>
  <c r="S174" i="59"/>
  <c r="S174" i="1" s="1"/>
  <c r="S29" i="64"/>
  <c r="U7" i="64"/>
  <c r="S29" i="61"/>
  <c r="S174" i="61" s="1"/>
  <c r="S7" i="61"/>
  <c r="S29" i="1"/>
  <c r="AA29" i="61"/>
  <c r="AA174" i="61" s="1"/>
  <c r="AA7" i="61"/>
  <c r="AA174" i="59"/>
  <c r="AA174" i="64" s="1"/>
  <c r="AA29" i="1"/>
  <c r="AA29" i="64"/>
  <c r="AG29" i="61"/>
  <c r="AG7" i="61"/>
  <c r="AH29" i="62"/>
  <c r="AH7" i="62"/>
  <c r="V29" i="61"/>
  <c r="V7" i="61"/>
  <c r="V29" i="1"/>
  <c r="T29" i="61"/>
  <c r="T174" i="61" s="1"/>
  <c r="T7" i="61"/>
  <c r="W7" i="62"/>
  <c r="W29" i="62"/>
  <c r="T174" i="59"/>
  <c r="T174" i="1" s="1"/>
  <c r="T29" i="1"/>
  <c r="T29" i="64"/>
  <c r="AB29" i="61"/>
  <c r="AB7" i="61"/>
  <c r="AE29" i="62"/>
  <c r="AB174" i="62"/>
  <c r="AX48" i="61"/>
  <c r="AY174" i="61"/>
  <c r="AY48" i="61"/>
  <c r="V7" i="64"/>
  <c r="X186" i="1"/>
  <c r="W173" i="62"/>
  <c r="W106" i="62"/>
  <c r="AA7" i="64"/>
  <c r="Q7" i="64"/>
  <c r="AD7" i="64"/>
  <c r="BZ173" i="53"/>
  <c r="BY173" i="53"/>
  <c r="BX173" i="53"/>
  <c r="BW173" i="53"/>
  <c r="BV173" i="53"/>
  <c r="BU173" i="53"/>
  <c r="BT173" i="53"/>
  <c r="BS173" i="53"/>
  <c r="BR173" i="53"/>
  <c r="BQ173" i="53"/>
  <c r="BP173" i="53"/>
  <c r="BO173" i="53"/>
  <c r="BN173" i="53"/>
  <c r="BM173" i="53"/>
  <c r="BL173" i="53"/>
  <c r="BK173" i="53"/>
  <c r="BJ173" i="53"/>
  <c r="BI173" i="53"/>
  <c r="BH173" i="53"/>
  <c r="BG173" i="53"/>
  <c r="BF173" i="53"/>
  <c r="BE173" i="53"/>
  <c r="BD173" i="53"/>
  <c r="BC173" i="53"/>
  <c r="BB173" i="53"/>
  <c r="BA173" i="53"/>
  <c r="AZ173" i="53"/>
  <c r="AY173" i="53"/>
  <c r="AX173" i="53"/>
  <c r="AW173" i="53"/>
  <c r="AU173" i="53"/>
  <c r="AT173" i="53"/>
  <c r="AR173" i="53"/>
  <c r="AQ173" i="53"/>
  <c r="AP173" i="53"/>
  <c r="AO173" i="53"/>
  <c r="AN173" i="53"/>
  <c r="AM173" i="53"/>
  <c r="AL173" i="53"/>
  <c r="AK173" i="53"/>
  <c r="AJ173" i="53"/>
  <c r="AI173" i="53"/>
  <c r="AH173" i="53"/>
  <c r="AG173" i="53"/>
  <c r="AF173" i="53"/>
  <c r="AE173" i="53"/>
  <c r="AD173" i="53"/>
  <c r="AC173" i="53"/>
  <c r="AB173" i="53"/>
  <c r="AA173" i="53"/>
  <c r="Z173" i="53"/>
  <c r="Y173" i="53"/>
  <c r="X173" i="53"/>
  <c r="W173" i="53"/>
  <c r="V173" i="53"/>
  <c r="U173" i="53"/>
  <c r="T173" i="53"/>
  <c r="S173" i="53"/>
  <c r="R173" i="53"/>
  <c r="Q173" i="53"/>
  <c r="P173" i="53"/>
  <c r="O173" i="53"/>
  <c r="H173" i="53"/>
  <c r="G173" i="53"/>
  <c r="F173" i="53"/>
  <c r="E173" i="53"/>
  <c r="CF136" i="53"/>
  <c r="CE136" i="53"/>
  <c r="CD136" i="53"/>
  <c r="CC136" i="53"/>
  <c r="CB136" i="53"/>
  <c r="CA136" i="53"/>
  <c r="BY136" i="53"/>
  <c r="BX136" i="53"/>
  <c r="BZ136" i="53" s="1"/>
  <c r="BV136" i="53"/>
  <c r="BU136" i="53"/>
  <c r="BT136" i="53"/>
  <c r="BS136" i="53"/>
  <c r="BR136" i="53"/>
  <c r="BQ136" i="53"/>
  <c r="BP136" i="53"/>
  <c r="BO136" i="53"/>
  <c r="BN136" i="53"/>
  <c r="BM136" i="53"/>
  <c r="BK136" i="53"/>
  <c r="BJ136" i="53"/>
  <c r="BL136" i="53" s="1"/>
  <c r="BH136" i="53"/>
  <c r="BG136" i="53"/>
  <c r="BF136" i="53"/>
  <c r="BE136" i="53"/>
  <c r="BC136" i="53"/>
  <c r="BB136" i="53"/>
  <c r="BD136" i="53" s="1"/>
  <c r="AZ136" i="53"/>
  <c r="AY136" i="53"/>
  <c r="AX136" i="53"/>
  <c r="AW136" i="53"/>
  <c r="BA136" i="53" s="1"/>
  <c r="AU136" i="53"/>
  <c r="AT136" i="53"/>
  <c r="AR136" i="53"/>
  <c r="AQ136" i="53"/>
  <c r="AP136" i="53"/>
  <c r="AO136" i="53"/>
  <c r="AN136" i="53"/>
  <c r="AM136" i="53"/>
  <c r="AL136" i="53"/>
  <c r="AK136" i="53"/>
  <c r="AJ136" i="53"/>
  <c r="AI136" i="53"/>
  <c r="AG136" i="53"/>
  <c r="AF136" i="53"/>
  <c r="AH136" i="53" s="1"/>
  <c r="AD136" i="53"/>
  <c r="AC136" i="53"/>
  <c r="AB136" i="53"/>
  <c r="AA136" i="53"/>
  <c r="Y136" i="53"/>
  <c r="X136" i="53"/>
  <c r="Z136" i="53" s="1"/>
  <c r="V136" i="53"/>
  <c r="U136" i="53"/>
  <c r="T136" i="53"/>
  <c r="S136" i="53"/>
  <c r="W136" i="53" s="1"/>
  <c r="Q136" i="53"/>
  <c r="P136" i="53"/>
  <c r="O136" i="53"/>
  <c r="H136" i="53"/>
  <c r="G136" i="53"/>
  <c r="F136" i="53"/>
  <c r="E136" i="53"/>
  <c r="CF120" i="53"/>
  <c r="CE120" i="53"/>
  <c r="CD120" i="53"/>
  <c r="CC120" i="53"/>
  <c r="CB120" i="53"/>
  <c r="CA120" i="53"/>
  <c r="BY120" i="53"/>
  <c r="BX120" i="53"/>
  <c r="BV120" i="53"/>
  <c r="BU120" i="53"/>
  <c r="BT120" i="53"/>
  <c r="BS120" i="53"/>
  <c r="BR120" i="53"/>
  <c r="BQ120" i="53"/>
  <c r="BP120" i="53"/>
  <c r="BO120" i="53"/>
  <c r="BN120" i="53"/>
  <c r="BM120" i="53"/>
  <c r="BK120" i="53"/>
  <c r="BJ120" i="53"/>
  <c r="BH120" i="53"/>
  <c r="BG120" i="53"/>
  <c r="BF120" i="53"/>
  <c r="BE120" i="53"/>
  <c r="BC120" i="53"/>
  <c r="BB120" i="53"/>
  <c r="AZ120" i="53"/>
  <c r="AY120" i="53"/>
  <c r="AX120" i="53"/>
  <c r="AW120" i="53"/>
  <c r="AU120" i="53"/>
  <c r="AT120" i="53"/>
  <c r="AR120" i="53"/>
  <c r="AQ120" i="53"/>
  <c r="AP120" i="53"/>
  <c r="AO120" i="53"/>
  <c r="AN120" i="53"/>
  <c r="AM120" i="53"/>
  <c r="AL120" i="53"/>
  <c r="AK120" i="53"/>
  <c r="AJ120" i="53"/>
  <c r="AI120" i="53"/>
  <c r="AG120" i="53"/>
  <c r="AF120" i="53"/>
  <c r="AD120" i="53"/>
  <c r="AC120" i="53"/>
  <c r="AB120" i="53"/>
  <c r="AA120" i="53"/>
  <c r="Y120" i="53"/>
  <c r="X120" i="53"/>
  <c r="V120" i="53"/>
  <c r="U120" i="53"/>
  <c r="T120" i="53"/>
  <c r="S120" i="53"/>
  <c r="Q120" i="53"/>
  <c r="P120" i="53"/>
  <c r="O120" i="53"/>
  <c r="H120" i="53"/>
  <c r="G120" i="53"/>
  <c r="F120" i="53"/>
  <c r="E120" i="53"/>
  <c r="CF106" i="53"/>
  <c r="CF174" i="53" s="1"/>
  <c r="CE106" i="53"/>
  <c r="CE174" i="53" s="1"/>
  <c r="CD106" i="53"/>
  <c r="CD174" i="53" s="1"/>
  <c r="CC106" i="53"/>
  <c r="CC174" i="53" s="1"/>
  <c r="CB106" i="53"/>
  <c r="CB174" i="53" s="1"/>
  <c r="CA106" i="53"/>
  <c r="CA174" i="53" s="1"/>
  <c r="BY106" i="53"/>
  <c r="BX106" i="53"/>
  <c r="BZ106" i="53" s="1"/>
  <c r="BV106" i="53"/>
  <c r="BU106" i="53"/>
  <c r="BT106" i="53"/>
  <c r="BS106" i="53"/>
  <c r="BR106" i="53"/>
  <c r="BQ106" i="53"/>
  <c r="BP106" i="53"/>
  <c r="BO106" i="53"/>
  <c r="BN106" i="53"/>
  <c r="BM106" i="53"/>
  <c r="BK106" i="53"/>
  <c r="BJ106" i="53"/>
  <c r="BL106" i="53" s="1"/>
  <c r="BH106" i="53"/>
  <c r="BG106" i="53"/>
  <c r="BF106" i="53"/>
  <c r="BE106" i="53"/>
  <c r="BI106" i="53" s="1"/>
  <c r="BC106" i="53"/>
  <c r="BB106" i="53"/>
  <c r="BD106" i="53" s="1"/>
  <c r="AZ106" i="53"/>
  <c r="AY106" i="53"/>
  <c r="AX106" i="53"/>
  <c r="AW106" i="53"/>
  <c r="BA106" i="53" s="1"/>
  <c r="AU106" i="53"/>
  <c r="AT106" i="53"/>
  <c r="AR106" i="53"/>
  <c r="AQ106" i="53"/>
  <c r="AP106" i="53"/>
  <c r="AO106" i="53"/>
  <c r="AN106" i="53"/>
  <c r="AM106" i="53"/>
  <c r="AL106" i="53"/>
  <c r="AK106" i="53"/>
  <c r="AJ106" i="53"/>
  <c r="AI106" i="53"/>
  <c r="AG106" i="53"/>
  <c r="AF106" i="53"/>
  <c r="AH106" i="53" s="1"/>
  <c r="AD106" i="53"/>
  <c r="AC106" i="53"/>
  <c r="AB106" i="53"/>
  <c r="AA106" i="53"/>
  <c r="AE106" i="53" s="1"/>
  <c r="Y106" i="53"/>
  <c r="X106" i="53"/>
  <c r="Z106" i="53" s="1"/>
  <c r="V106" i="53"/>
  <c r="U106" i="53"/>
  <c r="T106" i="53"/>
  <c r="S106" i="53"/>
  <c r="W106" i="53" s="1"/>
  <c r="Q106" i="53"/>
  <c r="P106" i="53"/>
  <c r="R106" i="53" s="1"/>
  <c r="O106" i="53"/>
  <c r="H106" i="53"/>
  <c r="G106" i="53"/>
  <c r="F106" i="53"/>
  <c r="E106" i="53"/>
  <c r="BY71" i="53"/>
  <c r="BX71" i="53"/>
  <c r="BV71" i="53"/>
  <c r="BU71" i="53"/>
  <c r="BT71" i="53"/>
  <c r="BS71" i="53"/>
  <c r="BR71" i="53"/>
  <c r="BQ71" i="53"/>
  <c r="BP71" i="53"/>
  <c r="BO71" i="53"/>
  <c r="BN71" i="53"/>
  <c r="BM71" i="53"/>
  <c r="BK71" i="53"/>
  <c r="BJ71" i="53"/>
  <c r="BH71" i="53"/>
  <c r="BG71" i="53"/>
  <c r="BF71" i="53"/>
  <c r="BE71" i="53"/>
  <c r="BC71" i="53"/>
  <c r="BB71" i="53"/>
  <c r="AZ71" i="53"/>
  <c r="AY71" i="53"/>
  <c r="AX71" i="53"/>
  <c r="AW71" i="53"/>
  <c r="AU71" i="53"/>
  <c r="AT71" i="53"/>
  <c r="AR71" i="53"/>
  <c r="AQ71" i="53"/>
  <c r="AP71" i="53"/>
  <c r="AO71" i="53"/>
  <c r="AN71" i="53"/>
  <c r="AM71" i="53"/>
  <c r="AL71" i="53"/>
  <c r="AK71" i="53"/>
  <c r="AJ71" i="53"/>
  <c r="AI71" i="53"/>
  <c r="AG71" i="53"/>
  <c r="AF71" i="53"/>
  <c r="AD71" i="53"/>
  <c r="AC71" i="53"/>
  <c r="AB71" i="53"/>
  <c r="AA71" i="53"/>
  <c r="Y71" i="53"/>
  <c r="X71" i="53"/>
  <c r="V71" i="53"/>
  <c r="U71" i="53"/>
  <c r="T71" i="53"/>
  <c r="S71" i="53"/>
  <c r="Q71" i="53"/>
  <c r="P71" i="53"/>
  <c r="O71" i="53"/>
  <c r="H71" i="53"/>
  <c r="G71" i="53"/>
  <c r="F71" i="53"/>
  <c r="E71" i="53"/>
  <c r="BY45" i="53"/>
  <c r="BX45" i="53"/>
  <c r="BZ45" i="53" s="1"/>
  <c r="BV45" i="53"/>
  <c r="BU45" i="53"/>
  <c r="BT45" i="53"/>
  <c r="BS45" i="53"/>
  <c r="BW45" i="53" s="1"/>
  <c r="BR45" i="53"/>
  <c r="BQ45" i="53"/>
  <c r="BP45" i="53"/>
  <c r="BO45" i="53"/>
  <c r="BN45" i="53"/>
  <c r="BM45" i="53"/>
  <c r="BK45" i="53"/>
  <c r="BJ45" i="53"/>
  <c r="BL45" i="53" s="1"/>
  <c r="BH45" i="53"/>
  <c r="BG45" i="53"/>
  <c r="BF45" i="53"/>
  <c r="BE45" i="53"/>
  <c r="BI45" i="53" s="1"/>
  <c r="BC45" i="53"/>
  <c r="BB45" i="53"/>
  <c r="BD45" i="53" s="1"/>
  <c r="AZ45" i="53"/>
  <c r="AY45" i="53"/>
  <c r="AX45" i="53"/>
  <c r="AW45" i="53"/>
  <c r="AU45" i="53"/>
  <c r="AT45" i="53"/>
  <c r="AR45" i="53"/>
  <c r="AQ45" i="53"/>
  <c r="AP45" i="53"/>
  <c r="AO45" i="53"/>
  <c r="AN45" i="53"/>
  <c r="AM45" i="53"/>
  <c r="AL45" i="53"/>
  <c r="AK45" i="53"/>
  <c r="AJ45" i="53"/>
  <c r="AI45" i="53"/>
  <c r="AG45" i="53"/>
  <c r="AF45" i="53"/>
  <c r="AH45" i="53" s="1"/>
  <c r="AD45" i="53"/>
  <c r="AC45" i="53"/>
  <c r="AB45" i="53"/>
  <c r="AA45" i="53"/>
  <c r="AE45" i="53" s="1"/>
  <c r="Y45" i="53"/>
  <c r="X45" i="53"/>
  <c r="Z45" i="53" s="1"/>
  <c r="V45" i="53"/>
  <c r="U45" i="53"/>
  <c r="T45" i="53"/>
  <c r="S45" i="53"/>
  <c r="Q45" i="53"/>
  <c r="P45" i="53"/>
  <c r="R45" i="53" s="1"/>
  <c r="O45" i="53"/>
  <c r="H45" i="53"/>
  <c r="G45" i="53"/>
  <c r="F45" i="53"/>
  <c r="E45" i="53"/>
  <c r="BY29" i="53"/>
  <c r="BY174" i="53" s="1"/>
  <c r="BX29" i="53"/>
  <c r="BV29" i="53"/>
  <c r="BU29" i="53"/>
  <c r="BU174" i="53" s="1"/>
  <c r="BT29" i="53"/>
  <c r="BS29" i="53"/>
  <c r="BR29" i="53"/>
  <c r="BQ29" i="53"/>
  <c r="BQ174" i="53" s="1"/>
  <c r="BP29" i="53"/>
  <c r="BO29" i="53"/>
  <c r="BN29" i="53"/>
  <c r="BM29" i="53"/>
  <c r="BM174" i="53" s="1"/>
  <c r="BK29" i="53"/>
  <c r="BJ29" i="53"/>
  <c r="BH29" i="53"/>
  <c r="BG29" i="53"/>
  <c r="BF29" i="53"/>
  <c r="BE29" i="53"/>
  <c r="BC29" i="53"/>
  <c r="BB29" i="53"/>
  <c r="AZ29" i="53"/>
  <c r="AY29" i="53"/>
  <c r="AX29" i="53"/>
  <c r="AW29" i="53"/>
  <c r="AU29" i="53"/>
  <c r="AT29" i="53"/>
  <c r="AR29" i="53"/>
  <c r="AQ29" i="53"/>
  <c r="AP29" i="53"/>
  <c r="AO29" i="53"/>
  <c r="AO174" i="53" s="1"/>
  <c r="AN29" i="53"/>
  <c r="AM29" i="53"/>
  <c r="AL29" i="53"/>
  <c r="AK29" i="53"/>
  <c r="AK174" i="53" s="1"/>
  <c r="AJ29" i="53"/>
  <c r="AI29" i="53"/>
  <c r="AG29" i="53"/>
  <c r="AG174" i="53" s="1"/>
  <c r="AF29" i="53"/>
  <c r="AD29" i="53"/>
  <c r="AC29" i="53"/>
  <c r="AC174" i="53" s="1"/>
  <c r="AB29" i="53"/>
  <c r="AA29" i="53"/>
  <c r="Y29" i="53"/>
  <c r="Y174" i="53" s="1"/>
  <c r="X29" i="53"/>
  <c r="V29" i="53"/>
  <c r="U29" i="53"/>
  <c r="U174" i="53" s="1"/>
  <c r="T29" i="53"/>
  <c r="S29" i="53"/>
  <c r="Q29" i="53"/>
  <c r="Q174" i="53" s="1"/>
  <c r="P29" i="53"/>
  <c r="O29" i="53"/>
  <c r="H29" i="53"/>
  <c r="H174" i="53" s="1"/>
  <c r="G29" i="53"/>
  <c r="F29" i="53"/>
  <c r="E29" i="53"/>
  <c r="BC174" i="61" l="1"/>
  <c r="AC174" i="61"/>
  <c r="AZ174" i="61"/>
  <c r="AE174" i="62"/>
  <c r="AF174" i="61"/>
  <c r="BY174" i="61"/>
  <c r="BU174" i="61"/>
  <c r="BS174" i="61"/>
  <c r="BB174" i="61"/>
  <c r="R29" i="53"/>
  <c r="AE29" i="53"/>
  <c r="AH29" i="53"/>
  <c r="BE174" i="53"/>
  <c r="BI29" i="53"/>
  <c r="BL29" i="53"/>
  <c r="BW29" i="53"/>
  <c r="BZ29" i="53"/>
  <c r="W71" i="53"/>
  <c r="Z71" i="53"/>
  <c r="BA71" i="53"/>
  <c r="BD71" i="53"/>
  <c r="W120" i="53"/>
  <c r="Z120" i="53"/>
  <c r="BA120" i="53"/>
  <c r="BD120" i="53"/>
  <c r="W45" i="53"/>
  <c r="BA45" i="53"/>
  <c r="BW106" i="53"/>
  <c r="W29" i="53"/>
  <c r="Z29" i="53"/>
  <c r="AW174" i="53"/>
  <c r="BA29" i="53"/>
  <c r="BD29" i="53"/>
  <c r="R71" i="53"/>
  <c r="AE71" i="53"/>
  <c r="AH71" i="53"/>
  <c r="BI71" i="53"/>
  <c r="BL71" i="53"/>
  <c r="BW71" i="53"/>
  <c r="BZ71" i="53"/>
  <c r="R120" i="53"/>
  <c r="AE120" i="53"/>
  <c r="AH120" i="53"/>
  <c r="BI120" i="53"/>
  <c r="BL120" i="53"/>
  <c r="BW120" i="53"/>
  <c r="BZ120" i="53"/>
  <c r="AE136" i="53"/>
  <c r="BI136" i="53"/>
  <c r="BW136" i="53"/>
  <c r="BA174" i="53"/>
  <c r="BI174" i="53"/>
  <c r="S174" i="64"/>
  <c r="BJ174" i="61"/>
  <c r="X174" i="1"/>
  <c r="Y174" i="61"/>
  <c r="Y198" i="64"/>
  <c r="Y198" i="1"/>
  <c r="P174" i="53"/>
  <c r="T174" i="53"/>
  <c r="X174" i="53"/>
  <c r="AB174" i="53"/>
  <c r="AF174" i="53"/>
  <c r="AJ174" i="53"/>
  <c r="AN174" i="53"/>
  <c r="AR174" i="53"/>
  <c r="AZ174" i="53"/>
  <c r="BD174" i="53"/>
  <c r="BH174" i="53"/>
  <c r="BL174" i="53"/>
  <c r="BP174" i="53"/>
  <c r="BT174" i="53"/>
  <c r="BX174" i="53"/>
  <c r="BV174" i="61"/>
  <c r="AC174" i="64"/>
  <c r="BH174" i="61"/>
  <c r="R136" i="53"/>
  <c r="E174" i="53"/>
  <c r="BO174" i="61"/>
  <c r="BR174" i="61"/>
  <c r="AD174" i="61"/>
  <c r="F174" i="53"/>
  <c r="R174" i="53"/>
  <c r="V174" i="53"/>
  <c r="Z174" i="53"/>
  <c r="AD174" i="53"/>
  <c r="AH174" i="53"/>
  <c r="AL174" i="53"/>
  <c r="AP174" i="53"/>
  <c r="AT174" i="53"/>
  <c r="AX174" i="53"/>
  <c r="BB174" i="53"/>
  <c r="BF174" i="53"/>
  <c r="BJ174" i="53"/>
  <c r="BN174" i="53"/>
  <c r="BR174" i="53"/>
  <c r="BV174" i="53"/>
  <c r="BZ174" i="53"/>
  <c r="BP174" i="61"/>
  <c r="G174" i="53"/>
  <c r="S174" i="53"/>
  <c r="W174" i="53"/>
  <c r="AA174" i="53"/>
  <c r="AE174" i="53"/>
  <c r="AI174" i="53"/>
  <c r="AM174" i="53"/>
  <c r="AQ174" i="53"/>
  <c r="AU174" i="53"/>
  <c r="AY174" i="53"/>
  <c r="BC174" i="53"/>
  <c r="BG174" i="53"/>
  <c r="BK174" i="53"/>
  <c r="BO174" i="53"/>
  <c r="BS174" i="53"/>
  <c r="BW174" i="53"/>
  <c r="BX174" i="61"/>
  <c r="BA174" i="62"/>
  <c r="BF174" i="61"/>
  <c r="BT174" i="61"/>
  <c r="Q174" i="61"/>
  <c r="U174" i="61"/>
  <c r="AB174" i="61"/>
  <c r="BL174" i="62"/>
  <c r="BK174" i="61"/>
  <c r="AG174" i="61"/>
  <c r="W71" i="62"/>
  <c r="W174" i="62" s="1"/>
  <c r="AH174" i="62"/>
  <c r="BI174" i="62"/>
  <c r="BE174" i="61"/>
  <c r="AF174" i="1"/>
  <c r="V174" i="64"/>
  <c r="AA174" i="1"/>
  <c r="T174" i="64"/>
  <c r="X184" i="64"/>
  <c r="W172" i="50"/>
  <c r="W171" i="50"/>
  <c r="W170" i="50"/>
  <c r="W169" i="50"/>
  <c r="W168" i="50"/>
  <c r="W167" i="50"/>
  <c r="W166" i="50"/>
  <c r="W165" i="50"/>
  <c r="W164" i="50"/>
  <c r="W163" i="50"/>
  <c r="W162" i="50"/>
  <c r="W161" i="50"/>
  <c r="W160" i="50"/>
  <c r="W159" i="50"/>
  <c r="W158" i="50"/>
  <c r="W157" i="50"/>
  <c r="W156" i="50"/>
  <c r="W154" i="50"/>
  <c r="W153" i="50"/>
  <c r="W152" i="50"/>
  <c r="W151" i="50"/>
  <c r="W150" i="50"/>
  <c r="W149" i="50"/>
  <c r="W148" i="50"/>
  <c r="W147" i="50"/>
  <c r="W146" i="50"/>
  <c r="W145" i="50"/>
  <c r="W144" i="50"/>
  <c r="W143" i="50"/>
  <c r="W142" i="50"/>
  <c r="W141" i="50"/>
  <c r="W140" i="50"/>
  <c r="W139" i="50"/>
  <c r="W138" i="50"/>
  <c r="W137" i="50"/>
  <c r="W135" i="50"/>
  <c r="W134" i="50"/>
  <c r="W133" i="50"/>
  <c r="W132" i="50"/>
  <c r="W131" i="50"/>
  <c r="W130" i="50"/>
  <c r="W129" i="50"/>
  <c r="W128" i="50"/>
  <c r="W127" i="50"/>
  <c r="W126" i="50"/>
  <c r="W125" i="50"/>
  <c r="W124" i="50"/>
  <c r="W123" i="50"/>
  <c r="W122" i="50"/>
  <c r="W121" i="50"/>
  <c r="W119" i="50"/>
  <c r="W118" i="50"/>
  <c r="W117" i="50"/>
  <c r="W116" i="50"/>
  <c r="W115" i="50"/>
  <c r="W114" i="50"/>
  <c r="W113" i="50"/>
  <c r="W112" i="50"/>
  <c r="W111" i="50"/>
  <c r="W110" i="50"/>
  <c r="W109" i="50"/>
  <c r="W108" i="50"/>
  <c r="W107" i="50"/>
  <c r="W105" i="50"/>
  <c r="W104" i="50"/>
  <c r="W103" i="50"/>
  <c r="W102" i="50"/>
  <c r="W101" i="50"/>
  <c r="W100" i="50"/>
  <c r="W99" i="50"/>
  <c r="W98" i="50"/>
  <c r="W97" i="50"/>
  <c r="W96" i="50"/>
  <c r="W95" i="50"/>
  <c r="W94" i="50"/>
  <c r="W93" i="50"/>
  <c r="W92" i="50"/>
  <c r="W91" i="50"/>
  <c r="W90" i="50"/>
  <c r="W89" i="50"/>
  <c r="W88" i="50"/>
  <c r="W87" i="50"/>
  <c r="W86" i="50"/>
  <c r="W85" i="50"/>
  <c r="W84" i="50"/>
  <c r="W83" i="50"/>
  <c r="W82" i="50"/>
  <c r="W81" i="50"/>
  <c r="W80" i="50"/>
  <c r="W79" i="50"/>
  <c r="W78" i="50"/>
  <c r="W77" i="50"/>
  <c r="W76" i="50"/>
  <c r="W75" i="50"/>
  <c r="W74" i="50"/>
  <c r="W73" i="50"/>
  <c r="W72" i="50"/>
  <c r="W70" i="50"/>
  <c r="W69" i="50"/>
  <c r="W68" i="50"/>
  <c r="W67" i="50"/>
  <c r="W66" i="50"/>
  <c r="W65" i="50"/>
  <c r="W64" i="50"/>
  <c r="W63" i="50"/>
  <c r="W62" i="50"/>
  <c r="W61" i="50"/>
  <c r="W60" i="50"/>
  <c r="W59" i="50"/>
  <c r="W58" i="50"/>
  <c r="W57" i="50"/>
  <c r="W56" i="50"/>
  <c r="W55" i="50"/>
  <c r="W54" i="50"/>
  <c r="W53" i="50"/>
  <c r="W52" i="50"/>
  <c r="W51" i="50"/>
  <c r="W50" i="50"/>
  <c r="W49" i="50"/>
  <c r="W48" i="50"/>
  <c r="W47" i="50"/>
  <c r="W46" i="50"/>
  <c r="W44" i="50"/>
  <c r="W43" i="50"/>
  <c r="W42" i="50"/>
  <c r="W41" i="50"/>
  <c r="W40" i="50"/>
  <c r="W39" i="50"/>
  <c r="W38" i="50"/>
  <c r="W37" i="50"/>
  <c r="W36" i="50"/>
  <c r="W35" i="50"/>
  <c r="W34" i="50"/>
  <c r="W33" i="50"/>
  <c r="W32" i="50"/>
  <c r="W31" i="50"/>
  <c r="W30" i="50"/>
  <c r="W28" i="50"/>
  <c r="W27" i="50"/>
  <c r="W26" i="50"/>
  <c r="W25" i="50"/>
  <c r="W24" i="50"/>
  <c r="W23" i="50"/>
  <c r="W22" i="50"/>
  <c r="W21" i="50"/>
  <c r="W19" i="50"/>
  <c r="W18" i="50"/>
  <c r="W17" i="50"/>
  <c r="W16" i="50"/>
  <c r="W15" i="50"/>
  <c r="W14" i="50"/>
  <c r="W13" i="50"/>
  <c r="W12" i="50"/>
  <c r="W11" i="50"/>
  <c r="W10" i="50"/>
  <c r="W9" i="50"/>
  <c r="W8" i="50"/>
  <c r="AE172" i="50"/>
  <c r="AE171" i="50"/>
  <c r="AE170" i="50"/>
  <c r="AE169" i="50"/>
  <c r="AE168" i="50"/>
  <c r="AE167" i="50"/>
  <c r="AE166" i="50"/>
  <c r="AE165" i="50"/>
  <c r="AE164" i="50"/>
  <c r="AE163" i="50"/>
  <c r="AE162" i="50"/>
  <c r="AE161" i="50"/>
  <c r="AE160" i="50"/>
  <c r="AE159" i="50"/>
  <c r="AE158" i="50"/>
  <c r="AE157" i="50"/>
  <c r="AE156" i="50"/>
  <c r="AE155" i="50" s="1"/>
  <c r="AE154" i="50"/>
  <c r="AE153" i="50"/>
  <c r="AE152" i="50"/>
  <c r="AE151" i="50"/>
  <c r="AE150" i="50"/>
  <c r="AE149" i="50"/>
  <c r="AE148" i="50"/>
  <c r="AE147" i="50"/>
  <c r="AE146" i="50"/>
  <c r="AE145" i="50"/>
  <c r="AE144" i="50"/>
  <c r="AE143" i="50"/>
  <c r="AE142" i="50"/>
  <c r="AE141" i="50"/>
  <c r="AE140" i="50"/>
  <c r="AE139" i="50"/>
  <c r="AE138" i="50"/>
  <c r="AE137" i="50"/>
  <c r="AE135" i="50"/>
  <c r="AE134" i="50"/>
  <c r="AE133" i="50"/>
  <c r="AE132" i="50"/>
  <c r="AE131" i="50"/>
  <c r="AE130" i="50"/>
  <c r="AE129" i="50"/>
  <c r="AE128" i="50"/>
  <c r="AE127" i="50"/>
  <c r="AE126" i="50"/>
  <c r="AE125" i="50"/>
  <c r="AE124" i="50"/>
  <c r="AE123" i="50"/>
  <c r="AE122" i="50"/>
  <c r="AE121" i="50"/>
  <c r="AE119" i="50"/>
  <c r="AE118" i="50"/>
  <c r="AE117" i="50"/>
  <c r="AE116" i="50"/>
  <c r="AE115" i="50"/>
  <c r="AE114" i="50"/>
  <c r="AE113" i="50"/>
  <c r="AE112" i="50"/>
  <c r="AE111" i="50"/>
  <c r="AE110" i="50"/>
  <c r="AE109" i="50"/>
  <c r="AE108" i="50"/>
  <c r="AE107" i="50"/>
  <c r="AE105" i="50"/>
  <c r="AE104" i="50"/>
  <c r="AE103" i="50"/>
  <c r="AE102" i="50"/>
  <c r="AE101" i="50"/>
  <c r="AE100" i="50"/>
  <c r="AE99" i="50"/>
  <c r="AE98" i="50"/>
  <c r="AE97" i="50"/>
  <c r="AE96" i="50"/>
  <c r="AE95" i="50"/>
  <c r="AE94" i="50"/>
  <c r="AE93" i="50"/>
  <c r="AE92" i="50"/>
  <c r="AE91" i="50"/>
  <c r="AE90" i="50"/>
  <c r="AE89" i="50"/>
  <c r="AE88" i="50"/>
  <c r="AE87" i="50"/>
  <c r="AE86" i="50"/>
  <c r="AE85" i="50"/>
  <c r="AE84" i="50"/>
  <c r="AE83" i="50"/>
  <c r="AE82" i="50"/>
  <c r="AE81" i="50"/>
  <c r="AE80" i="50"/>
  <c r="AE79" i="50"/>
  <c r="AE78" i="50"/>
  <c r="AE77" i="50"/>
  <c r="AE76" i="50"/>
  <c r="AE75" i="50"/>
  <c r="AE74" i="50"/>
  <c r="AE73" i="50"/>
  <c r="AE72" i="50"/>
  <c r="AE70" i="50"/>
  <c r="AE69" i="50"/>
  <c r="AE68" i="50"/>
  <c r="AE67" i="50"/>
  <c r="AE66" i="50"/>
  <c r="AE65" i="50"/>
  <c r="AE64" i="50"/>
  <c r="AE63" i="50"/>
  <c r="AE62" i="50"/>
  <c r="AE61" i="50"/>
  <c r="AE60" i="50"/>
  <c r="AE59" i="50"/>
  <c r="AE58" i="50"/>
  <c r="AE57" i="50"/>
  <c r="AE56" i="50"/>
  <c r="AE55" i="50"/>
  <c r="AE54" i="50"/>
  <c r="AE53" i="50"/>
  <c r="AE52" i="50"/>
  <c r="AE51" i="50"/>
  <c r="AE50" i="50"/>
  <c r="AE49" i="50"/>
  <c r="AE48" i="50"/>
  <c r="AE47" i="50"/>
  <c r="AE46" i="50"/>
  <c r="AE44" i="50"/>
  <c r="AE43" i="50"/>
  <c r="AE42" i="50"/>
  <c r="AE41" i="50"/>
  <c r="AE40" i="50"/>
  <c r="AE39" i="50"/>
  <c r="AE38" i="50"/>
  <c r="AE37" i="50"/>
  <c r="AE36" i="50"/>
  <c r="AE35" i="50"/>
  <c r="AE34" i="50"/>
  <c r="AE33" i="50"/>
  <c r="AE32" i="50"/>
  <c r="AE31" i="50"/>
  <c r="AE30" i="50"/>
  <c r="AE28" i="50"/>
  <c r="AE27" i="50"/>
  <c r="AE26" i="50"/>
  <c r="AE25" i="50"/>
  <c r="AE24" i="50"/>
  <c r="AE23" i="50"/>
  <c r="AE22" i="50"/>
  <c r="AE21" i="50"/>
  <c r="AE19" i="50"/>
  <c r="AE18" i="50"/>
  <c r="AE17" i="50"/>
  <c r="AE16" i="50"/>
  <c r="AE15" i="50"/>
  <c r="AE14" i="50"/>
  <c r="AE13" i="50"/>
  <c r="AG195" i="1" s="1"/>
  <c r="AE12" i="50"/>
  <c r="AE11" i="50"/>
  <c r="AE10" i="50"/>
  <c r="AE195" i="1" s="1"/>
  <c r="AE9" i="50"/>
  <c r="AE8" i="50"/>
  <c r="BA172" i="50"/>
  <c r="BA171" i="50"/>
  <c r="BA170" i="50"/>
  <c r="BA169" i="50"/>
  <c r="BA168" i="50"/>
  <c r="BA167" i="50"/>
  <c r="BA166" i="50"/>
  <c r="BA165" i="50"/>
  <c r="BA164" i="50"/>
  <c r="BA163" i="50"/>
  <c r="BA162" i="50"/>
  <c r="BA161" i="50"/>
  <c r="BA160" i="50"/>
  <c r="BA159" i="50"/>
  <c r="BA158" i="50"/>
  <c r="BA157" i="50"/>
  <c r="BA156" i="50"/>
  <c r="BA154" i="50"/>
  <c r="BA153" i="50"/>
  <c r="BA152" i="50"/>
  <c r="BA151" i="50"/>
  <c r="BA150" i="50"/>
  <c r="BA149" i="50"/>
  <c r="BA148" i="50"/>
  <c r="BA147" i="50"/>
  <c r="BA146" i="50"/>
  <c r="BA145" i="50"/>
  <c r="BA144" i="50"/>
  <c r="BA143" i="50"/>
  <c r="BA142" i="50"/>
  <c r="BA141" i="50"/>
  <c r="BA140" i="50"/>
  <c r="BA139" i="50"/>
  <c r="BA138" i="50"/>
  <c r="BA137" i="50"/>
  <c r="BA135" i="50"/>
  <c r="BA134" i="50"/>
  <c r="BA133" i="50"/>
  <c r="BA132" i="50"/>
  <c r="BA131" i="50"/>
  <c r="BA130" i="50"/>
  <c r="BA129" i="50"/>
  <c r="BA128" i="50"/>
  <c r="BA127" i="50"/>
  <c r="BA126" i="50"/>
  <c r="BA125" i="50"/>
  <c r="BA124" i="50"/>
  <c r="BA123" i="50"/>
  <c r="BA122" i="50"/>
  <c r="BA121" i="50"/>
  <c r="BA119" i="50"/>
  <c r="BA118" i="50"/>
  <c r="BA117" i="50"/>
  <c r="BA116" i="50"/>
  <c r="BA115" i="50"/>
  <c r="BA114" i="50"/>
  <c r="BA113" i="50"/>
  <c r="BA112" i="50"/>
  <c r="BA111" i="50"/>
  <c r="BA110" i="50"/>
  <c r="BA109" i="50"/>
  <c r="BA108" i="50"/>
  <c r="BA107" i="50"/>
  <c r="BA105" i="50"/>
  <c r="BA104" i="50"/>
  <c r="BA103" i="50"/>
  <c r="BA102" i="50"/>
  <c r="BA101" i="50"/>
  <c r="BA100" i="50"/>
  <c r="BA99" i="50"/>
  <c r="BA98" i="50"/>
  <c r="BA97" i="50"/>
  <c r="BA96" i="50"/>
  <c r="BA95" i="50"/>
  <c r="BA94" i="50"/>
  <c r="BA93" i="50"/>
  <c r="BA92" i="50"/>
  <c r="BA91" i="50"/>
  <c r="BA90" i="50"/>
  <c r="BA89" i="50"/>
  <c r="BA88" i="50"/>
  <c r="BA87" i="50"/>
  <c r="BA86" i="50"/>
  <c r="BA85" i="50"/>
  <c r="BA84" i="50"/>
  <c r="BA83" i="50"/>
  <c r="BA82" i="50"/>
  <c r="BA81" i="50"/>
  <c r="BA80" i="50"/>
  <c r="BA79" i="50"/>
  <c r="BA78" i="50"/>
  <c r="BA77" i="50"/>
  <c r="BA76" i="50"/>
  <c r="BA75" i="50"/>
  <c r="BA74" i="50"/>
  <c r="BA73" i="50"/>
  <c r="BA72" i="50"/>
  <c r="BA70" i="50"/>
  <c r="BA69" i="50"/>
  <c r="BA68" i="50"/>
  <c r="BA67" i="50"/>
  <c r="BA66" i="50"/>
  <c r="BA65" i="50"/>
  <c r="BA64" i="50"/>
  <c r="BA63" i="50"/>
  <c r="BA62" i="50"/>
  <c r="BA61" i="50"/>
  <c r="BA60" i="50"/>
  <c r="BA59" i="50"/>
  <c r="BA58" i="50"/>
  <c r="BA57" i="50"/>
  <c r="BA56" i="50"/>
  <c r="BA55" i="50"/>
  <c r="BA54" i="50"/>
  <c r="BA53" i="50"/>
  <c r="BA52" i="50"/>
  <c r="BA51" i="50"/>
  <c r="BA50" i="50"/>
  <c r="BA49" i="50"/>
  <c r="BA48" i="50"/>
  <c r="BA47" i="50"/>
  <c r="BA46" i="50"/>
  <c r="BA44" i="50"/>
  <c r="BA43" i="50"/>
  <c r="BA42" i="50"/>
  <c r="BA41" i="50"/>
  <c r="BA40" i="50"/>
  <c r="BA39" i="50"/>
  <c r="BA38" i="50"/>
  <c r="BA37" i="50"/>
  <c r="BA36" i="50"/>
  <c r="BA35" i="50"/>
  <c r="BA34" i="50"/>
  <c r="BA33" i="50"/>
  <c r="BA32" i="50"/>
  <c r="BA31" i="50"/>
  <c r="BA30" i="50"/>
  <c r="BA28" i="50"/>
  <c r="BA27" i="50"/>
  <c r="BA26" i="50"/>
  <c r="BA25" i="50"/>
  <c r="BA24" i="50"/>
  <c r="BA23" i="50"/>
  <c r="BA22" i="50"/>
  <c r="BA21" i="50"/>
  <c r="BA19" i="50"/>
  <c r="BA18" i="50"/>
  <c r="BA17" i="50"/>
  <c r="BA16" i="50"/>
  <c r="BA15" i="50"/>
  <c r="BA14" i="50"/>
  <c r="BA13" i="50"/>
  <c r="BA12" i="50"/>
  <c r="BA11" i="50"/>
  <c r="BA10" i="50"/>
  <c r="BA9" i="50"/>
  <c r="BA8" i="50"/>
  <c r="BI172" i="50"/>
  <c r="BI171" i="50"/>
  <c r="BI170" i="50"/>
  <c r="BI169" i="50"/>
  <c r="BI168" i="50"/>
  <c r="BI167" i="50"/>
  <c r="BI166" i="50"/>
  <c r="BI165" i="50"/>
  <c r="BI164" i="50"/>
  <c r="BI163" i="50"/>
  <c r="BI162" i="50"/>
  <c r="BI161" i="50"/>
  <c r="BI160" i="50"/>
  <c r="BI159" i="50"/>
  <c r="BI158" i="50"/>
  <c r="BI157" i="50"/>
  <c r="BI156" i="50"/>
  <c r="BI155" i="50" s="1"/>
  <c r="BI154" i="50"/>
  <c r="BI153" i="50"/>
  <c r="BI152" i="50"/>
  <c r="BI151" i="50"/>
  <c r="BI150" i="50"/>
  <c r="BI149" i="50"/>
  <c r="BI148" i="50"/>
  <c r="BI147" i="50"/>
  <c r="BI146" i="50"/>
  <c r="BI145" i="50"/>
  <c r="BI144" i="50"/>
  <c r="BI143" i="50"/>
  <c r="BI142" i="50"/>
  <c r="BI141" i="50"/>
  <c r="BI140" i="50"/>
  <c r="BI139" i="50"/>
  <c r="BI138" i="50"/>
  <c r="BI137" i="50"/>
  <c r="BI135" i="50"/>
  <c r="BI134" i="50"/>
  <c r="BI133" i="50"/>
  <c r="BI132" i="50"/>
  <c r="BI131" i="50"/>
  <c r="BI130" i="50"/>
  <c r="BI129" i="50"/>
  <c r="BI128" i="50"/>
  <c r="BI127" i="50"/>
  <c r="BI126" i="50"/>
  <c r="BI125" i="50"/>
  <c r="BI124" i="50"/>
  <c r="BI123" i="50"/>
  <c r="BI122" i="50"/>
  <c r="BI121" i="50"/>
  <c r="BI119" i="50"/>
  <c r="BI118" i="50"/>
  <c r="BI117" i="50"/>
  <c r="BI116" i="50"/>
  <c r="BI115" i="50"/>
  <c r="BI114" i="50"/>
  <c r="BI113" i="50"/>
  <c r="BI112" i="50"/>
  <c r="BI111" i="50"/>
  <c r="BI110" i="50"/>
  <c r="BI109" i="50"/>
  <c r="BI108" i="50"/>
  <c r="BI107" i="50"/>
  <c r="BI105" i="50"/>
  <c r="BI104" i="50"/>
  <c r="BI103" i="50"/>
  <c r="BI102" i="50"/>
  <c r="BI101" i="50"/>
  <c r="BI100" i="50"/>
  <c r="BI99" i="50"/>
  <c r="BI98" i="50"/>
  <c r="BI97" i="50"/>
  <c r="BI96" i="50"/>
  <c r="BI95" i="50"/>
  <c r="BI94" i="50"/>
  <c r="BI93" i="50"/>
  <c r="BI92" i="50"/>
  <c r="BI91" i="50"/>
  <c r="BI90" i="50"/>
  <c r="BI89" i="50"/>
  <c r="BI88" i="50"/>
  <c r="BI87" i="50"/>
  <c r="BI86" i="50"/>
  <c r="BI85" i="50"/>
  <c r="BI84" i="50"/>
  <c r="BI83" i="50"/>
  <c r="BI82" i="50"/>
  <c r="BI81" i="50"/>
  <c r="BI80" i="50"/>
  <c r="BI79" i="50"/>
  <c r="BI78" i="50"/>
  <c r="BI77" i="50"/>
  <c r="BI76" i="50"/>
  <c r="BI75" i="50"/>
  <c r="BI74" i="50"/>
  <c r="BI73" i="50"/>
  <c r="BI72" i="50"/>
  <c r="BI70" i="50"/>
  <c r="BI69" i="50"/>
  <c r="BI68" i="50"/>
  <c r="BI67" i="50"/>
  <c r="BI66" i="50"/>
  <c r="BI65" i="50"/>
  <c r="BI64" i="50"/>
  <c r="BI63" i="50"/>
  <c r="BI62" i="50"/>
  <c r="BI61" i="50"/>
  <c r="BI60" i="50"/>
  <c r="BI59" i="50"/>
  <c r="BI58" i="50"/>
  <c r="BI57" i="50"/>
  <c r="BI56" i="50"/>
  <c r="BI55" i="50"/>
  <c r="BI54" i="50"/>
  <c r="BI53" i="50"/>
  <c r="BI52" i="50"/>
  <c r="BI51" i="50"/>
  <c r="BI50" i="50"/>
  <c r="BI49" i="50"/>
  <c r="BI48" i="50"/>
  <c r="BI47" i="50"/>
  <c r="BI46" i="50"/>
  <c r="BI44" i="50"/>
  <c r="BI43" i="50"/>
  <c r="BI42" i="50"/>
  <c r="BI41" i="50"/>
  <c r="BI40" i="50"/>
  <c r="BI39" i="50"/>
  <c r="BI38" i="50"/>
  <c r="BI37" i="50"/>
  <c r="BI36" i="50"/>
  <c r="BI35" i="50"/>
  <c r="BI34" i="50"/>
  <c r="BI33" i="50"/>
  <c r="BI32" i="50"/>
  <c r="BI31" i="50"/>
  <c r="BI30" i="50"/>
  <c r="BI28" i="50"/>
  <c r="BI27" i="50"/>
  <c r="BI26" i="50"/>
  <c r="BI25" i="50"/>
  <c r="BI24" i="50"/>
  <c r="BI23" i="50"/>
  <c r="BI22" i="50"/>
  <c r="BI21" i="50"/>
  <c r="BI20" i="50" s="1"/>
  <c r="BI19" i="50"/>
  <c r="BI18" i="50"/>
  <c r="BI17" i="50"/>
  <c r="BI16" i="50"/>
  <c r="BI15" i="50"/>
  <c r="BI14" i="50"/>
  <c r="BI13" i="50"/>
  <c r="BI12" i="50"/>
  <c r="BI11" i="50"/>
  <c r="BI10" i="50"/>
  <c r="BI9" i="50"/>
  <c r="BI8" i="50"/>
  <c r="BI7" i="50" s="1"/>
  <c r="BW9" i="50"/>
  <c r="BW10" i="50"/>
  <c r="BW11" i="50"/>
  <c r="BW12" i="50"/>
  <c r="BW13" i="50"/>
  <c r="BW14" i="50"/>
  <c r="BW15" i="50"/>
  <c r="BW16" i="50"/>
  <c r="BW17" i="50"/>
  <c r="BW18" i="50"/>
  <c r="BW19" i="50"/>
  <c r="BW21" i="50"/>
  <c r="BW22" i="50"/>
  <c r="BW23" i="50"/>
  <c r="BW24" i="50"/>
  <c r="BW25" i="50"/>
  <c r="BW26" i="50"/>
  <c r="BW27" i="50"/>
  <c r="BW28" i="50"/>
  <c r="BW30" i="50"/>
  <c r="BW31" i="50"/>
  <c r="BW32" i="50"/>
  <c r="BW33" i="50"/>
  <c r="BW34" i="50"/>
  <c r="BW35" i="50"/>
  <c r="BW36" i="50"/>
  <c r="BW37" i="50"/>
  <c r="BW38" i="50"/>
  <c r="BW39" i="50"/>
  <c r="BW40" i="50"/>
  <c r="BW41" i="50"/>
  <c r="BW42" i="50"/>
  <c r="BW43" i="50"/>
  <c r="BW44" i="50"/>
  <c r="BW46" i="50"/>
  <c r="BW47" i="50"/>
  <c r="BW48" i="50"/>
  <c r="BW49" i="50"/>
  <c r="BW50" i="50"/>
  <c r="BW51" i="50"/>
  <c r="BW52" i="50"/>
  <c r="BW53" i="50"/>
  <c r="BW54" i="50"/>
  <c r="BW55" i="50"/>
  <c r="BW56" i="50"/>
  <c r="BW57" i="50"/>
  <c r="BW58" i="50"/>
  <c r="BW59" i="50"/>
  <c r="BW60" i="50"/>
  <c r="BW61" i="50"/>
  <c r="BW62" i="50"/>
  <c r="BW63" i="50"/>
  <c r="BW64" i="50"/>
  <c r="BW65" i="50"/>
  <c r="BW66" i="50"/>
  <c r="BW67" i="50"/>
  <c r="BW68" i="50"/>
  <c r="BW69" i="50"/>
  <c r="BW70" i="50"/>
  <c r="BW72" i="50"/>
  <c r="BW73" i="50"/>
  <c r="BW74" i="50"/>
  <c r="BW75" i="50"/>
  <c r="BW76" i="50"/>
  <c r="BW77" i="50"/>
  <c r="BW78" i="50"/>
  <c r="BW79" i="50"/>
  <c r="BW80" i="50"/>
  <c r="BW81" i="50"/>
  <c r="BW82" i="50"/>
  <c r="BW83" i="50"/>
  <c r="BW84" i="50"/>
  <c r="BW85" i="50"/>
  <c r="BW86" i="50"/>
  <c r="BW87" i="50"/>
  <c r="BW88" i="50"/>
  <c r="BW89" i="50"/>
  <c r="BW90" i="50"/>
  <c r="BW91" i="50"/>
  <c r="BW92" i="50"/>
  <c r="BW93" i="50"/>
  <c r="BW94" i="50"/>
  <c r="BW95" i="50"/>
  <c r="BW96" i="50"/>
  <c r="BW97" i="50"/>
  <c r="BW98" i="50"/>
  <c r="BW99" i="50"/>
  <c r="BW100" i="50"/>
  <c r="BW101" i="50"/>
  <c r="BW102" i="50"/>
  <c r="BW103" i="50"/>
  <c r="BW104" i="50"/>
  <c r="BW105" i="50"/>
  <c r="BW107" i="50"/>
  <c r="BW108" i="50"/>
  <c r="BW109" i="50"/>
  <c r="BW110" i="50"/>
  <c r="BW111" i="50"/>
  <c r="BW112" i="50"/>
  <c r="BW113" i="50"/>
  <c r="BW114" i="50"/>
  <c r="BW115" i="50"/>
  <c r="BW116" i="50"/>
  <c r="BW117" i="50"/>
  <c r="BW118" i="50"/>
  <c r="BW119" i="50"/>
  <c r="BW121" i="50"/>
  <c r="BW122" i="50"/>
  <c r="BW123" i="50"/>
  <c r="BW124" i="50"/>
  <c r="BW125" i="50"/>
  <c r="BW126" i="50"/>
  <c r="BW127" i="50"/>
  <c r="BW128" i="50"/>
  <c r="BW129" i="50"/>
  <c r="BW130" i="50"/>
  <c r="BW131" i="50"/>
  <c r="BW132" i="50"/>
  <c r="BW133" i="50"/>
  <c r="BW134" i="50"/>
  <c r="BW135" i="50"/>
  <c r="BW137" i="50"/>
  <c r="BW138" i="50"/>
  <c r="BW139" i="50"/>
  <c r="BW140" i="50"/>
  <c r="BW141" i="50"/>
  <c r="BW142" i="50"/>
  <c r="BW143" i="50"/>
  <c r="BW144" i="50"/>
  <c r="BW145" i="50"/>
  <c r="BW146" i="50"/>
  <c r="BW147" i="50"/>
  <c r="BW148" i="50"/>
  <c r="BW149" i="50"/>
  <c r="BW150" i="50"/>
  <c r="BW151" i="50"/>
  <c r="BW152" i="50"/>
  <c r="BW153" i="50"/>
  <c r="BW154" i="50"/>
  <c r="BW156" i="50"/>
  <c r="BW157" i="50"/>
  <c r="BW158" i="50"/>
  <c r="BW159" i="50"/>
  <c r="BW160" i="50"/>
  <c r="BW161" i="50"/>
  <c r="BW162" i="50"/>
  <c r="BW163" i="50"/>
  <c r="BW164" i="50"/>
  <c r="BW165" i="50"/>
  <c r="BW166" i="50"/>
  <c r="BW167" i="50"/>
  <c r="BW168" i="50"/>
  <c r="BW169" i="50"/>
  <c r="BW170" i="50"/>
  <c r="BW171" i="50"/>
  <c r="BW172" i="50"/>
  <c r="BW8" i="50"/>
  <c r="BW7" i="50" s="1"/>
  <c r="BZ172" i="50"/>
  <c r="BZ172" i="59" s="1"/>
  <c r="BZ171" i="50"/>
  <c r="BZ171" i="59" s="1"/>
  <c r="BZ170" i="50"/>
  <c r="BZ170" i="59" s="1"/>
  <c r="BZ169" i="50"/>
  <c r="BZ169" i="59" s="1"/>
  <c r="BZ168" i="50"/>
  <c r="BZ168" i="59" s="1"/>
  <c r="BZ167" i="50"/>
  <c r="BZ167" i="59" s="1"/>
  <c r="BZ166" i="50"/>
  <c r="BZ166" i="59" s="1"/>
  <c r="BZ165" i="50"/>
  <c r="BZ165" i="59" s="1"/>
  <c r="BZ164" i="50"/>
  <c r="BZ164" i="59" s="1"/>
  <c r="BZ163" i="50"/>
  <c r="BZ163" i="59" s="1"/>
  <c r="BZ162" i="50"/>
  <c r="BZ162" i="59" s="1"/>
  <c r="BZ161" i="50"/>
  <c r="BZ161" i="59" s="1"/>
  <c r="BZ160" i="50"/>
  <c r="BZ159" i="50"/>
  <c r="BZ159" i="59" s="1"/>
  <c r="BZ158" i="50"/>
  <c r="BZ158" i="59" s="1"/>
  <c r="BZ157" i="50"/>
  <c r="BZ157" i="59" s="1"/>
  <c r="BZ156" i="50"/>
  <c r="BZ154" i="50"/>
  <c r="BZ154" i="59" s="1"/>
  <c r="BZ153" i="50"/>
  <c r="BZ153" i="59" s="1"/>
  <c r="BZ152" i="50"/>
  <c r="BZ152" i="59" s="1"/>
  <c r="BZ151" i="50"/>
  <c r="BZ151" i="59" s="1"/>
  <c r="BZ150" i="50"/>
  <c r="BZ150" i="59" s="1"/>
  <c r="BZ149" i="50"/>
  <c r="BZ148" i="50"/>
  <c r="BZ148" i="59" s="1"/>
  <c r="BZ147" i="50"/>
  <c r="BZ147" i="59" s="1"/>
  <c r="BZ146" i="50"/>
  <c r="BZ145" i="50"/>
  <c r="BZ145" i="59" s="1"/>
  <c r="BZ144" i="50"/>
  <c r="BZ144" i="59" s="1"/>
  <c r="BZ143" i="50"/>
  <c r="BZ143" i="59" s="1"/>
  <c r="BZ142" i="50"/>
  <c r="BZ141" i="50"/>
  <c r="BZ141" i="59" s="1"/>
  <c r="BZ140" i="50"/>
  <c r="BZ140" i="59" s="1"/>
  <c r="BZ139" i="50"/>
  <c r="BZ138" i="50"/>
  <c r="BZ138" i="59" s="1"/>
  <c r="BZ137" i="50"/>
  <c r="BZ137" i="59" s="1"/>
  <c r="BZ135" i="50"/>
  <c r="BZ135" i="59" s="1"/>
  <c r="BZ134" i="50"/>
  <c r="BZ134" i="59" s="1"/>
  <c r="BZ133" i="50"/>
  <c r="BZ133" i="59" s="1"/>
  <c r="BZ132" i="50"/>
  <c r="BZ131" i="50"/>
  <c r="BZ131" i="59" s="1"/>
  <c r="BZ130" i="50"/>
  <c r="BZ130" i="59" s="1"/>
  <c r="BZ129" i="50"/>
  <c r="BZ129" i="59" s="1"/>
  <c r="BZ128" i="50"/>
  <c r="BZ128" i="59" s="1"/>
  <c r="BZ127" i="50"/>
  <c r="BZ127" i="59" s="1"/>
  <c r="BZ126" i="50"/>
  <c r="BZ126" i="59" s="1"/>
  <c r="BZ125" i="50"/>
  <c r="BZ125" i="59" s="1"/>
  <c r="BZ124" i="50"/>
  <c r="BZ124" i="59" s="1"/>
  <c r="BZ123" i="50"/>
  <c r="BZ122" i="50"/>
  <c r="BZ122" i="59" s="1"/>
  <c r="BZ121" i="50"/>
  <c r="BZ121" i="59" s="1"/>
  <c r="BZ119" i="50"/>
  <c r="BZ119" i="59" s="1"/>
  <c r="BZ118" i="50"/>
  <c r="BZ118" i="59" s="1"/>
  <c r="BZ117" i="50"/>
  <c r="BZ117" i="59" s="1"/>
  <c r="BZ116" i="50"/>
  <c r="BZ116" i="59" s="1"/>
  <c r="BZ115" i="50"/>
  <c r="BZ115" i="59" s="1"/>
  <c r="BZ114" i="50"/>
  <c r="BZ114" i="59" s="1"/>
  <c r="BZ113" i="50"/>
  <c r="BZ113" i="59" s="1"/>
  <c r="BZ112" i="50"/>
  <c r="BZ112" i="59" s="1"/>
  <c r="BZ111" i="50"/>
  <c r="BZ111" i="59" s="1"/>
  <c r="BZ110" i="50"/>
  <c r="BZ110" i="59" s="1"/>
  <c r="BZ109" i="50"/>
  <c r="BZ108" i="50"/>
  <c r="BZ108" i="59" s="1"/>
  <c r="BZ107" i="50"/>
  <c r="BZ107" i="59" s="1"/>
  <c r="BZ105" i="50"/>
  <c r="BZ105" i="59" s="1"/>
  <c r="BZ104" i="50"/>
  <c r="BZ104" i="59" s="1"/>
  <c r="BZ103" i="50"/>
  <c r="BZ103" i="59" s="1"/>
  <c r="BZ102" i="50"/>
  <c r="BZ102" i="59" s="1"/>
  <c r="BZ101" i="50"/>
  <c r="BZ101" i="59" s="1"/>
  <c r="BZ100" i="50"/>
  <c r="BZ100" i="59" s="1"/>
  <c r="BZ99" i="50"/>
  <c r="BZ98" i="50"/>
  <c r="BZ98" i="59" s="1"/>
  <c r="BZ97" i="50"/>
  <c r="BZ97" i="59" s="1"/>
  <c r="BZ96" i="50"/>
  <c r="BZ96" i="59" s="1"/>
  <c r="BZ95" i="50"/>
  <c r="BZ95" i="59" s="1"/>
  <c r="BZ94" i="50"/>
  <c r="BZ94" i="59" s="1"/>
  <c r="BZ93" i="50"/>
  <c r="BZ93" i="59" s="1"/>
  <c r="BZ92" i="50"/>
  <c r="BZ91" i="50"/>
  <c r="BZ91" i="59" s="1"/>
  <c r="BZ90" i="50"/>
  <c r="BZ90" i="59" s="1"/>
  <c r="BZ89" i="50"/>
  <c r="BZ89" i="59" s="1"/>
  <c r="BZ88" i="50"/>
  <c r="BZ88" i="59" s="1"/>
  <c r="BZ87" i="50"/>
  <c r="BZ87" i="59" s="1"/>
  <c r="BZ86" i="50"/>
  <c r="BZ86" i="59" s="1"/>
  <c r="BZ85" i="50"/>
  <c r="BZ85" i="59" s="1"/>
  <c r="BZ84" i="50"/>
  <c r="BZ84" i="59" s="1"/>
  <c r="BZ83" i="50"/>
  <c r="BZ82" i="50"/>
  <c r="BZ82" i="59" s="1"/>
  <c r="BZ81" i="50"/>
  <c r="BZ81" i="59" s="1"/>
  <c r="BZ80" i="50"/>
  <c r="BZ80" i="59" s="1"/>
  <c r="BZ79" i="50"/>
  <c r="BZ79" i="59" s="1"/>
  <c r="BZ78" i="50"/>
  <c r="BZ78" i="59" s="1"/>
  <c r="BZ77" i="50"/>
  <c r="BZ77" i="59" s="1"/>
  <c r="BZ76" i="50"/>
  <c r="BZ76" i="59" s="1"/>
  <c r="BZ75" i="50"/>
  <c r="BZ75" i="59" s="1"/>
  <c r="BZ74" i="50"/>
  <c r="BZ73" i="50"/>
  <c r="BZ73" i="59" s="1"/>
  <c r="BZ72" i="50"/>
  <c r="BZ72" i="59" s="1"/>
  <c r="BZ70" i="50"/>
  <c r="BZ70" i="59" s="1"/>
  <c r="BZ69" i="50"/>
  <c r="BZ69" i="59" s="1"/>
  <c r="BZ68" i="50"/>
  <c r="BZ68" i="59" s="1"/>
  <c r="BZ67" i="50"/>
  <c r="BZ67" i="59" s="1"/>
  <c r="BZ66" i="50"/>
  <c r="BZ66" i="59" s="1"/>
  <c r="BZ65" i="50"/>
  <c r="BZ65" i="59" s="1"/>
  <c r="BZ64" i="50"/>
  <c r="BZ64" i="59" s="1"/>
  <c r="BZ63" i="50"/>
  <c r="BZ62" i="50"/>
  <c r="BZ62" i="59" s="1"/>
  <c r="BZ61" i="50"/>
  <c r="BZ61" i="59" s="1"/>
  <c r="BZ60" i="50"/>
  <c r="BZ60" i="59" s="1"/>
  <c r="BZ59" i="50"/>
  <c r="BZ59" i="59" s="1"/>
  <c r="BZ58" i="50"/>
  <c r="BZ58" i="59" s="1"/>
  <c r="BZ57" i="50"/>
  <c r="BZ57" i="59" s="1"/>
  <c r="BZ56" i="50"/>
  <c r="BZ56" i="59" s="1"/>
  <c r="BZ55" i="50"/>
  <c r="BZ54" i="50"/>
  <c r="BZ54" i="59" s="1"/>
  <c r="BZ53" i="50"/>
  <c r="BZ53" i="59" s="1"/>
  <c r="BZ52" i="50"/>
  <c r="BZ52" i="59" s="1"/>
  <c r="BZ51" i="50"/>
  <c r="BZ51" i="59" s="1"/>
  <c r="BZ50" i="50"/>
  <c r="BZ50" i="59" s="1"/>
  <c r="BZ49" i="50"/>
  <c r="BZ49" i="59" s="1"/>
  <c r="BZ48" i="50"/>
  <c r="BZ47" i="50"/>
  <c r="BZ47" i="59" s="1"/>
  <c r="BZ46" i="50"/>
  <c r="BZ46" i="59" s="1"/>
  <c r="BZ44" i="50"/>
  <c r="BZ44" i="59" s="1"/>
  <c r="BZ43" i="50"/>
  <c r="BZ43" i="59" s="1"/>
  <c r="BZ42" i="50"/>
  <c r="BZ42" i="59" s="1"/>
  <c r="BZ41" i="50"/>
  <c r="BZ41" i="59" s="1"/>
  <c r="BZ40" i="50"/>
  <c r="BZ40" i="59" s="1"/>
  <c r="BZ39" i="50"/>
  <c r="BZ39" i="59" s="1"/>
  <c r="BZ38" i="50"/>
  <c r="BZ37" i="50"/>
  <c r="BZ37" i="59" s="1"/>
  <c r="BZ36" i="50"/>
  <c r="BZ36" i="59" s="1"/>
  <c r="BZ35" i="50"/>
  <c r="BZ35" i="59" s="1"/>
  <c r="BZ34" i="50"/>
  <c r="BZ34" i="59" s="1"/>
  <c r="BZ33" i="50"/>
  <c r="BZ33" i="59" s="1"/>
  <c r="BZ32" i="50"/>
  <c r="BZ31" i="50"/>
  <c r="BZ31" i="59" s="1"/>
  <c r="BZ30" i="50"/>
  <c r="BZ30" i="59" s="1"/>
  <c r="BZ28" i="50"/>
  <c r="BZ28" i="59" s="1"/>
  <c r="BZ27" i="50"/>
  <c r="BZ27" i="59" s="1"/>
  <c r="BZ26" i="50"/>
  <c r="BZ26" i="59" s="1"/>
  <c r="BZ25" i="50"/>
  <c r="BZ25" i="59" s="1"/>
  <c r="BZ24" i="50"/>
  <c r="BZ24" i="59" s="1"/>
  <c r="BZ23" i="50"/>
  <c r="BZ23" i="59" s="1"/>
  <c r="BZ22" i="50"/>
  <c r="BZ22" i="59" s="1"/>
  <c r="BZ21" i="50"/>
  <c r="BZ19" i="50"/>
  <c r="BZ19" i="59" s="1"/>
  <c r="BZ18" i="50"/>
  <c r="BZ18" i="59" s="1"/>
  <c r="BZ17" i="50"/>
  <c r="BZ17" i="59" s="1"/>
  <c r="BZ16" i="50"/>
  <c r="BZ16" i="59" s="1"/>
  <c r="BZ15" i="50"/>
  <c r="BZ15" i="59" s="1"/>
  <c r="BZ14" i="50"/>
  <c r="BZ14" i="59" s="1"/>
  <c r="BZ13" i="50"/>
  <c r="BZ13" i="59" s="1"/>
  <c r="BZ12" i="50"/>
  <c r="BZ12" i="59" s="1"/>
  <c r="BZ11" i="50"/>
  <c r="BZ11" i="59" s="1"/>
  <c r="BZ10" i="50"/>
  <c r="BZ10" i="59" s="1"/>
  <c r="BZ9" i="50"/>
  <c r="BZ9" i="59" s="1"/>
  <c r="BZ8" i="50"/>
  <c r="BL172" i="50"/>
  <c r="BL172" i="59" s="1"/>
  <c r="BL171" i="50"/>
  <c r="BL171" i="59" s="1"/>
  <c r="BL170" i="50"/>
  <c r="BL170" i="59" s="1"/>
  <c r="BL169" i="50"/>
  <c r="BL169" i="59" s="1"/>
  <c r="BL168" i="50"/>
  <c r="BL168" i="59" s="1"/>
  <c r="BL167" i="50"/>
  <c r="BL167" i="59" s="1"/>
  <c r="BL166" i="50"/>
  <c r="BL166" i="59" s="1"/>
  <c r="BL165" i="50"/>
  <c r="BL165" i="59" s="1"/>
  <c r="BL164" i="50"/>
  <c r="BL164" i="59" s="1"/>
  <c r="BL163" i="50"/>
  <c r="BL163" i="59" s="1"/>
  <c r="BL162" i="50"/>
  <c r="BL162" i="59" s="1"/>
  <c r="BL161" i="50"/>
  <c r="BL161" i="59" s="1"/>
  <c r="BL160" i="50"/>
  <c r="BL159" i="50"/>
  <c r="BL159" i="59" s="1"/>
  <c r="BL158" i="50"/>
  <c r="BL158" i="59" s="1"/>
  <c r="BL157" i="50"/>
  <c r="BL156" i="50"/>
  <c r="BL154" i="50"/>
  <c r="BL154" i="59" s="1"/>
  <c r="BL153" i="50"/>
  <c r="BL153" i="59" s="1"/>
  <c r="BL152" i="50"/>
  <c r="BL152" i="59" s="1"/>
  <c r="BL151" i="50"/>
  <c r="BL151" i="59" s="1"/>
  <c r="BL150" i="50"/>
  <c r="BL150" i="59" s="1"/>
  <c r="BL149" i="50"/>
  <c r="BL148" i="50"/>
  <c r="BL148" i="59" s="1"/>
  <c r="BL147" i="50"/>
  <c r="BL147" i="59" s="1"/>
  <c r="BL146" i="50"/>
  <c r="BL145" i="50"/>
  <c r="BL145" i="59" s="1"/>
  <c r="BL144" i="50"/>
  <c r="BL144" i="59" s="1"/>
  <c r="BL143" i="50"/>
  <c r="BL143" i="59" s="1"/>
  <c r="BL142" i="50"/>
  <c r="BL141" i="50"/>
  <c r="BL141" i="59" s="1"/>
  <c r="BL140" i="50"/>
  <c r="BL140" i="59" s="1"/>
  <c r="BL139" i="50"/>
  <c r="BL138" i="50"/>
  <c r="BL138" i="59" s="1"/>
  <c r="BL137" i="50"/>
  <c r="BL137" i="59" s="1"/>
  <c r="BL135" i="50"/>
  <c r="BL135" i="59" s="1"/>
  <c r="BL134" i="50"/>
  <c r="BL134" i="59" s="1"/>
  <c r="BL133" i="50"/>
  <c r="BL133" i="59" s="1"/>
  <c r="BL132" i="50"/>
  <c r="BL131" i="50"/>
  <c r="BL131" i="59" s="1"/>
  <c r="BL130" i="50"/>
  <c r="BL130" i="59" s="1"/>
  <c r="BL129" i="50"/>
  <c r="BL129" i="59" s="1"/>
  <c r="BL128" i="50"/>
  <c r="BL128" i="59" s="1"/>
  <c r="BL127" i="50"/>
  <c r="BL127" i="59" s="1"/>
  <c r="BL126" i="50"/>
  <c r="BL126" i="59" s="1"/>
  <c r="BL125" i="50"/>
  <c r="BL125" i="59" s="1"/>
  <c r="BL124" i="50"/>
  <c r="BL124" i="59" s="1"/>
  <c r="BL123" i="50"/>
  <c r="BL122" i="50"/>
  <c r="BL122" i="59" s="1"/>
  <c r="BL121" i="50"/>
  <c r="BL121" i="59" s="1"/>
  <c r="BL119" i="50"/>
  <c r="BL119" i="59" s="1"/>
  <c r="BL118" i="50"/>
  <c r="BL118" i="59" s="1"/>
  <c r="BL117" i="50"/>
  <c r="BL117" i="59" s="1"/>
  <c r="BL116" i="50"/>
  <c r="BL116" i="59" s="1"/>
  <c r="BL115" i="50"/>
  <c r="BL115" i="59" s="1"/>
  <c r="BL114" i="50"/>
  <c r="BL114" i="59" s="1"/>
  <c r="BL113" i="50"/>
  <c r="BL113" i="59" s="1"/>
  <c r="BL112" i="50"/>
  <c r="BL112" i="59" s="1"/>
  <c r="BL111" i="50"/>
  <c r="BL111" i="59" s="1"/>
  <c r="BL110" i="50"/>
  <c r="BL110" i="59" s="1"/>
  <c r="BL109" i="50"/>
  <c r="BL108" i="50"/>
  <c r="BL108" i="59" s="1"/>
  <c r="BL107" i="50"/>
  <c r="BL107" i="59" s="1"/>
  <c r="BL105" i="50"/>
  <c r="BL105" i="59" s="1"/>
  <c r="BL104" i="50"/>
  <c r="BL104" i="59" s="1"/>
  <c r="BL103" i="50"/>
  <c r="BL103" i="59" s="1"/>
  <c r="BL102" i="50"/>
  <c r="BL102" i="59" s="1"/>
  <c r="BL101" i="50"/>
  <c r="BL101" i="59" s="1"/>
  <c r="BL100" i="50"/>
  <c r="BL100" i="59" s="1"/>
  <c r="BL99" i="50"/>
  <c r="BL98" i="50"/>
  <c r="BL98" i="59" s="1"/>
  <c r="BL97" i="50"/>
  <c r="BL97" i="59" s="1"/>
  <c r="BL96" i="50"/>
  <c r="BL96" i="59" s="1"/>
  <c r="BL95" i="50"/>
  <c r="BL95" i="59" s="1"/>
  <c r="BL94" i="50"/>
  <c r="BL94" i="59" s="1"/>
  <c r="BL93" i="50"/>
  <c r="BL93" i="59" s="1"/>
  <c r="BL92" i="50"/>
  <c r="BL91" i="50"/>
  <c r="BL91" i="59" s="1"/>
  <c r="BL90" i="50"/>
  <c r="BL90" i="59" s="1"/>
  <c r="BL89" i="50"/>
  <c r="BL89" i="59" s="1"/>
  <c r="BL88" i="50"/>
  <c r="BL88" i="59" s="1"/>
  <c r="BL87" i="50"/>
  <c r="BL87" i="59" s="1"/>
  <c r="BL86" i="50"/>
  <c r="BL86" i="59" s="1"/>
  <c r="BL85" i="50"/>
  <c r="BL85" i="59" s="1"/>
  <c r="BL84" i="50"/>
  <c r="BL84" i="59" s="1"/>
  <c r="BL83" i="50"/>
  <c r="BL82" i="50"/>
  <c r="BL82" i="59" s="1"/>
  <c r="BL81" i="50"/>
  <c r="BL81" i="59" s="1"/>
  <c r="BL80" i="50"/>
  <c r="BL80" i="59" s="1"/>
  <c r="BL79" i="50"/>
  <c r="BL79" i="59" s="1"/>
  <c r="BL78" i="50"/>
  <c r="BL78" i="59" s="1"/>
  <c r="BL77" i="50"/>
  <c r="BL77" i="59" s="1"/>
  <c r="BL76" i="50"/>
  <c r="BL76" i="59" s="1"/>
  <c r="BL75" i="50"/>
  <c r="BL75" i="59" s="1"/>
  <c r="BL74" i="50"/>
  <c r="BL73" i="50"/>
  <c r="BL73" i="59" s="1"/>
  <c r="BL72" i="50"/>
  <c r="BL72" i="59" s="1"/>
  <c r="BL70" i="50"/>
  <c r="BL70" i="59" s="1"/>
  <c r="BL69" i="50"/>
  <c r="BL69" i="59" s="1"/>
  <c r="BL68" i="50"/>
  <c r="BL68" i="59" s="1"/>
  <c r="BL67" i="50"/>
  <c r="BL67" i="59" s="1"/>
  <c r="BL66" i="50"/>
  <c r="BL66" i="59" s="1"/>
  <c r="BL65" i="50"/>
  <c r="BL65" i="59" s="1"/>
  <c r="BL64" i="50"/>
  <c r="BL64" i="59" s="1"/>
  <c r="BL63" i="50"/>
  <c r="BL62" i="50"/>
  <c r="BL62" i="59" s="1"/>
  <c r="BL61" i="50"/>
  <c r="BL61" i="59" s="1"/>
  <c r="BL60" i="50"/>
  <c r="BL60" i="59" s="1"/>
  <c r="BL59" i="50"/>
  <c r="BL59" i="59" s="1"/>
  <c r="BL58" i="50"/>
  <c r="BL58" i="59" s="1"/>
  <c r="BL57" i="50"/>
  <c r="BL57" i="59" s="1"/>
  <c r="BL56" i="50"/>
  <c r="BL56" i="59" s="1"/>
  <c r="BL55" i="50"/>
  <c r="BL54" i="50"/>
  <c r="BL54" i="59" s="1"/>
  <c r="BL53" i="50"/>
  <c r="BL53" i="59" s="1"/>
  <c r="BL52" i="50"/>
  <c r="BL52" i="59" s="1"/>
  <c r="BL51" i="50"/>
  <c r="BL51" i="59" s="1"/>
  <c r="BL50" i="50"/>
  <c r="BL50" i="59" s="1"/>
  <c r="BL49" i="50"/>
  <c r="BL49" i="59" s="1"/>
  <c r="BL48" i="50"/>
  <c r="BL47" i="50"/>
  <c r="BL47" i="59" s="1"/>
  <c r="BL46" i="50"/>
  <c r="BL46" i="59" s="1"/>
  <c r="BL44" i="50"/>
  <c r="BL44" i="59" s="1"/>
  <c r="BL43" i="50"/>
  <c r="BL43" i="59" s="1"/>
  <c r="BL42" i="50"/>
  <c r="BL42" i="59" s="1"/>
  <c r="BL41" i="50"/>
  <c r="BL41" i="59" s="1"/>
  <c r="BL40" i="50"/>
  <c r="BL40" i="59" s="1"/>
  <c r="BL39" i="50"/>
  <c r="BL39" i="59" s="1"/>
  <c r="BL38" i="50"/>
  <c r="BL37" i="50"/>
  <c r="BL37" i="59" s="1"/>
  <c r="BL36" i="50"/>
  <c r="BL36" i="59" s="1"/>
  <c r="BL35" i="50"/>
  <c r="BL35" i="59" s="1"/>
  <c r="BL34" i="50"/>
  <c r="BL34" i="59" s="1"/>
  <c r="BL33" i="50"/>
  <c r="BL33" i="59" s="1"/>
  <c r="BL32" i="50"/>
  <c r="BL31" i="50"/>
  <c r="BL31" i="59" s="1"/>
  <c r="BL30" i="50"/>
  <c r="BL30" i="59" s="1"/>
  <c r="BL28" i="50"/>
  <c r="BL28" i="59" s="1"/>
  <c r="BL27" i="50"/>
  <c r="BL27" i="59" s="1"/>
  <c r="BL26" i="50"/>
  <c r="BL26" i="59" s="1"/>
  <c r="BL25" i="50"/>
  <c r="BL25" i="59" s="1"/>
  <c r="BL24" i="50"/>
  <c r="BL24" i="59" s="1"/>
  <c r="BL23" i="50"/>
  <c r="BL23" i="59" s="1"/>
  <c r="BL22" i="50"/>
  <c r="BL22" i="59" s="1"/>
  <c r="BL21" i="50"/>
  <c r="BL19" i="50"/>
  <c r="BL19" i="59" s="1"/>
  <c r="BL18" i="50"/>
  <c r="BL18" i="59" s="1"/>
  <c r="BL17" i="50"/>
  <c r="BL17" i="59" s="1"/>
  <c r="BL16" i="50"/>
  <c r="BL16" i="59" s="1"/>
  <c r="BL15" i="50"/>
  <c r="BL15" i="59" s="1"/>
  <c r="BL14" i="50"/>
  <c r="BL14" i="59" s="1"/>
  <c r="BL13" i="50"/>
  <c r="BL13" i="59" s="1"/>
  <c r="BL12" i="50"/>
  <c r="BL12" i="59" s="1"/>
  <c r="BL11" i="50"/>
  <c r="BL11" i="59" s="1"/>
  <c r="BL10" i="50"/>
  <c r="BL10" i="59" s="1"/>
  <c r="BL9" i="50"/>
  <c r="BL9" i="59" s="1"/>
  <c r="BL8" i="50"/>
  <c r="BD172" i="50"/>
  <c r="BD172" i="59" s="1"/>
  <c r="BD171" i="50"/>
  <c r="BD171" i="59" s="1"/>
  <c r="BD170" i="50"/>
  <c r="BD170" i="59" s="1"/>
  <c r="BD169" i="50"/>
  <c r="BD169" i="59" s="1"/>
  <c r="BD168" i="50"/>
  <c r="BD168" i="59" s="1"/>
  <c r="BD167" i="50"/>
  <c r="BD167" i="59" s="1"/>
  <c r="BD166" i="50"/>
  <c r="BD166" i="59" s="1"/>
  <c r="BD165" i="50"/>
  <c r="BD165" i="59" s="1"/>
  <c r="BD164" i="50"/>
  <c r="BD164" i="59" s="1"/>
  <c r="BD163" i="50"/>
  <c r="BD163" i="59" s="1"/>
  <c r="BD162" i="50"/>
  <c r="BD162" i="59" s="1"/>
  <c r="BD161" i="50"/>
  <c r="BD161" i="59" s="1"/>
  <c r="BD160" i="50"/>
  <c r="BD159" i="50"/>
  <c r="BD159" i="59" s="1"/>
  <c r="BD158" i="50"/>
  <c r="BD158" i="59" s="1"/>
  <c r="BD157" i="50"/>
  <c r="BD157" i="59" s="1"/>
  <c r="BD156" i="50"/>
  <c r="BD154" i="50"/>
  <c r="BD154" i="59" s="1"/>
  <c r="BD153" i="50"/>
  <c r="BD153" i="59" s="1"/>
  <c r="BD152" i="50"/>
  <c r="BD152" i="59" s="1"/>
  <c r="BD151" i="50"/>
  <c r="BD151" i="59" s="1"/>
  <c r="BD150" i="50"/>
  <c r="BD150" i="59" s="1"/>
  <c r="BD149" i="50"/>
  <c r="BD148" i="50"/>
  <c r="BD148" i="59" s="1"/>
  <c r="BD147" i="50"/>
  <c r="BD147" i="59" s="1"/>
  <c r="BD146" i="50"/>
  <c r="BD145" i="50"/>
  <c r="BD145" i="59" s="1"/>
  <c r="BD144" i="50"/>
  <c r="BD144" i="59" s="1"/>
  <c r="BD143" i="50"/>
  <c r="BD143" i="59" s="1"/>
  <c r="BD142" i="50"/>
  <c r="BD141" i="50"/>
  <c r="BD141" i="59" s="1"/>
  <c r="BD140" i="50"/>
  <c r="BD139" i="50"/>
  <c r="BD138" i="50"/>
  <c r="BD138" i="59" s="1"/>
  <c r="BD137" i="50"/>
  <c r="BD137" i="59" s="1"/>
  <c r="BD135" i="50"/>
  <c r="BD135" i="59" s="1"/>
  <c r="BD134" i="50"/>
  <c r="BD134" i="59" s="1"/>
  <c r="BD133" i="50"/>
  <c r="BD133" i="59" s="1"/>
  <c r="BD132" i="50"/>
  <c r="BD131" i="50"/>
  <c r="BD131" i="59" s="1"/>
  <c r="BD130" i="50"/>
  <c r="BD130" i="59" s="1"/>
  <c r="BD129" i="50"/>
  <c r="BD129" i="59" s="1"/>
  <c r="BD128" i="50"/>
  <c r="BD128" i="59" s="1"/>
  <c r="BD127" i="50"/>
  <c r="BD127" i="59" s="1"/>
  <c r="BD126" i="50"/>
  <c r="BD126" i="59" s="1"/>
  <c r="BD125" i="50"/>
  <c r="BD125" i="59" s="1"/>
  <c r="BD124" i="50"/>
  <c r="BD124" i="59" s="1"/>
  <c r="BD123" i="50"/>
  <c r="BD122" i="50"/>
  <c r="BD122" i="59" s="1"/>
  <c r="BD121" i="50"/>
  <c r="BD121" i="59" s="1"/>
  <c r="BD119" i="50"/>
  <c r="BD119" i="59" s="1"/>
  <c r="BD118" i="50"/>
  <c r="BD118" i="59" s="1"/>
  <c r="BD117" i="50"/>
  <c r="BD117" i="59" s="1"/>
  <c r="BD116" i="50"/>
  <c r="BD116" i="59" s="1"/>
  <c r="BD115" i="50"/>
  <c r="BD115" i="59" s="1"/>
  <c r="BD114" i="50"/>
  <c r="BD114" i="59" s="1"/>
  <c r="BD113" i="50"/>
  <c r="BD113" i="59" s="1"/>
  <c r="BD112" i="50"/>
  <c r="BD112" i="59" s="1"/>
  <c r="BD111" i="50"/>
  <c r="BD111" i="59" s="1"/>
  <c r="BD110" i="50"/>
  <c r="BD110" i="59" s="1"/>
  <c r="BD109" i="50"/>
  <c r="BD108" i="50"/>
  <c r="BD108" i="59" s="1"/>
  <c r="BD107" i="50"/>
  <c r="BD107" i="59" s="1"/>
  <c r="BD105" i="50"/>
  <c r="BD105" i="59" s="1"/>
  <c r="BD104" i="50"/>
  <c r="BD104" i="59" s="1"/>
  <c r="BD103" i="50"/>
  <c r="BD103" i="59" s="1"/>
  <c r="BD102" i="50"/>
  <c r="BD102" i="59" s="1"/>
  <c r="BD101" i="50"/>
  <c r="BD101" i="59" s="1"/>
  <c r="BD100" i="50"/>
  <c r="BD100" i="59" s="1"/>
  <c r="BD99" i="50"/>
  <c r="BD98" i="50"/>
  <c r="BD98" i="59" s="1"/>
  <c r="BD97" i="50"/>
  <c r="BD97" i="59" s="1"/>
  <c r="BD96" i="50"/>
  <c r="BD96" i="59" s="1"/>
  <c r="BD95" i="50"/>
  <c r="BD95" i="59" s="1"/>
  <c r="BD94" i="50"/>
  <c r="BD94" i="59" s="1"/>
  <c r="BD93" i="50"/>
  <c r="BD93" i="59" s="1"/>
  <c r="BD92" i="50"/>
  <c r="BD91" i="50"/>
  <c r="BD91" i="59" s="1"/>
  <c r="BD90" i="50"/>
  <c r="BD90" i="59" s="1"/>
  <c r="BD89" i="50"/>
  <c r="BD89" i="59" s="1"/>
  <c r="BD88" i="50"/>
  <c r="BD88" i="59" s="1"/>
  <c r="BD87" i="50"/>
  <c r="BD87" i="59" s="1"/>
  <c r="BD86" i="50"/>
  <c r="BD86" i="59" s="1"/>
  <c r="BD85" i="50"/>
  <c r="BD85" i="59" s="1"/>
  <c r="BD84" i="50"/>
  <c r="BD84" i="59" s="1"/>
  <c r="BD83" i="50"/>
  <c r="BD82" i="50"/>
  <c r="BD82" i="59" s="1"/>
  <c r="BD81" i="50"/>
  <c r="BD81" i="59" s="1"/>
  <c r="BD80" i="50"/>
  <c r="BD80" i="59" s="1"/>
  <c r="BD79" i="50"/>
  <c r="BD79" i="59" s="1"/>
  <c r="BD78" i="50"/>
  <c r="BD78" i="59" s="1"/>
  <c r="BD77" i="50"/>
  <c r="BD77" i="59" s="1"/>
  <c r="BD76" i="50"/>
  <c r="BD76" i="59" s="1"/>
  <c r="BD75" i="50"/>
  <c r="BD75" i="59" s="1"/>
  <c r="BD74" i="50"/>
  <c r="BD73" i="50"/>
  <c r="BD73" i="59" s="1"/>
  <c r="BD72" i="50"/>
  <c r="BD72" i="59" s="1"/>
  <c r="BD70" i="50"/>
  <c r="BD70" i="59" s="1"/>
  <c r="BD69" i="50"/>
  <c r="BD69" i="59" s="1"/>
  <c r="BD68" i="50"/>
  <c r="BD68" i="59" s="1"/>
  <c r="BD67" i="50"/>
  <c r="BD67" i="59" s="1"/>
  <c r="BD66" i="50"/>
  <c r="BD66" i="59" s="1"/>
  <c r="BD65" i="50"/>
  <c r="BD65" i="59" s="1"/>
  <c r="BD64" i="50"/>
  <c r="BD64" i="59" s="1"/>
  <c r="BD63" i="50"/>
  <c r="BD62" i="50"/>
  <c r="BD61" i="50"/>
  <c r="BD60" i="50"/>
  <c r="BD59" i="50"/>
  <c r="BD58" i="50"/>
  <c r="BD57" i="50"/>
  <c r="BD56" i="50"/>
  <c r="BD55" i="50"/>
  <c r="BD54" i="50"/>
  <c r="BD53" i="50"/>
  <c r="BD52" i="50"/>
  <c r="BD51" i="50"/>
  <c r="BD50" i="50"/>
  <c r="BD49" i="50"/>
  <c r="BD49" i="59" s="1"/>
  <c r="BD48" i="50"/>
  <c r="BD47" i="50"/>
  <c r="BD47" i="59" s="1"/>
  <c r="BD46" i="50"/>
  <c r="BD46" i="59" s="1"/>
  <c r="BD44" i="50"/>
  <c r="BD44" i="59" s="1"/>
  <c r="BD43" i="50"/>
  <c r="BD43" i="59" s="1"/>
  <c r="BD42" i="50"/>
  <c r="BD42" i="59" s="1"/>
  <c r="BD41" i="50"/>
  <c r="BD41" i="59" s="1"/>
  <c r="BD40" i="50"/>
  <c r="BD40" i="59" s="1"/>
  <c r="BD39" i="50"/>
  <c r="BD39" i="59" s="1"/>
  <c r="BD38" i="50"/>
  <c r="BD37" i="50"/>
  <c r="BD37" i="59" s="1"/>
  <c r="BD36" i="50"/>
  <c r="BD36" i="59" s="1"/>
  <c r="BD35" i="50"/>
  <c r="BD35" i="59" s="1"/>
  <c r="BD34" i="50"/>
  <c r="BD34" i="59" s="1"/>
  <c r="BD33" i="50"/>
  <c r="BD33" i="59" s="1"/>
  <c r="BD32" i="50"/>
  <c r="BD31" i="50"/>
  <c r="BD31" i="59" s="1"/>
  <c r="BD30" i="50"/>
  <c r="BD30" i="59" s="1"/>
  <c r="BD28" i="50"/>
  <c r="BD28" i="59" s="1"/>
  <c r="BD27" i="50"/>
  <c r="BD26" i="50"/>
  <c r="BD25" i="50"/>
  <c r="BD25" i="59" s="1"/>
  <c r="BD24" i="50"/>
  <c r="BD23" i="50"/>
  <c r="BD22" i="50"/>
  <c r="BD21" i="50"/>
  <c r="BD21" i="59" s="1"/>
  <c r="BD19" i="50"/>
  <c r="BD19" i="59" s="1"/>
  <c r="BD18" i="50"/>
  <c r="BD18" i="59" s="1"/>
  <c r="BD17" i="50"/>
  <c r="BD17" i="59" s="1"/>
  <c r="BD16" i="50"/>
  <c r="BD16" i="59" s="1"/>
  <c r="BD15" i="50"/>
  <c r="BD15" i="59" s="1"/>
  <c r="BD14" i="50"/>
  <c r="BD14" i="59" s="1"/>
  <c r="BD13" i="50"/>
  <c r="BD12" i="50"/>
  <c r="BD12" i="59" s="1"/>
  <c r="BD11" i="50"/>
  <c r="BD10" i="50"/>
  <c r="BD9" i="50"/>
  <c r="BD9" i="59" s="1"/>
  <c r="BD8" i="50"/>
  <c r="BD8" i="59" s="1"/>
  <c r="AH172" i="50"/>
  <c r="AH172" i="59" s="1"/>
  <c r="AH171" i="50"/>
  <c r="AH171" i="59" s="1"/>
  <c r="AH170" i="50"/>
  <c r="AH170" i="59" s="1"/>
  <c r="AH169" i="50"/>
  <c r="AH169" i="59" s="1"/>
  <c r="AH168" i="50"/>
  <c r="AH168" i="59" s="1"/>
  <c r="AH167" i="50"/>
  <c r="AH167" i="59" s="1"/>
  <c r="AH166" i="50"/>
  <c r="AH166" i="59" s="1"/>
  <c r="AH165" i="50"/>
  <c r="AH165" i="59" s="1"/>
  <c r="AH164" i="50"/>
  <c r="AH164" i="59" s="1"/>
  <c r="AH163" i="50"/>
  <c r="AH163" i="59" s="1"/>
  <c r="AH162" i="50"/>
  <c r="AH162" i="59" s="1"/>
  <c r="AH161" i="50"/>
  <c r="AH161" i="59" s="1"/>
  <c r="AH160" i="50"/>
  <c r="AH159" i="50"/>
  <c r="AH159" i="59" s="1"/>
  <c r="AH158" i="50"/>
  <c r="AH158" i="59" s="1"/>
  <c r="AH157" i="50"/>
  <c r="AH157" i="59" s="1"/>
  <c r="AH156" i="50"/>
  <c r="AH154" i="50"/>
  <c r="AH154" i="59" s="1"/>
  <c r="AH153" i="50"/>
  <c r="AH153" i="59" s="1"/>
  <c r="AH152" i="50"/>
  <c r="AH152" i="59" s="1"/>
  <c r="AH151" i="50"/>
  <c r="AH151" i="59" s="1"/>
  <c r="AH150" i="50"/>
  <c r="AH150" i="59" s="1"/>
  <c r="AH149" i="50"/>
  <c r="AH148" i="50"/>
  <c r="AH148" i="59" s="1"/>
  <c r="AH147" i="50"/>
  <c r="AH147" i="59" s="1"/>
  <c r="AH146" i="50"/>
  <c r="AH145" i="50"/>
  <c r="AH145" i="59" s="1"/>
  <c r="AH144" i="50"/>
  <c r="AH144" i="59" s="1"/>
  <c r="AH143" i="50"/>
  <c r="AH143" i="59" s="1"/>
  <c r="AH142" i="50"/>
  <c r="AH141" i="50"/>
  <c r="AH141" i="59" s="1"/>
  <c r="AH140" i="50"/>
  <c r="AH139" i="50"/>
  <c r="AH138" i="50"/>
  <c r="AH138" i="59" s="1"/>
  <c r="AH137" i="50"/>
  <c r="AH137" i="59" s="1"/>
  <c r="AH135" i="50"/>
  <c r="AH135" i="59" s="1"/>
  <c r="AH134" i="50"/>
  <c r="AH134" i="59" s="1"/>
  <c r="AH133" i="50"/>
  <c r="AH133" i="59" s="1"/>
  <c r="AH132" i="50"/>
  <c r="AH131" i="50"/>
  <c r="AH131" i="59" s="1"/>
  <c r="AH130" i="50"/>
  <c r="AH130" i="59" s="1"/>
  <c r="AH129" i="50"/>
  <c r="AH129" i="59" s="1"/>
  <c r="AH128" i="50"/>
  <c r="AH128" i="59" s="1"/>
  <c r="AH127" i="50"/>
  <c r="AH127" i="59" s="1"/>
  <c r="AH126" i="50"/>
  <c r="AH126" i="59" s="1"/>
  <c r="AH125" i="50"/>
  <c r="AH125" i="59" s="1"/>
  <c r="AH124" i="50"/>
  <c r="AH124" i="59" s="1"/>
  <c r="AH123" i="50"/>
  <c r="AH122" i="50"/>
  <c r="AH122" i="59" s="1"/>
  <c r="AH121" i="50"/>
  <c r="AH121" i="59" s="1"/>
  <c r="AH119" i="50"/>
  <c r="AH119" i="59" s="1"/>
  <c r="AH118" i="50"/>
  <c r="AH118" i="59" s="1"/>
  <c r="AH117" i="50"/>
  <c r="AH117" i="59" s="1"/>
  <c r="AH116" i="50"/>
  <c r="AH116" i="59" s="1"/>
  <c r="AH115" i="50"/>
  <c r="AH115" i="59" s="1"/>
  <c r="AH114" i="50"/>
  <c r="AH114" i="59" s="1"/>
  <c r="AH113" i="50"/>
  <c r="AH113" i="59" s="1"/>
  <c r="AH112" i="50"/>
  <c r="AH112" i="59" s="1"/>
  <c r="AH111" i="50"/>
  <c r="AH111" i="59" s="1"/>
  <c r="AH110" i="50"/>
  <c r="AH110" i="59" s="1"/>
  <c r="AH109" i="50"/>
  <c r="AH108" i="50"/>
  <c r="AH108" i="59" s="1"/>
  <c r="AH107" i="50"/>
  <c r="AH107" i="59" s="1"/>
  <c r="AH105" i="50"/>
  <c r="AH105" i="59" s="1"/>
  <c r="AH104" i="50"/>
  <c r="AH104" i="59" s="1"/>
  <c r="AH103" i="50"/>
  <c r="AH103" i="59" s="1"/>
  <c r="AH102" i="50"/>
  <c r="AH102" i="59" s="1"/>
  <c r="AH101" i="50"/>
  <c r="AH101" i="59" s="1"/>
  <c r="AH100" i="50"/>
  <c r="AH100" i="59" s="1"/>
  <c r="AH99" i="50"/>
  <c r="AH98" i="50"/>
  <c r="AH98" i="59" s="1"/>
  <c r="AH97" i="50"/>
  <c r="AH97" i="59" s="1"/>
  <c r="AH96" i="50"/>
  <c r="AH96" i="59" s="1"/>
  <c r="AH95" i="50"/>
  <c r="AH95" i="59" s="1"/>
  <c r="AH94" i="50"/>
  <c r="AH94" i="59" s="1"/>
  <c r="AH93" i="50"/>
  <c r="AH93" i="59" s="1"/>
  <c r="AH92" i="50"/>
  <c r="AH91" i="50"/>
  <c r="AH91" i="59" s="1"/>
  <c r="AH90" i="50"/>
  <c r="AH90" i="59" s="1"/>
  <c r="AH89" i="50"/>
  <c r="AH89" i="59" s="1"/>
  <c r="AH88" i="50"/>
  <c r="AH88" i="59" s="1"/>
  <c r="AH87" i="50"/>
  <c r="AH87" i="59" s="1"/>
  <c r="AH86" i="50"/>
  <c r="AH86" i="59" s="1"/>
  <c r="AH85" i="50"/>
  <c r="AH85" i="59" s="1"/>
  <c r="AH84" i="50"/>
  <c r="AH84" i="59" s="1"/>
  <c r="AH83" i="50"/>
  <c r="AH82" i="50"/>
  <c r="AH82" i="59" s="1"/>
  <c r="AH81" i="50"/>
  <c r="AH81" i="59" s="1"/>
  <c r="AH80" i="50"/>
  <c r="AH80" i="59" s="1"/>
  <c r="AH79" i="50"/>
  <c r="AH79" i="59" s="1"/>
  <c r="AH78" i="50"/>
  <c r="AH78" i="59" s="1"/>
  <c r="AH77" i="50"/>
  <c r="AH77" i="59" s="1"/>
  <c r="AH76" i="50"/>
  <c r="AH76" i="59" s="1"/>
  <c r="AH75" i="50"/>
  <c r="AH75" i="59" s="1"/>
  <c r="AH74" i="50"/>
  <c r="AH73" i="50"/>
  <c r="AH73" i="59" s="1"/>
  <c r="AH72" i="50"/>
  <c r="AH72" i="59" s="1"/>
  <c r="AH70" i="50"/>
  <c r="AH70" i="59" s="1"/>
  <c r="AH69" i="50"/>
  <c r="AH69" i="59" s="1"/>
  <c r="AH68" i="50"/>
  <c r="AH68" i="59" s="1"/>
  <c r="AH67" i="50"/>
  <c r="AH67" i="59" s="1"/>
  <c r="AH66" i="50"/>
  <c r="AH66" i="59" s="1"/>
  <c r="AH65" i="50"/>
  <c r="AH65" i="59" s="1"/>
  <c r="AH64" i="50"/>
  <c r="AH64" i="59" s="1"/>
  <c r="AH63" i="50"/>
  <c r="AH62" i="50"/>
  <c r="AH62" i="59" s="1"/>
  <c r="AH61" i="50"/>
  <c r="AH61" i="59" s="1"/>
  <c r="AH60" i="50"/>
  <c r="AH60" i="59" s="1"/>
  <c r="AH59" i="50"/>
  <c r="AH59" i="59" s="1"/>
  <c r="AH58" i="50"/>
  <c r="AH58" i="59" s="1"/>
  <c r="AH57" i="50"/>
  <c r="AH57" i="59" s="1"/>
  <c r="AH56" i="50"/>
  <c r="AH56" i="59" s="1"/>
  <c r="AH55" i="50"/>
  <c r="AH54" i="50"/>
  <c r="AH54" i="59" s="1"/>
  <c r="AH53" i="50"/>
  <c r="AH53" i="59" s="1"/>
  <c r="AH52" i="50"/>
  <c r="AH52" i="59" s="1"/>
  <c r="AH51" i="50"/>
  <c r="AH51" i="59" s="1"/>
  <c r="AH50" i="50"/>
  <c r="AH50" i="59" s="1"/>
  <c r="AH49" i="50"/>
  <c r="AH49" i="59" s="1"/>
  <c r="AH48" i="50"/>
  <c r="AH47" i="50"/>
  <c r="AH47" i="59" s="1"/>
  <c r="AH46" i="50"/>
  <c r="AH46" i="59" s="1"/>
  <c r="AH44" i="50"/>
  <c r="AH44" i="59" s="1"/>
  <c r="AH43" i="50"/>
  <c r="AH43" i="59" s="1"/>
  <c r="AH42" i="50"/>
  <c r="AH42" i="59" s="1"/>
  <c r="AH41" i="50"/>
  <c r="AH41" i="59" s="1"/>
  <c r="AH40" i="50"/>
  <c r="AH40" i="59" s="1"/>
  <c r="AH39" i="50"/>
  <c r="AH39" i="59" s="1"/>
  <c r="AH38" i="50"/>
  <c r="AH37" i="50"/>
  <c r="AH37" i="59" s="1"/>
  <c r="AH36" i="50"/>
  <c r="AH36" i="59" s="1"/>
  <c r="AH35" i="50"/>
  <c r="AH35" i="59" s="1"/>
  <c r="AH34" i="50"/>
  <c r="AH34" i="59" s="1"/>
  <c r="AH33" i="50"/>
  <c r="AH33" i="59" s="1"/>
  <c r="AH32" i="50"/>
  <c r="AH31" i="50"/>
  <c r="AH31" i="59" s="1"/>
  <c r="AH30" i="50"/>
  <c r="AH30" i="59" s="1"/>
  <c r="AH28" i="50"/>
  <c r="AH28" i="59" s="1"/>
  <c r="AH27" i="50"/>
  <c r="AH27" i="59" s="1"/>
  <c r="AH26" i="50"/>
  <c r="AH26" i="59" s="1"/>
  <c r="AH25" i="50"/>
  <c r="AH25" i="59" s="1"/>
  <c r="AH24" i="50"/>
  <c r="AH24" i="59" s="1"/>
  <c r="AH23" i="50"/>
  <c r="AH23" i="59" s="1"/>
  <c r="AH22" i="50"/>
  <c r="AH22" i="59" s="1"/>
  <c r="AH21" i="50"/>
  <c r="AH21" i="59" s="1"/>
  <c r="AH19" i="50"/>
  <c r="AH19" i="59" s="1"/>
  <c r="AH18" i="50"/>
  <c r="AH18" i="59" s="1"/>
  <c r="AH17" i="50"/>
  <c r="AH17" i="59" s="1"/>
  <c r="AH16" i="50"/>
  <c r="AH16" i="59" s="1"/>
  <c r="AH15" i="50"/>
  <c r="AH15" i="59" s="1"/>
  <c r="AH14" i="50"/>
  <c r="AH14" i="59" s="1"/>
  <c r="AH13" i="50"/>
  <c r="AH13" i="59" s="1"/>
  <c r="AH12" i="50"/>
  <c r="AH12" i="59" s="1"/>
  <c r="AH11" i="50"/>
  <c r="AH11" i="59" s="1"/>
  <c r="AH10" i="50"/>
  <c r="AH10" i="59" s="1"/>
  <c r="AH9" i="50"/>
  <c r="AH9" i="59" s="1"/>
  <c r="AH8" i="50"/>
  <c r="Z172" i="50"/>
  <c r="Z171" i="50"/>
  <c r="Z170" i="50"/>
  <c r="Z169" i="50"/>
  <c r="Z168" i="50"/>
  <c r="Z167" i="50"/>
  <c r="Z166" i="50"/>
  <c r="Z165" i="50"/>
  <c r="Z164" i="50"/>
  <c r="Z163" i="50"/>
  <c r="Z162" i="50"/>
  <c r="Z161" i="50"/>
  <c r="Z160" i="50"/>
  <c r="Z159" i="50"/>
  <c r="Z158" i="50"/>
  <c r="Z157" i="50"/>
  <c r="Z156" i="50"/>
  <c r="Z154" i="50"/>
  <c r="Z153" i="50"/>
  <c r="Z152" i="50"/>
  <c r="Z151" i="50"/>
  <c r="Z150" i="50"/>
  <c r="Z149" i="50"/>
  <c r="Z148" i="50"/>
  <c r="Z147" i="50"/>
  <c r="Z146" i="50"/>
  <c r="Z145" i="50"/>
  <c r="Z144" i="50"/>
  <c r="Z143" i="50"/>
  <c r="Z142" i="50"/>
  <c r="Z141" i="50"/>
  <c r="Z140" i="50"/>
  <c r="Z139" i="50"/>
  <c r="Z138" i="50"/>
  <c r="Z137" i="50"/>
  <c r="Z135" i="50"/>
  <c r="Z134" i="50"/>
  <c r="Z133" i="50"/>
  <c r="Z132" i="50"/>
  <c r="Z131" i="50"/>
  <c r="Z130" i="50"/>
  <c r="Z129" i="50"/>
  <c r="Z128" i="50"/>
  <c r="Z127" i="50"/>
  <c r="Z126" i="50"/>
  <c r="Z125" i="50"/>
  <c r="Z124" i="50"/>
  <c r="Z123" i="50"/>
  <c r="Z122" i="50"/>
  <c r="Z121" i="50"/>
  <c r="Z119" i="50"/>
  <c r="Z118" i="50"/>
  <c r="Z117" i="50"/>
  <c r="Z116" i="50"/>
  <c r="Z115" i="50"/>
  <c r="Z114" i="50"/>
  <c r="Z113" i="50"/>
  <c r="Z112" i="50"/>
  <c r="Z111" i="50"/>
  <c r="Z110" i="50"/>
  <c r="Z109" i="50"/>
  <c r="Z108" i="50"/>
  <c r="Z107" i="50"/>
  <c r="Z105" i="50"/>
  <c r="Z104" i="50"/>
  <c r="Z103" i="50"/>
  <c r="Z102" i="50"/>
  <c r="Z101" i="50"/>
  <c r="Z100" i="50"/>
  <c r="Z99" i="50"/>
  <c r="Z98" i="50"/>
  <c r="Z97" i="50"/>
  <c r="Z96" i="50"/>
  <c r="Z95" i="50"/>
  <c r="Z94" i="50"/>
  <c r="Z93" i="50"/>
  <c r="Z92" i="50"/>
  <c r="Z91" i="50"/>
  <c r="Z90" i="50"/>
  <c r="Z89" i="50"/>
  <c r="Z88" i="50"/>
  <c r="Z87" i="50"/>
  <c r="Z86" i="50"/>
  <c r="Z85" i="50"/>
  <c r="Z84" i="50"/>
  <c r="Z83" i="50"/>
  <c r="Z82" i="50"/>
  <c r="Z81" i="50"/>
  <c r="Z80" i="50"/>
  <c r="Z79" i="50"/>
  <c r="Z78" i="50"/>
  <c r="Z77" i="50"/>
  <c r="Z76" i="50"/>
  <c r="Z75" i="50"/>
  <c r="Z74" i="50"/>
  <c r="Z73" i="50"/>
  <c r="Z72" i="50"/>
  <c r="Z70" i="50"/>
  <c r="Z69" i="50"/>
  <c r="Z68" i="50"/>
  <c r="Z67" i="50"/>
  <c r="Z66" i="50"/>
  <c r="Z65" i="50"/>
  <c r="Z64" i="50"/>
  <c r="Z63" i="50"/>
  <c r="Z62" i="50"/>
  <c r="Z61" i="50"/>
  <c r="Z60" i="50"/>
  <c r="Z59" i="50"/>
  <c r="Z58" i="50"/>
  <c r="Z57" i="50"/>
  <c r="Z56" i="50"/>
  <c r="Z55" i="50"/>
  <c r="Z54" i="50"/>
  <c r="Z53" i="50"/>
  <c r="Z52" i="50"/>
  <c r="Z51" i="50"/>
  <c r="Z50" i="50"/>
  <c r="Z49" i="50"/>
  <c r="Z48" i="50"/>
  <c r="Z47" i="50"/>
  <c r="Z46" i="50"/>
  <c r="Z44" i="50"/>
  <c r="Z43" i="50"/>
  <c r="Z42" i="50"/>
  <c r="Z41" i="50"/>
  <c r="Z40" i="50"/>
  <c r="Z39" i="50"/>
  <c r="Z38" i="50"/>
  <c r="Z37" i="50"/>
  <c r="Z36" i="50"/>
  <c r="Z35" i="50"/>
  <c r="Z34" i="50"/>
  <c r="Z33" i="50"/>
  <c r="Z32" i="50"/>
  <c r="Z31" i="50"/>
  <c r="Z30" i="50"/>
  <c r="Z28" i="50"/>
  <c r="Z27" i="50"/>
  <c r="Z26" i="50"/>
  <c r="Z25" i="50"/>
  <c r="Z24" i="50"/>
  <c r="Z23" i="50"/>
  <c r="Z22" i="50"/>
  <c r="Z21" i="50"/>
  <c r="Z19" i="50"/>
  <c r="Z18" i="50"/>
  <c r="Z17" i="50"/>
  <c r="Z16" i="50"/>
  <c r="Z15" i="50"/>
  <c r="Z14" i="50"/>
  <c r="Z13" i="50"/>
  <c r="Z12" i="50"/>
  <c r="Z11" i="50"/>
  <c r="Z10" i="50"/>
  <c r="Z9" i="50"/>
  <c r="Z8" i="50"/>
  <c r="R9" i="50"/>
  <c r="R10" i="50"/>
  <c r="R11" i="50"/>
  <c r="R12" i="50"/>
  <c r="R13" i="50"/>
  <c r="R14" i="50"/>
  <c r="R15" i="50"/>
  <c r="R16" i="50"/>
  <c r="R17" i="50"/>
  <c r="R18" i="50"/>
  <c r="R19" i="50"/>
  <c r="R21" i="50"/>
  <c r="R22" i="50"/>
  <c r="R23" i="50"/>
  <c r="R24" i="50"/>
  <c r="R25" i="50"/>
  <c r="R26" i="50"/>
  <c r="R27" i="50"/>
  <c r="R28" i="50"/>
  <c r="R30" i="50"/>
  <c r="R31" i="50"/>
  <c r="R32" i="50"/>
  <c r="R33" i="50"/>
  <c r="R34" i="50"/>
  <c r="R35" i="50"/>
  <c r="R36" i="50"/>
  <c r="R37" i="50"/>
  <c r="R38" i="50"/>
  <c r="R39" i="50"/>
  <c r="R40" i="50"/>
  <c r="R41" i="50"/>
  <c r="R42" i="50"/>
  <c r="R43" i="50"/>
  <c r="R44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R58" i="50"/>
  <c r="R59" i="50"/>
  <c r="R60" i="50"/>
  <c r="R61" i="50"/>
  <c r="R62" i="50"/>
  <c r="R63" i="50"/>
  <c r="R64" i="50"/>
  <c r="R65" i="50"/>
  <c r="R66" i="50"/>
  <c r="R67" i="50"/>
  <c r="R68" i="50"/>
  <c r="R69" i="50"/>
  <c r="R70" i="50"/>
  <c r="R72" i="50"/>
  <c r="R73" i="50"/>
  <c r="R74" i="50"/>
  <c r="R75" i="50"/>
  <c r="R76" i="50"/>
  <c r="R77" i="50"/>
  <c r="R78" i="50"/>
  <c r="R79" i="50"/>
  <c r="R80" i="50"/>
  <c r="R81" i="50"/>
  <c r="R82" i="50"/>
  <c r="R83" i="50"/>
  <c r="R84" i="50"/>
  <c r="R85" i="50"/>
  <c r="R86" i="50"/>
  <c r="R87" i="50"/>
  <c r="R88" i="50"/>
  <c r="R89" i="50"/>
  <c r="R90" i="50"/>
  <c r="R91" i="50"/>
  <c r="R92" i="50"/>
  <c r="R93" i="50"/>
  <c r="R94" i="50"/>
  <c r="R95" i="50"/>
  <c r="R96" i="50"/>
  <c r="R97" i="50"/>
  <c r="R98" i="50"/>
  <c r="R99" i="50"/>
  <c r="R100" i="50"/>
  <c r="R101" i="50"/>
  <c r="R102" i="50"/>
  <c r="R103" i="50"/>
  <c r="R104" i="50"/>
  <c r="R105" i="50"/>
  <c r="R107" i="50"/>
  <c r="R108" i="50"/>
  <c r="R109" i="50"/>
  <c r="R110" i="50"/>
  <c r="R111" i="50"/>
  <c r="R112" i="50"/>
  <c r="R113" i="50"/>
  <c r="R114" i="50"/>
  <c r="R115" i="50"/>
  <c r="R116" i="50"/>
  <c r="R117" i="50"/>
  <c r="R118" i="50"/>
  <c r="R119" i="50"/>
  <c r="R121" i="50"/>
  <c r="R122" i="50"/>
  <c r="R123" i="50"/>
  <c r="R124" i="50"/>
  <c r="R125" i="50"/>
  <c r="R126" i="50"/>
  <c r="R127" i="50"/>
  <c r="R128" i="50"/>
  <c r="R129" i="50"/>
  <c r="R130" i="50"/>
  <c r="R131" i="50"/>
  <c r="R132" i="50"/>
  <c r="R133" i="50"/>
  <c r="R134" i="50"/>
  <c r="R135" i="50"/>
  <c r="R137" i="50"/>
  <c r="R138" i="50"/>
  <c r="R139" i="50"/>
  <c r="R140" i="50"/>
  <c r="R141" i="50"/>
  <c r="R142" i="50"/>
  <c r="R143" i="50"/>
  <c r="R144" i="50"/>
  <c r="R145" i="50"/>
  <c r="R146" i="50"/>
  <c r="R147" i="50"/>
  <c r="R148" i="50"/>
  <c r="R149" i="50"/>
  <c r="R150" i="50"/>
  <c r="R151" i="50"/>
  <c r="R152" i="50"/>
  <c r="R153" i="50"/>
  <c r="R154" i="50"/>
  <c r="R156" i="50"/>
  <c r="R157" i="50"/>
  <c r="R158" i="50"/>
  <c r="R159" i="50"/>
  <c r="R160" i="50"/>
  <c r="R161" i="50"/>
  <c r="R162" i="50"/>
  <c r="R163" i="50"/>
  <c r="R164" i="50"/>
  <c r="R165" i="50"/>
  <c r="R166" i="50"/>
  <c r="R167" i="50"/>
  <c r="R168" i="50"/>
  <c r="R169" i="50"/>
  <c r="R170" i="50"/>
  <c r="R171" i="50"/>
  <c r="R172" i="50"/>
  <c r="R8" i="50"/>
  <c r="BY29" i="50"/>
  <c r="BX29" i="50"/>
  <c r="BV29" i="50"/>
  <c r="BU29" i="50"/>
  <c r="BT29" i="50"/>
  <c r="BS29" i="50"/>
  <c r="BR29" i="50"/>
  <c r="BQ29" i="50"/>
  <c r="BP29" i="50"/>
  <c r="BO29" i="50"/>
  <c r="BN29" i="50"/>
  <c r="BM29" i="50"/>
  <c r="BK29" i="50"/>
  <c r="BJ29" i="50"/>
  <c r="BH29" i="50"/>
  <c r="BG29" i="50"/>
  <c r="BF29" i="50"/>
  <c r="BE29" i="50"/>
  <c r="BC29" i="50"/>
  <c r="BB29" i="50"/>
  <c r="AZ29" i="50"/>
  <c r="AY29" i="50"/>
  <c r="AX29" i="50"/>
  <c r="AW29" i="50"/>
  <c r="AU29" i="50"/>
  <c r="AT29" i="50"/>
  <c r="AR29" i="50"/>
  <c r="AQ29" i="50"/>
  <c r="AP29" i="50"/>
  <c r="AO29" i="50"/>
  <c r="AN29" i="50"/>
  <c r="AM29" i="50"/>
  <c r="AL29" i="50"/>
  <c r="AK29" i="50"/>
  <c r="AJ29" i="50"/>
  <c r="AI29" i="50"/>
  <c r="AG29" i="50"/>
  <c r="AF29" i="50"/>
  <c r="AD29" i="50"/>
  <c r="AC29" i="50"/>
  <c r="AB29" i="50"/>
  <c r="AA29" i="50"/>
  <c r="Y29" i="50"/>
  <c r="X29" i="50"/>
  <c r="V29" i="50"/>
  <c r="U29" i="50"/>
  <c r="T29" i="50"/>
  <c r="S29" i="50"/>
  <c r="Q29" i="50"/>
  <c r="P29" i="50"/>
  <c r="O29" i="50"/>
  <c r="N29" i="50"/>
  <c r="M29" i="50"/>
  <c r="K29" i="50"/>
  <c r="J29" i="50"/>
  <c r="H29" i="50"/>
  <c r="G29" i="50"/>
  <c r="F29" i="50"/>
  <c r="E29" i="50"/>
  <c r="BY45" i="50"/>
  <c r="BX45" i="50"/>
  <c r="BV45" i="50"/>
  <c r="BU45" i="50"/>
  <c r="BT45" i="50"/>
  <c r="BS45" i="50"/>
  <c r="BR45" i="50"/>
  <c r="BQ45" i="50"/>
  <c r="BP45" i="50"/>
  <c r="BO45" i="50"/>
  <c r="BN45" i="50"/>
  <c r="BM45" i="50"/>
  <c r="BK45" i="50"/>
  <c r="BJ45" i="50"/>
  <c r="BH45" i="50"/>
  <c r="BG45" i="50"/>
  <c r="BF45" i="50"/>
  <c r="BE45" i="50"/>
  <c r="BC45" i="50"/>
  <c r="BB45" i="50"/>
  <c r="BD45" i="50" s="1"/>
  <c r="AZ45" i="50"/>
  <c r="AY45" i="50"/>
  <c r="AX45" i="50"/>
  <c r="AW45" i="50"/>
  <c r="AU45" i="50"/>
  <c r="AT45" i="50"/>
  <c r="AR45" i="50"/>
  <c r="AQ45" i="50"/>
  <c r="AP45" i="50"/>
  <c r="AO45" i="50"/>
  <c r="AN45" i="50"/>
  <c r="AM45" i="50"/>
  <c r="AL45" i="50"/>
  <c r="AK45" i="50"/>
  <c r="AJ45" i="50"/>
  <c r="AI45" i="50"/>
  <c r="AG45" i="50"/>
  <c r="AF45" i="50"/>
  <c r="AD45" i="50"/>
  <c r="AC45" i="50"/>
  <c r="AB45" i="50"/>
  <c r="AA45" i="50"/>
  <c r="Y45" i="50"/>
  <c r="X45" i="50"/>
  <c r="Z45" i="50" s="1"/>
  <c r="V45" i="50"/>
  <c r="U45" i="50"/>
  <c r="T45" i="50"/>
  <c r="S45" i="50"/>
  <c r="Q45" i="50"/>
  <c r="P45" i="50"/>
  <c r="O45" i="50"/>
  <c r="N45" i="50"/>
  <c r="M45" i="50"/>
  <c r="K45" i="50"/>
  <c r="J45" i="50"/>
  <c r="H45" i="50"/>
  <c r="G45" i="50"/>
  <c r="F45" i="50"/>
  <c r="E45" i="50"/>
  <c r="BY71" i="50"/>
  <c r="BX71" i="50"/>
  <c r="BZ71" i="50" s="1"/>
  <c r="BV71" i="50"/>
  <c r="BU71" i="50"/>
  <c r="BT71" i="50"/>
  <c r="BS71" i="50"/>
  <c r="BW71" i="50" s="1"/>
  <c r="BR71" i="50"/>
  <c r="BQ71" i="50"/>
  <c r="BP71" i="50"/>
  <c r="BO71" i="50"/>
  <c r="BN71" i="50"/>
  <c r="BM71" i="50"/>
  <c r="BK71" i="50"/>
  <c r="BJ71" i="50"/>
  <c r="BL71" i="50" s="1"/>
  <c r="BH71" i="50"/>
  <c r="BG71" i="50"/>
  <c r="BF71" i="50"/>
  <c r="BE71" i="50"/>
  <c r="BI71" i="50" s="1"/>
  <c r="BC71" i="50"/>
  <c r="BB71" i="50"/>
  <c r="AZ71" i="50"/>
  <c r="AY71" i="50"/>
  <c r="AX71" i="50"/>
  <c r="AW71" i="50"/>
  <c r="AU71" i="50"/>
  <c r="AT71" i="50"/>
  <c r="AR71" i="50"/>
  <c r="AP71" i="50"/>
  <c r="AO71" i="50"/>
  <c r="AN71" i="50"/>
  <c r="AM71" i="50"/>
  <c r="AL71" i="50"/>
  <c r="AK71" i="50"/>
  <c r="AJ71" i="50"/>
  <c r="AI71" i="50"/>
  <c r="AG71" i="50"/>
  <c r="AF71" i="50"/>
  <c r="AD71" i="50"/>
  <c r="AC71" i="50"/>
  <c r="AB71" i="50"/>
  <c r="AA71" i="50"/>
  <c r="Y71" i="50"/>
  <c r="X71" i="50"/>
  <c r="V71" i="50"/>
  <c r="U71" i="50"/>
  <c r="T71" i="50"/>
  <c r="S71" i="50"/>
  <c r="Q71" i="50"/>
  <c r="P71" i="50"/>
  <c r="R71" i="50" s="1"/>
  <c r="O71" i="50"/>
  <c r="N71" i="50"/>
  <c r="M71" i="50"/>
  <c r="K71" i="50"/>
  <c r="J71" i="50"/>
  <c r="H71" i="50"/>
  <c r="G71" i="50"/>
  <c r="F71" i="50"/>
  <c r="E71" i="50"/>
  <c r="CF106" i="50"/>
  <c r="CE106" i="50"/>
  <c r="CD106" i="50"/>
  <c r="CC106" i="50"/>
  <c r="CB106" i="50"/>
  <c r="CA106" i="50"/>
  <c r="BY106" i="50"/>
  <c r="BX106" i="50"/>
  <c r="BZ106" i="50" s="1"/>
  <c r="BV106" i="50"/>
  <c r="BU106" i="50"/>
  <c r="BT106" i="50"/>
  <c r="BS106" i="50"/>
  <c r="BW106" i="50" s="1"/>
  <c r="BR106" i="50"/>
  <c r="BQ106" i="50"/>
  <c r="BP106" i="50"/>
  <c r="BO106" i="50"/>
  <c r="BN106" i="50"/>
  <c r="BM106" i="50"/>
  <c r="BK106" i="50"/>
  <c r="BJ106" i="50"/>
  <c r="BL106" i="50" s="1"/>
  <c r="BH106" i="50"/>
  <c r="BG106" i="50"/>
  <c r="BF106" i="50"/>
  <c r="BE106" i="50"/>
  <c r="BI106" i="50" s="1"/>
  <c r="BC106" i="50"/>
  <c r="BB106" i="50"/>
  <c r="AZ106" i="50"/>
  <c r="AY106" i="50"/>
  <c r="AX106" i="50"/>
  <c r="AW106" i="50"/>
  <c r="AU106" i="50"/>
  <c r="AT106" i="50"/>
  <c r="AR106" i="50"/>
  <c r="AQ106" i="50"/>
  <c r="AP106" i="50"/>
  <c r="AO106" i="50"/>
  <c r="AN106" i="50"/>
  <c r="AM106" i="50"/>
  <c r="AL106" i="50"/>
  <c r="AK106" i="50"/>
  <c r="AJ106" i="50"/>
  <c r="AI106" i="50"/>
  <c r="AG106" i="50"/>
  <c r="AF106" i="50"/>
  <c r="AH106" i="50" s="1"/>
  <c r="AD106" i="50"/>
  <c r="AC106" i="50"/>
  <c r="AB106" i="50"/>
  <c r="AA106" i="50"/>
  <c r="AE106" i="50" s="1"/>
  <c r="Y106" i="50"/>
  <c r="X106" i="50"/>
  <c r="V106" i="50"/>
  <c r="U106" i="50"/>
  <c r="T106" i="50"/>
  <c r="S106" i="50"/>
  <c r="Q106" i="50"/>
  <c r="P106" i="50"/>
  <c r="R106" i="50" s="1"/>
  <c r="O106" i="50"/>
  <c r="N106" i="50"/>
  <c r="M106" i="50"/>
  <c r="K106" i="50"/>
  <c r="J106" i="50"/>
  <c r="H106" i="50"/>
  <c r="G106" i="50"/>
  <c r="F106" i="50"/>
  <c r="E106" i="50"/>
  <c r="CF120" i="50"/>
  <c r="CE120" i="50"/>
  <c r="CD120" i="50"/>
  <c r="CD174" i="50" s="1"/>
  <c r="CC120" i="50"/>
  <c r="CB120" i="50"/>
  <c r="CA120" i="50"/>
  <c r="BY120" i="50"/>
  <c r="BX120" i="50"/>
  <c r="BV120" i="50"/>
  <c r="BU120" i="50"/>
  <c r="BT120" i="50"/>
  <c r="BS120" i="50"/>
  <c r="BR120" i="50"/>
  <c r="BQ120" i="50"/>
  <c r="BP120" i="50"/>
  <c r="BO120" i="50"/>
  <c r="BN120" i="50"/>
  <c r="BM120" i="50"/>
  <c r="BK120" i="50"/>
  <c r="BJ120" i="50"/>
  <c r="BH120" i="50"/>
  <c r="BG120" i="50"/>
  <c r="BF120" i="50"/>
  <c r="BE120" i="50"/>
  <c r="BC120" i="50"/>
  <c r="BB120" i="50"/>
  <c r="BD120" i="50" s="1"/>
  <c r="AZ120" i="50"/>
  <c r="AY120" i="50"/>
  <c r="AX120" i="50"/>
  <c r="AW120" i="50"/>
  <c r="AU120" i="50"/>
  <c r="AT120" i="50"/>
  <c r="AR120" i="50"/>
  <c r="AQ120" i="50"/>
  <c r="AP120" i="50"/>
  <c r="AO120" i="50"/>
  <c r="AN120" i="50"/>
  <c r="AM120" i="50"/>
  <c r="AL120" i="50"/>
  <c r="AK120" i="50"/>
  <c r="AJ120" i="50"/>
  <c r="AI120" i="50"/>
  <c r="AG120" i="50"/>
  <c r="AF120" i="50"/>
  <c r="AD120" i="50"/>
  <c r="AC120" i="50"/>
  <c r="AB120" i="50"/>
  <c r="AA120" i="50"/>
  <c r="Y120" i="50"/>
  <c r="X120" i="50"/>
  <c r="Z120" i="50" s="1"/>
  <c r="V120" i="50"/>
  <c r="U120" i="50"/>
  <c r="T120" i="50"/>
  <c r="S120" i="50"/>
  <c r="Q120" i="50"/>
  <c r="P120" i="50"/>
  <c r="O120" i="50"/>
  <c r="N120" i="50"/>
  <c r="M120" i="50"/>
  <c r="K120" i="50"/>
  <c r="J120" i="50"/>
  <c r="H120" i="50"/>
  <c r="G120" i="50"/>
  <c r="F120" i="50"/>
  <c r="E120" i="50"/>
  <c r="CF136" i="50"/>
  <c r="CE136" i="50"/>
  <c r="CD136" i="50"/>
  <c r="CC136" i="50"/>
  <c r="CB136" i="50"/>
  <c r="CA136" i="50"/>
  <c r="BY136" i="50"/>
  <c r="BX136" i="50"/>
  <c r="BV136" i="50"/>
  <c r="BU136" i="50"/>
  <c r="BT136" i="50"/>
  <c r="BS136" i="50"/>
  <c r="BR136" i="50"/>
  <c r="BQ136" i="50"/>
  <c r="BP136" i="50"/>
  <c r="BO136" i="50"/>
  <c r="BN136" i="50"/>
  <c r="BM136" i="50"/>
  <c r="BK136" i="50"/>
  <c r="BJ136" i="50"/>
  <c r="BH136" i="50"/>
  <c r="BG136" i="50"/>
  <c r="BF136" i="50"/>
  <c r="BE136" i="50"/>
  <c r="BC136" i="50"/>
  <c r="BB136" i="50"/>
  <c r="BD136" i="50" s="1"/>
  <c r="AZ136" i="50"/>
  <c r="AY136" i="50"/>
  <c r="AX136" i="50"/>
  <c r="AW136" i="50"/>
  <c r="BA136" i="50" s="1"/>
  <c r="AU136" i="50"/>
  <c r="AT136" i="50"/>
  <c r="AR136" i="50"/>
  <c r="AQ136" i="50"/>
  <c r="AP136" i="50"/>
  <c r="AO136" i="50"/>
  <c r="AN136" i="50"/>
  <c r="AM136" i="50"/>
  <c r="AL136" i="50"/>
  <c r="AK136" i="50"/>
  <c r="AJ136" i="50"/>
  <c r="AI136" i="50"/>
  <c r="AG136" i="50"/>
  <c r="AF136" i="50"/>
  <c r="AD136" i="50"/>
  <c r="AC136" i="50"/>
  <c r="AB136" i="50"/>
  <c r="AA136" i="50"/>
  <c r="Y136" i="50"/>
  <c r="X136" i="50"/>
  <c r="Z136" i="50" s="1"/>
  <c r="V136" i="50"/>
  <c r="U136" i="50"/>
  <c r="T136" i="50"/>
  <c r="S136" i="50"/>
  <c r="W136" i="50" s="1"/>
  <c r="Q136" i="50"/>
  <c r="P136" i="50"/>
  <c r="O136" i="50"/>
  <c r="N136" i="50"/>
  <c r="M136" i="50"/>
  <c r="K136" i="50"/>
  <c r="J136" i="50"/>
  <c r="H136" i="50"/>
  <c r="G136" i="50"/>
  <c r="F136" i="50"/>
  <c r="E136" i="50"/>
  <c r="CF174" i="50"/>
  <c r="CE174" i="50"/>
  <c r="CC174" i="50"/>
  <c r="CB174" i="50"/>
  <c r="CA174" i="50"/>
  <c r="BZ173" i="50"/>
  <c r="BY173" i="50"/>
  <c r="BX173" i="50"/>
  <c r="BX174" i="50" s="1"/>
  <c r="BV173" i="50"/>
  <c r="BU173" i="50"/>
  <c r="BT173" i="50"/>
  <c r="BT174" i="50" s="1"/>
  <c r="BS173" i="50"/>
  <c r="BR173" i="50"/>
  <c r="BQ173" i="50"/>
  <c r="BP173" i="50"/>
  <c r="BP174" i="50" s="1"/>
  <c r="BO173" i="50"/>
  <c r="BN173" i="50"/>
  <c r="BM173" i="50"/>
  <c r="BK173" i="50"/>
  <c r="BJ173" i="50"/>
  <c r="BH173" i="50"/>
  <c r="BH174" i="50" s="1"/>
  <c r="BG173" i="50"/>
  <c r="BF173" i="50"/>
  <c r="BE173" i="50"/>
  <c r="BD173" i="50"/>
  <c r="BC173" i="50"/>
  <c r="BB173" i="50"/>
  <c r="AZ173" i="50"/>
  <c r="AZ174" i="50" s="1"/>
  <c r="AY173" i="50"/>
  <c r="AX173" i="50"/>
  <c r="AW173" i="50"/>
  <c r="AU173" i="50"/>
  <c r="AT173" i="50"/>
  <c r="AR173" i="50"/>
  <c r="AQ173" i="50"/>
  <c r="AP173" i="50"/>
  <c r="AO173" i="50"/>
  <c r="AN173" i="50"/>
  <c r="AM173" i="50"/>
  <c r="AL173" i="50"/>
  <c r="AK173" i="50"/>
  <c r="AJ173" i="50"/>
  <c r="AJ174" i="50" s="1"/>
  <c r="AI173" i="50"/>
  <c r="AG173" i="50"/>
  <c r="AF173" i="50"/>
  <c r="AF174" i="50" s="1"/>
  <c r="AD173" i="50"/>
  <c r="AC173" i="50"/>
  <c r="AB173" i="50"/>
  <c r="AA173" i="50"/>
  <c r="Z173" i="50"/>
  <c r="Y173" i="50"/>
  <c r="X173" i="50"/>
  <c r="X174" i="50" s="1"/>
  <c r="W173" i="50"/>
  <c r="V173" i="50"/>
  <c r="U173" i="50"/>
  <c r="T173" i="50"/>
  <c r="T174" i="50" s="1"/>
  <c r="S173" i="50"/>
  <c r="Q173" i="50"/>
  <c r="P173" i="50"/>
  <c r="P174" i="50" s="1"/>
  <c r="O173" i="50"/>
  <c r="N173" i="50"/>
  <c r="M173" i="50"/>
  <c r="K173" i="50"/>
  <c r="J173" i="50"/>
  <c r="H173" i="50"/>
  <c r="G173" i="50"/>
  <c r="F173" i="50"/>
  <c r="E173" i="50"/>
  <c r="H174" i="50" l="1"/>
  <c r="BA29" i="50"/>
  <c r="BD29" i="50"/>
  <c r="W120" i="50"/>
  <c r="BA120" i="50"/>
  <c r="W45" i="50"/>
  <c r="BA45" i="50"/>
  <c r="AN174" i="50"/>
  <c r="AR174" i="50"/>
  <c r="R136" i="50"/>
  <c r="AE136" i="50"/>
  <c r="AH136" i="50"/>
  <c r="BI136" i="50"/>
  <c r="BL136" i="50"/>
  <c r="BW136" i="50"/>
  <c r="BZ136" i="50"/>
  <c r="W106" i="50"/>
  <c r="Z106" i="50"/>
  <c r="BA106" i="50"/>
  <c r="BD106" i="50"/>
  <c r="AE71" i="50"/>
  <c r="AH71" i="50"/>
  <c r="BA71" i="50"/>
  <c r="BD71" i="50"/>
  <c r="BI29" i="50"/>
  <c r="BL29" i="50"/>
  <c r="BW29" i="50"/>
  <c r="BZ29" i="50"/>
  <c r="R120" i="50"/>
  <c r="AE120" i="50"/>
  <c r="AH120" i="50"/>
  <c r="BI120" i="50"/>
  <c r="BL120" i="50"/>
  <c r="BW120" i="50"/>
  <c r="BZ120" i="50"/>
  <c r="R45" i="50"/>
  <c r="AE45" i="50"/>
  <c r="AH45" i="50"/>
  <c r="BI45" i="50"/>
  <c r="BL45" i="50"/>
  <c r="BW45" i="50"/>
  <c r="BZ45" i="50"/>
  <c r="AH20" i="59"/>
  <c r="AH20" i="64" s="1"/>
  <c r="BD14" i="61"/>
  <c r="BD36" i="61"/>
  <c r="BD40" i="61"/>
  <c r="BD44" i="61"/>
  <c r="BD65" i="61"/>
  <c r="BD69" i="61"/>
  <c r="BD78" i="61"/>
  <c r="BD82" i="61"/>
  <c r="BD94" i="61"/>
  <c r="BD98" i="61"/>
  <c r="BD128" i="61"/>
  <c r="BD145" i="61"/>
  <c r="BD158" i="61"/>
  <c r="BD162" i="61"/>
  <c r="BD166" i="61"/>
  <c r="BD19" i="61"/>
  <c r="BD28" i="61"/>
  <c r="BD41" i="61"/>
  <c r="BD46" i="61"/>
  <c r="BD66" i="61"/>
  <c r="BD108" i="61"/>
  <c r="BD112" i="61"/>
  <c r="BD116" i="61"/>
  <c r="BD121" i="61"/>
  <c r="BD125" i="61"/>
  <c r="BD138" i="61"/>
  <c r="BD154" i="61"/>
  <c r="BD159" i="61"/>
  <c r="BD12" i="61"/>
  <c r="BD30" i="61"/>
  <c r="BD34" i="61"/>
  <c r="BD72" i="61"/>
  <c r="BD76" i="61"/>
  <c r="BD80" i="61"/>
  <c r="BD88" i="61"/>
  <c r="BD96" i="61"/>
  <c r="BD104" i="61"/>
  <c r="BD126" i="61"/>
  <c r="BD164" i="61"/>
  <c r="BD168" i="61"/>
  <c r="BD172" i="61"/>
  <c r="BD9" i="61"/>
  <c r="BD68" i="61"/>
  <c r="BD73" i="61"/>
  <c r="BD105" i="61"/>
  <c r="BD114" i="61"/>
  <c r="BD127" i="61"/>
  <c r="BD144" i="61"/>
  <c r="BD148" i="61"/>
  <c r="BD152" i="61"/>
  <c r="BD157" i="61"/>
  <c r="BL9" i="61"/>
  <c r="BL13" i="61"/>
  <c r="BL22" i="61"/>
  <c r="BL43" i="61"/>
  <c r="BL52" i="61"/>
  <c r="BL68" i="61"/>
  <c r="BL73" i="61"/>
  <c r="BL77" i="61"/>
  <c r="BL81" i="61"/>
  <c r="BL85" i="61"/>
  <c r="BL89" i="61"/>
  <c r="BL97" i="61"/>
  <c r="BL101" i="61"/>
  <c r="BL105" i="61"/>
  <c r="BL118" i="61"/>
  <c r="BL144" i="61"/>
  <c r="BL148" i="61"/>
  <c r="BL152" i="61"/>
  <c r="BL165" i="61"/>
  <c r="BL169" i="61"/>
  <c r="BL27" i="61"/>
  <c r="BL36" i="61"/>
  <c r="BL40" i="61"/>
  <c r="BL44" i="61"/>
  <c r="BL57" i="61"/>
  <c r="BL61" i="61"/>
  <c r="BL65" i="61"/>
  <c r="BL69" i="61"/>
  <c r="BL82" i="61"/>
  <c r="BL107" i="61"/>
  <c r="BL128" i="61"/>
  <c r="BL137" i="61"/>
  <c r="BL141" i="61"/>
  <c r="BL145" i="61"/>
  <c r="BL153" i="61"/>
  <c r="BL170" i="61"/>
  <c r="BL11" i="61"/>
  <c r="BL24" i="61"/>
  <c r="BL28" i="61"/>
  <c r="BL37" i="61"/>
  <c r="BL41" i="61"/>
  <c r="BL91" i="61"/>
  <c r="BL108" i="61"/>
  <c r="BL112" i="61"/>
  <c r="BL116" i="61"/>
  <c r="BL121" i="61"/>
  <c r="BL125" i="61"/>
  <c r="BL129" i="61"/>
  <c r="BL138" i="61"/>
  <c r="BL154" i="61"/>
  <c r="BL171" i="61"/>
  <c r="BL12" i="61"/>
  <c r="BL59" i="61"/>
  <c r="BL72" i="61"/>
  <c r="BL76" i="61"/>
  <c r="BL80" i="61"/>
  <c r="BL88" i="61"/>
  <c r="BL96" i="61"/>
  <c r="BL104" i="61"/>
  <c r="BL113" i="61"/>
  <c r="BL117" i="61"/>
  <c r="BL122" i="61"/>
  <c r="BL130" i="61"/>
  <c r="BL134" i="61"/>
  <c r="BL164" i="61"/>
  <c r="BL168" i="61"/>
  <c r="BL172" i="61"/>
  <c r="BZ12" i="61"/>
  <c r="BZ30" i="61"/>
  <c r="BZ34" i="61"/>
  <c r="BZ42" i="61"/>
  <c r="BZ59" i="61"/>
  <c r="BZ72" i="61"/>
  <c r="BZ76" i="61"/>
  <c r="BZ113" i="61"/>
  <c r="BZ117" i="61"/>
  <c r="BZ122" i="61"/>
  <c r="BZ126" i="61"/>
  <c r="BZ130" i="61"/>
  <c r="BZ134" i="61"/>
  <c r="BZ164" i="61"/>
  <c r="BZ172" i="61"/>
  <c r="BZ9" i="61"/>
  <c r="BZ13" i="61"/>
  <c r="BZ22" i="61"/>
  <c r="BZ26" i="61"/>
  <c r="BZ31" i="61"/>
  <c r="BZ73" i="61"/>
  <c r="BZ77" i="61"/>
  <c r="BZ81" i="61"/>
  <c r="BZ85" i="61"/>
  <c r="BZ89" i="61"/>
  <c r="BZ97" i="61"/>
  <c r="BZ101" i="61"/>
  <c r="BZ105" i="61"/>
  <c r="BZ114" i="61"/>
  <c r="BZ118" i="61"/>
  <c r="BZ144" i="61"/>
  <c r="BZ148" i="61"/>
  <c r="BZ152" i="61"/>
  <c r="BZ157" i="61"/>
  <c r="BZ165" i="61"/>
  <c r="BZ169" i="61"/>
  <c r="BZ10" i="61"/>
  <c r="BZ14" i="61"/>
  <c r="BZ36" i="61"/>
  <c r="BZ57" i="61"/>
  <c r="BZ61" i="61"/>
  <c r="BZ65" i="61"/>
  <c r="BZ69" i="61"/>
  <c r="BZ78" i="61"/>
  <c r="BZ82" i="61"/>
  <c r="BZ86" i="61"/>
  <c r="BZ90" i="61"/>
  <c r="BZ94" i="61"/>
  <c r="BZ98" i="61"/>
  <c r="BZ102" i="61"/>
  <c r="BZ128" i="61"/>
  <c r="BZ137" i="61"/>
  <c r="BZ141" i="61"/>
  <c r="BZ145" i="61"/>
  <c r="BZ153" i="61"/>
  <c r="BZ158" i="61"/>
  <c r="BZ162" i="61"/>
  <c r="BZ166" i="61"/>
  <c r="BZ170" i="61"/>
  <c r="BZ28" i="61"/>
  <c r="BZ37" i="61"/>
  <c r="BZ41" i="61"/>
  <c r="BZ46" i="61"/>
  <c r="BZ50" i="61"/>
  <c r="BZ54" i="61"/>
  <c r="BZ66" i="61"/>
  <c r="BZ103" i="61"/>
  <c r="BZ112" i="61"/>
  <c r="BZ116" i="61"/>
  <c r="BZ121" i="61"/>
  <c r="BZ125" i="61"/>
  <c r="BZ129" i="61"/>
  <c r="BZ138" i="61"/>
  <c r="BZ154" i="61"/>
  <c r="BD174" i="50"/>
  <c r="BY174" i="50"/>
  <c r="R171" i="62"/>
  <c r="R171" i="59"/>
  <c r="R167" i="62"/>
  <c r="R167" i="59"/>
  <c r="R163" i="62"/>
  <c r="R163" i="59"/>
  <c r="R159" i="62"/>
  <c r="R159" i="59"/>
  <c r="R154" i="62"/>
  <c r="R154" i="59"/>
  <c r="R150" i="62"/>
  <c r="R150" i="59"/>
  <c r="R138" i="62"/>
  <c r="R138" i="59"/>
  <c r="R134" i="59"/>
  <c r="R134" i="62"/>
  <c r="R130" i="59"/>
  <c r="R130" i="62"/>
  <c r="R126" i="59"/>
  <c r="R126" i="62"/>
  <c r="R122" i="62"/>
  <c r="R122" i="59"/>
  <c r="R118" i="59"/>
  <c r="R118" i="62"/>
  <c r="R114" i="59"/>
  <c r="R114" i="62"/>
  <c r="R110" i="59"/>
  <c r="R110" i="62"/>
  <c r="R102" i="59"/>
  <c r="R102" i="62"/>
  <c r="R98" i="62"/>
  <c r="R98" i="59"/>
  <c r="R94" i="62"/>
  <c r="R94" i="59"/>
  <c r="R90" i="62"/>
  <c r="R90" i="59"/>
  <c r="R86" i="62"/>
  <c r="R86" i="59"/>
  <c r="R82" i="62"/>
  <c r="R82" i="59"/>
  <c r="R78" i="62"/>
  <c r="R78" i="59"/>
  <c r="R70" i="62"/>
  <c r="R70" i="59"/>
  <c r="R66" i="62"/>
  <c r="R66" i="59"/>
  <c r="R62" i="62"/>
  <c r="R62" i="59"/>
  <c r="R58" i="62"/>
  <c r="R58" i="59"/>
  <c r="R54" i="59"/>
  <c r="R54" i="62"/>
  <c r="R50" i="62"/>
  <c r="R50" i="59"/>
  <c r="R46" i="62"/>
  <c r="R46" i="59"/>
  <c r="R42" i="59"/>
  <c r="R42" i="62"/>
  <c r="R34" i="59"/>
  <c r="R34" i="62"/>
  <c r="R30" i="62"/>
  <c r="R30" i="59"/>
  <c r="R25" i="62"/>
  <c r="R25" i="59"/>
  <c r="R21" i="59"/>
  <c r="R21" i="62"/>
  <c r="R16" i="59"/>
  <c r="R16" i="62"/>
  <c r="R12" i="62"/>
  <c r="R12" i="59"/>
  <c r="Z7" i="50"/>
  <c r="AG228" i="64"/>
  <c r="AG228" i="1"/>
  <c r="Z228" i="64"/>
  <c r="Z228" i="1"/>
  <c r="AB228" i="64"/>
  <c r="AB228" i="1"/>
  <c r="AF228" i="64"/>
  <c r="AF228" i="1"/>
  <c r="Z155" i="50"/>
  <c r="AH15" i="1"/>
  <c r="AH15" i="61"/>
  <c r="AH15" i="64"/>
  <c r="AH19" i="1"/>
  <c r="AH19" i="61"/>
  <c r="AH19" i="64"/>
  <c r="AH24" i="1"/>
  <c r="AH24" i="61"/>
  <c r="AH24" i="64"/>
  <c r="AH28" i="1"/>
  <c r="AH28" i="64"/>
  <c r="AH28" i="61"/>
  <c r="AH45" i="59"/>
  <c r="AH32" i="59"/>
  <c r="AH32" i="64" s="1"/>
  <c r="AH33" i="61"/>
  <c r="AH33" i="1"/>
  <c r="AH33" i="64"/>
  <c r="AH37" i="1"/>
  <c r="AH37" i="64"/>
  <c r="AH37" i="61"/>
  <c r="AH41" i="1"/>
  <c r="AH41" i="64"/>
  <c r="AH41" i="61"/>
  <c r="AH49" i="64"/>
  <c r="AH49" i="61"/>
  <c r="AH49" i="1"/>
  <c r="AH53" i="1"/>
  <c r="AH53" i="64"/>
  <c r="AH53" i="61"/>
  <c r="AH61" i="1"/>
  <c r="AH61" i="64"/>
  <c r="AH61" i="61"/>
  <c r="AH65" i="1"/>
  <c r="AH65" i="64"/>
  <c r="AH65" i="61"/>
  <c r="AH69" i="1"/>
  <c r="AH69" i="64"/>
  <c r="AH69" i="61"/>
  <c r="AH78" i="64"/>
  <c r="AH78" i="1"/>
  <c r="AH78" i="61"/>
  <c r="AH82" i="64"/>
  <c r="AH82" i="1"/>
  <c r="AH82" i="61"/>
  <c r="AH86" i="1"/>
  <c r="AH86" i="64"/>
  <c r="AH86" i="61"/>
  <c r="AH90" i="61"/>
  <c r="AH90" i="64"/>
  <c r="AH90" i="1"/>
  <c r="AH94" i="64"/>
  <c r="AH94" i="1"/>
  <c r="AH94" i="61"/>
  <c r="AH98" i="64"/>
  <c r="AH98" i="61"/>
  <c r="AH98" i="1"/>
  <c r="AH102" i="1"/>
  <c r="AH102" i="64"/>
  <c r="AH102" i="61"/>
  <c r="AH120" i="59"/>
  <c r="AH109" i="59"/>
  <c r="AH109" i="64" s="1"/>
  <c r="AH110" i="1"/>
  <c r="AH110" i="61"/>
  <c r="AH110" i="64"/>
  <c r="AH114" i="64"/>
  <c r="AH114" i="1"/>
  <c r="AH114" i="61"/>
  <c r="AH118" i="64"/>
  <c r="AH118" i="1"/>
  <c r="AH118" i="61"/>
  <c r="AH122" i="64"/>
  <c r="AH122" i="1"/>
  <c r="AH122" i="61"/>
  <c r="AH126" i="1"/>
  <c r="AH126" i="61"/>
  <c r="AH126" i="64"/>
  <c r="AH130" i="64"/>
  <c r="AH130" i="1"/>
  <c r="AH130" i="61"/>
  <c r="AH134" i="1"/>
  <c r="AH134" i="61"/>
  <c r="AH134" i="64"/>
  <c r="AH138" i="64"/>
  <c r="AH138" i="1"/>
  <c r="AH138" i="61"/>
  <c r="AH150" i="1"/>
  <c r="AH150" i="61"/>
  <c r="AH150" i="64"/>
  <c r="AH149" i="59"/>
  <c r="AH149" i="64" s="1"/>
  <c r="AH154" i="64"/>
  <c r="AH154" i="1"/>
  <c r="AH154" i="61"/>
  <c r="AH159" i="1"/>
  <c r="AH159" i="61"/>
  <c r="AH159" i="64"/>
  <c r="AH163" i="1"/>
  <c r="AH163" i="64"/>
  <c r="AH163" i="61"/>
  <c r="AH167" i="1"/>
  <c r="AH167" i="61"/>
  <c r="AH167" i="64"/>
  <c r="AH171" i="1"/>
  <c r="AH171" i="64"/>
  <c r="AH171" i="61"/>
  <c r="BD212" i="64"/>
  <c r="BD212" i="1"/>
  <c r="BD10" i="59"/>
  <c r="BD18" i="1"/>
  <c r="BD18" i="61"/>
  <c r="BD18" i="64"/>
  <c r="BX212" i="64"/>
  <c r="BX212" i="1"/>
  <c r="BD23" i="59"/>
  <c r="BP212" i="64"/>
  <c r="BP212" i="1"/>
  <c r="BD27" i="59"/>
  <c r="BD31" i="61"/>
  <c r="BD35" i="61"/>
  <c r="BD38" i="59"/>
  <c r="BD39" i="61"/>
  <c r="BD43" i="61"/>
  <c r="BD47" i="61"/>
  <c r="BL228" i="64"/>
  <c r="BL228" i="1"/>
  <c r="BD51" i="59"/>
  <c r="BG228" i="64"/>
  <c r="BG228" i="1"/>
  <c r="BD59" i="59"/>
  <c r="BD67" i="61"/>
  <c r="BD74" i="59"/>
  <c r="BD75" i="61"/>
  <c r="BD106" i="59"/>
  <c r="BD79" i="61"/>
  <c r="BD87" i="61"/>
  <c r="BD91" i="61"/>
  <c r="BD95" i="61"/>
  <c r="BD103" i="61"/>
  <c r="BD107" i="61"/>
  <c r="BD111" i="61"/>
  <c r="BD115" i="61"/>
  <c r="BD119" i="61"/>
  <c r="BD131" i="61"/>
  <c r="BD135" i="61"/>
  <c r="BD143" i="61"/>
  <c r="BD142" i="61" s="1"/>
  <c r="BD142" i="59"/>
  <c r="BD147" i="61"/>
  <c r="BD146" i="61" s="1"/>
  <c r="BD146" i="59"/>
  <c r="BD151" i="61"/>
  <c r="BD155" i="50"/>
  <c r="BD156" i="59"/>
  <c r="BL15" i="1"/>
  <c r="BL15" i="61"/>
  <c r="BL15" i="64"/>
  <c r="BL19" i="61"/>
  <c r="BL55" i="59"/>
  <c r="BL56" i="61"/>
  <c r="BL60" i="61"/>
  <c r="BL60" i="64"/>
  <c r="BL60" i="1"/>
  <c r="BL64" i="61"/>
  <c r="BL63" i="59"/>
  <c r="BL84" i="61"/>
  <c r="BL83" i="59"/>
  <c r="BL100" i="61"/>
  <c r="BL99" i="59"/>
  <c r="BL136" i="59"/>
  <c r="BL124" i="61"/>
  <c r="BL123" i="59"/>
  <c r="BL139" i="59"/>
  <c r="BL140" i="61"/>
  <c r="BL173" i="50"/>
  <c r="BL174" i="50" s="1"/>
  <c r="BL157" i="59"/>
  <c r="BL160" i="59"/>
  <c r="BL161" i="61"/>
  <c r="BZ7" i="50"/>
  <c r="BZ8" i="59"/>
  <c r="BZ16" i="1"/>
  <c r="BZ16" i="64"/>
  <c r="BZ16" i="61"/>
  <c r="BZ20" i="50"/>
  <c r="BZ21" i="59"/>
  <c r="BZ25" i="64"/>
  <c r="BZ25" i="1"/>
  <c r="BZ25" i="61"/>
  <c r="BZ32" i="59"/>
  <c r="BZ45" i="59"/>
  <c r="BZ33" i="61"/>
  <c r="BZ71" i="59"/>
  <c r="BZ49" i="61"/>
  <c r="BZ48" i="59"/>
  <c r="BZ53" i="64"/>
  <c r="BZ53" i="1"/>
  <c r="BZ53" i="61"/>
  <c r="BZ93" i="61"/>
  <c r="BZ92" i="59"/>
  <c r="BZ132" i="59"/>
  <c r="BZ133" i="61"/>
  <c r="BZ132" i="61" s="1"/>
  <c r="BW155" i="50"/>
  <c r="BA173" i="50"/>
  <c r="BD198" i="64"/>
  <c r="BD198" i="1"/>
  <c r="AO174" i="50"/>
  <c r="AW174" i="50"/>
  <c r="BQ174" i="50"/>
  <c r="BU174" i="50"/>
  <c r="R170" i="59"/>
  <c r="R170" i="62"/>
  <c r="R166" i="59"/>
  <c r="R166" i="62"/>
  <c r="R162" i="59"/>
  <c r="R162" i="62"/>
  <c r="R158" i="59"/>
  <c r="R158" i="62"/>
  <c r="R153" i="62"/>
  <c r="R153" i="59"/>
  <c r="R145" i="62"/>
  <c r="R145" i="59"/>
  <c r="R141" i="59"/>
  <c r="R141" i="62"/>
  <c r="R137" i="59"/>
  <c r="R137" i="62"/>
  <c r="R133" i="62"/>
  <c r="R132" i="62" s="1"/>
  <c r="R133" i="59"/>
  <c r="R129" i="59"/>
  <c r="R129" i="62"/>
  <c r="R125" i="59"/>
  <c r="R125" i="62"/>
  <c r="R121" i="59"/>
  <c r="R121" i="62"/>
  <c r="R117" i="62"/>
  <c r="R117" i="59"/>
  <c r="R113" i="62"/>
  <c r="R113" i="59"/>
  <c r="R105" i="62"/>
  <c r="R105" i="59"/>
  <c r="R101" i="62"/>
  <c r="R101" i="59"/>
  <c r="R97" i="59"/>
  <c r="R97" i="62"/>
  <c r="R93" i="59"/>
  <c r="R93" i="62"/>
  <c r="R89" i="59"/>
  <c r="R89" i="62"/>
  <c r="R85" i="59"/>
  <c r="R85" i="62"/>
  <c r="R81" i="59"/>
  <c r="R81" i="62"/>
  <c r="R77" i="59"/>
  <c r="R77" i="62"/>
  <c r="R73" i="59"/>
  <c r="R73" i="62"/>
  <c r="R69" i="59"/>
  <c r="R69" i="62"/>
  <c r="R65" i="59"/>
  <c r="R65" i="62"/>
  <c r="R61" i="59"/>
  <c r="R61" i="62"/>
  <c r="R57" i="59"/>
  <c r="R57" i="62"/>
  <c r="R53" i="62"/>
  <c r="R53" i="59"/>
  <c r="R49" i="59"/>
  <c r="R49" i="62"/>
  <c r="R41" i="62"/>
  <c r="R41" i="59"/>
  <c r="R37" i="62"/>
  <c r="R37" i="59"/>
  <c r="R33" i="62"/>
  <c r="R33" i="59"/>
  <c r="R28" i="59"/>
  <c r="R28" i="62"/>
  <c r="R24" i="62"/>
  <c r="R24" i="59"/>
  <c r="R19" i="62"/>
  <c r="R19" i="59"/>
  <c r="R15" i="62"/>
  <c r="R15" i="59"/>
  <c r="R11" i="59"/>
  <c r="R11" i="62"/>
  <c r="AH212" i="64"/>
  <c r="AH212" i="1"/>
  <c r="AW212" i="64"/>
  <c r="AW212" i="1"/>
  <c r="AH228" i="64"/>
  <c r="AH228" i="1"/>
  <c r="AC228" i="64"/>
  <c r="AC228" i="1"/>
  <c r="AH7" i="50"/>
  <c r="AH8" i="59"/>
  <c r="AH12" i="61"/>
  <c r="AH12" i="64"/>
  <c r="AH12" i="1"/>
  <c r="AH16" i="1"/>
  <c r="AH16" i="64"/>
  <c r="AH16" i="61"/>
  <c r="AH21" i="61"/>
  <c r="AH21" i="1"/>
  <c r="AH21" i="64"/>
  <c r="AH25" i="1"/>
  <c r="AH25" i="64"/>
  <c r="AH25" i="61"/>
  <c r="AH30" i="1"/>
  <c r="AH30" i="64"/>
  <c r="AH30" i="61"/>
  <c r="AH34" i="1"/>
  <c r="AH34" i="64"/>
  <c r="AH34" i="61"/>
  <c r="AH42" i="64"/>
  <c r="AH42" i="1"/>
  <c r="AH42" i="61"/>
  <c r="AH46" i="1"/>
  <c r="AH46" i="61"/>
  <c r="AH46" i="64"/>
  <c r="AH50" i="1"/>
  <c r="AH50" i="64"/>
  <c r="AH50" i="61"/>
  <c r="AH54" i="61"/>
  <c r="AH54" i="64"/>
  <c r="AH54" i="1"/>
  <c r="AH58" i="64"/>
  <c r="AH58" i="1"/>
  <c r="AH58" i="61"/>
  <c r="AH62" i="64"/>
  <c r="AH62" i="1"/>
  <c r="AH62" i="61"/>
  <c r="AH66" i="64"/>
  <c r="AH66" i="1"/>
  <c r="AH66" i="61"/>
  <c r="AH70" i="1"/>
  <c r="AH70" i="61"/>
  <c r="AH70" i="64"/>
  <c r="AH106" i="59"/>
  <c r="AH74" i="59"/>
  <c r="AH74" i="64" s="1"/>
  <c r="AH75" i="1"/>
  <c r="AH75" i="64"/>
  <c r="AH75" i="61"/>
  <c r="AH79" i="1"/>
  <c r="AH79" i="64"/>
  <c r="AH79" i="61"/>
  <c r="AH87" i="1"/>
  <c r="AH87" i="64"/>
  <c r="AH87" i="61"/>
  <c r="AH91" i="1"/>
  <c r="AH91" i="61"/>
  <c r="AH91" i="64"/>
  <c r="AH95" i="1"/>
  <c r="AH95" i="61"/>
  <c r="AH95" i="64"/>
  <c r="AH103" i="1"/>
  <c r="AH103" i="64"/>
  <c r="AH103" i="61"/>
  <c r="AH107" i="1"/>
  <c r="AH107" i="64"/>
  <c r="AH107" i="61"/>
  <c r="AH111" i="1"/>
  <c r="AH111" i="64"/>
  <c r="AH111" i="61"/>
  <c r="AH115" i="1"/>
  <c r="AH115" i="61"/>
  <c r="AH115" i="64"/>
  <c r="AH119" i="1"/>
  <c r="AH119" i="64"/>
  <c r="AH119" i="61"/>
  <c r="AH127" i="1"/>
  <c r="AH127" i="64"/>
  <c r="AH127" i="61"/>
  <c r="AH131" i="1"/>
  <c r="AH131" i="64"/>
  <c r="AH131" i="61"/>
  <c r="AH135" i="1"/>
  <c r="AH135" i="64"/>
  <c r="AH135" i="61"/>
  <c r="AH143" i="1"/>
  <c r="AH142" i="1" s="1"/>
  <c r="AH143" i="61"/>
  <c r="AH142" i="61" s="1"/>
  <c r="AH143" i="64"/>
  <c r="AH142" i="59"/>
  <c r="AH142" i="64" s="1"/>
  <c r="AH147" i="1"/>
  <c r="AH146" i="1" s="1"/>
  <c r="AH147" i="64"/>
  <c r="AH147" i="61"/>
  <c r="AH146" i="61" s="1"/>
  <c r="AH146" i="59"/>
  <c r="AH146" i="64" s="1"/>
  <c r="AH151" i="1"/>
  <c r="AH151" i="61"/>
  <c r="AH151" i="64"/>
  <c r="AH155" i="50"/>
  <c r="AH156" i="59"/>
  <c r="AH164" i="1"/>
  <c r="AH164" i="64"/>
  <c r="AH164" i="61"/>
  <c r="AH168" i="64"/>
  <c r="AH168" i="1"/>
  <c r="AH168" i="61"/>
  <c r="AH172" i="1"/>
  <c r="AH172" i="61"/>
  <c r="AH172" i="64"/>
  <c r="BH212" i="64"/>
  <c r="BH212" i="1"/>
  <c r="BD11" i="59"/>
  <c r="BD15" i="1"/>
  <c r="BD15" i="64"/>
  <c r="BD15" i="61"/>
  <c r="BZ212" i="64"/>
  <c r="BZ212" i="1"/>
  <c r="BD24" i="59"/>
  <c r="BB228" i="64"/>
  <c r="BB228" i="1"/>
  <c r="BD52" i="59"/>
  <c r="BM228" i="64"/>
  <c r="BM228" i="1"/>
  <c r="BD56" i="59"/>
  <c r="BH228" i="64"/>
  <c r="BH228" i="1"/>
  <c r="BD60" i="59"/>
  <c r="BD63" i="59"/>
  <c r="BD64" i="61"/>
  <c r="BD84" i="61"/>
  <c r="BD83" i="59"/>
  <c r="BD100" i="61"/>
  <c r="BD99" i="59"/>
  <c r="BD123" i="59"/>
  <c r="BD124" i="61"/>
  <c r="BD136" i="59"/>
  <c r="BB246" i="64"/>
  <c r="BB246" i="1"/>
  <c r="BD140" i="59"/>
  <c r="BD160" i="59"/>
  <c r="BD161" i="61"/>
  <c r="BD165" i="61"/>
  <c r="BD169" i="61"/>
  <c r="BL7" i="50"/>
  <c r="BL8" i="59"/>
  <c r="BL16" i="64"/>
  <c r="BL16" i="61"/>
  <c r="BL16" i="1"/>
  <c r="BL20" i="50"/>
  <c r="BL21" i="59"/>
  <c r="BL25" i="61"/>
  <c r="BL25" i="64"/>
  <c r="BL25" i="1"/>
  <c r="BL45" i="59"/>
  <c r="BL32" i="59"/>
  <c r="BL33" i="61"/>
  <c r="BL71" i="59"/>
  <c r="BL49" i="61"/>
  <c r="BL48" i="59"/>
  <c r="BL53" i="64"/>
  <c r="BL53" i="1"/>
  <c r="BL53" i="61"/>
  <c r="BL92" i="59"/>
  <c r="BL93" i="61"/>
  <c r="BL132" i="59"/>
  <c r="BL133" i="61"/>
  <c r="BL132" i="61" s="1"/>
  <c r="BL158" i="61"/>
  <c r="BL162" i="61"/>
  <c r="BL166" i="61"/>
  <c r="BZ17" i="61"/>
  <c r="BZ17" i="64"/>
  <c r="BZ17" i="1"/>
  <c r="BZ58" i="64"/>
  <c r="BZ58" i="1"/>
  <c r="BZ58" i="61"/>
  <c r="BZ62" i="64"/>
  <c r="BZ62" i="61"/>
  <c r="BZ62" i="1"/>
  <c r="BZ70" i="64"/>
  <c r="BZ70" i="1"/>
  <c r="BZ70" i="61"/>
  <c r="BZ109" i="59"/>
  <c r="BZ110" i="61"/>
  <c r="BZ120" i="59"/>
  <c r="BZ150" i="61"/>
  <c r="BZ149" i="59"/>
  <c r="BZ159" i="61"/>
  <c r="BZ163" i="61"/>
  <c r="BZ167" i="61"/>
  <c r="BZ171" i="61"/>
  <c r="AE173" i="50"/>
  <c r="W155" i="50"/>
  <c r="BC198" i="64"/>
  <c r="BC198" i="1"/>
  <c r="U174" i="50"/>
  <c r="BM174" i="50"/>
  <c r="R7" i="50"/>
  <c r="R8" i="62"/>
  <c r="R8" i="59"/>
  <c r="R169" i="59"/>
  <c r="R169" i="62"/>
  <c r="R165" i="59"/>
  <c r="R165" i="62"/>
  <c r="R161" i="59"/>
  <c r="R161" i="62"/>
  <c r="R157" i="59"/>
  <c r="R157" i="62"/>
  <c r="R152" i="59"/>
  <c r="R152" i="62"/>
  <c r="R148" i="62"/>
  <c r="R148" i="59"/>
  <c r="R144" i="59"/>
  <c r="R144" i="62"/>
  <c r="R173" i="50"/>
  <c r="R140" i="62"/>
  <c r="R140" i="59"/>
  <c r="R128" i="59"/>
  <c r="R128" i="62"/>
  <c r="R124" i="59"/>
  <c r="R124" i="62"/>
  <c r="R116" i="59"/>
  <c r="R116" i="62"/>
  <c r="R112" i="59"/>
  <c r="R112" i="62"/>
  <c r="R108" i="62"/>
  <c r="R108" i="59"/>
  <c r="R104" i="59"/>
  <c r="R104" i="62"/>
  <c r="R100" i="59"/>
  <c r="R100" i="62"/>
  <c r="R96" i="59"/>
  <c r="R96" i="62"/>
  <c r="R88" i="59"/>
  <c r="R88" i="62"/>
  <c r="R84" i="59"/>
  <c r="R84" i="62"/>
  <c r="R80" i="59"/>
  <c r="R80" i="62"/>
  <c r="R76" i="59"/>
  <c r="R76" i="62"/>
  <c r="R72" i="59"/>
  <c r="R72" i="62"/>
  <c r="R68" i="62"/>
  <c r="R68" i="59"/>
  <c r="R64" i="62"/>
  <c r="R64" i="59"/>
  <c r="R60" i="62"/>
  <c r="R60" i="59"/>
  <c r="R56" i="59"/>
  <c r="R56" i="62"/>
  <c r="R52" i="59"/>
  <c r="R52" i="62"/>
  <c r="R44" i="62"/>
  <c r="R44" i="59"/>
  <c r="R40" i="62"/>
  <c r="R40" i="59"/>
  <c r="R36" i="59"/>
  <c r="R36" i="62"/>
  <c r="R27" i="62"/>
  <c r="R27" i="59"/>
  <c r="R23" i="59"/>
  <c r="R23" i="62"/>
  <c r="R18" i="59"/>
  <c r="R18" i="62"/>
  <c r="R14" i="59"/>
  <c r="R14" i="62"/>
  <c r="R10" i="62"/>
  <c r="R10" i="59"/>
  <c r="Z212" i="64"/>
  <c r="Z212" i="1"/>
  <c r="AT212" i="64"/>
  <c r="AT212" i="1"/>
  <c r="AL212" i="64"/>
  <c r="AL212" i="1"/>
  <c r="AI228" i="64"/>
  <c r="AI228" i="1"/>
  <c r="AD228" i="64"/>
  <c r="AD228" i="1"/>
  <c r="AH9" i="1"/>
  <c r="AH9" i="64"/>
  <c r="AH9" i="61"/>
  <c r="AH13" i="1"/>
  <c r="AH13" i="64"/>
  <c r="AH13" i="61"/>
  <c r="AH17" i="1"/>
  <c r="AH17" i="61"/>
  <c r="AH17" i="64"/>
  <c r="AH26" i="64"/>
  <c r="AH26" i="1"/>
  <c r="AH31" i="1"/>
  <c r="AH31" i="64"/>
  <c r="AH31" i="61"/>
  <c r="AH35" i="1"/>
  <c r="AH35" i="64"/>
  <c r="AH35" i="61"/>
  <c r="AH39" i="1"/>
  <c r="AH39" i="64"/>
  <c r="AH38" i="59"/>
  <c r="AH38" i="64" s="1"/>
  <c r="AH39" i="61"/>
  <c r="AH43" i="1"/>
  <c r="AH43" i="64"/>
  <c r="AH43" i="61"/>
  <c r="AH47" i="1"/>
  <c r="AH47" i="64"/>
  <c r="AH47" i="61"/>
  <c r="AH51" i="1"/>
  <c r="AH51" i="64"/>
  <c r="AH51" i="61"/>
  <c r="AH59" i="1"/>
  <c r="AH59" i="64"/>
  <c r="AH59" i="61"/>
  <c r="AH67" i="1"/>
  <c r="AH67" i="61"/>
  <c r="AH67" i="64"/>
  <c r="AH72" i="1"/>
  <c r="AH72" i="64"/>
  <c r="AH72" i="61"/>
  <c r="AH76" i="64"/>
  <c r="AH76" i="1"/>
  <c r="AH76" i="61"/>
  <c r="AH80" i="1"/>
  <c r="AH80" i="64"/>
  <c r="AH80" i="61"/>
  <c r="AH83" i="59"/>
  <c r="AH83" i="64" s="1"/>
  <c r="AH84" i="64"/>
  <c r="AH84" i="61"/>
  <c r="AH84" i="1"/>
  <c r="AH88" i="1"/>
  <c r="AH88" i="61"/>
  <c r="AH88" i="64"/>
  <c r="AH96" i="1"/>
  <c r="AH96" i="64"/>
  <c r="AH96" i="61"/>
  <c r="AH100" i="1"/>
  <c r="AH100" i="64"/>
  <c r="AH99" i="59"/>
  <c r="AH99" i="64" s="1"/>
  <c r="AH100" i="61"/>
  <c r="AH104" i="1"/>
  <c r="AH104" i="64"/>
  <c r="AH104" i="61"/>
  <c r="AH108" i="1"/>
  <c r="AH108" i="61"/>
  <c r="AH108" i="64"/>
  <c r="AH112" i="64"/>
  <c r="AH112" i="1"/>
  <c r="AH112" i="61"/>
  <c r="AH116" i="1"/>
  <c r="AH116" i="61"/>
  <c r="AH116" i="64"/>
  <c r="AH136" i="59"/>
  <c r="AH123" i="59"/>
  <c r="AH123" i="64" s="1"/>
  <c r="AH124" i="1"/>
  <c r="AH124" i="64"/>
  <c r="AH124" i="61"/>
  <c r="AH128" i="1"/>
  <c r="AH128" i="61"/>
  <c r="AH128" i="64"/>
  <c r="AH173" i="50"/>
  <c r="AH140" i="59"/>
  <c r="AH144" i="1"/>
  <c r="AH144" i="64"/>
  <c r="AH144" i="61"/>
  <c r="AH148" i="1"/>
  <c r="AH148" i="61"/>
  <c r="AH148" i="64"/>
  <c r="AH152" i="1"/>
  <c r="AH152" i="61"/>
  <c r="AH152" i="64"/>
  <c r="AH157" i="1"/>
  <c r="AH157" i="64"/>
  <c r="AH157" i="61"/>
  <c r="AH161" i="1"/>
  <c r="AH161" i="64"/>
  <c r="AH160" i="59"/>
  <c r="AH160" i="64" s="1"/>
  <c r="AH161" i="61"/>
  <c r="AH165" i="1"/>
  <c r="AH165" i="61"/>
  <c r="AH165" i="64"/>
  <c r="AH169" i="1"/>
  <c r="AH169" i="64"/>
  <c r="AH169" i="61"/>
  <c r="BD8" i="61"/>
  <c r="BD16" i="1"/>
  <c r="BD16" i="64"/>
  <c r="BD16" i="61"/>
  <c r="BD21" i="61"/>
  <c r="BD25" i="1"/>
  <c r="BD25" i="64"/>
  <c r="BD25" i="61"/>
  <c r="BD45" i="59"/>
  <c r="BD32" i="59"/>
  <c r="BD33" i="61"/>
  <c r="BD37" i="61"/>
  <c r="BD49" i="61"/>
  <c r="BC228" i="64"/>
  <c r="BC228" i="1"/>
  <c r="BD53" i="59"/>
  <c r="BE228" i="64"/>
  <c r="BE228" i="1"/>
  <c r="BD57" i="59"/>
  <c r="BI228" i="64"/>
  <c r="BI228" i="1"/>
  <c r="BD61" i="59"/>
  <c r="BD77" i="61"/>
  <c r="BD81" i="61"/>
  <c r="BD85" i="61"/>
  <c r="BD89" i="61"/>
  <c r="BD93" i="61"/>
  <c r="BD92" i="59"/>
  <c r="BD97" i="61"/>
  <c r="BD101" i="61"/>
  <c r="BD113" i="61"/>
  <c r="BD117" i="61"/>
  <c r="BD129" i="61"/>
  <c r="BD132" i="59"/>
  <c r="BD133" i="61"/>
  <c r="BD132" i="61" s="1"/>
  <c r="BD137" i="61"/>
  <c r="BD141" i="61"/>
  <c r="BD153" i="61"/>
  <c r="BD170" i="61"/>
  <c r="BL17" i="1"/>
  <c r="BL17" i="64"/>
  <c r="BL17" i="61"/>
  <c r="BL26" i="61"/>
  <c r="BL30" i="61"/>
  <c r="BL34" i="61"/>
  <c r="BL42" i="61"/>
  <c r="BL46" i="61"/>
  <c r="BL50" i="61"/>
  <c r="BL54" i="61"/>
  <c r="BL58" i="64"/>
  <c r="BL58" i="61"/>
  <c r="BL58" i="1"/>
  <c r="BL62" i="1"/>
  <c r="BL62" i="61"/>
  <c r="BL62" i="64"/>
  <c r="BL66" i="61"/>
  <c r="BL70" i="64"/>
  <c r="BL70" i="61"/>
  <c r="BL70" i="1"/>
  <c r="BL78" i="61"/>
  <c r="BL86" i="61"/>
  <c r="BL90" i="61"/>
  <c r="BL94" i="61"/>
  <c r="BL98" i="61"/>
  <c r="BL102" i="61"/>
  <c r="BL120" i="59"/>
  <c r="BL109" i="59"/>
  <c r="BL110" i="61"/>
  <c r="BL114" i="61"/>
  <c r="BL126" i="61"/>
  <c r="BL149" i="59"/>
  <c r="BL150" i="61"/>
  <c r="BL159" i="61"/>
  <c r="BL163" i="61"/>
  <c r="BL167" i="61"/>
  <c r="BZ18" i="1"/>
  <c r="BZ18" i="61"/>
  <c r="BZ18" i="64"/>
  <c r="BZ23" i="61"/>
  <c r="BZ27" i="61"/>
  <c r="BZ35" i="61"/>
  <c r="BZ39" i="61"/>
  <c r="BZ38" i="59"/>
  <c r="BZ43" i="61"/>
  <c r="BZ47" i="61"/>
  <c r="BZ51" i="61"/>
  <c r="BZ67" i="61"/>
  <c r="BZ74" i="59"/>
  <c r="BZ75" i="61"/>
  <c r="BZ106" i="59"/>
  <c r="BZ79" i="61"/>
  <c r="BZ87" i="61"/>
  <c r="BZ91" i="61"/>
  <c r="BZ95" i="61"/>
  <c r="BZ107" i="61"/>
  <c r="BZ111" i="61"/>
  <c r="BZ115" i="61"/>
  <c r="BZ119" i="61"/>
  <c r="BZ127" i="61"/>
  <c r="BZ131" i="61"/>
  <c r="BZ135" i="61"/>
  <c r="BZ143" i="61"/>
  <c r="BZ142" i="61" s="1"/>
  <c r="BZ142" i="59"/>
  <c r="BZ146" i="59"/>
  <c r="BZ147" i="61"/>
  <c r="BZ146" i="61" s="1"/>
  <c r="BZ151" i="61"/>
  <c r="BZ155" i="50"/>
  <c r="BZ156" i="59"/>
  <c r="BZ168" i="61"/>
  <c r="BW20" i="50"/>
  <c r="Z198" i="64"/>
  <c r="Z198" i="1"/>
  <c r="I174" i="53"/>
  <c r="X195" i="64"/>
  <c r="X195" i="1"/>
  <c r="AC174" i="50"/>
  <c r="BE174" i="50"/>
  <c r="AK174" i="50"/>
  <c r="W71" i="50"/>
  <c r="Z71" i="50"/>
  <c r="R172" i="59"/>
  <c r="R172" i="62"/>
  <c r="R168" i="62"/>
  <c r="R168" i="59"/>
  <c r="R164" i="62"/>
  <c r="R164" i="59"/>
  <c r="R155" i="50"/>
  <c r="R156" i="59"/>
  <c r="R156" i="62"/>
  <c r="R151" i="59"/>
  <c r="R151" i="62"/>
  <c r="R147" i="59"/>
  <c r="R147" i="62"/>
  <c r="R146" i="62" s="1"/>
  <c r="R143" i="62"/>
  <c r="R142" i="62" s="1"/>
  <c r="R143" i="59"/>
  <c r="R135" i="59"/>
  <c r="R135" i="62"/>
  <c r="R131" i="62"/>
  <c r="R131" i="59"/>
  <c r="R127" i="62"/>
  <c r="R127" i="59"/>
  <c r="R119" i="59"/>
  <c r="R119" i="62"/>
  <c r="R115" i="59"/>
  <c r="R115" i="62"/>
  <c r="R111" i="59"/>
  <c r="R111" i="62"/>
  <c r="R107" i="59"/>
  <c r="R107" i="62"/>
  <c r="R103" i="62"/>
  <c r="R103" i="59"/>
  <c r="R95" i="59"/>
  <c r="R95" i="62"/>
  <c r="R91" i="59"/>
  <c r="R91" i="62"/>
  <c r="R87" i="59"/>
  <c r="R87" i="62"/>
  <c r="R79" i="62"/>
  <c r="R79" i="59"/>
  <c r="R75" i="62"/>
  <c r="R75" i="59"/>
  <c r="R67" i="62"/>
  <c r="R67" i="59"/>
  <c r="R59" i="59"/>
  <c r="R59" i="62"/>
  <c r="R51" i="59"/>
  <c r="R51" i="62"/>
  <c r="R47" i="59"/>
  <c r="R47" i="62"/>
  <c r="R43" i="59"/>
  <c r="R43" i="62"/>
  <c r="R39" i="59"/>
  <c r="R39" i="62"/>
  <c r="R35" i="62"/>
  <c r="R35" i="59"/>
  <c r="R31" i="62"/>
  <c r="R31" i="59"/>
  <c r="R17" i="59"/>
  <c r="R17" i="62"/>
  <c r="R13" i="62"/>
  <c r="R13" i="59"/>
  <c r="R9" i="59"/>
  <c r="R9" i="62"/>
  <c r="AV212" i="64"/>
  <c r="AV212" i="1"/>
  <c r="Y228" i="64"/>
  <c r="Y228" i="1"/>
  <c r="AA228" i="64"/>
  <c r="AA228" i="1"/>
  <c r="AE228" i="64"/>
  <c r="AE228" i="1"/>
  <c r="AH10" i="64"/>
  <c r="AH10" i="1"/>
  <c r="AH10" i="61"/>
  <c r="AH14" i="61"/>
  <c r="AH14" i="64"/>
  <c r="AH14" i="1"/>
  <c r="AH18" i="64"/>
  <c r="AH18" i="1"/>
  <c r="AH18" i="61"/>
  <c r="AH23" i="1"/>
  <c r="AH23" i="61"/>
  <c r="AH23" i="64"/>
  <c r="AH27" i="1"/>
  <c r="AH27" i="64"/>
  <c r="AH27" i="61"/>
  <c r="AH36" i="1"/>
  <c r="AH36" i="61"/>
  <c r="AH36" i="64"/>
  <c r="AH40" i="1"/>
  <c r="AH40" i="64"/>
  <c r="AH40" i="61"/>
  <c r="AH44" i="1"/>
  <c r="AH44" i="61"/>
  <c r="AH44" i="64"/>
  <c r="AH56" i="1"/>
  <c r="AH56" i="64"/>
  <c r="AH56" i="61"/>
  <c r="AH60" i="1"/>
  <c r="AH60" i="61"/>
  <c r="AH60" i="64"/>
  <c r="AH63" i="59"/>
  <c r="AH63" i="64" s="1"/>
  <c r="AH64" i="1"/>
  <c r="AH64" i="64"/>
  <c r="AH64" i="61"/>
  <c r="AH68" i="1"/>
  <c r="AH68" i="61"/>
  <c r="AH68" i="64"/>
  <c r="AH73" i="1"/>
  <c r="AH73" i="61"/>
  <c r="AH73" i="64"/>
  <c r="AH77" i="1"/>
  <c r="AH77" i="61"/>
  <c r="AH77" i="64"/>
  <c r="AH81" i="1"/>
  <c r="AH81" i="64"/>
  <c r="AH81" i="61"/>
  <c r="AH85" i="1"/>
  <c r="AH85" i="61"/>
  <c r="AH85" i="64"/>
  <c r="AH89" i="1"/>
  <c r="AH89" i="64"/>
  <c r="AH89" i="61"/>
  <c r="AH92" i="59"/>
  <c r="AH92" i="64" s="1"/>
  <c r="AH93" i="64"/>
  <c r="AH93" i="61"/>
  <c r="AH93" i="1"/>
  <c r="AH97" i="1"/>
  <c r="AH97" i="64"/>
  <c r="AH97" i="61"/>
  <c r="AH101" i="1"/>
  <c r="AH101" i="64"/>
  <c r="AH101" i="61"/>
  <c r="AH105" i="1"/>
  <c r="AH105" i="64"/>
  <c r="AH105" i="61"/>
  <c r="AH113" i="1"/>
  <c r="AH113" i="64"/>
  <c r="AH113" i="61"/>
  <c r="AH117" i="1"/>
  <c r="AH117" i="64"/>
  <c r="AH117" i="61"/>
  <c r="AH121" i="1"/>
  <c r="AH121" i="61"/>
  <c r="AH121" i="64"/>
  <c r="AH125" i="1"/>
  <c r="AH125" i="61"/>
  <c r="AH125" i="64"/>
  <c r="AH129" i="1"/>
  <c r="AH129" i="61"/>
  <c r="AH129" i="64"/>
  <c r="AH132" i="59"/>
  <c r="AH132" i="64" s="1"/>
  <c r="AH133" i="64"/>
  <c r="AH133" i="1"/>
  <c r="AH132" i="1" s="1"/>
  <c r="AH133" i="61"/>
  <c r="AH132" i="61" s="1"/>
  <c r="AH137" i="61"/>
  <c r="AH137" i="64"/>
  <c r="AH137" i="1"/>
  <c r="AH141" i="1"/>
  <c r="AH141" i="61"/>
  <c r="AH141" i="64"/>
  <c r="AH145" i="64"/>
  <c r="AH145" i="1"/>
  <c r="AH145" i="61"/>
  <c r="AH153" i="64"/>
  <c r="AH153" i="1"/>
  <c r="AH153" i="61"/>
  <c r="AH158" i="64"/>
  <c r="AH158" i="1"/>
  <c r="AH158" i="61"/>
  <c r="AH162" i="1"/>
  <c r="AH162" i="61"/>
  <c r="AH162" i="64"/>
  <c r="AH166" i="64"/>
  <c r="AH166" i="1"/>
  <c r="AH166" i="61"/>
  <c r="AH170" i="1"/>
  <c r="AH170" i="61"/>
  <c r="AH170" i="64"/>
  <c r="BL212" i="64"/>
  <c r="BL212" i="1"/>
  <c r="BD13" i="59"/>
  <c r="BD17" i="1"/>
  <c r="BD17" i="64"/>
  <c r="BD17" i="61"/>
  <c r="BT212" i="64"/>
  <c r="BT212" i="1"/>
  <c r="BD22" i="59"/>
  <c r="CA212" i="64"/>
  <c r="CA212" i="1"/>
  <c r="CB212" i="1" s="1"/>
  <c r="BD26" i="59"/>
  <c r="BD42" i="61"/>
  <c r="BK228" i="64"/>
  <c r="BK228" i="1"/>
  <c r="BN228" i="1" s="1"/>
  <c r="BD50" i="59"/>
  <c r="BD228" i="64"/>
  <c r="BD228" i="1"/>
  <c r="BD54" i="59"/>
  <c r="BF228" i="64"/>
  <c r="BF228" i="1"/>
  <c r="BD58" i="59"/>
  <c r="BJ228" i="64"/>
  <c r="BJ228" i="1"/>
  <c r="BD62" i="59"/>
  <c r="BD70" i="1"/>
  <c r="BD70" i="64"/>
  <c r="BD70" i="61"/>
  <c r="BD86" i="61"/>
  <c r="BD90" i="61"/>
  <c r="BD102" i="61"/>
  <c r="BD110" i="61"/>
  <c r="BD120" i="59"/>
  <c r="BD109" i="59"/>
  <c r="BD118" i="61"/>
  <c r="BD122" i="61"/>
  <c r="BD130" i="61"/>
  <c r="BD134" i="61"/>
  <c r="BD150" i="61"/>
  <c r="BD149" i="61" s="1"/>
  <c r="BD149" i="59"/>
  <c r="BD163" i="61"/>
  <c r="BD167" i="61"/>
  <c r="BD171" i="61"/>
  <c r="BL10" i="61"/>
  <c r="BL14" i="61"/>
  <c r="BL18" i="1"/>
  <c r="BL18" i="64"/>
  <c r="BL18" i="61"/>
  <c r="BL23" i="61"/>
  <c r="BL31" i="61"/>
  <c r="BL35" i="61"/>
  <c r="BL39" i="61"/>
  <c r="BL38" i="59"/>
  <c r="BL47" i="61"/>
  <c r="BL51" i="61"/>
  <c r="BL67" i="61"/>
  <c r="BL74" i="59"/>
  <c r="BL106" i="59"/>
  <c r="BL75" i="61"/>
  <c r="BL79" i="61"/>
  <c r="BL87" i="61"/>
  <c r="BL95" i="61"/>
  <c r="BL103" i="61"/>
  <c r="BL111" i="61"/>
  <c r="BL115" i="61"/>
  <c r="BL119" i="61"/>
  <c r="BL127" i="61"/>
  <c r="BL131" i="61"/>
  <c r="BL135" i="61"/>
  <c r="BL143" i="61"/>
  <c r="BL142" i="61" s="1"/>
  <c r="BL142" i="59"/>
  <c r="BL147" i="61"/>
  <c r="BL146" i="61" s="1"/>
  <c r="BL146" i="59"/>
  <c r="BL151" i="61"/>
  <c r="BL155" i="50"/>
  <c r="BL156" i="59"/>
  <c r="BZ11" i="61"/>
  <c r="BZ15" i="1"/>
  <c r="BZ15" i="64"/>
  <c r="BZ15" i="61"/>
  <c r="BZ19" i="61"/>
  <c r="BZ24" i="61"/>
  <c r="BZ40" i="61"/>
  <c r="BZ44" i="61"/>
  <c r="BZ52" i="61"/>
  <c r="BZ55" i="59"/>
  <c r="BZ56" i="61"/>
  <c r="BZ55" i="61" s="1"/>
  <c r="BZ60" i="1"/>
  <c r="BZ60" i="64"/>
  <c r="BZ60" i="61"/>
  <c r="BZ64" i="61"/>
  <c r="BZ63" i="59"/>
  <c r="BZ68" i="61"/>
  <c r="BZ80" i="61"/>
  <c r="BZ84" i="61"/>
  <c r="BZ83" i="59"/>
  <c r="BZ88" i="61"/>
  <c r="BZ96" i="61"/>
  <c r="BZ99" i="59"/>
  <c r="BZ100" i="61"/>
  <c r="BZ104" i="61"/>
  <c r="BZ108" i="61"/>
  <c r="BZ136" i="59"/>
  <c r="BZ123" i="59"/>
  <c r="BZ124" i="61"/>
  <c r="BZ139" i="59"/>
  <c r="BZ140" i="61"/>
  <c r="BZ160" i="59"/>
  <c r="BZ161" i="61"/>
  <c r="BW173" i="50"/>
  <c r="BI173" i="50"/>
  <c r="BI174" i="50" s="1"/>
  <c r="BA155" i="50"/>
  <c r="BB198" i="64"/>
  <c r="BB198" i="1"/>
  <c r="X198" i="64"/>
  <c r="X198" i="1"/>
  <c r="AH57" i="1"/>
  <c r="AH57" i="61"/>
  <c r="AH55" i="59"/>
  <c r="AH55" i="64" s="1"/>
  <c r="AH57" i="64"/>
  <c r="AB174" i="50"/>
  <c r="X228" i="64"/>
  <c r="X228" i="1"/>
  <c r="AH52" i="1"/>
  <c r="AH48" i="59"/>
  <c r="AH48" i="64" s="1"/>
  <c r="AH52" i="61"/>
  <c r="AH71" i="59"/>
  <c r="AH52" i="64"/>
  <c r="Y174" i="50"/>
  <c r="Y195" i="1" s="1"/>
  <c r="AD212" i="64"/>
  <c r="AD212" i="1"/>
  <c r="R29" i="50"/>
  <c r="R26" i="59"/>
  <c r="R26" i="62"/>
  <c r="AH11" i="1"/>
  <c r="AH11" i="64"/>
  <c r="AH11" i="61"/>
  <c r="AF195" i="1"/>
  <c r="AG174" i="50"/>
  <c r="AH29" i="50"/>
  <c r="AH174" i="50" s="1"/>
  <c r="AG29" i="64"/>
  <c r="AG29" i="1"/>
  <c r="AH22" i="64"/>
  <c r="AH22" i="1"/>
  <c r="AH22" i="61"/>
  <c r="AE29" i="50"/>
  <c r="AE174" i="50" s="1"/>
  <c r="AB29" i="1"/>
  <c r="AB29" i="64"/>
  <c r="Z29" i="50"/>
  <c r="AP212" i="64"/>
  <c r="AP212" i="1"/>
  <c r="Y29" i="64"/>
  <c r="Y177" i="64" s="1"/>
  <c r="Y29" i="1"/>
  <c r="Y177" i="1" s="1"/>
  <c r="U29" i="64"/>
  <c r="U29" i="1"/>
  <c r="W29" i="50"/>
  <c r="Q29" i="64"/>
  <c r="Q29" i="1"/>
  <c r="R22" i="59"/>
  <c r="R22" i="62"/>
  <c r="Q174" i="50"/>
  <c r="P29" i="64"/>
  <c r="BA174" i="50"/>
  <c r="G174" i="50"/>
  <c r="K174" i="50"/>
  <c r="S174" i="50"/>
  <c r="AA174" i="50"/>
  <c r="AI174" i="50"/>
  <c r="AM174" i="50"/>
  <c r="AU174" i="50"/>
  <c r="AY174" i="50"/>
  <c r="BC174" i="50"/>
  <c r="BG174" i="50"/>
  <c r="BK174" i="50"/>
  <c r="BO174" i="50"/>
  <c r="BS174" i="50"/>
  <c r="BW174" i="50"/>
  <c r="F174" i="50"/>
  <c r="J174" i="50"/>
  <c r="N174" i="50"/>
  <c r="R174" i="50"/>
  <c r="V174" i="50"/>
  <c r="AD174" i="50"/>
  <c r="AL174" i="50"/>
  <c r="AP174" i="50"/>
  <c r="AT174" i="50"/>
  <c r="AX174" i="50"/>
  <c r="BB174" i="50"/>
  <c r="BF174" i="50"/>
  <c r="BJ174" i="50"/>
  <c r="BN174" i="50"/>
  <c r="BR174" i="50"/>
  <c r="BV174" i="50"/>
  <c r="BZ174" i="50"/>
  <c r="E174" i="50"/>
  <c r="M174" i="50"/>
  <c r="R155" i="62" l="1"/>
  <c r="AH20" i="1"/>
  <c r="AH48" i="1"/>
  <c r="AH63" i="1"/>
  <c r="AH55" i="61"/>
  <c r="BL38" i="61"/>
  <c r="AH20" i="61"/>
  <c r="AH7" i="59"/>
  <c r="AH29" i="59"/>
  <c r="AH55" i="1"/>
  <c r="BD22" i="61"/>
  <c r="BD50" i="61"/>
  <c r="BD92" i="61"/>
  <c r="BD23" i="61"/>
  <c r="BD54" i="61"/>
  <c r="BD24" i="61"/>
  <c r="BL173" i="59"/>
  <c r="BL7" i="61"/>
  <c r="BL157" i="61"/>
  <c r="BZ7" i="61"/>
  <c r="BZ99" i="61"/>
  <c r="BZ63" i="61"/>
  <c r="BZ160" i="61"/>
  <c r="BZ173" i="59"/>
  <c r="BD29" i="59"/>
  <c r="I174" i="50"/>
  <c r="BC195" i="64"/>
  <c r="BC195" i="1"/>
  <c r="BZ83" i="61"/>
  <c r="AH63" i="61"/>
  <c r="R13" i="1"/>
  <c r="R13" i="61"/>
  <c r="R13" i="64"/>
  <c r="R31" i="61"/>
  <c r="R31" i="1"/>
  <c r="R31" i="64"/>
  <c r="R38" i="62"/>
  <c r="R75" i="1"/>
  <c r="R75" i="61"/>
  <c r="R106" i="59"/>
  <c r="R74" i="59"/>
  <c r="R74" i="64" s="1"/>
  <c r="R75" i="64"/>
  <c r="R127" i="1"/>
  <c r="R127" i="64"/>
  <c r="R127" i="61"/>
  <c r="R172" i="64"/>
  <c r="R172" i="1"/>
  <c r="R172" i="61"/>
  <c r="BZ156" i="61"/>
  <c r="BZ155" i="61" s="1"/>
  <c r="BZ155" i="59"/>
  <c r="BL120" i="61"/>
  <c r="BL109" i="61"/>
  <c r="BD53" i="1"/>
  <c r="BC234" i="1" s="1"/>
  <c r="BD53" i="64"/>
  <c r="BC234" i="64" s="1"/>
  <c r="BD53" i="61"/>
  <c r="BD48" i="59"/>
  <c r="BD45" i="61"/>
  <c r="BD32" i="61"/>
  <c r="AH160" i="61"/>
  <c r="AH140" i="64"/>
  <c r="AH173" i="59"/>
  <c r="AH139" i="59"/>
  <c r="AH139" i="64" s="1"/>
  <c r="AH140" i="1"/>
  <c r="AH139" i="1" s="1"/>
  <c r="AH140" i="61"/>
  <c r="AH83" i="1"/>
  <c r="AH38" i="61"/>
  <c r="R10" i="1"/>
  <c r="R10" i="64"/>
  <c r="R10" i="61"/>
  <c r="R27" i="1"/>
  <c r="R27" i="61"/>
  <c r="R27" i="64"/>
  <c r="R40" i="1"/>
  <c r="R40" i="64"/>
  <c r="R40" i="61"/>
  <c r="R60" i="64"/>
  <c r="R60" i="1"/>
  <c r="R60" i="61"/>
  <c r="R68" i="1"/>
  <c r="R68" i="64"/>
  <c r="R68" i="61"/>
  <c r="R83" i="62"/>
  <c r="R136" i="62"/>
  <c r="R123" i="62"/>
  <c r="R139" i="59"/>
  <c r="R139" i="64" s="1"/>
  <c r="R140" i="1"/>
  <c r="R139" i="1" s="1"/>
  <c r="R140" i="64"/>
  <c r="R173" i="59"/>
  <c r="R140" i="61"/>
  <c r="R144" i="1"/>
  <c r="R144" i="64"/>
  <c r="R144" i="61"/>
  <c r="R152" i="64"/>
  <c r="R152" i="1"/>
  <c r="R152" i="61"/>
  <c r="R160" i="59"/>
  <c r="R160" i="64" s="1"/>
  <c r="R161" i="1"/>
  <c r="R161" i="61"/>
  <c r="R161" i="64"/>
  <c r="R169" i="1"/>
  <c r="R169" i="64"/>
  <c r="R169" i="61"/>
  <c r="BL92" i="61"/>
  <c r="BL32" i="61"/>
  <c r="BL45" i="61"/>
  <c r="BD83" i="61"/>
  <c r="BN228" i="64"/>
  <c r="R19" i="1"/>
  <c r="R19" i="61"/>
  <c r="R19" i="64"/>
  <c r="R37" i="1"/>
  <c r="R37" i="61"/>
  <c r="R37" i="64"/>
  <c r="R71" i="62"/>
  <c r="R48" i="62"/>
  <c r="R105" i="1"/>
  <c r="R105" i="64"/>
  <c r="R105" i="61"/>
  <c r="R117" i="1"/>
  <c r="R117" i="64"/>
  <c r="R117" i="61"/>
  <c r="R132" i="59"/>
  <c r="R132" i="64" s="1"/>
  <c r="R133" i="1"/>
  <c r="R132" i="1" s="1"/>
  <c r="R133" i="64"/>
  <c r="R133" i="61"/>
  <c r="R132" i="61" s="1"/>
  <c r="R153" i="64"/>
  <c r="R153" i="1"/>
  <c r="R153" i="61"/>
  <c r="BZ48" i="61"/>
  <c r="BZ71" i="61"/>
  <c r="BZ21" i="61"/>
  <c r="BZ20" i="61" s="1"/>
  <c r="BZ20" i="59"/>
  <c r="BL83" i="61"/>
  <c r="BD106" i="61"/>
  <c r="BD74" i="61"/>
  <c r="BD59" i="61"/>
  <c r="BD27" i="61"/>
  <c r="AH120" i="1"/>
  <c r="AH120" i="64"/>
  <c r="AH32" i="1"/>
  <c r="R25" i="1"/>
  <c r="R25" i="64"/>
  <c r="R25" i="61"/>
  <c r="R46" i="1"/>
  <c r="R46" i="64"/>
  <c r="R46" i="61"/>
  <c r="R62" i="64"/>
  <c r="R62" i="1"/>
  <c r="R62" i="61"/>
  <c r="R70" i="64"/>
  <c r="R70" i="1"/>
  <c r="R70" i="61"/>
  <c r="R82" i="64"/>
  <c r="R82" i="1"/>
  <c r="R82" i="61"/>
  <c r="R90" i="64"/>
  <c r="R90" i="1"/>
  <c r="R90" i="61"/>
  <c r="R98" i="64"/>
  <c r="R98" i="1"/>
  <c r="R98" i="61"/>
  <c r="R120" i="62"/>
  <c r="R109" i="62"/>
  <c r="R150" i="64"/>
  <c r="R149" i="59"/>
  <c r="R149" i="64" s="1"/>
  <c r="R150" i="1"/>
  <c r="R150" i="61"/>
  <c r="R159" i="61"/>
  <c r="R159" i="1"/>
  <c r="R159" i="64"/>
  <c r="R167" i="1"/>
  <c r="R167" i="61"/>
  <c r="R167" i="64"/>
  <c r="BD109" i="61"/>
  <c r="BD120" i="61"/>
  <c r="BD26" i="61"/>
  <c r="R39" i="61"/>
  <c r="R38" i="59"/>
  <c r="R38" i="64" s="1"/>
  <c r="R39" i="1"/>
  <c r="R39" i="64"/>
  <c r="R47" i="1"/>
  <c r="R47" i="64"/>
  <c r="R47" i="61"/>
  <c r="R59" i="1"/>
  <c r="R59" i="64"/>
  <c r="R59" i="61"/>
  <c r="R106" i="62"/>
  <c r="R74" i="62"/>
  <c r="R87" i="1"/>
  <c r="R87" i="61"/>
  <c r="R87" i="64"/>
  <c r="R95" i="1"/>
  <c r="R95" i="64"/>
  <c r="R95" i="61"/>
  <c r="R107" i="1"/>
  <c r="R107" i="61"/>
  <c r="R107" i="64"/>
  <c r="R115" i="1"/>
  <c r="R115" i="61"/>
  <c r="R115" i="64"/>
  <c r="R135" i="1"/>
  <c r="R135" i="64"/>
  <c r="R135" i="61"/>
  <c r="R147" i="61"/>
  <c r="R146" i="61" s="1"/>
  <c r="R146" i="59"/>
  <c r="R146" i="64" s="1"/>
  <c r="R147" i="1"/>
  <c r="R146" i="1" s="1"/>
  <c r="R147" i="64"/>
  <c r="R155" i="59"/>
  <c r="R155" i="64" s="1"/>
  <c r="R156" i="1"/>
  <c r="R156" i="64"/>
  <c r="R156" i="61"/>
  <c r="R168" i="1"/>
  <c r="R168" i="64"/>
  <c r="R168" i="61"/>
  <c r="BD57" i="61"/>
  <c r="BD71" i="59"/>
  <c r="AH136" i="61"/>
  <c r="AH123" i="61"/>
  <c r="AH136" i="1"/>
  <c r="AH136" i="64"/>
  <c r="AH99" i="1"/>
  <c r="AH83" i="61"/>
  <c r="R18" i="1"/>
  <c r="R18" i="64"/>
  <c r="R18" i="61"/>
  <c r="R52" i="64"/>
  <c r="R52" i="1"/>
  <c r="R52" i="61"/>
  <c r="R76" i="64"/>
  <c r="R76" i="1"/>
  <c r="R76" i="61"/>
  <c r="R84" i="1"/>
  <c r="R84" i="64"/>
  <c r="R83" i="59"/>
  <c r="R83" i="64" s="1"/>
  <c r="R84" i="61"/>
  <c r="R96" i="64"/>
  <c r="R96" i="1"/>
  <c r="R96" i="61"/>
  <c r="R104" i="64"/>
  <c r="R104" i="1"/>
  <c r="R104" i="61"/>
  <c r="R112" i="64"/>
  <c r="R112" i="1"/>
  <c r="R112" i="61"/>
  <c r="R123" i="59"/>
  <c r="R123" i="64" s="1"/>
  <c r="R124" i="1"/>
  <c r="R124" i="64"/>
  <c r="R136" i="59"/>
  <c r="R124" i="61"/>
  <c r="R173" i="62"/>
  <c r="R139" i="62"/>
  <c r="R148" i="1"/>
  <c r="R148" i="64"/>
  <c r="R148" i="61"/>
  <c r="R8" i="64"/>
  <c r="R7" i="59"/>
  <c r="R8" i="1"/>
  <c r="R8" i="61"/>
  <c r="BZ109" i="61"/>
  <c r="BZ120" i="61"/>
  <c r="BD160" i="61"/>
  <c r="BD63" i="61"/>
  <c r="BD52" i="61"/>
  <c r="AH74" i="1"/>
  <c r="R11" i="1"/>
  <c r="R11" i="64"/>
  <c r="R11" i="61"/>
  <c r="R28" i="1"/>
  <c r="R28" i="64"/>
  <c r="R28" i="61"/>
  <c r="R49" i="1"/>
  <c r="R71" i="59"/>
  <c r="R48" i="59"/>
  <c r="R48" i="64" s="1"/>
  <c r="R49" i="64"/>
  <c r="R49" i="61"/>
  <c r="R57" i="1"/>
  <c r="R57" i="61"/>
  <c r="R57" i="64"/>
  <c r="R65" i="1"/>
  <c r="R65" i="61"/>
  <c r="R65" i="64"/>
  <c r="R73" i="1"/>
  <c r="R73" i="61"/>
  <c r="R73" i="64"/>
  <c r="R81" i="1"/>
  <c r="R81" i="64"/>
  <c r="R81" i="61"/>
  <c r="R89" i="1"/>
  <c r="R89" i="64"/>
  <c r="R89" i="61"/>
  <c r="R97" i="1"/>
  <c r="R97" i="64"/>
  <c r="R97" i="61"/>
  <c r="R125" i="1"/>
  <c r="R125" i="64"/>
  <c r="R125" i="61"/>
  <c r="R141" i="1"/>
  <c r="R141" i="64"/>
  <c r="R141" i="61"/>
  <c r="R162" i="64"/>
  <c r="R162" i="1"/>
  <c r="R162" i="61"/>
  <c r="R170" i="1"/>
  <c r="R170" i="64"/>
  <c r="R170" i="61"/>
  <c r="BZ7" i="59"/>
  <c r="BZ29" i="59"/>
  <c r="BZ8" i="61"/>
  <c r="BZ29" i="61" s="1"/>
  <c r="BD155" i="59"/>
  <c r="BD156" i="61"/>
  <c r="BD155" i="61" s="1"/>
  <c r="BD10" i="61"/>
  <c r="AH149" i="61"/>
  <c r="AH109" i="61"/>
  <c r="AH120" i="61"/>
  <c r="AH45" i="61"/>
  <c r="AH32" i="61"/>
  <c r="R16" i="64"/>
  <c r="R16" i="1"/>
  <c r="R16" i="61"/>
  <c r="R34" i="64"/>
  <c r="R34" i="1"/>
  <c r="R34" i="61"/>
  <c r="R54" i="1"/>
  <c r="R54" i="64"/>
  <c r="R54" i="61"/>
  <c r="R110" i="64"/>
  <c r="R120" i="59"/>
  <c r="R109" i="59"/>
  <c r="R109" i="64" s="1"/>
  <c r="R110" i="1"/>
  <c r="R110" i="61"/>
  <c r="R118" i="64"/>
  <c r="R118" i="1"/>
  <c r="R118" i="61"/>
  <c r="R126" i="64"/>
  <c r="R126" i="1"/>
  <c r="R126" i="61"/>
  <c r="R134" i="64"/>
  <c r="R134" i="1"/>
  <c r="R134" i="61"/>
  <c r="R149" i="62"/>
  <c r="BD195" i="64"/>
  <c r="BD195" i="1"/>
  <c r="BZ136" i="61"/>
  <c r="BZ123" i="61"/>
  <c r="BD58" i="1"/>
  <c r="BF234" i="1" s="1"/>
  <c r="BD58" i="64"/>
  <c r="BF234" i="64" s="1"/>
  <c r="BD58" i="61"/>
  <c r="BD13" i="61"/>
  <c r="AH92" i="1"/>
  <c r="R7" i="62"/>
  <c r="R35" i="1"/>
  <c r="R35" i="61"/>
  <c r="R35" i="64"/>
  <c r="R67" i="61"/>
  <c r="R67" i="1"/>
  <c r="R67" i="64"/>
  <c r="R79" i="1"/>
  <c r="R79" i="64"/>
  <c r="R79" i="61"/>
  <c r="R103" i="1"/>
  <c r="R103" i="61"/>
  <c r="R103" i="64"/>
  <c r="R131" i="1"/>
  <c r="R131" i="61"/>
  <c r="R131" i="64"/>
  <c r="R142" i="59"/>
  <c r="R142" i="64" s="1"/>
  <c r="R143" i="1"/>
  <c r="R142" i="1" s="1"/>
  <c r="R143" i="61"/>
  <c r="R142" i="61" s="1"/>
  <c r="R143" i="64"/>
  <c r="BZ38" i="61"/>
  <c r="BL149" i="61"/>
  <c r="BD61" i="61"/>
  <c r="BD20" i="59"/>
  <c r="AH99" i="61"/>
  <c r="R44" i="64"/>
  <c r="R44" i="1"/>
  <c r="R44" i="61"/>
  <c r="R55" i="62"/>
  <c r="R63" i="59"/>
  <c r="R63" i="64" s="1"/>
  <c r="R64" i="1"/>
  <c r="R64" i="64"/>
  <c r="R64" i="61"/>
  <c r="R99" i="62"/>
  <c r="R108" i="64"/>
  <c r="R108" i="1"/>
  <c r="R108" i="61"/>
  <c r="R157" i="1"/>
  <c r="R157" i="64"/>
  <c r="R157" i="61"/>
  <c r="R165" i="1"/>
  <c r="R165" i="61"/>
  <c r="R165" i="64"/>
  <c r="BL48" i="61"/>
  <c r="BL71" i="61"/>
  <c r="BL20" i="59"/>
  <c r="BL21" i="61"/>
  <c r="BL20" i="61" s="1"/>
  <c r="BD99" i="61"/>
  <c r="BD56" i="61"/>
  <c r="BD55" i="59"/>
  <c r="BD11" i="61"/>
  <c r="AH156" i="64"/>
  <c r="AH155" i="59"/>
  <c r="AH155" i="64" s="1"/>
  <c r="AH156" i="1"/>
  <c r="AH155" i="1" s="1"/>
  <c r="AH156" i="61"/>
  <c r="AH155" i="61" s="1"/>
  <c r="AH8" i="1"/>
  <c r="AH7" i="1" s="1"/>
  <c r="AH8" i="64"/>
  <c r="AH7" i="64" s="1"/>
  <c r="AH8" i="61"/>
  <c r="AH29" i="61" s="1"/>
  <c r="R15" i="1"/>
  <c r="R15" i="61"/>
  <c r="R15" i="64"/>
  <c r="R24" i="1"/>
  <c r="R24" i="64"/>
  <c r="R24" i="61"/>
  <c r="R45" i="59"/>
  <c r="R32" i="59"/>
  <c r="R32" i="64" s="1"/>
  <c r="R33" i="1"/>
  <c r="R33" i="64"/>
  <c r="R33" i="61"/>
  <c r="R41" i="1"/>
  <c r="R41" i="64"/>
  <c r="R41" i="61"/>
  <c r="R53" i="1"/>
  <c r="R53" i="64"/>
  <c r="R53" i="61"/>
  <c r="R92" i="62"/>
  <c r="R101" i="1"/>
  <c r="R101" i="64"/>
  <c r="R101" i="61"/>
  <c r="R113" i="1"/>
  <c r="R113" i="64"/>
  <c r="R113" i="61"/>
  <c r="R145" i="1"/>
  <c r="R145" i="61"/>
  <c r="R145" i="64"/>
  <c r="BZ45" i="61"/>
  <c r="BZ32" i="61"/>
  <c r="BL99" i="61"/>
  <c r="BL63" i="61"/>
  <c r="BL55" i="61"/>
  <c r="BC246" i="64"/>
  <c r="BC246" i="1"/>
  <c r="BD38" i="61"/>
  <c r="BM212" i="1"/>
  <c r="AH149" i="1"/>
  <c r="AH109" i="1"/>
  <c r="R12" i="64"/>
  <c r="R12" i="1"/>
  <c r="R12" i="61"/>
  <c r="R30" i="64"/>
  <c r="R30" i="1"/>
  <c r="R30" i="61"/>
  <c r="R50" i="64"/>
  <c r="R50" i="1"/>
  <c r="R50" i="61"/>
  <c r="R58" i="64"/>
  <c r="R58" i="1"/>
  <c r="R58" i="61"/>
  <c r="R66" i="64"/>
  <c r="R66" i="1"/>
  <c r="R66" i="61"/>
  <c r="R78" i="64"/>
  <c r="R78" i="1"/>
  <c r="R78" i="61"/>
  <c r="R86" i="64"/>
  <c r="R86" i="1"/>
  <c r="R86" i="61"/>
  <c r="R94" i="64"/>
  <c r="R94" i="1"/>
  <c r="R94" i="61"/>
  <c r="R122" i="64"/>
  <c r="R122" i="1"/>
  <c r="R122" i="61"/>
  <c r="R138" i="64"/>
  <c r="R138" i="1"/>
  <c r="R138" i="61"/>
  <c r="R154" i="1"/>
  <c r="R154" i="64"/>
  <c r="R154" i="61"/>
  <c r="R163" i="1"/>
  <c r="R163" i="64"/>
  <c r="R163" i="61"/>
  <c r="R171" i="1"/>
  <c r="R171" i="64"/>
  <c r="R171" i="61"/>
  <c r="BB195" i="64"/>
  <c r="BB195" i="1"/>
  <c r="BZ139" i="61"/>
  <c r="BZ173" i="61"/>
  <c r="BL156" i="61"/>
  <c r="BL155" i="59"/>
  <c r="BL106" i="61"/>
  <c r="BL74" i="61"/>
  <c r="BD62" i="64"/>
  <c r="BJ234" i="64" s="1"/>
  <c r="BD62" i="61"/>
  <c r="BD62" i="1"/>
  <c r="BJ234" i="1" s="1"/>
  <c r="CB212" i="64"/>
  <c r="AH92" i="61"/>
  <c r="R9" i="64"/>
  <c r="R9" i="1"/>
  <c r="R9" i="61"/>
  <c r="R17" i="1"/>
  <c r="R17" i="64"/>
  <c r="R17" i="61"/>
  <c r="R43" i="1"/>
  <c r="R43" i="64"/>
  <c r="R43" i="61"/>
  <c r="R51" i="1"/>
  <c r="R51" i="64"/>
  <c r="R51" i="61"/>
  <c r="R91" i="1"/>
  <c r="R91" i="64"/>
  <c r="R91" i="61"/>
  <c r="R111" i="1"/>
  <c r="R111" i="61"/>
  <c r="R111" i="64"/>
  <c r="R119" i="1"/>
  <c r="R119" i="61"/>
  <c r="R119" i="64"/>
  <c r="R151" i="1"/>
  <c r="R151" i="64"/>
  <c r="R151" i="61"/>
  <c r="R164" i="64"/>
  <c r="R164" i="1"/>
  <c r="R164" i="61"/>
  <c r="BZ106" i="61"/>
  <c r="BZ74" i="61"/>
  <c r="BD7" i="59"/>
  <c r="AH160" i="1"/>
  <c r="AH123" i="1"/>
  <c r="AH38" i="1"/>
  <c r="R14" i="64"/>
  <c r="R14" i="1"/>
  <c r="R14" i="61"/>
  <c r="R23" i="1"/>
  <c r="R23" i="61"/>
  <c r="R23" i="64"/>
  <c r="R36" i="64"/>
  <c r="R36" i="1"/>
  <c r="R36" i="61"/>
  <c r="R56" i="1"/>
  <c r="R56" i="64"/>
  <c r="R55" i="59"/>
  <c r="R55" i="64" s="1"/>
  <c r="R56" i="61"/>
  <c r="R63" i="62"/>
  <c r="R72" i="64"/>
  <c r="R72" i="1"/>
  <c r="R72" i="61"/>
  <c r="R80" i="64"/>
  <c r="R80" i="1"/>
  <c r="R80" i="61"/>
  <c r="R88" i="1"/>
  <c r="R88" i="64"/>
  <c r="R88" i="61"/>
  <c r="R100" i="64"/>
  <c r="R99" i="59"/>
  <c r="R99" i="64" s="1"/>
  <c r="R100" i="1"/>
  <c r="R100" i="61"/>
  <c r="R116" i="64"/>
  <c r="R116" i="1"/>
  <c r="R116" i="61"/>
  <c r="R128" i="64"/>
  <c r="R128" i="1"/>
  <c r="R128" i="61"/>
  <c r="R160" i="62"/>
  <c r="BZ149" i="61"/>
  <c r="BL7" i="59"/>
  <c r="BL29" i="59"/>
  <c r="BL8" i="61"/>
  <c r="BD140" i="61"/>
  <c r="BD173" i="59"/>
  <c r="BD139" i="59"/>
  <c r="BD123" i="61"/>
  <c r="BD136" i="61"/>
  <c r="BD60" i="64"/>
  <c r="BH234" i="64" s="1"/>
  <c r="BD60" i="1"/>
  <c r="BH234" i="1" s="1"/>
  <c r="BD60" i="61"/>
  <c r="AH106" i="61"/>
  <c r="AH74" i="61"/>
  <c r="AH106" i="1"/>
  <c r="AH106" i="64"/>
  <c r="R45" i="62"/>
  <c r="R32" i="62"/>
  <c r="R61" i="1"/>
  <c r="R61" i="64"/>
  <c r="R61" i="61"/>
  <c r="R69" i="1"/>
  <c r="R69" i="64"/>
  <c r="R69" i="61"/>
  <c r="R77" i="1"/>
  <c r="R77" i="61"/>
  <c r="R77" i="64"/>
  <c r="R85" i="1"/>
  <c r="R85" i="64"/>
  <c r="R85" i="61"/>
  <c r="R92" i="59"/>
  <c r="R92" i="64" s="1"/>
  <c r="R93" i="1"/>
  <c r="R92" i="1" s="1"/>
  <c r="R93" i="61"/>
  <c r="R92" i="61" s="1"/>
  <c r="R93" i="64"/>
  <c r="R121" i="1"/>
  <c r="R121" i="61"/>
  <c r="R121" i="64"/>
  <c r="R129" i="1"/>
  <c r="R129" i="61"/>
  <c r="R129" i="64"/>
  <c r="R137" i="64"/>
  <c r="R137" i="1"/>
  <c r="R137" i="61"/>
  <c r="R158" i="64"/>
  <c r="R158" i="1"/>
  <c r="R158" i="61"/>
  <c r="R166" i="64"/>
  <c r="R166" i="1"/>
  <c r="R166" i="61"/>
  <c r="BZ92" i="61"/>
  <c r="BL160" i="61"/>
  <c r="BL139" i="61"/>
  <c r="BL123" i="61"/>
  <c r="BL136" i="61"/>
  <c r="BD51" i="61"/>
  <c r="BM212" i="64"/>
  <c r="AH45" i="1"/>
  <c r="AH45" i="64"/>
  <c r="R21" i="1"/>
  <c r="R21" i="64"/>
  <c r="R21" i="61"/>
  <c r="R42" i="1"/>
  <c r="R42" i="64"/>
  <c r="R42" i="61"/>
  <c r="R102" i="64"/>
  <c r="R102" i="1"/>
  <c r="R102" i="61"/>
  <c r="R114" i="64"/>
  <c r="R114" i="1"/>
  <c r="R114" i="61"/>
  <c r="R130" i="1"/>
  <c r="R130" i="64"/>
  <c r="R130" i="61"/>
  <c r="Y195" i="64"/>
  <c r="AH71" i="61"/>
  <c r="AH48" i="61"/>
  <c r="AH71" i="1"/>
  <c r="AH71" i="64"/>
  <c r="R26" i="1"/>
  <c r="R26" i="61"/>
  <c r="R26" i="64"/>
  <c r="R29" i="59"/>
  <c r="R20" i="59"/>
  <c r="R20" i="64" s="1"/>
  <c r="R20" i="62"/>
  <c r="R29" i="62"/>
  <c r="R174" i="62" s="1"/>
  <c r="AH7" i="61"/>
  <c r="AB174" i="64"/>
  <c r="AB174" i="1"/>
  <c r="Y174" i="64"/>
  <c r="Y174" i="1"/>
  <c r="Z174" i="50"/>
  <c r="U174" i="64"/>
  <c r="U174" i="1"/>
  <c r="W174" i="50"/>
  <c r="P174" i="64"/>
  <c r="R22" i="64"/>
  <c r="R22" i="1"/>
  <c r="R22" i="61"/>
  <c r="BZ173" i="49"/>
  <c r="BY173" i="49"/>
  <c r="BX173" i="49"/>
  <c r="BW173" i="49"/>
  <c r="BV173" i="49"/>
  <c r="BU173" i="49"/>
  <c r="BT173" i="49"/>
  <c r="BS173" i="49"/>
  <c r="BR173" i="49"/>
  <c r="BQ173" i="49"/>
  <c r="BP173" i="49"/>
  <c r="BO173" i="49"/>
  <c r="BN173" i="49"/>
  <c r="BM173" i="49"/>
  <c r="BL173" i="49"/>
  <c r="BK173" i="49"/>
  <c r="BJ173" i="49"/>
  <c r="BI173" i="49"/>
  <c r="BH173" i="49"/>
  <c r="BG173" i="49"/>
  <c r="BF173" i="49"/>
  <c r="BE173" i="49"/>
  <c r="BD173" i="49"/>
  <c r="BC173" i="49"/>
  <c r="BB173" i="49"/>
  <c r="BA173" i="49"/>
  <c r="AZ173" i="49"/>
  <c r="AY173" i="49"/>
  <c r="AX173" i="49"/>
  <c r="AW173" i="49"/>
  <c r="AU173" i="49"/>
  <c r="AT173" i="49"/>
  <c r="AR173" i="49"/>
  <c r="AQ173" i="49"/>
  <c r="AP173" i="49"/>
  <c r="AO173" i="49"/>
  <c r="AN173" i="49"/>
  <c r="AM173" i="49"/>
  <c r="AL173" i="49"/>
  <c r="AK173" i="49"/>
  <c r="AJ173" i="49"/>
  <c r="AI173" i="49"/>
  <c r="AH173" i="49"/>
  <c r="AG173" i="49"/>
  <c r="AF173" i="49"/>
  <c r="AE173" i="49"/>
  <c r="AD173" i="49"/>
  <c r="AC173" i="49"/>
  <c r="AB173" i="49"/>
  <c r="AA173" i="49"/>
  <c r="Z173" i="49"/>
  <c r="Y173" i="49"/>
  <c r="X173" i="49"/>
  <c r="V173" i="49"/>
  <c r="U173" i="49"/>
  <c r="T173" i="49"/>
  <c r="S173" i="49"/>
  <c r="R173" i="49"/>
  <c r="Q173" i="49"/>
  <c r="P173" i="49"/>
  <c r="O173" i="49"/>
  <c r="N173" i="49"/>
  <c r="M173" i="49"/>
  <c r="K173" i="49"/>
  <c r="J173" i="49"/>
  <c r="H173" i="49"/>
  <c r="G173" i="49"/>
  <c r="F173" i="49"/>
  <c r="E173" i="49"/>
  <c r="CF136" i="49"/>
  <c r="CE136" i="49"/>
  <c r="CD136" i="49"/>
  <c r="CC136" i="49"/>
  <c r="CB136" i="49"/>
  <c r="CA136" i="49"/>
  <c r="BY136" i="49"/>
  <c r="BX136" i="49"/>
  <c r="BZ136" i="49" s="1"/>
  <c r="BV136" i="49"/>
  <c r="BU136" i="49"/>
  <c r="BT136" i="49"/>
  <c r="BS136" i="49"/>
  <c r="BW136" i="49" s="1"/>
  <c r="BR136" i="49"/>
  <c r="BQ136" i="49"/>
  <c r="BP136" i="49"/>
  <c r="BO136" i="49"/>
  <c r="BN136" i="49"/>
  <c r="BM136" i="49"/>
  <c r="BK136" i="49"/>
  <c r="BJ136" i="49"/>
  <c r="BL136" i="49" s="1"/>
  <c r="BH136" i="49"/>
  <c r="BG136" i="49"/>
  <c r="BF136" i="49"/>
  <c r="BE136" i="49"/>
  <c r="BI136" i="49" s="1"/>
  <c r="BC136" i="49"/>
  <c r="BB136" i="49"/>
  <c r="BD136" i="49" s="1"/>
  <c r="AZ136" i="49"/>
  <c r="AY136" i="49"/>
  <c r="AX136" i="49"/>
  <c r="AW136" i="49"/>
  <c r="AU136" i="49"/>
  <c r="AT136" i="49"/>
  <c r="AR136" i="49"/>
  <c r="AQ136" i="49"/>
  <c r="AP136" i="49"/>
  <c r="AO136" i="49"/>
  <c r="AN136" i="49"/>
  <c r="AM136" i="49"/>
  <c r="AL136" i="49"/>
  <c r="AK136" i="49"/>
  <c r="AJ136" i="49"/>
  <c r="AI136" i="49"/>
  <c r="AG136" i="49"/>
  <c r="AF136" i="49"/>
  <c r="AH136" i="49" s="1"/>
  <c r="AD136" i="49"/>
  <c r="AC136" i="49"/>
  <c r="AB136" i="49"/>
  <c r="AA136" i="49"/>
  <c r="AE136" i="49" s="1"/>
  <c r="Y136" i="49"/>
  <c r="X136" i="49"/>
  <c r="Z136" i="49" s="1"/>
  <c r="V136" i="49"/>
  <c r="U136" i="49"/>
  <c r="T136" i="49"/>
  <c r="S136" i="49"/>
  <c r="W136" i="49" s="1"/>
  <c r="Q136" i="49"/>
  <c r="P136" i="49"/>
  <c r="O136" i="49"/>
  <c r="N136" i="49"/>
  <c r="M136" i="49"/>
  <c r="K136" i="49"/>
  <c r="J136" i="49"/>
  <c r="H136" i="49"/>
  <c r="G136" i="49"/>
  <c r="F136" i="49"/>
  <c r="E136" i="49"/>
  <c r="CF120" i="49"/>
  <c r="CE120" i="49"/>
  <c r="CD120" i="49"/>
  <c r="CC120" i="49"/>
  <c r="CB120" i="49"/>
  <c r="CA120" i="49"/>
  <c r="BY120" i="49"/>
  <c r="BX120" i="49"/>
  <c r="BV120" i="49"/>
  <c r="BU120" i="49"/>
  <c r="BT120" i="49"/>
  <c r="BS120" i="49"/>
  <c r="BR120" i="49"/>
  <c r="BQ120" i="49"/>
  <c r="BP120" i="49"/>
  <c r="BO120" i="49"/>
  <c r="BN120" i="49"/>
  <c r="BM120" i="49"/>
  <c r="BK120" i="49"/>
  <c r="BJ120" i="49"/>
  <c r="BH120" i="49"/>
  <c r="BG120" i="49"/>
  <c r="BF120" i="49"/>
  <c r="BE120" i="49"/>
  <c r="BI120" i="49" s="1"/>
  <c r="BC120" i="49"/>
  <c r="BB120" i="49"/>
  <c r="AZ120" i="49"/>
  <c r="AY120" i="49"/>
  <c r="AX120" i="49"/>
  <c r="AW120" i="49"/>
  <c r="AU120" i="49"/>
  <c r="AT120" i="49"/>
  <c r="AR120" i="49"/>
  <c r="AQ120" i="49"/>
  <c r="AP120" i="49"/>
  <c r="AO120" i="49"/>
  <c r="AN120" i="49"/>
  <c r="AM120" i="49"/>
  <c r="AL120" i="49"/>
  <c r="AK120" i="49"/>
  <c r="AJ120" i="49"/>
  <c r="AI120" i="49"/>
  <c r="AG120" i="49"/>
  <c r="AF120" i="49"/>
  <c r="AH120" i="49" s="1"/>
  <c r="AD120" i="49"/>
  <c r="AC120" i="49"/>
  <c r="AB120" i="49"/>
  <c r="AA120" i="49"/>
  <c r="AE120" i="49" s="1"/>
  <c r="Y120" i="49"/>
  <c r="X120" i="49"/>
  <c r="V120" i="49"/>
  <c r="U120" i="49"/>
  <c r="T120" i="49"/>
  <c r="S120" i="49"/>
  <c r="Q120" i="49"/>
  <c r="P120" i="49"/>
  <c r="R120" i="49" s="1"/>
  <c r="O120" i="49"/>
  <c r="N120" i="49"/>
  <c r="M120" i="49"/>
  <c r="K120" i="49"/>
  <c r="J120" i="49"/>
  <c r="H120" i="49"/>
  <c r="G120" i="49"/>
  <c r="F120" i="49"/>
  <c r="E120" i="49"/>
  <c r="CF106" i="49"/>
  <c r="CF174" i="49" s="1"/>
  <c r="CE106" i="49"/>
  <c r="CE174" i="49" s="1"/>
  <c r="CD106" i="49"/>
  <c r="CD174" i="49" s="1"/>
  <c r="CC106" i="49"/>
  <c r="CC174" i="49" s="1"/>
  <c r="CB106" i="49"/>
  <c r="CB174" i="49" s="1"/>
  <c r="CA106" i="49"/>
  <c r="CA174" i="49" s="1"/>
  <c r="BY106" i="49"/>
  <c r="BX106" i="49"/>
  <c r="BV106" i="49"/>
  <c r="BU106" i="49"/>
  <c r="BT106" i="49"/>
  <c r="BS106" i="49"/>
  <c r="BW106" i="49" s="1"/>
  <c r="BR106" i="49"/>
  <c r="BQ106" i="49"/>
  <c r="BP106" i="49"/>
  <c r="BO106" i="49"/>
  <c r="BN106" i="49"/>
  <c r="BM106" i="49"/>
  <c r="BK106" i="49"/>
  <c r="BJ106" i="49"/>
  <c r="BL106" i="49" s="1"/>
  <c r="BH106" i="49"/>
  <c r="BG106" i="49"/>
  <c r="BF106" i="49"/>
  <c r="BE106" i="49"/>
  <c r="BI106" i="49" s="1"/>
  <c r="BC106" i="49"/>
  <c r="BB106" i="49"/>
  <c r="BD106" i="49" s="1"/>
  <c r="AZ106" i="49"/>
  <c r="AY106" i="49"/>
  <c r="AX106" i="49"/>
  <c r="AW106" i="49"/>
  <c r="BA106" i="49" s="1"/>
  <c r="AU106" i="49"/>
  <c r="AT106" i="49"/>
  <c r="AR106" i="49"/>
  <c r="AQ106" i="49"/>
  <c r="AP106" i="49"/>
  <c r="AO106" i="49"/>
  <c r="AN106" i="49"/>
  <c r="AM106" i="49"/>
  <c r="AL106" i="49"/>
  <c r="AK106" i="49"/>
  <c r="AJ106" i="49"/>
  <c r="AI106" i="49"/>
  <c r="AG106" i="49"/>
  <c r="AF106" i="49"/>
  <c r="AH106" i="49" s="1"/>
  <c r="AD106" i="49"/>
  <c r="AC106" i="49"/>
  <c r="AB106" i="49"/>
  <c r="AA106" i="49"/>
  <c r="AE106" i="49" s="1"/>
  <c r="Y106" i="49"/>
  <c r="X106" i="49"/>
  <c r="Z106" i="49" s="1"/>
  <c r="V106" i="49"/>
  <c r="U106" i="49"/>
  <c r="T106" i="49"/>
  <c r="S106" i="49"/>
  <c r="W106" i="49" s="1"/>
  <c r="Q106" i="49"/>
  <c r="P106" i="49"/>
  <c r="R106" i="49" s="1"/>
  <c r="O106" i="49"/>
  <c r="N106" i="49"/>
  <c r="M106" i="49"/>
  <c r="K106" i="49"/>
  <c r="J106" i="49"/>
  <c r="H106" i="49"/>
  <c r="G106" i="49"/>
  <c r="F106" i="49"/>
  <c r="E106" i="49"/>
  <c r="BY71" i="49"/>
  <c r="BX71" i="49"/>
  <c r="BZ71" i="49" s="1"/>
  <c r="BV71" i="49"/>
  <c r="BU71" i="49"/>
  <c r="BT71" i="49"/>
  <c r="BS71" i="49"/>
  <c r="BW71" i="49" s="1"/>
  <c r="BR71" i="49"/>
  <c r="BQ71" i="49"/>
  <c r="BP71" i="49"/>
  <c r="BO71" i="49"/>
  <c r="BN71" i="49"/>
  <c r="BM71" i="49"/>
  <c r="BK71" i="49"/>
  <c r="BJ71" i="49"/>
  <c r="BL71" i="49" s="1"/>
  <c r="BH71" i="49"/>
  <c r="BG71" i="49"/>
  <c r="BF71" i="49"/>
  <c r="BE71" i="49"/>
  <c r="BI71" i="49" s="1"/>
  <c r="BC71" i="49"/>
  <c r="BB71" i="49"/>
  <c r="BD71" i="49" s="1"/>
  <c r="AZ71" i="49"/>
  <c r="AY71" i="49"/>
  <c r="AX71" i="49"/>
  <c r="AW71" i="49"/>
  <c r="BA71" i="49" s="1"/>
  <c r="AU71" i="49"/>
  <c r="AR71" i="49"/>
  <c r="AQ71" i="49"/>
  <c r="AP71" i="49"/>
  <c r="AO71" i="49"/>
  <c r="AN71" i="49"/>
  <c r="AM71" i="49"/>
  <c r="AL71" i="49"/>
  <c r="AK71" i="49"/>
  <c r="AJ71" i="49"/>
  <c r="AI71" i="49"/>
  <c r="AG71" i="49"/>
  <c r="AF71" i="49"/>
  <c r="AH71" i="49" s="1"/>
  <c r="AD71" i="49"/>
  <c r="AC71" i="49"/>
  <c r="AB71" i="49"/>
  <c r="AA71" i="49"/>
  <c r="AE71" i="49" s="1"/>
  <c r="Y71" i="49"/>
  <c r="X71" i="49"/>
  <c r="Z71" i="49" s="1"/>
  <c r="V71" i="49"/>
  <c r="U71" i="49"/>
  <c r="T71" i="49"/>
  <c r="S71" i="49"/>
  <c r="W71" i="49" s="1"/>
  <c r="Q71" i="49"/>
  <c r="P71" i="49"/>
  <c r="R71" i="49" s="1"/>
  <c r="O71" i="49"/>
  <c r="N71" i="49"/>
  <c r="M71" i="49"/>
  <c r="K71" i="49"/>
  <c r="H71" i="49"/>
  <c r="G71" i="49"/>
  <c r="F71" i="49"/>
  <c r="E71" i="49"/>
  <c r="BY45" i="49"/>
  <c r="BX45" i="49"/>
  <c r="BZ45" i="49" s="1"/>
  <c r="BV45" i="49"/>
  <c r="BU45" i="49"/>
  <c r="BT45" i="49"/>
  <c r="BS45" i="49"/>
  <c r="BW45" i="49" s="1"/>
  <c r="BR45" i="49"/>
  <c r="BQ45" i="49"/>
  <c r="BP45" i="49"/>
  <c r="BO45" i="49"/>
  <c r="BN45" i="49"/>
  <c r="BM45" i="49"/>
  <c r="BK45" i="49"/>
  <c r="BJ45" i="49"/>
  <c r="BL45" i="49" s="1"/>
  <c r="BH45" i="49"/>
  <c r="BG45" i="49"/>
  <c r="BF45" i="49"/>
  <c r="BE45" i="49"/>
  <c r="BI45" i="49" s="1"/>
  <c r="BC45" i="49"/>
  <c r="BB45" i="49"/>
  <c r="BD45" i="49" s="1"/>
  <c r="AZ45" i="49"/>
  <c r="AY45" i="49"/>
  <c r="AX45" i="49"/>
  <c r="AW45" i="49"/>
  <c r="AU45" i="49"/>
  <c r="AT45" i="49"/>
  <c r="AR45" i="49"/>
  <c r="AQ45" i="49"/>
  <c r="AP45" i="49"/>
  <c r="AO45" i="49"/>
  <c r="AN45" i="49"/>
  <c r="AM45" i="49"/>
  <c r="AL45" i="49"/>
  <c r="AK45" i="49"/>
  <c r="AJ45" i="49"/>
  <c r="AI45" i="49"/>
  <c r="AG45" i="49"/>
  <c r="AF45" i="49"/>
  <c r="AH45" i="49" s="1"/>
  <c r="AD45" i="49"/>
  <c r="AC45" i="49"/>
  <c r="AB45" i="49"/>
  <c r="AA45" i="49"/>
  <c r="AE45" i="49" s="1"/>
  <c r="Y45" i="49"/>
  <c r="X45" i="49"/>
  <c r="Z45" i="49" s="1"/>
  <c r="V45" i="49"/>
  <c r="U45" i="49"/>
  <c r="T45" i="49"/>
  <c r="S45" i="49"/>
  <c r="W45" i="49" s="1"/>
  <c r="Q45" i="49"/>
  <c r="P45" i="49"/>
  <c r="R45" i="49" s="1"/>
  <c r="O45" i="49"/>
  <c r="N45" i="49"/>
  <c r="M45" i="49"/>
  <c r="K45" i="49"/>
  <c r="J45" i="49"/>
  <c r="H45" i="49"/>
  <c r="G45" i="49"/>
  <c r="F45" i="49"/>
  <c r="E45" i="49"/>
  <c r="BY29" i="49"/>
  <c r="BY174" i="49" s="1"/>
  <c r="BX29" i="49"/>
  <c r="BZ29" i="49" s="1"/>
  <c r="BV29" i="49"/>
  <c r="BU29" i="49"/>
  <c r="BU174" i="49" s="1"/>
  <c r="BT29" i="49"/>
  <c r="BS29" i="49"/>
  <c r="BR29" i="49"/>
  <c r="BQ29" i="49"/>
  <c r="BQ174" i="49" s="1"/>
  <c r="BP29" i="49"/>
  <c r="BO29" i="49"/>
  <c r="BN29" i="49"/>
  <c r="BM29" i="49"/>
  <c r="BM174" i="49" s="1"/>
  <c r="BK29" i="49"/>
  <c r="BJ29" i="49"/>
  <c r="BH29" i="49"/>
  <c r="BG29" i="49"/>
  <c r="BF29" i="49"/>
  <c r="BE29" i="49"/>
  <c r="BC29" i="49"/>
  <c r="BB29" i="49"/>
  <c r="AZ29" i="49"/>
  <c r="AY29" i="49"/>
  <c r="AX29" i="49"/>
  <c r="AW29" i="49"/>
  <c r="AU29" i="49"/>
  <c r="AT29" i="49"/>
  <c r="AR29" i="49"/>
  <c r="AQ29" i="49"/>
  <c r="AP29" i="49"/>
  <c r="AO29" i="49"/>
  <c r="AO174" i="49" s="1"/>
  <c r="AN29" i="49"/>
  <c r="AM29" i="49"/>
  <c r="AL29" i="49"/>
  <c r="AK29" i="49"/>
  <c r="AK174" i="49" s="1"/>
  <c r="AJ29" i="49"/>
  <c r="AI29" i="49"/>
  <c r="AG29" i="49"/>
  <c r="AG174" i="49" s="1"/>
  <c r="AF29" i="49"/>
  <c r="AH29" i="49" s="1"/>
  <c r="AD29" i="49"/>
  <c r="AC29" i="49"/>
  <c r="AC174" i="49" s="1"/>
  <c r="AB29" i="49"/>
  <c r="AA29" i="49"/>
  <c r="AE29" i="49" s="1"/>
  <c r="Y29" i="49"/>
  <c r="Y174" i="49" s="1"/>
  <c r="X29" i="49"/>
  <c r="Z29" i="49" s="1"/>
  <c r="V29" i="49"/>
  <c r="U29" i="49"/>
  <c r="U174" i="49" s="1"/>
  <c r="T29" i="49"/>
  <c r="S29" i="49"/>
  <c r="W29" i="49" s="1"/>
  <c r="Q29" i="49"/>
  <c r="Q174" i="49" s="1"/>
  <c r="P29" i="49"/>
  <c r="R29" i="49" s="1"/>
  <c r="O29" i="49"/>
  <c r="N29" i="49"/>
  <c r="M29" i="49"/>
  <c r="K29" i="49"/>
  <c r="J29" i="49"/>
  <c r="H29" i="49"/>
  <c r="H174" i="49" s="1"/>
  <c r="G29" i="49"/>
  <c r="F29" i="49"/>
  <c r="E29" i="49"/>
  <c r="BE174" i="49" l="1"/>
  <c r="BI29" i="49"/>
  <c r="BI174" i="49" s="1"/>
  <c r="BZ106" i="49"/>
  <c r="BA136" i="49"/>
  <c r="BL29" i="49"/>
  <c r="BW29" i="49"/>
  <c r="BL120" i="49"/>
  <c r="BW120" i="49"/>
  <c r="BZ120" i="49"/>
  <c r="BA174" i="49"/>
  <c r="AW174" i="49"/>
  <c r="BA29" i="49"/>
  <c r="BD29" i="49"/>
  <c r="BA45" i="49"/>
  <c r="BL173" i="61"/>
  <c r="W120" i="49"/>
  <c r="W174" i="49" s="1"/>
  <c r="Z120" i="49"/>
  <c r="BA120" i="49"/>
  <c r="BD120" i="49"/>
  <c r="AH29" i="64"/>
  <c r="BD48" i="61"/>
  <c r="BD20" i="61"/>
  <c r="BL155" i="61"/>
  <c r="BL29" i="61"/>
  <c r="BL174" i="61" s="1"/>
  <c r="AH174" i="59"/>
  <c r="AH174" i="1" s="1"/>
  <c r="AH29" i="1"/>
  <c r="BZ174" i="59"/>
  <c r="R20" i="1"/>
  <c r="Y194" i="64"/>
  <c r="Y194" i="1"/>
  <c r="F174" i="49"/>
  <c r="N174" i="49"/>
  <c r="V174" i="49"/>
  <c r="Z174" i="49"/>
  <c r="AD174" i="49"/>
  <c r="AH174" i="49"/>
  <c r="AL174" i="49"/>
  <c r="AP174" i="49"/>
  <c r="AX174" i="49"/>
  <c r="BB174" i="49"/>
  <c r="BF174" i="49"/>
  <c r="BJ174" i="49"/>
  <c r="BN174" i="49"/>
  <c r="BR174" i="49"/>
  <c r="BV174" i="49"/>
  <c r="BZ174" i="49"/>
  <c r="BL174" i="59"/>
  <c r="R99" i="1"/>
  <c r="R55" i="1"/>
  <c r="BD71" i="61"/>
  <c r="R7" i="61"/>
  <c r="BD55" i="61"/>
  <c r="R63" i="61"/>
  <c r="R120" i="1"/>
  <c r="R120" i="64"/>
  <c r="BD7" i="61"/>
  <c r="R123" i="1"/>
  <c r="R155" i="1"/>
  <c r="R38" i="61"/>
  <c r="R160" i="61"/>
  <c r="R106" i="1"/>
  <c r="R106" i="64"/>
  <c r="G174" i="49"/>
  <c r="K174" i="49"/>
  <c r="S174" i="49"/>
  <c r="AA174" i="49"/>
  <c r="AE174" i="49"/>
  <c r="AI174" i="49"/>
  <c r="AM174" i="49"/>
  <c r="AQ174" i="49"/>
  <c r="AU174" i="49"/>
  <c r="AY174" i="49"/>
  <c r="BC174" i="49"/>
  <c r="BG174" i="49"/>
  <c r="BK174" i="49"/>
  <c r="BO174" i="49"/>
  <c r="BS174" i="49"/>
  <c r="BW174" i="49"/>
  <c r="R55" i="61"/>
  <c r="BZ174" i="61"/>
  <c r="R32" i="1"/>
  <c r="R120" i="61"/>
  <c r="R109" i="61"/>
  <c r="R71" i="1"/>
  <c r="R71" i="64"/>
  <c r="R7" i="1"/>
  <c r="R136" i="61"/>
  <c r="R123" i="61"/>
  <c r="R149" i="61"/>
  <c r="R160" i="1"/>
  <c r="R139" i="61"/>
  <c r="R173" i="61"/>
  <c r="AH173" i="1"/>
  <c r="AH173" i="64"/>
  <c r="R106" i="61"/>
  <c r="R74" i="61"/>
  <c r="P174" i="49"/>
  <c r="T174" i="49"/>
  <c r="X174" i="49"/>
  <c r="AF174" i="49"/>
  <c r="AJ174" i="49"/>
  <c r="AN174" i="49"/>
  <c r="AR174" i="49"/>
  <c r="AZ174" i="49"/>
  <c r="BD174" i="49"/>
  <c r="BH174" i="49"/>
  <c r="BL174" i="49"/>
  <c r="BP174" i="49"/>
  <c r="BT174" i="49"/>
  <c r="BX174" i="49"/>
  <c r="BD173" i="61"/>
  <c r="BD139" i="61"/>
  <c r="R63" i="1"/>
  <c r="R109" i="1"/>
  <c r="R71" i="61"/>
  <c r="R48" i="61"/>
  <c r="R48" i="1"/>
  <c r="R136" i="1"/>
  <c r="R136" i="64"/>
  <c r="R83" i="1"/>
  <c r="BD29" i="61"/>
  <c r="R155" i="61"/>
  <c r="R38" i="1"/>
  <c r="R149" i="1"/>
  <c r="R173" i="1"/>
  <c r="R173" i="64"/>
  <c r="AH173" i="61"/>
  <c r="AH174" i="61" s="1"/>
  <c r="AH139" i="61"/>
  <c r="R74" i="1"/>
  <c r="BD174" i="59"/>
  <c r="R136" i="49"/>
  <c r="R174" i="49" s="1"/>
  <c r="E174" i="49"/>
  <c r="M174" i="49"/>
  <c r="R99" i="61"/>
  <c r="R32" i="61"/>
  <c r="R45" i="61"/>
  <c r="R45" i="1"/>
  <c r="R45" i="64"/>
  <c r="R7" i="64"/>
  <c r="R83" i="61"/>
  <c r="AB174" i="49"/>
  <c r="R29" i="61"/>
  <c r="R20" i="61"/>
  <c r="R174" i="59"/>
  <c r="R174" i="64" s="1"/>
  <c r="R29" i="1"/>
  <c r="R29" i="64"/>
  <c r="AG174" i="64"/>
  <c r="AG174" i="1"/>
  <c r="Y201" i="64"/>
  <c r="Y184" i="64"/>
  <c r="Z195" i="64"/>
  <c r="Z195" i="1"/>
  <c r="Q174" i="64"/>
  <c r="Q174" i="1"/>
  <c r="I174" i="49"/>
  <c r="R174" i="61" l="1"/>
  <c r="AH174" i="64"/>
  <c r="BD174" i="61"/>
  <c r="BD194" i="64"/>
  <c r="BD194" i="1"/>
  <c r="Z194" i="64"/>
  <c r="Z194" i="1"/>
  <c r="BC194" i="64"/>
  <c r="BC194" i="1"/>
  <c r="BB194" i="64"/>
  <c r="BB194" i="1"/>
  <c r="X194" i="64"/>
  <c r="X194" i="1"/>
  <c r="R174" i="1"/>
  <c r="CF136" i="43"/>
  <c r="CE136" i="43"/>
  <c r="CD136" i="43"/>
  <c r="CC136" i="43"/>
  <c r="CB136" i="43"/>
  <c r="CA136" i="43"/>
  <c r="BZ136" i="43"/>
  <c r="BY136" i="43"/>
  <c r="BX136" i="43"/>
  <c r="BW136" i="43"/>
  <c r="BV136" i="43"/>
  <c r="BU136" i="43"/>
  <c r="BT136" i="43"/>
  <c r="BS136" i="43"/>
  <c r="BR136" i="43"/>
  <c r="BQ136" i="43"/>
  <c r="BP136" i="43"/>
  <c r="BO136" i="43"/>
  <c r="BN136" i="43"/>
  <c r="BM136" i="43"/>
  <c r="BL136" i="43"/>
  <c r="BK136" i="43"/>
  <c r="BJ136" i="43"/>
  <c r="BI136" i="43"/>
  <c r="BH136" i="43"/>
  <c r="BG136" i="43"/>
  <c r="BF136" i="43"/>
  <c r="BE136" i="43"/>
  <c r="BD136" i="43"/>
  <c r="BC136" i="43"/>
  <c r="BB136" i="43"/>
  <c r="BA136" i="43"/>
  <c r="AZ136" i="43"/>
  <c r="AY136" i="43"/>
  <c r="AX136" i="43"/>
  <c r="AW136" i="43"/>
  <c r="AU136" i="43"/>
  <c r="AT136" i="43"/>
  <c r="AR136" i="43"/>
  <c r="AQ136" i="43"/>
  <c r="AP136" i="43"/>
  <c r="AO136" i="43"/>
  <c r="AN136" i="43"/>
  <c r="AM136" i="43"/>
  <c r="AL136" i="43"/>
  <c r="AK136" i="43"/>
  <c r="AJ136" i="43"/>
  <c r="AI136" i="43"/>
  <c r="AH136" i="43"/>
  <c r="AG136" i="43"/>
  <c r="AF136" i="43"/>
  <c r="AE136" i="43"/>
  <c r="AD136" i="43"/>
  <c r="AC136" i="43"/>
  <c r="AB136" i="43"/>
  <c r="AA136" i="43"/>
  <c r="Z136" i="43"/>
  <c r="Y136" i="43"/>
  <c r="X136" i="43"/>
  <c r="W136" i="43"/>
  <c r="V136" i="43"/>
  <c r="U136" i="43"/>
  <c r="T136" i="43"/>
  <c r="S136" i="43"/>
  <c r="Q136" i="43"/>
  <c r="P136" i="43"/>
  <c r="R136" i="43" s="1"/>
  <c r="O136" i="43"/>
  <c r="N136" i="43"/>
  <c r="M136" i="43"/>
  <c r="K136" i="43"/>
  <c r="J136" i="43"/>
  <c r="H136" i="43"/>
  <c r="G136" i="43"/>
  <c r="F136" i="43"/>
  <c r="E136" i="43"/>
  <c r="CF120" i="43"/>
  <c r="CE120" i="43"/>
  <c r="CD120" i="43"/>
  <c r="CC120" i="43"/>
  <c r="CB120" i="43"/>
  <c r="CA120" i="43"/>
  <c r="BZ120" i="43"/>
  <c r="BY120" i="43"/>
  <c r="BX120" i="43"/>
  <c r="BW120" i="43"/>
  <c r="BV120" i="43"/>
  <c r="BU120" i="43"/>
  <c r="BT120" i="43"/>
  <c r="BS120" i="43"/>
  <c r="BR120" i="43"/>
  <c r="BQ120" i="43"/>
  <c r="BP120" i="43"/>
  <c r="BO120" i="43"/>
  <c r="BN120" i="43"/>
  <c r="BM120" i="43"/>
  <c r="BL120" i="43"/>
  <c r="BK120" i="43"/>
  <c r="BJ120" i="43"/>
  <c r="BI120" i="43"/>
  <c r="BH120" i="43"/>
  <c r="BG120" i="43"/>
  <c r="BF120" i="43"/>
  <c r="BE120" i="43"/>
  <c r="BD120" i="43"/>
  <c r="BC120" i="43"/>
  <c r="BB120" i="43"/>
  <c r="BA120" i="43"/>
  <c r="AZ120" i="43"/>
  <c r="AY120" i="43"/>
  <c r="AX120" i="43"/>
  <c r="AW120" i="43"/>
  <c r="AU120" i="43"/>
  <c r="AT120" i="43"/>
  <c r="AR120" i="43"/>
  <c r="AQ120" i="43"/>
  <c r="AP120" i="43"/>
  <c r="AO120" i="43"/>
  <c r="AN120" i="43"/>
  <c r="AM120" i="43"/>
  <c r="AL120" i="43"/>
  <c r="AK120" i="43"/>
  <c r="AJ120" i="43"/>
  <c r="AI120" i="43"/>
  <c r="AH120" i="43"/>
  <c r="AG120" i="43"/>
  <c r="AF120" i="43"/>
  <c r="AE120" i="43"/>
  <c r="AD120" i="43"/>
  <c r="AC120" i="43"/>
  <c r="AB120" i="43"/>
  <c r="AA120" i="43"/>
  <c r="Z120" i="43"/>
  <c r="Y120" i="43"/>
  <c r="X120" i="43"/>
  <c r="W120" i="43"/>
  <c r="V120" i="43"/>
  <c r="U120" i="43"/>
  <c r="T120" i="43"/>
  <c r="S120" i="43"/>
  <c r="Q120" i="43"/>
  <c r="P120" i="43"/>
  <c r="O120" i="43"/>
  <c r="N120" i="43"/>
  <c r="M120" i="43"/>
  <c r="K120" i="43"/>
  <c r="J120" i="43"/>
  <c r="H120" i="43"/>
  <c r="G120" i="43"/>
  <c r="F120" i="43"/>
  <c r="E120" i="43"/>
  <c r="CF106" i="43"/>
  <c r="CE106" i="43"/>
  <c r="CD106" i="43"/>
  <c r="CC106" i="43"/>
  <c r="CB106" i="43"/>
  <c r="CA106" i="43"/>
  <c r="BZ106" i="43"/>
  <c r="BY106" i="43"/>
  <c r="BX106" i="43"/>
  <c r="BW106" i="43"/>
  <c r="BV106" i="43"/>
  <c r="BU106" i="43"/>
  <c r="BT106" i="43"/>
  <c r="BS106" i="43"/>
  <c r="BR106" i="43"/>
  <c r="BQ106" i="43"/>
  <c r="BP106" i="43"/>
  <c r="BO106" i="43"/>
  <c r="BN106" i="43"/>
  <c r="BM106" i="43"/>
  <c r="BL106" i="43"/>
  <c r="BK106" i="43"/>
  <c r="BJ106" i="43"/>
  <c r="BI106" i="43"/>
  <c r="BH106" i="43"/>
  <c r="BG106" i="43"/>
  <c r="BF106" i="43"/>
  <c r="BE106" i="43"/>
  <c r="BD106" i="43"/>
  <c r="BC106" i="43"/>
  <c r="BB106" i="43"/>
  <c r="BA106" i="43"/>
  <c r="AZ106" i="43"/>
  <c r="AY106" i="43"/>
  <c r="AX106" i="43"/>
  <c r="AW106" i="43"/>
  <c r="AU106" i="43"/>
  <c r="AT106" i="43"/>
  <c r="AR106" i="43"/>
  <c r="AQ106" i="43"/>
  <c r="AP106" i="43"/>
  <c r="AO106" i="43"/>
  <c r="AN106" i="43"/>
  <c r="AM106" i="43"/>
  <c r="AL106" i="43"/>
  <c r="AK106" i="43"/>
  <c r="AJ106" i="43"/>
  <c r="AI106" i="43"/>
  <c r="AH106" i="43"/>
  <c r="AG106" i="43"/>
  <c r="AF106" i="43"/>
  <c r="AE106" i="43"/>
  <c r="AD106" i="43"/>
  <c r="AC106" i="43"/>
  <c r="AB106" i="43"/>
  <c r="AA106" i="43"/>
  <c r="Z106" i="43"/>
  <c r="Y106" i="43"/>
  <c r="X106" i="43"/>
  <c r="W106" i="43"/>
  <c r="V106" i="43"/>
  <c r="U106" i="43"/>
  <c r="T106" i="43"/>
  <c r="S106" i="43"/>
  <c r="Q106" i="43"/>
  <c r="P106" i="43"/>
  <c r="O106" i="43"/>
  <c r="N106" i="43"/>
  <c r="M106" i="43"/>
  <c r="K106" i="43"/>
  <c r="J106" i="43"/>
  <c r="H106" i="43"/>
  <c r="G106" i="43"/>
  <c r="F106" i="43"/>
  <c r="E106" i="43"/>
  <c r="BZ71" i="43"/>
  <c r="BY71" i="43"/>
  <c r="BX71" i="43"/>
  <c r="BW71" i="43"/>
  <c r="BV71" i="43"/>
  <c r="BU71" i="43"/>
  <c r="BT71" i="43"/>
  <c r="BS71" i="43"/>
  <c r="BR71" i="43"/>
  <c r="BQ71" i="43"/>
  <c r="BP71" i="43"/>
  <c r="BO71" i="43"/>
  <c r="BN71" i="43"/>
  <c r="BM71" i="43"/>
  <c r="BL71" i="43"/>
  <c r="BK71" i="43"/>
  <c r="BJ71" i="43"/>
  <c r="BI71" i="43"/>
  <c r="BH71" i="43"/>
  <c r="BG71" i="43"/>
  <c r="BF71" i="43"/>
  <c r="BE71" i="43"/>
  <c r="BD71" i="43"/>
  <c r="BC71" i="43"/>
  <c r="BB71" i="43"/>
  <c r="BA71" i="43"/>
  <c r="AZ71" i="43"/>
  <c r="AY71" i="43"/>
  <c r="AX71" i="43"/>
  <c r="AW71" i="43"/>
  <c r="AU71" i="43"/>
  <c r="AT71" i="43"/>
  <c r="AR71" i="43"/>
  <c r="AQ71" i="43"/>
  <c r="AP71" i="43"/>
  <c r="AO71" i="43"/>
  <c r="AN71" i="43"/>
  <c r="AM71" i="43"/>
  <c r="AL71" i="43"/>
  <c r="AK71" i="43"/>
  <c r="AJ71" i="43"/>
  <c r="AI71" i="43"/>
  <c r="AH71" i="43"/>
  <c r="AG71" i="43"/>
  <c r="AF71" i="43"/>
  <c r="AE71" i="43"/>
  <c r="AD71" i="43"/>
  <c r="AC71" i="43"/>
  <c r="AB71" i="43"/>
  <c r="AA71" i="43"/>
  <c r="Z71" i="43"/>
  <c r="Y71" i="43"/>
  <c r="X71" i="43"/>
  <c r="W71" i="43"/>
  <c r="V71" i="43"/>
  <c r="U71" i="43"/>
  <c r="T71" i="43"/>
  <c r="S71" i="43"/>
  <c r="Q71" i="43"/>
  <c r="P71" i="43"/>
  <c r="O71" i="43"/>
  <c r="N71" i="43"/>
  <c r="M71" i="43"/>
  <c r="K71" i="43"/>
  <c r="J71" i="43"/>
  <c r="H71" i="43"/>
  <c r="G71" i="43"/>
  <c r="F71" i="43"/>
  <c r="E71" i="43"/>
  <c r="BZ45" i="43"/>
  <c r="BY45" i="43"/>
  <c r="BX45" i="43"/>
  <c r="BW45" i="43"/>
  <c r="BV45" i="43"/>
  <c r="BU45" i="43"/>
  <c r="BT45" i="43"/>
  <c r="BS45" i="43"/>
  <c r="BR45" i="43"/>
  <c r="BQ45" i="43"/>
  <c r="BP45" i="43"/>
  <c r="BO45" i="43"/>
  <c r="BN45" i="43"/>
  <c r="BM45" i="43"/>
  <c r="BL45" i="43"/>
  <c r="BK45" i="43"/>
  <c r="BJ45" i="43"/>
  <c r="BI45" i="43"/>
  <c r="BH45" i="43"/>
  <c r="BG45" i="43"/>
  <c r="BF45" i="43"/>
  <c r="BE45" i="43"/>
  <c r="BD45" i="43"/>
  <c r="BC45" i="43"/>
  <c r="BB45" i="43"/>
  <c r="BA45" i="43"/>
  <c r="AZ45" i="43"/>
  <c r="AY45" i="43"/>
  <c r="AX45" i="43"/>
  <c r="AW45" i="43"/>
  <c r="AU45" i="43"/>
  <c r="AT45" i="43"/>
  <c r="AR45" i="43"/>
  <c r="AQ45" i="43"/>
  <c r="AP45" i="43"/>
  <c r="AO45" i="43"/>
  <c r="AN45" i="43"/>
  <c r="AM45" i="43"/>
  <c r="AL45" i="43"/>
  <c r="AK45" i="43"/>
  <c r="AJ45" i="43"/>
  <c r="AI45" i="43"/>
  <c r="AH45" i="43"/>
  <c r="AG45" i="43"/>
  <c r="AF45" i="43"/>
  <c r="AE45" i="43"/>
  <c r="AD45" i="43"/>
  <c r="AC45" i="43"/>
  <c r="AB45" i="43"/>
  <c r="AA45" i="43"/>
  <c r="Z45" i="43"/>
  <c r="Y45" i="43"/>
  <c r="X45" i="43"/>
  <c r="W45" i="43"/>
  <c r="V45" i="43"/>
  <c r="U45" i="43"/>
  <c r="T45" i="43"/>
  <c r="S45" i="43"/>
  <c r="Q45" i="43"/>
  <c r="P45" i="43"/>
  <c r="O45" i="43"/>
  <c r="N45" i="43"/>
  <c r="M45" i="43"/>
  <c r="K45" i="43"/>
  <c r="J45" i="43"/>
  <c r="H45" i="43"/>
  <c r="G45" i="43"/>
  <c r="F45" i="43"/>
  <c r="E45" i="43"/>
  <c r="BZ29" i="43"/>
  <c r="BY29" i="43"/>
  <c r="BX29" i="43"/>
  <c r="BW29" i="43"/>
  <c r="BV29" i="43"/>
  <c r="BU29" i="43"/>
  <c r="BT29" i="43"/>
  <c r="BS29" i="43"/>
  <c r="BR29" i="43"/>
  <c r="BQ29" i="43"/>
  <c r="BP29" i="43"/>
  <c r="BO29" i="43"/>
  <c r="BN29" i="43"/>
  <c r="BM29" i="43"/>
  <c r="BL29" i="43"/>
  <c r="BK29" i="43"/>
  <c r="BJ29" i="43"/>
  <c r="BI29" i="43"/>
  <c r="BH29" i="43"/>
  <c r="BG29" i="43"/>
  <c r="BF29" i="43"/>
  <c r="BE29" i="43"/>
  <c r="BD29" i="43"/>
  <c r="BC29" i="43"/>
  <c r="BB29" i="43"/>
  <c r="BA29" i="43"/>
  <c r="AZ29" i="43"/>
  <c r="AY29" i="43"/>
  <c r="AX29" i="43"/>
  <c r="AW29" i="43"/>
  <c r="AU29" i="43"/>
  <c r="AT29" i="43"/>
  <c r="AR29" i="43"/>
  <c r="AQ29" i="43"/>
  <c r="AP29" i="43"/>
  <c r="AO29" i="43"/>
  <c r="AN29" i="43"/>
  <c r="AM29" i="43"/>
  <c r="AL29" i="43"/>
  <c r="AK29" i="43"/>
  <c r="AJ29" i="43"/>
  <c r="AI29" i="43"/>
  <c r="AH29" i="43"/>
  <c r="AG29" i="43"/>
  <c r="AF29" i="43"/>
  <c r="AE29" i="43"/>
  <c r="AD29" i="43"/>
  <c r="AC29" i="43"/>
  <c r="AB29" i="43"/>
  <c r="AA29" i="43"/>
  <c r="Z29" i="43"/>
  <c r="Y29" i="43"/>
  <c r="X29" i="43"/>
  <c r="W29" i="43"/>
  <c r="V29" i="43"/>
  <c r="U29" i="43"/>
  <c r="T29" i="43"/>
  <c r="S29" i="43"/>
  <c r="Q29" i="43"/>
  <c r="P29" i="43"/>
  <c r="O29" i="43"/>
  <c r="N29" i="43"/>
  <c r="M29" i="43"/>
  <c r="K29" i="43"/>
  <c r="J29" i="43"/>
  <c r="H29" i="43"/>
  <c r="G29" i="43"/>
  <c r="F29" i="43"/>
  <c r="E29" i="43"/>
  <c r="CF174" i="43"/>
  <c r="CE174" i="43"/>
  <c r="CD174" i="43"/>
  <c r="CB174" i="43"/>
  <c r="CA174" i="43"/>
  <c r="BZ173" i="43"/>
  <c r="BZ174" i="43" s="1"/>
  <c r="BY173" i="43"/>
  <c r="BX173" i="43"/>
  <c r="BX174" i="43" s="1"/>
  <c r="BW173" i="43"/>
  <c r="BV173" i="43"/>
  <c r="BV174" i="43" s="1"/>
  <c r="BU173" i="43"/>
  <c r="BT173" i="43"/>
  <c r="BT174" i="43" s="1"/>
  <c r="BS173" i="43"/>
  <c r="BR173" i="43"/>
  <c r="BR174" i="43" s="1"/>
  <c r="BQ173" i="43"/>
  <c r="BP173" i="43"/>
  <c r="BP174" i="43" s="1"/>
  <c r="BO173" i="43"/>
  <c r="BN173" i="43"/>
  <c r="BN174" i="43" s="1"/>
  <c r="BM173" i="43"/>
  <c r="BL173" i="43"/>
  <c r="BL174" i="43" s="1"/>
  <c r="BK173" i="43"/>
  <c r="BJ173" i="43"/>
  <c r="BJ174" i="43" s="1"/>
  <c r="BI173" i="43"/>
  <c r="BH173" i="43"/>
  <c r="BH174" i="43" s="1"/>
  <c r="BG173" i="43"/>
  <c r="BF173" i="43"/>
  <c r="BF174" i="43" s="1"/>
  <c r="BE173" i="43"/>
  <c r="BD173" i="43"/>
  <c r="BD174" i="43" s="1"/>
  <c r="BC173" i="43"/>
  <c r="BB173" i="43"/>
  <c r="BB174" i="43" s="1"/>
  <c r="BA173" i="43"/>
  <c r="AZ173" i="43"/>
  <c r="AZ174" i="43" s="1"/>
  <c r="AY173" i="43"/>
  <c r="AX173" i="43"/>
  <c r="AX174" i="43" s="1"/>
  <c r="AW173" i="43"/>
  <c r="AU173" i="43"/>
  <c r="AT173" i="43"/>
  <c r="AT174" i="43" s="1"/>
  <c r="AR173" i="43"/>
  <c r="AR174" i="43" s="1"/>
  <c r="AQ173" i="43"/>
  <c r="AP173" i="43"/>
  <c r="AP174" i="43" s="1"/>
  <c r="AO173" i="43"/>
  <c r="AN173" i="43"/>
  <c r="AN174" i="43" s="1"/>
  <c r="AM173" i="43"/>
  <c r="AL173" i="43"/>
  <c r="AL174" i="43" s="1"/>
  <c r="AK173" i="43"/>
  <c r="AJ173" i="43"/>
  <c r="AJ174" i="43" s="1"/>
  <c r="AI173" i="43"/>
  <c r="AH173" i="43"/>
  <c r="AH174" i="43" s="1"/>
  <c r="AG173" i="43"/>
  <c r="AF173" i="43"/>
  <c r="AF174" i="43" s="1"/>
  <c r="AE173" i="43"/>
  <c r="AD173" i="43"/>
  <c r="AD174" i="43" s="1"/>
  <c r="AC173" i="43"/>
  <c r="AB173" i="43"/>
  <c r="AB174" i="43" s="1"/>
  <c r="AA173" i="43"/>
  <c r="Z173" i="43"/>
  <c r="Z174" i="43" s="1"/>
  <c r="Y173" i="43"/>
  <c r="X173" i="43"/>
  <c r="X174" i="43" s="1"/>
  <c r="W173" i="43"/>
  <c r="V173" i="43"/>
  <c r="V174" i="43" s="1"/>
  <c r="U173" i="43"/>
  <c r="T173" i="43"/>
  <c r="T174" i="43" s="1"/>
  <c r="S173" i="43"/>
  <c r="Q173" i="43"/>
  <c r="P173" i="43"/>
  <c r="P174" i="43" s="1"/>
  <c r="O173" i="43"/>
  <c r="N173" i="43"/>
  <c r="N174" i="43" s="1"/>
  <c r="M173" i="43"/>
  <c r="K173" i="43"/>
  <c r="J173" i="43"/>
  <c r="J174" i="43" s="1"/>
  <c r="H173" i="43"/>
  <c r="H174" i="43" s="1"/>
  <c r="G173" i="43"/>
  <c r="F173" i="43"/>
  <c r="F174" i="43" s="1"/>
  <c r="E173" i="43"/>
  <c r="R29" i="43" l="1"/>
  <c r="R71" i="43"/>
  <c r="R120" i="43"/>
  <c r="X192" i="64"/>
  <c r="X192" i="1"/>
  <c r="BD192" i="64"/>
  <c r="BD192" i="1"/>
  <c r="R106" i="43"/>
  <c r="E174" i="43"/>
  <c r="BB192" i="64"/>
  <c r="BB192" i="1"/>
  <c r="R45" i="43"/>
  <c r="R174" i="43" s="1"/>
  <c r="AW174" i="43"/>
  <c r="BM174" i="43"/>
  <c r="Z192" i="64"/>
  <c r="Z192" i="1"/>
  <c r="AK174" i="43"/>
  <c r="AO174" i="43"/>
  <c r="BA174" i="43"/>
  <c r="BE174" i="43"/>
  <c r="BI174" i="43"/>
  <c r="BQ174" i="43"/>
  <c r="CC174" i="43"/>
  <c r="M174" i="43"/>
  <c r="BU174" i="43"/>
  <c r="Q174" i="43"/>
  <c r="U174" i="43"/>
  <c r="Y174" i="43"/>
  <c r="AC174" i="43"/>
  <c r="AG174" i="43"/>
  <c r="BY174" i="43"/>
  <c r="G174" i="43"/>
  <c r="I174" i="43" s="1"/>
  <c r="K174" i="43"/>
  <c r="S174" i="43"/>
  <c r="W174" i="43"/>
  <c r="AA174" i="43"/>
  <c r="AE174" i="43"/>
  <c r="AI174" i="43"/>
  <c r="AM174" i="43"/>
  <c r="AQ174" i="43"/>
  <c r="AU174" i="43"/>
  <c r="AY174" i="43"/>
  <c r="BC174" i="43"/>
  <c r="BG174" i="43"/>
  <c r="BK174" i="43"/>
  <c r="BO174" i="43"/>
  <c r="BS174" i="43"/>
  <c r="BW174" i="43"/>
  <c r="Y192" i="64" l="1"/>
  <c r="Y192" i="1"/>
  <c r="BC192" i="64"/>
  <c r="BC192" i="1"/>
  <c r="BZ173" i="44"/>
  <c r="BY173" i="44"/>
  <c r="BX173" i="44"/>
  <c r="BW173" i="44"/>
  <c r="BV173" i="44"/>
  <c r="BU173" i="44"/>
  <c r="BT173" i="44"/>
  <c r="BS173" i="44"/>
  <c r="BR173" i="44"/>
  <c r="BQ173" i="44"/>
  <c r="BP173" i="44"/>
  <c r="BO173" i="44"/>
  <c r="BN173" i="44"/>
  <c r="BM173" i="44"/>
  <c r="BL173" i="44"/>
  <c r="BK173" i="44"/>
  <c r="BI173" i="44"/>
  <c r="BH173" i="44"/>
  <c r="BG173" i="44"/>
  <c r="BF173" i="44"/>
  <c r="BE173" i="44"/>
  <c r="BE174" i="44" s="1"/>
  <c r="BD173" i="44"/>
  <c r="BC173" i="44"/>
  <c r="BB173" i="44"/>
  <c r="BA173" i="44"/>
  <c r="AZ173" i="44"/>
  <c r="AY173" i="44"/>
  <c r="AX173" i="44"/>
  <c r="AU173" i="44"/>
  <c r="AT173" i="44"/>
  <c r="AR173" i="44"/>
  <c r="AQ173" i="44"/>
  <c r="AP173" i="44"/>
  <c r="AO173" i="44"/>
  <c r="AN173" i="44"/>
  <c r="AM173" i="44"/>
  <c r="AL173" i="44"/>
  <c r="AK173" i="44"/>
  <c r="AJ173" i="44"/>
  <c r="AI173" i="44"/>
  <c r="AH173" i="44"/>
  <c r="AG173" i="44"/>
  <c r="AF173" i="44"/>
  <c r="AE173" i="44"/>
  <c r="AD173" i="44"/>
  <c r="AC173" i="44"/>
  <c r="AB173" i="44"/>
  <c r="AA173" i="44"/>
  <c r="Z173" i="44"/>
  <c r="Y173" i="44"/>
  <c r="X173" i="44"/>
  <c r="W173" i="44"/>
  <c r="V173" i="44"/>
  <c r="U173" i="44"/>
  <c r="T173" i="44"/>
  <c r="S173" i="44"/>
  <c r="R173" i="44"/>
  <c r="Q173" i="44"/>
  <c r="P173" i="44"/>
  <c r="O173" i="44"/>
  <c r="N173" i="44"/>
  <c r="M173" i="44"/>
  <c r="K173" i="44"/>
  <c r="J173" i="44"/>
  <c r="H173" i="44"/>
  <c r="G173" i="44"/>
  <c r="F173" i="44"/>
  <c r="E173" i="44"/>
  <c r="CF136" i="44"/>
  <c r="CE136" i="44"/>
  <c r="CD136" i="44"/>
  <c r="CC136" i="44"/>
  <c r="CB136" i="44"/>
  <c r="CA136" i="44"/>
  <c r="BY136" i="44"/>
  <c r="BX136" i="44"/>
  <c r="BV136" i="44"/>
  <c r="BU136" i="44"/>
  <c r="BT136" i="44"/>
  <c r="BS136" i="44"/>
  <c r="BR136" i="44"/>
  <c r="BQ136" i="44"/>
  <c r="BP136" i="44"/>
  <c r="BO136" i="44"/>
  <c r="BN136" i="44"/>
  <c r="BM136" i="44"/>
  <c r="BK136" i="44"/>
  <c r="BJ136" i="44"/>
  <c r="BH136" i="44"/>
  <c r="BG136" i="44"/>
  <c r="BF136" i="44"/>
  <c r="BI136" i="44" s="1"/>
  <c r="BC136" i="44"/>
  <c r="BB136" i="44"/>
  <c r="BD136" i="44" s="1"/>
  <c r="AZ136" i="44"/>
  <c r="AY136" i="44"/>
  <c r="AX136" i="44"/>
  <c r="AW136" i="44"/>
  <c r="AU136" i="44"/>
  <c r="AT136" i="44"/>
  <c r="AR136" i="44"/>
  <c r="AQ136" i="44"/>
  <c r="AP136" i="44"/>
  <c r="AO136" i="44"/>
  <c r="AN136" i="44"/>
  <c r="AM136" i="44"/>
  <c r="AL136" i="44"/>
  <c r="AK136" i="44"/>
  <c r="AJ136" i="44"/>
  <c r="AI136" i="44"/>
  <c r="AG136" i="44"/>
  <c r="AF136" i="44"/>
  <c r="AH136" i="44" s="1"/>
  <c r="AD136" i="44"/>
  <c r="AC136" i="44"/>
  <c r="AB136" i="44"/>
  <c r="AA136" i="44"/>
  <c r="AE136" i="44" s="1"/>
  <c r="Y136" i="44"/>
  <c r="X136" i="44"/>
  <c r="Z136" i="44" s="1"/>
  <c r="V136" i="44"/>
  <c r="U136" i="44"/>
  <c r="T136" i="44"/>
  <c r="S136" i="44"/>
  <c r="Q136" i="44"/>
  <c r="P136" i="44"/>
  <c r="R136" i="44" s="1"/>
  <c r="O136" i="44"/>
  <c r="N136" i="44"/>
  <c r="M136" i="44"/>
  <c r="K136" i="44"/>
  <c r="J136" i="44"/>
  <c r="H136" i="44"/>
  <c r="G136" i="44"/>
  <c r="F136" i="44"/>
  <c r="E136" i="44"/>
  <c r="CF120" i="44"/>
  <c r="CE120" i="44"/>
  <c r="CD120" i="44"/>
  <c r="CC120" i="44"/>
  <c r="CB120" i="44"/>
  <c r="CA120" i="44"/>
  <c r="BY120" i="44"/>
  <c r="BX120" i="44"/>
  <c r="BV120" i="44"/>
  <c r="BU120" i="44"/>
  <c r="BT120" i="44"/>
  <c r="BS120" i="44"/>
  <c r="BR120" i="44"/>
  <c r="BQ120" i="44"/>
  <c r="BP120" i="44"/>
  <c r="BO120" i="44"/>
  <c r="BN120" i="44"/>
  <c r="BM120" i="44"/>
  <c r="BK120" i="44"/>
  <c r="BJ120" i="44"/>
  <c r="BH120" i="44"/>
  <c r="BG120" i="44"/>
  <c r="BF120" i="44"/>
  <c r="BI120" i="44" s="1"/>
  <c r="BC120" i="44"/>
  <c r="BB120" i="44"/>
  <c r="BD120" i="44" s="1"/>
  <c r="AZ120" i="44"/>
  <c r="AY120" i="44"/>
  <c r="AX120" i="44"/>
  <c r="AW120" i="44"/>
  <c r="AU120" i="44"/>
  <c r="AT120" i="44"/>
  <c r="AR120" i="44"/>
  <c r="AQ120" i="44"/>
  <c r="AP120" i="44"/>
  <c r="AO120" i="44"/>
  <c r="AN120" i="44"/>
  <c r="AM120" i="44"/>
  <c r="AL120" i="44"/>
  <c r="AK120" i="44"/>
  <c r="AJ120" i="44"/>
  <c r="AI120" i="44"/>
  <c r="AG120" i="44"/>
  <c r="AF120" i="44"/>
  <c r="AH120" i="44" s="1"/>
  <c r="AD120" i="44"/>
  <c r="AC120" i="44"/>
  <c r="AB120" i="44"/>
  <c r="AA120" i="44"/>
  <c r="AE120" i="44" s="1"/>
  <c r="Y120" i="44"/>
  <c r="X120" i="44"/>
  <c r="Z120" i="44" s="1"/>
  <c r="V120" i="44"/>
  <c r="T120" i="44"/>
  <c r="S120" i="44"/>
  <c r="Q120" i="44"/>
  <c r="P120" i="44"/>
  <c r="R120" i="44" s="1"/>
  <c r="O120" i="44"/>
  <c r="N120" i="44"/>
  <c r="M120" i="44"/>
  <c r="K120" i="44"/>
  <c r="J120" i="44"/>
  <c r="H120" i="44"/>
  <c r="G120" i="44"/>
  <c r="F120" i="44"/>
  <c r="E120" i="44"/>
  <c r="CF106" i="44"/>
  <c r="CF174" i="44" s="1"/>
  <c r="CE106" i="44"/>
  <c r="CE174" i="44" s="1"/>
  <c r="CD106" i="44"/>
  <c r="CD174" i="44" s="1"/>
  <c r="CC106" i="44"/>
  <c r="CC174" i="44" s="1"/>
  <c r="CB106" i="44"/>
  <c r="CB174" i="44" s="1"/>
  <c r="CA106" i="44"/>
  <c r="CA174" i="44" s="1"/>
  <c r="BY106" i="44"/>
  <c r="BX106" i="44"/>
  <c r="BV106" i="44"/>
  <c r="BU106" i="44"/>
  <c r="BT106" i="44"/>
  <c r="BS106" i="44"/>
  <c r="BR106" i="44"/>
  <c r="BQ106" i="44"/>
  <c r="BP106" i="44"/>
  <c r="BO106" i="44"/>
  <c r="BN106" i="44"/>
  <c r="BM106" i="44"/>
  <c r="BK106" i="44"/>
  <c r="BJ106" i="44"/>
  <c r="BH106" i="44"/>
  <c r="BG106" i="44"/>
  <c r="BF106" i="44"/>
  <c r="BI106" i="44" s="1"/>
  <c r="BC106" i="44"/>
  <c r="BB106" i="44"/>
  <c r="BD106" i="44" s="1"/>
  <c r="AZ106" i="44"/>
  <c r="AY106" i="44"/>
  <c r="AX106" i="44"/>
  <c r="AW106" i="44"/>
  <c r="BA106" i="44" s="1"/>
  <c r="AU106" i="44"/>
  <c r="AT106" i="44"/>
  <c r="AR106" i="44"/>
  <c r="AQ106" i="44"/>
  <c r="AP106" i="44"/>
  <c r="AO106" i="44"/>
  <c r="AN106" i="44"/>
  <c r="AM106" i="44"/>
  <c r="AL106" i="44"/>
  <c r="AK106" i="44"/>
  <c r="AJ106" i="44"/>
  <c r="AI106" i="44"/>
  <c r="AG106" i="44"/>
  <c r="AF106" i="44"/>
  <c r="AH106" i="44" s="1"/>
  <c r="AD106" i="44"/>
  <c r="AC106" i="44"/>
  <c r="AB106" i="44"/>
  <c r="AA106" i="44"/>
  <c r="AE106" i="44" s="1"/>
  <c r="Y106" i="44"/>
  <c r="X106" i="44"/>
  <c r="V106" i="44"/>
  <c r="U106" i="44"/>
  <c r="T106" i="44"/>
  <c r="S106" i="44"/>
  <c r="Q106" i="44"/>
  <c r="P106" i="44"/>
  <c r="R106" i="44" s="1"/>
  <c r="O106" i="44"/>
  <c r="N106" i="44"/>
  <c r="M106" i="44"/>
  <c r="K106" i="44"/>
  <c r="J106" i="44"/>
  <c r="H106" i="44"/>
  <c r="G106" i="44"/>
  <c r="F106" i="44"/>
  <c r="E106" i="44"/>
  <c r="BY71" i="44"/>
  <c r="BX71" i="44"/>
  <c r="BV71" i="44"/>
  <c r="BU71" i="44"/>
  <c r="BT71" i="44"/>
  <c r="BS71" i="44"/>
  <c r="BR71" i="44"/>
  <c r="BQ71" i="44"/>
  <c r="BP71" i="44"/>
  <c r="BO71" i="44"/>
  <c r="BN71" i="44"/>
  <c r="BM71" i="44"/>
  <c r="BK71" i="44"/>
  <c r="BJ71" i="44"/>
  <c r="BH71" i="44"/>
  <c r="BG71" i="44"/>
  <c r="BF71" i="44"/>
  <c r="BI71" i="44" s="1"/>
  <c r="BC71" i="44"/>
  <c r="BB71" i="44"/>
  <c r="AZ71" i="44"/>
  <c r="AY71" i="44"/>
  <c r="AX71" i="44"/>
  <c r="AW71" i="44"/>
  <c r="AU71" i="44"/>
  <c r="AT71" i="44"/>
  <c r="AR71" i="44"/>
  <c r="AQ71" i="44"/>
  <c r="AP71" i="44"/>
  <c r="AO71" i="44"/>
  <c r="AN71" i="44"/>
  <c r="AM71" i="44"/>
  <c r="AL71" i="44"/>
  <c r="AK71" i="44"/>
  <c r="AJ71" i="44"/>
  <c r="AI71" i="44"/>
  <c r="AG71" i="44"/>
  <c r="AF71" i="44"/>
  <c r="AH71" i="44" s="1"/>
  <c r="AD71" i="44"/>
  <c r="AC71" i="44"/>
  <c r="AB71" i="44"/>
  <c r="AA71" i="44"/>
  <c r="AE71" i="44" s="1"/>
  <c r="Y71" i="44"/>
  <c r="X71" i="44"/>
  <c r="V71" i="44"/>
  <c r="U71" i="44"/>
  <c r="T71" i="44"/>
  <c r="S71" i="44"/>
  <c r="Q71" i="44"/>
  <c r="P71" i="44"/>
  <c r="R71" i="44" s="1"/>
  <c r="O71" i="44"/>
  <c r="N71" i="44"/>
  <c r="M71" i="44"/>
  <c r="K71" i="44"/>
  <c r="J71" i="44"/>
  <c r="H71" i="44"/>
  <c r="G71" i="44"/>
  <c r="F71" i="44"/>
  <c r="E71" i="44"/>
  <c r="BY45" i="44"/>
  <c r="BX45" i="44"/>
  <c r="BV45" i="44"/>
  <c r="BU45" i="44"/>
  <c r="BT45" i="44"/>
  <c r="BS45" i="44"/>
  <c r="BR45" i="44"/>
  <c r="BQ45" i="44"/>
  <c r="BP45" i="44"/>
  <c r="BO45" i="44"/>
  <c r="BN45" i="44"/>
  <c r="BM45" i="44"/>
  <c r="BK45" i="44"/>
  <c r="BJ45" i="44"/>
  <c r="BH45" i="44"/>
  <c r="BG45" i="44"/>
  <c r="BF45" i="44"/>
  <c r="BC45" i="44"/>
  <c r="BB45" i="44"/>
  <c r="BD45" i="44" s="1"/>
  <c r="AZ45" i="44"/>
  <c r="AY45" i="44"/>
  <c r="AX45" i="44"/>
  <c r="AW45" i="44"/>
  <c r="BA45" i="44" s="1"/>
  <c r="AU45" i="44"/>
  <c r="AT45" i="44"/>
  <c r="AR45" i="44"/>
  <c r="AQ45" i="44"/>
  <c r="AP45" i="44"/>
  <c r="AO45" i="44"/>
  <c r="AN45" i="44"/>
  <c r="AM45" i="44"/>
  <c r="AL45" i="44"/>
  <c r="AK45" i="44"/>
  <c r="AJ45" i="44"/>
  <c r="AI45" i="44"/>
  <c r="AG45" i="44"/>
  <c r="AF45" i="44"/>
  <c r="AD45" i="44"/>
  <c r="AC45" i="44"/>
  <c r="AB45" i="44"/>
  <c r="AA45" i="44"/>
  <c r="Y45" i="44"/>
  <c r="X45" i="44"/>
  <c r="Z45" i="44" s="1"/>
  <c r="V45" i="44"/>
  <c r="U45" i="44"/>
  <c r="T45" i="44"/>
  <c r="S45" i="44"/>
  <c r="W45" i="44" s="1"/>
  <c r="Q45" i="44"/>
  <c r="P45" i="44"/>
  <c r="O45" i="44"/>
  <c r="N45" i="44"/>
  <c r="M45" i="44"/>
  <c r="K45" i="44"/>
  <c r="J45" i="44"/>
  <c r="H45" i="44"/>
  <c r="G45" i="44"/>
  <c r="F45" i="44"/>
  <c r="E45" i="44"/>
  <c r="BY29" i="44"/>
  <c r="BY174" i="44" s="1"/>
  <c r="BX29" i="44"/>
  <c r="BV29" i="44"/>
  <c r="BU29" i="44"/>
  <c r="BU174" i="44" s="1"/>
  <c r="BT29" i="44"/>
  <c r="BS29" i="44"/>
  <c r="BR29" i="44"/>
  <c r="BQ29" i="44"/>
  <c r="BQ174" i="44" s="1"/>
  <c r="BP29" i="44"/>
  <c r="BO29" i="44"/>
  <c r="BN29" i="44"/>
  <c r="BM29" i="44"/>
  <c r="BM174" i="44" s="1"/>
  <c r="BK29" i="44"/>
  <c r="BK174" i="44" s="1"/>
  <c r="BJ29" i="44"/>
  <c r="BH29" i="44"/>
  <c r="BG29" i="44"/>
  <c r="BF29" i="44"/>
  <c r="BI29" i="44" s="1"/>
  <c r="BC29" i="44"/>
  <c r="BB29" i="44"/>
  <c r="AZ29" i="44"/>
  <c r="AY29" i="44"/>
  <c r="AX29" i="44"/>
  <c r="AW29" i="44"/>
  <c r="AU29" i="44"/>
  <c r="AT29" i="44"/>
  <c r="AR29" i="44"/>
  <c r="AQ29" i="44"/>
  <c r="AP29" i="44"/>
  <c r="AO29" i="44"/>
  <c r="AO174" i="44" s="1"/>
  <c r="AN29" i="44"/>
  <c r="AM29" i="44"/>
  <c r="AL29" i="44"/>
  <c r="AK29" i="44"/>
  <c r="AK174" i="44" s="1"/>
  <c r="AJ29" i="44"/>
  <c r="AI29" i="44"/>
  <c r="AG29" i="44"/>
  <c r="AF29" i="44"/>
  <c r="AH29" i="44" s="1"/>
  <c r="AD29" i="44"/>
  <c r="AC29" i="44"/>
  <c r="AC174" i="44" s="1"/>
  <c r="AB29" i="44"/>
  <c r="AA29" i="44"/>
  <c r="AE29" i="44" s="1"/>
  <c r="Y29" i="44"/>
  <c r="X29" i="44"/>
  <c r="Z29" i="44" s="1"/>
  <c r="V29" i="44"/>
  <c r="U29" i="44"/>
  <c r="U174" i="44" s="1"/>
  <c r="T29" i="44"/>
  <c r="S29" i="44"/>
  <c r="Q29" i="44"/>
  <c r="R29" i="44" s="1"/>
  <c r="O29" i="44"/>
  <c r="N29" i="44"/>
  <c r="M29" i="44"/>
  <c r="K29" i="44"/>
  <c r="J29" i="44"/>
  <c r="H29" i="44"/>
  <c r="H174" i="44" s="1"/>
  <c r="G29" i="44"/>
  <c r="F29" i="44"/>
  <c r="E29" i="44"/>
  <c r="W106" i="44" l="1"/>
  <c r="Z106" i="44"/>
  <c r="W29" i="44"/>
  <c r="BD29" i="44"/>
  <c r="R45" i="44"/>
  <c r="AE45" i="44"/>
  <c r="AH45" i="44"/>
  <c r="BI45" i="44"/>
  <c r="BA120" i="44"/>
  <c r="W136" i="44"/>
  <c r="BD71" i="44"/>
  <c r="Z71" i="44"/>
  <c r="BL29" i="44"/>
  <c r="BW29" i="44"/>
  <c r="BZ29" i="44"/>
  <c r="W71" i="44"/>
  <c r="BL71" i="44"/>
  <c r="BW71" i="44"/>
  <c r="BZ71" i="44"/>
  <c r="G174" i="44"/>
  <c r="K174" i="44"/>
  <c r="S174" i="44"/>
  <c r="AA174" i="44"/>
  <c r="AI174" i="44"/>
  <c r="AM174" i="44"/>
  <c r="AQ174" i="44"/>
  <c r="AU174" i="44"/>
  <c r="BD174" i="44"/>
  <c r="BD188" i="64" s="1"/>
  <c r="BH174" i="44"/>
  <c r="BP174" i="44"/>
  <c r="BT174" i="44"/>
  <c r="BX174" i="44"/>
  <c r="BA136" i="44"/>
  <c r="P174" i="44"/>
  <c r="T174" i="44"/>
  <c r="AF174" i="44"/>
  <c r="AJ174" i="44"/>
  <c r="AN174" i="44"/>
  <c r="AR174" i="44"/>
  <c r="BI174" i="44"/>
  <c r="BL45" i="44"/>
  <c r="BW45" i="44"/>
  <c r="BZ45" i="44"/>
  <c r="BA71" i="44"/>
  <c r="BL106" i="44"/>
  <c r="BW106" i="44"/>
  <c r="BZ106" i="44"/>
  <c r="BL120" i="44"/>
  <c r="BW120" i="44"/>
  <c r="BZ120" i="44"/>
  <c r="BL136" i="44"/>
  <c r="BW136" i="44"/>
  <c r="BZ136" i="44"/>
  <c r="E174" i="44"/>
  <c r="M174" i="44"/>
  <c r="AX174" i="44"/>
  <c r="BB174" i="44"/>
  <c r="BF174" i="44"/>
  <c r="BJ174" i="44"/>
  <c r="BN174" i="44"/>
  <c r="BR174" i="44"/>
  <c r="BV174" i="44"/>
  <c r="BA29" i="44"/>
  <c r="AW174" i="44"/>
  <c r="W120" i="44"/>
  <c r="F174" i="44"/>
  <c r="J174" i="44"/>
  <c r="N174" i="44"/>
  <c r="AD174" i="44"/>
  <c r="AL174" i="44"/>
  <c r="AP174" i="44"/>
  <c r="AT174" i="44"/>
  <c r="AY174" i="44"/>
  <c r="BG174" i="44"/>
  <c r="BO174" i="44"/>
  <c r="BS174" i="44"/>
  <c r="BW174" i="44"/>
  <c r="AZ174" i="44"/>
  <c r="BC174" i="44"/>
  <c r="BB188" i="64"/>
  <c r="BB188" i="1"/>
  <c r="V174" i="44"/>
  <c r="Y174" i="44"/>
  <c r="Y188" i="1" s="1"/>
  <c r="X174" i="44"/>
  <c r="Z174" i="44"/>
  <c r="Z188" i="1" s="1"/>
  <c r="AG174" i="44"/>
  <c r="R174" i="44"/>
  <c r="Q174" i="44"/>
  <c r="BZ174" i="44"/>
  <c r="AH174" i="44"/>
  <c r="AE174" i="44"/>
  <c r="AB174" i="44"/>
  <c r="BL174" i="44"/>
  <c r="I174" i="44"/>
  <c r="W174" i="44" l="1"/>
  <c r="BD188" i="1"/>
  <c r="BA174" i="44"/>
  <c r="Y188" i="64"/>
  <c r="Z188" i="64"/>
  <c r="BC188" i="64"/>
  <c r="BC188" i="1"/>
  <c r="X188" i="64"/>
  <c r="X188" i="1"/>
  <c r="Z173" i="45"/>
  <c r="AV8" i="45"/>
  <c r="AV9" i="45"/>
  <c r="AV10" i="45"/>
  <c r="AV11" i="45"/>
  <c r="AV12" i="45"/>
  <c r="AV13" i="45"/>
  <c r="AV14" i="45"/>
  <c r="AV19" i="45"/>
  <c r="AV21" i="45"/>
  <c r="AV22" i="45"/>
  <c r="AV23" i="45"/>
  <c r="AV24" i="45"/>
  <c r="AV26" i="45"/>
  <c r="AV27" i="45"/>
  <c r="AV28" i="45"/>
  <c r="AV30" i="45"/>
  <c r="AV31" i="45"/>
  <c r="AV32" i="45"/>
  <c r="AV33" i="45"/>
  <c r="AV34" i="45"/>
  <c r="AV35" i="45"/>
  <c r="AV36" i="45"/>
  <c r="AV37" i="45"/>
  <c r="AV38" i="45"/>
  <c r="AV39" i="45"/>
  <c r="AV40" i="45"/>
  <c r="AV41" i="45"/>
  <c r="AV42" i="45"/>
  <c r="AV43" i="45"/>
  <c r="AV44" i="45"/>
  <c r="AV46" i="45"/>
  <c r="AV47" i="45"/>
  <c r="AV48" i="45"/>
  <c r="AV49" i="45"/>
  <c r="AV50" i="45"/>
  <c r="AV51" i="45"/>
  <c r="AV52" i="45"/>
  <c r="AV54" i="45"/>
  <c r="AV55" i="45"/>
  <c r="AV56" i="45"/>
  <c r="AV57" i="45"/>
  <c r="AV59" i="45"/>
  <c r="AV61" i="45"/>
  <c r="AV63" i="45"/>
  <c r="AV64" i="45"/>
  <c r="AV65" i="45"/>
  <c r="AV66" i="45"/>
  <c r="AV67" i="45"/>
  <c r="AV68" i="45"/>
  <c r="AV69" i="45"/>
  <c r="AV72" i="45"/>
  <c r="AV73" i="45"/>
  <c r="AV74" i="45"/>
  <c r="AV75" i="45"/>
  <c r="AV76" i="45"/>
  <c r="AV77" i="45"/>
  <c r="AV78" i="45"/>
  <c r="AV79" i="45"/>
  <c r="AV80" i="45"/>
  <c r="AV81" i="45"/>
  <c r="AV82" i="45"/>
  <c r="AV83" i="45"/>
  <c r="AV84" i="45"/>
  <c r="AV85" i="45"/>
  <c r="AV86" i="45"/>
  <c r="AV87" i="45"/>
  <c r="AV88" i="45"/>
  <c r="AV89" i="45"/>
  <c r="AV90" i="45"/>
  <c r="AV91" i="45"/>
  <c r="AV92" i="45"/>
  <c r="AV93" i="45"/>
  <c r="AV94" i="45"/>
  <c r="AV95" i="45"/>
  <c r="AV96" i="45"/>
  <c r="AV97" i="45"/>
  <c r="AV98" i="45"/>
  <c r="AV99" i="45"/>
  <c r="AV100" i="45"/>
  <c r="AV101" i="45"/>
  <c r="AV102" i="45"/>
  <c r="AV103" i="45"/>
  <c r="AV104" i="45"/>
  <c r="AV105" i="45"/>
  <c r="AV107" i="45"/>
  <c r="AV108" i="45"/>
  <c r="AV109" i="45"/>
  <c r="AV110" i="45"/>
  <c r="AV111" i="45"/>
  <c r="AV112" i="45"/>
  <c r="AV113" i="45"/>
  <c r="AV114" i="45"/>
  <c r="AV115" i="45"/>
  <c r="AV116" i="45"/>
  <c r="AV117" i="45"/>
  <c r="AV118" i="45"/>
  <c r="AV119" i="45"/>
  <c r="AV121" i="45"/>
  <c r="AV122" i="45"/>
  <c r="AV123" i="45"/>
  <c r="AV124" i="45"/>
  <c r="AV125" i="45"/>
  <c r="AV126" i="45"/>
  <c r="AV127" i="45"/>
  <c r="AV128" i="45"/>
  <c r="AV129" i="45"/>
  <c r="AV130" i="45"/>
  <c r="AV131" i="45"/>
  <c r="AV132" i="45"/>
  <c r="AV133" i="45"/>
  <c r="AV134" i="45"/>
  <c r="AV135" i="45"/>
  <c r="AV137" i="45"/>
  <c r="AV138" i="45"/>
  <c r="AV139" i="45"/>
  <c r="AV140" i="45"/>
  <c r="AV142" i="45"/>
  <c r="AV143" i="45"/>
  <c r="AV144" i="45"/>
  <c r="AV145" i="45"/>
  <c r="AV146" i="45"/>
  <c r="AV147" i="45"/>
  <c r="AV148" i="45"/>
  <c r="AV149" i="45"/>
  <c r="AV150" i="45"/>
  <c r="AV151" i="45"/>
  <c r="AV152" i="45"/>
  <c r="AV153" i="45"/>
  <c r="AV154" i="45"/>
  <c r="AV156" i="45"/>
  <c r="AV157" i="45"/>
  <c r="AV158" i="45"/>
  <c r="AV159" i="45"/>
  <c r="AV160" i="45"/>
  <c r="AV161" i="45"/>
  <c r="AV162" i="45"/>
  <c r="AV163" i="45"/>
  <c r="AV164" i="45"/>
  <c r="AV165" i="45"/>
  <c r="AV166" i="45"/>
  <c r="AV167" i="45"/>
  <c r="AV168" i="45"/>
  <c r="AV169" i="45"/>
  <c r="AV170" i="45"/>
  <c r="AV171" i="45"/>
  <c r="AV172" i="45"/>
  <c r="BD173" i="45"/>
  <c r="BL173" i="45"/>
  <c r="BZ173" i="45"/>
  <c r="BW172" i="45"/>
  <c r="BW172" i="59" s="1"/>
  <c r="BW171" i="45"/>
  <c r="BW171" i="59" s="1"/>
  <c r="BW170" i="45"/>
  <c r="BW170" i="59" s="1"/>
  <c r="BW169" i="45"/>
  <c r="BW169" i="59" s="1"/>
  <c r="BW168" i="45"/>
  <c r="BW168" i="59" s="1"/>
  <c r="BW167" i="45"/>
  <c r="BW167" i="59" s="1"/>
  <c r="BW166" i="45"/>
  <c r="BW166" i="59" s="1"/>
  <c r="BW165" i="45"/>
  <c r="BW165" i="59" s="1"/>
  <c r="BW164" i="45"/>
  <c r="BW164" i="59" s="1"/>
  <c r="BW163" i="45"/>
  <c r="BW163" i="59" s="1"/>
  <c r="BW162" i="45"/>
  <c r="BW162" i="59" s="1"/>
  <c r="BW161" i="45"/>
  <c r="BW161" i="59" s="1"/>
  <c r="BW160" i="45"/>
  <c r="BW159" i="45"/>
  <c r="BW159" i="59" s="1"/>
  <c r="BW158" i="45"/>
  <c r="BW158" i="59" s="1"/>
  <c r="BW157" i="45"/>
  <c r="BW157" i="59" s="1"/>
  <c r="BW156" i="45"/>
  <c r="BW154" i="45"/>
  <c r="BW154" i="59" s="1"/>
  <c r="BW153" i="45"/>
  <c r="BW153" i="59" s="1"/>
  <c r="BW152" i="45"/>
  <c r="BW152" i="59" s="1"/>
  <c r="BW151" i="45"/>
  <c r="BW151" i="59" s="1"/>
  <c r="BW150" i="45"/>
  <c r="BW150" i="59" s="1"/>
  <c r="BW149" i="45"/>
  <c r="BW148" i="45"/>
  <c r="BW148" i="59" s="1"/>
  <c r="BW147" i="45"/>
  <c r="BW147" i="59" s="1"/>
  <c r="BW146" i="45"/>
  <c r="BW145" i="45"/>
  <c r="BW145" i="59" s="1"/>
  <c r="BW144" i="45"/>
  <c r="BW144" i="59" s="1"/>
  <c r="BW143" i="45"/>
  <c r="BW143" i="59" s="1"/>
  <c r="BW142" i="45"/>
  <c r="BW141" i="45"/>
  <c r="BW141" i="59" s="1"/>
  <c r="BW140" i="45"/>
  <c r="BW140" i="59" s="1"/>
  <c r="BW139" i="45"/>
  <c r="BW138" i="45"/>
  <c r="BW138" i="59" s="1"/>
  <c r="BW137" i="45"/>
  <c r="BW137" i="59" s="1"/>
  <c r="BW135" i="45"/>
  <c r="BW135" i="59" s="1"/>
  <c r="BW134" i="45"/>
  <c r="BW134" i="59" s="1"/>
  <c r="BW133" i="45"/>
  <c r="BW133" i="59" s="1"/>
  <c r="BW132" i="45"/>
  <c r="BW131" i="45"/>
  <c r="BW131" i="59" s="1"/>
  <c r="BW130" i="45"/>
  <c r="BW130" i="59" s="1"/>
  <c r="BW129" i="45"/>
  <c r="BW129" i="59" s="1"/>
  <c r="BW128" i="45"/>
  <c r="BW128" i="59" s="1"/>
  <c r="BW127" i="45"/>
  <c r="BW127" i="59" s="1"/>
  <c r="BW126" i="45"/>
  <c r="BW126" i="59" s="1"/>
  <c r="BW125" i="45"/>
  <c r="BW125" i="59" s="1"/>
  <c r="BW124" i="45"/>
  <c r="BW124" i="59" s="1"/>
  <c r="BW123" i="45"/>
  <c r="BW122" i="45"/>
  <c r="BW122" i="59" s="1"/>
  <c r="BW121" i="45"/>
  <c r="BW121" i="59" s="1"/>
  <c r="BW119" i="45"/>
  <c r="BW119" i="59" s="1"/>
  <c r="BW118" i="45"/>
  <c r="BW118" i="59" s="1"/>
  <c r="BW117" i="45"/>
  <c r="BW117" i="59" s="1"/>
  <c r="BW116" i="45"/>
  <c r="BW116" i="59" s="1"/>
  <c r="BW115" i="45"/>
  <c r="BW115" i="59" s="1"/>
  <c r="BW114" i="45"/>
  <c r="BW114" i="59" s="1"/>
  <c r="BW113" i="45"/>
  <c r="BW113" i="59" s="1"/>
  <c r="BW112" i="45"/>
  <c r="BW112" i="59" s="1"/>
  <c r="BW111" i="45"/>
  <c r="BW111" i="59" s="1"/>
  <c r="BW110" i="45"/>
  <c r="BW110" i="59" s="1"/>
  <c r="BW109" i="45"/>
  <c r="BW108" i="45"/>
  <c r="BW108" i="59" s="1"/>
  <c r="BW107" i="45"/>
  <c r="BW107" i="59" s="1"/>
  <c r="BW105" i="45"/>
  <c r="BW105" i="59" s="1"/>
  <c r="BW104" i="45"/>
  <c r="BW104" i="59" s="1"/>
  <c r="BW103" i="45"/>
  <c r="BW103" i="59" s="1"/>
  <c r="BW102" i="45"/>
  <c r="BW102" i="59" s="1"/>
  <c r="BW101" i="45"/>
  <c r="BW101" i="59" s="1"/>
  <c r="BW100" i="45"/>
  <c r="BW100" i="59" s="1"/>
  <c r="BW99" i="45"/>
  <c r="BW98" i="45"/>
  <c r="BW98" i="59" s="1"/>
  <c r="BW97" i="45"/>
  <c r="BW97" i="59" s="1"/>
  <c r="BW96" i="45"/>
  <c r="BW96" i="59" s="1"/>
  <c r="BW95" i="45"/>
  <c r="BW95" i="59" s="1"/>
  <c r="BW94" i="45"/>
  <c r="BW94" i="59" s="1"/>
  <c r="BW93" i="45"/>
  <c r="BW93" i="59" s="1"/>
  <c r="BW92" i="45"/>
  <c r="BW91" i="45"/>
  <c r="BW91" i="59" s="1"/>
  <c r="BW90" i="45"/>
  <c r="BW90" i="59" s="1"/>
  <c r="BW89" i="45"/>
  <c r="BW89" i="59" s="1"/>
  <c r="BW88" i="45"/>
  <c r="BW88" i="59" s="1"/>
  <c r="BW87" i="45"/>
  <c r="BW87" i="59" s="1"/>
  <c r="BW86" i="45"/>
  <c r="BW86" i="59" s="1"/>
  <c r="BW85" i="45"/>
  <c r="BW85" i="59" s="1"/>
  <c r="BW84" i="45"/>
  <c r="BW84" i="59" s="1"/>
  <c r="BW83" i="45"/>
  <c r="BW82" i="45"/>
  <c r="BW82" i="59" s="1"/>
  <c r="BW81" i="45"/>
  <c r="BW81" i="59" s="1"/>
  <c r="BW80" i="45"/>
  <c r="BW80" i="59" s="1"/>
  <c r="BW79" i="45"/>
  <c r="BW79" i="59" s="1"/>
  <c r="BW78" i="45"/>
  <c r="BW78" i="59" s="1"/>
  <c r="BW77" i="45"/>
  <c r="BW77" i="59" s="1"/>
  <c r="BW76" i="45"/>
  <c r="BW76" i="59" s="1"/>
  <c r="BW75" i="45"/>
  <c r="BW75" i="59" s="1"/>
  <c r="BW74" i="45"/>
  <c r="BW73" i="45"/>
  <c r="BW73" i="59" s="1"/>
  <c r="BW72" i="45"/>
  <c r="BW72" i="59" s="1"/>
  <c r="BW70" i="45"/>
  <c r="BW70" i="59" s="1"/>
  <c r="BW69" i="45"/>
  <c r="BW69" i="59" s="1"/>
  <c r="BW68" i="45"/>
  <c r="BW68" i="59" s="1"/>
  <c r="BW67" i="45"/>
  <c r="BW67" i="59" s="1"/>
  <c r="BW66" i="45"/>
  <c r="BW66" i="59" s="1"/>
  <c r="BW65" i="45"/>
  <c r="BW65" i="59" s="1"/>
  <c r="BW64" i="45"/>
  <c r="BW64" i="59" s="1"/>
  <c r="BW63" i="45"/>
  <c r="BW62" i="45"/>
  <c r="BW62" i="59" s="1"/>
  <c r="BW61" i="45"/>
  <c r="BW61" i="59" s="1"/>
  <c r="BW60" i="45"/>
  <c r="BW60" i="59" s="1"/>
  <c r="BW59" i="45"/>
  <c r="BW59" i="59" s="1"/>
  <c r="BW58" i="45"/>
  <c r="BW58" i="59" s="1"/>
  <c r="BW57" i="45"/>
  <c r="BW57" i="59" s="1"/>
  <c r="BW56" i="45"/>
  <c r="BW56" i="59" s="1"/>
  <c r="BW55" i="45"/>
  <c r="BW54" i="45"/>
  <c r="BW54" i="59" s="1"/>
  <c r="BW53" i="45"/>
  <c r="BW53" i="59" s="1"/>
  <c r="BW52" i="45"/>
  <c r="BW52" i="59" s="1"/>
  <c r="BW51" i="45"/>
  <c r="BW51" i="59" s="1"/>
  <c r="BW50" i="45"/>
  <c r="BW50" i="59" s="1"/>
  <c r="BW49" i="45"/>
  <c r="BW49" i="59" s="1"/>
  <c r="BW48" i="45"/>
  <c r="BW47" i="45"/>
  <c r="BW47" i="59" s="1"/>
  <c r="BW46" i="45"/>
  <c r="BW46" i="59" s="1"/>
  <c r="BW44" i="45"/>
  <c r="BW44" i="59" s="1"/>
  <c r="BW43" i="45"/>
  <c r="BW43" i="59" s="1"/>
  <c r="BW42" i="45"/>
  <c r="BW42" i="59" s="1"/>
  <c r="BW41" i="45"/>
  <c r="BW41" i="59" s="1"/>
  <c r="BW40" i="45"/>
  <c r="BW40" i="59" s="1"/>
  <c r="BW39" i="45"/>
  <c r="BW39" i="59" s="1"/>
  <c r="BW38" i="45"/>
  <c r="BW37" i="45"/>
  <c r="BW37" i="59" s="1"/>
  <c r="BW36" i="45"/>
  <c r="BW36" i="59" s="1"/>
  <c r="BW35" i="45"/>
  <c r="BW35" i="59" s="1"/>
  <c r="BW34" i="45"/>
  <c r="BW34" i="59" s="1"/>
  <c r="BW33" i="45"/>
  <c r="BW33" i="59" s="1"/>
  <c r="BW32" i="45"/>
  <c r="BW31" i="45"/>
  <c r="BW31" i="59" s="1"/>
  <c r="BW30" i="45"/>
  <c r="BW30" i="59" s="1"/>
  <c r="BW28" i="45"/>
  <c r="BW28" i="59" s="1"/>
  <c r="BW27" i="45"/>
  <c r="BW27" i="59" s="1"/>
  <c r="BW26" i="45"/>
  <c r="BW26" i="59" s="1"/>
  <c r="BW25" i="45"/>
  <c r="BW25" i="59" s="1"/>
  <c r="BW24" i="45"/>
  <c r="BW24" i="59" s="1"/>
  <c r="BW23" i="45"/>
  <c r="BW23" i="59" s="1"/>
  <c r="BW22" i="45"/>
  <c r="BW22" i="59" s="1"/>
  <c r="BW21" i="45"/>
  <c r="BW19" i="45"/>
  <c r="BW19" i="59" s="1"/>
  <c r="BW18" i="45"/>
  <c r="BW18" i="59" s="1"/>
  <c r="BW17" i="45"/>
  <c r="BW17" i="59" s="1"/>
  <c r="BW16" i="45"/>
  <c r="BW16" i="59" s="1"/>
  <c r="BW15" i="45"/>
  <c r="BW15" i="59" s="1"/>
  <c r="BW14" i="45"/>
  <c r="BW14" i="59" s="1"/>
  <c r="BW13" i="45"/>
  <c r="BW13" i="59" s="1"/>
  <c r="BW12" i="45"/>
  <c r="BW12" i="59" s="1"/>
  <c r="BW11" i="45"/>
  <c r="BW11" i="59" s="1"/>
  <c r="BW10" i="45"/>
  <c r="BW10" i="59" s="1"/>
  <c r="BW9" i="45"/>
  <c r="BW9" i="59" s="1"/>
  <c r="BW8" i="45"/>
  <c r="BI172" i="45"/>
  <c r="BI172" i="59" s="1"/>
  <c r="BI171" i="45"/>
  <c r="BI171" i="59" s="1"/>
  <c r="BI170" i="45"/>
  <c r="BI170" i="59" s="1"/>
  <c r="BI169" i="45"/>
  <c r="BI169" i="59" s="1"/>
  <c r="BI168" i="45"/>
  <c r="BI168" i="59" s="1"/>
  <c r="BI167" i="45"/>
  <c r="BI167" i="59" s="1"/>
  <c r="BI166" i="45"/>
  <c r="BI166" i="59" s="1"/>
  <c r="BI165" i="45"/>
  <c r="BI165" i="59" s="1"/>
  <c r="BI164" i="45"/>
  <c r="BI164" i="59" s="1"/>
  <c r="BI163" i="45"/>
  <c r="BI163" i="59" s="1"/>
  <c r="BI162" i="45"/>
  <c r="BI162" i="59" s="1"/>
  <c r="BI161" i="45"/>
  <c r="BI161" i="59" s="1"/>
  <c r="BI160" i="45"/>
  <c r="BI159" i="45"/>
  <c r="BI159" i="59" s="1"/>
  <c r="BI158" i="45"/>
  <c r="BI158" i="59" s="1"/>
  <c r="BI157" i="45"/>
  <c r="BI157" i="59" s="1"/>
  <c r="BI156" i="45"/>
  <c r="BI154" i="45"/>
  <c r="BI154" i="59" s="1"/>
  <c r="BI153" i="45"/>
  <c r="BI153" i="59" s="1"/>
  <c r="BI152" i="45"/>
  <c r="BI152" i="59" s="1"/>
  <c r="BI151" i="45"/>
  <c r="BI151" i="59" s="1"/>
  <c r="BI150" i="45"/>
  <c r="BI150" i="59" s="1"/>
  <c r="BI149" i="45"/>
  <c r="BI148" i="45"/>
  <c r="BI148" i="59" s="1"/>
  <c r="BI147" i="45"/>
  <c r="BI147" i="59" s="1"/>
  <c r="BI146" i="45"/>
  <c r="BI145" i="45"/>
  <c r="BI145" i="59" s="1"/>
  <c r="BI144" i="45"/>
  <c r="BI144" i="59" s="1"/>
  <c r="BI143" i="45"/>
  <c r="BI143" i="59" s="1"/>
  <c r="BI142" i="45"/>
  <c r="BI141" i="45"/>
  <c r="BI141" i="59" s="1"/>
  <c r="BI140" i="45"/>
  <c r="BI140" i="59" s="1"/>
  <c r="BI139" i="45"/>
  <c r="BI138" i="45"/>
  <c r="BI138" i="59" s="1"/>
  <c r="BI137" i="45"/>
  <c r="BI137" i="59" s="1"/>
  <c r="BI135" i="45"/>
  <c r="BI135" i="59" s="1"/>
  <c r="BI134" i="45"/>
  <c r="BI134" i="59" s="1"/>
  <c r="BI133" i="45"/>
  <c r="BI133" i="59" s="1"/>
  <c r="BI132" i="45"/>
  <c r="BI131" i="45"/>
  <c r="BI131" i="59" s="1"/>
  <c r="BI130" i="45"/>
  <c r="BI130" i="59" s="1"/>
  <c r="BI129" i="45"/>
  <c r="BI129" i="59" s="1"/>
  <c r="BI128" i="45"/>
  <c r="BI128" i="59" s="1"/>
  <c r="BI127" i="45"/>
  <c r="BI127" i="59" s="1"/>
  <c r="BI126" i="45"/>
  <c r="BI126" i="59" s="1"/>
  <c r="BI125" i="45"/>
  <c r="BI125" i="59" s="1"/>
  <c r="BI124" i="45"/>
  <c r="BI124" i="59" s="1"/>
  <c r="BI123" i="45"/>
  <c r="BI122" i="45"/>
  <c r="BI122" i="59" s="1"/>
  <c r="BI121" i="45"/>
  <c r="BI121" i="59" s="1"/>
  <c r="BI119" i="45"/>
  <c r="BI119" i="59" s="1"/>
  <c r="BI118" i="45"/>
  <c r="BI118" i="59" s="1"/>
  <c r="BI117" i="45"/>
  <c r="BI117" i="59" s="1"/>
  <c r="BI116" i="45"/>
  <c r="BI116" i="59" s="1"/>
  <c r="BI115" i="45"/>
  <c r="BI115" i="59" s="1"/>
  <c r="BI114" i="45"/>
  <c r="BI114" i="59" s="1"/>
  <c r="BI113" i="45"/>
  <c r="BI113" i="59" s="1"/>
  <c r="BI112" i="45"/>
  <c r="BI112" i="59" s="1"/>
  <c r="BI111" i="45"/>
  <c r="BI111" i="59" s="1"/>
  <c r="BI110" i="45"/>
  <c r="BI110" i="59" s="1"/>
  <c r="BI109" i="45"/>
  <c r="BI108" i="45"/>
  <c r="BI108" i="59" s="1"/>
  <c r="BI107" i="45"/>
  <c r="BI107" i="59" s="1"/>
  <c r="BI105" i="45"/>
  <c r="BI105" i="59" s="1"/>
  <c r="BI104" i="45"/>
  <c r="BI104" i="59" s="1"/>
  <c r="BI103" i="45"/>
  <c r="BI103" i="59" s="1"/>
  <c r="BI102" i="45"/>
  <c r="BI102" i="59" s="1"/>
  <c r="BI101" i="45"/>
  <c r="BI101" i="59" s="1"/>
  <c r="BI100" i="45"/>
  <c r="BI100" i="59" s="1"/>
  <c r="BI99" i="45"/>
  <c r="BI98" i="45"/>
  <c r="BI98" i="59" s="1"/>
  <c r="BI97" i="45"/>
  <c r="BI97" i="59" s="1"/>
  <c r="BI96" i="45"/>
  <c r="BI96" i="59" s="1"/>
  <c r="BI95" i="45"/>
  <c r="BI95" i="59" s="1"/>
  <c r="BI94" i="45"/>
  <c r="BI94" i="59" s="1"/>
  <c r="BI93" i="45"/>
  <c r="BI93" i="59" s="1"/>
  <c r="BI92" i="45"/>
  <c r="BI91" i="45"/>
  <c r="BI91" i="59" s="1"/>
  <c r="BI90" i="45"/>
  <c r="BI90" i="59" s="1"/>
  <c r="BI89" i="45"/>
  <c r="BI89" i="59" s="1"/>
  <c r="BI88" i="45"/>
  <c r="BI88" i="59" s="1"/>
  <c r="BI87" i="45"/>
  <c r="BI87" i="59" s="1"/>
  <c r="BI86" i="45"/>
  <c r="BI86" i="59" s="1"/>
  <c r="BI85" i="45"/>
  <c r="BI85" i="59" s="1"/>
  <c r="BI84" i="45"/>
  <c r="BI84" i="59" s="1"/>
  <c r="BI83" i="45"/>
  <c r="BI82" i="45"/>
  <c r="BI82" i="59" s="1"/>
  <c r="BI81" i="45"/>
  <c r="BI81" i="59" s="1"/>
  <c r="BI80" i="45"/>
  <c r="BI80" i="59" s="1"/>
  <c r="BI79" i="45"/>
  <c r="BI79" i="59" s="1"/>
  <c r="BI78" i="45"/>
  <c r="BI78" i="59" s="1"/>
  <c r="BI77" i="45"/>
  <c r="BI77" i="59" s="1"/>
  <c r="BI76" i="45"/>
  <c r="BI76" i="59" s="1"/>
  <c r="BI75" i="45"/>
  <c r="BI75" i="59" s="1"/>
  <c r="BI74" i="45"/>
  <c r="BI73" i="45"/>
  <c r="BI73" i="59" s="1"/>
  <c r="BI72" i="45"/>
  <c r="BI72" i="59" s="1"/>
  <c r="BI70" i="45"/>
  <c r="BI70" i="59" s="1"/>
  <c r="BI69" i="45"/>
  <c r="BI69" i="59" s="1"/>
  <c r="BI68" i="45"/>
  <c r="BI68" i="59" s="1"/>
  <c r="BI67" i="45"/>
  <c r="BI67" i="59" s="1"/>
  <c r="BI66" i="45"/>
  <c r="BI66" i="59" s="1"/>
  <c r="BI65" i="45"/>
  <c r="BI65" i="59" s="1"/>
  <c r="BI64" i="45"/>
  <c r="BI64" i="59" s="1"/>
  <c r="BI63" i="45"/>
  <c r="BI62" i="45"/>
  <c r="BI62" i="59" s="1"/>
  <c r="BI61" i="45"/>
  <c r="BI61" i="59" s="1"/>
  <c r="BI60" i="45"/>
  <c r="BI60" i="59" s="1"/>
  <c r="BI59" i="45"/>
  <c r="BI59" i="59" s="1"/>
  <c r="BI58" i="45"/>
  <c r="BI58" i="59" s="1"/>
  <c r="BI57" i="45"/>
  <c r="BI57" i="59" s="1"/>
  <c r="BI56" i="45"/>
  <c r="BI56" i="59" s="1"/>
  <c r="BI55" i="45"/>
  <c r="BI54" i="45"/>
  <c r="BI54" i="59" s="1"/>
  <c r="BI53" i="45"/>
  <c r="BI53" i="59" s="1"/>
  <c r="BI52" i="45"/>
  <c r="BI52" i="59" s="1"/>
  <c r="BI51" i="45"/>
  <c r="BI51" i="59" s="1"/>
  <c r="BI50" i="45"/>
  <c r="BI50" i="59" s="1"/>
  <c r="BI49" i="45"/>
  <c r="BI49" i="59" s="1"/>
  <c r="BI48" i="45"/>
  <c r="BI47" i="45"/>
  <c r="BI47" i="59" s="1"/>
  <c r="BI46" i="45"/>
  <c r="BI46" i="59" s="1"/>
  <c r="BI44" i="45"/>
  <c r="BI44" i="59" s="1"/>
  <c r="BI43" i="45"/>
  <c r="BI43" i="59" s="1"/>
  <c r="BI42" i="45"/>
  <c r="BI42" i="59" s="1"/>
  <c r="BI41" i="45"/>
  <c r="BI41" i="59" s="1"/>
  <c r="BI40" i="45"/>
  <c r="BI40" i="59" s="1"/>
  <c r="BI39" i="45"/>
  <c r="BI39" i="59" s="1"/>
  <c r="BI38" i="45"/>
  <c r="BI37" i="45"/>
  <c r="BI37" i="59" s="1"/>
  <c r="BI36" i="45"/>
  <c r="BI36" i="59" s="1"/>
  <c r="BI35" i="45"/>
  <c r="BI35" i="59" s="1"/>
  <c r="BI34" i="45"/>
  <c r="BI34" i="59" s="1"/>
  <c r="BI33" i="45"/>
  <c r="BI33" i="59" s="1"/>
  <c r="BI32" i="45"/>
  <c r="BI31" i="45"/>
  <c r="BI31" i="59" s="1"/>
  <c r="BI30" i="45"/>
  <c r="BI30" i="59" s="1"/>
  <c r="BI28" i="45"/>
  <c r="BI28" i="59" s="1"/>
  <c r="BI27" i="45"/>
  <c r="BI27" i="59" s="1"/>
  <c r="BI26" i="45"/>
  <c r="BI26" i="59" s="1"/>
  <c r="BI25" i="45"/>
  <c r="BI25" i="59" s="1"/>
  <c r="BI24" i="45"/>
  <c r="BI24" i="59" s="1"/>
  <c r="BI23" i="45"/>
  <c r="BI23" i="59" s="1"/>
  <c r="BI22" i="45"/>
  <c r="BI22" i="59" s="1"/>
  <c r="BI21" i="45"/>
  <c r="BI19" i="45"/>
  <c r="BI19" i="59" s="1"/>
  <c r="BI18" i="45"/>
  <c r="BI18" i="59" s="1"/>
  <c r="BI17" i="45"/>
  <c r="BI17" i="59" s="1"/>
  <c r="BI16" i="45"/>
  <c r="BI16" i="59" s="1"/>
  <c r="BI15" i="45"/>
  <c r="BI15" i="59" s="1"/>
  <c r="BI14" i="45"/>
  <c r="BI14" i="59" s="1"/>
  <c r="BI13" i="45"/>
  <c r="BI13" i="59" s="1"/>
  <c r="BI12" i="45"/>
  <c r="BI12" i="59" s="1"/>
  <c r="BI11" i="45"/>
  <c r="BI11" i="59" s="1"/>
  <c r="BI10" i="45"/>
  <c r="BI10" i="59" s="1"/>
  <c r="BI9" i="45"/>
  <c r="BI9" i="59" s="1"/>
  <c r="BI8" i="45"/>
  <c r="BA172" i="45"/>
  <c r="BA172" i="59" s="1"/>
  <c r="BA171" i="45"/>
  <c r="BA171" i="59" s="1"/>
  <c r="BA170" i="45"/>
  <c r="BA170" i="59" s="1"/>
  <c r="BA169" i="45"/>
  <c r="BA169" i="59" s="1"/>
  <c r="BA168" i="45"/>
  <c r="BA168" i="59" s="1"/>
  <c r="BA167" i="45"/>
  <c r="BA167" i="59" s="1"/>
  <c r="BA166" i="45"/>
  <c r="BA166" i="59" s="1"/>
  <c r="BA165" i="45"/>
  <c r="BA165" i="59" s="1"/>
  <c r="BA164" i="45"/>
  <c r="BA164" i="59" s="1"/>
  <c r="BA163" i="45"/>
  <c r="BA163" i="59" s="1"/>
  <c r="BA162" i="45"/>
  <c r="BA162" i="59" s="1"/>
  <c r="BA161" i="45"/>
  <c r="BA161" i="59" s="1"/>
  <c r="BA160" i="45"/>
  <c r="BA159" i="45"/>
  <c r="BA159" i="59" s="1"/>
  <c r="BA158" i="45"/>
  <c r="BA158" i="59" s="1"/>
  <c r="BA157" i="45"/>
  <c r="BA157" i="59" s="1"/>
  <c r="BA156" i="45"/>
  <c r="BA154" i="45"/>
  <c r="BA154" i="59" s="1"/>
  <c r="BA153" i="45"/>
  <c r="BA153" i="59" s="1"/>
  <c r="BA152" i="45"/>
  <c r="BA152" i="59" s="1"/>
  <c r="BA151" i="45"/>
  <c r="BA151" i="59" s="1"/>
  <c r="BA150" i="45"/>
  <c r="BA150" i="59" s="1"/>
  <c r="BA149" i="45"/>
  <c r="BA148" i="45"/>
  <c r="BA148" i="59" s="1"/>
  <c r="BA147" i="45"/>
  <c r="BA147" i="59" s="1"/>
  <c r="BA146" i="45"/>
  <c r="BA145" i="45"/>
  <c r="BA145" i="59" s="1"/>
  <c r="BA144" i="45"/>
  <c r="BA144" i="59" s="1"/>
  <c r="BA143" i="45"/>
  <c r="BA143" i="59" s="1"/>
  <c r="BA142" i="45"/>
  <c r="BA141" i="45"/>
  <c r="BA141" i="59" s="1"/>
  <c r="BA140" i="45"/>
  <c r="BA140" i="59" s="1"/>
  <c r="BA139" i="45"/>
  <c r="BA138" i="45"/>
  <c r="BA138" i="59" s="1"/>
  <c r="BA137" i="45"/>
  <c r="BA137" i="59" s="1"/>
  <c r="BA135" i="45"/>
  <c r="BA135" i="59" s="1"/>
  <c r="BA134" i="45"/>
  <c r="BA134" i="59" s="1"/>
  <c r="BA133" i="45"/>
  <c r="BA133" i="59" s="1"/>
  <c r="BA132" i="45"/>
  <c r="BA131" i="45"/>
  <c r="BA131" i="59" s="1"/>
  <c r="BA130" i="45"/>
  <c r="BA130" i="59" s="1"/>
  <c r="BA129" i="45"/>
  <c r="BA129" i="59" s="1"/>
  <c r="BA128" i="45"/>
  <c r="BA128" i="59" s="1"/>
  <c r="BA127" i="45"/>
  <c r="BA127" i="59" s="1"/>
  <c r="BA126" i="45"/>
  <c r="BA126" i="59" s="1"/>
  <c r="BA125" i="45"/>
  <c r="BA125" i="59" s="1"/>
  <c r="BA124" i="45"/>
  <c r="BA124" i="59" s="1"/>
  <c r="BA123" i="45"/>
  <c r="BA122" i="45"/>
  <c r="BA122" i="59" s="1"/>
  <c r="BA121" i="45"/>
  <c r="BA121" i="59" s="1"/>
  <c r="BA119" i="45"/>
  <c r="BA119" i="59" s="1"/>
  <c r="BA118" i="45"/>
  <c r="BA118" i="59" s="1"/>
  <c r="BA117" i="45"/>
  <c r="BA117" i="59" s="1"/>
  <c r="BA116" i="45"/>
  <c r="BA116" i="59" s="1"/>
  <c r="BA115" i="45"/>
  <c r="BA115" i="59" s="1"/>
  <c r="BA114" i="45"/>
  <c r="BA114" i="59" s="1"/>
  <c r="BA113" i="45"/>
  <c r="BA113" i="59" s="1"/>
  <c r="BA112" i="45"/>
  <c r="BA112" i="59" s="1"/>
  <c r="BA111" i="45"/>
  <c r="BA111" i="59" s="1"/>
  <c r="BA110" i="45"/>
  <c r="BA110" i="59" s="1"/>
  <c r="BA109" i="45"/>
  <c r="BA108" i="45"/>
  <c r="BA108" i="59" s="1"/>
  <c r="BA107" i="45"/>
  <c r="BA107" i="59" s="1"/>
  <c r="BA105" i="45"/>
  <c r="BA105" i="59" s="1"/>
  <c r="BA104" i="45"/>
  <c r="BA104" i="59" s="1"/>
  <c r="BA103" i="45"/>
  <c r="BA103" i="59" s="1"/>
  <c r="BA102" i="45"/>
  <c r="BA102" i="59" s="1"/>
  <c r="BA101" i="45"/>
  <c r="BA101" i="59" s="1"/>
  <c r="BA100" i="45"/>
  <c r="BA100" i="59" s="1"/>
  <c r="BA99" i="45"/>
  <c r="BA98" i="45"/>
  <c r="BA98" i="59" s="1"/>
  <c r="BA97" i="45"/>
  <c r="BA97" i="59" s="1"/>
  <c r="BA96" i="45"/>
  <c r="BA96" i="59" s="1"/>
  <c r="BA95" i="45"/>
  <c r="BA95" i="59" s="1"/>
  <c r="BA94" i="45"/>
  <c r="BA94" i="59" s="1"/>
  <c r="BA93" i="45"/>
  <c r="BA93" i="59" s="1"/>
  <c r="BA92" i="45"/>
  <c r="BA91" i="45"/>
  <c r="BA91" i="59" s="1"/>
  <c r="BA90" i="45"/>
  <c r="BA90" i="59" s="1"/>
  <c r="BA89" i="45"/>
  <c r="BA89" i="59" s="1"/>
  <c r="BA88" i="45"/>
  <c r="BA88" i="59" s="1"/>
  <c r="BA87" i="45"/>
  <c r="BA87" i="59" s="1"/>
  <c r="BA86" i="45"/>
  <c r="BA86" i="59" s="1"/>
  <c r="BA85" i="45"/>
  <c r="BA85" i="59" s="1"/>
  <c r="BA84" i="45"/>
  <c r="BA84" i="59" s="1"/>
  <c r="BA83" i="45"/>
  <c r="BA82" i="45"/>
  <c r="BA82" i="59" s="1"/>
  <c r="BA81" i="45"/>
  <c r="BA81" i="59" s="1"/>
  <c r="BA80" i="45"/>
  <c r="BA80" i="59" s="1"/>
  <c r="BA79" i="45"/>
  <c r="BA79" i="59" s="1"/>
  <c r="BA78" i="45"/>
  <c r="BA78" i="59" s="1"/>
  <c r="BA77" i="45"/>
  <c r="BA77" i="59" s="1"/>
  <c r="BA76" i="45"/>
  <c r="BA76" i="59" s="1"/>
  <c r="BA75" i="45"/>
  <c r="BA75" i="59" s="1"/>
  <c r="BA74" i="45"/>
  <c r="BA73" i="45"/>
  <c r="BA73" i="59" s="1"/>
  <c r="BA72" i="45"/>
  <c r="BA72" i="59" s="1"/>
  <c r="BA70" i="45"/>
  <c r="BA70" i="59" s="1"/>
  <c r="BA69" i="45"/>
  <c r="BA69" i="59" s="1"/>
  <c r="BA68" i="45"/>
  <c r="BA68" i="59" s="1"/>
  <c r="BA67" i="45"/>
  <c r="BA67" i="59" s="1"/>
  <c r="BA66" i="45"/>
  <c r="BA66" i="59" s="1"/>
  <c r="BA65" i="45"/>
  <c r="BA65" i="59" s="1"/>
  <c r="BA64" i="45"/>
  <c r="BA64" i="59" s="1"/>
  <c r="BA63" i="45"/>
  <c r="BA62" i="45"/>
  <c r="BA62" i="59" s="1"/>
  <c r="BA61" i="45"/>
  <c r="BA61" i="59" s="1"/>
  <c r="BA60" i="45"/>
  <c r="BA60" i="59" s="1"/>
  <c r="BA59" i="45"/>
  <c r="BA59" i="59" s="1"/>
  <c r="BA58" i="45"/>
  <c r="BA58" i="59" s="1"/>
  <c r="BA57" i="45"/>
  <c r="BA57" i="59" s="1"/>
  <c r="BA56" i="45"/>
  <c r="BA56" i="59" s="1"/>
  <c r="BA55" i="45"/>
  <c r="BA54" i="45"/>
  <c r="BA54" i="59" s="1"/>
  <c r="BA53" i="45"/>
  <c r="BA53" i="59" s="1"/>
  <c r="BA52" i="45"/>
  <c r="BA51" i="45"/>
  <c r="BA51" i="59" s="1"/>
  <c r="BA50" i="45"/>
  <c r="BA50" i="59" s="1"/>
  <c r="BA49" i="45"/>
  <c r="BA49" i="59" s="1"/>
  <c r="BA48" i="45"/>
  <c r="BA47" i="45"/>
  <c r="BA47" i="59" s="1"/>
  <c r="BA46" i="45"/>
  <c r="BA46" i="59" s="1"/>
  <c r="BA44" i="45"/>
  <c r="BA44" i="59" s="1"/>
  <c r="BA43" i="45"/>
  <c r="BA43" i="59" s="1"/>
  <c r="BA42" i="45"/>
  <c r="BA42" i="59" s="1"/>
  <c r="BA41" i="45"/>
  <c r="BA41" i="59" s="1"/>
  <c r="BA40" i="45"/>
  <c r="BA40" i="59" s="1"/>
  <c r="BA39" i="45"/>
  <c r="BA39" i="59" s="1"/>
  <c r="BA38" i="45"/>
  <c r="BA37" i="45"/>
  <c r="BA37" i="59" s="1"/>
  <c r="BA36" i="45"/>
  <c r="BA36" i="59" s="1"/>
  <c r="BA35" i="45"/>
  <c r="BA35" i="59" s="1"/>
  <c r="BA34" i="45"/>
  <c r="BA34" i="59" s="1"/>
  <c r="BA33" i="45"/>
  <c r="BA33" i="59" s="1"/>
  <c r="BA32" i="45"/>
  <c r="BA31" i="45"/>
  <c r="BA31" i="59" s="1"/>
  <c r="BA30" i="45"/>
  <c r="BA30" i="59" s="1"/>
  <c r="BA28" i="45"/>
  <c r="BA28" i="59" s="1"/>
  <c r="BA27" i="45"/>
  <c r="BA27" i="59" s="1"/>
  <c r="BA26" i="45"/>
  <c r="BA26" i="59" s="1"/>
  <c r="BA25" i="45"/>
  <c r="BA25" i="59" s="1"/>
  <c r="BA24" i="45"/>
  <c r="BA24" i="59" s="1"/>
  <c r="BA23" i="45"/>
  <c r="BA23" i="59" s="1"/>
  <c r="BA22" i="45"/>
  <c r="BA22" i="59" s="1"/>
  <c r="BA21" i="45"/>
  <c r="BA21" i="59" s="1"/>
  <c r="BA19" i="45"/>
  <c r="BA19" i="59" s="1"/>
  <c r="BA18" i="45"/>
  <c r="BA18" i="59" s="1"/>
  <c r="BA17" i="45"/>
  <c r="BA17" i="59" s="1"/>
  <c r="BA16" i="45"/>
  <c r="BA16" i="59" s="1"/>
  <c r="BA15" i="45"/>
  <c r="BA15" i="59" s="1"/>
  <c r="BA14" i="45"/>
  <c r="BA14" i="59" s="1"/>
  <c r="BA13" i="45"/>
  <c r="BA13" i="59" s="1"/>
  <c r="BA12" i="45"/>
  <c r="BA12" i="59" s="1"/>
  <c r="BA11" i="45"/>
  <c r="BA11" i="59" s="1"/>
  <c r="BA10" i="45"/>
  <c r="BA10" i="59" s="1"/>
  <c r="BA9" i="45"/>
  <c r="BA9" i="59" s="1"/>
  <c r="BA8" i="45"/>
  <c r="BA8" i="59" s="1"/>
  <c r="AE172" i="45"/>
  <c r="AE172" i="59" s="1"/>
  <c r="AE171" i="45"/>
  <c r="AE171" i="59" s="1"/>
  <c r="AE170" i="45"/>
  <c r="AE170" i="59" s="1"/>
  <c r="AE169" i="45"/>
  <c r="AE169" i="59" s="1"/>
  <c r="AE168" i="45"/>
  <c r="AE168" i="59" s="1"/>
  <c r="AE167" i="45"/>
  <c r="AE167" i="59" s="1"/>
  <c r="AE166" i="45"/>
  <c r="AE166" i="59" s="1"/>
  <c r="AE165" i="45"/>
  <c r="AE165" i="59" s="1"/>
  <c r="AE164" i="45"/>
  <c r="AE164" i="59" s="1"/>
  <c r="AE163" i="45"/>
  <c r="AE163" i="59" s="1"/>
  <c r="AE162" i="45"/>
  <c r="AE162" i="59" s="1"/>
  <c r="AE161" i="45"/>
  <c r="AE161" i="59" s="1"/>
  <c r="AE160" i="45"/>
  <c r="AE159" i="45"/>
  <c r="AE159" i="59" s="1"/>
  <c r="AE158" i="45"/>
  <c r="AE158" i="59" s="1"/>
  <c r="AE157" i="45"/>
  <c r="AE157" i="59" s="1"/>
  <c r="AE156" i="45"/>
  <c r="AE154" i="45"/>
  <c r="AE154" i="59" s="1"/>
  <c r="AE153" i="45"/>
  <c r="AE153" i="59" s="1"/>
  <c r="AE152" i="45"/>
  <c r="AE152" i="59" s="1"/>
  <c r="AE151" i="45"/>
  <c r="AE151" i="59" s="1"/>
  <c r="AE150" i="45"/>
  <c r="AE150" i="59" s="1"/>
  <c r="AE149" i="45"/>
  <c r="AE148" i="45"/>
  <c r="AE148" i="59" s="1"/>
  <c r="AE147" i="45"/>
  <c r="AE147" i="59" s="1"/>
  <c r="AE146" i="45"/>
  <c r="AE145" i="45"/>
  <c r="AE145" i="59" s="1"/>
  <c r="AE144" i="45"/>
  <c r="AE144" i="59" s="1"/>
  <c r="AE143" i="45"/>
  <c r="AE143" i="59" s="1"/>
  <c r="AE142" i="45"/>
  <c r="AE141" i="45"/>
  <c r="AE141" i="59" s="1"/>
  <c r="AE140" i="45"/>
  <c r="AE140" i="59" s="1"/>
  <c r="AE139" i="45"/>
  <c r="AE138" i="45"/>
  <c r="AE138" i="59" s="1"/>
  <c r="AE137" i="45"/>
  <c r="AE137" i="59" s="1"/>
  <c r="AE135" i="45"/>
  <c r="AE135" i="59" s="1"/>
  <c r="AE134" i="45"/>
  <c r="AE134" i="59" s="1"/>
  <c r="AE133" i="45"/>
  <c r="AE133" i="59" s="1"/>
  <c r="AE132" i="45"/>
  <c r="AE131" i="45"/>
  <c r="AE131" i="59" s="1"/>
  <c r="AE130" i="45"/>
  <c r="AE130" i="59" s="1"/>
  <c r="AE129" i="45"/>
  <c r="AE129" i="59" s="1"/>
  <c r="AE128" i="45"/>
  <c r="AE128" i="59" s="1"/>
  <c r="AE127" i="45"/>
  <c r="AE127" i="59" s="1"/>
  <c r="AE126" i="45"/>
  <c r="AE126" i="59" s="1"/>
  <c r="AE125" i="45"/>
  <c r="AE125" i="59" s="1"/>
  <c r="AE124" i="45"/>
  <c r="AE124" i="59" s="1"/>
  <c r="AE123" i="45"/>
  <c r="AE122" i="45"/>
  <c r="AE122" i="59" s="1"/>
  <c r="AE121" i="45"/>
  <c r="AE121" i="59" s="1"/>
  <c r="AE119" i="45"/>
  <c r="AE119" i="59" s="1"/>
  <c r="AE118" i="45"/>
  <c r="AE118" i="59" s="1"/>
  <c r="AE117" i="45"/>
  <c r="AE117" i="59" s="1"/>
  <c r="AE116" i="45"/>
  <c r="AE116" i="59" s="1"/>
  <c r="AE115" i="45"/>
  <c r="AE115" i="59" s="1"/>
  <c r="AE114" i="45"/>
  <c r="AE114" i="59" s="1"/>
  <c r="AE113" i="45"/>
  <c r="AE113" i="59" s="1"/>
  <c r="AE112" i="45"/>
  <c r="AE112" i="59" s="1"/>
  <c r="AE111" i="45"/>
  <c r="AE111" i="59" s="1"/>
  <c r="AE110" i="45"/>
  <c r="AE110" i="59" s="1"/>
  <c r="AE109" i="45"/>
  <c r="AE108" i="45"/>
  <c r="AE108" i="59" s="1"/>
  <c r="AE107" i="45"/>
  <c r="AE107" i="59" s="1"/>
  <c r="AE105" i="45"/>
  <c r="AE105" i="59" s="1"/>
  <c r="AE104" i="45"/>
  <c r="AE104" i="59" s="1"/>
  <c r="AE103" i="45"/>
  <c r="AE103" i="59" s="1"/>
  <c r="AE102" i="45"/>
  <c r="AE102" i="59" s="1"/>
  <c r="AE101" i="45"/>
  <c r="AE101" i="59" s="1"/>
  <c r="AE100" i="45"/>
  <c r="AE100" i="59" s="1"/>
  <c r="AE99" i="45"/>
  <c r="AE98" i="45"/>
  <c r="AE98" i="59" s="1"/>
  <c r="AE97" i="45"/>
  <c r="AE97" i="59" s="1"/>
  <c r="AE96" i="45"/>
  <c r="AE96" i="59" s="1"/>
  <c r="AE95" i="45"/>
  <c r="AE95" i="59" s="1"/>
  <c r="AE94" i="45"/>
  <c r="AE94" i="59" s="1"/>
  <c r="AE93" i="45"/>
  <c r="AE93" i="59" s="1"/>
  <c r="AE92" i="45"/>
  <c r="AE91" i="45"/>
  <c r="AE91" i="59" s="1"/>
  <c r="AE90" i="45"/>
  <c r="AE90" i="59" s="1"/>
  <c r="AE89" i="45"/>
  <c r="AE89" i="59" s="1"/>
  <c r="AE88" i="45"/>
  <c r="AE88" i="59" s="1"/>
  <c r="AE87" i="45"/>
  <c r="AE87" i="59" s="1"/>
  <c r="AE86" i="45"/>
  <c r="AE86" i="59" s="1"/>
  <c r="AE85" i="45"/>
  <c r="AE85" i="59" s="1"/>
  <c r="AE84" i="45"/>
  <c r="AE84" i="59" s="1"/>
  <c r="AE83" i="45"/>
  <c r="AE82" i="45"/>
  <c r="AE82" i="59" s="1"/>
  <c r="AE81" i="45"/>
  <c r="AE81" i="59" s="1"/>
  <c r="AE80" i="45"/>
  <c r="AE80" i="59" s="1"/>
  <c r="AE79" i="45"/>
  <c r="AE79" i="59" s="1"/>
  <c r="AE78" i="45"/>
  <c r="AE78" i="59" s="1"/>
  <c r="AE77" i="45"/>
  <c r="AE77" i="59" s="1"/>
  <c r="AE76" i="45"/>
  <c r="AE76" i="59" s="1"/>
  <c r="AE75" i="45"/>
  <c r="AE75" i="59" s="1"/>
  <c r="AE74" i="45"/>
  <c r="AE73" i="45"/>
  <c r="AE73" i="59" s="1"/>
  <c r="AE72" i="45"/>
  <c r="AE72" i="59" s="1"/>
  <c r="AE70" i="45"/>
  <c r="AE70" i="59" s="1"/>
  <c r="AE69" i="45"/>
  <c r="AE69" i="59" s="1"/>
  <c r="AE68" i="45"/>
  <c r="AE68" i="59" s="1"/>
  <c r="AE67" i="45"/>
  <c r="AE67" i="59" s="1"/>
  <c r="AE66" i="45"/>
  <c r="AE66" i="59" s="1"/>
  <c r="AE65" i="45"/>
  <c r="AE65" i="59" s="1"/>
  <c r="AE64" i="45"/>
  <c r="AE64" i="59" s="1"/>
  <c r="AE63" i="45"/>
  <c r="AE62" i="45"/>
  <c r="AE62" i="59" s="1"/>
  <c r="AE61" i="45"/>
  <c r="AE61" i="59" s="1"/>
  <c r="AE60" i="45"/>
  <c r="AE60" i="59" s="1"/>
  <c r="AE59" i="45"/>
  <c r="AE59" i="59" s="1"/>
  <c r="AE58" i="45"/>
  <c r="AE58" i="59" s="1"/>
  <c r="AE57" i="45"/>
  <c r="AE57" i="59" s="1"/>
  <c r="AE56" i="45"/>
  <c r="AE56" i="59" s="1"/>
  <c r="AE55" i="45"/>
  <c r="AE54" i="45"/>
  <c r="AE54" i="59" s="1"/>
  <c r="AE53" i="45"/>
  <c r="AE53" i="59" s="1"/>
  <c r="AE52" i="45"/>
  <c r="AE52" i="59" s="1"/>
  <c r="AE51" i="45"/>
  <c r="AE51" i="59" s="1"/>
  <c r="AE50" i="45"/>
  <c r="AE50" i="59" s="1"/>
  <c r="AE49" i="45"/>
  <c r="AE49" i="59" s="1"/>
  <c r="AE48" i="45"/>
  <c r="AE47" i="45"/>
  <c r="AE47" i="59" s="1"/>
  <c r="AE46" i="45"/>
  <c r="AE46" i="59" s="1"/>
  <c r="AE44" i="45"/>
  <c r="AE44" i="59" s="1"/>
  <c r="AE43" i="45"/>
  <c r="AE43" i="59" s="1"/>
  <c r="AE42" i="45"/>
  <c r="AE42" i="59" s="1"/>
  <c r="AE41" i="45"/>
  <c r="AE41" i="59" s="1"/>
  <c r="AE40" i="45"/>
  <c r="AE40" i="59" s="1"/>
  <c r="AE39" i="45"/>
  <c r="AE39" i="59" s="1"/>
  <c r="AE38" i="45"/>
  <c r="AE37" i="45"/>
  <c r="AE37" i="59" s="1"/>
  <c r="AE36" i="45"/>
  <c r="AE36" i="59" s="1"/>
  <c r="AE35" i="45"/>
  <c r="AE35" i="59" s="1"/>
  <c r="AE34" i="45"/>
  <c r="AE34" i="59" s="1"/>
  <c r="AE33" i="45"/>
  <c r="AE33" i="59" s="1"/>
  <c r="AE32" i="45"/>
  <c r="AE31" i="45"/>
  <c r="AE31" i="59" s="1"/>
  <c r="AE30" i="45"/>
  <c r="AE30" i="59" s="1"/>
  <c r="AE28" i="45"/>
  <c r="AE28" i="59" s="1"/>
  <c r="AE27" i="45"/>
  <c r="AE27" i="59" s="1"/>
  <c r="AE26" i="45"/>
  <c r="AE26" i="59" s="1"/>
  <c r="AE25" i="45"/>
  <c r="AE25" i="59" s="1"/>
  <c r="AE24" i="45"/>
  <c r="AE24" i="59" s="1"/>
  <c r="AE23" i="45"/>
  <c r="AE23" i="59" s="1"/>
  <c r="AE22" i="45"/>
  <c r="AE22" i="59" s="1"/>
  <c r="AE21" i="45"/>
  <c r="AE21" i="59" s="1"/>
  <c r="AE19" i="45"/>
  <c r="AE19" i="59" s="1"/>
  <c r="AE18" i="45"/>
  <c r="AE18" i="59" s="1"/>
  <c r="AE17" i="45"/>
  <c r="AE17" i="59" s="1"/>
  <c r="AE16" i="45"/>
  <c r="AE16" i="59" s="1"/>
  <c r="AE15" i="45"/>
  <c r="AE15" i="59" s="1"/>
  <c r="AE14" i="45"/>
  <c r="AE14" i="59" s="1"/>
  <c r="AE13" i="45"/>
  <c r="AE12" i="45"/>
  <c r="AE12" i="59" s="1"/>
  <c r="AE11" i="45"/>
  <c r="AE10" i="45"/>
  <c r="AE9" i="45"/>
  <c r="AE9" i="59" s="1"/>
  <c r="AE8" i="45"/>
  <c r="AE8" i="59" s="1"/>
  <c r="W9" i="45"/>
  <c r="W10" i="45"/>
  <c r="W11" i="45"/>
  <c r="W12" i="45"/>
  <c r="W13" i="45"/>
  <c r="W14" i="45"/>
  <c r="W15" i="45"/>
  <c r="W16" i="45"/>
  <c r="W17" i="45"/>
  <c r="W18" i="45"/>
  <c r="W19" i="45"/>
  <c r="W21" i="45"/>
  <c r="W22" i="45"/>
  <c r="W23" i="45"/>
  <c r="W24" i="45"/>
  <c r="W25" i="45"/>
  <c r="W26" i="45"/>
  <c r="W27" i="45"/>
  <c r="W28" i="45"/>
  <c r="W30" i="45"/>
  <c r="W31" i="45"/>
  <c r="W32" i="45"/>
  <c r="W33" i="45"/>
  <c r="W34" i="45"/>
  <c r="W35" i="45"/>
  <c r="W36" i="45"/>
  <c r="W37" i="45"/>
  <c r="W38" i="45"/>
  <c r="W39" i="45"/>
  <c r="W40" i="45"/>
  <c r="W41" i="45"/>
  <c r="W42" i="45"/>
  <c r="W43" i="45"/>
  <c r="W44" i="45"/>
  <c r="W46" i="45"/>
  <c r="W47" i="45"/>
  <c r="W48" i="45"/>
  <c r="W49" i="45"/>
  <c r="W50" i="45"/>
  <c r="W51" i="45"/>
  <c r="W53" i="45"/>
  <c r="W54" i="45"/>
  <c r="W55" i="45"/>
  <c r="W56" i="45"/>
  <c r="W57" i="45"/>
  <c r="W58" i="45"/>
  <c r="W59" i="45"/>
  <c r="W60" i="45"/>
  <c r="W61" i="45"/>
  <c r="W62" i="45"/>
  <c r="W63" i="45"/>
  <c r="W64" i="45"/>
  <c r="W65" i="45"/>
  <c r="W66" i="45"/>
  <c r="W67" i="45"/>
  <c r="W68" i="45"/>
  <c r="W69" i="45"/>
  <c r="W70" i="45"/>
  <c r="W72" i="45"/>
  <c r="W73" i="45"/>
  <c r="W74" i="45"/>
  <c r="W75" i="45"/>
  <c r="W76" i="45"/>
  <c r="W77" i="45"/>
  <c r="W78" i="45"/>
  <c r="W79" i="45"/>
  <c r="W80" i="45"/>
  <c r="W81" i="45"/>
  <c r="W82" i="45"/>
  <c r="W83" i="45"/>
  <c r="W84" i="45"/>
  <c r="W85" i="45"/>
  <c r="W86" i="45"/>
  <c r="W87" i="45"/>
  <c r="W88" i="45"/>
  <c r="W89" i="45"/>
  <c r="W90" i="45"/>
  <c r="W91" i="45"/>
  <c r="W92" i="45"/>
  <c r="W93" i="45"/>
  <c r="W94" i="45"/>
  <c r="W95" i="45"/>
  <c r="W96" i="45"/>
  <c r="W97" i="45"/>
  <c r="W98" i="45"/>
  <c r="W99" i="45"/>
  <c r="W100" i="45"/>
  <c r="W101" i="45"/>
  <c r="W102" i="45"/>
  <c r="W103" i="45"/>
  <c r="W104" i="45"/>
  <c r="W105" i="45"/>
  <c r="W107" i="45"/>
  <c r="W108" i="45"/>
  <c r="W109" i="45"/>
  <c r="W110" i="45"/>
  <c r="W111" i="45"/>
  <c r="W112" i="45"/>
  <c r="W113" i="45"/>
  <c r="W114" i="45"/>
  <c r="W115" i="45"/>
  <c r="W116" i="45"/>
  <c r="W117" i="45"/>
  <c r="W118" i="45"/>
  <c r="W119" i="45"/>
  <c r="W121" i="45"/>
  <c r="W122" i="45"/>
  <c r="W123" i="45"/>
  <c r="W124" i="45"/>
  <c r="W125" i="45"/>
  <c r="W126" i="45"/>
  <c r="W127" i="45"/>
  <c r="W128" i="45"/>
  <c r="W129" i="45"/>
  <c r="W130" i="45"/>
  <c r="W131" i="45"/>
  <c r="W132" i="45"/>
  <c r="W133" i="45"/>
  <c r="W134" i="45"/>
  <c r="W135" i="45"/>
  <c r="W137" i="45"/>
  <c r="W138" i="45"/>
  <c r="W139" i="45"/>
  <c r="W140" i="45"/>
  <c r="W141" i="45"/>
  <c r="W142" i="45"/>
  <c r="W143" i="45"/>
  <c r="W144" i="45"/>
  <c r="W145" i="45"/>
  <c r="W146" i="45"/>
  <c r="W147" i="45"/>
  <c r="W148" i="45"/>
  <c r="W149" i="45"/>
  <c r="W150" i="45"/>
  <c r="W151" i="45"/>
  <c r="W152" i="45"/>
  <c r="W153" i="45"/>
  <c r="W154" i="45"/>
  <c r="W156" i="45"/>
  <c r="W157" i="45"/>
  <c r="W158" i="45"/>
  <c r="W159" i="45"/>
  <c r="W160" i="45"/>
  <c r="W161" i="45"/>
  <c r="W162" i="45"/>
  <c r="W163" i="45"/>
  <c r="W164" i="45"/>
  <c r="W165" i="45"/>
  <c r="W166" i="45"/>
  <c r="W167" i="45"/>
  <c r="W168" i="45"/>
  <c r="W169" i="45"/>
  <c r="W170" i="45"/>
  <c r="W171" i="45"/>
  <c r="W172" i="45"/>
  <c r="W8" i="45"/>
  <c r="BY173" i="45"/>
  <c r="BX173" i="45"/>
  <c r="BW173" i="45"/>
  <c r="BV173" i="45"/>
  <c r="BU173" i="45"/>
  <c r="BT173" i="45"/>
  <c r="BS173" i="45"/>
  <c r="BR173" i="45"/>
  <c r="BQ173" i="45"/>
  <c r="BP173" i="45"/>
  <c r="BO173" i="45"/>
  <c r="BN173" i="45"/>
  <c r="BM173" i="45"/>
  <c r="BK173" i="45"/>
  <c r="BJ173" i="45"/>
  <c r="BI173" i="45"/>
  <c r="BH173" i="45"/>
  <c r="BG173" i="45"/>
  <c r="BF173" i="45"/>
  <c r="BE173" i="45"/>
  <c r="BC173" i="45"/>
  <c r="BB173" i="45"/>
  <c r="BA173" i="45"/>
  <c r="AZ173" i="45"/>
  <c r="AY173" i="45"/>
  <c r="AX173" i="45"/>
  <c r="AW173" i="45"/>
  <c r="AU173" i="45"/>
  <c r="AT173" i="45"/>
  <c r="AR173" i="45"/>
  <c r="AQ173" i="45"/>
  <c r="AP173" i="45"/>
  <c r="AO173" i="45"/>
  <c r="AN173" i="45"/>
  <c r="AM173" i="45"/>
  <c r="AL173" i="45"/>
  <c r="AK173" i="45"/>
  <c r="AJ173" i="45"/>
  <c r="AI173" i="45"/>
  <c r="AH173" i="45"/>
  <c r="AG173" i="45"/>
  <c r="AF173" i="45"/>
  <c r="AE173" i="45"/>
  <c r="AD173" i="45"/>
  <c r="AC173" i="45"/>
  <c r="AB173" i="45"/>
  <c r="AA173" i="45"/>
  <c r="Y173" i="45"/>
  <c r="X173" i="45"/>
  <c r="W173" i="45"/>
  <c r="V173" i="45"/>
  <c r="U173" i="45"/>
  <c r="T173" i="45"/>
  <c r="S173" i="45"/>
  <c r="R173" i="45"/>
  <c r="Q173" i="45"/>
  <c r="P173" i="45"/>
  <c r="O173" i="45"/>
  <c r="N173" i="45"/>
  <c r="M173" i="45"/>
  <c r="K173" i="45"/>
  <c r="J173" i="45"/>
  <c r="H173" i="45"/>
  <c r="G173" i="45"/>
  <c r="F173" i="45"/>
  <c r="E173" i="45"/>
  <c r="CF136" i="45"/>
  <c r="CE136" i="45"/>
  <c r="CD136" i="45"/>
  <c r="CC136" i="45"/>
  <c r="CB136" i="45"/>
  <c r="CA136" i="45"/>
  <c r="BY136" i="45"/>
  <c r="BX136" i="45"/>
  <c r="BV136" i="45"/>
  <c r="BU136" i="45"/>
  <c r="BT136" i="45"/>
  <c r="BS136" i="45"/>
  <c r="BW136" i="45" s="1"/>
  <c r="BR136" i="45"/>
  <c r="BQ136" i="45"/>
  <c r="BP136" i="45"/>
  <c r="BO136" i="45"/>
  <c r="BN136" i="45"/>
  <c r="BM136" i="45"/>
  <c r="BK136" i="45"/>
  <c r="BJ136" i="45"/>
  <c r="BH136" i="45"/>
  <c r="BG136" i="45"/>
  <c r="BF136" i="45"/>
  <c r="BE136" i="45"/>
  <c r="BI136" i="45" s="1"/>
  <c r="BC136" i="45"/>
  <c r="BB136" i="45"/>
  <c r="AZ136" i="45"/>
  <c r="AY136" i="45"/>
  <c r="AX136" i="45"/>
  <c r="AW136" i="45"/>
  <c r="AU136" i="45"/>
  <c r="AT136" i="45"/>
  <c r="AR136" i="45"/>
  <c r="AQ136" i="45"/>
  <c r="AP136" i="45"/>
  <c r="AO136" i="45"/>
  <c r="AN136" i="45"/>
  <c r="AM136" i="45"/>
  <c r="AL136" i="45"/>
  <c r="AK136" i="45"/>
  <c r="AJ136" i="45"/>
  <c r="AI136" i="45"/>
  <c r="AG136" i="45"/>
  <c r="AF136" i="45"/>
  <c r="AD136" i="45"/>
  <c r="AC136" i="45"/>
  <c r="AB136" i="45"/>
  <c r="AA136" i="45"/>
  <c r="AE136" i="45" s="1"/>
  <c r="Y136" i="45"/>
  <c r="X136" i="45"/>
  <c r="V136" i="45"/>
  <c r="U136" i="45"/>
  <c r="T136" i="45"/>
  <c r="S136" i="45"/>
  <c r="Q136" i="45"/>
  <c r="P136" i="45"/>
  <c r="O136" i="45"/>
  <c r="N136" i="45"/>
  <c r="M136" i="45"/>
  <c r="K136" i="45"/>
  <c r="J136" i="45"/>
  <c r="H136" i="45"/>
  <c r="G136" i="45"/>
  <c r="F136" i="45"/>
  <c r="E136" i="45"/>
  <c r="CF120" i="45"/>
  <c r="CE120" i="45"/>
  <c r="CD120" i="45"/>
  <c r="CC120" i="45"/>
  <c r="CB120" i="45"/>
  <c r="CA120" i="45"/>
  <c r="BY120" i="45"/>
  <c r="BX120" i="45"/>
  <c r="BV120" i="45"/>
  <c r="BU120" i="45"/>
  <c r="BT120" i="45"/>
  <c r="BS120" i="45"/>
  <c r="BR120" i="45"/>
  <c r="BQ120" i="45"/>
  <c r="BP120" i="45"/>
  <c r="BO120" i="45"/>
  <c r="BN120" i="45"/>
  <c r="BM120" i="45"/>
  <c r="BK120" i="45"/>
  <c r="BJ120" i="45"/>
  <c r="BH120" i="45"/>
  <c r="BG120" i="45"/>
  <c r="BF120" i="45"/>
  <c r="BE120" i="45"/>
  <c r="BC120" i="45"/>
  <c r="BB120" i="45"/>
  <c r="AZ120" i="45"/>
  <c r="AX120" i="45"/>
  <c r="AW120" i="45"/>
  <c r="AU120" i="45"/>
  <c r="AT120" i="45"/>
  <c r="AR120" i="45"/>
  <c r="AQ120" i="45"/>
  <c r="AP120" i="45"/>
  <c r="AO120" i="45"/>
  <c r="AN120" i="45"/>
  <c r="AM120" i="45"/>
  <c r="AL120" i="45"/>
  <c r="AK120" i="45"/>
  <c r="AJ120" i="45"/>
  <c r="AI120" i="45"/>
  <c r="AG120" i="45"/>
  <c r="AF120" i="45"/>
  <c r="AH120" i="45" s="1"/>
  <c r="AD120" i="45"/>
  <c r="AC120" i="45"/>
  <c r="AB120" i="45"/>
  <c r="AA120" i="45"/>
  <c r="AE120" i="45" s="1"/>
  <c r="Y120" i="45"/>
  <c r="X120" i="45"/>
  <c r="V120" i="45"/>
  <c r="U120" i="45"/>
  <c r="T120" i="45"/>
  <c r="S120" i="45"/>
  <c r="Q120" i="45"/>
  <c r="P120" i="45"/>
  <c r="R120" i="45" s="1"/>
  <c r="O120" i="45"/>
  <c r="N120" i="45"/>
  <c r="M120" i="45"/>
  <c r="K120" i="45"/>
  <c r="J120" i="45"/>
  <c r="H120" i="45"/>
  <c r="G120" i="45"/>
  <c r="F120" i="45"/>
  <c r="E120" i="45"/>
  <c r="CF106" i="45"/>
  <c r="CF174" i="45" s="1"/>
  <c r="CE106" i="45"/>
  <c r="CE174" i="45" s="1"/>
  <c r="CD106" i="45"/>
  <c r="CD174" i="45" s="1"/>
  <c r="CC106" i="45"/>
  <c r="CC174" i="45" s="1"/>
  <c r="CB106" i="45"/>
  <c r="CB174" i="45" s="1"/>
  <c r="CA106" i="45"/>
  <c r="CA174" i="45" s="1"/>
  <c r="BY106" i="45"/>
  <c r="BX106" i="45"/>
  <c r="BV106" i="45"/>
  <c r="BU106" i="45"/>
  <c r="BT106" i="45"/>
  <c r="BS106" i="45"/>
  <c r="BW106" i="45" s="1"/>
  <c r="BR106" i="45"/>
  <c r="BQ106" i="45"/>
  <c r="BP106" i="45"/>
  <c r="BO106" i="45"/>
  <c r="BN106" i="45"/>
  <c r="BM106" i="45"/>
  <c r="BK106" i="45"/>
  <c r="BJ106" i="45"/>
  <c r="BH106" i="45"/>
  <c r="BG106" i="45"/>
  <c r="BF106" i="45"/>
  <c r="BE106" i="45"/>
  <c r="BI106" i="45" s="1"/>
  <c r="BC106" i="45"/>
  <c r="BB106" i="45"/>
  <c r="BD106" i="45" s="1"/>
  <c r="AZ106" i="45"/>
  <c r="AY106" i="45"/>
  <c r="AX106" i="45"/>
  <c r="AW106" i="45"/>
  <c r="AU106" i="45"/>
  <c r="AT106" i="45"/>
  <c r="AR106" i="45"/>
  <c r="AQ106" i="45"/>
  <c r="AP106" i="45"/>
  <c r="AO106" i="45"/>
  <c r="AN106" i="45"/>
  <c r="AM106" i="45"/>
  <c r="AL106" i="45"/>
  <c r="AK106" i="45"/>
  <c r="AJ106" i="45"/>
  <c r="AI106" i="45"/>
  <c r="AG106" i="45"/>
  <c r="AF106" i="45"/>
  <c r="AH106" i="45" s="1"/>
  <c r="AD106" i="45"/>
  <c r="AC106" i="45"/>
  <c r="AB106" i="45"/>
  <c r="AA106" i="45"/>
  <c r="AE106" i="45" s="1"/>
  <c r="Y106" i="45"/>
  <c r="X106" i="45"/>
  <c r="V106" i="45"/>
  <c r="U106" i="45"/>
  <c r="T106" i="45"/>
  <c r="S106" i="45"/>
  <c r="Q106" i="45"/>
  <c r="P106" i="45"/>
  <c r="R106" i="45" s="1"/>
  <c r="O106" i="45"/>
  <c r="N106" i="45"/>
  <c r="M106" i="45"/>
  <c r="K106" i="45"/>
  <c r="J106" i="45"/>
  <c r="H106" i="45"/>
  <c r="G106" i="45"/>
  <c r="F106" i="45"/>
  <c r="E106" i="45"/>
  <c r="BY71" i="45"/>
  <c r="BX71" i="45"/>
  <c r="BV71" i="45"/>
  <c r="BU71" i="45"/>
  <c r="BT71" i="45"/>
  <c r="BS71" i="45"/>
  <c r="BR71" i="45"/>
  <c r="BQ71" i="45"/>
  <c r="BP71" i="45"/>
  <c r="BO71" i="45"/>
  <c r="BN71" i="45"/>
  <c r="BM71" i="45"/>
  <c r="BK71" i="45"/>
  <c r="BJ71" i="45"/>
  <c r="BH71" i="45"/>
  <c r="BG71" i="45"/>
  <c r="BF71" i="45"/>
  <c r="BE71" i="45"/>
  <c r="BC71" i="45"/>
  <c r="BB71" i="45"/>
  <c r="AZ71" i="45"/>
  <c r="AY71" i="45"/>
  <c r="AX71" i="45"/>
  <c r="AW71" i="45"/>
  <c r="AU71" i="45"/>
  <c r="AT71" i="45"/>
  <c r="AR71" i="45"/>
  <c r="AQ71" i="45"/>
  <c r="AP71" i="45"/>
  <c r="AO71" i="45"/>
  <c r="AN71" i="45"/>
  <c r="AM71" i="45"/>
  <c r="AL71" i="45"/>
  <c r="AK71" i="45"/>
  <c r="AJ71" i="45"/>
  <c r="AI71" i="45"/>
  <c r="AG71" i="45"/>
  <c r="AF71" i="45"/>
  <c r="AH71" i="45" s="1"/>
  <c r="AD71" i="45"/>
  <c r="AC71" i="45"/>
  <c r="AB71" i="45"/>
  <c r="AA71" i="45"/>
  <c r="AE71" i="45" s="1"/>
  <c r="Y71" i="45"/>
  <c r="X71" i="45"/>
  <c r="V71" i="45"/>
  <c r="U71" i="45"/>
  <c r="T71" i="45"/>
  <c r="S71" i="45"/>
  <c r="Q71" i="45"/>
  <c r="P71" i="45"/>
  <c r="R71" i="45" s="1"/>
  <c r="O71" i="45"/>
  <c r="N71" i="45"/>
  <c r="M71" i="45"/>
  <c r="K71" i="45"/>
  <c r="J71" i="45"/>
  <c r="H71" i="45"/>
  <c r="G71" i="45"/>
  <c r="F71" i="45"/>
  <c r="E71" i="45"/>
  <c r="BY45" i="45"/>
  <c r="BX45" i="45"/>
  <c r="BV45" i="45"/>
  <c r="BU45" i="45"/>
  <c r="BT45" i="45"/>
  <c r="BS45" i="45"/>
  <c r="BR45" i="45"/>
  <c r="BQ45" i="45"/>
  <c r="BP45" i="45"/>
  <c r="BO45" i="45"/>
  <c r="BN45" i="45"/>
  <c r="BM45" i="45"/>
  <c r="BK45" i="45"/>
  <c r="BJ45" i="45"/>
  <c r="BH45" i="45"/>
  <c r="BG45" i="45"/>
  <c r="BF45" i="45"/>
  <c r="BE45" i="45"/>
  <c r="BI45" i="45" s="1"/>
  <c r="BC45" i="45"/>
  <c r="BB45" i="45"/>
  <c r="BD45" i="45" s="1"/>
  <c r="AZ45" i="45"/>
  <c r="AY45" i="45"/>
  <c r="AX45" i="45"/>
  <c r="AW45" i="45"/>
  <c r="BA45" i="45" s="1"/>
  <c r="AU45" i="45"/>
  <c r="AT45" i="45"/>
  <c r="AR45" i="45"/>
  <c r="AQ45" i="45"/>
  <c r="AP45" i="45"/>
  <c r="AO45" i="45"/>
  <c r="AN45" i="45"/>
  <c r="AM45" i="45"/>
  <c r="AL45" i="45"/>
  <c r="AK45" i="45"/>
  <c r="AJ45" i="45"/>
  <c r="AI45" i="45"/>
  <c r="AG45" i="45"/>
  <c r="AF45" i="45"/>
  <c r="AH45" i="45" s="1"/>
  <c r="AD45" i="45"/>
  <c r="AC45" i="45"/>
  <c r="AB45" i="45"/>
  <c r="AA45" i="45"/>
  <c r="AE45" i="45" s="1"/>
  <c r="Y45" i="45"/>
  <c r="X45" i="45"/>
  <c r="Z45" i="45" s="1"/>
  <c r="V45" i="45"/>
  <c r="U45" i="45"/>
  <c r="T45" i="45"/>
  <c r="S45" i="45"/>
  <c r="W45" i="45" s="1"/>
  <c r="Q45" i="45"/>
  <c r="P45" i="45"/>
  <c r="R45" i="45" s="1"/>
  <c r="O45" i="45"/>
  <c r="N45" i="45"/>
  <c r="M45" i="45"/>
  <c r="K45" i="45"/>
  <c r="J45" i="45"/>
  <c r="H45" i="45"/>
  <c r="G45" i="45"/>
  <c r="F45" i="45"/>
  <c r="E45" i="45"/>
  <c r="BY29" i="45"/>
  <c r="BY174" i="45" s="1"/>
  <c r="BX29" i="45"/>
  <c r="BV29" i="45"/>
  <c r="BU29" i="45"/>
  <c r="BU174" i="45" s="1"/>
  <c r="BT29" i="45"/>
  <c r="BS29" i="45"/>
  <c r="BR29" i="45"/>
  <c r="BQ29" i="45"/>
  <c r="BQ174" i="45" s="1"/>
  <c r="BP29" i="45"/>
  <c r="BO29" i="45"/>
  <c r="BN29" i="45"/>
  <c r="BM29" i="45"/>
  <c r="BM174" i="45" s="1"/>
  <c r="BK29" i="45"/>
  <c r="BJ29" i="45"/>
  <c r="BH29" i="45"/>
  <c r="BG29" i="45"/>
  <c r="BF29" i="45"/>
  <c r="BE29" i="45"/>
  <c r="BE174" i="45" s="1"/>
  <c r="BC29" i="45"/>
  <c r="BB29" i="45"/>
  <c r="AZ29" i="45"/>
  <c r="AY29" i="45"/>
  <c r="AX29" i="45"/>
  <c r="AW29" i="45"/>
  <c r="BA29" i="45" s="1"/>
  <c r="AU29" i="45"/>
  <c r="AT29" i="45"/>
  <c r="AR29" i="45"/>
  <c r="AQ29" i="45"/>
  <c r="AP29" i="45"/>
  <c r="AO29" i="45"/>
  <c r="AO174" i="45" s="1"/>
  <c r="AN29" i="45"/>
  <c r="AM29" i="45"/>
  <c r="AL29" i="45"/>
  <c r="AK29" i="45"/>
  <c r="AK174" i="45" s="1"/>
  <c r="AJ29" i="45"/>
  <c r="AI29" i="45"/>
  <c r="AG29" i="45"/>
  <c r="AG174" i="45" s="1"/>
  <c r="AF29" i="45"/>
  <c r="AD29" i="45"/>
  <c r="AC29" i="45"/>
  <c r="AC174" i="45" s="1"/>
  <c r="AB29" i="45"/>
  <c r="AA29" i="45"/>
  <c r="Y29" i="45"/>
  <c r="X29" i="45"/>
  <c r="Z29" i="45" s="1"/>
  <c r="V29" i="45"/>
  <c r="U29" i="45"/>
  <c r="U174" i="45" s="1"/>
  <c r="T29" i="45"/>
  <c r="S29" i="45"/>
  <c r="W29" i="45" s="1"/>
  <c r="Q29" i="45"/>
  <c r="Q174" i="45" s="1"/>
  <c r="P29" i="45"/>
  <c r="O29" i="45"/>
  <c r="N29" i="45"/>
  <c r="M29" i="45"/>
  <c r="M174" i="45" s="1"/>
  <c r="K29" i="45"/>
  <c r="J29" i="45"/>
  <c r="H29" i="45"/>
  <c r="H174" i="45" s="1"/>
  <c r="G29" i="45"/>
  <c r="F29" i="45"/>
  <c r="E29" i="45"/>
  <c r="E174" i="45" s="1"/>
  <c r="BW45" i="45" l="1"/>
  <c r="W106" i="45"/>
  <c r="BA106" i="45"/>
  <c r="BD120" i="45"/>
  <c r="R29" i="45"/>
  <c r="AE29" i="45"/>
  <c r="AH29" i="45"/>
  <c r="BL29" i="45"/>
  <c r="BW29" i="45"/>
  <c r="BZ29" i="45"/>
  <c r="W120" i="45"/>
  <c r="BA120" i="45"/>
  <c r="W136" i="45"/>
  <c r="BA136" i="45"/>
  <c r="BD136" i="45"/>
  <c r="BI120" i="45"/>
  <c r="BW120" i="45"/>
  <c r="BI71" i="45"/>
  <c r="BW11" i="61"/>
  <c r="BW28" i="61"/>
  <c r="BW37" i="61"/>
  <c r="BW41" i="61"/>
  <c r="BW50" i="61"/>
  <c r="BW54" i="61"/>
  <c r="BW66" i="61"/>
  <c r="BW79" i="61"/>
  <c r="BW87" i="61"/>
  <c r="BW91" i="61"/>
  <c r="BW95" i="61"/>
  <c r="BW108" i="61"/>
  <c r="BW112" i="61"/>
  <c r="BW121" i="61"/>
  <c r="BW129" i="61"/>
  <c r="BW138" i="61"/>
  <c r="BW159" i="61"/>
  <c r="BW163" i="61"/>
  <c r="BW34" i="61"/>
  <c r="BW42" i="61"/>
  <c r="BW51" i="61"/>
  <c r="BW59" i="61"/>
  <c r="BW67" i="61"/>
  <c r="BW72" i="61"/>
  <c r="BW76" i="61"/>
  <c r="BW80" i="61"/>
  <c r="BW96" i="61"/>
  <c r="BW113" i="61"/>
  <c r="BW117" i="61"/>
  <c r="BW126" i="61"/>
  <c r="BW134" i="61"/>
  <c r="BW168" i="61"/>
  <c r="BW9" i="61"/>
  <c r="BW13" i="61"/>
  <c r="BW22" i="61"/>
  <c r="BW31" i="61"/>
  <c r="BW35" i="61"/>
  <c r="BW77" i="61"/>
  <c r="BW81" i="61"/>
  <c r="BW85" i="61"/>
  <c r="BW89" i="61"/>
  <c r="BW97" i="61"/>
  <c r="BW101" i="61"/>
  <c r="BW105" i="61"/>
  <c r="BW114" i="61"/>
  <c r="BW127" i="61"/>
  <c r="BW135" i="61"/>
  <c r="BW157" i="61"/>
  <c r="BW169" i="61"/>
  <c r="BW10" i="61"/>
  <c r="BW14" i="61"/>
  <c r="BW23" i="61"/>
  <c r="BW27" i="61"/>
  <c r="BW40" i="61"/>
  <c r="BW44" i="61"/>
  <c r="BW49" i="61"/>
  <c r="BW57" i="61"/>
  <c r="BW61" i="61"/>
  <c r="BW65" i="61"/>
  <c r="BW69" i="61"/>
  <c r="BW78" i="61"/>
  <c r="BW115" i="61"/>
  <c r="BW137" i="61"/>
  <c r="BW153" i="61"/>
  <c r="BW162" i="61"/>
  <c r="BI12" i="61"/>
  <c r="BI30" i="61"/>
  <c r="BI34" i="61"/>
  <c r="BI42" i="61"/>
  <c r="BI47" i="61"/>
  <c r="BI51" i="61"/>
  <c r="BI59" i="61"/>
  <c r="BI67" i="61"/>
  <c r="BI72" i="61"/>
  <c r="BI76" i="61"/>
  <c r="BI96" i="61"/>
  <c r="BI117" i="61"/>
  <c r="BI130" i="61"/>
  <c r="BI134" i="61"/>
  <c r="BI13" i="61"/>
  <c r="BI22" i="61"/>
  <c r="BI26" i="61"/>
  <c r="BI31" i="61"/>
  <c r="BI35" i="61"/>
  <c r="BI43" i="61"/>
  <c r="BI68" i="61"/>
  <c r="BI73" i="61"/>
  <c r="BI77" i="61"/>
  <c r="BI85" i="61"/>
  <c r="BI97" i="61"/>
  <c r="BI114" i="61"/>
  <c r="BI131" i="61"/>
  <c r="BI157" i="61"/>
  <c r="BI165" i="61"/>
  <c r="BI10" i="61"/>
  <c r="BI14" i="61"/>
  <c r="BI23" i="61"/>
  <c r="BI27" i="61"/>
  <c r="BI36" i="61"/>
  <c r="BI44" i="61"/>
  <c r="BI49" i="61"/>
  <c r="BI57" i="61"/>
  <c r="BI61" i="61"/>
  <c r="BI69" i="61"/>
  <c r="BI82" i="61"/>
  <c r="BI90" i="61"/>
  <c r="BI94" i="61"/>
  <c r="BI98" i="61"/>
  <c r="BI102" i="61"/>
  <c r="BI111" i="61"/>
  <c r="BI119" i="61"/>
  <c r="BI137" i="61"/>
  <c r="BI11" i="61"/>
  <c r="BI19" i="61"/>
  <c r="BI24" i="61"/>
  <c r="BI37" i="61"/>
  <c r="BI41" i="61"/>
  <c r="BI46" i="61"/>
  <c r="BI50" i="61"/>
  <c r="BI66" i="61"/>
  <c r="BI91" i="61"/>
  <c r="BI95" i="61"/>
  <c r="BI103" i="61"/>
  <c r="BI108" i="61"/>
  <c r="BI112" i="61"/>
  <c r="BI129" i="61"/>
  <c r="BI138" i="61"/>
  <c r="BI154" i="61"/>
  <c r="BI171" i="61"/>
  <c r="BA22" i="61"/>
  <c r="BA35" i="61"/>
  <c r="BA43" i="61"/>
  <c r="BA68" i="61"/>
  <c r="BA73" i="61"/>
  <c r="BA77" i="61"/>
  <c r="BA81" i="61"/>
  <c r="BA89" i="61"/>
  <c r="BA101" i="61"/>
  <c r="BA105" i="61"/>
  <c r="BA118" i="61"/>
  <c r="BA127" i="61"/>
  <c r="BA135" i="61"/>
  <c r="BA144" i="61"/>
  <c r="BA148" i="61"/>
  <c r="BA157" i="61"/>
  <c r="BA10" i="61"/>
  <c r="BA14" i="61"/>
  <c r="BA23" i="61"/>
  <c r="BA36" i="61"/>
  <c r="BA44" i="61"/>
  <c r="BA57" i="61"/>
  <c r="BA61" i="61"/>
  <c r="BA65" i="61"/>
  <c r="BA69" i="61"/>
  <c r="BA82" i="61"/>
  <c r="BA86" i="61"/>
  <c r="BA94" i="61"/>
  <c r="BA98" i="61"/>
  <c r="BA107" i="61"/>
  <c r="BA115" i="61"/>
  <c r="BA141" i="61"/>
  <c r="BA170" i="61"/>
  <c r="BA11" i="61"/>
  <c r="BA24" i="61"/>
  <c r="BA41" i="61"/>
  <c r="BA46" i="61"/>
  <c r="BA50" i="61"/>
  <c r="BA66" i="61"/>
  <c r="BA79" i="61"/>
  <c r="BA87" i="61"/>
  <c r="BA108" i="61"/>
  <c r="BA112" i="61"/>
  <c r="BA116" i="61"/>
  <c r="BA121" i="61"/>
  <c r="BA125" i="61"/>
  <c r="BA138" i="61"/>
  <c r="BA154" i="61"/>
  <c r="BA163" i="61"/>
  <c r="BA12" i="61"/>
  <c r="BA30" i="61"/>
  <c r="BA34" i="61"/>
  <c r="BA42" i="61"/>
  <c r="BA51" i="61"/>
  <c r="BA67" i="61"/>
  <c r="BA72" i="61"/>
  <c r="BA76" i="61"/>
  <c r="BA80" i="61"/>
  <c r="BA96" i="61"/>
  <c r="BA104" i="61"/>
  <c r="BA122" i="61"/>
  <c r="BA130" i="61"/>
  <c r="G174" i="45"/>
  <c r="K174" i="45"/>
  <c r="S174" i="45"/>
  <c r="AB174" i="45"/>
  <c r="AF174" i="45"/>
  <c r="AJ174" i="45"/>
  <c r="AN174" i="45"/>
  <c r="AR174" i="45"/>
  <c r="BF174" i="45"/>
  <c r="BJ174" i="45"/>
  <c r="BO174" i="45"/>
  <c r="BS174" i="45"/>
  <c r="AE9" i="64"/>
  <c r="AE9" i="61"/>
  <c r="AE9" i="1"/>
  <c r="AG189" i="1"/>
  <c r="AE13" i="59"/>
  <c r="AE17" i="61"/>
  <c r="AE17" i="64"/>
  <c r="AE17" i="1"/>
  <c r="AE20" i="59"/>
  <c r="AE20" i="64" s="1"/>
  <c r="AE22" i="64"/>
  <c r="AE22" i="61"/>
  <c r="AE22" i="1"/>
  <c r="AE26" i="1"/>
  <c r="AE26" i="64"/>
  <c r="AE30" i="1"/>
  <c r="AE30" i="61"/>
  <c r="AE30" i="64"/>
  <c r="AE34" i="1"/>
  <c r="AE34" i="64"/>
  <c r="AE34" i="61"/>
  <c r="AE42" i="1"/>
  <c r="AE42" i="61"/>
  <c r="AE42" i="64"/>
  <c r="AE46" i="1"/>
  <c r="AE46" i="64"/>
  <c r="AE46" i="61"/>
  <c r="AE50" i="1"/>
  <c r="AE50" i="61"/>
  <c r="AE50" i="64"/>
  <c r="AE54" i="1"/>
  <c r="AE54" i="64"/>
  <c r="AE54" i="61"/>
  <c r="AE58" i="1"/>
  <c r="AE58" i="64"/>
  <c r="AE58" i="61"/>
  <c r="AE62" i="1"/>
  <c r="AE62" i="64"/>
  <c r="AE62" i="61"/>
  <c r="AE66" i="1"/>
  <c r="AE66" i="64"/>
  <c r="AE66" i="61"/>
  <c r="AE70" i="1"/>
  <c r="AE70" i="64"/>
  <c r="AE70" i="61"/>
  <c r="AE78" i="1"/>
  <c r="AE78" i="61"/>
  <c r="AE78" i="64"/>
  <c r="AE82" i="1"/>
  <c r="AE82" i="61"/>
  <c r="AE82" i="64"/>
  <c r="AE86" i="1"/>
  <c r="AE86" i="64"/>
  <c r="AE86" i="61"/>
  <c r="AE90" i="1"/>
  <c r="AE90" i="64"/>
  <c r="AE90" i="61"/>
  <c r="AE94" i="1"/>
  <c r="AE94" i="64"/>
  <c r="AE94" i="61"/>
  <c r="AE98" i="1"/>
  <c r="AE98" i="64"/>
  <c r="AE98" i="61"/>
  <c r="AE102" i="1"/>
  <c r="AE102" i="61"/>
  <c r="AE102" i="64"/>
  <c r="AE109" i="59"/>
  <c r="AE109" i="64" s="1"/>
  <c r="AE110" i="1"/>
  <c r="AE110" i="61"/>
  <c r="AE120" i="59"/>
  <c r="AE110" i="64"/>
  <c r="AE114" i="1"/>
  <c r="AE114" i="61"/>
  <c r="AE114" i="64"/>
  <c r="AE118" i="1"/>
  <c r="AE118" i="61"/>
  <c r="AE118" i="64"/>
  <c r="AE122" i="1"/>
  <c r="AE122" i="64"/>
  <c r="AE122" i="61"/>
  <c r="AE126" i="1"/>
  <c r="AE126" i="64"/>
  <c r="AE126" i="61"/>
  <c r="AE130" i="1"/>
  <c r="AE130" i="64"/>
  <c r="AE130" i="61"/>
  <c r="AE134" i="1"/>
  <c r="AE134" i="64"/>
  <c r="AE134" i="61"/>
  <c r="AE138" i="1"/>
  <c r="AE138" i="64"/>
  <c r="AE138" i="61"/>
  <c r="AE150" i="61"/>
  <c r="AE149" i="59"/>
  <c r="AE149" i="64" s="1"/>
  <c r="AE150" i="64"/>
  <c r="AE150" i="1"/>
  <c r="AE154" i="64"/>
  <c r="AE154" i="61"/>
  <c r="AE154" i="1"/>
  <c r="AE159" i="1"/>
  <c r="AE159" i="64"/>
  <c r="AE159" i="61"/>
  <c r="AE163" i="1"/>
  <c r="AE163" i="61"/>
  <c r="AE163" i="64"/>
  <c r="AE167" i="64"/>
  <c r="AE167" i="61"/>
  <c r="AE167" i="1"/>
  <c r="AE171" i="64"/>
  <c r="AE171" i="61"/>
  <c r="AE171" i="1"/>
  <c r="BA18" i="64"/>
  <c r="BA18" i="1"/>
  <c r="BA18" i="61"/>
  <c r="BA27" i="61"/>
  <c r="BA31" i="61"/>
  <c r="BA39" i="61"/>
  <c r="BA38" i="59"/>
  <c r="BA47" i="61"/>
  <c r="BA59" i="61"/>
  <c r="BA83" i="59"/>
  <c r="BA84" i="61"/>
  <c r="BA88" i="61"/>
  <c r="BA99" i="59"/>
  <c r="BA100" i="61"/>
  <c r="BA136" i="59"/>
  <c r="BA123" i="59"/>
  <c r="BA124" i="61"/>
  <c r="BA128" i="61"/>
  <c r="BA140" i="61"/>
  <c r="BA139" i="59"/>
  <c r="BA152" i="61"/>
  <c r="BA160" i="59"/>
  <c r="BA161" i="61"/>
  <c r="BA165" i="61"/>
  <c r="BA169" i="61"/>
  <c r="BI7" i="45"/>
  <c r="BI8" i="59"/>
  <c r="BI16" i="64"/>
  <c r="BI16" i="1"/>
  <c r="BI16" i="61"/>
  <c r="BI20" i="45"/>
  <c r="BI21" i="59"/>
  <c r="BI25" i="61"/>
  <c r="BI25" i="64"/>
  <c r="BI25" i="1"/>
  <c r="BI29" i="45"/>
  <c r="BI45" i="59"/>
  <c r="BI32" i="59"/>
  <c r="BI33" i="61"/>
  <c r="BI53" i="64"/>
  <c r="BI53" i="1"/>
  <c r="BI53" i="61"/>
  <c r="BI65" i="61"/>
  <c r="BI81" i="61"/>
  <c r="BI89" i="61"/>
  <c r="BI93" i="61"/>
  <c r="BI92" i="59"/>
  <c r="BI101" i="61"/>
  <c r="BI105" i="61"/>
  <c r="BI113" i="61"/>
  <c r="BI121" i="61"/>
  <c r="BI125" i="61"/>
  <c r="BI132" i="59"/>
  <c r="BI133" i="61"/>
  <c r="BI132" i="61" s="1"/>
  <c r="BI141" i="61"/>
  <c r="BI145" i="61"/>
  <c r="BI153" i="61"/>
  <c r="BI158" i="61"/>
  <c r="BI162" i="61"/>
  <c r="BI166" i="61"/>
  <c r="BI170" i="61"/>
  <c r="BW17" i="1"/>
  <c r="BW17" i="61"/>
  <c r="BW17" i="64"/>
  <c r="BW26" i="61"/>
  <c r="BW30" i="61"/>
  <c r="BW46" i="61"/>
  <c r="BW58" i="1"/>
  <c r="BW58" i="64"/>
  <c r="BW58" i="61"/>
  <c r="BW62" i="1"/>
  <c r="BW62" i="64"/>
  <c r="BW62" i="61"/>
  <c r="BW70" i="64"/>
  <c r="BW70" i="1"/>
  <c r="BW70" i="61"/>
  <c r="BW106" i="59"/>
  <c r="BW75" i="61"/>
  <c r="BW74" i="59"/>
  <c r="BW103" i="61"/>
  <c r="BW107" i="61"/>
  <c r="BW111" i="61"/>
  <c r="BW119" i="61"/>
  <c r="BW131" i="61"/>
  <c r="BW143" i="61"/>
  <c r="BW142" i="61" s="1"/>
  <c r="BW142" i="59"/>
  <c r="BW147" i="61"/>
  <c r="BW146" i="61" s="1"/>
  <c r="BW146" i="59"/>
  <c r="BW151" i="61"/>
  <c r="BW155" i="45"/>
  <c r="BW156" i="59"/>
  <c r="BW164" i="61"/>
  <c r="BW172" i="61"/>
  <c r="AV155" i="45"/>
  <c r="AV136" i="45"/>
  <c r="AV106" i="45"/>
  <c r="W71" i="45"/>
  <c r="W174" i="45" s="1"/>
  <c r="BA71" i="45"/>
  <c r="BL71" i="45"/>
  <c r="BW71" i="45"/>
  <c r="BZ71" i="45"/>
  <c r="BZ174" i="45" s="1"/>
  <c r="R136" i="45"/>
  <c r="AH136" i="45"/>
  <c r="P174" i="45"/>
  <c r="T174" i="45"/>
  <c r="AX174" i="45"/>
  <c r="BG174" i="45"/>
  <c r="BP174" i="45"/>
  <c r="BX174" i="45"/>
  <c r="AE189" i="1"/>
  <c r="AE10" i="59"/>
  <c r="AE14" i="64"/>
  <c r="AE14" i="1"/>
  <c r="AE14" i="61"/>
  <c r="AE18" i="1"/>
  <c r="AE18" i="61"/>
  <c r="AE18" i="64"/>
  <c r="AE23" i="1"/>
  <c r="AE23" i="61"/>
  <c r="AE23" i="64"/>
  <c r="AE27" i="64"/>
  <c r="AE27" i="1"/>
  <c r="AE27" i="61"/>
  <c r="AE31" i="64"/>
  <c r="AE31" i="1"/>
  <c r="AE31" i="61"/>
  <c r="AE35" i="64"/>
  <c r="AE35" i="1"/>
  <c r="AE35" i="61"/>
  <c r="AE39" i="64"/>
  <c r="AE38" i="59"/>
  <c r="AE38" i="64" s="1"/>
  <c r="AE39" i="61"/>
  <c r="AE39" i="1"/>
  <c r="AE43" i="61"/>
  <c r="AE43" i="64"/>
  <c r="AE43" i="1"/>
  <c r="AE47" i="64"/>
  <c r="AE47" i="61"/>
  <c r="AE47" i="1"/>
  <c r="AE51" i="1"/>
  <c r="AE51" i="61"/>
  <c r="AE51" i="64"/>
  <c r="AE59" i="1"/>
  <c r="AE59" i="61"/>
  <c r="AE59" i="64"/>
  <c r="AE67" i="1"/>
  <c r="AE67" i="61"/>
  <c r="AE67" i="64"/>
  <c r="AE106" i="59"/>
  <c r="AE75" i="61"/>
  <c r="AE74" i="59"/>
  <c r="AE74" i="64" s="1"/>
  <c r="AE75" i="1"/>
  <c r="AE75" i="64"/>
  <c r="AE79" i="61"/>
  <c r="AE79" i="64"/>
  <c r="AE79" i="1"/>
  <c r="AE87" i="1"/>
  <c r="AE87" i="61"/>
  <c r="AE87" i="64"/>
  <c r="AE91" i="61"/>
  <c r="AE91" i="64"/>
  <c r="AE91" i="1"/>
  <c r="AE95" i="64"/>
  <c r="AE95" i="61"/>
  <c r="AE95" i="1"/>
  <c r="AE103" i="61"/>
  <c r="AE103" i="64"/>
  <c r="AE103" i="1"/>
  <c r="AE107" i="64"/>
  <c r="AE107" i="1"/>
  <c r="AE107" i="61"/>
  <c r="AE111" i="1"/>
  <c r="AE111" i="64"/>
  <c r="AE111" i="61"/>
  <c r="AE115" i="64"/>
  <c r="AE115" i="1"/>
  <c r="AE115" i="61"/>
  <c r="AE119" i="1"/>
  <c r="AE119" i="61"/>
  <c r="AE119" i="64"/>
  <c r="AE127" i="64"/>
  <c r="AE127" i="1"/>
  <c r="AE127" i="61"/>
  <c r="AE131" i="1"/>
  <c r="AE131" i="64"/>
  <c r="AE131" i="61"/>
  <c r="AE135" i="64"/>
  <c r="AE135" i="61"/>
  <c r="AE135" i="1"/>
  <c r="AE143" i="64"/>
  <c r="AE142" i="59"/>
  <c r="AE142" i="64" s="1"/>
  <c r="AE143" i="1"/>
  <c r="AE142" i="1" s="1"/>
  <c r="AE143" i="61"/>
  <c r="AE142" i="61" s="1"/>
  <c r="AE146" i="59"/>
  <c r="AE146" i="64" s="1"/>
  <c r="AE147" i="1"/>
  <c r="AE146" i="1" s="1"/>
  <c r="AE147" i="61"/>
  <c r="AE146" i="61" s="1"/>
  <c r="AE147" i="64"/>
  <c r="AE151" i="64"/>
  <c r="AE151" i="1"/>
  <c r="AE151" i="61"/>
  <c r="AE155" i="45"/>
  <c r="AE156" i="59"/>
  <c r="AE164" i="1"/>
  <c r="AE164" i="64"/>
  <c r="AE164" i="61"/>
  <c r="AE168" i="1"/>
  <c r="AE168" i="64"/>
  <c r="AE168" i="61"/>
  <c r="AE172" i="1"/>
  <c r="AE172" i="64"/>
  <c r="AE172" i="61"/>
  <c r="BA15" i="61"/>
  <c r="BA15" i="64"/>
  <c r="BA15" i="1"/>
  <c r="BA19" i="61"/>
  <c r="BA28" i="61"/>
  <c r="BA40" i="61"/>
  <c r="BA55" i="59"/>
  <c r="BA56" i="61"/>
  <c r="BA60" i="61"/>
  <c r="BA60" i="64"/>
  <c r="BA60" i="1"/>
  <c r="BA64" i="61"/>
  <c r="BA63" i="59"/>
  <c r="BA85" i="61"/>
  <c r="BA93" i="61"/>
  <c r="BA92" i="59"/>
  <c r="BA97" i="61"/>
  <c r="BA113" i="61"/>
  <c r="BA117" i="61"/>
  <c r="BA129" i="61"/>
  <c r="BA132" i="59"/>
  <c r="BA133" i="61"/>
  <c r="BA132" i="61" s="1"/>
  <c r="BA137" i="61"/>
  <c r="BA145" i="61"/>
  <c r="BA153" i="61"/>
  <c r="BA158" i="61"/>
  <c r="BA162" i="61"/>
  <c r="BA166" i="61"/>
  <c r="BI9" i="61"/>
  <c r="BI17" i="64"/>
  <c r="BI17" i="61"/>
  <c r="BI17" i="1"/>
  <c r="BI54" i="61"/>
  <c r="BI58" i="61"/>
  <c r="BI58" i="64"/>
  <c r="BI58" i="1"/>
  <c r="BI62" i="1"/>
  <c r="BI62" i="61"/>
  <c r="BI62" i="64"/>
  <c r="BI70" i="64"/>
  <c r="BI70" i="1"/>
  <c r="BI70" i="61"/>
  <c r="BI78" i="61"/>
  <c r="BI86" i="61"/>
  <c r="BI120" i="59"/>
  <c r="BI109" i="59"/>
  <c r="BI110" i="61"/>
  <c r="BI118" i="61"/>
  <c r="BI122" i="61"/>
  <c r="BI126" i="61"/>
  <c r="BI150" i="61"/>
  <c r="BI149" i="59"/>
  <c r="BI159" i="61"/>
  <c r="BI163" i="61"/>
  <c r="BI167" i="61"/>
  <c r="BW18" i="1"/>
  <c r="BW18" i="61"/>
  <c r="BW18" i="64"/>
  <c r="BW38" i="59"/>
  <c r="BW39" i="61"/>
  <c r="BW43" i="61"/>
  <c r="BW47" i="61"/>
  <c r="BW84" i="61"/>
  <c r="BW83" i="59"/>
  <c r="BW88" i="61"/>
  <c r="BW100" i="61"/>
  <c r="BW99" i="59"/>
  <c r="BW104" i="61"/>
  <c r="BW116" i="61"/>
  <c r="BW124" i="61"/>
  <c r="BW136" i="59"/>
  <c r="BW123" i="59"/>
  <c r="BW128" i="61"/>
  <c r="BW139" i="59"/>
  <c r="BW140" i="61"/>
  <c r="BW144" i="61"/>
  <c r="BW148" i="61"/>
  <c r="BW152" i="61"/>
  <c r="BW160" i="59"/>
  <c r="BW161" i="61"/>
  <c r="BW165" i="61"/>
  <c r="AV173" i="45"/>
  <c r="AV174" i="45" s="1"/>
  <c r="AV120" i="45"/>
  <c r="AV71" i="45"/>
  <c r="AV7" i="45"/>
  <c r="BD29" i="45"/>
  <c r="BD174" i="45" s="1"/>
  <c r="BL45" i="45"/>
  <c r="BZ45" i="45"/>
  <c r="Y174" i="45"/>
  <c r="BD71" i="45"/>
  <c r="BL106" i="45"/>
  <c r="BZ106" i="45"/>
  <c r="BL120" i="45"/>
  <c r="BZ120" i="45"/>
  <c r="BL136" i="45"/>
  <c r="BZ136" i="45"/>
  <c r="AD174" i="45"/>
  <c r="AH174" i="45"/>
  <c r="AL174" i="45"/>
  <c r="AP174" i="45"/>
  <c r="AT174" i="45"/>
  <c r="BC174" i="45"/>
  <c r="BH174" i="45"/>
  <c r="AW174" i="45"/>
  <c r="AF189" i="1"/>
  <c r="AE11" i="59"/>
  <c r="AE7" i="59" s="1"/>
  <c r="AE15" i="1"/>
  <c r="AE15" i="61"/>
  <c r="AE15" i="64"/>
  <c r="AE19" i="61"/>
  <c r="AE19" i="64"/>
  <c r="AE19" i="1"/>
  <c r="AE24" i="1"/>
  <c r="AE24" i="61"/>
  <c r="AE24" i="64"/>
  <c r="AE28" i="1"/>
  <c r="AE28" i="64"/>
  <c r="AE28" i="61"/>
  <c r="AE36" i="1"/>
  <c r="AE36" i="64"/>
  <c r="AE36" i="61"/>
  <c r="AE40" i="1"/>
  <c r="AE40" i="61"/>
  <c r="AE40" i="64"/>
  <c r="AE44" i="1"/>
  <c r="AE44" i="64"/>
  <c r="AE44" i="61"/>
  <c r="AE52" i="1"/>
  <c r="AE52" i="64"/>
  <c r="AE52" i="61"/>
  <c r="AE56" i="61"/>
  <c r="AE56" i="64"/>
  <c r="AE56" i="1"/>
  <c r="AE55" i="59"/>
  <c r="AE55" i="64" s="1"/>
  <c r="AE60" i="1"/>
  <c r="AE60" i="64"/>
  <c r="AE60" i="61"/>
  <c r="AE64" i="64"/>
  <c r="AE64" i="61"/>
  <c r="AE63" i="59"/>
  <c r="AE63" i="64" s="1"/>
  <c r="AE64" i="1"/>
  <c r="AE68" i="1"/>
  <c r="AE68" i="61"/>
  <c r="AE68" i="64"/>
  <c r="AE72" i="1"/>
  <c r="AE72" i="61"/>
  <c r="AE72" i="64"/>
  <c r="AE76" i="1"/>
  <c r="AE76" i="64"/>
  <c r="AE76" i="61"/>
  <c r="AE80" i="1"/>
  <c r="AE80" i="61"/>
  <c r="AE80" i="64"/>
  <c r="AE84" i="1"/>
  <c r="AE84" i="64"/>
  <c r="AE84" i="61"/>
  <c r="AE83" i="59"/>
  <c r="AE83" i="64" s="1"/>
  <c r="AE88" i="1"/>
  <c r="AE88" i="61"/>
  <c r="AE88" i="64"/>
  <c r="AE96" i="61"/>
  <c r="AE96" i="1"/>
  <c r="AE96" i="64"/>
  <c r="AE100" i="61"/>
  <c r="AE99" i="59"/>
  <c r="AE99" i="64" s="1"/>
  <c r="AE100" i="64"/>
  <c r="AE100" i="1"/>
  <c r="AE104" i="1"/>
  <c r="AE104" i="61"/>
  <c r="AE104" i="64"/>
  <c r="AE108" i="1"/>
  <c r="AE108" i="64"/>
  <c r="AE108" i="61"/>
  <c r="AE112" i="1"/>
  <c r="AE112" i="64"/>
  <c r="AE112" i="61"/>
  <c r="AE116" i="1"/>
  <c r="AE116" i="64"/>
  <c r="AE116" i="61"/>
  <c r="AE136" i="59"/>
  <c r="AE124" i="64"/>
  <c r="AE123" i="59"/>
  <c r="AE123" i="64" s="1"/>
  <c r="AE124" i="1"/>
  <c r="AE124" i="61"/>
  <c r="AE128" i="1"/>
  <c r="AE128" i="61"/>
  <c r="AE128" i="64"/>
  <c r="AE140" i="1"/>
  <c r="AE139" i="1" s="1"/>
  <c r="AE140" i="61"/>
  <c r="AE140" i="64"/>
  <c r="AE173" i="59"/>
  <c r="AE139" i="59"/>
  <c r="AE139" i="64" s="1"/>
  <c r="AE144" i="61"/>
  <c r="AE144" i="1"/>
  <c r="AE144" i="64"/>
  <c r="AE148" i="1"/>
  <c r="AE148" i="64"/>
  <c r="AE148" i="61"/>
  <c r="AE152" i="1"/>
  <c r="AE152" i="61"/>
  <c r="AE152" i="64"/>
  <c r="AE157" i="64"/>
  <c r="AE157" i="61"/>
  <c r="AE157" i="1"/>
  <c r="AE160" i="59"/>
  <c r="AE160" i="64" s="1"/>
  <c r="AE161" i="61"/>
  <c r="AE161" i="1"/>
  <c r="AE161" i="64"/>
  <c r="AE165" i="61"/>
  <c r="AE165" i="64"/>
  <c r="AE165" i="1"/>
  <c r="AE169" i="1"/>
  <c r="AE169" i="61"/>
  <c r="AE169" i="64"/>
  <c r="BA8" i="61"/>
  <c r="BA29" i="59"/>
  <c r="BA7" i="59"/>
  <c r="BA16" i="64"/>
  <c r="BA16" i="61"/>
  <c r="BA16" i="1"/>
  <c r="BA20" i="59"/>
  <c r="BA21" i="61"/>
  <c r="BA25" i="1"/>
  <c r="BA25" i="61"/>
  <c r="BA25" i="64"/>
  <c r="BA45" i="59"/>
  <c r="BA32" i="59"/>
  <c r="BA33" i="61"/>
  <c r="BA37" i="61"/>
  <c r="BA71" i="59"/>
  <c r="BA48" i="59"/>
  <c r="BA49" i="61"/>
  <c r="BA53" i="1"/>
  <c r="BA53" i="61"/>
  <c r="BA53" i="64"/>
  <c r="BA78" i="61"/>
  <c r="BA90" i="61"/>
  <c r="BA102" i="61"/>
  <c r="BA120" i="59"/>
  <c r="BA109" i="59"/>
  <c r="BA110" i="61"/>
  <c r="BA114" i="61"/>
  <c r="BA126" i="61"/>
  <c r="BA134" i="61"/>
  <c r="BA149" i="59"/>
  <c r="BA150" i="61"/>
  <c r="BA159" i="61"/>
  <c r="BA167" i="61"/>
  <c r="BA171" i="61"/>
  <c r="BI18" i="1"/>
  <c r="BI18" i="61"/>
  <c r="BI18" i="64"/>
  <c r="BI39" i="61"/>
  <c r="BI38" i="59"/>
  <c r="BI106" i="59"/>
  <c r="BI74" i="59"/>
  <c r="BI75" i="61"/>
  <c r="BI79" i="61"/>
  <c r="BI87" i="61"/>
  <c r="BI107" i="61"/>
  <c r="BI115" i="61"/>
  <c r="BI127" i="61"/>
  <c r="BI135" i="61"/>
  <c r="BI142" i="59"/>
  <c r="BI143" i="61"/>
  <c r="BI142" i="61" s="1"/>
  <c r="BI146" i="59"/>
  <c r="BI147" i="61"/>
  <c r="BI146" i="61" s="1"/>
  <c r="BI151" i="61"/>
  <c r="BI155" i="45"/>
  <c r="BI156" i="59"/>
  <c r="BI164" i="61"/>
  <c r="BI168" i="61"/>
  <c r="BI172" i="61"/>
  <c r="BW15" i="64"/>
  <c r="BW15" i="1"/>
  <c r="BW15" i="61"/>
  <c r="BW19" i="61"/>
  <c r="BW24" i="61"/>
  <c r="BW36" i="61"/>
  <c r="BW55" i="59"/>
  <c r="BW56" i="61"/>
  <c r="BW60" i="64"/>
  <c r="BW60" i="61"/>
  <c r="BW60" i="1"/>
  <c r="BW63" i="59"/>
  <c r="BW64" i="61"/>
  <c r="BW68" i="61"/>
  <c r="BW73" i="61"/>
  <c r="BW92" i="59"/>
  <c r="BW93" i="61"/>
  <c r="BW125" i="61"/>
  <c r="BW133" i="61"/>
  <c r="BW132" i="61" s="1"/>
  <c r="BW132" i="59"/>
  <c r="BW141" i="61"/>
  <c r="BW145" i="61"/>
  <c r="BW158" i="61"/>
  <c r="BW166" i="61"/>
  <c r="BW170" i="61"/>
  <c r="AV45" i="45"/>
  <c r="AV29" i="45"/>
  <c r="Z106" i="45"/>
  <c r="Z120" i="45"/>
  <c r="Z136" i="45"/>
  <c r="F174" i="45"/>
  <c r="J174" i="45"/>
  <c r="N174" i="45"/>
  <c r="AA174" i="45"/>
  <c r="AE174" i="45"/>
  <c r="AI174" i="45"/>
  <c r="AM174" i="45"/>
  <c r="AQ174" i="45"/>
  <c r="AU174" i="45"/>
  <c r="BN174" i="45"/>
  <c r="BR174" i="45"/>
  <c r="BV174" i="45"/>
  <c r="W155" i="45"/>
  <c r="AE8" i="1"/>
  <c r="AE8" i="61"/>
  <c r="AE8" i="64"/>
  <c r="AE12" i="61"/>
  <c r="AE12" i="1"/>
  <c r="AE12" i="64"/>
  <c r="AE16" i="1"/>
  <c r="AE16" i="64"/>
  <c r="AE16" i="61"/>
  <c r="AE21" i="61"/>
  <c r="AE21" i="64"/>
  <c r="AE21" i="1"/>
  <c r="AE25" i="1"/>
  <c r="AE25" i="61"/>
  <c r="AE25" i="64"/>
  <c r="AE33" i="64"/>
  <c r="AE45" i="59"/>
  <c r="AE32" i="59"/>
  <c r="AE32" i="64" s="1"/>
  <c r="AE33" i="1"/>
  <c r="AE33" i="61"/>
  <c r="AE37" i="64"/>
  <c r="AE37" i="1"/>
  <c r="AE37" i="61"/>
  <c r="AE41" i="1"/>
  <c r="AE41" i="61"/>
  <c r="AE41" i="64"/>
  <c r="AE49" i="1"/>
  <c r="AE49" i="61"/>
  <c r="AE49" i="64"/>
  <c r="AE48" i="59"/>
  <c r="AE48" i="64" s="1"/>
  <c r="AE71" i="59"/>
  <c r="AE53" i="64"/>
  <c r="AE53" i="1"/>
  <c r="AE53" i="61"/>
  <c r="AE57" i="64"/>
  <c r="AE57" i="61"/>
  <c r="AE57" i="1"/>
  <c r="AE61" i="61"/>
  <c r="AE61" i="64"/>
  <c r="AE61" i="1"/>
  <c r="AE65" i="61"/>
  <c r="AE65" i="64"/>
  <c r="AE65" i="1"/>
  <c r="AE69" i="1"/>
  <c r="AE69" i="64"/>
  <c r="AE69" i="61"/>
  <c r="AE73" i="61"/>
  <c r="AE73" i="64"/>
  <c r="AE73" i="1"/>
  <c r="AE77" i="1"/>
  <c r="AE77" i="61"/>
  <c r="AE77" i="64"/>
  <c r="AE81" i="1"/>
  <c r="AE81" i="64"/>
  <c r="AE81" i="61"/>
  <c r="AE85" i="64"/>
  <c r="AE85" i="1"/>
  <c r="AE85" i="61"/>
  <c r="AE89" i="1"/>
  <c r="AE89" i="64"/>
  <c r="AE89" i="61"/>
  <c r="AE93" i="64"/>
  <c r="AE93" i="61"/>
  <c r="AE92" i="59"/>
  <c r="AE92" i="64" s="1"/>
  <c r="AE93" i="1"/>
  <c r="AE97" i="61"/>
  <c r="AE97" i="64"/>
  <c r="AE97" i="1"/>
  <c r="AE101" i="64"/>
  <c r="AE101" i="61"/>
  <c r="AE101" i="1"/>
  <c r="AE105" i="1"/>
  <c r="AE105" i="61"/>
  <c r="AE105" i="64"/>
  <c r="AE113" i="64"/>
  <c r="AE113" i="1"/>
  <c r="AE113" i="61"/>
  <c r="AE117" i="1"/>
  <c r="AE117" i="61"/>
  <c r="AE117" i="64"/>
  <c r="AE121" i="61"/>
  <c r="AE121" i="64"/>
  <c r="AE121" i="1"/>
  <c r="AE125" i="64"/>
  <c r="AE125" i="1"/>
  <c r="AE125" i="61"/>
  <c r="AE129" i="64"/>
  <c r="AE129" i="61"/>
  <c r="AE129" i="1"/>
  <c r="AE133" i="64"/>
  <c r="AE133" i="61"/>
  <c r="AE132" i="61" s="1"/>
  <c r="AE132" i="59"/>
  <c r="AE132" i="64" s="1"/>
  <c r="AE133" i="1"/>
  <c r="AE132" i="1" s="1"/>
  <c r="AE137" i="64"/>
  <c r="AE137" i="1"/>
  <c r="AE137" i="61"/>
  <c r="AE141" i="64"/>
  <c r="AE141" i="1"/>
  <c r="AE141" i="61"/>
  <c r="AE145" i="64"/>
  <c r="AE145" i="1"/>
  <c r="AE145" i="61"/>
  <c r="AE153" i="61"/>
  <c r="AE153" i="64"/>
  <c r="AE153" i="1"/>
  <c r="AE158" i="1"/>
  <c r="AE158" i="64"/>
  <c r="AE158" i="61"/>
  <c r="AE162" i="1"/>
  <c r="AE162" i="64"/>
  <c r="AE162" i="61"/>
  <c r="AE166" i="1"/>
  <c r="AE166" i="64"/>
  <c r="AE166" i="61"/>
  <c r="AE170" i="1"/>
  <c r="AE170" i="64"/>
  <c r="AE170" i="61"/>
  <c r="BA9" i="61"/>
  <c r="BA13" i="61"/>
  <c r="BA17" i="1"/>
  <c r="BA17" i="64"/>
  <c r="BA17" i="61"/>
  <c r="BA26" i="61"/>
  <c r="BA54" i="61"/>
  <c r="BA58" i="1"/>
  <c r="BA58" i="61"/>
  <c r="BA58" i="64"/>
  <c r="BA62" i="64"/>
  <c r="BA62" i="1"/>
  <c r="BA62" i="61"/>
  <c r="BA70" i="1"/>
  <c r="BA70" i="61"/>
  <c r="BA70" i="64"/>
  <c r="BA106" i="59"/>
  <c r="BA74" i="59"/>
  <c r="BA75" i="61"/>
  <c r="BA91" i="61"/>
  <c r="BA95" i="61"/>
  <c r="BA103" i="61"/>
  <c r="BA111" i="61"/>
  <c r="BA119" i="61"/>
  <c r="BA131" i="61"/>
  <c r="BA143" i="61"/>
  <c r="BA142" i="61" s="1"/>
  <c r="BA142" i="59"/>
  <c r="BA146" i="59"/>
  <c r="BA147" i="61"/>
  <c r="BA146" i="61" s="1"/>
  <c r="BA151" i="61"/>
  <c r="BA155" i="45"/>
  <c r="BA156" i="59"/>
  <c r="BA164" i="61"/>
  <c r="BA168" i="61"/>
  <c r="BA172" i="61"/>
  <c r="BI15" i="64"/>
  <c r="BI15" i="1"/>
  <c r="BI15" i="61"/>
  <c r="BI28" i="61"/>
  <c r="BI40" i="61"/>
  <c r="BI55" i="59"/>
  <c r="BI56" i="61"/>
  <c r="BI60" i="64"/>
  <c r="BI60" i="1"/>
  <c r="BI60" i="61"/>
  <c r="BI63" i="59"/>
  <c r="BI64" i="61"/>
  <c r="BI80" i="61"/>
  <c r="BI83" i="59"/>
  <c r="BI84" i="61"/>
  <c r="BI88" i="61"/>
  <c r="BI99" i="59"/>
  <c r="BI100" i="61"/>
  <c r="BI104" i="61"/>
  <c r="BI116" i="61"/>
  <c r="BI124" i="61"/>
  <c r="BI136" i="59"/>
  <c r="BI123" i="59"/>
  <c r="BI128" i="61"/>
  <c r="BI139" i="59"/>
  <c r="BI140" i="61"/>
  <c r="BI144" i="61"/>
  <c r="BI148" i="61"/>
  <c r="BI152" i="61"/>
  <c r="BI160" i="59"/>
  <c r="BI161" i="61"/>
  <c r="BI169" i="61"/>
  <c r="BW7" i="45"/>
  <c r="BW8" i="59"/>
  <c r="BW12" i="61"/>
  <c r="BW16" i="64"/>
  <c r="BW16" i="1"/>
  <c r="BW16" i="61"/>
  <c r="BW20" i="45"/>
  <c r="BW21" i="59"/>
  <c r="BW25" i="1"/>
  <c r="BW25" i="61"/>
  <c r="BW25" i="64"/>
  <c r="BW45" i="59"/>
  <c r="BW32" i="59"/>
  <c r="BW33" i="61"/>
  <c r="BW53" i="1"/>
  <c r="BW53" i="61"/>
  <c r="BW53" i="64"/>
  <c r="BW82" i="61"/>
  <c r="BW86" i="61"/>
  <c r="BW90" i="61"/>
  <c r="BW94" i="61"/>
  <c r="BW98" i="61"/>
  <c r="BW102" i="61"/>
  <c r="BW120" i="59"/>
  <c r="BW109" i="59"/>
  <c r="BW110" i="61"/>
  <c r="BW118" i="61"/>
  <c r="BW122" i="61"/>
  <c r="BW130" i="61"/>
  <c r="BW149" i="59"/>
  <c r="BW150" i="61"/>
  <c r="BW154" i="61"/>
  <c r="BW167" i="61"/>
  <c r="BW171" i="61"/>
  <c r="BB174" i="45"/>
  <c r="V174" i="45"/>
  <c r="Y189" i="64"/>
  <c r="Y189" i="1"/>
  <c r="Z71" i="45"/>
  <c r="X174" i="45"/>
  <c r="BK174" i="45"/>
  <c r="BL174" i="45"/>
  <c r="AZ174" i="45"/>
  <c r="BA174" i="45"/>
  <c r="AY174" i="45"/>
  <c r="BW174" i="45"/>
  <c r="BT174" i="45"/>
  <c r="BW52" i="61"/>
  <c r="BW71" i="59"/>
  <c r="BW48" i="59"/>
  <c r="BI174" i="45"/>
  <c r="BI71" i="59"/>
  <c r="BI48" i="59"/>
  <c r="BI52" i="61"/>
  <c r="R174" i="45"/>
  <c r="I174" i="45"/>
  <c r="BZ173" i="52"/>
  <c r="BY173" i="52"/>
  <c r="BX173" i="52"/>
  <c r="BW173" i="52"/>
  <c r="BW174" i="52" s="1"/>
  <c r="BV173" i="52"/>
  <c r="BU173" i="52"/>
  <c r="BT173" i="52"/>
  <c r="BS173" i="52"/>
  <c r="BR173" i="52"/>
  <c r="BQ173" i="52"/>
  <c r="BP173" i="52"/>
  <c r="BO173" i="52"/>
  <c r="BN173" i="52"/>
  <c r="BM173" i="52"/>
  <c r="BL173" i="52"/>
  <c r="BK173" i="52"/>
  <c r="BJ173" i="52"/>
  <c r="BI173" i="52"/>
  <c r="BI174" i="52" s="1"/>
  <c r="BH173" i="52"/>
  <c r="BG173" i="52"/>
  <c r="BF173" i="52"/>
  <c r="BE173" i="52"/>
  <c r="BD173" i="52"/>
  <c r="BC173" i="52"/>
  <c r="BB173" i="52"/>
  <c r="BA173" i="52"/>
  <c r="BA174" i="52" s="1"/>
  <c r="AZ173" i="52"/>
  <c r="AY173" i="52"/>
  <c r="AX173" i="52"/>
  <c r="AW173" i="52"/>
  <c r="AU173" i="52"/>
  <c r="AT173" i="52"/>
  <c r="AR173" i="52"/>
  <c r="AQ173" i="52"/>
  <c r="AP173" i="52"/>
  <c r="AO173" i="52"/>
  <c r="AN173" i="52"/>
  <c r="AM173" i="52"/>
  <c r="AL173" i="52"/>
  <c r="AK173" i="52"/>
  <c r="AJ173" i="52"/>
  <c r="AI173" i="52"/>
  <c r="AH173" i="52"/>
  <c r="AG173" i="52"/>
  <c r="AF173" i="52"/>
  <c r="AE173" i="52"/>
  <c r="AE174" i="52" s="1"/>
  <c r="AD173" i="52"/>
  <c r="AC173" i="52"/>
  <c r="AB173" i="52"/>
  <c r="AA173" i="52"/>
  <c r="Z173" i="52"/>
  <c r="Y173" i="52"/>
  <c r="X173" i="52"/>
  <c r="W173" i="52"/>
  <c r="W174" i="52" s="1"/>
  <c r="V173" i="52"/>
  <c r="U173" i="52"/>
  <c r="T173" i="52"/>
  <c r="S173" i="52"/>
  <c r="R173" i="52"/>
  <c r="Q173" i="52"/>
  <c r="P173" i="52"/>
  <c r="O173" i="52"/>
  <c r="N173" i="52"/>
  <c r="M173" i="52"/>
  <c r="K173" i="52"/>
  <c r="J173" i="52"/>
  <c r="H173" i="52"/>
  <c r="G173" i="52"/>
  <c r="F173" i="52"/>
  <c r="E173" i="52"/>
  <c r="CF136" i="52"/>
  <c r="CE136" i="52"/>
  <c r="CD136" i="52"/>
  <c r="CC136" i="52"/>
  <c r="CB136" i="52"/>
  <c r="CA136" i="52"/>
  <c r="BY136" i="52"/>
  <c r="BX136" i="52"/>
  <c r="BV136" i="52"/>
  <c r="BU136" i="52"/>
  <c r="BT136" i="52"/>
  <c r="BS136" i="52"/>
  <c r="BR136" i="52"/>
  <c r="BQ136" i="52"/>
  <c r="BP136" i="52"/>
  <c r="BO136" i="52"/>
  <c r="BN136" i="52"/>
  <c r="BK136" i="52"/>
  <c r="BJ136" i="52"/>
  <c r="BH136" i="52"/>
  <c r="BG136" i="52"/>
  <c r="BF136" i="52"/>
  <c r="BE136" i="52"/>
  <c r="BC136" i="52"/>
  <c r="BB136" i="52"/>
  <c r="AZ136" i="52"/>
  <c r="AY136" i="52"/>
  <c r="AX136" i="52"/>
  <c r="AW136" i="52"/>
  <c r="AU136" i="52"/>
  <c r="AT136" i="52"/>
  <c r="AR136" i="52"/>
  <c r="AQ136" i="52"/>
  <c r="AP136" i="52"/>
  <c r="AO136" i="52"/>
  <c r="AN136" i="52"/>
  <c r="AM136" i="52"/>
  <c r="AL136" i="52"/>
  <c r="AK136" i="52"/>
  <c r="AJ136" i="52"/>
  <c r="AI136" i="52"/>
  <c r="AG136" i="52"/>
  <c r="AF136" i="52"/>
  <c r="AD136" i="52"/>
  <c r="AC136" i="52"/>
  <c r="AB136" i="52"/>
  <c r="AA136" i="52"/>
  <c r="Y136" i="52"/>
  <c r="X136" i="52"/>
  <c r="V136" i="52"/>
  <c r="U136" i="52"/>
  <c r="T136" i="52"/>
  <c r="S136" i="52"/>
  <c r="Q136" i="52"/>
  <c r="P136" i="52"/>
  <c r="O136" i="52"/>
  <c r="N136" i="52"/>
  <c r="M136" i="52"/>
  <c r="K136" i="52"/>
  <c r="J136" i="52"/>
  <c r="H136" i="52"/>
  <c r="G136" i="52"/>
  <c r="F136" i="52"/>
  <c r="E136" i="52"/>
  <c r="CF120" i="52"/>
  <c r="CE120" i="52"/>
  <c r="CD120" i="52"/>
  <c r="CC120" i="52"/>
  <c r="CB120" i="52"/>
  <c r="CA120" i="52"/>
  <c r="BY120" i="52"/>
  <c r="BX120" i="52"/>
  <c r="BV120" i="52"/>
  <c r="BU120" i="52"/>
  <c r="BT120" i="52"/>
  <c r="BS120" i="52"/>
  <c r="BR120" i="52"/>
  <c r="BQ120" i="52"/>
  <c r="BP120" i="52"/>
  <c r="BO120" i="52"/>
  <c r="BN120" i="52"/>
  <c r="BK120" i="52"/>
  <c r="BJ120" i="52"/>
  <c r="BH120" i="52"/>
  <c r="BG120" i="52"/>
  <c r="BF120" i="52"/>
  <c r="BE120" i="52"/>
  <c r="BC120" i="52"/>
  <c r="BB120" i="52"/>
  <c r="AZ120" i="52"/>
  <c r="AY120" i="52"/>
  <c r="AX120" i="52"/>
  <c r="AW120" i="52"/>
  <c r="AU120" i="52"/>
  <c r="AT120" i="52"/>
  <c r="AR120" i="52"/>
  <c r="AQ120" i="52"/>
  <c r="AP120" i="52"/>
  <c r="AO120" i="52"/>
  <c r="AN120" i="52"/>
  <c r="AM120" i="52"/>
  <c r="AL120" i="52"/>
  <c r="AK120" i="52"/>
  <c r="AJ120" i="52"/>
  <c r="AI120" i="52"/>
  <c r="AG120" i="52"/>
  <c r="AF120" i="52"/>
  <c r="AD120" i="52"/>
  <c r="AC120" i="52"/>
  <c r="AB120" i="52"/>
  <c r="AA120" i="52"/>
  <c r="Y120" i="52"/>
  <c r="X120" i="52"/>
  <c r="V120" i="52"/>
  <c r="U120" i="52"/>
  <c r="T120" i="52"/>
  <c r="S120" i="52"/>
  <c r="Q120" i="52"/>
  <c r="P120" i="52"/>
  <c r="O120" i="52"/>
  <c r="N120" i="52"/>
  <c r="M120" i="52"/>
  <c r="K120" i="52"/>
  <c r="J120" i="52"/>
  <c r="H120" i="52"/>
  <c r="G120" i="52"/>
  <c r="F120" i="52"/>
  <c r="E120" i="52"/>
  <c r="CF106" i="52"/>
  <c r="CF174" i="52" s="1"/>
  <c r="CE106" i="52"/>
  <c r="CE174" i="52" s="1"/>
  <c r="CD106" i="52"/>
  <c r="CD174" i="52" s="1"/>
  <c r="CC106" i="52"/>
  <c r="CC174" i="52" s="1"/>
  <c r="CB106" i="52"/>
  <c r="CB174" i="52" s="1"/>
  <c r="CA106" i="52"/>
  <c r="CA174" i="52" s="1"/>
  <c r="BY106" i="52"/>
  <c r="BX106" i="52"/>
  <c r="BV106" i="52"/>
  <c r="BU106" i="52"/>
  <c r="BT106" i="52"/>
  <c r="BS106" i="52"/>
  <c r="BR106" i="52"/>
  <c r="BQ106" i="52"/>
  <c r="BP106" i="52"/>
  <c r="BO106" i="52"/>
  <c r="BN106" i="52"/>
  <c r="BK106" i="52"/>
  <c r="BJ106" i="52"/>
  <c r="BH106" i="52"/>
  <c r="BG106" i="52"/>
  <c r="BF106" i="52"/>
  <c r="BE106" i="52"/>
  <c r="BC106" i="52"/>
  <c r="BB106" i="52"/>
  <c r="AZ106" i="52"/>
  <c r="AY106" i="52"/>
  <c r="AX106" i="52"/>
  <c r="AW106" i="52"/>
  <c r="AU106" i="52"/>
  <c r="AT106" i="52"/>
  <c r="AR106" i="52"/>
  <c r="AQ106" i="52"/>
  <c r="AP106" i="52"/>
  <c r="AO106" i="52"/>
  <c r="AN106" i="52"/>
  <c r="AM106" i="52"/>
  <c r="AL106" i="52"/>
  <c r="AK106" i="52"/>
  <c r="AJ106" i="52"/>
  <c r="AI106" i="52"/>
  <c r="AG106" i="52"/>
  <c r="AF106" i="52"/>
  <c r="AD106" i="52"/>
  <c r="AC106" i="52"/>
  <c r="AB106" i="52"/>
  <c r="AA106" i="52"/>
  <c r="Y106" i="52"/>
  <c r="X106" i="52"/>
  <c r="V106" i="52"/>
  <c r="U106" i="52"/>
  <c r="T106" i="52"/>
  <c r="S106" i="52"/>
  <c r="Q106" i="52"/>
  <c r="P106" i="52"/>
  <c r="O106" i="52"/>
  <c r="N106" i="52"/>
  <c r="M106" i="52"/>
  <c r="K106" i="52"/>
  <c r="J106" i="52"/>
  <c r="H106" i="52"/>
  <c r="G106" i="52"/>
  <c r="F106" i="52"/>
  <c r="E106" i="52"/>
  <c r="BY71" i="52"/>
  <c r="BX71" i="52"/>
  <c r="BZ71" i="52" s="1"/>
  <c r="BV71" i="52"/>
  <c r="BU71" i="52"/>
  <c r="BT71" i="52"/>
  <c r="BS71" i="52"/>
  <c r="BR71" i="52"/>
  <c r="BQ71" i="52"/>
  <c r="BP71" i="52"/>
  <c r="BO71" i="52"/>
  <c r="BN71" i="52"/>
  <c r="BK71" i="52"/>
  <c r="BL71" i="52" s="1"/>
  <c r="BJ71" i="52"/>
  <c r="BH71" i="52"/>
  <c r="BG71" i="52"/>
  <c r="BF71" i="52"/>
  <c r="BE71" i="52"/>
  <c r="BC71" i="52"/>
  <c r="BB71" i="52"/>
  <c r="AZ71" i="52"/>
  <c r="AY71" i="52"/>
  <c r="AX71" i="52"/>
  <c r="AW71" i="52"/>
  <c r="AU71" i="52"/>
  <c r="AT71" i="52"/>
  <c r="AR71" i="52"/>
  <c r="AQ71" i="52"/>
  <c r="AP71" i="52"/>
  <c r="AO71" i="52"/>
  <c r="AN71" i="52"/>
  <c r="AM71" i="52"/>
  <c r="AL71" i="52"/>
  <c r="AK71" i="52"/>
  <c r="AJ71" i="52"/>
  <c r="AI71" i="52"/>
  <c r="AG71" i="52"/>
  <c r="AF71" i="52"/>
  <c r="AD71" i="52"/>
  <c r="AC71" i="52"/>
  <c r="AB71" i="52"/>
  <c r="AA71" i="52"/>
  <c r="Y71" i="52"/>
  <c r="X71" i="52"/>
  <c r="V71" i="52"/>
  <c r="U71" i="52"/>
  <c r="T71" i="52"/>
  <c r="S71" i="52"/>
  <c r="Q71" i="52"/>
  <c r="P71" i="52"/>
  <c r="O71" i="52"/>
  <c r="N71" i="52"/>
  <c r="M71" i="52"/>
  <c r="K71" i="52"/>
  <c r="J71" i="52"/>
  <c r="H71" i="52"/>
  <c r="G71" i="52"/>
  <c r="F71" i="52"/>
  <c r="E71" i="52"/>
  <c r="BY45" i="52"/>
  <c r="BX45" i="52"/>
  <c r="BV45" i="52"/>
  <c r="BU45" i="52"/>
  <c r="BT45" i="52"/>
  <c r="BS45" i="52"/>
  <c r="BR45" i="52"/>
  <c r="BQ45" i="52"/>
  <c r="BP45" i="52"/>
  <c r="BO45" i="52"/>
  <c r="BN45" i="52"/>
  <c r="BK45" i="52"/>
  <c r="BJ45" i="52"/>
  <c r="BH45" i="52"/>
  <c r="BG45" i="52"/>
  <c r="BF45" i="52"/>
  <c r="BE45" i="52"/>
  <c r="BC45" i="52"/>
  <c r="BB45" i="52"/>
  <c r="AZ45" i="52"/>
  <c r="AY45" i="52"/>
  <c r="AX45" i="52"/>
  <c r="AW45" i="52"/>
  <c r="AU45" i="52"/>
  <c r="AT45" i="52"/>
  <c r="AR45" i="52"/>
  <c r="AQ45" i="52"/>
  <c r="AP45" i="52"/>
  <c r="AO45" i="52"/>
  <c r="AN45" i="52"/>
  <c r="AM45" i="52"/>
  <c r="AL45" i="52"/>
  <c r="AK45" i="52"/>
  <c r="AJ45" i="52"/>
  <c r="AI45" i="52"/>
  <c r="AG45" i="52"/>
  <c r="AF45" i="52"/>
  <c r="AD45" i="52"/>
  <c r="AC45" i="52"/>
  <c r="AB45" i="52"/>
  <c r="AA45" i="52"/>
  <c r="Y45" i="52"/>
  <c r="X45" i="52"/>
  <c r="V45" i="52"/>
  <c r="U45" i="52"/>
  <c r="T45" i="52"/>
  <c r="S45" i="52"/>
  <c r="Q45" i="52"/>
  <c r="P45" i="52"/>
  <c r="O45" i="52"/>
  <c r="N45" i="52"/>
  <c r="M45" i="52"/>
  <c r="K45" i="52"/>
  <c r="J45" i="52"/>
  <c r="H45" i="52"/>
  <c r="G45" i="52"/>
  <c r="F45" i="52"/>
  <c r="E45" i="52"/>
  <c r="BY29" i="52"/>
  <c r="BX29" i="52"/>
  <c r="BV29" i="52"/>
  <c r="BU29" i="52"/>
  <c r="BT29" i="52"/>
  <c r="BS29" i="52"/>
  <c r="BR29" i="52"/>
  <c r="BQ29" i="52"/>
  <c r="BP29" i="52"/>
  <c r="BO29" i="52"/>
  <c r="BN29" i="52"/>
  <c r="BK29" i="52"/>
  <c r="BJ29" i="52"/>
  <c r="BH29" i="52"/>
  <c r="BG29" i="52"/>
  <c r="BF29" i="52"/>
  <c r="BE29" i="52"/>
  <c r="BC29" i="52"/>
  <c r="BB29" i="52"/>
  <c r="AZ29" i="52"/>
  <c r="AY29" i="52"/>
  <c r="AX29" i="52"/>
  <c r="AW29" i="52"/>
  <c r="AU29" i="52"/>
  <c r="AT29" i="52"/>
  <c r="AR29" i="52"/>
  <c r="AQ29" i="52"/>
  <c r="AP29" i="52"/>
  <c r="AO29" i="52"/>
  <c r="AN29" i="52"/>
  <c r="AM29" i="52"/>
  <c r="AL29" i="52"/>
  <c r="AK29" i="52"/>
  <c r="AJ29" i="52"/>
  <c r="AI29" i="52"/>
  <c r="AG29" i="52"/>
  <c r="AH29" i="52" s="1"/>
  <c r="AF29" i="52"/>
  <c r="AD29" i="52"/>
  <c r="AC29" i="52"/>
  <c r="AB29" i="52"/>
  <c r="AA29" i="52"/>
  <c r="Y29" i="52"/>
  <c r="X29" i="52"/>
  <c r="V29" i="52"/>
  <c r="U29" i="52"/>
  <c r="T29" i="52"/>
  <c r="S29" i="52"/>
  <c r="Q29" i="52"/>
  <c r="P29" i="52"/>
  <c r="O29" i="52"/>
  <c r="N29" i="52"/>
  <c r="M29" i="52"/>
  <c r="K29" i="52"/>
  <c r="J29" i="52"/>
  <c r="H29" i="52"/>
  <c r="G29" i="52"/>
  <c r="F29" i="52"/>
  <c r="E29" i="52"/>
  <c r="AN8" i="1" l="1"/>
  <c r="AM8" i="1"/>
  <c r="BD189" i="1"/>
  <c r="BD189" i="64"/>
  <c r="Z174" i="45"/>
  <c r="BW149" i="61"/>
  <c r="BZ45" i="52"/>
  <c r="BZ106" i="52"/>
  <c r="BZ120" i="52"/>
  <c r="BZ136" i="52"/>
  <c r="BW38" i="61"/>
  <c r="BI63" i="61"/>
  <c r="BI99" i="61"/>
  <c r="AE92" i="61"/>
  <c r="AE32" i="1"/>
  <c r="AE29" i="59"/>
  <c r="BW7" i="61"/>
  <c r="BI92" i="61"/>
  <c r="BI160" i="61"/>
  <c r="BW55" i="61"/>
  <c r="BW173" i="59"/>
  <c r="BI55" i="61"/>
  <c r="BI173" i="59"/>
  <c r="BA7" i="61"/>
  <c r="BA173" i="59"/>
  <c r="AE92" i="1"/>
  <c r="AE55" i="1"/>
  <c r="Z29" i="52"/>
  <c r="BL29" i="52"/>
  <c r="BZ29" i="52"/>
  <c r="R45" i="52"/>
  <c r="AH45" i="52"/>
  <c r="BD45" i="52"/>
  <c r="Z71" i="52"/>
  <c r="R106" i="52"/>
  <c r="AH106" i="52"/>
  <c r="BD106" i="52"/>
  <c r="R120" i="52"/>
  <c r="AH120" i="52"/>
  <c r="BD120" i="52"/>
  <c r="R136" i="52"/>
  <c r="AH136" i="52"/>
  <c r="BD136" i="52"/>
  <c r="H174" i="52"/>
  <c r="P174" i="52"/>
  <c r="T174" i="52"/>
  <c r="X174" i="52"/>
  <c r="AF174" i="52"/>
  <c r="AJ174" i="52"/>
  <c r="AN174" i="52"/>
  <c r="AR174" i="52"/>
  <c r="AZ174" i="52"/>
  <c r="BH174" i="52"/>
  <c r="BP174" i="52"/>
  <c r="BX174" i="52"/>
  <c r="BA45" i="61"/>
  <c r="BA32" i="61"/>
  <c r="AE123" i="61"/>
  <c r="AE136" i="61"/>
  <c r="AE136" i="1"/>
  <c r="AE136" i="64"/>
  <c r="AE99" i="61"/>
  <c r="AE83" i="61"/>
  <c r="AE48" i="1"/>
  <c r="BC189" i="64"/>
  <c r="BC189" i="1"/>
  <c r="BW99" i="61"/>
  <c r="BW83" i="61"/>
  <c r="BI120" i="61"/>
  <c r="BI109" i="61"/>
  <c r="AE74" i="1"/>
  <c r="AE38" i="61"/>
  <c r="BW106" i="61"/>
  <c r="BW74" i="61"/>
  <c r="BA160" i="61"/>
  <c r="BA99" i="61"/>
  <c r="BA83" i="61"/>
  <c r="AE120" i="1"/>
  <c r="AE120" i="64"/>
  <c r="E174" i="52"/>
  <c r="M174" i="52"/>
  <c r="Q174" i="52"/>
  <c r="U174" i="52"/>
  <c r="Y174" i="52"/>
  <c r="Y200" i="1" s="1"/>
  <c r="AC174" i="52"/>
  <c r="AK174" i="52"/>
  <c r="AO174" i="52"/>
  <c r="AW174" i="52"/>
  <c r="BE174" i="52"/>
  <c r="BQ174" i="52"/>
  <c r="BU174" i="52"/>
  <c r="BW32" i="61"/>
  <c r="BW45" i="61"/>
  <c r="BI136" i="61"/>
  <c r="BI123" i="61"/>
  <c r="AE45" i="1"/>
  <c r="AE45" i="64"/>
  <c r="BW92" i="61"/>
  <c r="BI155" i="59"/>
  <c r="BI156" i="61"/>
  <c r="BI155" i="61" s="1"/>
  <c r="BI74" i="61"/>
  <c r="BI38" i="61"/>
  <c r="BA29" i="61"/>
  <c r="AE160" i="1"/>
  <c r="AE173" i="64"/>
  <c r="AE173" i="1"/>
  <c r="AE123" i="1"/>
  <c r="AE99" i="1"/>
  <c r="AE63" i="61"/>
  <c r="BI149" i="61"/>
  <c r="BI7" i="61"/>
  <c r="AE10" i="1"/>
  <c r="AE201" i="1" s="1"/>
  <c r="AE10" i="64"/>
  <c r="AE10" i="61"/>
  <c r="BW155" i="59"/>
  <c r="BW156" i="61"/>
  <c r="BW155" i="61" s="1"/>
  <c r="BI20" i="59"/>
  <c r="BI21" i="61"/>
  <c r="BI20" i="61" s="1"/>
  <c r="BA123" i="61"/>
  <c r="BA136" i="61"/>
  <c r="AE149" i="61"/>
  <c r="AE109" i="61"/>
  <c r="AE120" i="61"/>
  <c r="AE13" i="61"/>
  <c r="AE13" i="64"/>
  <c r="AE13" i="1"/>
  <c r="AG201" i="1" s="1"/>
  <c r="R29" i="52"/>
  <c r="BD29" i="52"/>
  <c r="Z45" i="52"/>
  <c r="BL45" i="52"/>
  <c r="R71" i="52"/>
  <c r="AH71" i="52"/>
  <c r="AH174" i="52" s="1"/>
  <c r="BD71" i="52"/>
  <c r="Z106" i="52"/>
  <c r="BL106" i="52"/>
  <c r="Z120" i="52"/>
  <c r="BL120" i="52"/>
  <c r="Z136" i="52"/>
  <c r="BL136" i="52"/>
  <c r="F174" i="52"/>
  <c r="J174" i="52"/>
  <c r="N174" i="52"/>
  <c r="V174" i="52"/>
  <c r="AD174" i="52"/>
  <c r="AL174" i="52"/>
  <c r="AP174" i="52"/>
  <c r="AT174" i="52"/>
  <c r="AX174" i="52"/>
  <c r="BB174" i="52"/>
  <c r="BF174" i="52"/>
  <c r="BJ174" i="52"/>
  <c r="BN174" i="52"/>
  <c r="BR174" i="52"/>
  <c r="BV174" i="52"/>
  <c r="BW29" i="59"/>
  <c r="BW7" i="59"/>
  <c r="BW8" i="61"/>
  <c r="BI139" i="61"/>
  <c r="BI106" i="61"/>
  <c r="BI83" i="61"/>
  <c r="BA155" i="59"/>
  <c r="BA156" i="61"/>
  <c r="BA155" i="61" s="1"/>
  <c r="BA74" i="61"/>
  <c r="BA106" i="61"/>
  <c r="AE55" i="61"/>
  <c r="AE48" i="61"/>
  <c r="AE71" i="61"/>
  <c r="AE32" i="61"/>
  <c r="AE45" i="61"/>
  <c r="AE160" i="61"/>
  <c r="AE83" i="1"/>
  <c r="AE11" i="64"/>
  <c r="AE11" i="1"/>
  <c r="AF201" i="1" s="1"/>
  <c r="AE11" i="61"/>
  <c r="BW123" i="61"/>
  <c r="BW136" i="61"/>
  <c r="BA92" i="61"/>
  <c r="BA63" i="61"/>
  <c r="BA55" i="61"/>
  <c r="AE156" i="64"/>
  <c r="AE156" i="61"/>
  <c r="AE155" i="61" s="1"/>
  <c r="AE155" i="59"/>
  <c r="AE155" i="64" s="1"/>
  <c r="AE156" i="1"/>
  <c r="AE155" i="1" s="1"/>
  <c r="AE74" i="61"/>
  <c r="AE106" i="61"/>
  <c r="BI32" i="61"/>
  <c r="BI45" i="61"/>
  <c r="BI29" i="59"/>
  <c r="BI7" i="59"/>
  <c r="BI8" i="61"/>
  <c r="BA139" i="61"/>
  <c r="BA20" i="61"/>
  <c r="AE149" i="1"/>
  <c r="AE109" i="1"/>
  <c r="AE20" i="1"/>
  <c r="G174" i="52"/>
  <c r="K174" i="52"/>
  <c r="S174" i="52"/>
  <c r="AA174" i="52"/>
  <c r="AI174" i="52"/>
  <c r="AM174" i="52"/>
  <c r="AQ174" i="52"/>
  <c r="AU174" i="52"/>
  <c r="AY174" i="52"/>
  <c r="BC174" i="52"/>
  <c r="BG174" i="52"/>
  <c r="BO174" i="52"/>
  <c r="BS174" i="52"/>
  <c r="BW120" i="61"/>
  <c r="BW109" i="61"/>
  <c r="BW20" i="59"/>
  <c r="BW21" i="61"/>
  <c r="BW20" i="61" s="1"/>
  <c r="AE71" i="1"/>
  <c r="AE71" i="64"/>
  <c r="AE29" i="64"/>
  <c r="BW63" i="61"/>
  <c r="BA149" i="61"/>
  <c r="BA120" i="61"/>
  <c r="BA109" i="61"/>
  <c r="AE139" i="61"/>
  <c r="AE63" i="1"/>
  <c r="BW160" i="61"/>
  <c r="BW139" i="61"/>
  <c r="AE106" i="1"/>
  <c r="AE106" i="64"/>
  <c r="AE38" i="1"/>
  <c r="BA38" i="61"/>
  <c r="AE20" i="61"/>
  <c r="BB189" i="64"/>
  <c r="BB189" i="1"/>
  <c r="Z189" i="1"/>
  <c r="Z189" i="64"/>
  <c r="X189" i="64"/>
  <c r="X189" i="1"/>
  <c r="BK174" i="52"/>
  <c r="BW48" i="61"/>
  <c r="BW71" i="61"/>
  <c r="BI71" i="61"/>
  <c r="BI48" i="61"/>
  <c r="BY174" i="52"/>
  <c r="BT174" i="52"/>
  <c r="BC200" i="64"/>
  <c r="BC200" i="1"/>
  <c r="R174" i="52"/>
  <c r="BM174" i="52"/>
  <c r="BL174" i="52"/>
  <c r="BZ174" i="52"/>
  <c r="AG174" i="52"/>
  <c r="AB174" i="52"/>
  <c r="BZ173" i="51"/>
  <c r="BY173" i="51"/>
  <c r="BX173" i="51"/>
  <c r="BW173" i="51"/>
  <c r="BV173" i="51"/>
  <c r="BU173" i="51"/>
  <c r="BT173" i="51"/>
  <c r="BS173" i="51"/>
  <c r="BR173" i="51"/>
  <c r="BQ173" i="51"/>
  <c r="BP173" i="51"/>
  <c r="BO173" i="51"/>
  <c r="BN173" i="51"/>
  <c r="BM173" i="51"/>
  <c r="BL173" i="51"/>
  <c r="BK173" i="51"/>
  <c r="BJ173" i="51"/>
  <c r="BI173" i="51"/>
  <c r="BH173" i="51"/>
  <c r="BG173" i="51"/>
  <c r="BF173" i="51"/>
  <c r="BE173" i="51"/>
  <c r="BD173" i="51"/>
  <c r="BC173" i="51"/>
  <c r="BB173" i="51"/>
  <c r="BA173" i="51"/>
  <c r="AZ173" i="51"/>
  <c r="AY173" i="51"/>
  <c r="AX173" i="51"/>
  <c r="AW173" i="51"/>
  <c r="AU173" i="51"/>
  <c r="AT173" i="51"/>
  <c r="AR173" i="51"/>
  <c r="AQ173" i="51"/>
  <c r="AP173" i="51"/>
  <c r="AO173" i="51"/>
  <c r="AN173" i="51"/>
  <c r="AM173" i="51"/>
  <c r="AL173" i="51"/>
  <c r="AK173" i="51"/>
  <c r="AJ173" i="51"/>
  <c r="AI173" i="51"/>
  <c r="AH173" i="51"/>
  <c r="AG173" i="51"/>
  <c r="AF173" i="51"/>
  <c r="AE173" i="51"/>
  <c r="AD173" i="51"/>
  <c r="AC173" i="51"/>
  <c r="AB173" i="51"/>
  <c r="AA173" i="51"/>
  <c r="Z173" i="51"/>
  <c r="Y173" i="51"/>
  <c r="X173" i="51"/>
  <c r="W173" i="51"/>
  <c r="V173" i="51"/>
  <c r="U173" i="51"/>
  <c r="T173" i="51"/>
  <c r="S173" i="51"/>
  <c r="R173" i="51"/>
  <c r="Q173" i="51"/>
  <c r="P173" i="51"/>
  <c r="O173" i="51"/>
  <c r="N173" i="51"/>
  <c r="M173" i="51"/>
  <c r="K173" i="51"/>
  <c r="J173" i="51"/>
  <c r="H173" i="51"/>
  <c r="G173" i="51"/>
  <c r="F173" i="51"/>
  <c r="E173" i="51"/>
  <c r="CF136" i="51"/>
  <c r="CE136" i="51"/>
  <c r="CD136" i="51"/>
  <c r="CC136" i="51"/>
  <c r="CB136" i="51"/>
  <c r="CA136" i="51"/>
  <c r="BY136" i="51"/>
  <c r="BX136" i="51"/>
  <c r="BV136" i="51"/>
  <c r="BU136" i="51"/>
  <c r="BT136" i="51"/>
  <c r="BS136" i="51"/>
  <c r="BR136" i="51"/>
  <c r="BQ136" i="51"/>
  <c r="BP136" i="51"/>
  <c r="BO136" i="51"/>
  <c r="BN136" i="51"/>
  <c r="BM136" i="51"/>
  <c r="BK136" i="51"/>
  <c r="BJ136" i="51"/>
  <c r="BH136" i="51"/>
  <c r="BG136" i="51"/>
  <c r="BF136" i="51"/>
  <c r="BE136" i="51"/>
  <c r="BC136" i="51"/>
  <c r="BB136" i="51"/>
  <c r="BD136" i="51" s="1"/>
  <c r="AZ136" i="51"/>
  <c r="AY136" i="51"/>
  <c r="AX136" i="51"/>
  <c r="AW136" i="51"/>
  <c r="AU136" i="51"/>
  <c r="AT136" i="51"/>
  <c r="AR136" i="51"/>
  <c r="AQ136" i="51"/>
  <c r="AP136" i="51"/>
  <c r="AO136" i="51"/>
  <c r="AN136" i="51"/>
  <c r="AM136" i="51"/>
  <c r="AL136" i="51"/>
  <c r="AK136" i="51"/>
  <c r="AJ136" i="51"/>
  <c r="AI136" i="51"/>
  <c r="AG136" i="51"/>
  <c r="AF136" i="51"/>
  <c r="AD136" i="51"/>
  <c r="AC136" i="51"/>
  <c r="AB136" i="51"/>
  <c r="AA136" i="51"/>
  <c r="Y136" i="51"/>
  <c r="X136" i="51"/>
  <c r="V136" i="51"/>
  <c r="U136" i="51"/>
  <c r="T136" i="51"/>
  <c r="S136" i="51"/>
  <c r="Q136" i="51"/>
  <c r="P136" i="51"/>
  <c r="O136" i="51"/>
  <c r="N136" i="51"/>
  <c r="M136" i="51"/>
  <c r="K136" i="51"/>
  <c r="J136" i="51"/>
  <c r="H136" i="51"/>
  <c r="G136" i="51"/>
  <c r="F136" i="51"/>
  <c r="E136" i="51"/>
  <c r="CF120" i="51"/>
  <c r="CE120" i="51"/>
  <c r="CD120" i="51"/>
  <c r="CC120" i="51"/>
  <c r="CB120" i="51"/>
  <c r="CA120" i="51"/>
  <c r="BY120" i="51"/>
  <c r="BX120" i="51"/>
  <c r="BV120" i="51"/>
  <c r="BU120" i="51"/>
  <c r="BT120" i="51"/>
  <c r="BS120" i="51"/>
  <c r="BR120" i="51"/>
  <c r="BQ120" i="51"/>
  <c r="BP120" i="51"/>
  <c r="BO120" i="51"/>
  <c r="BN120" i="51"/>
  <c r="BM120" i="51"/>
  <c r="BK120" i="51"/>
  <c r="BJ120" i="51"/>
  <c r="BH120" i="51"/>
  <c r="BG120" i="51"/>
  <c r="BF120" i="51"/>
  <c r="BE120" i="51"/>
  <c r="BC120" i="51"/>
  <c r="BB120" i="51"/>
  <c r="BD120" i="51" s="1"/>
  <c r="AZ120" i="51"/>
  <c r="AY120" i="51"/>
  <c r="AX120" i="51"/>
  <c r="AW120" i="51"/>
  <c r="BA120" i="51" s="1"/>
  <c r="AU120" i="51"/>
  <c r="AT120" i="51"/>
  <c r="AR120" i="51"/>
  <c r="AQ120" i="51"/>
  <c r="AP120" i="51"/>
  <c r="AO120" i="51"/>
  <c r="AN120" i="51"/>
  <c r="AM120" i="51"/>
  <c r="AL120" i="51"/>
  <c r="AK120" i="51"/>
  <c r="AJ120" i="51"/>
  <c r="AI120" i="51"/>
  <c r="AG120" i="51"/>
  <c r="AF120" i="51"/>
  <c r="AH120" i="51" s="1"/>
  <c r="AD120" i="51"/>
  <c r="AC120" i="51"/>
  <c r="AB120" i="51"/>
  <c r="AA120" i="51"/>
  <c r="Y120" i="51"/>
  <c r="X120" i="51"/>
  <c r="V120" i="51"/>
  <c r="U120" i="51"/>
  <c r="T120" i="51"/>
  <c r="S120" i="51"/>
  <c r="Q120" i="51"/>
  <c r="P120" i="51"/>
  <c r="R120" i="51" s="1"/>
  <c r="O120" i="51"/>
  <c r="N120" i="51"/>
  <c r="M120" i="51"/>
  <c r="K120" i="51"/>
  <c r="J120" i="51"/>
  <c r="H120" i="51"/>
  <c r="G120" i="51"/>
  <c r="F120" i="51"/>
  <c r="E120" i="51"/>
  <c r="CF106" i="51"/>
  <c r="CF174" i="51" s="1"/>
  <c r="CE106" i="51"/>
  <c r="CE174" i="51" s="1"/>
  <c r="CD106" i="51"/>
  <c r="CD174" i="51" s="1"/>
  <c r="CC106" i="51"/>
  <c r="CC174" i="51" s="1"/>
  <c r="CB106" i="51"/>
  <c r="CB174" i="51" s="1"/>
  <c r="CA106" i="51"/>
  <c r="CA174" i="51" s="1"/>
  <c r="BY106" i="51"/>
  <c r="BX106" i="51"/>
  <c r="BZ106" i="51" s="1"/>
  <c r="BV106" i="51"/>
  <c r="BU106" i="51"/>
  <c r="BT106" i="51"/>
  <c r="BS106" i="51"/>
  <c r="BR106" i="51"/>
  <c r="BQ106" i="51"/>
  <c r="BP106" i="51"/>
  <c r="BO106" i="51"/>
  <c r="BN106" i="51"/>
  <c r="BM106" i="51"/>
  <c r="BK106" i="51"/>
  <c r="BJ106" i="51"/>
  <c r="BL106" i="51" s="1"/>
  <c r="BH106" i="51"/>
  <c r="BG106" i="51"/>
  <c r="BF106" i="51"/>
  <c r="BE106" i="51"/>
  <c r="BI106" i="51" s="1"/>
  <c r="BC106" i="51"/>
  <c r="BB106" i="51"/>
  <c r="AZ106" i="51"/>
  <c r="AY106" i="51"/>
  <c r="AX106" i="51"/>
  <c r="AW106" i="51"/>
  <c r="AU106" i="51"/>
  <c r="AT106" i="51"/>
  <c r="AR106" i="51"/>
  <c r="AQ106" i="51"/>
  <c r="AP106" i="51"/>
  <c r="AO106" i="51"/>
  <c r="AN106" i="51"/>
  <c r="AM106" i="51"/>
  <c r="AL106" i="51"/>
  <c r="AK106" i="51"/>
  <c r="AJ106" i="51"/>
  <c r="AI106" i="51"/>
  <c r="AG106" i="51"/>
  <c r="AF106" i="51"/>
  <c r="AH106" i="51" s="1"/>
  <c r="AD106" i="51"/>
  <c r="AC106" i="51"/>
  <c r="AB106" i="51"/>
  <c r="AA106" i="51"/>
  <c r="AE106" i="51" s="1"/>
  <c r="Y106" i="51"/>
  <c r="X106" i="51"/>
  <c r="V106" i="51"/>
  <c r="U106" i="51"/>
  <c r="T106" i="51"/>
  <c r="S106" i="51"/>
  <c r="Q106" i="51"/>
  <c r="P106" i="51"/>
  <c r="R106" i="51" s="1"/>
  <c r="O106" i="51"/>
  <c r="N106" i="51"/>
  <c r="M106" i="51"/>
  <c r="K106" i="51"/>
  <c r="J106" i="51"/>
  <c r="H106" i="51"/>
  <c r="G106" i="51"/>
  <c r="F106" i="51"/>
  <c r="E106" i="51"/>
  <c r="BY71" i="51"/>
  <c r="BX71" i="51"/>
  <c r="BZ71" i="51" s="1"/>
  <c r="BV71" i="51"/>
  <c r="BU71" i="51"/>
  <c r="BT71" i="51"/>
  <c r="BS71" i="51"/>
  <c r="BW71" i="51" s="1"/>
  <c r="BR71" i="51"/>
  <c r="BQ71" i="51"/>
  <c r="BP71" i="51"/>
  <c r="BO71" i="51"/>
  <c r="BN71" i="51"/>
  <c r="BM71" i="51"/>
  <c r="BK71" i="51"/>
  <c r="BJ71" i="51"/>
  <c r="BL71" i="51" s="1"/>
  <c r="BH71" i="51"/>
  <c r="BG71" i="51"/>
  <c r="BF71" i="51"/>
  <c r="BE71" i="51"/>
  <c r="BI71" i="51" s="1"/>
  <c r="BC71" i="51"/>
  <c r="BB71" i="51"/>
  <c r="BD71" i="51" s="1"/>
  <c r="AZ71" i="51"/>
  <c r="AY71" i="51"/>
  <c r="AX71" i="51"/>
  <c r="AW71" i="51"/>
  <c r="BA71" i="51" s="1"/>
  <c r="AU71" i="51"/>
  <c r="AT71" i="51"/>
  <c r="AR71" i="51"/>
  <c r="AQ71" i="51"/>
  <c r="AO71" i="51"/>
  <c r="AN71" i="51"/>
  <c r="AM71" i="51"/>
  <c r="AL71" i="51"/>
  <c r="AK71" i="51"/>
  <c r="AJ71" i="51"/>
  <c r="AI71" i="51"/>
  <c r="AG71" i="51"/>
  <c r="AF71" i="51"/>
  <c r="AD71" i="51"/>
  <c r="AC71" i="51"/>
  <c r="AB71" i="51"/>
  <c r="AA71" i="51"/>
  <c r="AE71" i="51" s="1"/>
  <c r="Y71" i="51"/>
  <c r="X71" i="51"/>
  <c r="Z71" i="51" s="1"/>
  <c r="V71" i="51"/>
  <c r="U71" i="51"/>
  <c r="T71" i="51"/>
  <c r="S71" i="51"/>
  <c r="W71" i="51" s="1"/>
  <c r="Q71" i="51"/>
  <c r="P71" i="51"/>
  <c r="R71" i="51" s="1"/>
  <c r="O71" i="51"/>
  <c r="N71" i="51"/>
  <c r="M71" i="51"/>
  <c r="K71" i="51"/>
  <c r="J71" i="51"/>
  <c r="F71" i="51"/>
  <c r="E71" i="51"/>
  <c r="BY45" i="51"/>
  <c r="BX45" i="51"/>
  <c r="BZ45" i="51" s="1"/>
  <c r="BV45" i="51"/>
  <c r="BU45" i="51"/>
  <c r="BT45" i="51"/>
  <c r="BS45" i="51"/>
  <c r="BW45" i="51" s="1"/>
  <c r="BR45" i="51"/>
  <c r="BQ45" i="51"/>
  <c r="BP45" i="51"/>
  <c r="BO45" i="51"/>
  <c r="BN45" i="51"/>
  <c r="BM45" i="51"/>
  <c r="BK45" i="51"/>
  <c r="BJ45" i="51"/>
  <c r="BL45" i="51" s="1"/>
  <c r="BH45" i="51"/>
  <c r="BG45" i="51"/>
  <c r="BF45" i="51"/>
  <c r="BE45" i="51"/>
  <c r="BI45" i="51" s="1"/>
  <c r="BC45" i="51"/>
  <c r="BB45" i="51"/>
  <c r="BD45" i="51" s="1"/>
  <c r="AZ45" i="51"/>
  <c r="AY45" i="51"/>
  <c r="AX45" i="51"/>
  <c r="AW45" i="51"/>
  <c r="AU45" i="51"/>
  <c r="AT45" i="51"/>
  <c r="AR45" i="51"/>
  <c r="AQ45" i="51"/>
  <c r="AP45" i="51"/>
  <c r="AO45" i="51"/>
  <c r="AN45" i="51"/>
  <c r="AM45" i="51"/>
  <c r="AL45" i="51"/>
  <c r="AK45" i="51"/>
  <c r="AJ45" i="51"/>
  <c r="AI45" i="51"/>
  <c r="AG45" i="51"/>
  <c r="AF45" i="51"/>
  <c r="AH45" i="51" s="1"/>
  <c r="AD45" i="51"/>
  <c r="AC45" i="51"/>
  <c r="AB45" i="51"/>
  <c r="AA45" i="51"/>
  <c r="AE45" i="51" s="1"/>
  <c r="Y45" i="51"/>
  <c r="X45" i="51"/>
  <c r="Z45" i="51" s="1"/>
  <c r="V45" i="51"/>
  <c r="U45" i="51"/>
  <c r="T45" i="51"/>
  <c r="S45" i="51"/>
  <c r="W45" i="51" s="1"/>
  <c r="Q45" i="51"/>
  <c r="P45" i="51"/>
  <c r="R45" i="51" s="1"/>
  <c r="O45" i="51"/>
  <c r="N45" i="51"/>
  <c r="M45" i="51"/>
  <c r="K45" i="51"/>
  <c r="J45" i="51"/>
  <c r="H45" i="51"/>
  <c r="G45" i="51"/>
  <c r="F45" i="51"/>
  <c r="E45" i="51"/>
  <c r="BY29" i="51"/>
  <c r="BX29" i="51"/>
  <c r="BV29" i="51"/>
  <c r="BU29" i="51"/>
  <c r="BU174" i="51" s="1"/>
  <c r="BT29" i="51"/>
  <c r="BS29" i="51"/>
  <c r="BW29" i="51" s="1"/>
  <c r="BR29" i="51"/>
  <c r="BQ29" i="51"/>
  <c r="BQ174" i="51" s="1"/>
  <c r="BP29" i="51"/>
  <c r="BO29" i="51"/>
  <c r="BN29" i="51"/>
  <c r="BM29" i="51"/>
  <c r="BM174" i="51" s="1"/>
  <c r="BK29" i="51"/>
  <c r="BJ29" i="51"/>
  <c r="BL29" i="51" s="1"/>
  <c r="BH29" i="51"/>
  <c r="BG29" i="51"/>
  <c r="BF29" i="51"/>
  <c r="BE29" i="51"/>
  <c r="BC29" i="51"/>
  <c r="BB29" i="51"/>
  <c r="AZ29" i="51"/>
  <c r="AY29" i="51"/>
  <c r="AX29" i="51"/>
  <c r="AW29" i="51"/>
  <c r="AU29" i="51"/>
  <c r="AT29" i="51"/>
  <c r="AR29" i="51"/>
  <c r="AQ29" i="51"/>
  <c r="AP29" i="51"/>
  <c r="AO29" i="51"/>
  <c r="AO174" i="51" s="1"/>
  <c r="AN29" i="51"/>
  <c r="AM29" i="51"/>
  <c r="AL29" i="51"/>
  <c r="AK29" i="51"/>
  <c r="AK174" i="51" s="1"/>
  <c r="AJ29" i="51"/>
  <c r="AI29" i="51"/>
  <c r="AG29" i="51"/>
  <c r="AG174" i="51" s="1"/>
  <c r="AF29" i="51"/>
  <c r="AD29" i="51"/>
  <c r="AC29" i="51"/>
  <c r="AC174" i="51" s="1"/>
  <c r="AB29" i="51"/>
  <c r="AA29" i="51"/>
  <c r="Y29" i="51"/>
  <c r="Y174" i="51" s="1"/>
  <c r="X29" i="51"/>
  <c r="V29" i="51"/>
  <c r="U29" i="51"/>
  <c r="U174" i="51" s="1"/>
  <c r="T29" i="51"/>
  <c r="S29" i="51"/>
  <c r="Q29" i="51"/>
  <c r="Q174" i="51" s="1"/>
  <c r="P29" i="51"/>
  <c r="O29" i="51"/>
  <c r="N29" i="51"/>
  <c r="M29" i="51"/>
  <c r="K29" i="51"/>
  <c r="J29" i="51"/>
  <c r="H29" i="51"/>
  <c r="G29" i="51"/>
  <c r="F29" i="51"/>
  <c r="E29" i="51"/>
  <c r="AE29" i="61" l="1"/>
  <c r="BI173" i="61"/>
  <c r="AE120" i="51"/>
  <c r="AE29" i="51"/>
  <c r="AH29" i="51"/>
  <c r="BI29" i="51"/>
  <c r="BZ29" i="51"/>
  <c r="AH71" i="51"/>
  <c r="Z106" i="51"/>
  <c r="BA106" i="51"/>
  <c r="BD106" i="51"/>
  <c r="R136" i="51"/>
  <c r="AH136" i="51"/>
  <c r="BW174" i="59"/>
  <c r="BW173" i="61"/>
  <c r="AE29" i="1"/>
  <c r="AE174" i="59"/>
  <c r="AE174" i="64" s="1"/>
  <c r="BI29" i="61"/>
  <c r="BI174" i="61" s="1"/>
  <c r="AE173" i="61"/>
  <c r="AE7" i="1"/>
  <c r="BI174" i="59"/>
  <c r="BA173" i="61"/>
  <c r="BA174" i="59"/>
  <c r="AE174" i="61"/>
  <c r="AE7" i="61"/>
  <c r="R29" i="51"/>
  <c r="Z29" i="51"/>
  <c r="W29" i="51"/>
  <c r="BD174" i="52"/>
  <c r="BD200" i="64" s="1"/>
  <c r="Z174" i="52"/>
  <c r="Z200" i="64" s="1"/>
  <c r="Y200" i="64"/>
  <c r="Y197" i="64"/>
  <c r="Y197" i="1"/>
  <c r="F174" i="51"/>
  <c r="J174" i="51"/>
  <c r="N174" i="51"/>
  <c r="R174" i="51"/>
  <c r="V174" i="51"/>
  <c r="AD174" i="51"/>
  <c r="AH174" i="51"/>
  <c r="AL174" i="51"/>
  <c r="AT174" i="51"/>
  <c r="AX174" i="51"/>
  <c r="BB174" i="51"/>
  <c r="BF174" i="51"/>
  <c r="BJ174" i="51"/>
  <c r="BN174" i="51"/>
  <c r="BR174" i="51"/>
  <c r="BV174" i="51"/>
  <c r="BW29" i="61"/>
  <c r="BW174" i="61" s="1"/>
  <c r="BA45" i="51"/>
  <c r="W106" i="51"/>
  <c r="BW106" i="51"/>
  <c r="AE136" i="51"/>
  <c r="AE174" i="51" s="1"/>
  <c r="BA136" i="51"/>
  <c r="K174" i="51"/>
  <c r="S174" i="51"/>
  <c r="AA174" i="51"/>
  <c r="AI174" i="51"/>
  <c r="AM174" i="51"/>
  <c r="AQ174" i="51"/>
  <c r="AU174" i="51"/>
  <c r="AY174" i="51"/>
  <c r="BC174" i="51"/>
  <c r="BG174" i="51"/>
  <c r="BK174" i="51"/>
  <c r="BO174" i="51"/>
  <c r="BS174" i="51"/>
  <c r="BE174" i="51"/>
  <c r="BA29" i="51"/>
  <c r="BA174" i="51" s="1"/>
  <c r="BD29" i="51"/>
  <c r="W120" i="51"/>
  <c r="Z120" i="51"/>
  <c r="BI120" i="51"/>
  <c r="BL120" i="51"/>
  <c r="BW120" i="51"/>
  <c r="BZ120" i="51"/>
  <c r="P174" i="51"/>
  <c r="T174" i="51"/>
  <c r="X174" i="51"/>
  <c r="AB174" i="51"/>
  <c r="AF174" i="51"/>
  <c r="AJ174" i="51"/>
  <c r="AN174" i="51"/>
  <c r="AR174" i="51"/>
  <c r="AZ174" i="51"/>
  <c r="BD174" i="51"/>
  <c r="BD197" i="1" s="1"/>
  <c r="BH174" i="51"/>
  <c r="BP174" i="51"/>
  <c r="BT174" i="51"/>
  <c r="BX174" i="51"/>
  <c r="W136" i="51"/>
  <c r="Z136" i="51"/>
  <c r="BI136" i="51"/>
  <c r="BL136" i="51"/>
  <c r="BL174" i="51" s="1"/>
  <c r="BW136" i="51"/>
  <c r="BZ136" i="51"/>
  <c r="E174" i="51"/>
  <c r="M174" i="51"/>
  <c r="BI174" i="51"/>
  <c r="BY174" i="51"/>
  <c r="AW174" i="51"/>
  <c r="BB200" i="64"/>
  <c r="BB200" i="1"/>
  <c r="I174" i="52"/>
  <c r="X200" i="64"/>
  <c r="X200" i="1"/>
  <c r="BD197" i="64"/>
  <c r="BZ173" i="54"/>
  <c r="BY173" i="54"/>
  <c r="BX173" i="54"/>
  <c r="BW173" i="54"/>
  <c r="BV173" i="54"/>
  <c r="BU173" i="54"/>
  <c r="BT173" i="54"/>
  <c r="BS173" i="54"/>
  <c r="BR173" i="54"/>
  <c r="BQ173" i="54"/>
  <c r="BP173" i="54"/>
  <c r="BO173" i="54"/>
  <c r="BN173" i="54"/>
  <c r="BM173" i="54"/>
  <c r="BL173" i="54"/>
  <c r="BK173" i="54"/>
  <c r="BJ173" i="54"/>
  <c r="BI173" i="54"/>
  <c r="BH173" i="54"/>
  <c r="BG173" i="54"/>
  <c r="BF173" i="54"/>
  <c r="BE173" i="54"/>
  <c r="BD173" i="54"/>
  <c r="BC173" i="54"/>
  <c r="BB173" i="54"/>
  <c r="BA173" i="54"/>
  <c r="AZ173" i="54"/>
  <c r="AY173" i="54"/>
  <c r="AX173" i="54"/>
  <c r="AW173" i="54"/>
  <c r="AU173" i="54"/>
  <c r="AT173" i="54"/>
  <c r="AR173" i="54"/>
  <c r="AQ173" i="54"/>
  <c r="AP173" i="54"/>
  <c r="AO173" i="54"/>
  <c r="AN173" i="54"/>
  <c r="AM173" i="54"/>
  <c r="AL173" i="54"/>
  <c r="AK173" i="54"/>
  <c r="AJ173" i="54"/>
  <c r="AI173" i="54"/>
  <c r="AH173" i="54"/>
  <c r="AG173" i="54"/>
  <c r="AF173" i="54"/>
  <c r="AE173" i="54"/>
  <c r="AD173" i="54"/>
  <c r="AC173" i="54"/>
  <c r="AB173" i="54"/>
  <c r="AA173" i="54"/>
  <c r="Z173" i="54"/>
  <c r="Y173" i="54"/>
  <c r="X173" i="54"/>
  <c r="W173" i="54"/>
  <c r="V173" i="54"/>
  <c r="U173" i="54"/>
  <c r="T173" i="54"/>
  <c r="S173" i="54"/>
  <c r="R173" i="54"/>
  <c r="Q173" i="54"/>
  <c r="P173" i="54"/>
  <c r="O173" i="54"/>
  <c r="N173" i="54"/>
  <c r="M173" i="54"/>
  <c r="K173" i="54"/>
  <c r="J173" i="54"/>
  <c r="H173" i="54"/>
  <c r="G173" i="54"/>
  <c r="F173" i="54"/>
  <c r="E173" i="54"/>
  <c r="CF136" i="54"/>
  <c r="CE136" i="54"/>
  <c r="CD136" i="54"/>
  <c r="CC136" i="54"/>
  <c r="CB136" i="54"/>
  <c r="CA136" i="54"/>
  <c r="BY136" i="54"/>
  <c r="BX136" i="54"/>
  <c r="BV136" i="54"/>
  <c r="BU136" i="54"/>
  <c r="BT136" i="54"/>
  <c r="BS136" i="54"/>
  <c r="BW136" i="54" s="1"/>
  <c r="BR136" i="54"/>
  <c r="BQ136" i="54"/>
  <c r="BP136" i="54"/>
  <c r="BO136" i="54"/>
  <c r="BN136" i="54"/>
  <c r="BM136" i="54"/>
  <c r="BK136" i="54"/>
  <c r="BJ136" i="54"/>
  <c r="BH136" i="54"/>
  <c r="BG136" i="54"/>
  <c r="BF136" i="54"/>
  <c r="BE136" i="54"/>
  <c r="BI136" i="54" s="1"/>
  <c r="BC136" i="54"/>
  <c r="BB136" i="54"/>
  <c r="BD136" i="54" s="1"/>
  <c r="AZ136" i="54"/>
  <c r="AY136" i="54"/>
  <c r="AX136" i="54"/>
  <c r="AW136" i="54"/>
  <c r="BA136" i="54" s="1"/>
  <c r="AU136" i="54"/>
  <c r="AT136" i="54"/>
  <c r="AR136" i="54"/>
  <c r="AQ136" i="54"/>
  <c r="AP136" i="54"/>
  <c r="AO136" i="54"/>
  <c r="AN136" i="54"/>
  <c r="AM136" i="54"/>
  <c r="AL136" i="54"/>
  <c r="AK136" i="54"/>
  <c r="AJ136" i="54"/>
  <c r="AI136" i="54"/>
  <c r="AG136" i="54"/>
  <c r="AF136" i="54"/>
  <c r="AD136" i="54"/>
  <c r="AC136" i="54"/>
  <c r="AB136" i="54"/>
  <c r="AA136" i="54"/>
  <c r="AE136" i="54" s="1"/>
  <c r="Y136" i="54"/>
  <c r="X136" i="54"/>
  <c r="Z136" i="54" s="1"/>
  <c r="V136" i="54"/>
  <c r="U136" i="54"/>
  <c r="T136" i="54"/>
  <c r="S136" i="54"/>
  <c r="W136" i="54" s="1"/>
  <c r="Q136" i="54"/>
  <c r="P136" i="54"/>
  <c r="R136" i="54" s="1"/>
  <c r="O136" i="54"/>
  <c r="N136" i="54"/>
  <c r="M136" i="54"/>
  <c r="K136" i="54"/>
  <c r="J136" i="54"/>
  <c r="H136" i="54"/>
  <c r="G136" i="54"/>
  <c r="F136" i="54"/>
  <c r="E136" i="54"/>
  <c r="CF120" i="54"/>
  <c r="CE120" i="54"/>
  <c r="CD120" i="54"/>
  <c r="CC120" i="54"/>
  <c r="CB120" i="54"/>
  <c r="CA120" i="54"/>
  <c r="BY120" i="54"/>
  <c r="BX120" i="54"/>
  <c r="BV120" i="54"/>
  <c r="BU120" i="54"/>
  <c r="BT120" i="54"/>
  <c r="BS120" i="54"/>
  <c r="BR120" i="54"/>
  <c r="BQ120" i="54"/>
  <c r="BP120" i="54"/>
  <c r="BO120" i="54"/>
  <c r="BN120" i="54"/>
  <c r="BM120" i="54"/>
  <c r="BK120" i="54"/>
  <c r="BJ120" i="54"/>
  <c r="BH120" i="54"/>
  <c r="BG120" i="54"/>
  <c r="BF120" i="54"/>
  <c r="BE120" i="54"/>
  <c r="BC120" i="54"/>
  <c r="BB120" i="54"/>
  <c r="AZ120" i="54"/>
  <c r="AY120" i="54"/>
  <c r="AX120" i="54"/>
  <c r="AW120" i="54"/>
  <c r="AU120" i="54"/>
  <c r="AT120" i="54"/>
  <c r="AR120" i="54"/>
  <c r="AQ120" i="54"/>
  <c r="AP120" i="54"/>
  <c r="AO120" i="54"/>
  <c r="AN120" i="54"/>
  <c r="AM120" i="54"/>
  <c r="AL120" i="54"/>
  <c r="AK120" i="54"/>
  <c r="AJ120" i="54"/>
  <c r="AI120" i="54"/>
  <c r="AG120" i="54"/>
  <c r="AF120" i="54"/>
  <c r="AD120" i="54"/>
  <c r="AC120" i="54"/>
  <c r="AB120" i="54"/>
  <c r="AA120" i="54"/>
  <c r="Y120" i="54"/>
  <c r="X120" i="54"/>
  <c r="V120" i="54"/>
  <c r="U120" i="54"/>
  <c r="T120" i="54"/>
  <c r="S120" i="54"/>
  <c r="Q120" i="54"/>
  <c r="P120" i="54"/>
  <c r="O120" i="54"/>
  <c r="N120" i="54"/>
  <c r="M120" i="54"/>
  <c r="K120" i="54"/>
  <c r="J120" i="54"/>
  <c r="H120" i="54"/>
  <c r="G120" i="54"/>
  <c r="F120" i="54"/>
  <c r="E120" i="54"/>
  <c r="CF106" i="54"/>
  <c r="CF174" i="54" s="1"/>
  <c r="CE106" i="54"/>
  <c r="CE174" i="54" s="1"/>
  <c r="CD106" i="54"/>
  <c r="CD174" i="54" s="1"/>
  <c r="CC106" i="54"/>
  <c r="CC174" i="54" s="1"/>
  <c r="CB106" i="54"/>
  <c r="CB174" i="54" s="1"/>
  <c r="CA106" i="54"/>
  <c r="CA174" i="54" s="1"/>
  <c r="BY106" i="54"/>
  <c r="BX106" i="54"/>
  <c r="BV106" i="54"/>
  <c r="BU106" i="54"/>
  <c r="BT106" i="54"/>
  <c r="BS106" i="54"/>
  <c r="BR106" i="54"/>
  <c r="BQ106" i="54"/>
  <c r="BP106" i="54"/>
  <c r="BO106" i="54"/>
  <c r="BN106" i="54"/>
  <c r="BM106" i="54"/>
  <c r="BK106" i="54"/>
  <c r="BJ106" i="54"/>
  <c r="BH106" i="54"/>
  <c r="BG106" i="54"/>
  <c r="BF106" i="54"/>
  <c r="BE106" i="54"/>
  <c r="BI106" i="54" s="1"/>
  <c r="BC106" i="54"/>
  <c r="BB106" i="54"/>
  <c r="BD106" i="54" s="1"/>
  <c r="AZ106" i="54"/>
  <c r="AY106" i="54"/>
  <c r="AX106" i="54"/>
  <c r="AW106" i="54"/>
  <c r="BA106" i="54" s="1"/>
  <c r="AU106" i="54"/>
  <c r="AT106" i="54"/>
  <c r="AR106" i="54"/>
  <c r="AQ106" i="54"/>
  <c r="AP106" i="54"/>
  <c r="AO106" i="54"/>
  <c r="AN106" i="54"/>
  <c r="AM106" i="54"/>
  <c r="AL106" i="54"/>
  <c r="AK106" i="54"/>
  <c r="AJ106" i="54"/>
  <c r="AI106" i="54"/>
  <c r="AG106" i="54"/>
  <c r="AF106" i="54"/>
  <c r="AH106" i="54" s="1"/>
  <c r="AD106" i="54"/>
  <c r="AC106" i="54"/>
  <c r="AB106" i="54"/>
  <c r="AA106" i="54"/>
  <c r="AE106" i="54" s="1"/>
  <c r="Y106" i="54"/>
  <c r="X106" i="54"/>
  <c r="Z106" i="54" s="1"/>
  <c r="V106" i="54"/>
  <c r="U106" i="54"/>
  <c r="T106" i="54"/>
  <c r="S106" i="54"/>
  <c r="Q106" i="54"/>
  <c r="P106" i="54"/>
  <c r="R106" i="54" s="1"/>
  <c r="O106" i="54"/>
  <c r="N106" i="54"/>
  <c r="M106" i="54"/>
  <c r="K106" i="54"/>
  <c r="J106" i="54"/>
  <c r="H106" i="54"/>
  <c r="G106" i="54"/>
  <c r="F106" i="54"/>
  <c r="E106" i="54"/>
  <c r="BY71" i="54"/>
  <c r="BX71" i="54"/>
  <c r="BZ71" i="54" s="1"/>
  <c r="BV71" i="54"/>
  <c r="BU71" i="54"/>
  <c r="BT71" i="54"/>
  <c r="BS71" i="54"/>
  <c r="BW71" i="54" s="1"/>
  <c r="BR71" i="54"/>
  <c r="BQ71" i="54"/>
  <c r="BP71" i="54"/>
  <c r="BO71" i="54"/>
  <c r="BN71" i="54"/>
  <c r="BM71" i="54"/>
  <c r="BK71" i="54"/>
  <c r="BJ71" i="54"/>
  <c r="BL71" i="54" s="1"/>
  <c r="BH71" i="54"/>
  <c r="BG71" i="54"/>
  <c r="BF71" i="54"/>
  <c r="BE71" i="54"/>
  <c r="BI71" i="54" s="1"/>
  <c r="BC71" i="54"/>
  <c r="BB71" i="54"/>
  <c r="AZ71" i="54"/>
  <c r="AY71" i="54"/>
  <c r="AX71" i="54"/>
  <c r="AW71" i="54"/>
  <c r="BA71" i="54" s="1"/>
  <c r="AU71" i="54"/>
  <c r="AT71" i="54"/>
  <c r="AR71" i="54"/>
  <c r="AQ71" i="54"/>
  <c r="AP71" i="54"/>
  <c r="AO71" i="54"/>
  <c r="AN71" i="54"/>
  <c r="AM71" i="54"/>
  <c r="AL71" i="54"/>
  <c r="AK71" i="54"/>
  <c r="AJ71" i="54"/>
  <c r="AI71" i="54"/>
  <c r="AG71" i="54"/>
  <c r="AF71" i="54"/>
  <c r="AH71" i="54" s="1"/>
  <c r="AD71" i="54"/>
  <c r="AC71" i="54"/>
  <c r="AB71" i="54"/>
  <c r="AA71" i="54"/>
  <c r="AE71" i="54" s="1"/>
  <c r="Y71" i="54"/>
  <c r="X71" i="54"/>
  <c r="V71" i="54"/>
  <c r="U71" i="54"/>
  <c r="T71" i="54"/>
  <c r="S71" i="54"/>
  <c r="W71" i="54" s="1"/>
  <c r="Q71" i="54"/>
  <c r="P71" i="54"/>
  <c r="R71" i="54" s="1"/>
  <c r="O71" i="54"/>
  <c r="N71" i="54"/>
  <c r="M71" i="54"/>
  <c r="K71" i="54"/>
  <c r="J71" i="54"/>
  <c r="H71" i="54"/>
  <c r="G71" i="54"/>
  <c r="F71" i="54"/>
  <c r="E71" i="54"/>
  <c r="BY45" i="54"/>
  <c r="BX45" i="54"/>
  <c r="BV45" i="54"/>
  <c r="BU45" i="54"/>
  <c r="BT45" i="54"/>
  <c r="BS45" i="54"/>
  <c r="BW45" i="54" s="1"/>
  <c r="BR45" i="54"/>
  <c r="BQ45" i="54"/>
  <c r="BP45" i="54"/>
  <c r="BO45" i="54"/>
  <c r="BN45" i="54"/>
  <c r="BM45" i="54"/>
  <c r="BK45" i="54"/>
  <c r="BJ45" i="54"/>
  <c r="BL45" i="54" s="1"/>
  <c r="BH45" i="54"/>
  <c r="BG45" i="54"/>
  <c r="BF45" i="54"/>
  <c r="BE45" i="54"/>
  <c r="BI45" i="54" s="1"/>
  <c r="BC45" i="54"/>
  <c r="BB45" i="54"/>
  <c r="BD45" i="54" s="1"/>
  <c r="AZ45" i="54"/>
  <c r="AY45" i="54"/>
  <c r="AX45" i="54"/>
  <c r="AW45" i="54"/>
  <c r="AU45" i="54"/>
  <c r="AT45" i="54"/>
  <c r="AR45" i="54"/>
  <c r="AQ45" i="54"/>
  <c r="AP45" i="54"/>
  <c r="AO45" i="54"/>
  <c r="AN45" i="54"/>
  <c r="AM45" i="54"/>
  <c r="AL45" i="54"/>
  <c r="AK45" i="54"/>
  <c r="AJ45" i="54"/>
  <c r="AI45" i="54"/>
  <c r="AG45" i="54"/>
  <c r="AF45" i="54"/>
  <c r="AH45" i="54" s="1"/>
  <c r="AD45" i="54"/>
  <c r="AC45" i="54"/>
  <c r="AB45" i="54"/>
  <c r="AA45" i="54"/>
  <c r="AE45" i="54" s="1"/>
  <c r="Y45" i="54"/>
  <c r="X45" i="54"/>
  <c r="Z45" i="54" s="1"/>
  <c r="V45" i="54"/>
  <c r="U45" i="54"/>
  <c r="T45" i="54"/>
  <c r="S45" i="54"/>
  <c r="Q45" i="54"/>
  <c r="P45" i="54"/>
  <c r="R45" i="54" s="1"/>
  <c r="O45" i="54"/>
  <c r="N45" i="54"/>
  <c r="M45" i="54"/>
  <c r="K45" i="54"/>
  <c r="J45" i="54"/>
  <c r="H45" i="54"/>
  <c r="G45" i="54"/>
  <c r="F45" i="54"/>
  <c r="E45" i="54"/>
  <c r="BY29" i="54"/>
  <c r="BX29" i="54"/>
  <c r="BZ29" i="54" s="1"/>
  <c r="BV29" i="54"/>
  <c r="BU29" i="54"/>
  <c r="BU174" i="54" s="1"/>
  <c r="BT29" i="54"/>
  <c r="BS29" i="54"/>
  <c r="BW29" i="54" s="1"/>
  <c r="BR29" i="54"/>
  <c r="BQ29" i="54"/>
  <c r="BQ174" i="54" s="1"/>
  <c r="BP29" i="54"/>
  <c r="BO29" i="54"/>
  <c r="BN29" i="54"/>
  <c r="BM29" i="54"/>
  <c r="BM174" i="54" s="1"/>
  <c r="BK29" i="54"/>
  <c r="BJ29" i="54"/>
  <c r="BL29" i="54" s="1"/>
  <c r="BH29" i="54"/>
  <c r="BG29" i="54"/>
  <c r="BF29" i="54"/>
  <c r="BE29" i="54"/>
  <c r="BC29" i="54"/>
  <c r="BB29" i="54"/>
  <c r="BD29" i="54" s="1"/>
  <c r="AZ29" i="54"/>
  <c r="AY29" i="54"/>
  <c r="AX29" i="54"/>
  <c r="AW29" i="54"/>
  <c r="AU29" i="54"/>
  <c r="AT29" i="54"/>
  <c r="AR29" i="54"/>
  <c r="AQ29" i="54"/>
  <c r="AP29" i="54"/>
  <c r="AO29" i="54"/>
  <c r="AO174" i="54" s="1"/>
  <c r="AN29" i="54"/>
  <c r="AM29" i="54"/>
  <c r="AL29" i="54"/>
  <c r="AK29" i="54"/>
  <c r="AK174" i="54" s="1"/>
  <c r="AJ29" i="54"/>
  <c r="AI29" i="54"/>
  <c r="AG29" i="54"/>
  <c r="AG174" i="54" s="1"/>
  <c r="AF29" i="54"/>
  <c r="AH29" i="54" s="1"/>
  <c r="AD29" i="54"/>
  <c r="AC29" i="54"/>
  <c r="AC174" i="54" s="1"/>
  <c r="AB29" i="54"/>
  <c r="AA29" i="54"/>
  <c r="AE29" i="54" s="1"/>
  <c r="Y29" i="54"/>
  <c r="Y174" i="54" s="1"/>
  <c r="X29" i="54"/>
  <c r="Z29" i="54" s="1"/>
  <c r="V29" i="54"/>
  <c r="U29" i="54"/>
  <c r="U174" i="54" s="1"/>
  <c r="T29" i="54"/>
  <c r="S29" i="54"/>
  <c r="Q29" i="54"/>
  <c r="Q174" i="54" s="1"/>
  <c r="P29" i="54"/>
  <c r="O29" i="54"/>
  <c r="N29" i="54"/>
  <c r="M29" i="54"/>
  <c r="K29" i="54"/>
  <c r="J29" i="54"/>
  <c r="H29" i="54"/>
  <c r="H174" i="54" s="1"/>
  <c r="G29" i="54"/>
  <c r="F29" i="54"/>
  <c r="E29" i="54"/>
  <c r="W29" i="54" l="1"/>
  <c r="AW174" i="54"/>
  <c r="BA29" i="54"/>
  <c r="AE120" i="54"/>
  <c r="BI120" i="54"/>
  <c r="BW120" i="54"/>
  <c r="BW174" i="51"/>
  <c r="W106" i="54"/>
  <c r="BI29" i="54"/>
  <c r="W120" i="54"/>
  <c r="Z120" i="54"/>
  <c r="BA120" i="54"/>
  <c r="BD120" i="54"/>
  <c r="Z200" i="1"/>
  <c r="W174" i="51"/>
  <c r="W45" i="54"/>
  <c r="BA45" i="54"/>
  <c r="BA174" i="54" s="1"/>
  <c r="BW106" i="54"/>
  <c r="BZ174" i="51"/>
  <c r="Z174" i="51"/>
  <c r="AE174" i="1"/>
  <c r="BD200" i="1"/>
  <c r="Z197" i="64"/>
  <c r="Z197" i="1"/>
  <c r="Y196" i="64"/>
  <c r="Y196" i="1"/>
  <c r="BY174" i="54"/>
  <c r="R120" i="54"/>
  <c r="T174" i="54"/>
  <c r="X174" i="54"/>
  <c r="AB174" i="54"/>
  <c r="AF174" i="54"/>
  <c r="AJ174" i="54"/>
  <c r="AN174" i="54"/>
  <c r="AR174" i="54"/>
  <c r="AZ174" i="54"/>
  <c r="BH174" i="54"/>
  <c r="BP174" i="54"/>
  <c r="BT174" i="54"/>
  <c r="BX174" i="54"/>
  <c r="BB197" i="64"/>
  <c r="BB197" i="1"/>
  <c r="BZ45" i="54"/>
  <c r="Z71" i="54"/>
  <c r="Z174" i="54" s="1"/>
  <c r="BD71" i="54"/>
  <c r="BD174" i="54" s="1"/>
  <c r="BL106" i="54"/>
  <c r="BZ106" i="54"/>
  <c r="BL120" i="54"/>
  <c r="BZ120" i="54"/>
  <c r="BL136" i="54"/>
  <c r="BZ136" i="54"/>
  <c r="E174" i="54"/>
  <c r="M174" i="54"/>
  <c r="BI174" i="54"/>
  <c r="AH120" i="54"/>
  <c r="AH136" i="54"/>
  <c r="F174" i="54"/>
  <c r="J174" i="54"/>
  <c r="N174" i="54"/>
  <c r="V174" i="54"/>
  <c r="AD174" i="54"/>
  <c r="AH174" i="54"/>
  <c r="AL174" i="54"/>
  <c r="AP174" i="54"/>
  <c r="AT174" i="54"/>
  <c r="AX174" i="54"/>
  <c r="BB174" i="54"/>
  <c r="BF174" i="54"/>
  <c r="BJ174" i="54"/>
  <c r="BN174" i="54"/>
  <c r="BR174" i="54"/>
  <c r="BV174" i="54"/>
  <c r="BE174" i="54"/>
  <c r="G174" i="54"/>
  <c r="K174" i="54"/>
  <c r="S174" i="54"/>
  <c r="W174" i="54"/>
  <c r="AA174" i="54"/>
  <c r="AE174" i="54"/>
  <c r="AI174" i="54"/>
  <c r="AM174" i="54"/>
  <c r="AQ174" i="54"/>
  <c r="AU174" i="54"/>
  <c r="AY174" i="54"/>
  <c r="BC174" i="54"/>
  <c r="BG174" i="54"/>
  <c r="BK174" i="54"/>
  <c r="BO174" i="54"/>
  <c r="BW174" i="54"/>
  <c r="X197" i="64"/>
  <c r="X197" i="1"/>
  <c r="BC197" i="64"/>
  <c r="BC197" i="1"/>
  <c r="BZ174" i="54"/>
  <c r="BS174" i="54"/>
  <c r="R29" i="54"/>
  <c r="R174" i="54" s="1"/>
  <c r="P174" i="54"/>
  <c r="I174" i="54"/>
  <c r="BL174" i="54" l="1"/>
  <c r="BD196" i="64"/>
  <c r="BD196" i="1"/>
  <c r="Z196" i="64"/>
  <c r="Z196" i="1"/>
  <c r="BC196" i="64"/>
  <c r="BC196" i="1"/>
  <c r="BB196" i="64"/>
  <c r="BB196" i="1"/>
  <c r="X196" i="64"/>
  <c r="X196" i="1"/>
  <c r="BY29" i="48"/>
  <c r="BX29" i="48"/>
  <c r="BV29" i="48"/>
  <c r="BU29" i="48"/>
  <c r="BT29" i="48"/>
  <c r="BS29" i="48"/>
  <c r="BR29" i="48"/>
  <c r="BQ29" i="48"/>
  <c r="BP29" i="48"/>
  <c r="BO29" i="48"/>
  <c r="BN29" i="48"/>
  <c r="BM29" i="48"/>
  <c r="BK29" i="48"/>
  <c r="BJ29" i="48"/>
  <c r="BH29" i="48"/>
  <c r="BG29" i="48"/>
  <c r="BF29" i="48"/>
  <c r="BE29" i="48"/>
  <c r="BC29" i="48"/>
  <c r="BD29" i="48" s="1"/>
  <c r="BB29" i="48"/>
  <c r="AZ29" i="48"/>
  <c r="AY29" i="48"/>
  <c r="AX29" i="48"/>
  <c r="AW29" i="48"/>
  <c r="AU29" i="48"/>
  <c r="AT29" i="48"/>
  <c r="AR29" i="48"/>
  <c r="AQ29" i="48"/>
  <c r="AP29" i="48"/>
  <c r="AO29" i="48"/>
  <c r="AN29" i="48"/>
  <c r="AM29" i="48"/>
  <c r="AL29" i="48"/>
  <c r="AK29" i="48"/>
  <c r="AJ29" i="48"/>
  <c r="AI29" i="48"/>
  <c r="AG29" i="48"/>
  <c r="AF29" i="48"/>
  <c r="AD29" i="48"/>
  <c r="AC29" i="48"/>
  <c r="AB29" i="48"/>
  <c r="AA29" i="48"/>
  <c r="Y29" i="48"/>
  <c r="X29" i="48"/>
  <c r="U29" i="48"/>
  <c r="T29" i="48"/>
  <c r="S29" i="48"/>
  <c r="W29" i="48" s="1"/>
  <c r="Q29" i="48"/>
  <c r="P29" i="48"/>
  <c r="O29" i="48"/>
  <c r="N29" i="48"/>
  <c r="M29" i="48"/>
  <c r="K29" i="48"/>
  <c r="J29" i="48"/>
  <c r="H29" i="48"/>
  <c r="G29" i="48"/>
  <c r="F29" i="48"/>
  <c r="E29" i="48"/>
  <c r="BY45" i="48"/>
  <c r="BX45" i="48"/>
  <c r="BV45" i="48"/>
  <c r="BU45" i="48"/>
  <c r="BT45" i="48"/>
  <c r="BS45" i="48"/>
  <c r="BR45" i="48"/>
  <c r="BQ45" i="48"/>
  <c r="BP45" i="48"/>
  <c r="BO45" i="48"/>
  <c r="BN45" i="48"/>
  <c r="BM45" i="48"/>
  <c r="BK45" i="48"/>
  <c r="BJ45" i="48"/>
  <c r="BH45" i="48"/>
  <c r="BG45" i="48"/>
  <c r="BF45" i="48"/>
  <c r="BE45" i="48"/>
  <c r="BC45" i="48"/>
  <c r="BB45" i="48"/>
  <c r="AZ45" i="48"/>
  <c r="AY45" i="48"/>
  <c r="AX45" i="48"/>
  <c r="AW45" i="48"/>
  <c r="AU45" i="48"/>
  <c r="AT45" i="48"/>
  <c r="AR45" i="48"/>
  <c r="AQ45" i="48"/>
  <c r="AP45" i="48"/>
  <c r="AO45" i="48"/>
  <c r="AN45" i="48"/>
  <c r="AM45" i="48"/>
  <c r="AL45" i="48"/>
  <c r="AK45" i="48"/>
  <c r="AJ45" i="48"/>
  <c r="AI45" i="48"/>
  <c r="AG45" i="48"/>
  <c r="AF45" i="48"/>
  <c r="AD45" i="48"/>
  <c r="AC45" i="48"/>
  <c r="AB45" i="48"/>
  <c r="AA45" i="48"/>
  <c r="Y45" i="48"/>
  <c r="X45" i="48"/>
  <c r="U45" i="48"/>
  <c r="T45" i="48"/>
  <c r="S45" i="48"/>
  <c r="Q45" i="48"/>
  <c r="P45" i="48"/>
  <c r="R45" i="48" s="1"/>
  <c r="O45" i="48"/>
  <c r="N45" i="48"/>
  <c r="M45" i="48"/>
  <c r="K45" i="48"/>
  <c r="J45" i="48"/>
  <c r="H45" i="48"/>
  <c r="G45" i="48"/>
  <c r="F45" i="48"/>
  <c r="E45" i="48"/>
  <c r="BY71" i="48"/>
  <c r="BX71" i="48"/>
  <c r="BV71" i="48"/>
  <c r="BU71" i="48"/>
  <c r="BT71" i="48"/>
  <c r="BS71" i="48"/>
  <c r="BR71" i="48"/>
  <c r="BQ71" i="48"/>
  <c r="BP71" i="48"/>
  <c r="BO71" i="48"/>
  <c r="BN71" i="48"/>
  <c r="BM71" i="48"/>
  <c r="BK71" i="48"/>
  <c r="BJ71" i="48"/>
  <c r="BL71" i="48" s="1"/>
  <c r="BH71" i="48"/>
  <c r="BG71" i="48"/>
  <c r="BF71" i="48"/>
  <c r="BE71" i="48"/>
  <c r="BI71" i="48" s="1"/>
  <c r="BC71" i="48"/>
  <c r="BB71" i="48"/>
  <c r="AZ71" i="48"/>
  <c r="AY71" i="48"/>
  <c r="AX71" i="48"/>
  <c r="AW71" i="48"/>
  <c r="AU71" i="48"/>
  <c r="AT71" i="48"/>
  <c r="AR71" i="48"/>
  <c r="AQ71" i="48"/>
  <c r="AP71" i="48"/>
  <c r="AO71" i="48"/>
  <c r="AN71" i="48"/>
  <c r="AM71" i="48"/>
  <c r="AL71" i="48"/>
  <c r="AK71" i="48"/>
  <c r="AJ71" i="48"/>
  <c r="AI71" i="48"/>
  <c r="AG71" i="48"/>
  <c r="AF71" i="48"/>
  <c r="AH71" i="48" s="1"/>
  <c r="AD71" i="48"/>
  <c r="AC71" i="48"/>
  <c r="AB71" i="48"/>
  <c r="AA71" i="48"/>
  <c r="AE71" i="48" s="1"/>
  <c r="Y71" i="48"/>
  <c r="X71" i="48"/>
  <c r="U71" i="48"/>
  <c r="T71" i="48"/>
  <c r="S71" i="48"/>
  <c r="Q71" i="48"/>
  <c r="P71" i="48"/>
  <c r="O71" i="48"/>
  <c r="N71" i="48"/>
  <c r="M71" i="48"/>
  <c r="K71" i="48"/>
  <c r="J71" i="48"/>
  <c r="H71" i="48"/>
  <c r="G71" i="48"/>
  <c r="F71" i="48"/>
  <c r="E71" i="48"/>
  <c r="CF106" i="48"/>
  <c r="CE106" i="48"/>
  <c r="CD106" i="48"/>
  <c r="CC106" i="48"/>
  <c r="CB106" i="48"/>
  <c r="CA106" i="48"/>
  <c r="BY106" i="48"/>
  <c r="BX106" i="48"/>
  <c r="BZ106" i="48" s="1"/>
  <c r="BV106" i="48"/>
  <c r="BU106" i="48"/>
  <c r="BT106" i="48"/>
  <c r="BS106" i="48"/>
  <c r="BW106" i="48" s="1"/>
  <c r="BR106" i="48"/>
  <c r="BQ106" i="48"/>
  <c r="BP106" i="48"/>
  <c r="BO106" i="48"/>
  <c r="BN106" i="48"/>
  <c r="BM106" i="48"/>
  <c r="BK106" i="48"/>
  <c r="BJ106" i="48"/>
  <c r="BL106" i="48" s="1"/>
  <c r="BH106" i="48"/>
  <c r="BG106" i="48"/>
  <c r="BF106" i="48"/>
  <c r="BE106" i="48"/>
  <c r="BI106" i="48" s="1"/>
  <c r="BC106" i="48"/>
  <c r="BB106" i="48"/>
  <c r="AZ106" i="48"/>
  <c r="AY106" i="48"/>
  <c r="AX106" i="48"/>
  <c r="AW106" i="48"/>
  <c r="AU106" i="48"/>
  <c r="AT106" i="48"/>
  <c r="AR106" i="48"/>
  <c r="AQ106" i="48"/>
  <c r="AP106" i="48"/>
  <c r="AO106" i="48"/>
  <c r="AN106" i="48"/>
  <c r="AM106" i="48"/>
  <c r="AL106" i="48"/>
  <c r="AK106" i="48"/>
  <c r="AJ106" i="48"/>
  <c r="AI106" i="48"/>
  <c r="AG106" i="48"/>
  <c r="AF106" i="48"/>
  <c r="AH106" i="48" s="1"/>
  <c r="AD106" i="48"/>
  <c r="AC106" i="48"/>
  <c r="AB106" i="48"/>
  <c r="AA106" i="48"/>
  <c r="AE106" i="48" s="1"/>
  <c r="Y106" i="48"/>
  <c r="X106" i="48"/>
  <c r="U106" i="48"/>
  <c r="T106" i="48"/>
  <c r="S106" i="48"/>
  <c r="Q106" i="48"/>
  <c r="P106" i="48"/>
  <c r="O106" i="48"/>
  <c r="N106" i="48"/>
  <c r="M106" i="48"/>
  <c r="K106" i="48"/>
  <c r="J106" i="48"/>
  <c r="H106" i="48"/>
  <c r="G106" i="48"/>
  <c r="F106" i="48"/>
  <c r="E106" i="48"/>
  <c r="CF120" i="48"/>
  <c r="CE120" i="48"/>
  <c r="CD120" i="48"/>
  <c r="CC120" i="48"/>
  <c r="CB120" i="48"/>
  <c r="CA120" i="48"/>
  <c r="BY120" i="48"/>
  <c r="BX120" i="48"/>
  <c r="BV120" i="48"/>
  <c r="BU120" i="48"/>
  <c r="BT120" i="48"/>
  <c r="BS120" i="48"/>
  <c r="BW120" i="48" s="1"/>
  <c r="BR120" i="48"/>
  <c r="BQ120" i="48"/>
  <c r="BP120" i="48"/>
  <c r="BO120" i="48"/>
  <c r="BN120" i="48"/>
  <c r="BM120" i="48"/>
  <c r="BK120" i="48"/>
  <c r="BJ120" i="48"/>
  <c r="BL120" i="48" s="1"/>
  <c r="BH120" i="48"/>
  <c r="BG120" i="48"/>
  <c r="BF120" i="48"/>
  <c r="BE120" i="48"/>
  <c r="BC120" i="48"/>
  <c r="BB120" i="48"/>
  <c r="AZ120" i="48"/>
  <c r="AY120" i="48"/>
  <c r="AX120" i="48"/>
  <c r="AW120" i="48"/>
  <c r="AU120" i="48"/>
  <c r="AT120" i="48"/>
  <c r="AR120" i="48"/>
  <c r="AQ120" i="48"/>
  <c r="AP120" i="48"/>
  <c r="AO120" i="48"/>
  <c r="AN120" i="48"/>
  <c r="AM120" i="48"/>
  <c r="AL120" i="48"/>
  <c r="AK120" i="48"/>
  <c r="AJ120" i="48"/>
  <c r="AI120" i="48"/>
  <c r="AG120" i="48"/>
  <c r="AF120" i="48"/>
  <c r="AH120" i="48" s="1"/>
  <c r="AD120" i="48"/>
  <c r="AC120" i="48"/>
  <c r="AB120" i="48"/>
  <c r="AA120" i="48"/>
  <c r="AE120" i="48" s="1"/>
  <c r="Y120" i="48"/>
  <c r="X120" i="48"/>
  <c r="U120" i="48"/>
  <c r="T120" i="48"/>
  <c r="S120" i="48"/>
  <c r="Q120" i="48"/>
  <c r="P120" i="48"/>
  <c r="O120" i="48"/>
  <c r="N120" i="48"/>
  <c r="M120" i="48"/>
  <c r="K120" i="48"/>
  <c r="J120" i="48"/>
  <c r="H120" i="48"/>
  <c r="G120" i="48"/>
  <c r="F120" i="48"/>
  <c r="E120" i="48"/>
  <c r="CF136" i="48"/>
  <c r="CE136" i="48"/>
  <c r="CD136" i="48"/>
  <c r="CC136" i="48"/>
  <c r="CB136" i="48"/>
  <c r="CA136" i="48"/>
  <c r="BY136" i="48"/>
  <c r="BX136" i="48"/>
  <c r="BZ136" i="48" s="1"/>
  <c r="BV136" i="48"/>
  <c r="BU136" i="48"/>
  <c r="BT136" i="48"/>
  <c r="BS136" i="48"/>
  <c r="BR136" i="48"/>
  <c r="BQ136" i="48"/>
  <c r="BP136" i="48"/>
  <c r="BO136" i="48"/>
  <c r="BN136" i="48"/>
  <c r="BM136" i="48"/>
  <c r="BK136" i="48"/>
  <c r="BJ136" i="48"/>
  <c r="BL136" i="48" s="1"/>
  <c r="BH136" i="48"/>
  <c r="BG136" i="48"/>
  <c r="BF136" i="48"/>
  <c r="BE136" i="48"/>
  <c r="BC136" i="48"/>
  <c r="BB136" i="48"/>
  <c r="AZ136" i="48"/>
  <c r="AY136" i="48"/>
  <c r="AX136" i="48"/>
  <c r="AW136" i="48"/>
  <c r="AU136" i="48"/>
  <c r="AT136" i="48"/>
  <c r="AR136" i="48"/>
  <c r="AQ136" i="48"/>
  <c r="AP136" i="48"/>
  <c r="AO136" i="48"/>
  <c r="AN136" i="48"/>
  <c r="AM136" i="48"/>
  <c r="AL136" i="48"/>
  <c r="AK136" i="48"/>
  <c r="AJ136" i="48"/>
  <c r="AI136" i="48"/>
  <c r="AG136" i="48"/>
  <c r="AF136" i="48"/>
  <c r="AH136" i="48" s="1"/>
  <c r="AD136" i="48"/>
  <c r="AC136" i="48"/>
  <c r="AB136" i="48"/>
  <c r="AA136" i="48"/>
  <c r="AE136" i="48" s="1"/>
  <c r="Y136" i="48"/>
  <c r="X136" i="48"/>
  <c r="U136" i="48"/>
  <c r="T136" i="48"/>
  <c r="S136" i="48"/>
  <c r="Q136" i="48"/>
  <c r="P136" i="48"/>
  <c r="R136" i="48" s="1"/>
  <c r="O136" i="48"/>
  <c r="N136" i="48"/>
  <c r="M136" i="48"/>
  <c r="K136" i="48"/>
  <c r="J136" i="48"/>
  <c r="H136" i="48"/>
  <c r="G136" i="48"/>
  <c r="F136" i="48"/>
  <c r="E136" i="48"/>
  <c r="CF174" i="48"/>
  <c r="CE174" i="48"/>
  <c r="CD174" i="48"/>
  <c r="CC174" i="48"/>
  <c r="CB174" i="48"/>
  <c r="CA174" i="48"/>
  <c r="BQ174" i="48"/>
  <c r="BN174" i="48"/>
  <c r="BM174" i="48"/>
  <c r="BZ173" i="48"/>
  <c r="BY173" i="48"/>
  <c r="BX173" i="48"/>
  <c r="BW173" i="48"/>
  <c r="BV173" i="48"/>
  <c r="BV174" i="48" s="1"/>
  <c r="BU173" i="48"/>
  <c r="BT173" i="48"/>
  <c r="BS173" i="48"/>
  <c r="BR173" i="48"/>
  <c r="BR174" i="48" s="1"/>
  <c r="BQ173" i="48"/>
  <c r="BP173" i="48"/>
  <c r="BO173" i="48"/>
  <c r="BN173" i="48"/>
  <c r="BM173" i="48"/>
  <c r="BL173" i="48"/>
  <c r="BK173" i="48"/>
  <c r="BJ173" i="48"/>
  <c r="BI173" i="48"/>
  <c r="BH173" i="48"/>
  <c r="BG173" i="48"/>
  <c r="BF173" i="48"/>
  <c r="BF174" i="48" s="1"/>
  <c r="BE173" i="48"/>
  <c r="BD173" i="48"/>
  <c r="BC173" i="48"/>
  <c r="BB173" i="48"/>
  <c r="BB174" i="48" s="1"/>
  <c r="BA173" i="48"/>
  <c r="AZ173" i="48"/>
  <c r="AY173" i="48"/>
  <c r="AX173" i="48"/>
  <c r="AX174" i="48" s="1"/>
  <c r="AW173" i="48"/>
  <c r="AU173" i="48"/>
  <c r="AT173" i="48"/>
  <c r="AT174" i="48" s="1"/>
  <c r="AR173" i="48"/>
  <c r="AQ173" i="48"/>
  <c r="AP173" i="48"/>
  <c r="AP174" i="48" s="1"/>
  <c r="AO173" i="48"/>
  <c r="AN173" i="48"/>
  <c r="AM173" i="48"/>
  <c r="AL173" i="48"/>
  <c r="AL174" i="48" s="1"/>
  <c r="AK173" i="48"/>
  <c r="AJ173" i="48"/>
  <c r="AI173" i="48"/>
  <c r="AH173" i="48"/>
  <c r="AG173" i="48"/>
  <c r="AF173" i="48"/>
  <c r="AE173" i="48"/>
  <c r="AD173" i="48"/>
  <c r="AD174" i="48" s="1"/>
  <c r="AC173" i="48"/>
  <c r="AB173" i="48"/>
  <c r="AA173" i="48"/>
  <c r="Z173" i="48"/>
  <c r="Y173" i="48"/>
  <c r="X173" i="48"/>
  <c r="W173" i="48"/>
  <c r="V173" i="48"/>
  <c r="V174" i="48" s="1"/>
  <c r="U173" i="48"/>
  <c r="T173" i="48"/>
  <c r="S173" i="48"/>
  <c r="R173" i="48"/>
  <c r="Q173" i="48"/>
  <c r="P173" i="48"/>
  <c r="O173" i="48"/>
  <c r="N173" i="48"/>
  <c r="N174" i="48" s="1"/>
  <c r="M173" i="48"/>
  <c r="K173" i="48"/>
  <c r="J173" i="48"/>
  <c r="J174" i="48" s="1"/>
  <c r="H173" i="48"/>
  <c r="G173" i="48"/>
  <c r="F173" i="48"/>
  <c r="F174" i="48" s="1"/>
  <c r="E173" i="48"/>
  <c r="BZ71" i="48" l="1"/>
  <c r="W45" i="48"/>
  <c r="BI29" i="48"/>
  <c r="BW29" i="48"/>
  <c r="BZ29" i="48"/>
  <c r="BZ174" i="48" s="1"/>
  <c r="Z136" i="48"/>
  <c r="BD136" i="48"/>
  <c r="Z120" i="48"/>
  <c r="BA120" i="48"/>
  <c r="BD120" i="48"/>
  <c r="Z106" i="48"/>
  <c r="BD106" i="48"/>
  <c r="Z71" i="48"/>
  <c r="W106" i="48"/>
  <c r="W71" i="48"/>
  <c r="BE174" i="48"/>
  <c r="BI136" i="48"/>
  <c r="BW136" i="48"/>
  <c r="AC174" i="48"/>
  <c r="BI120" i="48"/>
  <c r="BZ120" i="48"/>
  <c r="BW71" i="48"/>
  <c r="AE45" i="48"/>
  <c r="AH45" i="48"/>
  <c r="BA45" i="48"/>
  <c r="BD45" i="48"/>
  <c r="BD174" i="48" s="1"/>
  <c r="Z29" i="48"/>
  <c r="BA29" i="48"/>
  <c r="BL29" i="48"/>
  <c r="BL174" i="48" s="1"/>
  <c r="BB193" i="64"/>
  <c r="BB193" i="1"/>
  <c r="W136" i="48"/>
  <c r="W174" i="48" s="1"/>
  <c r="Y174" i="48"/>
  <c r="BY174" i="48"/>
  <c r="W120" i="48"/>
  <c r="AK174" i="48"/>
  <c r="AO174" i="48"/>
  <c r="AW174" i="48"/>
  <c r="BA136" i="48"/>
  <c r="BU174" i="48"/>
  <c r="BA106" i="48"/>
  <c r="BA71" i="48"/>
  <c r="BD71" i="48"/>
  <c r="Z45" i="48"/>
  <c r="BI45" i="48"/>
  <c r="BL45" i="48"/>
  <c r="BW45" i="48"/>
  <c r="BZ45" i="48"/>
  <c r="AE29" i="48"/>
  <c r="AE174" i="48" s="1"/>
  <c r="AH29" i="48"/>
  <c r="U174" i="48"/>
  <c r="R120" i="48"/>
  <c r="R106" i="48"/>
  <c r="H174" i="48"/>
  <c r="R71" i="48"/>
  <c r="BJ174" i="48"/>
  <c r="R29" i="48"/>
  <c r="Q174" i="48"/>
  <c r="AG174" i="48"/>
  <c r="AH174" i="48"/>
  <c r="G174" i="48"/>
  <c r="S174" i="48"/>
  <c r="AA174" i="48"/>
  <c r="AI174" i="48"/>
  <c r="AQ174" i="48"/>
  <c r="AY174" i="48"/>
  <c r="BG174" i="48"/>
  <c r="BO174" i="48"/>
  <c r="K174" i="48"/>
  <c r="AM174" i="48"/>
  <c r="AU174" i="48"/>
  <c r="BC174" i="48"/>
  <c r="BK174" i="48"/>
  <c r="BS174" i="48"/>
  <c r="P174" i="48"/>
  <c r="T174" i="48"/>
  <c r="X174" i="48"/>
  <c r="AB174" i="48"/>
  <c r="AF174" i="48"/>
  <c r="AJ174" i="48"/>
  <c r="AN174" i="48"/>
  <c r="AR174" i="48"/>
  <c r="AZ174" i="48"/>
  <c r="BH174" i="48"/>
  <c r="BP174" i="48"/>
  <c r="BT174" i="48"/>
  <c r="BX174" i="48"/>
  <c r="E174" i="48"/>
  <c r="I174" i="48" s="1"/>
  <c r="M174" i="48"/>
  <c r="BZ173" i="47"/>
  <c r="BY173" i="47"/>
  <c r="BX173" i="47"/>
  <c r="BW173" i="47"/>
  <c r="BV173" i="47"/>
  <c r="BU173" i="47"/>
  <c r="BT173" i="47"/>
  <c r="BS173" i="47"/>
  <c r="BR173" i="47"/>
  <c r="BQ173" i="47"/>
  <c r="BP173" i="47"/>
  <c r="BO173" i="47"/>
  <c r="BN173" i="47"/>
  <c r="BM173" i="47"/>
  <c r="BL173" i="47"/>
  <c r="BK173" i="47"/>
  <c r="BJ173" i="47"/>
  <c r="BI173" i="47"/>
  <c r="BH173" i="47"/>
  <c r="BG173" i="47"/>
  <c r="BF173" i="47"/>
  <c r="BE173" i="47"/>
  <c r="BD173" i="47"/>
  <c r="BC173" i="47"/>
  <c r="BB173" i="47"/>
  <c r="BA173" i="47"/>
  <c r="AZ173" i="47"/>
  <c r="AY173" i="47"/>
  <c r="AX173" i="47"/>
  <c r="AW173" i="47"/>
  <c r="AU173" i="47"/>
  <c r="AT173" i="47"/>
  <c r="AR173" i="47"/>
  <c r="AQ173" i="47"/>
  <c r="AP173" i="47"/>
  <c r="AO173" i="47"/>
  <c r="AN173" i="47"/>
  <c r="AM173" i="47"/>
  <c r="AL173" i="47"/>
  <c r="AK173" i="47"/>
  <c r="AJ173" i="47"/>
  <c r="AI173" i="47"/>
  <c r="AH173" i="47"/>
  <c r="AG173" i="47"/>
  <c r="AF173" i="47"/>
  <c r="AE173" i="47"/>
  <c r="AD173" i="47"/>
  <c r="AC173" i="47"/>
  <c r="AB173" i="47"/>
  <c r="AA173" i="47"/>
  <c r="Y173" i="47"/>
  <c r="X173" i="47"/>
  <c r="V173" i="47"/>
  <c r="U173" i="47"/>
  <c r="T173" i="47"/>
  <c r="S173" i="47"/>
  <c r="R173" i="47"/>
  <c r="Q173" i="47"/>
  <c r="P173" i="47"/>
  <c r="O173" i="47"/>
  <c r="N173" i="47"/>
  <c r="M173" i="47"/>
  <c r="K173" i="47"/>
  <c r="J173" i="47"/>
  <c r="H173" i="47"/>
  <c r="G173" i="47"/>
  <c r="F173" i="47"/>
  <c r="E173" i="47"/>
  <c r="CF136" i="47"/>
  <c r="CE136" i="47"/>
  <c r="CD136" i="47"/>
  <c r="CC136" i="47"/>
  <c r="CB136" i="47"/>
  <c r="CA136" i="47"/>
  <c r="BZ136" i="47"/>
  <c r="BY136" i="47"/>
  <c r="BX136" i="47"/>
  <c r="BW136" i="47"/>
  <c r="BV136" i="47"/>
  <c r="BU136" i="47"/>
  <c r="BT136" i="47"/>
  <c r="BS136" i="47"/>
  <c r="BR136" i="47"/>
  <c r="BQ136" i="47"/>
  <c r="BP136" i="47"/>
  <c r="BO136" i="47"/>
  <c r="BN136" i="47"/>
  <c r="BM136" i="47"/>
  <c r="BL136" i="47"/>
  <c r="BK136" i="47"/>
  <c r="BJ136" i="47"/>
  <c r="BI136" i="47"/>
  <c r="BH136" i="47"/>
  <c r="BG136" i="47"/>
  <c r="BF136" i="47"/>
  <c r="BE136" i="47"/>
  <c r="BD136" i="47"/>
  <c r="BC136" i="47"/>
  <c r="BB136" i="47"/>
  <c r="BA136" i="47"/>
  <c r="AZ136" i="47"/>
  <c r="AY136" i="47"/>
  <c r="AX136" i="47"/>
  <c r="AW136" i="47"/>
  <c r="AU136" i="47"/>
  <c r="AT136" i="47"/>
  <c r="AR136" i="47"/>
  <c r="AQ136" i="47"/>
  <c r="AP136" i="47"/>
  <c r="AO136" i="47"/>
  <c r="AN136" i="47"/>
  <c r="AM136" i="47"/>
  <c r="AL136" i="47"/>
  <c r="AK136" i="47"/>
  <c r="AJ136" i="47"/>
  <c r="AI136" i="47"/>
  <c r="AH136" i="47"/>
  <c r="AG136" i="47"/>
  <c r="AF136" i="47"/>
  <c r="AE136" i="47"/>
  <c r="AD136" i="47"/>
  <c r="AC136" i="47"/>
  <c r="AB136" i="47"/>
  <c r="AA136" i="47"/>
  <c r="Y136" i="47"/>
  <c r="X136" i="47"/>
  <c r="V136" i="47"/>
  <c r="U136" i="47"/>
  <c r="T136" i="47"/>
  <c r="S136" i="47"/>
  <c r="Q136" i="47"/>
  <c r="P136" i="47"/>
  <c r="R136" i="47" s="1"/>
  <c r="O136" i="47"/>
  <c r="N136" i="47"/>
  <c r="M136" i="47"/>
  <c r="K136" i="47"/>
  <c r="J136" i="47"/>
  <c r="H136" i="47"/>
  <c r="G136" i="47"/>
  <c r="F136" i="47"/>
  <c r="E136" i="47"/>
  <c r="CF120" i="47"/>
  <c r="CE120" i="47"/>
  <c r="CD120" i="47"/>
  <c r="CC120" i="47"/>
  <c r="CB120" i="47"/>
  <c r="CA120" i="47"/>
  <c r="BZ120" i="47"/>
  <c r="BY120" i="47"/>
  <c r="BX120" i="47"/>
  <c r="BW120" i="47"/>
  <c r="BV120" i="47"/>
  <c r="BU120" i="47"/>
  <c r="BT120" i="47"/>
  <c r="BS120" i="47"/>
  <c r="BR120" i="47"/>
  <c r="BQ120" i="47"/>
  <c r="BP120" i="47"/>
  <c r="BO120" i="47"/>
  <c r="BN120" i="47"/>
  <c r="BM120" i="47"/>
  <c r="BL120" i="47"/>
  <c r="BK120" i="47"/>
  <c r="BJ120" i="47"/>
  <c r="BI120" i="47"/>
  <c r="BH120" i="47"/>
  <c r="BG120" i="47"/>
  <c r="BF120" i="47"/>
  <c r="BE120" i="47"/>
  <c r="BD120" i="47"/>
  <c r="BC120" i="47"/>
  <c r="BB120" i="47"/>
  <c r="BA120" i="47"/>
  <c r="AZ120" i="47"/>
  <c r="AY120" i="47"/>
  <c r="AX120" i="47"/>
  <c r="AW120" i="47"/>
  <c r="AU120" i="47"/>
  <c r="AT120" i="47"/>
  <c r="AR120" i="47"/>
  <c r="AQ120" i="47"/>
  <c r="AP120" i="47"/>
  <c r="AO120" i="47"/>
  <c r="AN120" i="47"/>
  <c r="AM120" i="47"/>
  <c r="AL120" i="47"/>
  <c r="AK120" i="47"/>
  <c r="AJ120" i="47"/>
  <c r="AI120" i="47"/>
  <c r="AH120" i="47"/>
  <c r="AG120" i="47"/>
  <c r="AF120" i="47"/>
  <c r="AE120" i="47"/>
  <c r="AD120" i="47"/>
  <c r="AC120" i="47"/>
  <c r="AB120" i="47"/>
  <c r="AA120" i="47"/>
  <c r="Y120" i="47"/>
  <c r="X120" i="47"/>
  <c r="V120" i="47"/>
  <c r="U120" i="47"/>
  <c r="T120" i="47"/>
  <c r="S120" i="47"/>
  <c r="Q120" i="47"/>
  <c r="P120" i="47"/>
  <c r="R120" i="47" s="1"/>
  <c r="O120" i="47"/>
  <c r="N120" i="47"/>
  <c r="M120" i="47"/>
  <c r="K120" i="47"/>
  <c r="J120" i="47"/>
  <c r="H120" i="47"/>
  <c r="G120" i="47"/>
  <c r="F120" i="47"/>
  <c r="E120" i="47"/>
  <c r="CF106" i="47"/>
  <c r="CE106" i="47"/>
  <c r="CD106" i="47"/>
  <c r="CC106" i="47"/>
  <c r="CB106" i="47"/>
  <c r="CA106" i="47"/>
  <c r="BZ106" i="47"/>
  <c r="BY106" i="47"/>
  <c r="BX106" i="47"/>
  <c r="BW106" i="47"/>
  <c r="BV106" i="47"/>
  <c r="BU106" i="47"/>
  <c r="BT106" i="47"/>
  <c r="BS106" i="47"/>
  <c r="BR106" i="47"/>
  <c r="BQ106" i="47"/>
  <c r="BP106" i="47"/>
  <c r="BO106" i="47"/>
  <c r="BN106" i="47"/>
  <c r="BM106" i="47"/>
  <c r="BL106" i="47"/>
  <c r="BK106" i="47"/>
  <c r="BJ106" i="47"/>
  <c r="BI106" i="47"/>
  <c r="BH106" i="47"/>
  <c r="BG106" i="47"/>
  <c r="BF106" i="47"/>
  <c r="BE106" i="47"/>
  <c r="BD106" i="47"/>
  <c r="BC106" i="47"/>
  <c r="BB106" i="47"/>
  <c r="BA106" i="47"/>
  <c r="AZ106" i="47"/>
  <c r="AY106" i="47"/>
  <c r="AX106" i="47"/>
  <c r="AW106" i="47"/>
  <c r="AU106" i="47"/>
  <c r="AT106" i="47"/>
  <c r="AR106" i="47"/>
  <c r="AQ106" i="47"/>
  <c r="AP106" i="47"/>
  <c r="AO106" i="47"/>
  <c r="AN106" i="47"/>
  <c r="AM106" i="47"/>
  <c r="AL106" i="47"/>
  <c r="AK106" i="47"/>
  <c r="AJ106" i="47"/>
  <c r="AI106" i="47"/>
  <c r="AH106" i="47"/>
  <c r="AG106" i="47"/>
  <c r="AF106" i="47"/>
  <c r="AE106" i="47"/>
  <c r="AD106" i="47"/>
  <c r="AC106" i="47"/>
  <c r="AB106" i="47"/>
  <c r="AA106" i="47"/>
  <c r="Y106" i="47"/>
  <c r="X106" i="47"/>
  <c r="V106" i="47"/>
  <c r="U106" i="47"/>
  <c r="T106" i="47"/>
  <c r="S106" i="47"/>
  <c r="Q106" i="47"/>
  <c r="P106" i="47"/>
  <c r="O106" i="47"/>
  <c r="N106" i="47"/>
  <c r="M106" i="47"/>
  <c r="M174" i="47" s="1"/>
  <c r="K106" i="47"/>
  <c r="J106" i="47"/>
  <c r="H106" i="47"/>
  <c r="G106" i="47"/>
  <c r="F106" i="47"/>
  <c r="E106" i="47"/>
  <c r="BZ71" i="47"/>
  <c r="BY71" i="47"/>
  <c r="BX71" i="47"/>
  <c r="BW71" i="47"/>
  <c r="BV71" i="47"/>
  <c r="BU71" i="47"/>
  <c r="BT71" i="47"/>
  <c r="BS71" i="47"/>
  <c r="BR71" i="47"/>
  <c r="BQ71" i="47"/>
  <c r="BP71" i="47"/>
  <c r="BO71" i="47"/>
  <c r="BN71" i="47"/>
  <c r="BM71" i="47"/>
  <c r="BL71" i="47"/>
  <c r="BK71" i="47"/>
  <c r="BJ71" i="47"/>
  <c r="BI71" i="47"/>
  <c r="BH71" i="47"/>
  <c r="BG71" i="47"/>
  <c r="BF71" i="47"/>
  <c r="BE71" i="47"/>
  <c r="BD71" i="47"/>
  <c r="BC71" i="47"/>
  <c r="BB71" i="47"/>
  <c r="BA71" i="47"/>
  <c r="AZ71" i="47"/>
  <c r="AY71" i="47"/>
  <c r="AX71" i="47"/>
  <c r="AW71" i="47"/>
  <c r="AU71" i="47"/>
  <c r="AT71" i="47"/>
  <c r="AR71" i="47"/>
  <c r="AQ71" i="47"/>
  <c r="AQ174" i="47" s="1"/>
  <c r="AP71" i="47"/>
  <c r="AO71" i="47"/>
  <c r="AN71" i="47"/>
  <c r="AM71" i="47"/>
  <c r="AM174" i="47" s="1"/>
  <c r="AL71" i="47"/>
  <c r="AK71" i="47"/>
  <c r="AJ71" i="47"/>
  <c r="AI71" i="47"/>
  <c r="AI174" i="47" s="1"/>
  <c r="AH71" i="47"/>
  <c r="AG71" i="47"/>
  <c r="AF71" i="47"/>
  <c r="AE71" i="47"/>
  <c r="AE174" i="47" s="1"/>
  <c r="AD71" i="47"/>
  <c r="AC71" i="47"/>
  <c r="AB71" i="47"/>
  <c r="AA71" i="47"/>
  <c r="AA174" i="47" s="1"/>
  <c r="Y71" i="47"/>
  <c r="X71" i="47"/>
  <c r="V71" i="47"/>
  <c r="U71" i="47"/>
  <c r="T71" i="47"/>
  <c r="S71" i="47"/>
  <c r="Q71" i="47"/>
  <c r="P71" i="47"/>
  <c r="R71" i="47" s="1"/>
  <c r="O71" i="47"/>
  <c r="N71" i="47"/>
  <c r="M71" i="47"/>
  <c r="K71" i="47"/>
  <c r="J71" i="47"/>
  <c r="H71" i="47"/>
  <c r="G71" i="47"/>
  <c r="F71" i="47"/>
  <c r="E71" i="47"/>
  <c r="BZ45" i="47"/>
  <c r="BY45" i="47"/>
  <c r="BX45" i="47"/>
  <c r="BW45" i="47"/>
  <c r="BV45" i="47"/>
  <c r="BU45" i="47"/>
  <c r="BT45" i="47"/>
  <c r="BS45" i="47"/>
  <c r="BR45" i="47"/>
  <c r="BQ45" i="47"/>
  <c r="BP45" i="47"/>
  <c r="BO45" i="47"/>
  <c r="BN45" i="47"/>
  <c r="BM45" i="47"/>
  <c r="BL45" i="47"/>
  <c r="BK45" i="47"/>
  <c r="BJ45" i="47"/>
  <c r="BI45" i="47"/>
  <c r="BH45" i="47"/>
  <c r="BG45" i="47"/>
  <c r="BF45" i="47"/>
  <c r="BE45" i="47"/>
  <c r="BD45" i="47"/>
  <c r="BC45" i="47"/>
  <c r="BB45" i="47"/>
  <c r="BA45" i="47"/>
  <c r="AZ45" i="47"/>
  <c r="AY45" i="47"/>
  <c r="AX45" i="47"/>
  <c r="AW45" i="47"/>
  <c r="AU45" i="47"/>
  <c r="AT45" i="47"/>
  <c r="AR45" i="47"/>
  <c r="AQ45" i="47"/>
  <c r="AP45" i="47"/>
  <c r="AO45" i="47"/>
  <c r="AN45" i="47"/>
  <c r="AM45" i="47"/>
  <c r="AL45" i="47"/>
  <c r="AK45" i="47"/>
  <c r="AJ45" i="47"/>
  <c r="AI45" i="47"/>
  <c r="AH45" i="47"/>
  <c r="AG45" i="47"/>
  <c r="AF45" i="47"/>
  <c r="AE45" i="47"/>
  <c r="AD45" i="47"/>
  <c r="AC45" i="47"/>
  <c r="AB45" i="47"/>
  <c r="AA45" i="47"/>
  <c r="Y45" i="47"/>
  <c r="X45" i="47"/>
  <c r="V45" i="47"/>
  <c r="U45" i="47"/>
  <c r="T45" i="47"/>
  <c r="S45" i="47"/>
  <c r="Q45" i="47"/>
  <c r="P45" i="47"/>
  <c r="R45" i="47" s="1"/>
  <c r="O45" i="47"/>
  <c r="N45" i="47"/>
  <c r="M45" i="47"/>
  <c r="K45" i="47"/>
  <c r="J45" i="47"/>
  <c r="H45" i="47"/>
  <c r="G45" i="47"/>
  <c r="F45" i="47"/>
  <c r="E45" i="47"/>
  <c r="BZ29" i="47"/>
  <c r="BY29" i="47"/>
  <c r="BX29" i="47"/>
  <c r="BW29" i="47"/>
  <c r="BV29" i="47"/>
  <c r="BU29" i="47"/>
  <c r="BT29" i="47"/>
  <c r="BS29" i="47"/>
  <c r="BR29" i="47"/>
  <c r="BQ29" i="47"/>
  <c r="BP29" i="47"/>
  <c r="BO29" i="47"/>
  <c r="BN29" i="47"/>
  <c r="BM29" i="47"/>
  <c r="BL29" i="47"/>
  <c r="BK29" i="47"/>
  <c r="BJ29" i="47"/>
  <c r="BI29" i="47"/>
  <c r="BH29" i="47"/>
  <c r="BG29" i="47"/>
  <c r="BF29" i="47"/>
  <c r="BE29" i="47"/>
  <c r="BD29" i="47"/>
  <c r="BC29" i="47"/>
  <c r="BB29" i="47"/>
  <c r="BA29" i="47"/>
  <c r="AZ29" i="47"/>
  <c r="AY29" i="47"/>
  <c r="AX29" i="47"/>
  <c r="AW29" i="47"/>
  <c r="AU29" i="47"/>
  <c r="AT29" i="47"/>
  <c r="AT174" i="47" s="1"/>
  <c r="AR29" i="47"/>
  <c r="AQ29" i="47"/>
  <c r="AP29" i="47"/>
  <c r="AO29" i="47"/>
  <c r="AO174" i="47" s="1"/>
  <c r="AN29" i="47"/>
  <c r="AM29" i="47"/>
  <c r="AL29" i="47"/>
  <c r="AK29" i="47"/>
  <c r="AK174" i="47" s="1"/>
  <c r="AJ29" i="47"/>
  <c r="AI29" i="47"/>
  <c r="AH29" i="47"/>
  <c r="AG29" i="47"/>
  <c r="AG174" i="47" s="1"/>
  <c r="AF29" i="47"/>
  <c r="AE29" i="47"/>
  <c r="AD29" i="47"/>
  <c r="AC29" i="47"/>
  <c r="AC174" i="47" s="1"/>
  <c r="AB29" i="47"/>
  <c r="AA29" i="47"/>
  <c r="Y29" i="47"/>
  <c r="X29" i="47"/>
  <c r="X174" i="47" s="1"/>
  <c r="V29" i="47"/>
  <c r="U29" i="47"/>
  <c r="T29" i="47"/>
  <c r="S29" i="47"/>
  <c r="Q29" i="47"/>
  <c r="P29" i="47"/>
  <c r="O29" i="47"/>
  <c r="N29" i="47"/>
  <c r="N174" i="47" s="1"/>
  <c r="M29" i="47"/>
  <c r="K29" i="47"/>
  <c r="J29" i="47"/>
  <c r="H29" i="47"/>
  <c r="H174" i="47" s="1"/>
  <c r="G29" i="47"/>
  <c r="F29" i="47"/>
  <c r="E29" i="47"/>
  <c r="Q173" i="46"/>
  <c r="R173" i="46"/>
  <c r="S173" i="46"/>
  <c r="T173" i="46"/>
  <c r="U173" i="46"/>
  <c r="V173" i="46"/>
  <c r="W173" i="46"/>
  <c r="X173" i="46"/>
  <c r="Y173" i="46"/>
  <c r="Z173" i="46"/>
  <c r="AA173" i="46"/>
  <c r="AB173" i="46"/>
  <c r="AC173" i="46"/>
  <c r="AD173" i="46"/>
  <c r="AE173" i="46"/>
  <c r="AF173" i="46"/>
  <c r="AG173" i="46"/>
  <c r="AH173" i="46"/>
  <c r="AI173" i="46"/>
  <c r="AJ173" i="46"/>
  <c r="AK173" i="46"/>
  <c r="AL173" i="46"/>
  <c r="AM173" i="46"/>
  <c r="AN173" i="46"/>
  <c r="AO173" i="46"/>
  <c r="AP173" i="46"/>
  <c r="AQ173" i="46"/>
  <c r="AR173" i="46"/>
  <c r="AT173" i="46"/>
  <c r="AU173" i="46"/>
  <c r="AW173" i="46"/>
  <c r="AX173" i="46"/>
  <c r="AY173" i="46"/>
  <c r="AZ173" i="46"/>
  <c r="BA173" i="46"/>
  <c r="BB173" i="46"/>
  <c r="BC173" i="46"/>
  <c r="BD173" i="46"/>
  <c r="BE173" i="46"/>
  <c r="BF173" i="46"/>
  <c r="BG173" i="46"/>
  <c r="BH173" i="46"/>
  <c r="BI173" i="46"/>
  <c r="BJ173" i="46"/>
  <c r="BK173" i="46"/>
  <c r="BL173" i="46"/>
  <c r="BM173" i="46"/>
  <c r="BN173" i="46"/>
  <c r="BO173" i="46"/>
  <c r="BP173" i="46"/>
  <c r="BQ173" i="46"/>
  <c r="BR173" i="46"/>
  <c r="BS173" i="46"/>
  <c r="BT173" i="46"/>
  <c r="BU173" i="46"/>
  <c r="BV173" i="46"/>
  <c r="BW173" i="46"/>
  <c r="BX173" i="46"/>
  <c r="BY173" i="46"/>
  <c r="BZ173" i="46"/>
  <c r="F173" i="46"/>
  <c r="G173" i="46"/>
  <c r="H173" i="46"/>
  <c r="J173" i="46"/>
  <c r="K173" i="46"/>
  <c r="M173" i="46"/>
  <c r="N173" i="46"/>
  <c r="O173" i="46"/>
  <c r="P173" i="46"/>
  <c r="E136" i="46"/>
  <c r="F136" i="46"/>
  <c r="G136" i="46"/>
  <c r="H136" i="46"/>
  <c r="J136" i="46"/>
  <c r="K136" i="46"/>
  <c r="M136" i="46"/>
  <c r="N136" i="46"/>
  <c r="O136" i="46"/>
  <c r="P136" i="46"/>
  <c r="E120" i="46"/>
  <c r="F29" i="46"/>
  <c r="G29" i="46"/>
  <c r="H29" i="46"/>
  <c r="J29" i="46"/>
  <c r="K29" i="46"/>
  <c r="M29" i="46"/>
  <c r="N29" i="46"/>
  <c r="O29" i="46"/>
  <c r="P29" i="46"/>
  <c r="Q29" i="46"/>
  <c r="S29" i="46"/>
  <c r="T29" i="46"/>
  <c r="U29" i="46"/>
  <c r="V29" i="46"/>
  <c r="X29" i="46"/>
  <c r="Y29" i="46"/>
  <c r="AA29" i="46"/>
  <c r="AE29" i="46" s="1"/>
  <c r="AB29" i="46"/>
  <c r="AC29" i="46"/>
  <c r="AD29" i="46"/>
  <c r="AF29" i="46"/>
  <c r="AH29" i="46" s="1"/>
  <c r="AG29" i="46"/>
  <c r="AI29" i="46"/>
  <c r="AJ29" i="46"/>
  <c r="AK29" i="46"/>
  <c r="AL29" i="46"/>
  <c r="AM29" i="46"/>
  <c r="AN29" i="46"/>
  <c r="AO29" i="46"/>
  <c r="AP29" i="46"/>
  <c r="AQ29" i="46"/>
  <c r="AR29" i="46"/>
  <c r="AT29" i="46"/>
  <c r="AU29" i="46"/>
  <c r="AW29" i="46"/>
  <c r="AX29" i="46"/>
  <c r="AY29" i="46"/>
  <c r="AZ29" i="46"/>
  <c r="BB29" i="46"/>
  <c r="BC29" i="46"/>
  <c r="BE29" i="46"/>
  <c r="BF29" i="46"/>
  <c r="BG29" i="46"/>
  <c r="BH29" i="46"/>
  <c r="BJ29" i="46"/>
  <c r="BK29" i="46"/>
  <c r="BM29" i="46"/>
  <c r="BN29" i="46"/>
  <c r="BO29" i="46"/>
  <c r="BP29" i="46"/>
  <c r="BQ29" i="46"/>
  <c r="BR29" i="46"/>
  <c r="BS29" i="46"/>
  <c r="BT29" i="46"/>
  <c r="BU29" i="46"/>
  <c r="BV29" i="46"/>
  <c r="BX29" i="46"/>
  <c r="BY29" i="46"/>
  <c r="E29" i="46"/>
  <c r="F45" i="46"/>
  <c r="G45" i="46"/>
  <c r="H45" i="46"/>
  <c r="J45" i="46"/>
  <c r="K45" i="46"/>
  <c r="M45" i="46"/>
  <c r="N45" i="46"/>
  <c r="O45" i="46"/>
  <c r="P45" i="46"/>
  <c r="Q45" i="46"/>
  <c r="S45" i="46"/>
  <c r="T45" i="46"/>
  <c r="U45" i="46"/>
  <c r="V45" i="46"/>
  <c r="X45" i="46"/>
  <c r="Y45" i="46"/>
  <c r="AA45" i="46"/>
  <c r="AB45" i="46"/>
  <c r="AC45" i="46"/>
  <c r="AD45" i="46"/>
  <c r="AF45" i="46"/>
  <c r="AG45" i="46"/>
  <c r="AI45" i="46"/>
  <c r="AJ45" i="46"/>
  <c r="AK45" i="46"/>
  <c r="AL45" i="46"/>
  <c r="AM45" i="46"/>
  <c r="AN45" i="46"/>
  <c r="AO45" i="46"/>
  <c r="AP45" i="46"/>
  <c r="AQ45" i="46"/>
  <c r="AR45" i="46"/>
  <c r="AT45" i="46"/>
  <c r="AU45" i="46"/>
  <c r="AW45" i="46"/>
  <c r="AX45" i="46"/>
  <c r="AY45" i="46"/>
  <c r="AZ45" i="46"/>
  <c r="BB45" i="46"/>
  <c r="BD45" i="46" s="1"/>
  <c r="BC45" i="46"/>
  <c r="BE45" i="46"/>
  <c r="BF45" i="46"/>
  <c r="BG45" i="46"/>
  <c r="BH45" i="46"/>
  <c r="BJ45" i="46"/>
  <c r="BK45" i="46"/>
  <c r="BM45" i="46"/>
  <c r="BN45" i="46"/>
  <c r="BO45" i="46"/>
  <c r="BP45" i="46"/>
  <c r="BQ45" i="46"/>
  <c r="BR45" i="46"/>
  <c r="BS45" i="46"/>
  <c r="BT45" i="46"/>
  <c r="BU45" i="46"/>
  <c r="BV45" i="46"/>
  <c r="BX45" i="46"/>
  <c r="BY45" i="46"/>
  <c r="E45" i="46"/>
  <c r="F71" i="46"/>
  <c r="G71" i="46"/>
  <c r="H71" i="46"/>
  <c r="J71" i="46"/>
  <c r="K71" i="46"/>
  <c r="M71" i="46"/>
  <c r="N71" i="46"/>
  <c r="O71" i="46"/>
  <c r="P71" i="46"/>
  <c r="Q71" i="46"/>
  <c r="S71" i="46"/>
  <c r="T71" i="46"/>
  <c r="U71" i="46"/>
  <c r="V71" i="46"/>
  <c r="X71" i="46"/>
  <c r="Z71" i="46" s="1"/>
  <c r="Y71" i="46"/>
  <c r="AA71" i="46"/>
  <c r="AB71" i="46"/>
  <c r="AC71" i="46"/>
  <c r="AD71" i="46"/>
  <c r="AF71" i="46"/>
  <c r="AG71" i="46"/>
  <c r="AI71" i="46"/>
  <c r="AJ71" i="46"/>
  <c r="AK71" i="46"/>
  <c r="AL71" i="46"/>
  <c r="AM71" i="46"/>
  <c r="AN71" i="46"/>
  <c r="AO71" i="46"/>
  <c r="AP71" i="46"/>
  <c r="AQ71" i="46"/>
  <c r="AR71" i="46"/>
  <c r="AT71" i="46"/>
  <c r="AU71" i="46"/>
  <c r="AW71" i="46"/>
  <c r="AY71" i="46"/>
  <c r="AZ71" i="46"/>
  <c r="BB71" i="46"/>
  <c r="BC71" i="46"/>
  <c r="BE71" i="46"/>
  <c r="BF71" i="46"/>
  <c r="BG71" i="46"/>
  <c r="BH71" i="46"/>
  <c r="BJ71" i="46"/>
  <c r="BL71" i="46" s="1"/>
  <c r="BK71" i="46"/>
  <c r="BM71" i="46"/>
  <c r="BN71" i="46"/>
  <c r="BN174" i="46" s="1"/>
  <c r="BO71" i="46"/>
  <c r="BP71" i="46"/>
  <c r="BQ71" i="46"/>
  <c r="BR71" i="46"/>
  <c r="BR174" i="46" s="1"/>
  <c r="BS71" i="46"/>
  <c r="BT71" i="46"/>
  <c r="BU71" i="46"/>
  <c r="BV71" i="46"/>
  <c r="BX71" i="46"/>
  <c r="BZ71" i="46" s="1"/>
  <c r="BY71" i="46"/>
  <c r="E71" i="46"/>
  <c r="F106" i="46"/>
  <c r="G106" i="46"/>
  <c r="H106" i="46"/>
  <c r="J106" i="46"/>
  <c r="K106" i="46"/>
  <c r="M106" i="46"/>
  <c r="N106" i="46"/>
  <c r="O106" i="46"/>
  <c r="P106" i="46"/>
  <c r="R106" i="46" s="1"/>
  <c r="Q106" i="46"/>
  <c r="S106" i="46"/>
  <c r="T106" i="46"/>
  <c r="U106" i="46"/>
  <c r="V106" i="46"/>
  <c r="X106" i="46"/>
  <c r="Y106" i="46"/>
  <c r="AA106" i="46"/>
  <c r="AB106" i="46"/>
  <c r="AC106" i="46"/>
  <c r="AD106" i="46"/>
  <c r="AF106" i="46"/>
  <c r="AH106" i="46" s="1"/>
  <c r="AG106" i="46"/>
  <c r="AI106" i="46"/>
  <c r="AJ106" i="46"/>
  <c r="AK106" i="46"/>
  <c r="AL106" i="46"/>
  <c r="AM106" i="46"/>
  <c r="AN106" i="46"/>
  <c r="AO106" i="46"/>
  <c r="AP106" i="46"/>
  <c r="AQ106" i="46"/>
  <c r="AR106" i="46"/>
  <c r="AT106" i="46"/>
  <c r="AU106" i="46"/>
  <c r="AW106" i="46"/>
  <c r="AX106" i="46"/>
  <c r="AY106" i="46"/>
  <c r="AZ106" i="46"/>
  <c r="BB106" i="46"/>
  <c r="BC106" i="46"/>
  <c r="BE106" i="46"/>
  <c r="BF106" i="46"/>
  <c r="BG106" i="46"/>
  <c r="BH106" i="46"/>
  <c r="BJ106" i="46"/>
  <c r="BK106" i="46"/>
  <c r="BM106" i="46"/>
  <c r="BN106" i="46"/>
  <c r="BO106" i="46"/>
  <c r="BP106" i="46"/>
  <c r="BQ106" i="46"/>
  <c r="BR106" i="46"/>
  <c r="BS106" i="46"/>
  <c r="BT106" i="46"/>
  <c r="BU106" i="46"/>
  <c r="BV106" i="46"/>
  <c r="BX106" i="46"/>
  <c r="BY106" i="46"/>
  <c r="CA106" i="46"/>
  <c r="CB106" i="46"/>
  <c r="CC106" i="46"/>
  <c r="CD106" i="46"/>
  <c r="CE106" i="46"/>
  <c r="CF106" i="46"/>
  <c r="E106" i="46"/>
  <c r="F120" i="46"/>
  <c r="G120" i="46"/>
  <c r="H120" i="46"/>
  <c r="J120" i="46"/>
  <c r="K120" i="46"/>
  <c r="M120" i="46"/>
  <c r="N120" i="46"/>
  <c r="O120" i="46"/>
  <c r="P120" i="46"/>
  <c r="Q120" i="46"/>
  <c r="S120" i="46"/>
  <c r="T120" i="46"/>
  <c r="U120" i="46"/>
  <c r="V120" i="46"/>
  <c r="X120" i="46"/>
  <c r="Y120" i="46"/>
  <c r="AA120" i="46"/>
  <c r="AB120" i="46"/>
  <c r="AC120" i="46"/>
  <c r="AD120" i="46"/>
  <c r="AF120" i="46"/>
  <c r="AG120" i="46"/>
  <c r="AI120" i="46"/>
  <c r="AJ120" i="46"/>
  <c r="AK120" i="46"/>
  <c r="AL120" i="46"/>
  <c r="AM120" i="46"/>
  <c r="AN120" i="46"/>
  <c r="AO120" i="46"/>
  <c r="AP120" i="46"/>
  <c r="AQ120" i="46"/>
  <c r="AR120" i="46"/>
  <c r="AT120" i="46"/>
  <c r="AU120" i="46"/>
  <c r="AW120" i="46"/>
  <c r="AX120" i="46"/>
  <c r="AY120" i="46"/>
  <c r="AZ120" i="46"/>
  <c r="BB120" i="46"/>
  <c r="BB174" i="46" s="1"/>
  <c r="BC120" i="46"/>
  <c r="BE120" i="46"/>
  <c r="BF120" i="46"/>
  <c r="BG120" i="46"/>
  <c r="BH120" i="46"/>
  <c r="BJ120" i="46"/>
  <c r="BL120" i="46" s="1"/>
  <c r="BK120" i="46"/>
  <c r="BM120" i="46"/>
  <c r="BN120" i="46"/>
  <c r="BO120" i="46"/>
  <c r="BP120" i="46"/>
  <c r="BQ120" i="46"/>
  <c r="BR120" i="46"/>
  <c r="BS120" i="46"/>
  <c r="BT120" i="46"/>
  <c r="BU120" i="46"/>
  <c r="BV120" i="46"/>
  <c r="BV174" i="46" s="1"/>
  <c r="BX120" i="46"/>
  <c r="BZ120" i="46" s="1"/>
  <c r="BY120" i="46"/>
  <c r="CA120" i="46"/>
  <c r="CB120" i="46"/>
  <c r="CC120" i="46"/>
  <c r="CD120" i="46"/>
  <c r="CE120" i="46"/>
  <c r="CF120" i="46"/>
  <c r="CF174" i="46" s="1"/>
  <c r="Q136" i="46"/>
  <c r="S136" i="46"/>
  <c r="T136" i="46"/>
  <c r="U136" i="46"/>
  <c r="V136" i="46"/>
  <c r="X136" i="46"/>
  <c r="Y136" i="46"/>
  <c r="AA136" i="46"/>
  <c r="AB136" i="46"/>
  <c r="AC136" i="46"/>
  <c r="AD136" i="46"/>
  <c r="AF136" i="46"/>
  <c r="AG136" i="46"/>
  <c r="AI136" i="46"/>
  <c r="AJ136" i="46"/>
  <c r="AK136" i="46"/>
  <c r="AL136" i="46"/>
  <c r="AM136" i="46"/>
  <c r="AN136" i="46"/>
  <c r="AO136" i="46"/>
  <c r="AP136" i="46"/>
  <c r="AQ136" i="46"/>
  <c r="AR136" i="46"/>
  <c r="AT136" i="46"/>
  <c r="AU136" i="46"/>
  <c r="AW136" i="46"/>
  <c r="AX136" i="46"/>
  <c r="AY136" i="46"/>
  <c r="AZ136" i="46"/>
  <c r="BB136" i="46"/>
  <c r="BC136" i="46"/>
  <c r="BE136" i="46"/>
  <c r="BF136" i="46"/>
  <c r="BG136" i="46"/>
  <c r="BH136" i="46"/>
  <c r="BJ136" i="46"/>
  <c r="BK136" i="46"/>
  <c r="BM136" i="46"/>
  <c r="BN136" i="46"/>
  <c r="BO136" i="46"/>
  <c r="BP136" i="46"/>
  <c r="BQ136" i="46"/>
  <c r="BR136" i="46"/>
  <c r="BS136" i="46"/>
  <c r="BT136" i="46"/>
  <c r="BU136" i="46"/>
  <c r="BV136" i="46"/>
  <c r="BX136" i="46"/>
  <c r="BZ136" i="46" s="1"/>
  <c r="BY136" i="46"/>
  <c r="CA136" i="46"/>
  <c r="CB136" i="46"/>
  <c r="CC136" i="46"/>
  <c r="CD136" i="46"/>
  <c r="CE136" i="46"/>
  <c r="CF136" i="46"/>
  <c r="AL174" i="46"/>
  <c r="BS174" i="46"/>
  <c r="CD174" i="46"/>
  <c r="AD174" i="46" l="1"/>
  <c r="AP174" i="46"/>
  <c r="V174" i="46"/>
  <c r="AH45" i="46"/>
  <c r="AE45" i="46"/>
  <c r="R45" i="46"/>
  <c r="AR174" i="46"/>
  <c r="E174" i="47"/>
  <c r="J174" i="47"/>
  <c r="T174" i="47"/>
  <c r="Y174" i="47"/>
  <c r="AD174" i="47"/>
  <c r="AH174" i="47"/>
  <c r="AL174" i="47"/>
  <c r="AP174" i="47"/>
  <c r="AZ174" i="47"/>
  <c r="BD174" i="47"/>
  <c r="BH174" i="47"/>
  <c r="BL174" i="47"/>
  <c r="BP174" i="47"/>
  <c r="CB174" i="46"/>
  <c r="AX174" i="46"/>
  <c r="W120" i="46"/>
  <c r="BD106" i="46"/>
  <c r="AT174" i="46"/>
  <c r="F174" i="47"/>
  <c r="K174" i="47"/>
  <c r="R29" i="47"/>
  <c r="U174" i="47"/>
  <c r="AW174" i="47"/>
  <c r="BA174" i="47"/>
  <c r="BE174" i="47"/>
  <c r="BI174" i="47"/>
  <c r="BM174" i="47"/>
  <c r="BQ174" i="47"/>
  <c r="S174" i="47"/>
  <c r="AY174" i="47"/>
  <c r="BC174" i="47"/>
  <c r="BG174" i="47"/>
  <c r="BK174" i="47"/>
  <c r="BO174" i="47"/>
  <c r="CA174" i="47"/>
  <c r="CE174" i="47"/>
  <c r="Z174" i="48"/>
  <c r="AM174" i="46"/>
  <c r="Z120" i="46"/>
  <c r="BW120" i="46"/>
  <c r="BI120" i="46"/>
  <c r="BW71" i="46"/>
  <c r="BI71" i="46"/>
  <c r="BA45" i="46"/>
  <c r="BK174" i="46"/>
  <c r="BF174" i="46"/>
  <c r="G174" i="47"/>
  <c r="Q174" i="47"/>
  <c r="V174" i="47"/>
  <c r="AB174" i="47"/>
  <c r="AF174" i="47"/>
  <c r="AJ174" i="47"/>
  <c r="AN174" i="47"/>
  <c r="AR174" i="47"/>
  <c r="AX174" i="47"/>
  <c r="BB174" i="47"/>
  <c r="BF174" i="47"/>
  <c r="BJ174" i="47"/>
  <c r="BN174" i="47"/>
  <c r="AU174" i="47"/>
  <c r="R174" i="48"/>
  <c r="BI174" i="48"/>
  <c r="BA174" i="48"/>
  <c r="BW174" i="48"/>
  <c r="BC191" i="64"/>
  <c r="BC191" i="1"/>
  <c r="Z193" i="1"/>
  <c r="Z193" i="64"/>
  <c r="X191" i="64"/>
  <c r="X191" i="1"/>
  <c r="BB191" i="64"/>
  <c r="BB191" i="1"/>
  <c r="I174" i="47"/>
  <c r="Y191" i="64"/>
  <c r="Y191" i="1"/>
  <c r="BD191" i="64"/>
  <c r="BD191" i="1"/>
  <c r="BY174" i="46"/>
  <c r="R136" i="46"/>
  <c r="BS174" i="47"/>
  <c r="BW174" i="47"/>
  <c r="BD136" i="46"/>
  <c r="BX174" i="46"/>
  <c r="BJ174" i="46"/>
  <c r="CE174" i="46"/>
  <c r="CA174" i="46"/>
  <c r="BD120" i="46"/>
  <c r="BA120" i="46"/>
  <c r="AH120" i="46"/>
  <c r="AE120" i="46"/>
  <c r="R120" i="46"/>
  <c r="BD71" i="46"/>
  <c r="BZ45" i="46"/>
  <c r="BW45" i="46"/>
  <c r="BL45" i="46"/>
  <c r="BI45" i="46"/>
  <c r="Z45" i="46"/>
  <c r="W45" i="46"/>
  <c r="Z29" i="46"/>
  <c r="W29" i="46"/>
  <c r="BU174" i="47"/>
  <c r="BY174" i="47"/>
  <c r="CC174" i="47"/>
  <c r="P174" i="47"/>
  <c r="X193" i="64"/>
  <c r="X193" i="1"/>
  <c r="BB190" i="64"/>
  <c r="BB190" i="1"/>
  <c r="Y193" i="64"/>
  <c r="Y193" i="1"/>
  <c r="BA136" i="46"/>
  <c r="AE136" i="46"/>
  <c r="BW136" i="46"/>
  <c r="BL136" i="46"/>
  <c r="BI136" i="46"/>
  <c r="Z136" i="46"/>
  <c r="W136" i="46"/>
  <c r="BA106" i="46"/>
  <c r="AE106" i="46"/>
  <c r="W71" i="46"/>
  <c r="BU174" i="46"/>
  <c r="BD29" i="46"/>
  <c r="BA29" i="46"/>
  <c r="R106" i="47"/>
  <c r="R174" i="47" s="1"/>
  <c r="BR174" i="47"/>
  <c r="BV174" i="47"/>
  <c r="BZ174" i="47"/>
  <c r="CD174" i="47"/>
  <c r="AH136" i="46"/>
  <c r="CC174" i="46"/>
  <c r="BZ106" i="46"/>
  <c r="BW106" i="46"/>
  <c r="BL106" i="46"/>
  <c r="BI106" i="46"/>
  <c r="Z106" i="46"/>
  <c r="W106" i="46"/>
  <c r="BA71" i="46"/>
  <c r="AH71" i="46"/>
  <c r="AH174" i="46" s="1"/>
  <c r="AE71" i="46"/>
  <c r="AE174" i="46" s="1"/>
  <c r="R71" i="46"/>
  <c r="BZ29" i="46"/>
  <c r="BZ174" i="46" s="1"/>
  <c r="BW29" i="46"/>
  <c r="BW174" i="46" s="1"/>
  <c r="BL29" i="46"/>
  <c r="BL174" i="46" s="1"/>
  <c r="BI29" i="46"/>
  <c r="BT174" i="46"/>
  <c r="BH174" i="46"/>
  <c r="AJ174" i="46"/>
  <c r="AF174" i="46"/>
  <c r="BT174" i="47"/>
  <c r="BX174" i="47"/>
  <c r="CB174" i="47"/>
  <c r="CF174" i="47"/>
  <c r="BC193" i="64"/>
  <c r="BC193" i="1"/>
  <c r="P174" i="46"/>
  <c r="R29" i="46"/>
  <c r="R174" i="46" s="1"/>
  <c r="W174" i="46"/>
  <c r="X174" i="46"/>
  <c r="BD193" i="64"/>
  <c r="BD193" i="1"/>
  <c r="BO174" i="46"/>
  <c r="BG174" i="46"/>
  <c r="BC174" i="46"/>
  <c r="AY174" i="46"/>
  <c r="AQ174" i="46"/>
  <c r="AI174" i="46"/>
  <c r="AA174" i="46"/>
  <c r="S174" i="46"/>
  <c r="BP174" i="46"/>
  <c r="BD174" i="46"/>
  <c r="AZ174" i="46"/>
  <c r="AN174" i="46"/>
  <c r="AB174" i="46"/>
  <c r="T174" i="46"/>
  <c r="BQ174" i="46"/>
  <c r="BM174" i="46"/>
  <c r="BI174" i="46"/>
  <c r="BE174" i="46"/>
  <c r="BA174" i="46"/>
  <c r="AW174" i="46"/>
  <c r="AO174" i="46"/>
  <c r="AK174" i="46"/>
  <c r="AG174" i="46"/>
  <c r="AC174" i="46"/>
  <c r="Y174" i="46"/>
  <c r="U174" i="46"/>
  <c r="Q174" i="46"/>
  <c r="AU174" i="46"/>
  <c r="Y190" i="64" l="1"/>
  <c r="Y190" i="1"/>
  <c r="BC190" i="64"/>
  <c r="BC190" i="1"/>
  <c r="Z174" i="46"/>
  <c r="BD190" i="64"/>
  <c r="BD190" i="1"/>
  <c r="X190" i="64"/>
  <c r="X190" i="1"/>
  <c r="Z9" i="47"/>
  <c r="Z9" i="59" s="1"/>
  <c r="Z10" i="47"/>
  <c r="Z11" i="47"/>
  <c r="Z12" i="47"/>
  <c r="Z12" i="59" s="1"/>
  <c r="Z13" i="47"/>
  <c r="Z14" i="47"/>
  <c r="Z14" i="59" s="1"/>
  <c r="Z15" i="47"/>
  <c r="Z15" i="59" s="1"/>
  <c r="Z16" i="47"/>
  <c r="Z16" i="59" s="1"/>
  <c r="Z17" i="47"/>
  <c r="Z17" i="59" s="1"/>
  <c r="Z18" i="47"/>
  <c r="Z18" i="59" s="1"/>
  <c r="Z19" i="47"/>
  <c r="Z19" i="59" s="1"/>
  <c r="Z21" i="47"/>
  <c r="Z21" i="59" s="1"/>
  <c r="Z22" i="47"/>
  <c r="Z23" i="47"/>
  <c r="Z24" i="47"/>
  <c r="Z25" i="47"/>
  <c r="Z25" i="59" s="1"/>
  <c r="Z26" i="47"/>
  <c r="Z27" i="47"/>
  <c r="Z28" i="47"/>
  <c r="Z28" i="59" s="1"/>
  <c r="Z30" i="47"/>
  <c r="Z30" i="59" s="1"/>
  <c r="Z31" i="47"/>
  <c r="Z31" i="59" s="1"/>
  <c r="Z32" i="47"/>
  <c r="Z33" i="47"/>
  <c r="Z34" i="47"/>
  <c r="Z34" i="59" s="1"/>
  <c r="Z35" i="47"/>
  <c r="Z35" i="59" s="1"/>
  <c r="Z36" i="47"/>
  <c r="Z36" i="59" s="1"/>
  <c r="Z37" i="47"/>
  <c r="Z37" i="59" s="1"/>
  <c r="Z38" i="47"/>
  <c r="Z39" i="47"/>
  <c r="Z39" i="59" s="1"/>
  <c r="Z40" i="47"/>
  <c r="Z40" i="59" s="1"/>
  <c r="Z41" i="47"/>
  <c r="Z41" i="59" s="1"/>
  <c r="Z42" i="47"/>
  <c r="Z42" i="59" s="1"/>
  <c r="Z43" i="47"/>
  <c r="Z43" i="59" s="1"/>
  <c r="Z44" i="47"/>
  <c r="Z44" i="59" s="1"/>
  <c r="Z46" i="47"/>
  <c r="Z46" i="59" s="1"/>
  <c r="Z47" i="47"/>
  <c r="Z47" i="59" s="1"/>
  <c r="Z48" i="47"/>
  <c r="Z49" i="47"/>
  <c r="Z50" i="47"/>
  <c r="Z51" i="47"/>
  <c r="Z52" i="47"/>
  <c r="Z53" i="47"/>
  <c r="Z54" i="47"/>
  <c r="Z55" i="47"/>
  <c r="Z56" i="47"/>
  <c r="Z57" i="47"/>
  <c r="Z58" i="47"/>
  <c r="Z59" i="47"/>
  <c r="Z60" i="47"/>
  <c r="Z61" i="47"/>
  <c r="Z62" i="47"/>
  <c r="Z63" i="47"/>
  <c r="Z64" i="47"/>
  <c r="Z64" i="59" s="1"/>
  <c r="Z65" i="47"/>
  <c r="Z65" i="59" s="1"/>
  <c r="Z66" i="47"/>
  <c r="Z66" i="59" s="1"/>
  <c r="Z67" i="47"/>
  <c r="Z67" i="59" s="1"/>
  <c r="Z68" i="47"/>
  <c r="Z68" i="59" s="1"/>
  <c r="Z69" i="47"/>
  <c r="Z69" i="59" s="1"/>
  <c r="Z70" i="47"/>
  <c r="Z70" i="59" s="1"/>
  <c r="Z72" i="47"/>
  <c r="Z72" i="59" s="1"/>
  <c r="Z73" i="47"/>
  <c r="Z73" i="59" s="1"/>
  <c r="Z74" i="47"/>
  <c r="Z75" i="47"/>
  <c r="Z76" i="47"/>
  <c r="Z76" i="59" s="1"/>
  <c r="Z77" i="47"/>
  <c r="Z77" i="59" s="1"/>
  <c r="Z78" i="47"/>
  <c r="Z78" i="59" s="1"/>
  <c r="Z79" i="47"/>
  <c r="Z79" i="59" s="1"/>
  <c r="Z80" i="47"/>
  <c r="Z80" i="59" s="1"/>
  <c r="Z81" i="47"/>
  <c r="Z81" i="59" s="1"/>
  <c r="Z82" i="47"/>
  <c r="Z82" i="59" s="1"/>
  <c r="Z83" i="47"/>
  <c r="Z84" i="47"/>
  <c r="Z84" i="59" s="1"/>
  <c r="Z85" i="47"/>
  <c r="Z85" i="59" s="1"/>
  <c r="Z86" i="47"/>
  <c r="Z86" i="59" s="1"/>
  <c r="Z87" i="47"/>
  <c r="Z87" i="59" s="1"/>
  <c r="Z88" i="47"/>
  <c r="Z88" i="59" s="1"/>
  <c r="Z89" i="47"/>
  <c r="Z89" i="59" s="1"/>
  <c r="Z90" i="47"/>
  <c r="Z90" i="59" s="1"/>
  <c r="Z91" i="47"/>
  <c r="Z91" i="59" s="1"/>
  <c r="Z92" i="47"/>
  <c r="Z93" i="47"/>
  <c r="Z93" i="59" s="1"/>
  <c r="Z94" i="47"/>
  <c r="Z94" i="59" s="1"/>
  <c r="Z95" i="47"/>
  <c r="Z95" i="59" s="1"/>
  <c r="Z96" i="47"/>
  <c r="Z96" i="59" s="1"/>
  <c r="Z97" i="47"/>
  <c r="Z97" i="59" s="1"/>
  <c r="Z98" i="47"/>
  <c r="Z98" i="59" s="1"/>
  <c r="Z99" i="47"/>
  <c r="Z100" i="47"/>
  <c r="Z100" i="59" s="1"/>
  <c r="Z101" i="47"/>
  <c r="Z101" i="59" s="1"/>
  <c r="Z102" i="47"/>
  <c r="Z102" i="59" s="1"/>
  <c r="Z103" i="47"/>
  <c r="Z103" i="59" s="1"/>
  <c r="Z104" i="47"/>
  <c r="Z104" i="59" s="1"/>
  <c r="Z105" i="47"/>
  <c r="Z105" i="59" s="1"/>
  <c r="Z107" i="47"/>
  <c r="Z107" i="59" s="1"/>
  <c r="Z108" i="47"/>
  <c r="Z108" i="59" s="1"/>
  <c r="Z109" i="47"/>
  <c r="Z110" i="47"/>
  <c r="Z111" i="47"/>
  <c r="Z111" i="59" s="1"/>
  <c r="Z112" i="47"/>
  <c r="Z112" i="59" s="1"/>
  <c r="Z113" i="47"/>
  <c r="Z113" i="59" s="1"/>
  <c r="Z114" i="47"/>
  <c r="Z114" i="59" s="1"/>
  <c r="Z115" i="47"/>
  <c r="Z115" i="59" s="1"/>
  <c r="Z116" i="47"/>
  <c r="Z116" i="59" s="1"/>
  <c r="Z117" i="47"/>
  <c r="Z117" i="59" s="1"/>
  <c r="Z118" i="47"/>
  <c r="Z118" i="59" s="1"/>
  <c r="Z119" i="47"/>
  <c r="Z119" i="59" s="1"/>
  <c r="Z121" i="47"/>
  <c r="Z121" i="59" s="1"/>
  <c r="Z122" i="47"/>
  <c r="Z122" i="59" s="1"/>
  <c r="Z123" i="47"/>
  <c r="Z124" i="47"/>
  <c r="Z125" i="47"/>
  <c r="Z125" i="59" s="1"/>
  <c r="Z126" i="47"/>
  <c r="Z126" i="59" s="1"/>
  <c r="Z127" i="47"/>
  <c r="Z127" i="59" s="1"/>
  <c r="Z128" i="47"/>
  <c r="Z128" i="59" s="1"/>
  <c r="Z129" i="47"/>
  <c r="Z129" i="59" s="1"/>
  <c r="Z130" i="47"/>
  <c r="Z130" i="59" s="1"/>
  <c r="Z131" i="47"/>
  <c r="Z131" i="59" s="1"/>
  <c r="Z132" i="47"/>
  <c r="Z133" i="47"/>
  <c r="Z133" i="59" s="1"/>
  <c r="Z134" i="47"/>
  <c r="Z134" i="59" s="1"/>
  <c r="Z135" i="47"/>
  <c r="Z135" i="59" s="1"/>
  <c r="Z137" i="47"/>
  <c r="Z137" i="59" s="1"/>
  <c r="Z138" i="47"/>
  <c r="Z138" i="59" s="1"/>
  <c r="Z139" i="47"/>
  <c r="Z140" i="47"/>
  <c r="Z141" i="47"/>
  <c r="Z141" i="59" s="1"/>
  <c r="Z142" i="47"/>
  <c r="Z143" i="47"/>
  <c r="Z143" i="59" s="1"/>
  <c r="Z144" i="47"/>
  <c r="Z144" i="59" s="1"/>
  <c r="Z145" i="47"/>
  <c r="Z145" i="59" s="1"/>
  <c r="Z146" i="47"/>
  <c r="Z147" i="47"/>
  <c r="Z147" i="59" s="1"/>
  <c r="Z148" i="47"/>
  <c r="Z148" i="59" s="1"/>
  <c r="Z149" i="47"/>
  <c r="Z150" i="47"/>
  <c r="Z150" i="59" s="1"/>
  <c r="Z151" i="47"/>
  <c r="Z151" i="59" s="1"/>
  <c r="Z152" i="47"/>
  <c r="Z152" i="59" s="1"/>
  <c r="Z153" i="47"/>
  <c r="Z153" i="59" s="1"/>
  <c r="Z154" i="47"/>
  <c r="Z154" i="59" s="1"/>
  <c r="Z156" i="47"/>
  <c r="Z157" i="47"/>
  <c r="Z157" i="59" s="1"/>
  <c r="Z158" i="47"/>
  <c r="Z158" i="59" s="1"/>
  <c r="Z159" i="47"/>
  <c r="Z159" i="59" s="1"/>
  <c r="Z160" i="47"/>
  <c r="Z161" i="47"/>
  <c r="Z161" i="59" s="1"/>
  <c r="Z162" i="47"/>
  <c r="Z162" i="59" s="1"/>
  <c r="Z163" i="47"/>
  <c r="Z163" i="59" s="1"/>
  <c r="Z164" i="47"/>
  <c r="Z164" i="59" s="1"/>
  <c r="Z165" i="47"/>
  <c r="Z165" i="59" s="1"/>
  <c r="Z166" i="47"/>
  <c r="Z166" i="59" s="1"/>
  <c r="Z167" i="47"/>
  <c r="Z167" i="59" s="1"/>
  <c r="Z168" i="47"/>
  <c r="Z168" i="59" s="1"/>
  <c r="Z169" i="47"/>
  <c r="Z169" i="59" s="1"/>
  <c r="Z170" i="47"/>
  <c r="Z170" i="59" s="1"/>
  <c r="Z171" i="47"/>
  <c r="Z171" i="59" s="1"/>
  <c r="Z172" i="47"/>
  <c r="Z172" i="59" s="1"/>
  <c r="Z8" i="47"/>
  <c r="W9" i="47"/>
  <c r="W9" i="59" s="1"/>
  <c r="W10" i="47"/>
  <c r="W10" i="59" s="1"/>
  <c r="W11" i="47"/>
  <c r="W11" i="59" s="1"/>
  <c r="W12" i="47"/>
  <c r="W12" i="59" s="1"/>
  <c r="W13" i="47"/>
  <c r="W13" i="59" s="1"/>
  <c r="W14" i="47"/>
  <c r="W14" i="59" s="1"/>
  <c r="W15" i="47"/>
  <c r="W15" i="59" s="1"/>
  <c r="W16" i="47"/>
  <c r="W16" i="59" s="1"/>
  <c r="W17" i="47"/>
  <c r="W17" i="59" s="1"/>
  <c r="W18" i="47"/>
  <c r="W18" i="59" s="1"/>
  <c r="W19" i="47"/>
  <c r="W19" i="59" s="1"/>
  <c r="W21" i="47"/>
  <c r="W21" i="59" s="1"/>
  <c r="W22" i="47"/>
  <c r="W22" i="59" s="1"/>
  <c r="W23" i="47"/>
  <c r="W23" i="59" s="1"/>
  <c r="W24" i="47"/>
  <c r="W24" i="59" s="1"/>
  <c r="W25" i="47"/>
  <c r="W25" i="59" s="1"/>
  <c r="W26" i="47"/>
  <c r="W26" i="59" s="1"/>
  <c r="W27" i="47"/>
  <c r="W27" i="59" s="1"/>
  <c r="W28" i="47"/>
  <c r="W28" i="59" s="1"/>
  <c r="W30" i="47"/>
  <c r="W30" i="59" s="1"/>
  <c r="W31" i="47"/>
  <c r="W31" i="59" s="1"/>
  <c r="W32" i="47"/>
  <c r="W33" i="47"/>
  <c r="W34" i="47"/>
  <c r="W34" i="59" s="1"/>
  <c r="W35" i="47"/>
  <c r="W35" i="59" s="1"/>
  <c r="W36" i="47"/>
  <c r="W36" i="59" s="1"/>
  <c r="W37" i="47"/>
  <c r="W37" i="59" s="1"/>
  <c r="W38" i="47"/>
  <c r="W39" i="47"/>
  <c r="W39" i="59" s="1"/>
  <c r="W40" i="47"/>
  <c r="W40" i="59" s="1"/>
  <c r="W41" i="47"/>
  <c r="W41" i="59" s="1"/>
  <c r="W42" i="47"/>
  <c r="W42" i="59" s="1"/>
  <c r="W43" i="47"/>
  <c r="W43" i="59" s="1"/>
  <c r="W44" i="47"/>
  <c r="W44" i="59" s="1"/>
  <c r="W46" i="47"/>
  <c r="W46" i="59" s="1"/>
  <c r="W47" i="47"/>
  <c r="W47" i="59" s="1"/>
  <c r="W48" i="47"/>
  <c r="W49" i="47"/>
  <c r="W50" i="47"/>
  <c r="W50" i="59" s="1"/>
  <c r="W51" i="47"/>
  <c r="W51" i="59" s="1"/>
  <c r="W52" i="47"/>
  <c r="W52" i="59" s="1"/>
  <c r="W53" i="47"/>
  <c r="W53" i="59" s="1"/>
  <c r="W54" i="47"/>
  <c r="W54" i="59" s="1"/>
  <c r="W55" i="47"/>
  <c r="W56" i="47"/>
  <c r="W56" i="59" s="1"/>
  <c r="W57" i="47"/>
  <c r="W57" i="59" s="1"/>
  <c r="W58" i="47"/>
  <c r="W58" i="59" s="1"/>
  <c r="W59" i="47"/>
  <c r="W59" i="59" s="1"/>
  <c r="W60" i="47"/>
  <c r="W60" i="59" s="1"/>
  <c r="W61" i="47"/>
  <c r="W61" i="59" s="1"/>
  <c r="W62" i="47"/>
  <c r="W62" i="59" s="1"/>
  <c r="W63" i="47"/>
  <c r="W64" i="47"/>
  <c r="W64" i="59" s="1"/>
  <c r="W65" i="47"/>
  <c r="W65" i="59" s="1"/>
  <c r="W66" i="47"/>
  <c r="W66" i="59" s="1"/>
  <c r="W67" i="47"/>
  <c r="W67" i="59" s="1"/>
  <c r="W68" i="47"/>
  <c r="W68" i="59" s="1"/>
  <c r="W69" i="47"/>
  <c r="W69" i="59" s="1"/>
  <c r="W70" i="47"/>
  <c r="W70" i="59" s="1"/>
  <c r="W72" i="47"/>
  <c r="W72" i="59" s="1"/>
  <c r="W73" i="47"/>
  <c r="W73" i="59" s="1"/>
  <c r="W74" i="47"/>
  <c r="W75" i="47"/>
  <c r="W76" i="47"/>
  <c r="W76" i="59" s="1"/>
  <c r="W77" i="47"/>
  <c r="W77" i="59" s="1"/>
  <c r="W78" i="47"/>
  <c r="W78" i="59" s="1"/>
  <c r="W79" i="47"/>
  <c r="W79" i="59" s="1"/>
  <c r="W80" i="47"/>
  <c r="W80" i="59" s="1"/>
  <c r="W81" i="47"/>
  <c r="W81" i="59" s="1"/>
  <c r="W82" i="47"/>
  <c r="W82" i="59" s="1"/>
  <c r="W83" i="47"/>
  <c r="W84" i="47"/>
  <c r="W84" i="59" s="1"/>
  <c r="W85" i="47"/>
  <c r="W85" i="59" s="1"/>
  <c r="W86" i="47"/>
  <c r="W86" i="59" s="1"/>
  <c r="W87" i="47"/>
  <c r="W87" i="59" s="1"/>
  <c r="W88" i="47"/>
  <c r="W88" i="59" s="1"/>
  <c r="W89" i="47"/>
  <c r="W89" i="59" s="1"/>
  <c r="W90" i="47"/>
  <c r="W90" i="59" s="1"/>
  <c r="W91" i="47"/>
  <c r="W91" i="59" s="1"/>
  <c r="W92" i="47"/>
  <c r="W93" i="47"/>
  <c r="W93" i="59" s="1"/>
  <c r="W94" i="47"/>
  <c r="W94" i="59" s="1"/>
  <c r="W95" i="47"/>
  <c r="W95" i="59" s="1"/>
  <c r="W96" i="47"/>
  <c r="W96" i="59" s="1"/>
  <c r="W97" i="47"/>
  <c r="W97" i="59" s="1"/>
  <c r="W98" i="47"/>
  <c r="W98" i="59" s="1"/>
  <c r="W99" i="47"/>
  <c r="W100" i="47"/>
  <c r="W100" i="59" s="1"/>
  <c r="W101" i="47"/>
  <c r="W101" i="59" s="1"/>
  <c r="W102" i="47"/>
  <c r="W102" i="59" s="1"/>
  <c r="W103" i="47"/>
  <c r="W103" i="59" s="1"/>
  <c r="W104" i="47"/>
  <c r="W104" i="59" s="1"/>
  <c r="W105" i="47"/>
  <c r="W105" i="59" s="1"/>
  <c r="W107" i="47"/>
  <c r="W107" i="59" s="1"/>
  <c r="W108" i="47"/>
  <c r="W108" i="59" s="1"/>
  <c r="W109" i="47"/>
  <c r="W110" i="47"/>
  <c r="W111" i="47"/>
  <c r="W111" i="59" s="1"/>
  <c r="W112" i="47"/>
  <c r="W112" i="59" s="1"/>
  <c r="W113" i="47"/>
  <c r="W113" i="59" s="1"/>
  <c r="W114" i="47"/>
  <c r="W114" i="59" s="1"/>
  <c r="W115" i="47"/>
  <c r="W115" i="59" s="1"/>
  <c r="W116" i="47"/>
  <c r="W116" i="59" s="1"/>
  <c r="W117" i="47"/>
  <c r="W117" i="59" s="1"/>
  <c r="W118" i="47"/>
  <c r="W118" i="59" s="1"/>
  <c r="W119" i="47"/>
  <c r="W119" i="59" s="1"/>
  <c r="W121" i="47"/>
  <c r="W121" i="59" s="1"/>
  <c r="W122" i="47"/>
  <c r="W122" i="59" s="1"/>
  <c r="W123" i="47"/>
  <c r="W124" i="47"/>
  <c r="W125" i="47"/>
  <c r="W125" i="59" s="1"/>
  <c r="W126" i="47"/>
  <c r="W126" i="59" s="1"/>
  <c r="W127" i="47"/>
  <c r="W127" i="59" s="1"/>
  <c r="W128" i="47"/>
  <c r="W128" i="59" s="1"/>
  <c r="W129" i="47"/>
  <c r="W129" i="59" s="1"/>
  <c r="W130" i="47"/>
  <c r="W130" i="59" s="1"/>
  <c r="W131" i="47"/>
  <c r="W131" i="59" s="1"/>
  <c r="W132" i="47"/>
  <c r="W133" i="47"/>
  <c r="W133" i="59" s="1"/>
  <c r="W134" i="47"/>
  <c r="W134" i="59" s="1"/>
  <c r="W135" i="47"/>
  <c r="W135" i="59" s="1"/>
  <c r="W137" i="47"/>
  <c r="W137" i="59" s="1"/>
  <c r="W138" i="47"/>
  <c r="W138" i="59" s="1"/>
  <c r="W139" i="47"/>
  <c r="W140" i="47"/>
  <c r="W141" i="47"/>
  <c r="W141" i="59" s="1"/>
  <c r="W142" i="47"/>
  <c r="W143" i="47"/>
  <c r="W143" i="59" s="1"/>
  <c r="W144" i="47"/>
  <c r="W144" i="59" s="1"/>
  <c r="W145" i="47"/>
  <c r="W145" i="59" s="1"/>
  <c r="W146" i="47"/>
  <c r="W147" i="47"/>
  <c r="W147" i="59" s="1"/>
  <c r="W148" i="47"/>
  <c r="W148" i="59" s="1"/>
  <c r="W149" i="47"/>
  <c r="W150" i="47"/>
  <c r="W150" i="59" s="1"/>
  <c r="W151" i="47"/>
  <c r="W151" i="59" s="1"/>
  <c r="W152" i="47"/>
  <c r="W152" i="59" s="1"/>
  <c r="W153" i="47"/>
  <c r="W153" i="59" s="1"/>
  <c r="W154" i="47"/>
  <c r="W154" i="59" s="1"/>
  <c r="W156" i="47"/>
  <c r="W157" i="47"/>
  <c r="W157" i="59" s="1"/>
  <c r="W158" i="47"/>
  <c r="W158" i="59" s="1"/>
  <c r="W159" i="47"/>
  <c r="W159" i="59" s="1"/>
  <c r="W160" i="47"/>
  <c r="W161" i="47"/>
  <c r="W161" i="59" s="1"/>
  <c r="W162" i="47"/>
  <c r="W162" i="59" s="1"/>
  <c r="W163" i="47"/>
  <c r="W163" i="59" s="1"/>
  <c r="W164" i="47"/>
  <c r="W164" i="59" s="1"/>
  <c r="W165" i="47"/>
  <c r="W165" i="59" s="1"/>
  <c r="W166" i="47"/>
  <c r="W166" i="59" s="1"/>
  <c r="W167" i="47"/>
  <c r="W167" i="59" s="1"/>
  <c r="W168" i="47"/>
  <c r="W168" i="59" s="1"/>
  <c r="W169" i="47"/>
  <c r="W169" i="59" s="1"/>
  <c r="W170" i="47"/>
  <c r="W170" i="59" s="1"/>
  <c r="W171" i="47"/>
  <c r="W171" i="59" s="1"/>
  <c r="W172" i="47"/>
  <c r="W172" i="59" s="1"/>
  <c r="W8" i="47"/>
  <c r="W168" i="61" l="1"/>
  <c r="W170" i="61"/>
  <c r="W166" i="61"/>
  <c r="W162" i="61"/>
  <c r="W158" i="61"/>
  <c r="W153" i="61"/>
  <c r="W145" i="61"/>
  <c r="W141" i="61"/>
  <c r="W137" i="61"/>
  <c r="W128" i="61"/>
  <c r="W119" i="61"/>
  <c r="W115" i="61"/>
  <c r="W111" i="61"/>
  <c r="W107" i="61"/>
  <c r="W102" i="61"/>
  <c r="W98" i="61"/>
  <c r="W94" i="61"/>
  <c r="W90" i="61"/>
  <c r="W86" i="61"/>
  <c r="W82" i="61"/>
  <c r="W78" i="61"/>
  <c r="W69" i="61"/>
  <c r="W65" i="61"/>
  <c r="W61" i="61"/>
  <c r="W57" i="61"/>
  <c r="W53" i="61"/>
  <c r="W44" i="61"/>
  <c r="W40" i="61"/>
  <c r="W36" i="61"/>
  <c r="W27" i="61"/>
  <c r="W23" i="61"/>
  <c r="W18" i="61"/>
  <c r="W14" i="61"/>
  <c r="W10" i="61"/>
  <c r="W169" i="61"/>
  <c r="W165" i="61"/>
  <c r="W157" i="61"/>
  <c r="W152" i="61"/>
  <c r="W148" i="61"/>
  <c r="W144" i="61"/>
  <c r="W135" i="61"/>
  <c r="W131" i="61"/>
  <c r="W127" i="61"/>
  <c r="W118" i="61"/>
  <c r="W114" i="61"/>
  <c r="W105" i="61"/>
  <c r="W101" i="61"/>
  <c r="W97" i="61"/>
  <c r="W89" i="61"/>
  <c r="W85" i="61"/>
  <c r="W81" i="61"/>
  <c r="W77" i="61"/>
  <c r="W73" i="61"/>
  <c r="W68" i="61"/>
  <c r="W60" i="61"/>
  <c r="W43" i="61"/>
  <c r="W35" i="61"/>
  <c r="W31" i="61"/>
  <c r="W26" i="61"/>
  <c r="W17" i="61"/>
  <c r="W13" i="61"/>
  <c r="W9" i="61"/>
  <c r="W172" i="61"/>
  <c r="W164" i="61"/>
  <c r="W151" i="61"/>
  <c r="W134" i="61"/>
  <c r="W130" i="61"/>
  <c r="W126" i="61"/>
  <c r="W122" i="61"/>
  <c r="W117" i="61"/>
  <c r="W113" i="61"/>
  <c r="W104" i="61"/>
  <c r="W96" i="61"/>
  <c r="W88" i="61"/>
  <c r="W80" i="61"/>
  <c r="W76" i="61"/>
  <c r="W72" i="61"/>
  <c r="W67" i="61"/>
  <c r="W59" i="61"/>
  <c r="W51" i="61"/>
  <c r="W47" i="61"/>
  <c r="W42" i="61"/>
  <c r="W34" i="61"/>
  <c r="W30" i="61"/>
  <c r="W25" i="61"/>
  <c r="W21" i="61"/>
  <c r="W16" i="61"/>
  <c r="W12" i="61"/>
  <c r="W171" i="61"/>
  <c r="W167" i="61"/>
  <c r="W163" i="61"/>
  <c r="W159" i="61"/>
  <c r="W154" i="61"/>
  <c r="W138" i="61"/>
  <c r="W129" i="61"/>
  <c r="W125" i="61"/>
  <c r="W121" i="61"/>
  <c r="W116" i="61"/>
  <c r="W112" i="61"/>
  <c r="W108" i="61"/>
  <c r="W103" i="61"/>
  <c r="W95" i="61"/>
  <c r="W91" i="61"/>
  <c r="W87" i="61"/>
  <c r="W79" i="61"/>
  <c r="W70" i="61"/>
  <c r="W66" i="61"/>
  <c r="W62" i="61"/>
  <c r="W58" i="61"/>
  <c r="W54" i="61"/>
  <c r="W50" i="61"/>
  <c r="W46" i="61"/>
  <c r="W41" i="61"/>
  <c r="W37" i="61"/>
  <c r="W28" i="61"/>
  <c r="W24" i="61"/>
  <c r="W19" i="61"/>
  <c r="W15" i="61"/>
  <c r="W11" i="61"/>
  <c r="W124" i="59"/>
  <c r="W136" i="47"/>
  <c r="W49" i="59"/>
  <c r="W71" i="47"/>
  <c r="Z171" i="1"/>
  <c r="Z171" i="64"/>
  <c r="Z171" i="61"/>
  <c r="Z167" i="1"/>
  <c r="Z167" i="64"/>
  <c r="Z167" i="61"/>
  <c r="Z163" i="1"/>
  <c r="Z163" i="61"/>
  <c r="Z163" i="64"/>
  <c r="Z159" i="1"/>
  <c r="Z159" i="61"/>
  <c r="Z159" i="64"/>
  <c r="Z154" i="1"/>
  <c r="Z154" i="64"/>
  <c r="Z154" i="61"/>
  <c r="Z150" i="64"/>
  <c r="Z149" i="59"/>
  <c r="Z149" i="64" s="1"/>
  <c r="Z150" i="61"/>
  <c r="Z150" i="1"/>
  <c r="Z138" i="64"/>
  <c r="Z138" i="1"/>
  <c r="Z138" i="61"/>
  <c r="Z132" i="59"/>
  <c r="Z132" i="64" s="1"/>
  <c r="Z133" i="1"/>
  <c r="Z132" i="1" s="1"/>
  <c r="Z133" i="61"/>
  <c r="Z132" i="61" s="1"/>
  <c r="Z133" i="64"/>
  <c r="Z129" i="1"/>
  <c r="Z129" i="64"/>
  <c r="Z129" i="61"/>
  <c r="Z125" i="1"/>
  <c r="Z125" i="64"/>
  <c r="Z125" i="61"/>
  <c r="Z121" i="1"/>
  <c r="Z121" i="64"/>
  <c r="Z121" i="61"/>
  <c r="Z116" i="1"/>
  <c r="Z116" i="64"/>
  <c r="Z116" i="61"/>
  <c r="Z112" i="1"/>
  <c r="Z112" i="61"/>
  <c r="Z112" i="64"/>
  <c r="Z108" i="1"/>
  <c r="Z108" i="64"/>
  <c r="Z108" i="61"/>
  <c r="Z103" i="1"/>
  <c r="Z103" i="64"/>
  <c r="Z103" i="61"/>
  <c r="Z95" i="1"/>
  <c r="Z95" i="64"/>
  <c r="Z95" i="61"/>
  <c r="Z91" i="1"/>
  <c r="Z91" i="61"/>
  <c r="Z91" i="64"/>
  <c r="Z87" i="1"/>
  <c r="Z87" i="61"/>
  <c r="Z87" i="64"/>
  <c r="Z79" i="1"/>
  <c r="Z79" i="61"/>
  <c r="Z79" i="64"/>
  <c r="Z75" i="59"/>
  <c r="Z106" i="47"/>
  <c r="Z70" i="1"/>
  <c r="Z70" i="64"/>
  <c r="Z70" i="61"/>
  <c r="Z66" i="64"/>
  <c r="Z66" i="1"/>
  <c r="Z66" i="61"/>
  <c r="AF224" i="64"/>
  <c r="AF224" i="1"/>
  <c r="Z62" i="59"/>
  <c r="AB224" i="64"/>
  <c r="AB224" i="1"/>
  <c r="Z58" i="59"/>
  <c r="Z224" i="64"/>
  <c r="Z224" i="1"/>
  <c r="Z54" i="59"/>
  <c r="AG224" i="64"/>
  <c r="AG224" i="1"/>
  <c r="Z50" i="59"/>
  <c r="Z46" i="64"/>
  <c r="Z46" i="1"/>
  <c r="Z46" i="61"/>
  <c r="Z41" i="1"/>
  <c r="Z41" i="64"/>
  <c r="Z41" i="61"/>
  <c r="Z37" i="1"/>
  <c r="Z37" i="64"/>
  <c r="Z37" i="61"/>
  <c r="Z33" i="59"/>
  <c r="Z45" i="47"/>
  <c r="Z28" i="1"/>
  <c r="Z28" i="61"/>
  <c r="Z28" i="64"/>
  <c r="AV208" i="64"/>
  <c r="AV208" i="1"/>
  <c r="Z24" i="59"/>
  <c r="Z19" i="1"/>
  <c r="Z19" i="61"/>
  <c r="Z19" i="64"/>
  <c r="Z15" i="1"/>
  <c r="Z15" i="61"/>
  <c r="Z15" i="64"/>
  <c r="AD208" i="64"/>
  <c r="AD208" i="1"/>
  <c r="Z11" i="59"/>
  <c r="W8" i="59"/>
  <c r="W29" i="47"/>
  <c r="W140" i="59"/>
  <c r="W173" i="47"/>
  <c r="W110" i="59"/>
  <c r="W120" i="47"/>
  <c r="W92" i="59"/>
  <c r="W93" i="61"/>
  <c r="W63" i="59"/>
  <c r="W64" i="61"/>
  <c r="W55" i="59"/>
  <c r="W56" i="61"/>
  <c r="W38" i="59"/>
  <c r="W39" i="61"/>
  <c r="W20" i="59"/>
  <c r="W22" i="61"/>
  <c r="Z170" i="1"/>
  <c r="Z170" i="61"/>
  <c r="Z170" i="64"/>
  <c r="Z166" i="64"/>
  <c r="Z166" i="1"/>
  <c r="Z166" i="61"/>
  <c r="Z162" i="1"/>
  <c r="Z162" i="64"/>
  <c r="Z162" i="61"/>
  <c r="Z158" i="64"/>
  <c r="Z158" i="1"/>
  <c r="Z158" i="61"/>
  <c r="Z153" i="1"/>
  <c r="Z153" i="64"/>
  <c r="Z153" i="61"/>
  <c r="Z145" i="1"/>
  <c r="Z145" i="64"/>
  <c r="Z145" i="61"/>
  <c r="Z141" i="1"/>
  <c r="Z141" i="64"/>
  <c r="Z141" i="61"/>
  <c r="Z137" i="64"/>
  <c r="Z137" i="1"/>
  <c r="Z137" i="61"/>
  <c r="Z128" i="1"/>
  <c r="Z128" i="64"/>
  <c r="Z128" i="61"/>
  <c r="Z124" i="59"/>
  <c r="Z136" i="47"/>
  <c r="Z119" i="1"/>
  <c r="Z119" i="61"/>
  <c r="Z119" i="64"/>
  <c r="Z115" i="1"/>
  <c r="Z115" i="61"/>
  <c r="Z115" i="64"/>
  <c r="Z111" i="1"/>
  <c r="Z111" i="61"/>
  <c r="Z111" i="64"/>
  <c r="Z107" i="1"/>
  <c r="Z107" i="61"/>
  <c r="Z107" i="64"/>
  <c r="Z102" i="64"/>
  <c r="Z102" i="1"/>
  <c r="Z102" i="61"/>
  <c r="Z98" i="64"/>
  <c r="Z98" i="61"/>
  <c r="Z98" i="1"/>
  <c r="Z94" i="64"/>
  <c r="Z94" i="1"/>
  <c r="Z94" i="61"/>
  <c r="Z90" i="64"/>
  <c r="Z90" i="1"/>
  <c r="Z90" i="61"/>
  <c r="Z86" i="64"/>
  <c r="Z86" i="1"/>
  <c r="Z86" i="61"/>
  <c r="Z82" i="64"/>
  <c r="Z82" i="1"/>
  <c r="Z82" i="61"/>
  <c r="Z78" i="64"/>
  <c r="Z78" i="1"/>
  <c r="Z78" i="61"/>
  <c r="Z69" i="1"/>
  <c r="Z69" i="61"/>
  <c r="Z69" i="64"/>
  <c r="Z65" i="1"/>
  <c r="Z65" i="64"/>
  <c r="Z65" i="61"/>
  <c r="AE224" i="64"/>
  <c r="AE224" i="1"/>
  <c r="Z61" i="59"/>
  <c r="AA224" i="64"/>
  <c r="AA224" i="1"/>
  <c r="Z57" i="59"/>
  <c r="Y224" i="64"/>
  <c r="Y224" i="1"/>
  <c r="Z53" i="59"/>
  <c r="Z49" i="59"/>
  <c r="Z71" i="47"/>
  <c r="Z44" i="1"/>
  <c r="Z44" i="64"/>
  <c r="Z44" i="61"/>
  <c r="Z40" i="1"/>
  <c r="Z40" i="61"/>
  <c r="Z40" i="64"/>
  <c r="Z36" i="1"/>
  <c r="Z36" i="64"/>
  <c r="Z36" i="61"/>
  <c r="AL208" i="64"/>
  <c r="AL208" i="1"/>
  <c r="Z27" i="59"/>
  <c r="AT208" i="64"/>
  <c r="AT208" i="1"/>
  <c r="Z23" i="59"/>
  <c r="Z18" i="64"/>
  <c r="Z18" i="61"/>
  <c r="Z18" i="1"/>
  <c r="Z14" i="64"/>
  <c r="Z14" i="1"/>
  <c r="Z14" i="61"/>
  <c r="Z208" i="64"/>
  <c r="Z208" i="1"/>
  <c r="Z10" i="59"/>
  <c r="W160" i="59"/>
  <c r="W161" i="61"/>
  <c r="W155" i="47"/>
  <c r="W156" i="59"/>
  <c r="W146" i="59"/>
  <c r="W147" i="61"/>
  <c r="W146" i="61" s="1"/>
  <c r="W142" i="59"/>
  <c r="W143" i="61"/>
  <c r="W142" i="61" s="1"/>
  <c r="W99" i="59"/>
  <c r="W100" i="61"/>
  <c r="W83" i="59"/>
  <c r="W84" i="61"/>
  <c r="Z7" i="47"/>
  <c r="Z8" i="59"/>
  <c r="Z29" i="47"/>
  <c r="Z169" i="1"/>
  <c r="Z169" i="61"/>
  <c r="Z169" i="64"/>
  <c r="Z165" i="1"/>
  <c r="Z165" i="64"/>
  <c r="Z165" i="61"/>
  <c r="Z160" i="59"/>
  <c r="Z160" i="64" s="1"/>
  <c r="Z161" i="1"/>
  <c r="Z161" i="64"/>
  <c r="Z161" i="61"/>
  <c r="Z157" i="1"/>
  <c r="Z157" i="64"/>
  <c r="Z157" i="61"/>
  <c r="Z152" i="1"/>
  <c r="Z152" i="64"/>
  <c r="Z152" i="61"/>
  <c r="Z148" i="1"/>
  <c r="Z148" i="64"/>
  <c r="Z148" i="61"/>
  <c r="Z144" i="1"/>
  <c r="Z144" i="61"/>
  <c r="Z144" i="64"/>
  <c r="Z140" i="59"/>
  <c r="Z173" i="47"/>
  <c r="Z135" i="1"/>
  <c r="Z135" i="64"/>
  <c r="Z135" i="61"/>
  <c r="Z131" i="1"/>
  <c r="Z131" i="64"/>
  <c r="Z131" i="61"/>
  <c r="Z127" i="1"/>
  <c r="Z127" i="61"/>
  <c r="Z127" i="64"/>
  <c r="Z118" i="61"/>
  <c r="Z118" i="64"/>
  <c r="Z118" i="1"/>
  <c r="Z114" i="64"/>
  <c r="Z114" i="1"/>
  <c r="Z114" i="61"/>
  <c r="Z110" i="59"/>
  <c r="Z120" i="47"/>
  <c r="Z105" i="1"/>
  <c r="Z105" i="64"/>
  <c r="Z105" i="61"/>
  <c r="Z101" i="1"/>
  <c r="Z101" i="64"/>
  <c r="Z101" i="61"/>
  <c r="Z97" i="1"/>
  <c r="Z97" i="61"/>
  <c r="Z97" i="64"/>
  <c r="Z93" i="64"/>
  <c r="Z93" i="61"/>
  <c r="Z92" i="59"/>
  <c r="Z92" i="64" s="1"/>
  <c r="Z93" i="1"/>
  <c r="Z89" i="1"/>
  <c r="Z89" i="64"/>
  <c r="Z89" i="61"/>
  <c r="Z85" i="1"/>
  <c r="Z85" i="64"/>
  <c r="Z85" i="61"/>
  <c r="Z81" i="1"/>
  <c r="Z81" i="61"/>
  <c r="Z81" i="64"/>
  <c r="Z77" i="1"/>
  <c r="Z77" i="64"/>
  <c r="Z77" i="61"/>
  <c r="Z73" i="1"/>
  <c r="Z73" i="64"/>
  <c r="Z73" i="61"/>
  <c r="Z68" i="1"/>
  <c r="Z68" i="64"/>
  <c r="Z68" i="61"/>
  <c r="Z64" i="61"/>
  <c r="Z63" i="59"/>
  <c r="Z63" i="64" s="1"/>
  <c r="Z64" i="1"/>
  <c r="Z64" i="64"/>
  <c r="AD224" i="64"/>
  <c r="AD224" i="1"/>
  <c r="Z60" i="59"/>
  <c r="AI224" i="64"/>
  <c r="AI224" i="1"/>
  <c r="Z56" i="59"/>
  <c r="X224" i="64"/>
  <c r="X224" i="1"/>
  <c r="Z52" i="59"/>
  <c r="Z43" i="1"/>
  <c r="Z43" i="64"/>
  <c r="Z43" i="61"/>
  <c r="Z39" i="1"/>
  <c r="Z38" i="59"/>
  <c r="Z38" i="64" s="1"/>
  <c r="Z39" i="64"/>
  <c r="Z39" i="61"/>
  <c r="Z35" i="1"/>
  <c r="Z35" i="64"/>
  <c r="Z35" i="61"/>
  <c r="Z31" i="1"/>
  <c r="Z31" i="61"/>
  <c r="Z31" i="64"/>
  <c r="AW208" i="64"/>
  <c r="AW208" i="1"/>
  <c r="Z26" i="59"/>
  <c r="AP208" i="64"/>
  <c r="AP208" i="1"/>
  <c r="Z22" i="59"/>
  <c r="Z17" i="1"/>
  <c r="Z17" i="64"/>
  <c r="Z17" i="61"/>
  <c r="AH208" i="64"/>
  <c r="AH208" i="1"/>
  <c r="Z13" i="59"/>
  <c r="Z9" i="64"/>
  <c r="Z9" i="1"/>
  <c r="Z9" i="61"/>
  <c r="W149" i="59"/>
  <c r="W150" i="61"/>
  <c r="W132" i="59"/>
  <c r="W133" i="61"/>
  <c r="W132" i="61" s="1"/>
  <c r="W75" i="59"/>
  <c r="W106" i="47"/>
  <c r="W33" i="59"/>
  <c r="W45" i="47"/>
  <c r="Z172" i="1"/>
  <c r="Z172" i="64"/>
  <c r="Z172" i="61"/>
  <c r="Z168" i="1"/>
  <c r="Z168" i="61"/>
  <c r="Z168" i="64"/>
  <c r="Z164" i="1"/>
  <c r="Z164" i="61"/>
  <c r="Z164" i="64"/>
  <c r="Z155" i="47"/>
  <c r="Z156" i="59"/>
  <c r="Z151" i="1"/>
  <c r="Z151" i="64"/>
  <c r="Z151" i="61"/>
  <c r="Z147" i="1"/>
  <c r="Z146" i="1" s="1"/>
  <c r="Z146" i="59"/>
  <c r="Z146" i="64" s="1"/>
  <c r="Z147" i="61"/>
  <c r="Z146" i="61" s="1"/>
  <c r="Z147" i="64"/>
  <c r="Z142" i="59"/>
  <c r="Z142" i="64" s="1"/>
  <c r="Z143" i="1"/>
  <c r="Z142" i="1" s="1"/>
  <c r="Z143" i="64"/>
  <c r="Z143" i="61"/>
  <c r="Z142" i="61" s="1"/>
  <c r="Z134" i="64"/>
  <c r="Z134" i="1"/>
  <c r="Z134" i="61"/>
  <c r="Z130" i="64"/>
  <c r="Z130" i="1"/>
  <c r="Z130" i="61"/>
  <c r="Z126" i="64"/>
  <c r="Z126" i="1"/>
  <c r="Z126" i="61"/>
  <c r="Z122" i="64"/>
  <c r="Z122" i="1"/>
  <c r="Z122" i="61"/>
  <c r="Z117" i="1"/>
  <c r="Z117" i="64"/>
  <c r="Z117" i="61"/>
  <c r="Z113" i="1"/>
  <c r="Z113" i="64"/>
  <c r="Z113" i="61"/>
  <c r="Z104" i="1"/>
  <c r="Z104" i="64"/>
  <c r="Z104" i="61"/>
  <c r="Z100" i="61"/>
  <c r="Z99" i="59"/>
  <c r="Z99" i="64" s="1"/>
  <c r="Z100" i="1"/>
  <c r="Z100" i="64"/>
  <c r="Z96" i="1"/>
  <c r="Z96" i="61"/>
  <c r="Z96" i="64"/>
  <c r="Z88" i="1"/>
  <c r="Z88" i="64"/>
  <c r="Z88" i="61"/>
  <c r="Z84" i="1"/>
  <c r="Z84" i="64"/>
  <c r="Z83" i="59"/>
  <c r="Z83" i="64" s="1"/>
  <c r="Z84" i="61"/>
  <c r="Z80" i="1"/>
  <c r="Z80" i="61"/>
  <c r="Z80" i="64"/>
  <c r="Z76" i="1"/>
  <c r="Z76" i="61"/>
  <c r="Z76" i="64"/>
  <c r="Z72" i="1"/>
  <c r="Z72" i="64"/>
  <c r="Z72" i="61"/>
  <c r="Z67" i="1"/>
  <c r="Z67" i="61"/>
  <c r="Z67" i="64"/>
  <c r="AC224" i="64"/>
  <c r="AC224" i="1"/>
  <c r="Z59" i="59"/>
  <c r="AH224" i="64"/>
  <c r="AH224" i="1"/>
  <c r="Z51" i="59"/>
  <c r="Z47" i="1"/>
  <c r="Z47" i="64"/>
  <c r="Z47" i="61"/>
  <c r="Z42" i="64"/>
  <c r="Z42" i="1"/>
  <c r="Z42" i="61"/>
  <c r="Z34" i="64"/>
  <c r="Z34" i="1"/>
  <c r="Z34" i="61"/>
  <c r="Z30" i="1"/>
  <c r="Z30" i="64"/>
  <c r="Z30" i="61"/>
  <c r="Z25" i="1"/>
  <c r="Z25" i="64"/>
  <c r="Z25" i="61"/>
  <c r="Z21" i="1"/>
  <c r="Z21" i="64"/>
  <c r="Z21" i="61"/>
  <c r="Z16" i="1"/>
  <c r="Z16" i="64"/>
  <c r="Z16" i="61"/>
  <c r="Z12" i="1"/>
  <c r="Z12" i="64"/>
  <c r="Z12" i="61"/>
  <c r="Z190" i="1"/>
  <c r="Z190" i="64"/>
  <c r="AS9" i="45"/>
  <c r="AS10" i="45"/>
  <c r="AS11" i="45"/>
  <c r="AS12" i="45"/>
  <c r="AS13" i="45"/>
  <c r="AS14" i="45"/>
  <c r="AS19" i="45"/>
  <c r="AS21" i="45"/>
  <c r="AS22" i="45"/>
  <c r="AS23" i="45"/>
  <c r="AS24" i="45"/>
  <c r="AS25" i="45"/>
  <c r="AS26" i="45"/>
  <c r="AS27" i="45"/>
  <c r="AS28" i="45"/>
  <c r="AS30" i="45"/>
  <c r="AS31" i="45"/>
  <c r="AS32" i="45"/>
  <c r="AS33" i="45"/>
  <c r="AS34" i="45"/>
  <c r="AS35" i="45"/>
  <c r="AS36" i="45"/>
  <c r="AS37" i="45"/>
  <c r="AS38" i="45"/>
  <c r="AS39" i="45"/>
  <c r="AS40" i="45"/>
  <c r="AS41" i="45"/>
  <c r="AS42" i="45"/>
  <c r="AS43" i="45"/>
  <c r="AS44" i="45"/>
  <c r="AS46" i="45"/>
  <c r="AS47" i="45"/>
  <c r="AS48" i="45"/>
  <c r="AS49" i="45"/>
  <c r="AS50" i="45"/>
  <c r="AS51" i="45"/>
  <c r="AS52" i="45"/>
  <c r="AS53" i="45"/>
  <c r="AS54" i="45"/>
  <c r="AS55" i="45"/>
  <c r="AS56" i="45"/>
  <c r="AS57" i="45"/>
  <c r="AS58" i="45"/>
  <c r="AS59" i="45"/>
  <c r="AS60" i="45"/>
  <c r="AS61" i="45"/>
  <c r="AS62" i="45"/>
  <c r="AS63" i="45"/>
  <c r="AS64" i="45"/>
  <c r="AS65" i="45"/>
  <c r="AS66" i="45"/>
  <c r="AS67" i="45"/>
  <c r="AS68" i="45"/>
  <c r="AS69" i="45"/>
  <c r="AS70" i="45"/>
  <c r="AS72" i="45"/>
  <c r="AS73" i="45"/>
  <c r="AS74" i="45"/>
  <c r="AS75" i="45"/>
  <c r="AS76" i="45"/>
  <c r="AS77" i="45"/>
  <c r="AS78" i="45"/>
  <c r="AS79" i="45"/>
  <c r="AS80" i="45"/>
  <c r="AS81" i="45"/>
  <c r="AS82" i="45"/>
  <c r="AS83" i="45"/>
  <c r="AS84" i="45"/>
  <c r="AS85" i="45"/>
  <c r="AS86" i="45"/>
  <c r="AS87" i="45"/>
  <c r="AS88" i="45"/>
  <c r="AS89" i="45"/>
  <c r="AS90" i="45"/>
  <c r="AS91" i="45"/>
  <c r="AS92" i="45"/>
  <c r="AS93" i="45"/>
  <c r="AS94" i="45"/>
  <c r="AS95" i="45"/>
  <c r="AS96" i="45"/>
  <c r="AS97" i="45"/>
  <c r="AS98" i="45"/>
  <c r="AS99" i="45"/>
  <c r="AS100" i="45"/>
  <c r="AS101" i="45"/>
  <c r="AS102" i="45"/>
  <c r="AS103" i="45"/>
  <c r="AS104" i="45"/>
  <c r="AS105" i="45"/>
  <c r="AS107" i="45"/>
  <c r="AS108" i="45"/>
  <c r="AS109" i="45"/>
  <c r="AS110" i="45"/>
  <c r="AS111" i="45"/>
  <c r="AS112" i="45"/>
  <c r="AS113" i="45"/>
  <c r="AS114" i="45"/>
  <c r="AS115" i="45"/>
  <c r="AS116" i="45"/>
  <c r="AS117" i="45"/>
  <c r="AS118" i="45"/>
  <c r="AS119" i="45"/>
  <c r="AS121" i="45"/>
  <c r="AS122" i="45"/>
  <c r="AS123" i="45"/>
  <c r="AS124" i="45"/>
  <c r="AS125" i="45"/>
  <c r="AS126" i="45"/>
  <c r="AS127" i="45"/>
  <c r="AS128" i="45"/>
  <c r="AS129" i="45"/>
  <c r="AS130" i="45"/>
  <c r="AS131" i="45"/>
  <c r="AS132" i="45"/>
  <c r="AS133" i="45"/>
  <c r="AS134" i="45"/>
  <c r="AS135" i="45"/>
  <c r="AS137" i="45"/>
  <c r="AS138" i="45"/>
  <c r="AS139" i="45"/>
  <c r="AS140" i="45"/>
  <c r="AS141" i="45"/>
  <c r="AS142" i="45"/>
  <c r="AS143" i="45"/>
  <c r="AS144" i="45"/>
  <c r="AS145" i="45"/>
  <c r="AS146" i="45"/>
  <c r="AS147" i="45"/>
  <c r="AS148" i="45"/>
  <c r="AS149" i="45"/>
  <c r="AS150" i="45"/>
  <c r="AS151" i="45"/>
  <c r="AS152" i="45"/>
  <c r="AS153" i="45"/>
  <c r="AS154" i="45"/>
  <c r="AS156" i="45"/>
  <c r="AS157" i="45"/>
  <c r="AS158" i="45"/>
  <c r="AS159" i="45"/>
  <c r="AS8" i="45"/>
  <c r="AS29" i="45" s="1"/>
  <c r="Z99" i="1" l="1"/>
  <c r="W160" i="61"/>
  <c r="W55" i="61"/>
  <c r="W7" i="61"/>
  <c r="W20" i="61"/>
  <c r="W92" i="61"/>
  <c r="W38" i="61"/>
  <c r="W63" i="61"/>
  <c r="Z83" i="61"/>
  <c r="Z20" i="59"/>
  <c r="Z20" i="64" s="1"/>
  <c r="W83" i="61"/>
  <c r="W149" i="61"/>
  <c r="W99" i="61"/>
  <c r="AS106" i="45"/>
  <c r="AS45" i="45"/>
  <c r="Z60" i="1"/>
  <c r="AD234" i="1" s="1"/>
  <c r="Z60" i="61"/>
  <c r="Z60" i="64"/>
  <c r="AD234" i="64" s="1"/>
  <c r="Z63" i="1"/>
  <c r="Z139" i="59"/>
  <c r="Z139" i="64" s="1"/>
  <c r="Z140" i="1"/>
  <c r="Z139" i="1" s="1"/>
  <c r="Z173" i="59"/>
  <c r="Z140" i="64"/>
  <c r="Z140" i="61"/>
  <c r="Z8" i="64"/>
  <c r="Z8" i="1"/>
  <c r="Z8" i="61"/>
  <c r="Z29" i="59"/>
  <c r="Z7" i="59"/>
  <c r="Z23" i="1"/>
  <c r="AT218" i="1" s="1"/>
  <c r="Z23" i="61"/>
  <c r="Z23" i="64"/>
  <c r="AT218" i="64" s="1"/>
  <c r="Z49" i="1"/>
  <c r="Z49" i="64"/>
  <c r="Z49" i="61"/>
  <c r="Z71" i="59"/>
  <c r="Z48" i="59"/>
  <c r="Z48" i="64" s="1"/>
  <c r="Z57" i="1"/>
  <c r="AA234" i="1" s="1"/>
  <c r="Z57" i="64"/>
  <c r="AA234" i="64" s="1"/>
  <c r="Z57" i="61"/>
  <c r="W173" i="59"/>
  <c r="W139" i="59"/>
  <c r="W140" i="61"/>
  <c r="Z24" i="1"/>
  <c r="AV218" i="1" s="1"/>
  <c r="Z24" i="64"/>
  <c r="AV218" i="64" s="1"/>
  <c r="Z24" i="61"/>
  <c r="Z54" i="64"/>
  <c r="Z234" i="64" s="1"/>
  <c r="Z54" i="1"/>
  <c r="Z234" i="1" s="1"/>
  <c r="Z54" i="61"/>
  <c r="Z106" i="59"/>
  <c r="Z74" i="59"/>
  <c r="Z74" i="64" s="1"/>
  <c r="Z75" i="64"/>
  <c r="Z75" i="1"/>
  <c r="Z74" i="1" s="1"/>
  <c r="Z75" i="61"/>
  <c r="AS136" i="45"/>
  <c r="AS71" i="45"/>
  <c r="Z59" i="1"/>
  <c r="AC234" i="1" s="1"/>
  <c r="Z59" i="64"/>
  <c r="AC234" i="64" s="1"/>
  <c r="Z59" i="61"/>
  <c r="Z99" i="61"/>
  <c r="W106" i="59"/>
  <c r="W74" i="59"/>
  <c r="W75" i="61"/>
  <c r="Z13" i="1"/>
  <c r="AH218" i="1" s="1"/>
  <c r="Z13" i="64"/>
  <c r="AH218" i="64" s="1"/>
  <c r="Z13" i="61"/>
  <c r="Z56" i="61"/>
  <c r="Z55" i="59"/>
  <c r="Z55" i="64" s="1"/>
  <c r="Z56" i="1"/>
  <c r="Z56" i="64"/>
  <c r="AI234" i="64" s="1"/>
  <c r="Z92" i="1"/>
  <c r="Z160" i="61"/>
  <c r="Z53" i="1"/>
  <c r="Y234" i="1" s="1"/>
  <c r="Z53" i="64"/>
  <c r="Y234" i="64" s="1"/>
  <c r="Z53" i="61"/>
  <c r="W174" i="47"/>
  <c r="Z50" i="64"/>
  <c r="AG234" i="64" s="1"/>
  <c r="Z50" i="1"/>
  <c r="AG234" i="1" s="1"/>
  <c r="Z50" i="61"/>
  <c r="Z149" i="1"/>
  <c r="W49" i="61"/>
  <c r="W71" i="59"/>
  <c r="W48" i="59"/>
  <c r="AS120" i="45"/>
  <c r="Z51" i="1"/>
  <c r="AH234" i="1" s="1"/>
  <c r="Z51" i="64"/>
  <c r="AH234" i="64" s="1"/>
  <c r="Z155" i="59"/>
  <c r="Z155" i="64" s="1"/>
  <c r="Z156" i="1"/>
  <c r="Z155" i="1" s="1"/>
  <c r="Z156" i="61"/>
  <c r="Z155" i="61" s="1"/>
  <c r="Z156" i="64"/>
  <c r="W45" i="59"/>
  <c r="W32" i="59"/>
  <c r="W33" i="61"/>
  <c r="Z26" i="64"/>
  <c r="AW218" i="64" s="1"/>
  <c r="Z26" i="1"/>
  <c r="AW218" i="1" s="1"/>
  <c r="Z26" i="61"/>
  <c r="Z38" i="1"/>
  <c r="Z52" i="1"/>
  <c r="X234" i="1" s="1"/>
  <c r="Z52" i="61"/>
  <c r="Z52" i="64"/>
  <c r="X234" i="64" s="1"/>
  <c r="Z63" i="61"/>
  <c r="W155" i="59"/>
  <c r="W156" i="61"/>
  <c r="W155" i="61" s="1"/>
  <c r="Z136" i="59"/>
  <c r="Z124" i="1"/>
  <c r="Z123" i="1" s="1"/>
  <c r="Z123" i="59"/>
  <c r="Z123" i="64" s="1"/>
  <c r="Z124" i="64"/>
  <c r="Z124" i="61"/>
  <c r="W120" i="59"/>
  <c r="W109" i="59"/>
  <c r="W110" i="61"/>
  <c r="W8" i="61"/>
  <c r="W29" i="61" s="1"/>
  <c r="W29" i="59"/>
  <c r="W7" i="59"/>
  <c r="Z62" i="64"/>
  <c r="AF234" i="64" s="1"/>
  <c r="Z62" i="61"/>
  <c r="Z62" i="1"/>
  <c r="AF234" i="1" s="1"/>
  <c r="Z149" i="61"/>
  <c r="AS155" i="45"/>
  <c r="Z83" i="1"/>
  <c r="Z22" i="64"/>
  <c r="AP218" i="64" s="1"/>
  <c r="Z22" i="1"/>
  <c r="AP218" i="1" s="1"/>
  <c r="Z22" i="61"/>
  <c r="Z38" i="61"/>
  <c r="Z92" i="61"/>
  <c r="Z109" i="59"/>
  <c r="Z109" i="64" s="1"/>
  <c r="Z110" i="1"/>
  <c r="Z109" i="1" s="1"/>
  <c r="Z110" i="64"/>
  <c r="Z120" i="59"/>
  <c r="Z110" i="61"/>
  <c r="Z160" i="1"/>
  <c r="Z174" i="47"/>
  <c r="Z10" i="1"/>
  <c r="Z218" i="1" s="1"/>
  <c r="Z10" i="61"/>
  <c r="Z10" i="64"/>
  <c r="Z218" i="64" s="1"/>
  <c r="Z27" i="1"/>
  <c r="AL218" i="1" s="1"/>
  <c r="Z27" i="61"/>
  <c r="Z27" i="64"/>
  <c r="AL218" i="64" s="1"/>
  <c r="Z61" i="1"/>
  <c r="AE234" i="1" s="1"/>
  <c r="Z61" i="64"/>
  <c r="AE234" i="64" s="1"/>
  <c r="Z61" i="61"/>
  <c r="Z11" i="61"/>
  <c r="Z7" i="61" s="1"/>
  <c r="Z11" i="1"/>
  <c r="AD218" i="1" s="1"/>
  <c r="Z11" i="64"/>
  <c r="AD218" i="64" s="1"/>
  <c r="Z33" i="1"/>
  <c r="Z32" i="1" s="1"/>
  <c r="Z45" i="59"/>
  <c r="Z32" i="59"/>
  <c r="Z32" i="64" s="1"/>
  <c r="Z33" i="64"/>
  <c r="Z33" i="61"/>
  <c r="Z58" i="1"/>
  <c r="AB234" i="1" s="1"/>
  <c r="Z58" i="64"/>
  <c r="AB234" i="64" s="1"/>
  <c r="Z58" i="61"/>
  <c r="W136" i="59"/>
  <c r="W123" i="59"/>
  <c r="W124" i="61"/>
  <c r="I12" i="57"/>
  <c r="AS19" i="57"/>
  <c r="Z20" i="61" l="1"/>
  <c r="W123" i="61"/>
  <c r="W136" i="61"/>
  <c r="Z32" i="61"/>
  <c r="Z45" i="61"/>
  <c r="Z120" i="1"/>
  <c r="Z181" i="1" s="1"/>
  <c r="Z120" i="64"/>
  <c r="Z181" i="64" s="1"/>
  <c r="W174" i="59"/>
  <c r="W45" i="61"/>
  <c r="W32" i="61"/>
  <c r="W139" i="61"/>
  <c r="W173" i="61"/>
  <c r="Z29" i="61"/>
  <c r="Z191" i="64"/>
  <c r="Z191" i="1"/>
  <c r="Z136" i="61"/>
  <c r="Z123" i="61"/>
  <c r="Z136" i="1"/>
  <c r="Z182" i="1" s="1"/>
  <c r="Z136" i="64"/>
  <c r="Z182" i="64" s="1"/>
  <c r="Z20" i="1"/>
  <c r="AI234" i="1"/>
  <c r="Z55" i="1"/>
  <c r="Z106" i="61"/>
  <c r="Z74" i="61"/>
  <c r="Z106" i="1"/>
  <c r="Z180" i="1" s="1"/>
  <c r="Z106" i="64"/>
  <c r="Z180" i="64" s="1"/>
  <c r="Z7" i="1"/>
  <c r="Z173" i="64"/>
  <c r="Z183" i="64" s="1"/>
  <c r="Z173" i="1"/>
  <c r="Z183" i="1" s="1"/>
  <c r="W109" i="61"/>
  <c r="W120" i="61"/>
  <c r="Z48" i="1"/>
  <c r="Z7" i="64"/>
  <c r="Z45" i="1"/>
  <c r="Z178" i="1" s="1"/>
  <c r="Z45" i="64"/>
  <c r="Z178" i="64" s="1"/>
  <c r="Z109" i="61"/>
  <c r="Z120" i="61"/>
  <c r="Z55" i="61"/>
  <c r="W74" i="61"/>
  <c r="W106" i="61"/>
  <c r="Z71" i="64"/>
  <c r="Z179" i="64" s="1"/>
  <c r="Z71" i="1"/>
  <c r="Z179" i="1" s="1"/>
  <c r="Z29" i="64"/>
  <c r="Z177" i="64" s="1"/>
  <c r="Z29" i="1"/>
  <c r="Z177" i="1" s="1"/>
  <c r="Z174" i="59"/>
  <c r="Z139" i="61"/>
  <c r="Z173" i="61"/>
  <c r="L9" i="57"/>
  <c r="L10" i="57"/>
  <c r="L11" i="57"/>
  <c r="L12" i="57"/>
  <c r="L13" i="57"/>
  <c r="L14" i="57"/>
  <c r="L19" i="57"/>
  <c r="L20" i="57"/>
  <c r="L21" i="57"/>
  <c r="L22" i="57"/>
  <c r="L23" i="57"/>
  <c r="L24" i="57"/>
  <c r="L25" i="57"/>
  <c r="L26" i="57"/>
  <c r="L27" i="57"/>
  <c r="L28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105" i="57"/>
  <c r="L107" i="57"/>
  <c r="L108" i="57"/>
  <c r="L109" i="57"/>
  <c r="L110" i="57"/>
  <c r="L111" i="57"/>
  <c r="L112" i="57"/>
  <c r="L113" i="57"/>
  <c r="L114" i="57"/>
  <c r="L115" i="57"/>
  <c r="L116" i="57"/>
  <c r="L117" i="57"/>
  <c r="L118" i="57"/>
  <c r="L119" i="57"/>
  <c r="L121" i="57"/>
  <c r="L122" i="57"/>
  <c r="L123" i="57"/>
  <c r="L124" i="57"/>
  <c r="L125" i="57"/>
  <c r="L126" i="57"/>
  <c r="L127" i="57"/>
  <c r="L128" i="57"/>
  <c r="L129" i="57"/>
  <c r="L130" i="57"/>
  <c r="L131" i="57"/>
  <c r="L132" i="57"/>
  <c r="L133" i="57"/>
  <c r="L134" i="57"/>
  <c r="L135" i="57"/>
  <c r="L137" i="57"/>
  <c r="L138" i="57"/>
  <c r="L139" i="57"/>
  <c r="L140" i="57"/>
  <c r="L141" i="57"/>
  <c r="L142" i="57"/>
  <c r="L143" i="57"/>
  <c r="L144" i="57"/>
  <c r="L145" i="57"/>
  <c r="L146" i="57"/>
  <c r="L147" i="57"/>
  <c r="L148" i="57"/>
  <c r="L149" i="57"/>
  <c r="L150" i="57"/>
  <c r="L151" i="57"/>
  <c r="L152" i="57"/>
  <c r="L153" i="57"/>
  <c r="L154" i="57"/>
  <c r="L155" i="57"/>
  <c r="L156" i="57"/>
  <c r="L158" i="57"/>
  <c r="L159" i="57"/>
  <c r="L160" i="57"/>
  <c r="L161" i="57"/>
  <c r="L162" i="57"/>
  <c r="L163" i="57"/>
  <c r="L164" i="57"/>
  <c r="L165" i="57"/>
  <c r="L166" i="57"/>
  <c r="L167" i="57"/>
  <c r="L168" i="57"/>
  <c r="L169" i="57"/>
  <c r="L170" i="57"/>
  <c r="L171" i="57"/>
  <c r="L172" i="57"/>
  <c r="L8" i="57"/>
  <c r="I10" i="52"/>
  <c r="I12" i="55"/>
  <c r="I12" i="53"/>
  <c r="I12" i="51"/>
  <c r="I12" i="54"/>
  <c r="I12" i="49"/>
  <c r="I12" i="48"/>
  <c r="I12" i="43"/>
  <c r="I12" i="45"/>
  <c r="L106" i="57" l="1"/>
  <c r="L45" i="57"/>
  <c r="L29" i="57"/>
  <c r="L136" i="57"/>
  <c r="L71" i="57"/>
  <c r="L120" i="57"/>
  <c r="Z174" i="64"/>
  <c r="Z174" i="1"/>
  <c r="L7" i="57"/>
  <c r="CF109" i="61"/>
  <c r="CE109" i="61"/>
  <c r="CD109" i="61"/>
  <c r="CC109" i="61"/>
  <c r="CB109" i="61"/>
  <c r="CA109" i="61"/>
  <c r="CF99" i="61"/>
  <c r="CE99" i="61"/>
  <c r="CD99" i="61"/>
  <c r="CC99" i="61"/>
  <c r="CB99" i="61"/>
  <c r="CA99" i="61"/>
  <c r="CF92" i="61"/>
  <c r="CE92" i="61"/>
  <c r="CD92" i="61"/>
  <c r="CC92" i="61"/>
  <c r="CB92" i="61"/>
  <c r="CA92" i="61"/>
  <c r="CF83" i="61"/>
  <c r="CE83" i="61"/>
  <c r="CD83" i="61"/>
  <c r="CC83" i="61"/>
  <c r="CB83" i="61"/>
  <c r="CA83" i="61"/>
  <c r="CF74" i="61"/>
  <c r="CE74" i="61"/>
  <c r="CD74" i="61"/>
  <c r="CC74" i="61"/>
  <c r="CB74" i="61"/>
  <c r="CA74" i="61"/>
  <c r="CF63" i="61"/>
  <c r="CE63" i="61"/>
  <c r="CD63" i="61"/>
  <c r="CC63" i="61"/>
  <c r="CB63" i="61"/>
  <c r="CA63" i="61"/>
  <c r="CF55" i="61"/>
  <c r="CE55" i="61"/>
  <c r="CD55" i="61"/>
  <c r="CC55" i="61"/>
  <c r="CB55" i="61"/>
  <c r="CA55" i="61"/>
  <c r="CF38" i="61"/>
  <c r="CE38" i="61"/>
  <c r="CD38" i="61"/>
  <c r="CC38" i="61"/>
  <c r="CB38" i="61"/>
  <c r="CA38" i="61"/>
  <c r="CF7" i="61"/>
  <c r="CE7" i="61"/>
  <c r="CD7" i="61"/>
  <c r="CC7" i="61"/>
  <c r="CB7" i="61"/>
  <c r="CA7" i="61"/>
  <c r="O8" i="61"/>
  <c r="O9" i="61"/>
  <c r="O10" i="61"/>
  <c r="O11" i="61"/>
  <c r="O12" i="61"/>
  <c r="O13" i="61"/>
  <c r="O14" i="61"/>
  <c r="O19" i="61"/>
  <c r="O21" i="61"/>
  <c r="O22" i="61"/>
  <c r="O23" i="61"/>
  <c r="O24" i="61"/>
  <c r="O25" i="61"/>
  <c r="O26" i="61"/>
  <c r="O27" i="61"/>
  <c r="O28" i="61"/>
  <c r="O30" i="61"/>
  <c r="O31" i="61"/>
  <c r="O33" i="61"/>
  <c r="O34" i="61"/>
  <c r="O35" i="61"/>
  <c r="O36" i="61"/>
  <c r="O37" i="61"/>
  <c r="O39" i="61"/>
  <c r="O40" i="61"/>
  <c r="O41" i="61"/>
  <c r="O42" i="61"/>
  <c r="O43" i="61"/>
  <c r="O44" i="61"/>
  <c r="O46" i="61"/>
  <c r="O47" i="61"/>
  <c r="O49" i="61"/>
  <c r="O50" i="61"/>
  <c r="O51" i="61"/>
  <c r="O52" i="61"/>
  <c r="O53" i="61"/>
  <c r="O54" i="61"/>
  <c r="O56" i="61"/>
  <c r="O57" i="61"/>
  <c r="O58" i="61"/>
  <c r="O59" i="61"/>
  <c r="O60" i="61"/>
  <c r="O61" i="61"/>
  <c r="O62" i="61"/>
  <c r="O64" i="61"/>
  <c r="O65" i="61"/>
  <c r="O66" i="61"/>
  <c r="O67" i="61"/>
  <c r="O68" i="61"/>
  <c r="O69" i="61"/>
  <c r="O70" i="61"/>
  <c r="O72" i="61"/>
  <c r="O73" i="61"/>
  <c r="O75" i="61"/>
  <c r="O76" i="61"/>
  <c r="O77" i="61"/>
  <c r="O78" i="61"/>
  <c r="O79" i="61"/>
  <c r="O80" i="61"/>
  <c r="O81" i="61"/>
  <c r="O82" i="61"/>
  <c r="O84" i="61"/>
  <c r="O85" i="61"/>
  <c r="O86" i="61"/>
  <c r="O87" i="61"/>
  <c r="O88" i="61"/>
  <c r="O89" i="61"/>
  <c r="O90" i="61"/>
  <c r="O91" i="61"/>
  <c r="O93" i="61"/>
  <c r="O94" i="61"/>
  <c r="O95" i="61"/>
  <c r="O96" i="61"/>
  <c r="O97" i="61"/>
  <c r="O98" i="61"/>
  <c r="O100" i="61"/>
  <c r="O101" i="61"/>
  <c r="O102" i="61"/>
  <c r="O103" i="61"/>
  <c r="O104" i="61"/>
  <c r="O105" i="61"/>
  <c r="O107" i="61"/>
  <c r="O108" i="61"/>
  <c r="O110" i="61"/>
  <c r="O111" i="61"/>
  <c r="O112" i="61"/>
  <c r="O113" i="61"/>
  <c r="O114" i="61"/>
  <c r="O115" i="61"/>
  <c r="O117" i="61"/>
  <c r="O118" i="61"/>
  <c r="O119" i="61"/>
  <c r="O121" i="61"/>
  <c r="O122" i="61"/>
  <c r="O124" i="61"/>
  <c r="O125" i="61"/>
  <c r="O126" i="61"/>
  <c r="O127" i="61"/>
  <c r="O128" i="61"/>
  <c r="O129" i="61"/>
  <c r="O130" i="61"/>
  <c r="O131" i="61"/>
  <c r="O133" i="61"/>
  <c r="O132" i="61" s="1"/>
  <c r="O134" i="61"/>
  <c r="O135" i="61"/>
  <c r="O137" i="61"/>
  <c r="O138" i="61"/>
  <c r="O140" i="61"/>
  <c r="O141" i="61"/>
  <c r="O143" i="61"/>
  <c r="O142" i="61" s="1"/>
  <c r="O144" i="61"/>
  <c r="O145" i="61"/>
  <c r="O147" i="61"/>
  <c r="O146" i="61" s="1"/>
  <c r="O148" i="61"/>
  <c r="O150" i="61"/>
  <c r="O151" i="61"/>
  <c r="O152" i="61"/>
  <c r="O153" i="61"/>
  <c r="O154" i="61"/>
  <c r="O156" i="61"/>
  <c r="O157" i="61"/>
  <c r="O158" i="61"/>
  <c r="O159" i="61"/>
  <c r="O161" i="61"/>
  <c r="O162" i="61"/>
  <c r="O163" i="61"/>
  <c r="O164" i="61"/>
  <c r="O165" i="61"/>
  <c r="O166" i="61"/>
  <c r="O167" i="61"/>
  <c r="O168" i="61"/>
  <c r="O169" i="61"/>
  <c r="O170" i="61"/>
  <c r="O171" i="61"/>
  <c r="O172" i="61"/>
  <c r="CA109" i="62"/>
  <c r="CB109" i="62"/>
  <c r="CC109" i="62"/>
  <c r="CD109" i="62"/>
  <c r="CE109" i="62"/>
  <c r="CF109" i="62"/>
  <c r="AR194" i="62"/>
  <c r="CA92" i="62"/>
  <c r="CB92" i="62"/>
  <c r="CC92" i="62"/>
  <c r="CD92" i="62"/>
  <c r="CE92" i="62"/>
  <c r="CF92" i="62"/>
  <c r="CB99" i="62"/>
  <c r="CC99" i="62"/>
  <c r="CD99" i="62"/>
  <c r="CE99" i="62"/>
  <c r="CF99" i="62"/>
  <c r="CA83" i="62"/>
  <c r="CB83" i="62"/>
  <c r="CC83" i="62"/>
  <c r="CD83" i="62"/>
  <c r="CE83" i="62"/>
  <c r="CF83" i="62"/>
  <c r="CA74" i="62"/>
  <c r="CB74" i="62"/>
  <c r="CC74" i="62"/>
  <c r="CD74" i="62"/>
  <c r="CE74" i="62"/>
  <c r="CF74" i="62"/>
  <c r="CA55" i="62"/>
  <c r="CB55" i="62"/>
  <c r="CC55" i="62"/>
  <c r="CD55" i="62"/>
  <c r="CE55" i="62"/>
  <c r="CF55" i="62"/>
  <c r="CA63" i="62"/>
  <c r="CB63" i="62"/>
  <c r="CC63" i="62"/>
  <c r="CD63" i="62"/>
  <c r="CE63" i="62"/>
  <c r="CF63" i="62"/>
  <c r="CA38" i="62"/>
  <c r="CB38" i="62"/>
  <c r="CC38" i="62"/>
  <c r="CD38" i="62"/>
  <c r="CE38" i="62"/>
  <c r="CF38" i="62"/>
  <c r="CA7" i="62"/>
  <c r="CB7" i="62"/>
  <c r="CC7" i="62"/>
  <c r="CD7" i="62"/>
  <c r="CE7" i="62"/>
  <c r="CF7" i="62"/>
  <c r="CP25" i="61"/>
  <c r="CO25" i="61"/>
  <c r="CN25" i="61"/>
  <c r="CM25" i="61"/>
  <c r="CL25" i="61"/>
  <c r="CK25" i="61"/>
  <c r="CJ25" i="61"/>
  <c r="CI25" i="61"/>
  <c r="CH25" i="61"/>
  <c r="CG25" i="61"/>
  <c r="D25" i="61"/>
  <c r="C25" i="61"/>
  <c r="B25" i="61"/>
  <c r="A25" i="61"/>
  <c r="CF8" i="61"/>
  <c r="CE8" i="61"/>
  <c r="CD8" i="61"/>
  <c r="CC8" i="61"/>
  <c r="CB8" i="61"/>
  <c r="CA8" i="61"/>
  <c r="O149" i="61" l="1"/>
  <c r="O123" i="61"/>
  <c r="O136" i="61"/>
  <c r="O45" i="61"/>
  <c r="O32" i="61"/>
  <c r="Z184" i="64"/>
  <c r="Z201" i="64"/>
  <c r="O92" i="61"/>
  <c r="O83" i="61"/>
  <c r="O74" i="61"/>
  <c r="O106" i="61"/>
  <c r="O55" i="61"/>
  <c r="O7" i="61"/>
  <c r="O63" i="61"/>
  <c r="O20" i="61"/>
  <c r="O29" i="61"/>
  <c r="O160" i="61"/>
  <c r="O155" i="61"/>
  <c r="O173" i="61"/>
  <c r="O139" i="61"/>
  <c r="O120" i="61"/>
  <c r="O109" i="61"/>
  <c r="O99" i="61"/>
  <c r="O71" i="61"/>
  <c r="O48" i="61"/>
  <c r="O38" i="61"/>
  <c r="O116" i="61"/>
  <c r="AS151" i="57" l="1"/>
  <c r="AS69" i="57"/>
  <c r="AS23" i="57"/>
  <c r="AS24" i="57"/>
  <c r="AV14" i="57"/>
  <c r="I9" i="45" l="1"/>
  <c r="I10" i="45"/>
  <c r="I11" i="45"/>
  <c r="I13" i="45"/>
  <c r="I14" i="45"/>
  <c r="I19" i="45"/>
  <c r="I21" i="45"/>
  <c r="I22" i="45"/>
  <c r="I23" i="45"/>
  <c r="I24" i="45"/>
  <c r="I25" i="45"/>
  <c r="I26" i="45"/>
  <c r="I27" i="45"/>
  <c r="I28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7" i="45"/>
  <c r="I108" i="45"/>
  <c r="I109" i="45"/>
  <c r="I110" i="45"/>
  <c r="I111" i="45"/>
  <c r="I112" i="45"/>
  <c r="I113" i="45"/>
  <c r="I114" i="45"/>
  <c r="I115" i="45"/>
  <c r="I116" i="45"/>
  <c r="I117" i="45"/>
  <c r="I118" i="45"/>
  <c r="I119" i="45"/>
  <c r="I121" i="45"/>
  <c r="I122" i="45"/>
  <c r="I123" i="45"/>
  <c r="I124" i="45"/>
  <c r="I125" i="45"/>
  <c r="I126" i="45"/>
  <c r="I127" i="45"/>
  <c r="I128" i="45"/>
  <c r="I129" i="45"/>
  <c r="I130" i="45"/>
  <c r="I131" i="45"/>
  <c r="I132" i="45"/>
  <c r="I133" i="45"/>
  <c r="I134" i="45"/>
  <c r="I135" i="45"/>
  <c r="I137" i="45"/>
  <c r="I138" i="45"/>
  <c r="I139" i="45"/>
  <c r="I140" i="45"/>
  <c r="I141" i="45"/>
  <c r="I142" i="45"/>
  <c r="I143" i="45"/>
  <c r="I144" i="45"/>
  <c r="I145" i="45"/>
  <c r="I146" i="45"/>
  <c r="I147" i="45"/>
  <c r="I148" i="45"/>
  <c r="I149" i="45"/>
  <c r="I150" i="45"/>
  <c r="I151" i="45"/>
  <c r="I152" i="45"/>
  <c r="I153" i="45"/>
  <c r="I154" i="45"/>
  <c r="I156" i="45"/>
  <c r="I157" i="45"/>
  <c r="I158" i="45"/>
  <c r="I159" i="45"/>
  <c r="I8" i="45"/>
  <c r="I29" i="45" s="1"/>
  <c r="I106" i="45" l="1"/>
  <c r="I45" i="45"/>
  <c r="I136" i="45"/>
  <c r="I71" i="45"/>
  <c r="I120" i="45"/>
  <c r="I155" i="45"/>
  <c r="CH63" i="1"/>
  <c r="CG63" i="1"/>
  <c r="CA149" i="59"/>
  <c r="CB149" i="59"/>
  <c r="CC149" i="59"/>
  <c r="CD149" i="59"/>
  <c r="CE149" i="59"/>
  <c r="CF149" i="59"/>
  <c r="CA146" i="59"/>
  <c r="CB146" i="59"/>
  <c r="CC146" i="59"/>
  <c r="CD146" i="59"/>
  <c r="CE146" i="59"/>
  <c r="CF146" i="59"/>
  <c r="CA142" i="59"/>
  <c r="CB142" i="59"/>
  <c r="CC142" i="59"/>
  <c r="CD142" i="59"/>
  <c r="CE142" i="59"/>
  <c r="CF142" i="59"/>
  <c r="CA139" i="59"/>
  <c r="CB139" i="59"/>
  <c r="CC139" i="59"/>
  <c r="CD139" i="59"/>
  <c r="CE139" i="59"/>
  <c r="CF139" i="59"/>
  <c r="CB132" i="59"/>
  <c r="CC132" i="59"/>
  <c r="CD132" i="59"/>
  <c r="CE132" i="59"/>
  <c r="CF132" i="59"/>
  <c r="CA123" i="59"/>
  <c r="CB123" i="59"/>
  <c r="CC123" i="59"/>
  <c r="CD123" i="59"/>
  <c r="CE123" i="59"/>
  <c r="CF123" i="59"/>
  <c r="CA109" i="59"/>
  <c r="CB109" i="59"/>
  <c r="CC109" i="59"/>
  <c r="CD109" i="59"/>
  <c r="CE109" i="59"/>
  <c r="CF109" i="59"/>
  <c r="CA92" i="59"/>
  <c r="CB92" i="59"/>
  <c r="CC92" i="59"/>
  <c r="CD92" i="59"/>
  <c r="CE92" i="59"/>
  <c r="CF92" i="59"/>
  <c r="CA83" i="59"/>
  <c r="CB83" i="59"/>
  <c r="CC83" i="59"/>
  <c r="CD83" i="59"/>
  <c r="CE83" i="59"/>
  <c r="CF83" i="59"/>
  <c r="CA63" i="59"/>
  <c r="CB63" i="59"/>
  <c r="CC63" i="59"/>
  <c r="CD63" i="59"/>
  <c r="CE63" i="59"/>
  <c r="CF63" i="59"/>
  <c r="CG63" i="59"/>
  <c r="CH63" i="59"/>
  <c r="E64" i="59"/>
  <c r="F64" i="59"/>
  <c r="G64" i="59"/>
  <c r="H64" i="59"/>
  <c r="AI64" i="59"/>
  <c r="AJ64" i="59"/>
  <c r="AK64" i="59"/>
  <c r="AL64" i="59"/>
  <c r="AM64" i="59"/>
  <c r="AN64" i="59"/>
  <c r="AO64" i="59"/>
  <c r="AP64" i="59"/>
  <c r="AQ64" i="59"/>
  <c r="AR64" i="59"/>
  <c r="AT64" i="59"/>
  <c r="AU64" i="59"/>
  <c r="CA48" i="59"/>
  <c r="CB48" i="59"/>
  <c r="CC48" i="59"/>
  <c r="CD48" i="59"/>
  <c r="CE48" i="59"/>
  <c r="CF48" i="59"/>
  <c r="CA38" i="59"/>
  <c r="CB38" i="59"/>
  <c r="CC38" i="59"/>
  <c r="CD38" i="59"/>
  <c r="CE38" i="59"/>
  <c r="CF38" i="59"/>
  <c r="L53" i="51"/>
  <c r="L54" i="51"/>
  <c r="AQ64" i="1" l="1"/>
  <c r="AQ64" i="64"/>
  <c r="E64" i="1"/>
  <c r="AN64" i="1" s="1"/>
  <c r="E64" i="64"/>
  <c r="AU64" i="1"/>
  <c r="AU64" i="64"/>
  <c r="AP64" i="61"/>
  <c r="AP64" i="1"/>
  <c r="AP64" i="64"/>
  <c r="H64" i="61"/>
  <c r="H64" i="1"/>
  <c r="H64" i="64"/>
  <c r="AT64" i="1"/>
  <c r="AT64" i="64"/>
  <c r="AO64" i="1"/>
  <c r="AO64" i="64"/>
  <c r="G64" i="64"/>
  <c r="G64" i="1"/>
  <c r="AR64" i="1"/>
  <c r="AR64" i="64"/>
  <c r="AN64" i="64"/>
  <c r="F64" i="1"/>
  <c r="F64" i="64"/>
  <c r="AQ64" i="61"/>
  <c r="AI64" i="61"/>
  <c r="AJ64" i="1"/>
  <c r="F64" i="61"/>
  <c r="AM64" i="61"/>
  <c r="AU64" i="61"/>
  <c r="AL64" i="61"/>
  <c r="AI64" i="1"/>
  <c r="E64" i="61"/>
  <c r="AT64" i="61"/>
  <c r="AO64" i="61"/>
  <c r="AK64" i="61"/>
  <c r="AR64" i="61"/>
  <c r="AN64" i="61"/>
  <c r="AJ64" i="61"/>
  <c r="AK64" i="1"/>
  <c r="G64" i="61"/>
  <c r="AS64" i="59"/>
  <c r="I64" i="59"/>
  <c r="AL64" i="1"/>
  <c r="BR64" i="1" l="1"/>
  <c r="CF64" i="1"/>
  <c r="AL64" i="64"/>
  <c r="AI64" i="64"/>
  <c r="I64" i="61"/>
  <c r="AJ64" i="64"/>
  <c r="BN64" i="64"/>
  <c r="CB64" i="64"/>
  <c r="BO64" i="64"/>
  <c r="CC64" i="64"/>
  <c r="AS64" i="61"/>
  <c r="BM64" i="64"/>
  <c r="CA64" i="64"/>
  <c r="BP64" i="64"/>
  <c r="CD64" i="64"/>
  <c r="AK64" i="64"/>
  <c r="CA64" i="1"/>
  <c r="BM64" i="1"/>
  <c r="CB64" i="1"/>
  <c r="BN64" i="1"/>
  <c r="CD64" i="1"/>
  <c r="BP64" i="1"/>
  <c r="CC64" i="1"/>
  <c r="BO64" i="1"/>
  <c r="AS57" i="50"/>
  <c r="I10" i="49" l="1"/>
  <c r="AU172" i="59" l="1"/>
  <c r="AT172" i="59"/>
  <c r="AR172" i="59"/>
  <c r="AQ172" i="59"/>
  <c r="AP172" i="59"/>
  <c r="AO172" i="59"/>
  <c r="AN172" i="59"/>
  <c r="AN172" i="64" s="1"/>
  <c r="AM172" i="59"/>
  <c r="AL172" i="59"/>
  <c r="AK172" i="59"/>
  <c r="AJ172" i="59"/>
  <c r="AI172" i="59"/>
  <c r="H172" i="59"/>
  <c r="G172" i="59"/>
  <c r="F172" i="59"/>
  <c r="E172" i="59"/>
  <c r="AU171" i="59"/>
  <c r="AT171" i="59"/>
  <c r="AR171" i="59"/>
  <c r="AQ171" i="59"/>
  <c r="AP171" i="59"/>
  <c r="AO171" i="59"/>
  <c r="AN171" i="59"/>
  <c r="AN171" i="64" s="1"/>
  <c r="AM171" i="59"/>
  <c r="AL171" i="59"/>
  <c r="AK171" i="59"/>
  <c r="AJ171" i="59"/>
  <c r="AI171" i="59"/>
  <c r="H171" i="59"/>
  <c r="G171" i="59"/>
  <c r="F171" i="59"/>
  <c r="E171" i="59"/>
  <c r="AU170" i="59"/>
  <c r="AT170" i="59"/>
  <c r="AR170" i="59"/>
  <c r="AQ170" i="59"/>
  <c r="AP170" i="59"/>
  <c r="AO170" i="59"/>
  <c r="AN170" i="59"/>
  <c r="AN170" i="64" s="1"/>
  <c r="AM170" i="59"/>
  <c r="AL170" i="59"/>
  <c r="AK170" i="59"/>
  <c r="AJ170" i="59"/>
  <c r="AI170" i="59"/>
  <c r="H170" i="59"/>
  <c r="G170" i="59"/>
  <c r="F170" i="59"/>
  <c r="E170" i="59"/>
  <c r="AU169" i="59"/>
  <c r="AT169" i="59"/>
  <c r="AR169" i="59"/>
  <c r="AQ169" i="59"/>
  <c r="AP169" i="59"/>
  <c r="AO169" i="59"/>
  <c r="AN169" i="59"/>
  <c r="AN169" i="64" s="1"/>
  <c r="AM169" i="59"/>
  <c r="AL169" i="59"/>
  <c r="AK169" i="59"/>
  <c r="AJ169" i="59"/>
  <c r="AI169" i="59"/>
  <c r="H169" i="59"/>
  <c r="G169" i="59"/>
  <c r="F169" i="59"/>
  <c r="E169" i="59"/>
  <c r="AU168" i="59"/>
  <c r="AT168" i="59"/>
  <c r="AR168" i="59"/>
  <c r="AQ168" i="59"/>
  <c r="AP168" i="59"/>
  <c r="AO168" i="59"/>
  <c r="AN168" i="59"/>
  <c r="AN168" i="64" s="1"/>
  <c r="AM168" i="59"/>
  <c r="AL168" i="59"/>
  <c r="AK168" i="59"/>
  <c r="AJ168" i="59"/>
  <c r="AI168" i="59"/>
  <c r="H168" i="59"/>
  <c r="G168" i="59"/>
  <c r="F168" i="59"/>
  <c r="E168" i="59"/>
  <c r="AU167" i="59"/>
  <c r="AT167" i="59"/>
  <c r="AR167" i="59"/>
  <c r="AQ167" i="59"/>
  <c r="AP167" i="59"/>
  <c r="AO167" i="59"/>
  <c r="AN167" i="59"/>
  <c r="AN167" i="64" s="1"/>
  <c r="AM167" i="59"/>
  <c r="AL167" i="59"/>
  <c r="AK167" i="59"/>
  <c r="AJ167" i="59"/>
  <c r="AI167" i="59"/>
  <c r="H167" i="59"/>
  <c r="G167" i="59"/>
  <c r="F167" i="59"/>
  <c r="E167" i="59"/>
  <c r="AU166" i="59"/>
  <c r="AT166" i="59"/>
  <c r="AR166" i="59"/>
  <c r="AQ166" i="59"/>
  <c r="AP166" i="59"/>
  <c r="AO166" i="59"/>
  <c r="AN166" i="59"/>
  <c r="AN166" i="64" s="1"/>
  <c r="AM166" i="59"/>
  <c r="AL166" i="59"/>
  <c r="AK166" i="59"/>
  <c r="AJ166" i="59"/>
  <c r="AI166" i="59"/>
  <c r="H166" i="59"/>
  <c r="G166" i="59"/>
  <c r="F166" i="59"/>
  <c r="E166" i="59"/>
  <c r="AU165" i="59"/>
  <c r="AT165" i="59"/>
  <c r="AR165" i="59"/>
  <c r="AQ165" i="59"/>
  <c r="AP165" i="59"/>
  <c r="AO165" i="59"/>
  <c r="AN165" i="59"/>
  <c r="AN165" i="64" s="1"/>
  <c r="AM165" i="59"/>
  <c r="AL165" i="59"/>
  <c r="AK165" i="59"/>
  <c r="AJ165" i="59"/>
  <c r="AI165" i="59"/>
  <c r="H165" i="59"/>
  <c r="G165" i="59"/>
  <c r="F165" i="59"/>
  <c r="E165" i="59"/>
  <c r="AU164" i="59"/>
  <c r="AT164" i="59"/>
  <c r="AR164" i="59"/>
  <c r="AQ164" i="59"/>
  <c r="AP164" i="59"/>
  <c r="AO164" i="59"/>
  <c r="AN164" i="59"/>
  <c r="AN164" i="64" s="1"/>
  <c r="AM164" i="59"/>
  <c r="AL164" i="59"/>
  <c r="AK164" i="59"/>
  <c r="AJ164" i="59"/>
  <c r="AI164" i="59"/>
  <c r="H164" i="59"/>
  <c r="G164" i="59"/>
  <c r="F164" i="59"/>
  <c r="E164" i="59"/>
  <c r="AU163" i="59"/>
  <c r="AT163" i="59"/>
  <c r="AR163" i="59"/>
  <c r="AQ163" i="59"/>
  <c r="AP163" i="59"/>
  <c r="AO163" i="59"/>
  <c r="AN163" i="59"/>
  <c r="AN163" i="64" s="1"/>
  <c r="AM163" i="59"/>
  <c r="AL163" i="59"/>
  <c r="AK163" i="59"/>
  <c r="AJ163" i="59"/>
  <c r="AI163" i="59"/>
  <c r="H163" i="59"/>
  <c r="G163" i="59"/>
  <c r="F163" i="59"/>
  <c r="E163" i="59"/>
  <c r="AU162" i="59"/>
  <c r="AT162" i="59"/>
  <c r="AR162" i="59"/>
  <c r="AQ162" i="59"/>
  <c r="AP162" i="59"/>
  <c r="AO162" i="59"/>
  <c r="AN162" i="59"/>
  <c r="AN162" i="64" s="1"/>
  <c r="AM162" i="59"/>
  <c r="AL162" i="59"/>
  <c r="AK162" i="59"/>
  <c r="AJ162" i="59"/>
  <c r="AI162" i="59"/>
  <c r="H162" i="59"/>
  <c r="G162" i="59"/>
  <c r="F162" i="59"/>
  <c r="E162" i="59"/>
  <c r="AU161" i="59"/>
  <c r="AT161" i="59"/>
  <c r="AR161" i="59"/>
  <c r="AQ161" i="59"/>
  <c r="AP161" i="59"/>
  <c r="AO161" i="59"/>
  <c r="AN161" i="59"/>
  <c r="AM161" i="59"/>
  <c r="AL161" i="59"/>
  <c r="AK161" i="59"/>
  <c r="AJ161" i="59"/>
  <c r="AI161" i="59"/>
  <c r="H161" i="59"/>
  <c r="G161" i="59"/>
  <c r="F161" i="59"/>
  <c r="E161" i="59"/>
  <c r="AU159" i="59"/>
  <c r="AT159" i="59"/>
  <c r="AR159" i="59"/>
  <c r="AQ159" i="59"/>
  <c r="AP159" i="59"/>
  <c r="AO159" i="59"/>
  <c r="AN159" i="59"/>
  <c r="AN159" i="64" s="1"/>
  <c r="AM159" i="59"/>
  <c r="AL159" i="59"/>
  <c r="AK159" i="59"/>
  <c r="AJ159" i="59"/>
  <c r="AI159" i="59"/>
  <c r="H159" i="59"/>
  <c r="G159" i="59"/>
  <c r="F159" i="59"/>
  <c r="E159" i="59"/>
  <c r="AU158" i="59"/>
  <c r="AT158" i="59"/>
  <c r="AR158" i="59"/>
  <c r="AQ158" i="59"/>
  <c r="AP158" i="59"/>
  <c r="AO158" i="59"/>
  <c r="AN158" i="59"/>
  <c r="AN158" i="64" s="1"/>
  <c r="AM158" i="59"/>
  <c r="AL158" i="59"/>
  <c r="AK158" i="59"/>
  <c r="AJ158" i="59"/>
  <c r="AI158" i="59"/>
  <c r="H158" i="59"/>
  <c r="G158" i="59"/>
  <c r="F158" i="59"/>
  <c r="E158" i="59"/>
  <c r="AU157" i="59"/>
  <c r="AT157" i="59"/>
  <c r="AR157" i="59"/>
  <c r="AQ157" i="59"/>
  <c r="AP157" i="59"/>
  <c r="AO157" i="59"/>
  <c r="AN157" i="59"/>
  <c r="AN157" i="64" s="1"/>
  <c r="AM157" i="59"/>
  <c r="AL157" i="59"/>
  <c r="AK157" i="59"/>
  <c r="AJ157" i="59"/>
  <c r="AI157" i="59"/>
  <c r="H157" i="59"/>
  <c r="G157" i="59"/>
  <c r="F157" i="59"/>
  <c r="E157" i="59"/>
  <c r="AU156" i="59"/>
  <c r="AT156" i="59"/>
  <c r="AR156" i="59"/>
  <c r="AQ156" i="59"/>
  <c r="AP156" i="59"/>
  <c r="AO156" i="59"/>
  <c r="AN156" i="59"/>
  <c r="AM156" i="59"/>
  <c r="AL156" i="59"/>
  <c r="AK156" i="59"/>
  <c r="AJ156" i="59"/>
  <c r="AI156" i="59"/>
  <c r="H156" i="59"/>
  <c r="G156" i="59"/>
  <c r="F156" i="59"/>
  <c r="E156" i="59"/>
  <c r="AU154" i="59"/>
  <c r="AT154" i="59"/>
  <c r="AR154" i="59"/>
  <c r="AQ154" i="59"/>
  <c r="AP154" i="59"/>
  <c r="AO154" i="59"/>
  <c r="AN154" i="59"/>
  <c r="AN154" i="64" s="1"/>
  <c r="AM154" i="59"/>
  <c r="AL154" i="59"/>
  <c r="AK154" i="59"/>
  <c r="AJ154" i="59"/>
  <c r="AI154" i="59"/>
  <c r="H154" i="59"/>
  <c r="G154" i="59"/>
  <c r="F154" i="59"/>
  <c r="E154" i="59"/>
  <c r="AU153" i="59"/>
  <c r="AT153" i="59"/>
  <c r="AR153" i="59"/>
  <c r="AQ153" i="59"/>
  <c r="AP153" i="59"/>
  <c r="AO153" i="59"/>
  <c r="AN153" i="59"/>
  <c r="AN153" i="64" s="1"/>
  <c r="AM153" i="59"/>
  <c r="AL153" i="59"/>
  <c r="AK153" i="59"/>
  <c r="AJ153" i="59"/>
  <c r="AI153" i="59"/>
  <c r="H153" i="59"/>
  <c r="G153" i="59"/>
  <c r="F153" i="59"/>
  <c r="E153" i="59"/>
  <c r="AU152" i="59"/>
  <c r="AT152" i="59"/>
  <c r="AR152" i="59"/>
  <c r="AQ152" i="59"/>
  <c r="AP152" i="59"/>
  <c r="AO152" i="59"/>
  <c r="AN152" i="59"/>
  <c r="AN152" i="64" s="1"/>
  <c r="AM152" i="59"/>
  <c r="AL152" i="59"/>
  <c r="AK152" i="59"/>
  <c r="AJ152" i="59"/>
  <c r="AI152" i="59"/>
  <c r="H152" i="59"/>
  <c r="G152" i="59"/>
  <c r="F152" i="59"/>
  <c r="E152" i="59"/>
  <c r="AU151" i="59"/>
  <c r="AT151" i="59"/>
  <c r="AR151" i="59"/>
  <c r="AQ151" i="59"/>
  <c r="AP151" i="59"/>
  <c r="AO151" i="59"/>
  <c r="AN151" i="59"/>
  <c r="AN151" i="64" s="1"/>
  <c r="AM151" i="59"/>
  <c r="AL151" i="59"/>
  <c r="AK151" i="59"/>
  <c r="AJ151" i="59"/>
  <c r="AI151" i="59"/>
  <c r="H151" i="59"/>
  <c r="G151" i="59"/>
  <c r="F151" i="59"/>
  <c r="E151" i="59"/>
  <c r="AU150" i="59"/>
  <c r="AT150" i="59"/>
  <c r="AR150" i="59"/>
  <c r="AQ150" i="59"/>
  <c r="AP150" i="59"/>
  <c r="AO150" i="59"/>
  <c r="AN150" i="59"/>
  <c r="AM150" i="59"/>
  <c r="AL150" i="59"/>
  <c r="AK150" i="59"/>
  <c r="AJ150" i="59"/>
  <c r="AI150" i="59"/>
  <c r="H150" i="59"/>
  <c r="G150" i="59"/>
  <c r="F150" i="59"/>
  <c r="E150" i="59"/>
  <c r="AU148" i="59"/>
  <c r="AT148" i="59"/>
  <c r="AR148" i="59"/>
  <c r="AQ148" i="59"/>
  <c r="AP148" i="59"/>
  <c r="AO148" i="59"/>
  <c r="AN148" i="59"/>
  <c r="AN148" i="64" s="1"/>
  <c r="AM148" i="59"/>
  <c r="AL148" i="59"/>
  <c r="AK148" i="59"/>
  <c r="AJ148" i="59"/>
  <c r="AI148" i="59"/>
  <c r="H148" i="59"/>
  <c r="G148" i="59"/>
  <c r="F148" i="59"/>
  <c r="E148" i="59"/>
  <c r="AU147" i="59"/>
  <c r="AT147" i="59"/>
  <c r="AR147" i="59"/>
  <c r="AQ147" i="59"/>
  <c r="AP147" i="59"/>
  <c r="AO147" i="59"/>
  <c r="AN147" i="59"/>
  <c r="AM147" i="59"/>
  <c r="AL147" i="59"/>
  <c r="AK147" i="59"/>
  <c r="AJ147" i="59"/>
  <c r="AI147" i="59"/>
  <c r="H147" i="59"/>
  <c r="G147" i="59"/>
  <c r="F147" i="59"/>
  <c r="E147" i="59"/>
  <c r="AU145" i="59"/>
  <c r="AT145" i="59"/>
  <c r="AR145" i="59"/>
  <c r="AQ145" i="59"/>
  <c r="AP145" i="59"/>
  <c r="AO145" i="59"/>
  <c r="AN145" i="59"/>
  <c r="AN145" i="64" s="1"/>
  <c r="AM145" i="59"/>
  <c r="AL145" i="59"/>
  <c r="AK145" i="59"/>
  <c r="AJ145" i="59"/>
  <c r="AI145" i="59"/>
  <c r="H145" i="59"/>
  <c r="G145" i="59"/>
  <c r="F145" i="59"/>
  <c r="E145" i="59"/>
  <c r="AU144" i="59"/>
  <c r="AT144" i="59"/>
  <c r="AR144" i="59"/>
  <c r="AQ144" i="59"/>
  <c r="AP144" i="59"/>
  <c r="AO144" i="59"/>
  <c r="AN144" i="59"/>
  <c r="AN144" i="64" s="1"/>
  <c r="AM144" i="59"/>
  <c r="AL144" i="59"/>
  <c r="AK144" i="59"/>
  <c r="AJ144" i="59"/>
  <c r="AI144" i="59"/>
  <c r="H144" i="59"/>
  <c r="G144" i="59"/>
  <c r="F144" i="59"/>
  <c r="E144" i="59"/>
  <c r="AU143" i="59"/>
  <c r="AT143" i="59"/>
  <c r="AR143" i="59"/>
  <c r="AQ143" i="59"/>
  <c r="AP143" i="59"/>
  <c r="AO143" i="59"/>
  <c r="AN143" i="59"/>
  <c r="AM143" i="59"/>
  <c r="AL143" i="59"/>
  <c r="AK143" i="59"/>
  <c r="AJ143" i="59"/>
  <c r="AI143" i="59"/>
  <c r="H143" i="59"/>
  <c r="G143" i="59"/>
  <c r="F143" i="59"/>
  <c r="E143" i="59"/>
  <c r="AU141" i="59"/>
  <c r="AT141" i="59"/>
  <c r="AR141" i="59"/>
  <c r="AQ141" i="59"/>
  <c r="AP141" i="59"/>
  <c r="AO141" i="59"/>
  <c r="AN141" i="59"/>
  <c r="AN141" i="64" s="1"/>
  <c r="AM141" i="59"/>
  <c r="AL141" i="59"/>
  <c r="AK141" i="59"/>
  <c r="AJ141" i="59"/>
  <c r="AI141" i="59"/>
  <c r="H141" i="59"/>
  <c r="G141" i="59"/>
  <c r="F141" i="59"/>
  <c r="E141" i="59"/>
  <c r="AU140" i="59"/>
  <c r="AT140" i="59"/>
  <c r="AR140" i="59"/>
  <c r="AQ140" i="59"/>
  <c r="AP140" i="59"/>
  <c r="AO140" i="59"/>
  <c r="AN140" i="59"/>
  <c r="AM140" i="59"/>
  <c r="AL140" i="59"/>
  <c r="AK140" i="59"/>
  <c r="AJ140" i="59"/>
  <c r="AI140" i="59"/>
  <c r="H140" i="59"/>
  <c r="G140" i="59"/>
  <c r="F140" i="59"/>
  <c r="E140" i="59"/>
  <c r="AU135" i="59"/>
  <c r="AT135" i="59"/>
  <c r="AR135" i="59"/>
  <c r="AQ135" i="59"/>
  <c r="AP135" i="59"/>
  <c r="AO135" i="59"/>
  <c r="AN135" i="59"/>
  <c r="AN135" i="64" s="1"/>
  <c r="AM135" i="59"/>
  <c r="AL135" i="59"/>
  <c r="AK135" i="59"/>
  <c r="AJ135" i="59"/>
  <c r="AI135" i="59"/>
  <c r="H135" i="59"/>
  <c r="G135" i="59"/>
  <c r="F135" i="59"/>
  <c r="E135" i="59"/>
  <c r="AU134" i="59"/>
  <c r="AT134" i="59"/>
  <c r="AR134" i="59"/>
  <c r="AQ134" i="59"/>
  <c r="AP134" i="59"/>
  <c r="AO134" i="59"/>
  <c r="AN134" i="59"/>
  <c r="AN134" i="64" s="1"/>
  <c r="AM134" i="59"/>
  <c r="AL134" i="59"/>
  <c r="AK134" i="59"/>
  <c r="AJ134" i="59"/>
  <c r="AI134" i="59"/>
  <c r="H134" i="59"/>
  <c r="G134" i="59"/>
  <c r="F134" i="59"/>
  <c r="E134" i="59"/>
  <c r="AU133" i="59"/>
  <c r="AT133" i="59"/>
  <c r="AR133" i="59"/>
  <c r="AQ133" i="59"/>
  <c r="AP133" i="59"/>
  <c r="AO133" i="59"/>
  <c r="AN133" i="59"/>
  <c r="AM133" i="59"/>
  <c r="AL133" i="59"/>
  <c r="AK133" i="59"/>
  <c r="AJ133" i="59"/>
  <c r="AI133" i="59"/>
  <c r="H133" i="59"/>
  <c r="G133" i="59"/>
  <c r="F133" i="59"/>
  <c r="E133" i="59"/>
  <c r="AU131" i="59"/>
  <c r="AT131" i="59"/>
  <c r="AR131" i="59"/>
  <c r="AQ131" i="59"/>
  <c r="AP131" i="59"/>
  <c r="AO131" i="59"/>
  <c r="AN131" i="59"/>
  <c r="AN131" i="64" s="1"/>
  <c r="AM131" i="59"/>
  <c r="AL131" i="59"/>
  <c r="AK131" i="59"/>
  <c r="AJ131" i="59"/>
  <c r="AI131" i="59"/>
  <c r="H131" i="59"/>
  <c r="G131" i="59"/>
  <c r="F131" i="59"/>
  <c r="E131" i="59"/>
  <c r="AU130" i="59"/>
  <c r="AT130" i="59"/>
  <c r="AR130" i="59"/>
  <c r="AQ130" i="59"/>
  <c r="AP130" i="59"/>
  <c r="AO130" i="59"/>
  <c r="AN130" i="59"/>
  <c r="AN130" i="64" s="1"/>
  <c r="AM130" i="59"/>
  <c r="AL130" i="59"/>
  <c r="AK130" i="59"/>
  <c r="AJ130" i="59"/>
  <c r="AI130" i="59"/>
  <c r="H130" i="59"/>
  <c r="G130" i="59"/>
  <c r="F130" i="59"/>
  <c r="E130" i="59"/>
  <c r="AU129" i="59"/>
  <c r="AT129" i="59"/>
  <c r="AR129" i="59"/>
  <c r="AQ129" i="59"/>
  <c r="AP129" i="59"/>
  <c r="AO129" i="59"/>
  <c r="AN129" i="59"/>
  <c r="AN129" i="64" s="1"/>
  <c r="AM129" i="59"/>
  <c r="AL129" i="59"/>
  <c r="AK129" i="59"/>
  <c r="AJ129" i="59"/>
  <c r="AI129" i="59"/>
  <c r="H129" i="59"/>
  <c r="G129" i="59"/>
  <c r="F129" i="59"/>
  <c r="E129" i="59"/>
  <c r="AU128" i="59"/>
  <c r="AT128" i="59"/>
  <c r="AR128" i="59"/>
  <c r="AQ128" i="59"/>
  <c r="AP128" i="59"/>
  <c r="AO128" i="59"/>
  <c r="AN128" i="59"/>
  <c r="AN128" i="64" s="1"/>
  <c r="AM128" i="59"/>
  <c r="AL128" i="59"/>
  <c r="AK128" i="59"/>
  <c r="AJ128" i="59"/>
  <c r="AI128" i="59"/>
  <c r="H128" i="59"/>
  <c r="G128" i="59"/>
  <c r="F128" i="59"/>
  <c r="E128" i="59"/>
  <c r="AU127" i="59"/>
  <c r="AT127" i="59"/>
  <c r="AR127" i="59"/>
  <c r="AQ127" i="59"/>
  <c r="AP127" i="59"/>
  <c r="AO127" i="59"/>
  <c r="AN127" i="59"/>
  <c r="AN127" i="64" s="1"/>
  <c r="AM127" i="59"/>
  <c r="AL127" i="59"/>
  <c r="AK127" i="59"/>
  <c r="AJ127" i="59"/>
  <c r="AI127" i="59"/>
  <c r="H127" i="59"/>
  <c r="G127" i="59"/>
  <c r="F127" i="59"/>
  <c r="E127" i="59"/>
  <c r="AU126" i="59"/>
  <c r="AT126" i="59"/>
  <c r="AR126" i="59"/>
  <c r="AQ126" i="59"/>
  <c r="AP126" i="59"/>
  <c r="AO126" i="59"/>
  <c r="AN126" i="59"/>
  <c r="AN126" i="64" s="1"/>
  <c r="AM126" i="59"/>
  <c r="AL126" i="59"/>
  <c r="AK126" i="59"/>
  <c r="AJ126" i="59"/>
  <c r="AI126" i="59"/>
  <c r="H126" i="59"/>
  <c r="G126" i="59"/>
  <c r="F126" i="59"/>
  <c r="E126" i="59"/>
  <c r="AU125" i="59"/>
  <c r="AT125" i="59"/>
  <c r="AR125" i="59"/>
  <c r="AQ125" i="59"/>
  <c r="AP125" i="59"/>
  <c r="AO125" i="59"/>
  <c r="AN125" i="59"/>
  <c r="AN125" i="64" s="1"/>
  <c r="AM125" i="59"/>
  <c r="AL125" i="59"/>
  <c r="AK125" i="59"/>
  <c r="AJ125" i="59"/>
  <c r="AI125" i="59"/>
  <c r="H125" i="59"/>
  <c r="G125" i="59"/>
  <c r="F125" i="59"/>
  <c r="E125" i="59"/>
  <c r="AU124" i="59"/>
  <c r="AT124" i="59"/>
  <c r="AR124" i="59"/>
  <c r="AQ124" i="59"/>
  <c r="AP124" i="59"/>
  <c r="AO124" i="59"/>
  <c r="AN124" i="59"/>
  <c r="AM124" i="59"/>
  <c r="AL124" i="59"/>
  <c r="AK124" i="59"/>
  <c r="AJ124" i="59"/>
  <c r="AI124" i="59"/>
  <c r="H124" i="59"/>
  <c r="G124" i="59"/>
  <c r="F124" i="59"/>
  <c r="E124" i="59"/>
  <c r="AU119" i="59"/>
  <c r="AT119" i="59"/>
  <c r="AR119" i="59"/>
  <c r="AQ119" i="59"/>
  <c r="AP119" i="59"/>
  <c r="AO119" i="59"/>
  <c r="AN119" i="59"/>
  <c r="AN119" i="64" s="1"/>
  <c r="AM119" i="59"/>
  <c r="AL119" i="59"/>
  <c r="AK119" i="59"/>
  <c r="AJ119" i="59"/>
  <c r="AI119" i="59"/>
  <c r="H119" i="59"/>
  <c r="G119" i="59"/>
  <c r="F119" i="59"/>
  <c r="E119" i="59"/>
  <c r="AU118" i="59"/>
  <c r="AT118" i="59"/>
  <c r="AR118" i="59"/>
  <c r="AQ118" i="59"/>
  <c r="AP118" i="59"/>
  <c r="AO118" i="59"/>
  <c r="AN118" i="59"/>
  <c r="AN118" i="64" s="1"/>
  <c r="AM118" i="59"/>
  <c r="AL118" i="59"/>
  <c r="AK118" i="59"/>
  <c r="AJ118" i="59"/>
  <c r="AI118" i="59"/>
  <c r="H118" i="59"/>
  <c r="G118" i="59"/>
  <c r="F118" i="59"/>
  <c r="E118" i="59"/>
  <c r="AU117" i="59"/>
  <c r="AT117" i="59"/>
  <c r="AR117" i="59"/>
  <c r="AQ117" i="59"/>
  <c r="AP117" i="59"/>
  <c r="AO117" i="59"/>
  <c r="AN117" i="59"/>
  <c r="AM117" i="59"/>
  <c r="AM117" i="61" s="1"/>
  <c r="AL117" i="59"/>
  <c r="AL117" i="61" s="1"/>
  <c r="AK117" i="59"/>
  <c r="AK117" i="61" s="1"/>
  <c r="AJ117" i="59"/>
  <c r="AJ117" i="61" s="1"/>
  <c r="AI117" i="59"/>
  <c r="AI117" i="61" s="1"/>
  <c r="H117" i="59"/>
  <c r="G117" i="59"/>
  <c r="F117" i="59"/>
  <c r="E117" i="59"/>
  <c r="AU115" i="59"/>
  <c r="AT115" i="59"/>
  <c r="AR115" i="59"/>
  <c r="AQ115" i="59"/>
  <c r="AP115" i="59"/>
  <c r="AO115" i="59"/>
  <c r="AN115" i="59"/>
  <c r="AN115" i="64" s="1"/>
  <c r="AM115" i="59"/>
  <c r="AL115" i="59"/>
  <c r="AK115" i="59"/>
  <c r="AJ115" i="59"/>
  <c r="AI115" i="59"/>
  <c r="H115" i="59"/>
  <c r="G115" i="59"/>
  <c r="F115" i="59"/>
  <c r="E115" i="59"/>
  <c r="AU114" i="59"/>
  <c r="AT114" i="59"/>
  <c r="AR114" i="59"/>
  <c r="AQ114" i="59"/>
  <c r="AP114" i="59"/>
  <c r="AO114" i="59"/>
  <c r="AN114" i="59"/>
  <c r="AN114" i="64" s="1"/>
  <c r="AM114" i="59"/>
  <c r="AL114" i="59"/>
  <c r="AK114" i="59"/>
  <c r="AJ114" i="59"/>
  <c r="AI114" i="59"/>
  <c r="H114" i="59"/>
  <c r="G114" i="59"/>
  <c r="F114" i="59"/>
  <c r="E114" i="59"/>
  <c r="AU113" i="59"/>
  <c r="AT113" i="59"/>
  <c r="AR113" i="59"/>
  <c r="AQ113" i="59"/>
  <c r="AP113" i="59"/>
  <c r="AO113" i="59"/>
  <c r="AN113" i="59"/>
  <c r="AN113" i="64" s="1"/>
  <c r="AM113" i="59"/>
  <c r="AL113" i="59"/>
  <c r="AK113" i="59"/>
  <c r="AJ113" i="59"/>
  <c r="AI113" i="59"/>
  <c r="H113" i="59"/>
  <c r="G113" i="59"/>
  <c r="F113" i="59"/>
  <c r="E113" i="59"/>
  <c r="AU112" i="59"/>
  <c r="AT112" i="59"/>
  <c r="AR112" i="59"/>
  <c r="AQ112" i="59"/>
  <c r="AP112" i="59"/>
  <c r="AO112" i="59"/>
  <c r="AN112" i="59"/>
  <c r="AN112" i="64" s="1"/>
  <c r="AM112" i="59"/>
  <c r="AL112" i="59"/>
  <c r="AK112" i="59"/>
  <c r="AJ112" i="59"/>
  <c r="AI112" i="59"/>
  <c r="H112" i="59"/>
  <c r="G112" i="59"/>
  <c r="F112" i="59"/>
  <c r="E112" i="59"/>
  <c r="AU111" i="59"/>
  <c r="AT111" i="59"/>
  <c r="AR111" i="59"/>
  <c r="AQ111" i="59"/>
  <c r="AP111" i="59"/>
  <c r="AO111" i="59"/>
  <c r="AN111" i="59"/>
  <c r="AN111" i="64" s="1"/>
  <c r="AM111" i="59"/>
  <c r="AL111" i="59"/>
  <c r="AK111" i="59"/>
  <c r="AK111" i="61" s="1"/>
  <c r="AJ111" i="59"/>
  <c r="AI111" i="59"/>
  <c r="H111" i="59"/>
  <c r="G111" i="59"/>
  <c r="F111" i="59"/>
  <c r="E111" i="59"/>
  <c r="AU110" i="59"/>
  <c r="AT110" i="59"/>
  <c r="AR110" i="59"/>
  <c r="AQ110" i="59"/>
  <c r="AP110" i="59"/>
  <c r="AO110" i="59"/>
  <c r="AN110" i="59"/>
  <c r="AM110" i="59"/>
  <c r="AL110" i="59"/>
  <c r="AK110" i="59"/>
  <c r="AJ110" i="59"/>
  <c r="AI110" i="59"/>
  <c r="H110" i="59"/>
  <c r="G110" i="59"/>
  <c r="F110" i="59"/>
  <c r="E110" i="59"/>
  <c r="AU105" i="59"/>
  <c r="AT105" i="59"/>
  <c r="AR105" i="59"/>
  <c r="AQ105" i="59"/>
  <c r="AP105" i="59"/>
  <c r="AO105" i="59"/>
  <c r="AN105" i="59"/>
  <c r="AN105" i="64" s="1"/>
  <c r="AM105" i="59"/>
  <c r="AL105" i="59"/>
  <c r="AK105" i="59"/>
  <c r="AJ105" i="59"/>
  <c r="AI105" i="59"/>
  <c r="H105" i="59"/>
  <c r="G105" i="59"/>
  <c r="F105" i="59"/>
  <c r="E105" i="59"/>
  <c r="AU104" i="59"/>
  <c r="AT104" i="59"/>
  <c r="AR104" i="59"/>
  <c r="AQ104" i="59"/>
  <c r="AP104" i="59"/>
  <c r="AO104" i="59"/>
  <c r="AN104" i="59"/>
  <c r="AN104" i="64" s="1"/>
  <c r="AM104" i="59"/>
  <c r="AL104" i="59"/>
  <c r="AK104" i="59"/>
  <c r="AJ104" i="59"/>
  <c r="AI104" i="59"/>
  <c r="H104" i="59"/>
  <c r="G104" i="59"/>
  <c r="F104" i="59"/>
  <c r="E104" i="59"/>
  <c r="AU103" i="59"/>
  <c r="AT103" i="59"/>
  <c r="AR103" i="59"/>
  <c r="AQ103" i="59"/>
  <c r="AP103" i="59"/>
  <c r="AO103" i="59"/>
  <c r="AN103" i="59"/>
  <c r="AN103" i="64" s="1"/>
  <c r="AM103" i="59"/>
  <c r="AL103" i="59"/>
  <c r="AK103" i="59"/>
  <c r="AJ103" i="59"/>
  <c r="AI103" i="59"/>
  <c r="H103" i="59"/>
  <c r="G103" i="59"/>
  <c r="F103" i="59"/>
  <c r="E103" i="59"/>
  <c r="AU102" i="59"/>
  <c r="AT102" i="59"/>
  <c r="AR102" i="59"/>
  <c r="AQ102" i="59"/>
  <c r="AP102" i="59"/>
  <c r="AO102" i="59"/>
  <c r="AN102" i="59"/>
  <c r="AN102" i="64" s="1"/>
  <c r="AM102" i="59"/>
  <c r="AL102" i="59"/>
  <c r="AK102" i="59"/>
  <c r="AJ102" i="59"/>
  <c r="AI102" i="59"/>
  <c r="H102" i="59"/>
  <c r="G102" i="59"/>
  <c r="F102" i="59"/>
  <c r="E102" i="59"/>
  <c r="AU101" i="59"/>
  <c r="AT101" i="59"/>
  <c r="AR101" i="59"/>
  <c r="AQ101" i="59"/>
  <c r="AP101" i="59"/>
  <c r="AO101" i="59"/>
  <c r="AN101" i="59"/>
  <c r="AN101" i="64" s="1"/>
  <c r="AM101" i="59"/>
  <c r="AL101" i="59"/>
  <c r="AK101" i="59"/>
  <c r="AJ101" i="59"/>
  <c r="AI101" i="59"/>
  <c r="H101" i="59"/>
  <c r="G101" i="59"/>
  <c r="F101" i="59"/>
  <c r="E101" i="59"/>
  <c r="AU100" i="59"/>
  <c r="AT100" i="59"/>
  <c r="AR100" i="59"/>
  <c r="AQ100" i="59"/>
  <c r="AP100" i="59"/>
  <c r="AO100" i="59"/>
  <c r="AN100" i="59"/>
  <c r="AM100" i="59"/>
  <c r="AL100" i="59"/>
  <c r="AK100" i="59"/>
  <c r="AJ100" i="59"/>
  <c r="AI100" i="59"/>
  <c r="H100" i="59"/>
  <c r="G100" i="59"/>
  <c r="F100" i="59"/>
  <c r="E100" i="59"/>
  <c r="AU98" i="59"/>
  <c r="AT98" i="59"/>
  <c r="AR98" i="59"/>
  <c r="AQ98" i="59"/>
  <c r="AP98" i="59"/>
  <c r="AO98" i="59"/>
  <c r="AN98" i="59"/>
  <c r="AN98" i="64" s="1"/>
  <c r="AM98" i="59"/>
  <c r="AL98" i="59"/>
  <c r="AK98" i="59"/>
  <c r="AJ98" i="59"/>
  <c r="AI98" i="59"/>
  <c r="H98" i="59"/>
  <c r="G98" i="59"/>
  <c r="F98" i="59"/>
  <c r="E98" i="59"/>
  <c r="AU97" i="59"/>
  <c r="AT97" i="59"/>
  <c r="AR97" i="59"/>
  <c r="AQ97" i="59"/>
  <c r="AP97" i="59"/>
  <c r="AO97" i="59"/>
  <c r="AN97" i="59"/>
  <c r="AN97" i="64" s="1"/>
  <c r="AM97" i="59"/>
  <c r="AL97" i="59"/>
  <c r="AK97" i="59"/>
  <c r="AJ97" i="59"/>
  <c r="AI97" i="59"/>
  <c r="H97" i="59"/>
  <c r="G97" i="59"/>
  <c r="F97" i="59"/>
  <c r="E97" i="59"/>
  <c r="AU96" i="59"/>
  <c r="AT96" i="59"/>
  <c r="AR96" i="59"/>
  <c r="AQ96" i="59"/>
  <c r="AP96" i="59"/>
  <c r="AO96" i="59"/>
  <c r="AN96" i="59"/>
  <c r="AN96" i="64" s="1"/>
  <c r="AM96" i="59"/>
  <c r="AL96" i="59"/>
  <c r="AK96" i="59"/>
  <c r="AJ96" i="59"/>
  <c r="AI96" i="59"/>
  <c r="H96" i="59"/>
  <c r="G96" i="59"/>
  <c r="F96" i="59"/>
  <c r="E96" i="59"/>
  <c r="AU95" i="59"/>
  <c r="AT95" i="59"/>
  <c r="AR95" i="59"/>
  <c r="AQ95" i="59"/>
  <c r="AP95" i="59"/>
  <c r="AO95" i="59"/>
  <c r="AN95" i="59"/>
  <c r="AN95" i="64" s="1"/>
  <c r="AM95" i="59"/>
  <c r="AL95" i="59"/>
  <c r="AK95" i="59"/>
  <c r="AJ95" i="59"/>
  <c r="AI95" i="59"/>
  <c r="H95" i="59"/>
  <c r="G95" i="59"/>
  <c r="F95" i="59"/>
  <c r="E95" i="59"/>
  <c r="AU94" i="59"/>
  <c r="AT94" i="59"/>
  <c r="AR94" i="59"/>
  <c r="AQ94" i="59"/>
  <c r="AP94" i="59"/>
  <c r="AO94" i="59"/>
  <c r="AN94" i="59"/>
  <c r="AN94" i="64" s="1"/>
  <c r="AM94" i="59"/>
  <c r="AL94" i="59"/>
  <c r="AK94" i="59"/>
  <c r="AJ94" i="59"/>
  <c r="AI94" i="59"/>
  <c r="H94" i="59"/>
  <c r="G94" i="59"/>
  <c r="F94" i="59"/>
  <c r="E94" i="59"/>
  <c r="AU93" i="59"/>
  <c r="AT93" i="59"/>
  <c r="AR93" i="59"/>
  <c r="AQ93" i="59"/>
  <c r="AP93" i="59"/>
  <c r="AO93" i="59"/>
  <c r="AN93" i="59"/>
  <c r="AM93" i="59"/>
  <c r="AL93" i="59"/>
  <c r="AK93" i="59"/>
  <c r="AJ93" i="59"/>
  <c r="AI93" i="59"/>
  <c r="H93" i="59"/>
  <c r="G93" i="59"/>
  <c r="F93" i="59"/>
  <c r="E93" i="59"/>
  <c r="AU91" i="59"/>
  <c r="AT91" i="59"/>
  <c r="AR91" i="59"/>
  <c r="AQ91" i="59"/>
  <c r="AP91" i="59"/>
  <c r="AO91" i="59"/>
  <c r="AN91" i="59"/>
  <c r="AN91" i="64" s="1"/>
  <c r="AM91" i="59"/>
  <c r="AL91" i="59"/>
  <c r="AK91" i="59"/>
  <c r="AJ91" i="59"/>
  <c r="AI91" i="59"/>
  <c r="H91" i="59"/>
  <c r="G91" i="59"/>
  <c r="F91" i="59"/>
  <c r="E91" i="59"/>
  <c r="AU90" i="59"/>
  <c r="AT90" i="59"/>
  <c r="AR90" i="59"/>
  <c r="AQ90" i="59"/>
  <c r="AP90" i="59"/>
  <c r="AO90" i="59"/>
  <c r="AN90" i="59"/>
  <c r="AN90" i="64" s="1"/>
  <c r="AM90" i="59"/>
  <c r="AL90" i="59"/>
  <c r="AK90" i="59"/>
  <c r="AJ90" i="59"/>
  <c r="AI90" i="59"/>
  <c r="H90" i="59"/>
  <c r="G90" i="59"/>
  <c r="F90" i="59"/>
  <c r="E90" i="59"/>
  <c r="AU89" i="59"/>
  <c r="AT89" i="59"/>
  <c r="AR89" i="59"/>
  <c r="AQ89" i="59"/>
  <c r="AP89" i="59"/>
  <c r="AO89" i="59"/>
  <c r="AN89" i="59"/>
  <c r="AN89" i="64" s="1"/>
  <c r="AM89" i="59"/>
  <c r="AL89" i="59"/>
  <c r="AK89" i="59"/>
  <c r="AJ89" i="59"/>
  <c r="AI89" i="59"/>
  <c r="H89" i="59"/>
  <c r="G89" i="59"/>
  <c r="F89" i="59"/>
  <c r="E89" i="59"/>
  <c r="AU88" i="59"/>
  <c r="AT88" i="59"/>
  <c r="AR88" i="59"/>
  <c r="AQ88" i="59"/>
  <c r="AP88" i="59"/>
  <c r="AO88" i="59"/>
  <c r="AN88" i="59"/>
  <c r="AN88" i="64" s="1"/>
  <c r="AM88" i="59"/>
  <c r="AL88" i="59"/>
  <c r="AK88" i="59"/>
  <c r="AJ88" i="59"/>
  <c r="AI88" i="59"/>
  <c r="H88" i="59"/>
  <c r="G88" i="59"/>
  <c r="F88" i="59"/>
  <c r="E88" i="59"/>
  <c r="AU87" i="59"/>
  <c r="AT87" i="59"/>
  <c r="AR87" i="59"/>
  <c r="AQ87" i="59"/>
  <c r="AP87" i="59"/>
  <c r="AO87" i="59"/>
  <c r="AN87" i="59"/>
  <c r="AN87" i="64" s="1"/>
  <c r="AM87" i="59"/>
  <c r="AL87" i="59"/>
  <c r="AK87" i="59"/>
  <c r="AJ87" i="59"/>
  <c r="AI87" i="59"/>
  <c r="H87" i="59"/>
  <c r="G87" i="59"/>
  <c r="F87" i="59"/>
  <c r="E87" i="59"/>
  <c r="AU86" i="59"/>
  <c r="AT86" i="59"/>
  <c r="AR86" i="59"/>
  <c r="AQ86" i="59"/>
  <c r="AP86" i="59"/>
  <c r="AO86" i="59"/>
  <c r="AN86" i="59"/>
  <c r="AN86" i="64" s="1"/>
  <c r="AM86" i="59"/>
  <c r="AL86" i="59"/>
  <c r="AK86" i="59"/>
  <c r="AJ86" i="59"/>
  <c r="AI86" i="59"/>
  <c r="H86" i="59"/>
  <c r="G86" i="59"/>
  <c r="F86" i="59"/>
  <c r="E86" i="59"/>
  <c r="AU85" i="59"/>
  <c r="AT85" i="59"/>
  <c r="AR85" i="59"/>
  <c r="AQ85" i="59"/>
  <c r="AP85" i="59"/>
  <c r="AO85" i="59"/>
  <c r="AN85" i="59"/>
  <c r="AN85" i="64" s="1"/>
  <c r="AM85" i="59"/>
  <c r="AL85" i="59"/>
  <c r="AK85" i="59"/>
  <c r="AJ85" i="59"/>
  <c r="AI85" i="59"/>
  <c r="H85" i="59"/>
  <c r="G85" i="59"/>
  <c r="F85" i="59"/>
  <c r="E85" i="59"/>
  <c r="AU84" i="59"/>
  <c r="AT84" i="59"/>
  <c r="AR84" i="59"/>
  <c r="AQ84" i="59"/>
  <c r="AP84" i="59"/>
  <c r="AO84" i="59"/>
  <c r="AN84" i="59"/>
  <c r="AM84" i="59"/>
  <c r="AL84" i="59"/>
  <c r="AK84" i="59"/>
  <c r="AJ84" i="59"/>
  <c r="AI84" i="59"/>
  <c r="H84" i="59"/>
  <c r="G84" i="59"/>
  <c r="F84" i="59"/>
  <c r="E84" i="59"/>
  <c r="AU82" i="59"/>
  <c r="AT82" i="59"/>
  <c r="AR82" i="59"/>
  <c r="AQ82" i="59"/>
  <c r="AP82" i="59"/>
  <c r="AO82" i="59"/>
  <c r="AN82" i="59"/>
  <c r="AN82" i="64" s="1"/>
  <c r="AM82" i="59"/>
  <c r="AL82" i="59"/>
  <c r="AK82" i="59"/>
  <c r="AJ82" i="59"/>
  <c r="AI82" i="59"/>
  <c r="H82" i="59"/>
  <c r="G82" i="59"/>
  <c r="F82" i="59"/>
  <c r="E82" i="59"/>
  <c r="AU81" i="59"/>
  <c r="AT81" i="59"/>
  <c r="AR81" i="59"/>
  <c r="AQ81" i="59"/>
  <c r="AP81" i="59"/>
  <c r="AO81" i="59"/>
  <c r="AN81" i="59"/>
  <c r="AN81" i="64" s="1"/>
  <c r="AM81" i="59"/>
  <c r="AL81" i="59"/>
  <c r="AK81" i="59"/>
  <c r="AJ81" i="59"/>
  <c r="AI81" i="59"/>
  <c r="H81" i="59"/>
  <c r="G81" i="59"/>
  <c r="F81" i="59"/>
  <c r="E81" i="59"/>
  <c r="AU80" i="59"/>
  <c r="AT80" i="59"/>
  <c r="AR80" i="59"/>
  <c r="AQ80" i="59"/>
  <c r="AP80" i="59"/>
  <c r="AO80" i="59"/>
  <c r="AN80" i="59"/>
  <c r="AN80" i="64" s="1"/>
  <c r="AM80" i="59"/>
  <c r="AL80" i="59"/>
  <c r="AK80" i="59"/>
  <c r="AJ80" i="59"/>
  <c r="AI80" i="59"/>
  <c r="H80" i="59"/>
  <c r="G80" i="59"/>
  <c r="F80" i="59"/>
  <c r="E80" i="59"/>
  <c r="AU79" i="59"/>
  <c r="AT79" i="59"/>
  <c r="AR79" i="59"/>
  <c r="AQ79" i="59"/>
  <c r="AP79" i="59"/>
  <c r="AO79" i="59"/>
  <c r="AN79" i="59"/>
  <c r="AN79" i="64" s="1"/>
  <c r="AM79" i="59"/>
  <c r="AL79" i="59"/>
  <c r="AK79" i="59"/>
  <c r="AJ79" i="59"/>
  <c r="AI79" i="59"/>
  <c r="H79" i="59"/>
  <c r="G79" i="59"/>
  <c r="F79" i="59"/>
  <c r="E79" i="59"/>
  <c r="AU78" i="59"/>
  <c r="AT78" i="59"/>
  <c r="AR78" i="59"/>
  <c r="AQ78" i="59"/>
  <c r="AP78" i="59"/>
  <c r="AO78" i="59"/>
  <c r="AN78" i="59"/>
  <c r="AN78" i="64" s="1"/>
  <c r="AM78" i="59"/>
  <c r="AL78" i="59"/>
  <c r="AK78" i="59"/>
  <c r="AJ78" i="59"/>
  <c r="AI78" i="59"/>
  <c r="H78" i="59"/>
  <c r="G78" i="59"/>
  <c r="F78" i="59"/>
  <c r="E78" i="59"/>
  <c r="AU77" i="59"/>
  <c r="AT77" i="59"/>
  <c r="AR77" i="59"/>
  <c r="AQ77" i="59"/>
  <c r="AP77" i="59"/>
  <c r="AO77" i="59"/>
  <c r="AN77" i="59"/>
  <c r="AN77" i="64" s="1"/>
  <c r="AM77" i="59"/>
  <c r="AL77" i="59"/>
  <c r="AK77" i="59"/>
  <c r="AJ77" i="59"/>
  <c r="AI77" i="59"/>
  <c r="H77" i="59"/>
  <c r="G77" i="59"/>
  <c r="F77" i="59"/>
  <c r="E77" i="59"/>
  <c r="AU76" i="59"/>
  <c r="AT76" i="59"/>
  <c r="AR76" i="59"/>
  <c r="AQ76" i="59"/>
  <c r="AP76" i="59"/>
  <c r="AO76" i="59"/>
  <c r="AN76" i="59"/>
  <c r="AN76" i="64" s="1"/>
  <c r="AM76" i="59"/>
  <c r="AL76" i="59"/>
  <c r="AK76" i="59"/>
  <c r="AJ76" i="59"/>
  <c r="AI76" i="59"/>
  <c r="H76" i="59"/>
  <c r="G76" i="59"/>
  <c r="F76" i="59"/>
  <c r="E76" i="59"/>
  <c r="AU75" i="59"/>
  <c r="AT75" i="59"/>
  <c r="AR75" i="59"/>
  <c r="AQ75" i="59"/>
  <c r="AP75" i="59"/>
  <c r="AO75" i="59"/>
  <c r="AN75" i="59"/>
  <c r="AM75" i="59"/>
  <c r="AL75" i="59"/>
  <c r="AK75" i="59"/>
  <c r="AJ75" i="59"/>
  <c r="AI75" i="59"/>
  <c r="H75" i="59"/>
  <c r="G75" i="59"/>
  <c r="F75" i="59"/>
  <c r="E75" i="59"/>
  <c r="AU70" i="59"/>
  <c r="AT70" i="59"/>
  <c r="AR70" i="59"/>
  <c r="AQ70" i="59"/>
  <c r="AP70" i="59"/>
  <c r="AO70" i="59"/>
  <c r="AN70" i="59"/>
  <c r="AN70" i="64" s="1"/>
  <c r="AM70" i="59"/>
  <c r="AL70" i="59"/>
  <c r="AK70" i="59"/>
  <c r="AJ70" i="59"/>
  <c r="AI70" i="59"/>
  <c r="N70" i="59"/>
  <c r="M70" i="59"/>
  <c r="K70" i="59"/>
  <c r="J70" i="59"/>
  <c r="H70" i="59"/>
  <c r="G70" i="59"/>
  <c r="F70" i="59"/>
  <c r="E70" i="59"/>
  <c r="AU69" i="59"/>
  <c r="AT69" i="59"/>
  <c r="AR69" i="59"/>
  <c r="AQ69" i="59"/>
  <c r="AP69" i="59"/>
  <c r="AO69" i="59"/>
  <c r="AN69" i="59"/>
  <c r="AN69" i="64" s="1"/>
  <c r="AM69" i="59"/>
  <c r="AL69" i="59"/>
  <c r="AK69" i="59"/>
  <c r="AJ69" i="59"/>
  <c r="AI69" i="59"/>
  <c r="H69" i="59"/>
  <c r="G69" i="59"/>
  <c r="F69" i="59"/>
  <c r="E69" i="59"/>
  <c r="AU68" i="59"/>
  <c r="AT68" i="59"/>
  <c r="AR68" i="59"/>
  <c r="AQ68" i="59"/>
  <c r="AP68" i="59"/>
  <c r="AO68" i="59"/>
  <c r="AN68" i="59"/>
  <c r="AN68" i="64" s="1"/>
  <c r="AM68" i="59"/>
  <c r="AL68" i="59"/>
  <c r="AK68" i="59"/>
  <c r="AJ68" i="59"/>
  <c r="AI68" i="59"/>
  <c r="H68" i="59"/>
  <c r="G68" i="59"/>
  <c r="F68" i="59"/>
  <c r="E68" i="59"/>
  <c r="AU67" i="59"/>
  <c r="AT67" i="59"/>
  <c r="AR67" i="59"/>
  <c r="AQ67" i="59"/>
  <c r="AP67" i="59"/>
  <c r="AO67" i="59"/>
  <c r="AN67" i="59"/>
  <c r="AN67" i="64" s="1"/>
  <c r="AM67" i="59"/>
  <c r="AL67" i="59"/>
  <c r="AK67" i="59"/>
  <c r="AJ67" i="59"/>
  <c r="AI67" i="59"/>
  <c r="H67" i="59"/>
  <c r="G67" i="59"/>
  <c r="F67" i="59"/>
  <c r="E67" i="59"/>
  <c r="AU66" i="59"/>
  <c r="AT66" i="59"/>
  <c r="AR66" i="59"/>
  <c r="AQ66" i="59"/>
  <c r="AP66" i="59"/>
  <c r="AO66" i="59"/>
  <c r="AN66" i="59"/>
  <c r="AN66" i="64" s="1"/>
  <c r="AM66" i="59"/>
  <c r="AL66" i="59"/>
  <c r="AK66" i="59"/>
  <c r="AJ66" i="59"/>
  <c r="AI66" i="59"/>
  <c r="H66" i="59"/>
  <c r="G66" i="59"/>
  <c r="F66" i="59"/>
  <c r="E66" i="59"/>
  <c r="AU65" i="59"/>
  <c r="AT65" i="59"/>
  <c r="AR65" i="59"/>
  <c r="AQ65" i="59"/>
  <c r="AP65" i="59"/>
  <c r="AO65" i="59"/>
  <c r="AN65" i="59"/>
  <c r="AM65" i="59"/>
  <c r="AL65" i="59"/>
  <c r="AK65" i="59"/>
  <c r="AJ65" i="59"/>
  <c r="AI65" i="59"/>
  <c r="H65" i="59"/>
  <c r="G65" i="59"/>
  <c r="F65" i="59"/>
  <c r="E65" i="59"/>
  <c r="AU62" i="59"/>
  <c r="AT62" i="59"/>
  <c r="AR62" i="59"/>
  <c r="AQ62" i="59"/>
  <c r="AP62" i="59"/>
  <c r="AO62" i="59"/>
  <c r="AN62" i="59"/>
  <c r="AN62" i="64" s="1"/>
  <c r="AM62" i="59"/>
  <c r="AL62" i="59"/>
  <c r="AK62" i="59"/>
  <c r="AJ62" i="59"/>
  <c r="AI62" i="59"/>
  <c r="N62" i="59"/>
  <c r="M62" i="59"/>
  <c r="K62" i="59"/>
  <c r="J62" i="59"/>
  <c r="H62" i="59"/>
  <c r="G62" i="59"/>
  <c r="F62" i="59"/>
  <c r="E62" i="59"/>
  <c r="AU61" i="59"/>
  <c r="AT61" i="59"/>
  <c r="AR61" i="59"/>
  <c r="AQ61" i="59"/>
  <c r="AP61" i="59"/>
  <c r="AO61" i="59"/>
  <c r="AN61" i="59"/>
  <c r="AN61" i="64" s="1"/>
  <c r="AM61" i="59"/>
  <c r="AL61" i="59"/>
  <c r="AK61" i="59"/>
  <c r="AJ61" i="59"/>
  <c r="AI61" i="59"/>
  <c r="H61" i="59"/>
  <c r="G61" i="59"/>
  <c r="F61" i="59"/>
  <c r="E61" i="59"/>
  <c r="AU60" i="59"/>
  <c r="AT60" i="59"/>
  <c r="AR60" i="59"/>
  <c r="AQ60" i="59"/>
  <c r="AP60" i="59"/>
  <c r="AO60" i="59"/>
  <c r="AN60" i="59"/>
  <c r="AN60" i="64" s="1"/>
  <c r="AM60" i="59"/>
  <c r="AL60" i="59"/>
  <c r="AK60" i="59"/>
  <c r="AJ60" i="59"/>
  <c r="AI60" i="59"/>
  <c r="N60" i="59"/>
  <c r="M60" i="59"/>
  <c r="K60" i="59"/>
  <c r="J60" i="59"/>
  <c r="H60" i="59"/>
  <c r="G60" i="59"/>
  <c r="F60" i="59"/>
  <c r="E60" i="59"/>
  <c r="AU59" i="59"/>
  <c r="AT59" i="59"/>
  <c r="AR59" i="59"/>
  <c r="AQ59" i="59"/>
  <c r="AP59" i="59"/>
  <c r="AO59" i="59"/>
  <c r="AN59" i="59"/>
  <c r="AN59" i="64" s="1"/>
  <c r="AM59" i="59"/>
  <c r="AL59" i="59"/>
  <c r="AK59" i="59"/>
  <c r="AJ59" i="59"/>
  <c r="AI59" i="59"/>
  <c r="H59" i="59"/>
  <c r="G59" i="59"/>
  <c r="F59" i="59"/>
  <c r="E59" i="59"/>
  <c r="AU58" i="59"/>
  <c r="AT58" i="59"/>
  <c r="AR58" i="59"/>
  <c r="AQ58" i="59"/>
  <c r="AP58" i="59"/>
  <c r="AO58" i="59"/>
  <c r="AN58" i="59"/>
  <c r="AN58" i="64" s="1"/>
  <c r="AM58" i="59"/>
  <c r="AL58" i="59"/>
  <c r="AK58" i="59"/>
  <c r="AJ58" i="59"/>
  <c r="AI58" i="59"/>
  <c r="N58" i="59"/>
  <c r="M58" i="59"/>
  <c r="K58" i="59"/>
  <c r="J58" i="59"/>
  <c r="H58" i="59"/>
  <c r="G58" i="59"/>
  <c r="F58" i="59"/>
  <c r="E58" i="59"/>
  <c r="AU57" i="59"/>
  <c r="AR57" i="59"/>
  <c r="AQ57" i="59"/>
  <c r="AO57" i="59"/>
  <c r="AN57" i="59"/>
  <c r="AN57" i="64" s="1"/>
  <c r="AM57" i="59"/>
  <c r="AL57" i="59"/>
  <c r="AK57" i="59"/>
  <c r="AJ57" i="59"/>
  <c r="AI57" i="59"/>
  <c r="H57" i="59"/>
  <c r="G57" i="59"/>
  <c r="F57" i="59"/>
  <c r="E57" i="59"/>
  <c r="AU56" i="59"/>
  <c r="AT56" i="59"/>
  <c r="AR56" i="59"/>
  <c r="AP56" i="59"/>
  <c r="AO56" i="59"/>
  <c r="AN56" i="59"/>
  <c r="AM56" i="59"/>
  <c r="AL56" i="59"/>
  <c r="AK56" i="59"/>
  <c r="AJ56" i="59"/>
  <c r="AI56" i="59"/>
  <c r="H56" i="59"/>
  <c r="G56" i="59"/>
  <c r="F56" i="59"/>
  <c r="E56" i="59"/>
  <c r="AU54" i="59"/>
  <c r="AT54" i="59"/>
  <c r="AR54" i="59"/>
  <c r="AQ54" i="59"/>
  <c r="AP54" i="59"/>
  <c r="AO54" i="59"/>
  <c r="AN54" i="59"/>
  <c r="AN54" i="64" s="1"/>
  <c r="AM54" i="59"/>
  <c r="AL54" i="59"/>
  <c r="AK54" i="59"/>
  <c r="AJ54" i="59"/>
  <c r="AI54" i="59"/>
  <c r="H54" i="59"/>
  <c r="G54" i="59"/>
  <c r="F54" i="59"/>
  <c r="E54" i="59"/>
  <c r="AV53" i="59"/>
  <c r="AV53" i="61" s="1"/>
  <c r="AU53" i="59"/>
  <c r="AT53" i="59"/>
  <c r="AR53" i="59"/>
  <c r="AQ53" i="59"/>
  <c r="AP53" i="59"/>
  <c r="AO53" i="59"/>
  <c r="AN53" i="59"/>
  <c r="AN53" i="64" s="1"/>
  <c r="AM53" i="59"/>
  <c r="AL53" i="59"/>
  <c r="AK53" i="59"/>
  <c r="AJ53" i="59"/>
  <c r="AI53" i="59"/>
  <c r="N53" i="59"/>
  <c r="M53" i="59"/>
  <c r="K53" i="59"/>
  <c r="J53" i="59"/>
  <c r="H53" i="59"/>
  <c r="G53" i="59"/>
  <c r="F53" i="59"/>
  <c r="E53" i="59"/>
  <c r="AU52" i="59"/>
  <c r="AR52" i="59"/>
  <c r="AQ52" i="59"/>
  <c r="AP52" i="59"/>
  <c r="AO52" i="59"/>
  <c r="AN52" i="59"/>
  <c r="AN52" i="64" s="1"/>
  <c r="AM52" i="59"/>
  <c r="AL52" i="59"/>
  <c r="AK52" i="59"/>
  <c r="AJ52" i="59"/>
  <c r="AI52" i="59"/>
  <c r="F52" i="59"/>
  <c r="E52" i="59"/>
  <c r="AU51" i="59"/>
  <c r="AT51" i="59"/>
  <c r="AR51" i="59"/>
  <c r="AQ51" i="59"/>
  <c r="AP51" i="59"/>
  <c r="AO51" i="59"/>
  <c r="AN51" i="59"/>
  <c r="AN51" i="64" s="1"/>
  <c r="AM51" i="59"/>
  <c r="AL51" i="59"/>
  <c r="AK51" i="59"/>
  <c r="AJ51" i="59"/>
  <c r="AI51" i="59"/>
  <c r="H51" i="59"/>
  <c r="G51" i="59"/>
  <c r="F51" i="59"/>
  <c r="E51" i="59"/>
  <c r="AU50" i="59"/>
  <c r="AT50" i="59"/>
  <c r="AR50" i="59"/>
  <c r="AQ50" i="59"/>
  <c r="AP50" i="59"/>
  <c r="AO50" i="59"/>
  <c r="AN50" i="59"/>
  <c r="AN50" i="64" s="1"/>
  <c r="AM50" i="59"/>
  <c r="AL50" i="59"/>
  <c r="AL50" i="61" s="1"/>
  <c r="AK50" i="59"/>
  <c r="AK50" i="61" s="1"/>
  <c r="AJ50" i="59"/>
  <c r="AI50" i="59"/>
  <c r="H50" i="59"/>
  <c r="G50" i="59"/>
  <c r="F50" i="59"/>
  <c r="E50" i="59"/>
  <c r="AU49" i="59"/>
  <c r="AT49" i="59"/>
  <c r="AR49" i="59"/>
  <c r="AQ49" i="59"/>
  <c r="AP49" i="59"/>
  <c r="AO49" i="59"/>
  <c r="AN49" i="59"/>
  <c r="AM49" i="59"/>
  <c r="AL49" i="59"/>
  <c r="AK49" i="59"/>
  <c r="AJ49" i="59"/>
  <c r="AI49" i="59"/>
  <c r="H49" i="59"/>
  <c r="G49" i="59"/>
  <c r="F49" i="59"/>
  <c r="E49" i="59"/>
  <c r="AU44" i="59"/>
  <c r="AT44" i="59"/>
  <c r="AR44" i="59"/>
  <c r="AQ44" i="59"/>
  <c r="AP44" i="59"/>
  <c r="AO44" i="59"/>
  <c r="AN44" i="59"/>
  <c r="AN44" i="64" s="1"/>
  <c r="AM44" i="59"/>
  <c r="AL44" i="59"/>
  <c r="AK44" i="59"/>
  <c r="AJ44" i="59"/>
  <c r="AI44" i="59"/>
  <c r="H44" i="59"/>
  <c r="G44" i="59"/>
  <c r="F44" i="59"/>
  <c r="E44" i="59"/>
  <c r="AU43" i="59"/>
  <c r="AT43" i="59"/>
  <c r="AR43" i="59"/>
  <c r="AQ43" i="59"/>
  <c r="AP43" i="59"/>
  <c r="AO43" i="59"/>
  <c r="AN43" i="59"/>
  <c r="AN43" i="64" s="1"/>
  <c r="AM43" i="59"/>
  <c r="AL43" i="59"/>
  <c r="AK43" i="59"/>
  <c r="AJ43" i="59"/>
  <c r="AI43" i="59"/>
  <c r="H43" i="59"/>
  <c r="G43" i="59"/>
  <c r="F43" i="59"/>
  <c r="E43" i="59"/>
  <c r="AU42" i="59"/>
  <c r="AT42" i="59"/>
  <c r="AR42" i="59"/>
  <c r="AQ42" i="59"/>
  <c r="AP42" i="59"/>
  <c r="AO42" i="59"/>
  <c r="AN42" i="59"/>
  <c r="AN42" i="64" s="1"/>
  <c r="AM42" i="59"/>
  <c r="AL42" i="59"/>
  <c r="AK42" i="59"/>
  <c r="AJ42" i="59"/>
  <c r="AI42" i="59"/>
  <c r="H42" i="59"/>
  <c r="G42" i="59"/>
  <c r="F42" i="59"/>
  <c r="E42" i="59"/>
  <c r="AU41" i="59"/>
  <c r="AT41" i="59"/>
  <c r="AR41" i="59"/>
  <c r="AQ41" i="59"/>
  <c r="AP41" i="59"/>
  <c r="AO41" i="59"/>
  <c r="AN41" i="59"/>
  <c r="AN41" i="64" s="1"/>
  <c r="AM41" i="59"/>
  <c r="AL41" i="59"/>
  <c r="AK41" i="59"/>
  <c r="AJ41" i="59"/>
  <c r="AI41" i="59"/>
  <c r="H41" i="59"/>
  <c r="G41" i="59"/>
  <c r="F41" i="59"/>
  <c r="E41" i="59"/>
  <c r="AU40" i="59"/>
  <c r="AT40" i="59"/>
  <c r="AR40" i="59"/>
  <c r="AQ40" i="59"/>
  <c r="AP40" i="59"/>
  <c r="AO40" i="59"/>
  <c r="AN40" i="59"/>
  <c r="AN40" i="64" s="1"/>
  <c r="AM40" i="59"/>
  <c r="AL40" i="59"/>
  <c r="AK40" i="59"/>
  <c r="AJ40" i="59"/>
  <c r="AI40" i="59"/>
  <c r="H40" i="59"/>
  <c r="G40" i="59"/>
  <c r="F40" i="59"/>
  <c r="E40" i="59"/>
  <c r="AU39" i="59"/>
  <c r="AT39" i="59"/>
  <c r="AR39" i="59"/>
  <c r="AQ39" i="59"/>
  <c r="AP39" i="59"/>
  <c r="AO39" i="59"/>
  <c r="AN39" i="59"/>
  <c r="AM39" i="59"/>
  <c r="AL39" i="59"/>
  <c r="AK39" i="59"/>
  <c r="AJ39" i="59"/>
  <c r="AI39" i="59"/>
  <c r="H39" i="59"/>
  <c r="G39" i="59"/>
  <c r="F39" i="59"/>
  <c r="E39" i="59"/>
  <c r="AU37" i="59"/>
  <c r="AT37" i="59"/>
  <c r="AR37" i="59"/>
  <c r="AQ37" i="59"/>
  <c r="AP37" i="59"/>
  <c r="AO37" i="59"/>
  <c r="AN37" i="59"/>
  <c r="AN37" i="64" s="1"/>
  <c r="AM37" i="59"/>
  <c r="AL37" i="59"/>
  <c r="AK37" i="59"/>
  <c r="AJ37" i="59"/>
  <c r="AI37" i="59"/>
  <c r="H37" i="59"/>
  <c r="G37" i="59"/>
  <c r="F37" i="59"/>
  <c r="E37" i="59"/>
  <c r="AU36" i="59"/>
  <c r="AT36" i="59"/>
  <c r="AR36" i="59"/>
  <c r="AQ36" i="59"/>
  <c r="AP36" i="59"/>
  <c r="AO36" i="59"/>
  <c r="AN36" i="59"/>
  <c r="AN36" i="64" s="1"/>
  <c r="AM36" i="59"/>
  <c r="AL36" i="59"/>
  <c r="AK36" i="59"/>
  <c r="AJ36" i="59"/>
  <c r="AI36" i="59"/>
  <c r="H36" i="59"/>
  <c r="G36" i="59"/>
  <c r="F36" i="59"/>
  <c r="E36" i="59"/>
  <c r="AU35" i="59"/>
  <c r="AT35" i="59"/>
  <c r="AR35" i="59"/>
  <c r="AQ35" i="59"/>
  <c r="AP35" i="59"/>
  <c r="AO35" i="59"/>
  <c r="AN35" i="59"/>
  <c r="AN35" i="64" s="1"/>
  <c r="AM35" i="59"/>
  <c r="AL35" i="59"/>
  <c r="AK35" i="59"/>
  <c r="AJ35" i="59"/>
  <c r="AI35" i="59"/>
  <c r="H35" i="59"/>
  <c r="G35" i="59"/>
  <c r="F35" i="59"/>
  <c r="E35" i="59"/>
  <c r="AU34" i="59"/>
  <c r="AT34" i="59"/>
  <c r="AR34" i="59"/>
  <c r="AQ34" i="59"/>
  <c r="AP34" i="59"/>
  <c r="AO34" i="59"/>
  <c r="AN34" i="59"/>
  <c r="AN34" i="64" s="1"/>
  <c r="AM34" i="59"/>
  <c r="AL34" i="59"/>
  <c r="AK34" i="59"/>
  <c r="AJ34" i="59"/>
  <c r="AI34" i="59"/>
  <c r="H34" i="59"/>
  <c r="G34" i="59"/>
  <c r="F34" i="59"/>
  <c r="E34" i="59"/>
  <c r="AU33" i="59"/>
  <c r="AT33" i="59"/>
  <c r="AR33" i="59"/>
  <c r="AQ33" i="59"/>
  <c r="AP33" i="59"/>
  <c r="AO33" i="59"/>
  <c r="AN33" i="59"/>
  <c r="AM33" i="59"/>
  <c r="AL33" i="59"/>
  <c r="AK33" i="59"/>
  <c r="AJ33" i="59"/>
  <c r="AI33" i="59"/>
  <c r="H33" i="59"/>
  <c r="G33" i="59"/>
  <c r="F33" i="59"/>
  <c r="E33" i="59"/>
  <c r="E9" i="59"/>
  <c r="F9" i="59"/>
  <c r="G9" i="59"/>
  <c r="H9" i="59"/>
  <c r="AI9" i="59"/>
  <c r="AJ9" i="59"/>
  <c r="AK9" i="59"/>
  <c r="AL9" i="59"/>
  <c r="AM9" i="59"/>
  <c r="AN9" i="59"/>
  <c r="AN9" i="64" s="1"/>
  <c r="AO9" i="59"/>
  <c r="AP9" i="59"/>
  <c r="AQ9" i="59"/>
  <c r="AR9" i="59"/>
  <c r="AT9" i="59"/>
  <c r="AU9" i="59"/>
  <c r="E10" i="59"/>
  <c r="F10" i="59"/>
  <c r="G10" i="59"/>
  <c r="H10" i="59"/>
  <c r="AI10" i="59"/>
  <c r="AJ10" i="59"/>
  <c r="AJ10" i="61" s="1"/>
  <c r="AK10" i="59"/>
  <c r="AL10" i="59"/>
  <c r="AM10" i="59"/>
  <c r="AN10" i="59"/>
  <c r="AO10" i="59"/>
  <c r="AP10" i="59"/>
  <c r="AQ10" i="59"/>
  <c r="AR10" i="59"/>
  <c r="AT10" i="59"/>
  <c r="AU10" i="59"/>
  <c r="E11" i="59"/>
  <c r="F11" i="59"/>
  <c r="G11" i="59"/>
  <c r="H11" i="59"/>
  <c r="AI11" i="59"/>
  <c r="AJ11" i="59"/>
  <c r="AK11" i="59"/>
  <c r="AL11" i="59"/>
  <c r="AM11" i="59"/>
  <c r="AN11" i="59"/>
  <c r="AN11" i="64" s="1"/>
  <c r="AO11" i="59"/>
  <c r="AP11" i="59"/>
  <c r="AQ11" i="59"/>
  <c r="AR11" i="59"/>
  <c r="AT11" i="59"/>
  <c r="AU11" i="59"/>
  <c r="E12" i="59"/>
  <c r="F12" i="59"/>
  <c r="G12" i="59"/>
  <c r="H12" i="59"/>
  <c r="AI12" i="59"/>
  <c r="AJ12" i="59"/>
  <c r="AK12" i="59"/>
  <c r="AL12" i="59"/>
  <c r="AM12" i="59"/>
  <c r="AN12" i="59"/>
  <c r="AN12" i="64" s="1"/>
  <c r="AO12" i="59"/>
  <c r="AP12" i="59"/>
  <c r="AQ12" i="59"/>
  <c r="AR12" i="59"/>
  <c r="AT12" i="59"/>
  <c r="AU12" i="59"/>
  <c r="E13" i="59"/>
  <c r="F13" i="59"/>
  <c r="G13" i="59"/>
  <c r="H13" i="59"/>
  <c r="AI13" i="59"/>
  <c r="AJ13" i="59"/>
  <c r="AK13" i="59"/>
  <c r="AL13" i="59"/>
  <c r="AM13" i="59"/>
  <c r="AN13" i="59"/>
  <c r="AN13" i="64" s="1"/>
  <c r="AO13" i="59"/>
  <c r="AP13" i="59"/>
  <c r="AQ13" i="59"/>
  <c r="AR13" i="59"/>
  <c r="AT13" i="59"/>
  <c r="AU13" i="59"/>
  <c r="E14" i="59"/>
  <c r="F14" i="59"/>
  <c r="G14" i="59"/>
  <c r="H14" i="59"/>
  <c r="AI14" i="59"/>
  <c r="AJ14" i="59"/>
  <c r="AK14" i="59"/>
  <c r="AL14" i="59"/>
  <c r="AM14" i="59"/>
  <c r="AN14" i="59"/>
  <c r="AN14" i="64" s="1"/>
  <c r="AO14" i="59"/>
  <c r="AP14" i="59"/>
  <c r="AQ14" i="59"/>
  <c r="AR14" i="59"/>
  <c r="AT14" i="59"/>
  <c r="AU14" i="59"/>
  <c r="E19" i="59"/>
  <c r="F19" i="59"/>
  <c r="G19" i="59"/>
  <c r="H19" i="59"/>
  <c r="AI19" i="59"/>
  <c r="AJ19" i="59"/>
  <c r="AK19" i="59"/>
  <c r="AL19" i="59"/>
  <c r="AM19" i="59"/>
  <c r="AN19" i="59"/>
  <c r="AN19" i="64" s="1"/>
  <c r="AO19" i="59"/>
  <c r="AP19" i="59"/>
  <c r="AQ19" i="59"/>
  <c r="AR19" i="59"/>
  <c r="AT19" i="59"/>
  <c r="AU19" i="59"/>
  <c r="E21" i="59"/>
  <c r="F21" i="59"/>
  <c r="G21" i="59"/>
  <c r="H21" i="59"/>
  <c r="AI21" i="59"/>
  <c r="AJ21" i="59"/>
  <c r="AK21" i="59"/>
  <c r="AL21" i="59"/>
  <c r="AM21" i="59"/>
  <c r="AN21" i="59"/>
  <c r="AO21" i="59"/>
  <c r="AP21" i="59"/>
  <c r="AQ21" i="59"/>
  <c r="AR21" i="59"/>
  <c r="AT21" i="59"/>
  <c r="AU21" i="59"/>
  <c r="E22" i="59"/>
  <c r="F22" i="59"/>
  <c r="G22" i="59"/>
  <c r="H22" i="59"/>
  <c r="AI22" i="59"/>
  <c r="AJ22" i="59"/>
  <c r="AK22" i="59"/>
  <c r="AL22" i="59"/>
  <c r="AM22" i="59"/>
  <c r="AN22" i="59"/>
  <c r="AN22" i="64" s="1"/>
  <c r="AO22" i="59"/>
  <c r="AP22" i="59"/>
  <c r="AQ22" i="59"/>
  <c r="AR22" i="59"/>
  <c r="AT22" i="59"/>
  <c r="AU22" i="59"/>
  <c r="E23" i="59"/>
  <c r="F23" i="59"/>
  <c r="G23" i="59"/>
  <c r="H23" i="59"/>
  <c r="AI23" i="59"/>
  <c r="AJ23" i="59"/>
  <c r="AK23" i="59"/>
  <c r="AL23" i="59"/>
  <c r="AM23" i="59"/>
  <c r="AN23" i="59"/>
  <c r="AN23" i="64" s="1"/>
  <c r="AO23" i="59"/>
  <c r="AP23" i="59"/>
  <c r="AQ23" i="59"/>
  <c r="AR23" i="59"/>
  <c r="AT23" i="59"/>
  <c r="AU23" i="59"/>
  <c r="E24" i="59"/>
  <c r="F24" i="59"/>
  <c r="G24" i="59"/>
  <c r="H24" i="59"/>
  <c r="AI24" i="59"/>
  <c r="AJ24" i="59"/>
  <c r="AK24" i="59"/>
  <c r="AL24" i="59"/>
  <c r="AM24" i="59"/>
  <c r="AN24" i="59"/>
  <c r="AN24" i="64" s="1"/>
  <c r="AO24" i="59"/>
  <c r="AP24" i="59"/>
  <c r="AQ24" i="59"/>
  <c r="AR24" i="59"/>
  <c r="AT24" i="59"/>
  <c r="AU24" i="59"/>
  <c r="E25" i="59"/>
  <c r="F25" i="59"/>
  <c r="G25" i="59"/>
  <c r="H25" i="59"/>
  <c r="J25" i="59"/>
  <c r="K25" i="59"/>
  <c r="M25" i="59"/>
  <c r="N25" i="59"/>
  <c r="AI25" i="59"/>
  <c r="AJ25" i="59"/>
  <c r="AK25" i="59"/>
  <c r="AL25" i="59"/>
  <c r="AM25" i="59"/>
  <c r="AN25" i="59"/>
  <c r="AN25" i="64" s="1"/>
  <c r="AO25" i="59"/>
  <c r="AP25" i="59"/>
  <c r="AQ25" i="59"/>
  <c r="AR25" i="59"/>
  <c r="AT25" i="59"/>
  <c r="AU25" i="59"/>
  <c r="E26" i="59"/>
  <c r="F26" i="59"/>
  <c r="G26" i="59"/>
  <c r="H26" i="59"/>
  <c r="AI26" i="59"/>
  <c r="AJ26" i="59"/>
  <c r="AK26" i="59"/>
  <c r="AL26" i="59"/>
  <c r="AM26" i="59"/>
  <c r="AN26" i="59"/>
  <c r="AN26" i="64" s="1"/>
  <c r="AO26" i="59"/>
  <c r="AP26" i="59"/>
  <c r="AQ26" i="59"/>
  <c r="AR26" i="59"/>
  <c r="AT26" i="59"/>
  <c r="AU26" i="59"/>
  <c r="E27" i="59"/>
  <c r="F27" i="59"/>
  <c r="G27" i="59"/>
  <c r="H27" i="59"/>
  <c r="AI27" i="59"/>
  <c r="AJ27" i="59"/>
  <c r="AK27" i="59"/>
  <c r="AL27" i="59"/>
  <c r="AM27" i="59"/>
  <c r="AN27" i="59"/>
  <c r="AN27" i="64" s="1"/>
  <c r="AO27" i="59"/>
  <c r="AP27" i="59"/>
  <c r="AQ27" i="59"/>
  <c r="AR27" i="59"/>
  <c r="AT27" i="59"/>
  <c r="AU27" i="59"/>
  <c r="E28" i="59"/>
  <c r="F28" i="59"/>
  <c r="G28" i="59"/>
  <c r="H28" i="59"/>
  <c r="AI28" i="59"/>
  <c r="AJ28" i="59"/>
  <c r="AK28" i="59"/>
  <c r="AL28" i="59"/>
  <c r="AM28" i="59"/>
  <c r="AN28" i="59"/>
  <c r="AN28" i="64" s="1"/>
  <c r="AO28" i="59"/>
  <c r="AP28" i="59"/>
  <c r="AQ28" i="59"/>
  <c r="AR28" i="59"/>
  <c r="AT28" i="59"/>
  <c r="AU28" i="59"/>
  <c r="F8" i="59"/>
  <c r="G8" i="59"/>
  <c r="H8" i="59"/>
  <c r="AI8" i="59"/>
  <c r="AJ8" i="59"/>
  <c r="AK8" i="59"/>
  <c r="AL8" i="59"/>
  <c r="AM8" i="59"/>
  <c r="AN8" i="59"/>
  <c r="AO8" i="59"/>
  <c r="AP8" i="59"/>
  <c r="AQ8" i="59"/>
  <c r="AR8" i="59"/>
  <c r="AT8" i="59"/>
  <c r="AU8" i="59"/>
  <c r="CA8" i="59"/>
  <c r="CB8" i="59"/>
  <c r="CC8" i="59"/>
  <c r="CD8" i="59"/>
  <c r="CE8" i="59"/>
  <c r="CF8" i="59"/>
  <c r="E8" i="59"/>
  <c r="AU138" i="59"/>
  <c r="AT138" i="59"/>
  <c r="AR138" i="59"/>
  <c r="AQ138" i="59"/>
  <c r="AP138" i="59"/>
  <c r="AO138" i="59"/>
  <c r="AN138" i="59"/>
  <c r="AN138" i="64" s="1"/>
  <c r="AM138" i="59"/>
  <c r="AL138" i="59"/>
  <c r="AK138" i="59"/>
  <c r="AJ138" i="59"/>
  <c r="AI138" i="59"/>
  <c r="H138" i="59"/>
  <c r="G138" i="59"/>
  <c r="F138" i="59"/>
  <c r="E138" i="59"/>
  <c r="AU137" i="59"/>
  <c r="AT137" i="59"/>
  <c r="AR137" i="59"/>
  <c r="AQ137" i="59"/>
  <c r="AP137" i="59"/>
  <c r="AO137" i="59"/>
  <c r="AN137" i="59"/>
  <c r="AN137" i="64" s="1"/>
  <c r="AM137" i="59"/>
  <c r="AL137" i="59"/>
  <c r="AK137" i="59"/>
  <c r="AJ137" i="59"/>
  <c r="AI137" i="59"/>
  <c r="H137" i="59"/>
  <c r="G137" i="59"/>
  <c r="F137" i="59"/>
  <c r="E137" i="59"/>
  <c r="AU122" i="59"/>
  <c r="AT122" i="59"/>
  <c r="AR122" i="59"/>
  <c r="AQ122" i="59"/>
  <c r="AP122" i="59"/>
  <c r="AO122" i="59"/>
  <c r="AN122" i="59"/>
  <c r="AN122" i="64" s="1"/>
  <c r="AM122" i="59"/>
  <c r="AL122" i="59"/>
  <c r="AK122" i="59"/>
  <c r="AJ122" i="59"/>
  <c r="AI122" i="59"/>
  <c r="H122" i="59"/>
  <c r="G122" i="59"/>
  <c r="F122" i="59"/>
  <c r="E122" i="59"/>
  <c r="AU121" i="59"/>
  <c r="AT121" i="59"/>
  <c r="AR121" i="59"/>
  <c r="AQ121" i="59"/>
  <c r="AP121" i="59"/>
  <c r="AO121" i="59"/>
  <c r="AN121" i="59"/>
  <c r="AN121" i="64" s="1"/>
  <c r="AM121" i="59"/>
  <c r="AL121" i="59"/>
  <c r="AK121" i="59"/>
  <c r="AJ121" i="59"/>
  <c r="AI121" i="59"/>
  <c r="H121" i="59"/>
  <c r="G121" i="59"/>
  <c r="F121" i="59"/>
  <c r="E121" i="59"/>
  <c r="AU108" i="59"/>
  <c r="AT108" i="59"/>
  <c r="AR108" i="59"/>
  <c r="AQ108" i="59"/>
  <c r="AP108" i="59"/>
  <c r="AO108" i="59"/>
  <c r="AN108" i="59"/>
  <c r="AN108" i="64" s="1"/>
  <c r="AM108" i="59"/>
  <c r="AL108" i="59"/>
  <c r="AK108" i="59"/>
  <c r="AJ108" i="59"/>
  <c r="AI108" i="59"/>
  <c r="H108" i="59"/>
  <c r="G108" i="59"/>
  <c r="F108" i="59"/>
  <c r="E108" i="59"/>
  <c r="AU107" i="59"/>
  <c r="AT107" i="59"/>
  <c r="AR107" i="59"/>
  <c r="AQ107" i="59"/>
  <c r="AP107" i="59"/>
  <c r="AO107" i="59"/>
  <c r="AN107" i="59"/>
  <c r="AN107" i="64" s="1"/>
  <c r="AM107" i="59"/>
  <c r="AL107" i="59"/>
  <c r="AK107" i="59"/>
  <c r="AJ107" i="59"/>
  <c r="AI107" i="59"/>
  <c r="H107" i="59"/>
  <c r="G107" i="59"/>
  <c r="F107" i="59"/>
  <c r="E107" i="59"/>
  <c r="AU73" i="59"/>
  <c r="AT73" i="59"/>
  <c r="AR73" i="59"/>
  <c r="AQ73" i="59"/>
  <c r="AP73" i="59"/>
  <c r="AO73" i="59"/>
  <c r="AN73" i="59"/>
  <c r="AN73" i="64" s="1"/>
  <c r="AM73" i="59"/>
  <c r="AL73" i="59"/>
  <c r="AK73" i="59"/>
  <c r="AJ73" i="59"/>
  <c r="AI73" i="59"/>
  <c r="H73" i="59"/>
  <c r="G73" i="59"/>
  <c r="F73" i="59"/>
  <c r="E73" i="59"/>
  <c r="AU72" i="59"/>
  <c r="AT72" i="59"/>
  <c r="AR72" i="59"/>
  <c r="AQ72" i="59"/>
  <c r="AP72" i="59"/>
  <c r="AO72" i="59"/>
  <c r="AN72" i="59"/>
  <c r="AN72" i="64" s="1"/>
  <c r="AM72" i="59"/>
  <c r="AL72" i="59"/>
  <c r="AK72" i="59"/>
  <c r="AJ72" i="59"/>
  <c r="AI72" i="59"/>
  <c r="H72" i="59"/>
  <c r="G72" i="59"/>
  <c r="F72" i="59"/>
  <c r="E72" i="59"/>
  <c r="AU47" i="59"/>
  <c r="AT47" i="59"/>
  <c r="AR47" i="59"/>
  <c r="AQ47" i="59"/>
  <c r="AP47" i="59"/>
  <c r="AO47" i="59"/>
  <c r="AN47" i="59"/>
  <c r="AN47" i="64" s="1"/>
  <c r="AM47" i="59"/>
  <c r="AL47" i="59"/>
  <c r="AK47" i="59"/>
  <c r="AJ47" i="59"/>
  <c r="AI47" i="59"/>
  <c r="H47" i="59"/>
  <c r="G47" i="59"/>
  <c r="F47" i="59"/>
  <c r="E47" i="59"/>
  <c r="AU46" i="59"/>
  <c r="AT46" i="59"/>
  <c r="AR46" i="59"/>
  <c r="AQ46" i="59"/>
  <c r="AP46" i="59"/>
  <c r="AO46" i="59"/>
  <c r="AN46" i="59"/>
  <c r="AN46" i="64" s="1"/>
  <c r="AM46" i="59"/>
  <c r="AL46" i="59"/>
  <c r="AK46" i="59"/>
  <c r="AJ46" i="59"/>
  <c r="AI46" i="59"/>
  <c r="H46" i="59"/>
  <c r="G46" i="59"/>
  <c r="F46" i="59"/>
  <c r="E46" i="59"/>
  <c r="AU31" i="59"/>
  <c r="AT31" i="59"/>
  <c r="AR31" i="59"/>
  <c r="AQ31" i="59"/>
  <c r="AP31" i="59"/>
  <c r="AO31" i="59"/>
  <c r="AN31" i="59"/>
  <c r="AN31" i="64" s="1"/>
  <c r="AM31" i="59"/>
  <c r="AL31" i="59"/>
  <c r="AK31" i="59"/>
  <c r="AJ31" i="59"/>
  <c r="AI31" i="59"/>
  <c r="H31" i="59"/>
  <c r="G31" i="59"/>
  <c r="F31" i="59"/>
  <c r="E31" i="59"/>
  <c r="AU30" i="59"/>
  <c r="AT30" i="59"/>
  <c r="AR30" i="59"/>
  <c r="AQ30" i="59"/>
  <c r="AP30" i="59"/>
  <c r="AO30" i="59"/>
  <c r="AN30" i="59"/>
  <c r="AN30" i="64" s="1"/>
  <c r="AM30" i="59"/>
  <c r="AL30" i="59"/>
  <c r="AK30" i="59"/>
  <c r="AJ30" i="59"/>
  <c r="AI30" i="59"/>
  <c r="H30" i="59"/>
  <c r="G30" i="59"/>
  <c r="F30" i="59"/>
  <c r="E30" i="59"/>
  <c r="CP25" i="59"/>
  <c r="CO25" i="59"/>
  <c r="CN25" i="59"/>
  <c r="CM25" i="59"/>
  <c r="CL25" i="59"/>
  <c r="CK25" i="59"/>
  <c r="CJ25" i="59"/>
  <c r="CI25" i="59"/>
  <c r="CH25" i="59"/>
  <c r="CG25" i="59"/>
  <c r="D25" i="59"/>
  <c r="C25" i="59"/>
  <c r="B25" i="59"/>
  <c r="A25" i="59"/>
  <c r="I9" i="57"/>
  <c r="I10" i="57"/>
  <c r="I11" i="57"/>
  <c r="I13" i="57"/>
  <c r="I14" i="57"/>
  <c r="I19" i="57"/>
  <c r="I20" i="57"/>
  <c r="I21" i="57"/>
  <c r="I22" i="57"/>
  <c r="I23" i="57"/>
  <c r="I24" i="57"/>
  <c r="I25" i="57"/>
  <c r="I26" i="57"/>
  <c r="I27" i="57"/>
  <c r="I28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I107" i="57"/>
  <c r="I108" i="57"/>
  <c r="I109" i="57"/>
  <c r="I110" i="57"/>
  <c r="I111" i="57"/>
  <c r="I112" i="57"/>
  <c r="I113" i="57"/>
  <c r="I114" i="57"/>
  <c r="I115" i="57"/>
  <c r="I116" i="57"/>
  <c r="I117" i="57"/>
  <c r="I118" i="57"/>
  <c r="I119" i="57"/>
  <c r="I121" i="57"/>
  <c r="I122" i="57"/>
  <c r="I123" i="57"/>
  <c r="I124" i="57"/>
  <c r="I125" i="57"/>
  <c r="I126" i="57"/>
  <c r="I127" i="57"/>
  <c r="I128" i="57"/>
  <c r="I129" i="57"/>
  <c r="I130" i="57"/>
  <c r="I131" i="57"/>
  <c r="I132" i="57"/>
  <c r="I133" i="57"/>
  <c r="I134" i="57"/>
  <c r="I135" i="57"/>
  <c r="I137" i="57"/>
  <c r="I138" i="57"/>
  <c r="I139" i="57"/>
  <c r="I140" i="57"/>
  <c r="I141" i="57"/>
  <c r="I142" i="57"/>
  <c r="I143" i="57"/>
  <c r="I144" i="57"/>
  <c r="I145" i="57"/>
  <c r="I146" i="57"/>
  <c r="I147" i="57"/>
  <c r="I148" i="57"/>
  <c r="I149" i="57"/>
  <c r="I150" i="57"/>
  <c r="I151" i="57"/>
  <c r="I152" i="57"/>
  <c r="I153" i="57"/>
  <c r="I154" i="57"/>
  <c r="I155" i="57"/>
  <c r="I156" i="57"/>
  <c r="I158" i="57"/>
  <c r="I159" i="57"/>
  <c r="I160" i="57"/>
  <c r="I161" i="57"/>
  <c r="I162" i="57"/>
  <c r="I163" i="57"/>
  <c r="I164" i="57"/>
  <c r="I165" i="57"/>
  <c r="I166" i="57"/>
  <c r="I167" i="57"/>
  <c r="I168" i="57"/>
  <c r="I169" i="57"/>
  <c r="I170" i="57"/>
  <c r="I171" i="57"/>
  <c r="I172" i="57"/>
  <c r="I8" i="57"/>
  <c r="AV9" i="57"/>
  <c r="AV10" i="57"/>
  <c r="AV11" i="57"/>
  <c r="AV12" i="57"/>
  <c r="AV13" i="57"/>
  <c r="AV19" i="57"/>
  <c r="AV20" i="57"/>
  <c r="AV21" i="57"/>
  <c r="AV22" i="57"/>
  <c r="AV23" i="57"/>
  <c r="AV24" i="57"/>
  <c r="AV25" i="57"/>
  <c r="AV26" i="57"/>
  <c r="AV27" i="57"/>
  <c r="AV28" i="57"/>
  <c r="AV30" i="57"/>
  <c r="AV31" i="57"/>
  <c r="AV32" i="57"/>
  <c r="AV33" i="57"/>
  <c r="AV34" i="57"/>
  <c r="AV35" i="57"/>
  <c r="AV36" i="57"/>
  <c r="AV37" i="57"/>
  <c r="AV38" i="57"/>
  <c r="AV39" i="57"/>
  <c r="AV40" i="57"/>
  <c r="AV41" i="57"/>
  <c r="AV42" i="57"/>
  <c r="AV43" i="57"/>
  <c r="AV44" i="57"/>
  <c r="AV46" i="57"/>
  <c r="AV47" i="57"/>
  <c r="AV48" i="57"/>
  <c r="AV49" i="57"/>
  <c r="AV50" i="57"/>
  <c r="AV51" i="57"/>
  <c r="AV52" i="57"/>
  <c r="AV53" i="57"/>
  <c r="AV54" i="57"/>
  <c r="AV55" i="57"/>
  <c r="AV56" i="57"/>
  <c r="AV57" i="57"/>
  <c r="AV58" i="57"/>
  <c r="AV59" i="57"/>
  <c r="AV60" i="57"/>
  <c r="AV61" i="57"/>
  <c r="AV62" i="57"/>
  <c r="AV63" i="57"/>
  <c r="AV64" i="57"/>
  <c r="AV65" i="57"/>
  <c r="AV66" i="57"/>
  <c r="AV67" i="57"/>
  <c r="AV68" i="57"/>
  <c r="AV69" i="57"/>
  <c r="AV70" i="57"/>
  <c r="AV72" i="57"/>
  <c r="AV73" i="57"/>
  <c r="AV74" i="57"/>
  <c r="AV75" i="57"/>
  <c r="AV76" i="57"/>
  <c r="AV77" i="57"/>
  <c r="AV78" i="57"/>
  <c r="AV79" i="57"/>
  <c r="AV80" i="57"/>
  <c r="AV81" i="57"/>
  <c r="AV82" i="57"/>
  <c r="AV83" i="57"/>
  <c r="AV84" i="57"/>
  <c r="AV85" i="57"/>
  <c r="AV86" i="57"/>
  <c r="AV87" i="57"/>
  <c r="AV88" i="57"/>
  <c r="AV89" i="57"/>
  <c r="AV90" i="57"/>
  <c r="AV91" i="57"/>
  <c r="AV92" i="57"/>
  <c r="AV93" i="57"/>
  <c r="AV94" i="57"/>
  <c r="AV95" i="57"/>
  <c r="AV96" i="57"/>
  <c r="AV97" i="57"/>
  <c r="AV98" i="57"/>
  <c r="AV99" i="57"/>
  <c r="AV100" i="57"/>
  <c r="AV101" i="57"/>
  <c r="AV102" i="57"/>
  <c r="AV103" i="57"/>
  <c r="AV104" i="57"/>
  <c r="AV105" i="57"/>
  <c r="AV107" i="57"/>
  <c r="AV108" i="57"/>
  <c r="AV109" i="57"/>
  <c r="AV111" i="57"/>
  <c r="AV112" i="57"/>
  <c r="AV113" i="57"/>
  <c r="AV114" i="57"/>
  <c r="AV115" i="57"/>
  <c r="AV116" i="57"/>
  <c r="AV117" i="57"/>
  <c r="AV118" i="57"/>
  <c r="AV119" i="57"/>
  <c r="AV121" i="57"/>
  <c r="AV122" i="57"/>
  <c r="AV123" i="57"/>
  <c r="AV124" i="57"/>
  <c r="AV125" i="57"/>
  <c r="AV126" i="57"/>
  <c r="AV127" i="57"/>
  <c r="AV128" i="57"/>
  <c r="AV129" i="57"/>
  <c r="AV130" i="57"/>
  <c r="AV131" i="57"/>
  <c r="AV132" i="57"/>
  <c r="AV133" i="57"/>
  <c r="AV134" i="57"/>
  <c r="AV135" i="57"/>
  <c r="AV137" i="57"/>
  <c r="AV138" i="57"/>
  <c r="AV139" i="57"/>
  <c r="AV140" i="57"/>
  <c r="AV141" i="57"/>
  <c r="AV142" i="57"/>
  <c r="AV143" i="57"/>
  <c r="AV144" i="57"/>
  <c r="AV145" i="57"/>
  <c r="AV146" i="57"/>
  <c r="AV147" i="57"/>
  <c r="AV148" i="57"/>
  <c r="AV149" i="57"/>
  <c r="AV150" i="57"/>
  <c r="AV151" i="57"/>
  <c r="AV152" i="57"/>
  <c r="AV153" i="57"/>
  <c r="AV154" i="57"/>
  <c r="AV155" i="57"/>
  <c r="AV156" i="57"/>
  <c r="AV157" i="57"/>
  <c r="AV158" i="57"/>
  <c r="AV159" i="57"/>
  <c r="AV160" i="57"/>
  <c r="AV161" i="57"/>
  <c r="AV162" i="57"/>
  <c r="AV163" i="57"/>
  <c r="AV164" i="57"/>
  <c r="AV165" i="57"/>
  <c r="AV166" i="57"/>
  <c r="AV167" i="57"/>
  <c r="AV168" i="57"/>
  <c r="AV169" i="57"/>
  <c r="AV170" i="57"/>
  <c r="AV171" i="57"/>
  <c r="AV172" i="57"/>
  <c r="AS9" i="57"/>
  <c r="AS10" i="57"/>
  <c r="AS11" i="57"/>
  <c r="AS12" i="57"/>
  <c r="AS13" i="57"/>
  <c r="AS14" i="57"/>
  <c r="AS20" i="57"/>
  <c r="AS21" i="57"/>
  <c r="AS22" i="57"/>
  <c r="AS25" i="57"/>
  <c r="AS26" i="57"/>
  <c r="AS27" i="57"/>
  <c r="AS28" i="57"/>
  <c r="AS30" i="57"/>
  <c r="AS31" i="57"/>
  <c r="AS32" i="57"/>
  <c r="AS33" i="57"/>
  <c r="AS34" i="57"/>
  <c r="AS35" i="57"/>
  <c r="AS36" i="57"/>
  <c r="AS37" i="57"/>
  <c r="AS38" i="57"/>
  <c r="AS39" i="57"/>
  <c r="AS40" i="57"/>
  <c r="AS41" i="57"/>
  <c r="AS42" i="57"/>
  <c r="AS43" i="57"/>
  <c r="AS44" i="57"/>
  <c r="AS46" i="57"/>
  <c r="AS47" i="57"/>
  <c r="AS48" i="57"/>
  <c r="AS49" i="57"/>
  <c r="AS50" i="57"/>
  <c r="AS51" i="57"/>
  <c r="AS52" i="57"/>
  <c r="AS53" i="57"/>
  <c r="AS54" i="57"/>
  <c r="AS55" i="57"/>
  <c r="AS56" i="57"/>
  <c r="AS57" i="57"/>
  <c r="AS58" i="57"/>
  <c r="AS59" i="57"/>
  <c r="AS60" i="57"/>
  <c r="AS61" i="57"/>
  <c r="AS62" i="57"/>
  <c r="AS63" i="57"/>
  <c r="AS64" i="57"/>
  <c r="AS65" i="57"/>
  <c r="AS66" i="57"/>
  <c r="AS67" i="57"/>
  <c r="AS68" i="57"/>
  <c r="AS70" i="57"/>
  <c r="AS72" i="57"/>
  <c r="AS73" i="57"/>
  <c r="AS74" i="57"/>
  <c r="AS75" i="57"/>
  <c r="AS76" i="57"/>
  <c r="AS77" i="57"/>
  <c r="AS78" i="57"/>
  <c r="AS79" i="57"/>
  <c r="AS80" i="57"/>
  <c r="AS81" i="57"/>
  <c r="AS82" i="57"/>
  <c r="AS83" i="57"/>
  <c r="AS84" i="57"/>
  <c r="AS85" i="57"/>
  <c r="AS86" i="57"/>
  <c r="AS87" i="57"/>
  <c r="AS88" i="57"/>
  <c r="AS89" i="57"/>
  <c r="AS90" i="57"/>
  <c r="AS91" i="57"/>
  <c r="AS92" i="57"/>
  <c r="AS93" i="57"/>
  <c r="AS94" i="57"/>
  <c r="AS95" i="57"/>
  <c r="AS96" i="57"/>
  <c r="AS97" i="57"/>
  <c r="AS98" i="57"/>
  <c r="AS99" i="57"/>
  <c r="AS100" i="57"/>
  <c r="AS101" i="57"/>
  <c r="AS102" i="57"/>
  <c r="AS103" i="57"/>
  <c r="AS104" i="57"/>
  <c r="AS105" i="57"/>
  <c r="AS107" i="57"/>
  <c r="AS108" i="57"/>
  <c r="AS109" i="57"/>
  <c r="AS111" i="57"/>
  <c r="AS112" i="57"/>
  <c r="AS113" i="57"/>
  <c r="AS114" i="57"/>
  <c r="AS115" i="57"/>
  <c r="AS116" i="57"/>
  <c r="AS117" i="57"/>
  <c r="AS118" i="57"/>
  <c r="AS119" i="57"/>
  <c r="AS121" i="57"/>
  <c r="AS122" i="57"/>
  <c r="AS123" i="57"/>
  <c r="AS124" i="57"/>
  <c r="AS125" i="57"/>
  <c r="AS126" i="57"/>
  <c r="AS127" i="57"/>
  <c r="AS128" i="57"/>
  <c r="AS129" i="57"/>
  <c r="AS130" i="57"/>
  <c r="AS131" i="57"/>
  <c r="AS132" i="57"/>
  <c r="AS134" i="57"/>
  <c r="AS135" i="57"/>
  <c r="AS137" i="57"/>
  <c r="AS138" i="57"/>
  <c r="AS139" i="57"/>
  <c r="AS140" i="57"/>
  <c r="AS141" i="57"/>
  <c r="AS142" i="57"/>
  <c r="AS143" i="57"/>
  <c r="AS144" i="57"/>
  <c r="AS145" i="57"/>
  <c r="AS146" i="57"/>
  <c r="AS147" i="57"/>
  <c r="AS148" i="57"/>
  <c r="AS149" i="57"/>
  <c r="AS150" i="57"/>
  <c r="AS152" i="57"/>
  <c r="AS153" i="57"/>
  <c r="AS154" i="57"/>
  <c r="AS155" i="57"/>
  <c r="AS156" i="57"/>
  <c r="AS157" i="57"/>
  <c r="AS158" i="57"/>
  <c r="AS159" i="57"/>
  <c r="AS160" i="57"/>
  <c r="AS161" i="57"/>
  <c r="AS162" i="57"/>
  <c r="AS163" i="57"/>
  <c r="AS164" i="57"/>
  <c r="AS165" i="57"/>
  <c r="AS166" i="57"/>
  <c r="AS167" i="57"/>
  <c r="AS168" i="57"/>
  <c r="AS169" i="57"/>
  <c r="AS170" i="57"/>
  <c r="AS171" i="57"/>
  <c r="AS172" i="57"/>
  <c r="AS8" i="57"/>
  <c r="AW167" i="57"/>
  <c r="BB167" i="57"/>
  <c r="BE167" i="57"/>
  <c r="BG167" i="57"/>
  <c r="BH167" i="57"/>
  <c r="BJ167" i="57"/>
  <c r="BK167" i="57"/>
  <c r="BS167" i="57"/>
  <c r="BT167" i="57"/>
  <c r="BU167" i="57"/>
  <c r="BV167" i="57"/>
  <c r="BX167" i="57"/>
  <c r="BY167" i="57"/>
  <c r="BY172" i="57"/>
  <c r="BX172" i="57"/>
  <c r="BV172" i="57"/>
  <c r="BU172" i="57"/>
  <c r="BT172" i="57"/>
  <c r="BS172" i="57"/>
  <c r="BK172" i="57"/>
  <c r="BJ172" i="57"/>
  <c r="BH172" i="57"/>
  <c r="BG172" i="57"/>
  <c r="BF172" i="57"/>
  <c r="BE172" i="57"/>
  <c r="BC172" i="57"/>
  <c r="AY172" i="57"/>
  <c r="AX172" i="57"/>
  <c r="AW172" i="57"/>
  <c r="BY171" i="57"/>
  <c r="BX171" i="57"/>
  <c r="BV171" i="57"/>
  <c r="BU171" i="57"/>
  <c r="BT171" i="57"/>
  <c r="BS171" i="57"/>
  <c r="BK171" i="57"/>
  <c r="BJ171" i="57"/>
  <c r="BH171" i="57"/>
  <c r="BG171" i="57"/>
  <c r="BF171" i="57"/>
  <c r="BE171" i="57"/>
  <c r="BC171" i="57"/>
  <c r="BB171" i="57"/>
  <c r="AZ171" i="57"/>
  <c r="AY171" i="57"/>
  <c r="AX171" i="57"/>
  <c r="AW171" i="57"/>
  <c r="BY170" i="57"/>
  <c r="BX170" i="57"/>
  <c r="BV170" i="57"/>
  <c r="BU170" i="57"/>
  <c r="BT170" i="57"/>
  <c r="BS170" i="57"/>
  <c r="BK170" i="57"/>
  <c r="BJ170" i="57"/>
  <c r="BH170" i="57"/>
  <c r="BG170" i="57"/>
  <c r="BF170" i="57"/>
  <c r="BE170" i="57"/>
  <c r="BC170" i="57"/>
  <c r="BB170" i="57"/>
  <c r="AZ170" i="57"/>
  <c r="AY170" i="57"/>
  <c r="AX170" i="57"/>
  <c r="AW170" i="57"/>
  <c r="BY169" i="57"/>
  <c r="BX169" i="57"/>
  <c r="BV169" i="57"/>
  <c r="BU169" i="57"/>
  <c r="BT169" i="57"/>
  <c r="BS169" i="57"/>
  <c r="BK169" i="57"/>
  <c r="BJ169" i="57"/>
  <c r="BH169" i="57"/>
  <c r="BG169" i="57"/>
  <c r="BF169" i="57"/>
  <c r="BE169" i="57"/>
  <c r="BC169" i="57"/>
  <c r="BB169" i="57"/>
  <c r="AZ169" i="57"/>
  <c r="AY169" i="57"/>
  <c r="AX169" i="57"/>
  <c r="AW169" i="57"/>
  <c r="BY168" i="57"/>
  <c r="BX168" i="57"/>
  <c r="BV168" i="57"/>
  <c r="BU168" i="57"/>
  <c r="BT168" i="57"/>
  <c r="BS168" i="57"/>
  <c r="BK168" i="57"/>
  <c r="BJ168" i="57"/>
  <c r="BH168" i="57"/>
  <c r="BG168" i="57"/>
  <c r="BF168" i="57"/>
  <c r="BE168" i="57"/>
  <c r="BC168" i="57"/>
  <c r="AY168" i="57"/>
  <c r="AX168" i="57"/>
  <c r="AW168" i="57"/>
  <c r="BY166" i="57"/>
  <c r="BX166" i="57"/>
  <c r="BV166" i="57"/>
  <c r="BU166" i="57"/>
  <c r="BT166" i="57"/>
  <c r="BS166" i="57"/>
  <c r="BK166" i="57"/>
  <c r="BJ166" i="57"/>
  <c r="BH166" i="57"/>
  <c r="BG166" i="57"/>
  <c r="BB166" i="57"/>
  <c r="AW166" i="57"/>
  <c r="BY165" i="57"/>
  <c r="BX165" i="57"/>
  <c r="BV165" i="57"/>
  <c r="BU165" i="57"/>
  <c r="BT165" i="57"/>
  <c r="BS165" i="57"/>
  <c r="BK165" i="57"/>
  <c r="BJ165" i="57"/>
  <c r="BH165" i="57"/>
  <c r="BG165" i="57"/>
  <c r="BF165" i="57"/>
  <c r="BE165" i="57"/>
  <c r="BC165" i="57"/>
  <c r="BB165" i="57"/>
  <c r="AZ165" i="57"/>
  <c r="AY165" i="57"/>
  <c r="AX165" i="57"/>
  <c r="AW165" i="57"/>
  <c r="BY164" i="57"/>
  <c r="BX164" i="57"/>
  <c r="BV164" i="57"/>
  <c r="BU164" i="57"/>
  <c r="BT164" i="57"/>
  <c r="BS164" i="57"/>
  <c r="BK164" i="57"/>
  <c r="BJ164" i="57"/>
  <c r="BH164" i="57"/>
  <c r="BG164" i="57"/>
  <c r="BF164" i="57"/>
  <c r="BE164" i="57"/>
  <c r="BC164" i="57"/>
  <c r="BB164" i="57"/>
  <c r="AZ164" i="57"/>
  <c r="AY164" i="57"/>
  <c r="AX164" i="57"/>
  <c r="AW164" i="57"/>
  <c r="BY163" i="57"/>
  <c r="BX163" i="57"/>
  <c r="BV163" i="57"/>
  <c r="BU163" i="57"/>
  <c r="BT163" i="57"/>
  <c r="BS163" i="57"/>
  <c r="BK163" i="57"/>
  <c r="BH163" i="57"/>
  <c r="BC163" i="57"/>
  <c r="AZ163" i="57"/>
  <c r="AY163" i="57"/>
  <c r="BY162" i="57"/>
  <c r="BX162" i="57"/>
  <c r="BV162" i="57"/>
  <c r="BU162" i="57"/>
  <c r="BT162" i="57"/>
  <c r="BS162" i="57"/>
  <c r="BK162" i="57"/>
  <c r="BH162" i="57"/>
  <c r="BG162" i="57"/>
  <c r="BC162" i="57"/>
  <c r="AZ162" i="57"/>
  <c r="AY162" i="57"/>
  <c r="BY161" i="57"/>
  <c r="BX161" i="57"/>
  <c r="BV161" i="57"/>
  <c r="BU161" i="57"/>
  <c r="BT161" i="57"/>
  <c r="BS161" i="57"/>
  <c r="BK161" i="57"/>
  <c r="BJ161" i="57"/>
  <c r="BH161" i="57"/>
  <c r="BG161" i="57"/>
  <c r="BF161" i="57"/>
  <c r="BE161" i="57"/>
  <c r="BC161" i="57"/>
  <c r="BB161" i="57"/>
  <c r="AZ161" i="57"/>
  <c r="AY161" i="57"/>
  <c r="AX161" i="57"/>
  <c r="AW161" i="57"/>
  <c r="BY160" i="57"/>
  <c r="BX160" i="57"/>
  <c r="BV160" i="57"/>
  <c r="BU160" i="57"/>
  <c r="BT160" i="57"/>
  <c r="BS160" i="57"/>
  <c r="BK160" i="57"/>
  <c r="BK160" i="64" s="1"/>
  <c r="BJ160" i="57"/>
  <c r="BH160" i="57"/>
  <c r="BH160" i="64" s="1"/>
  <c r="BG160" i="57"/>
  <c r="BG160" i="64" s="1"/>
  <c r="BF160" i="57"/>
  <c r="BF160" i="64" s="1"/>
  <c r="BE160" i="57"/>
  <c r="BC160" i="57"/>
  <c r="BC160" i="64" s="1"/>
  <c r="BB160" i="57"/>
  <c r="AZ160" i="57"/>
  <c r="AZ160" i="64" s="1"/>
  <c r="AY160" i="57"/>
  <c r="AY160" i="64" s="1"/>
  <c r="AX160" i="57"/>
  <c r="AX160" i="64" s="1"/>
  <c r="AW160" i="57"/>
  <c r="BY159" i="57"/>
  <c r="BX159" i="57"/>
  <c r="BV159" i="57"/>
  <c r="BU159" i="57"/>
  <c r="BT159" i="57"/>
  <c r="BS159" i="57"/>
  <c r="BK159" i="57"/>
  <c r="BJ159" i="57"/>
  <c r="BH159" i="57"/>
  <c r="BG159" i="57"/>
  <c r="BF159" i="57"/>
  <c r="BE159" i="57"/>
  <c r="AX159" i="57"/>
  <c r="AW159" i="57"/>
  <c r="BY158" i="57"/>
  <c r="BX158" i="57"/>
  <c r="BV158" i="57"/>
  <c r="BU158" i="57"/>
  <c r="BT158" i="57"/>
  <c r="BS158" i="57"/>
  <c r="BK158" i="57"/>
  <c r="BJ158" i="57"/>
  <c r="BH158" i="57"/>
  <c r="BG158" i="57"/>
  <c r="BF158" i="57"/>
  <c r="BE158" i="57"/>
  <c r="BC158" i="57"/>
  <c r="AY158" i="57"/>
  <c r="AX158" i="57"/>
  <c r="AW158" i="57"/>
  <c r="BY157" i="57"/>
  <c r="BX157" i="57"/>
  <c r="BV157" i="57"/>
  <c r="BU157" i="57"/>
  <c r="BT157" i="57"/>
  <c r="BS157" i="57"/>
  <c r="BK157" i="57"/>
  <c r="BJ157" i="57"/>
  <c r="BH157" i="57"/>
  <c r="BG157" i="57"/>
  <c r="BF157" i="57"/>
  <c r="BE157" i="57"/>
  <c r="BC157" i="57"/>
  <c r="AX157" i="57"/>
  <c r="AW157" i="57"/>
  <c r="BY156" i="57"/>
  <c r="BX156" i="57"/>
  <c r="BV156" i="57"/>
  <c r="BU156" i="57"/>
  <c r="BT156" i="57"/>
  <c r="BS156" i="57"/>
  <c r="BK156" i="57"/>
  <c r="BJ156" i="57"/>
  <c r="BH156" i="57"/>
  <c r="BG156" i="57"/>
  <c r="BF156" i="57"/>
  <c r="BE156" i="57"/>
  <c r="BC156" i="57"/>
  <c r="BB156" i="57"/>
  <c r="AZ156" i="57"/>
  <c r="AY156" i="57"/>
  <c r="AX156" i="57"/>
  <c r="AW156" i="57"/>
  <c r="BY155" i="57"/>
  <c r="BY155" i="64" s="1"/>
  <c r="BX155" i="57"/>
  <c r="BV155" i="57"/>
  <c r="BV155" i="64" s="1"/>
  <c r="BU155" i="57"/>
  <c r="BU155" i="64" s="1"/>
  <c r="BT155" i="57"/>
  <c r="BT155" i="64" s="1"/>
  <c r="BS155" i="57"/>
  <c r="BK155" i="57"/>
  <c r="BK155" i="64" s="1"/>
  <c r="BJ155" i="57"/>
  <c r="BH155" i="57"/>
  <c r="BH155" i="64" s="1"/>
  <c r="BG155" i="57"/>
  <c r="BG155" i="64" s="1"/>
  <c r="BF155" i="57"/>
  <c r="BF155" i="64" s="1"/>
  <c r="BE155" i="57"/>
  <c r="BC155" i="57"/>
  <c r="BC155" i="64" s="1"/>
  <c r="BB155" i="57"/>
  <c r="AZ155" i="57"/>
  <c r="AZ155" i="64" s="1"/>
  <c r="AY155" i="57"/>
  <c r="AY155" i="64" s="1"/>
  <c r="AX155" i="57"/>
  <c r="AX155" i="64" s="1"/>
  <c r="AW155" i="57"/>
  <c r="BY154" i="57"/>
  <c r="BX154" i="57"/>
  <c r="BV154" i="57"/>
  <c r="BU154" i="57"/>
  <c r="BT154" i="57"/>
  <c r="BS154" i="57"/>
  <c r="BK154" i="57"/>
  <c r="BJ154" i="57"/>
  <c r="BH154" i="57"/>
  <c r="BG154" i="57"/>
  <c r="BF154" i="57"/>
  <c r="BE154" i="57"/>
  <c r="BC154" i="57"/>
  <c r="BB154" i="57"/>
  <c r="AZ154" i="57"/>
  <c r="AY154" i="57"/>
  <c r="AX154" i="57"/>
  <c r="AW154" i="57"/>
  <c r="BY153" i="57"/>
  <c r="BX153" i="57"/>
  <c r="BV153" i="57"/>
  <c r="BU153" i="57"/>
  <c r="BT153" i="57"/>
  <c r="BS153" i="57"/>
  <c r="BK153" i="57"/>
  <c r="BJ153" i="57"/>
  <c r="BH153" i="57"/>
  <c r="BG153" i="57"/>
  <c r="BF153" i="57"/>
  <c r="BE153" i="57"/>
  <c r="BC153" i="57"/>
  <c r="BB153" i="57"/>
  <c r="AZ153" i="57"/>
  <c r="AY153" i="57"/>
  <c r="AX153" i="57"/>
  <c r="AW153" i="57"/>
  <c r="BY152" i="57"/>
  <c r="BX152" i="57"/>
  <c r="BV152" i="57"/>
  <c r="BU152" i="57"/>
  <c r="BT152" i="57"/>
  <c r="BS152" i="57"/>
  <c r="BK152" i="57"/>
  <c r="BJ152" i="57"/>
  <c r="BH152" i="57"/>
  <c r="BG152" i="57"/>
  <c r="BF152" i="57"/>
  <c r="BE152" i="57"/>
  <c r="BC152" i="57"/>
  <c r="BB152" i="57"/>
  <c r="AZ152" i="57"/>
  <c r="AY152" i="57"/>
  <c r="AX152" i="57"/>
  <c r="AW152" i="57"/>
  <c r="BY151" i="57"/>
  <c r="BX151" i="57"/>
  <c r="BV151" i="57"/>
  <c r="BU151" i="57"/>
  <c r="BT151" i="57"/>
  <c r="BS151" i="57"/>
  <c r="BK151" i="57"/>
  <c r="BJ151" i="57"/>
  <c r="BH151" i="57"/>
  <c r="BG151" i="57"/>
  <c r="BF151" i="57"/>
  <c r="BE151" i="57"/>
  <c r="BC151" i="57"/>
  <c r="BB151" i="57"/>
  <c r="AZ151" i="57"/>
  <c r="AY151" i="57"/>
  <c r="AX151" i="57"/>
  <c r="AW151" i="57"/>
  <c r="BY150" i="57"/>
  <c r="BX150" i="57"/>
  <c r="BV150" i="57"/>
  <c r="BU150" i="57"/>
  <c r="BT150" i="57"/>
  <c r="BS150" i="57"/>
  <c r="BK150" i="57"/>
  <c r="BJ150" i="57"/>
  <c r="BH150" i="57"/>
  <c r="BG150" i="57"/>
  <c r="BF150" i="57"/>
  <c r="BE150" i="57"/>
  <c r="BC150" i="57"/>
  <c r="BB150" i="57"/>
  <c r="AZ150" i="57"/>
  <c r="AY150" i="57"/>
  <c r="AX150" i="57"/>
  <c r="AW150" i="57"/>
  <c r="BY149" i="57"/>
  <c r="BY149" i="64" s="1"/>
  <c r="BX149" i="57"/>
  <c r="BV149" i="57"/>
  <c r="BV149" i="64" s="1"/>
  <c r="BU149" i="57"/>
  <c r="BU149" i="64" s="1"/>
  <c r="BT149" i="57"/>
  <c r="BT149" i="64" s="1"/>
  <c r="BS149" i="57"/>
  <c r="BK149" i="57"/>
  <c r="BK149" i="64" s="1"/>
  <c r="BJ149" i="57"/>
  <c r="BH149" i="57"/>
  <c r="BH149" i="64" s="1"/>
  <c r="BG149" i="57"/>
  <c r="BG149" i="64" s="1"/>
  <c r="BF149" i="57"/>
  <c r="BF149" i="64" s="1"/>
  <c r="BE149" i="57"/>
  <c r="BC149" i="57"/>
  <c r="BC149" i="64" s="1"/>
  <c r="BB149" i="57"/>
  <c r="AZ149" i="57"/>
  <c r="AZ149" i="64" s="1"/>
  <c r="AY149" i="57"/>
  <c r="AY149" i="64" s="1"/>
  <c r="AX149" i="57"/>
  <c r="AX149" i="64" s="1"/>
  <c r="AW149" i="57"/>
  <c r="BY148" i="57"/>
  <c r="BX148" i="57"/>
  <c r="BV148" i="57"/>
  <c r="BU148" i="57"/>
  <c r="BT148" i="57"/>
  <c r="BS148" i="57"/>
  <c r="BK148" i="57"/>
  <c r="BJ148" i="57"/>
  <c r="BH148" i="57"/>
  <c r="BG148" i="57"/>
  <c r="BF148" i="57"/>
  <c r="BE148" i="57"/>
  <c r="BC148" i="57"/>
  <c r="BB148" i="57"/>
  <c r="AZ148" i="57"/>
  <c r="AY148" i="57"/>
  <c r="AX148" i="57"/>
  <c r="AW148" i="57"/>
  <c r="BY147" i="57"/>
  <c r="BX147" i="57"/>
  <c r="BV147" i="57"/>
  <c r="BU147" i="57"/>
  <c r="BT147" i="57"/>
  <c r="BS147" i="57"/>
  <c r="BK147" i="57"/>
  <c r="BJ147" i="57"/>
  <c r="BH147" i="57"/>
  <c r="BG147" i="57"/>
  <c r="BF147" i="57"/>
  <c r="BE147" i="57"/>
  <c r="BC147" i="57"/>
  <c r="BB147" i="57"/>
  <c r="AZ147" i="57"/>
  <c r="AY147" i="57"/>
  <c r="AX147" i="57"/>
  <c r="AW147" i="57"/>
  <c r="BY146" i="57"/>
  <c r="BY146" i="64" s="1"/>
  <c r="BX146" i="57"/>
  <c r="BV146" i="57"/>
  <c r="BV146" i="64" s="1"/>
  <c r="BU146" i="57"/>
  <c r="BU146" i="64" s="1"/>
  <c r="BT146" i="57"/>
  <c r="BT146" i="64" s="1"/>
  <c r="BS146" i="57"/>
  <c r="BK146" i="57"/>
  <c r="BK146" i="64" s="1"/>
  <c r="BJ146" i="57"/>
  <c r="BH146" i="57"/>
  <c r="BH146" i="64" s="1"/>
  <c r="BG146" i="57"/>
  <c r="BG146" i="64" s="1"/>
  <c r="BF146" i="57"/>
  <c r="BF146" i="64" s="1"/>
  <c r="BE146" i="57"/>
  <c r="BC146" i="57"/>
  <c r="BC146" i="64" s="1"/>
  <c r="BB146" i="57"/>
  <c r="AZ146" i="57"/>
  <c r="AZ146" i="64" s="1"/>
  <c r="AY146" i="57"/>
  <c r="AY146" i="64" s="1"/>
  <c r="AX146" i="57"/>
  <c r="AX146" i="64" s="1"/>
  <c r="AW146" i="57"/>
  <c r="BY145" i="57"/>
  <c r="BX145" i="57"/>
  <c r="BV145" i="57"/>
  <c r="BU145" i="57"/>
  <c r="BT145" i="57"/>
  <c r="BS145" i="57"/>
  <c r="BK145" i="57"/>
  <c r="BJ145" i="57"/>
  <c r="BH145" i="57"/>
  <c r="BG145" i="57"/>
  <c r="BF145" i="57"/>
  <c r="BE145" i="57"/>
  <c r="BC145" i="57"/>
  <c r="BB145" i="57"/>
  <c r="AZ145" i="57"/>
  <c r="AY145" i="57"/>
  <c r="AX145" i="57"/>
  <c r="AW145" i="57"/>
  <c r="BY144" i="57"/>
  <c r="BX144" i="57"/>
  <c r="BV144" i="57"/>
  <c r="BU144" i="57"/>
  <c r="BT144" i="57"/>
  <c r="BS144" i="57"/>
  <c r="BK144" i="57"/>
  <c r="BJ144" i="57"/>
  <c r="BH144" i="57"/>
  <c r="BG144" i="57"/>
  <c r="BF144" i="57"/>
  <c r="BE144" i="57"/>
  <c r="BC144" i="57"/>
  <c r="BB144" i="57"/>
  <c r="AZ144" i="57"/>
  <c r="AY144" i="57"/>
  <c r="AX144" i="57"/>
  <c r="AW144" i="57"/>
  <c r="BY143" i="57"/>
  <c r="BX143" i="57"/>
  <c r="BV143" i="57"/>
  <c r="BU143" i="57"/>
  <c r="BT143" i="57"/>
  <c r="BS143" i="57"/>
  <c r="BK143" i="57"/>
  <c r="BJ143" i="57"/>
  <c r="BH143" i="57"/>
  <c r="BG143" i="57"/>
  <c r="BF143" i="57"/>
  <c r="BE143" i="57"/>
  <c r="BC143" i="57"/>
  <c r="AY143" i="57"/>
  <c r="AX143" i="57"/>
  <c r="AW143" i="57"/>
  <c r="BY142" i="57"/>
  <c r="BY142" i="64" s="1"/>
  <c r="BX142" i="57"/>
  <c r="BV142" i="57"/>
  <c r="BV142" i="64" s="1"/>
  <c r="BU142" i="57"/>
  <c r="BU142" i="64" s="1"/>
  <c r="BT142" i="57"/>
  <c r="BT142" i="64" s="1"/>
  <c r="BS142" i="57"/>
  <c r="BK142" i="57"/>
  <c r="BK142" i="64" s="1"/>
  <c r="BJ142" i="57"/>
  <c r="BH142" i="57"/>
  <c r="BH142" i="64" s="1"/>
  <c r="BG142" i="57"/>
  <c r="BG142" i="64" s="1"/>
  <c r="BF142" i="57"/>
  <c r="BF142" i="64" s="1"/>
  <c r="BE142" i="57"/>
  <c r="BC142" i="57"/>
  <c r="BC142" i="64" s="1"/>
  <c r="BB142" i="57"/>
  <c r="AZ142" i="57"/>
  <c r="AZ142" i="64" s="1"/>
  <c r="AY142" i="57"/>
  <c r="AY142" i="64" s="1"/>
  <c r="AX142" i="57"/>
  <c r="AX142" i="64" s="1"/>
  <c r="AW142" i="57"/>
  <c r="BY141" i="57"/>
  <c r="BX141" i="57"/>
  <c r="BV141" i="57"/>
  <c r="BU141" i="57"/>
  <c r="BT141" i="57"/>
  <c r="BS141" i="57"/>
  <c r="BK141" i="57"/>
  <c r="BJ141" i="57"/>
  <c r="BH141" i="57"/>
  <c r="BG141" i="57"/>
  <c r="BF141" i="57"/>
  <c r="BE141" i="57"/>
  <c r="BC141" i="57"/>
  <c r="BB141" i="57"/>
  <c r="AZ141" i="57"/>
  <c r="AY141" i="57"/>
  <c r="AX141" i="57"/>
  <c r="AW141" i="57"/>
  <c r="BY140" i="57"/>
  <c r="BX140" i="57"/>
  <c r="BV140" i="57"/>
  <c r="BU140" i="57"/>
  <c r="BT140" i="57"/>
  <c r="BS140" i="57"/>
  <c r="BK140" i="57"/>
  <c r="BJ140" i="57"/>
  <c r="BH140" i="57"/>
  <c r="BG140" i="57"/>
  <c r="BF140" i="57"/>
  <c r="BE140" i="57"/>
  <c r="BC140" i="57"/>
  <c r="BB140" i="57"/>
  <c r="AZ140" i="57"/>
  <c r="AY140" i="57"/>
  <c r="AX140" i="57"/>
  <c r="AW140" i="57"/>
  <c r="BY139" i="57"/>
  <c r="BY139" i="64" s="1"/>
  <c r="BX139" i="57"/>
  <c r="BV139" i="57"/>
  <c r="BV139" i="64" s="1"/>
  <c r="BU139" i="57"/>
  <c r="BU139" i="64" s="1"/>
  <c r="BT139" i="57"/>
  <c r="BT139" i="64" s="1"/>
  <c r="BS139" i="57"/>
  <c r="BK139" i="57"/>
  <c r="BK139" i="64" s="1"/>
  <c r="BJ139" i="57"/>
  <c r="BH139" i="57"/>
  <c r="BH139" i="64" s="1"/>
  <c r="BG139" i="57"/>
  <c r="BG139" i="64" s="1"/>
  <c r="BF139" i="57"/>
  <c r="BF139" i="64" s="1"/>
  <c r="BE139" i="57"/>
  <c r="BC139" i="57"/>
  <c r="BC139" i="64" s="1"/>
  <c r="BB139" i="57"/>
  <c r="AZ139" i="57"/>
  <c r="AZ139" i="64" s="1"/>
  <c r="AY139" i="57"/>
  <c r="AY139" i="64" s="1"/>
  <c r="AX139" i="57"/>
  <c r="AX139" i="64" s="1"/>
  <c r="AW139" i="57"/>
  <c r="BY138" i="57"/>
  <c r="BX138" i="57"/>
  <c r="BV138" i="57"/>
  <c r="BU138" i="57"/>
  <c r="BT138" i="57"/>
  <c r="BS138" i="57"/>
  <c r="BK138" i="57"/>
  <c r="BJ138" i="57"/>
  <c r="BH138" i="57"/>
  <c r="BG138" i="57"/>
  <c r="BF138" i="57"/>
  <c r="BE138" i="57"/>
  <c r="BC138" i="57"/>
  <c r="BB138" i="57"/>
  <c r="AZ138" i="57"/>
  <c r="AY138" i="57"/>
  <c r="AX138" i="57"/>
  <c r="AW138" i="57"/>
  <c r="BY137" i="57"/>
  <c r="BX137" i="57"/>
  <c r="BV137" i="57"/>
  <c r="BU137" i="57"/>
  <c r="BT137" i="57"/>
  <c r="BS137" i="57"/>
  <c r="BK137" i="57"/>
  <c r="BJ137" i="57"/>
  <c r="BH137" i="57"/>
  <c r="BG137" i="57"/>
  <c r="BF137" i="57"/>
  <c r="BE137" i="57"/>
  <c r="BC137" i="57"/>
  <c r="BB137" i="57"/>
  <c r="AZ137" i="57"/>
  <c r="AY137" i="57"/>
  <c r="AX137" i="57"/>
  <c r="AW137" i="57"/>
  <c r="BY135" i="57"/>
  <c r="BX135" i="57"/>
  <c r="BV135" i="57"/>
  <c r="BU135" i="57"/>
  <c r="BT135" i="57"/>
  <c r="BS135" i="57"/>
  <c r="BK135" i="57"/>
  <c r="BJ135" i="57"/>
  <c r="BH135" i="57"/>
  <c r="BG135" i="57"/>
  <c r="BF135" i="57"/>
  <c r="BE135" i="57"/>
  <c r="BC135" i="57"/>
  <c r="BB135" i="57"/>
  <c r="AZ135" i="57"/>
  <c r="AY135" i="57"/>
  <c r="AX135" i="57"/>
  <c r="AW135" i="57"/>
  <c r="BY134" i="57"/>
  <c r="BX134" i="57"/>
  <c r="BV134" i="57"/>
  <c r="BU134" i="57"/>
  <c r="BT134" i="57"/>
  <c r="BS134" i="57"/>
  <c r="BK134" i="57"/>
  <c r="BJ134" i="57"/>
  <c r="BH134" i="57"/>
  <c r="BG134" i="57"/>
  <c r="BF134" i="57"/>
  <c r="BE134" i="57"/>
  <c r="BC134" i="57"/>
  <c r="BB134" i="57"/>
  <c r="AZ134" i="57"/>
  <c r="AY134" i="57"/>
  <c r="AX134" i="57"/>
  <c r="AW134" i="57"/>
  <c r="BY133" i="57"/>
  <c r="BX133" i="57"/>
  <c r="BV133" i="57"/>
  <c r="BU133" i="57"/>
  <c r="BT133" i="57"/>
  <c r="BS133" i="57"/>
  <c r="BK133" i="57"/>
  <c r="BJ133" i="57"/>
  <c r="BH133" i="57"/>
  <c r="BG133" i="57"/>
  <c r="BF133" i="57"/>
  <c r="BE133" i="57"/>
  <c r="BC133" i="57"/>
  <c r="BB133" i="57"/>
  <c r="AZ133" i="57"/>
  <c r="AY133" i="57"/>
  <c r="AX133" i="57"/>
  <c r="AW133" i="57"/>
  <c r="BY132" i="57"/>
  <c r="BY132" i="64" s="1"/>
  <c r="BX132" i="57"/>
  <c r="BV132" i="57"/>
  <c r="BV132" i="64" s="1"/>
  <c r="BU132" i="57"/>
  <c r="BU132" i="64" s="1"/>
  <c r="BT132" i="57"/>
  <c r="BT132" i="64" s="1"/>
  <c r="BS132" i="57"/>
  <c r="BK132" i="57"/>
  <c r="BK132" i="64" s="1"/>
  <c r="BJ132" i="57"/>
  <c r="BH132" i="57"/>
  <c r="BH132" i="64" s="1"/>
  <c r="BG132" i="57"/>
  <c r="BG132" i="64" s="1"/>
  <c r="BF132" i="57"/>
  <c r="BF132" i="64" s="1"/>
  <c r="BE132" i="57"/>
  <c r="BC132" i="57"/>
  <c r="BC132" i="64" s="1"/>
  <c r="BB132" i="57"/>
  <c r="AZ132" i="57"/>
  <c r="AZ132" i="64" s="1"/>
  <c r="AY132" i="57"/>
  <c r="AY132" i="64" s="1"/>
  <c r="AX132" i="57"/>
  <c r="AX132" i="64" s="1"/>
  <c r="AW132" i="57"/>
  <c r="BY131" i="57"/>
  <c r="BX131" i="57"/>
  <c r="BV131" i="57"/>
  <c r="BU131" i="57"/>
  <c r="BT131" i="57"/>
  <c r="BS131" i="57"/>
  <c r="BK131" i="57"/>
  <c r="BJ131" i="57"/>
  <c r="BH131" i="57"/>
  <c r="BG131" i="57"/>
  <c r="BF131" i="57"/>
  <c r="BE131" i="57"/>
  <c r="BC131" i="57"/>
  <c r="BB131" i="57"/>
  <c r="AZ131" i="57"/>
  <c r="AY131" i="57"/>
  <c r="AX131" i="57"/>
  <c r="AW131" i="57"/>
  <c r="BY130" i="57"/>
  <c r="BX130" i="57"/>
  <c r="BV130" i="57"/>
  <c r="BU130" i="57"/>
  <c r="BT130" i="57"/>
  <c r="BS130" i="57"/>
  <c r="BK130" i="57"/>
  <c r="BJ130" i="57"/>
  <c r="BH130" i="57"/>
  <c r="BG130" i="57"/>
  <c r="BF130" i="57"/>
  <c r="BE130" i="57"/>
  <c r="BC130" i="57"/>
  <c r="BB130" i="57"/>
  <c r="AZ130" i="57"/>
  <c r="AY130" i="57"/>
  <c r="AX130" i="57"/>
  <c r="AW130" i="57"/>
  <c r="BY129" i="57"/>
  <c r="BX129" i="57"/>
  <c r="BV129" i="57"/>
  <c r="BU129" i="57"/>
  <c r="BT129" i="57"/>
  <c r="BS129" i="57"/>
  <c r="BK129" i="57"/>
  <c r="BJ129" i="57"/>
  <c r="BH129" i="57"/>
  <c r="BG129" i="57"/>
  <c r="BF129" i="57"/>
  <c r="BE129" i="57"/>
  <c r="BC129" i="57"/>
  <c r="BB129" i="57"/>
  <c r="AZ129" i="57"/>
  <c r="AY129" i="57"/>
  <c r="AX129" i="57"/>
  <c r="AW129" i="57"/>
  <c r="BY128" i="57"/>
  <c r="BX128" i="57"/>
  <c r="BV128" i="57"/>
  <c r="BU128" i="57"/>
  <c r="BT128" i="57"/>
  <c r="BS128" i="57"/>
  <c r="BK128" i="57"/>
  <c r="BJ128" i="57"/>
  <c r="BH128" i="57"/>
  <c r="BG128" i="57"/>
  <c r="BF128" i="57"/>
  <c r="BE128" i="57"/>
  <c r="BC128" i="57"/>
  <c r="BB128" i="57"/>
  <c r="AZ128" i="57"/>
  <c r="AY128" i="57"/>
  <c r="AX128" i="57"/>
  <c r="AW128" i="57"/>
  <c r="BY127" i="57"/>
  <c r="BX127" i="57"/>
  <c r="BV127" i="57"/>
  <c r="BU127" i="57"/>
  <c r="BT127" i="57"/>
  <c r="BS127" i="57"/>
  <c r="BK127" i="57"/>
  <c r="BJ127" i="57"/>
  <c r="BH127" i="57"/>
  <c r="BG127" i="57"/>
  <c r="BF127" i="57"/>
  <c r="BE127" i="57"/>
  <c r="AZ127" i="57"/>
  <c r="AX127" i="57"/>
  <c r="AW127" i="57"/>
  <c r="BY126" i="57"/>
  <c r="BX126" i="57"/>
  <c r="BV126" i="57"/>
  <c r="BU126" i="57"/>
  <c r="BT126" i="57"/>
  <c r="BS126" i="57"/>
  <c r="BK126" i="57"/>
  <c r="BJ126" i="57"/>
  <c r="BH126" i="57"/>
  <c r="BG126" i="57"/>
  <c r="BF126" i="57"/>
  <c r="BE126" i="57"/>
  <c r="BC126" i="57"/>
  <c r="BB126" i="57"/>
  <c r="AZ126" i="57"/>
  <c r="AY126" i="57"/>
  <c r="AX126" i="57"/>
  <c r="AW126" i="57"/>
  <c r="BY125" i="57"/>
  <c r="BX125" i="57"/>
  <c r="BV125" i="57"/>
  <c r="BU125" i="57"/>
  <c r="BT125" i="57"/>
  <c r="BS125" i="57"/>
  <c r="BK125" i="57"/>
  <c r="BJ125" i="57"/>
  <c r="BH125" i="57"/>
  <c r="BG125" i="57"/>
  <c r="BF125" i="57"/>
  <c r="BE125" i="57"/>
  <c r="BC125" i="57"/>
  <c r="AY125" i="57"/>
  <c r="AX125" i="57"/>
  <c r="AW125" i="57"/>
  <c r="BY124" i="57"/>
  <c r="BX124" i="57"/>
  <c r="BV124" i="57"/>
  <c r="BU124" i="57"/>
  <c r="BT124" i="57"/>
  <c r="BS124" i="57"/>
  <c r="BK124" i="57"/>
  <c r="BJ124" i="57"/>
  <c r="BH124" i="57"/>
  <c r="BG124" i="57"/>
  <c r="BF124" i="57"/>
  <c r="BE124" i="57"/>
  <c r="BC124" i="57"/>
  <c r="BB124" i="57"/>
  <c r="AZ124" i="57"/>
  <c r="AY124" i="57"/>
  <c r="AX124" i="57"/>
  <c r="AW124" i="57"/>
  <c r="BY123" i="57"/>
  <c r="BY123" i="64" s="1"/>
  <c r="BX123" i="57"/>
  <c r="BV123" i="57"/>
  <c r="BV123" i="64" s="1"/>
  <c r="BU123" i="57"/>
  <c r="BU123" i="64" s="1"/>
  <c r="BT123" i="57"/>
  <c r="BT123" i="64" s="1"/>
  <c r="BS123" i="57"/>
  <c r="BK123" i="57"/>
  <c r="BK123" i="64" s="1"/>
  <c r="BJ123" i="57"/>
  <c r="BH123" i="57"/>
  <c r="BH123" i="64" s="1"/>
  <c r="BG123" i="57"/>
  <c r="BG123" i="64" s="1"/>
  <c r="BF123" i="57"/>
  <c r="BF123" i="64" s="1"/>
  <c r="BE123" i="57"/>
  <c r="BC123" i="57"/>
  <c r="BC123" i="64" s="1"/>
  <c r="BB123" i="57"/>
  <c r="AZ123" i="57"/>
  <c r="AZ123" i="64" s="1"/>
  <c r="AY123" i="57"/>
  <c r="AY123" i="64" s="1"/>
  <c r="AX123" i="57"/>
  <c r="AX123" i="64" s="1"/>
  <c r="AW123" i="57"/>
  <c r="BY122" i="57"/>
  <c r="BX122" i="57"/>
  <c r="BV122" i="57"/>
  <c r="BU122" i="57"/>
  <c r="BT122" i="57"/>
  <c r="BS122" i="57"/>
  <c r="BK122" i="57"/>
  <c r="BJ122" i="57"/>
  <c r="BH122" i="57"/>
  <c r="BG122" i="57"/>
  <c r="BF122" i="57"/>
  <c r="BE122" i="57"/>
  <c r="BC122" i="57"/>
  <c r="BB122" i="57"/>
  <c r="AZ122" i="57"/>
  <c r="AY122" i="57"/>
  <c r="AX122" i="57"/>
  <c r="AW122" i="57"/>
  <c r="BY121" i="57"/>
  <c r="BX121" i="57"/>
  <c r="BV121" i="57"/>
  <c r="BU121" i="57"/>
  <c r="BT121" i="57"/>
  <c r="BS121" i="57"/>
  <c r="BK121" i="57"/>
  <c r="BJ121" i="57"/>
  <c r="BH121" i="57"/>
  <c r="BG121" i="57"/>
  <c r="BF121" i="57"/>
  <c r="BE121" i="57"/>
  <c r="BC121" i="57"/>
  <c r="BB121" i="57"/>
  <c r="AZ121" i="57"/>
  <c r="AY121" i="57"/>
  <c r="AX121" i="57"/>
  <c r="AW121" i="57"/>
  <c r="BY119" i="57"/>
  <c r="BX119" i="57"/>
  <c r="BV119" i="57"/>
  <c r="BU119" i="57"/>
  <c r="BT119" i="57"/>
  <c r="BS119" i="57"/>
  <c r="BK119" i="57"/>
  <c r="BJ119" i="57"/>
  <c r="BH119" i="57"/>
  <c r="BG119" i="57"/>
  <c r="BF119" i="57"/>
  <c r="BE119" i="57"/>
  <c r="BC119" i="57"/>
  <c r="BB119" i="57"/>
  <c r="AZ119" i="57"/>
  <c r="AY119" i="57"/>
  <c r="AX119" i="57"/>
  <c r="AW119" i="57"/>
  <c r="BY118" i="57"/>
  <c r="BX118" i="57"/>
  <c r="BV118" i="57"/>
  <c r="BU118" i="57"/>
  <c r="BT118" i="57"/>
  <c r="BS118" i="57"/>
  <c r="BK118" i="57"/>
  <c r="BJ118" i="57"/>
  <c r="BH118" i="57"/>
  <c r="BG118" i="57"/>
  <c r="BF118" i="57"/>
  <c r="BE118" i="57"/>
  <c r="BC118" i="57"/>
  <c r="BB118" i="57"/>
  <c r="AZ118" i="57"/>
  <c r="AY118" i="57"/>
  <c r="AX118" i="57"/>
  <c r="AW118" i="57"/>
  <c r="BY117" i="57"/>
  <c r="BX117" i="57"/>
  <c r="BV117" i="57"/>
  <c r="BU117" i="57"/>
  <c r="BT117" i="57"/>
  <c r="BS117" i="57"/>
  <c r="BK117" i="57"/>
  <c r="BJ117" i="57"/>
  <c r="BH117" i="57"/>
  <c r="BG117" i="57"/>
  <c r="BF117" i="57"/>
  <c r="BE117" i="57"/>
  <c r="BC117" i="57"/>
  <c r="BB117" i="57"/>
  <c r="AZ117" i="57"/>
  <c r="AY117" i="57"/>
  <c r="AX117" i="57"/>
  <c r="AW117" i="57"/>
  <c r="BY116" i="57"/>
  <c r="BX116" i="57"/>
  <c r="BV116" i="57"/>
  <c r="BU116" i="57"/>
  <c r="BT116" i="57"/>
  <c r="BS116" i="57"/>
  <c r="BK116" i="57"/>
  <c r="BJ116" i="57"/>
  <c r="BH116" i="57"/>
  <c r="BG116" i="57"/>
  <c r="BF116" i="57"/>
  <c r="BE116" i="57"/>
  <c r="BC116" i="57"/>
  <c r="BB116" i="57"/>
  <c r="AZ116" i="57"/>
  <c r="AY116" i="57"/>
  <c r="AX116" i="57"/>
  <c r="AW116" i="57"/>
  <c r="BY115" i="57"/>
  <c r="BX115" i="57"/>
  <c r="BV115" i="57"/>
  <c r="BU115" i="57"/>
  <c r="BT115" i="57"/>
  <c r="BS115" i="57"/>
  <c r="BK115" i="57"/>
  <c r="BJ115" i="57"/>
  <c r="BH115" i="57"/>
  <c r="BG115" i="57"/>
  <c r="BF115" i="57"/>
  <c r="BE115" i="57"/>
  <c r="BC115" i="57"/>
  <c r="BB115" i="57"/>
  <c r="AZ115" i="57"/>
  <c r="AY115" i="57"/>
  <c r="AX115" i="57"/>
  <c r="AW115" i="57"/>
  <c r="BY114" i="57"/>
  <c r="BX114" i="57"/>
  <c r="BV114" i="57"/>
  <c r="BU114" i="57"/>
  <c r="BT114" i="57"/>
  <c r="BS114" i="57"/>
  <c r="BK114" i="57"/>
  <c r="BJ114" i="57"/>
  <c r="BH114" i="57"/>
  <c r="BG114" i="57"/>
  <c r="BF114" i="57"/>
  <c r="BE114" i="57"/>
  <c r="BC114" i="57"/>
  <c r="BB114" i="57"/>
  <c r="AZ114" i="57"/>
  <c r="AY114" i="57"/>
  <c r="AX114" i="57"/>
  <c r="AW114" i="57"/>
  <c r="BY113" i="57"/>
  <c r="BX113" i="57"/>
  <c r="BV113" i="57"/>
  <c r="BU113" i="57"/>
  <c r="BT113" i="57"/>
  <c r="BS113" i="57"/>
  <c r="BK113" i="57"/>
  <c r="BJ113" i="57"/>
  <c r="BH113" i="57"/>
  <c r="BG113" i="57"/>
  <c r="BF113" i="57"/>
  <c r="BE113" i="57"/>
  <c r="BC113" i="57"/>
  <c r="BB113" i="57"/>
  <c r="AZ113" i="57"/>
  <c r="AY113" i="57"/>
  <c r="AX113" i="57"/>
  <c r="AW113" i="57"/>
  <c r="BY112" i="57"/>
  <c r="BX112" i="57"/>
  <c r="BV112" i="57"/>
  <c r="BU112" i="57"/>
  <c r="BT112" i="57"/>
  <c r="BS112" i="57"/>
  <c r="BK112" i="57"/>
  <c r="BJ112" i="57"/>
  <c r="BH112" i="57"/>
  <c r="BG112" i="57"/>
  <c r="BF112" i="57"/>
  <c r="BE112" i="57"/>
  <c r="BC112" i="57"/>
  <c r="AZ112" i="57"/>
  <c r="AX112" i="57"/>
  <c r="AW112" i="57"/>
  <c r="BY111" i="57"/>
  <c r="BX111" i="57"/>
  <c r="BV111" i="57"/>
  <c r="BU111" i="57"/>
  <c r="BT111" i="57"/>
  <c r="BS111" i="57"/>
  <c r="BK111" i="57"/>
  <c r="BJ111" i="57"/>
  <c r="BH111" i="57"/>
  <c r="BG111" i="57"/>
  <c r="BF111" i="57"/>
  <c r="BE111" i="57"/>
  <c r="BC111" i="57"/>
  <c r="BB111" i="57"/>
  <c r="AZ111" i="57"/>
  <c r="AY111" i="57"/>
  <c r="AX111" i="57"/>
  <c r="AW111" i="57"/>
  <c r="BY110" i="57"/>
  <c r="BX110" i="57"/>
  <c r="BV110" i="57"/>
  <c r="BU110" i="57"/>
  <c r="BT110" i="57"/>
  <c r="BS110" i="57"/>
  <c r="BK110" i="57"/>
  <c r="BJ110" i="57"/>
  <c r="BH110" i="57"/>
  <c r="BG110" i="57"/>
  <c r="BF110" i="57"/>
  <c r="BE110" i="57"/>
  <c r="BC110" i="57"/>
  <c r="BB110" i="57"/>
  <c r="AZ110" i="57"/>
  <c r="AY110" i="57"/>
  <c r="AX110" i="57"/>
  <c r="AW110" i="57"/>
  <c r="BY109" i="57"/>
  <c r="BY109" i="64" s="1"/>
  <c r="BX109" i="57"/>
  <c r="BV109" i="57"/>
  <c r="BV109" i="64" s="1"/>
  <c r="BU109" i="57"/>
  <c r="BU109" i="64" s="1"/>
  <c r="BT109" i="57"/>
  <c r="BT109" i="64" s="1"/>
  <c r="BS109" i="57"/>
  <c r="BK109" i="57"/>
  <c r="BK109" i="64" s="1"/>
  <c r="BJ109" i="57"/>
  <c r="BH109" i="57"/>
  <c r="BH109" i="64" s="1"/>
  <c r="BG109" i="57"/>
  <c r="BG109" i="64" s="1"/>
  <c r="BF109" i="57"/>
  <c r="BF109" i="64" s="1"/>
  <c r="BE109" i="57"/>
  <c r="BC109" i="57"/>
  <c r="BC109" i="64" s="1"/>
  <c r="BB109" i="57"/>
  <c r="AZ109" i="57"/>
  <c r="AZ109" i="64" s="1"/>
  <c r="AY109" i="57"/>
  <c r="AY109" i="64" s="1"/>
  <c r="AX109" i="57"/>
  <c r="AX109" i="64" s="1"/>
  <c r="AW109" i="57"/>
  <c r="BY108" i="57"/>
  <c r="BX108" i="57"/>
  <c r="BV108" i="57"/>
  <c r="BU108" i="57"/>
  <c r="BT108" i="57"/>
  <c r="BS108" i="57"/>
  <c r="BK108" i="57"/>
  <c r="BJ108" i="57"/>
  <c r="BH108" i="57"/>
  <c r="BG108" i="57"/>
  <c r="BF108" i="57"/>
  <c r="BE108" i="57"/>
  <c r="BC108" i="57"/>
  <c r="BB108" i="57"/>
  <c r="AZ108" i="57"/>
  <c r="AY108" i="57"/>
  <c r="AX108" i="57"/>
  <c r="AW108" i="57"/>
  <c r="BY107" i="57"/>
  <c r="BX107" i="57"/>
  <c r="BV107" i="57"/>
  <c r="BU107" i="57"/>
  <c r="BT107" i="57"/>
  <c r="BS107" i="57"/>
  <c r="BK107" i="57"/>
  <c r="BJ107" i="57"/>
  <c r="BH107" i="57"/>
  <c r="BG107" i="57"/>
  <c r="BF107" i="57"/>
  <c r="BE107" i="57"/>
  <c r="BC107" i="57"/>
  <c r="BB107" i="57"/>
  <c r="AZ107" i="57"/>
  <c r="AY107" i="57"/>
  <c r="AX107" i="57"/>
  <c r="AW107" i="57"/>
  <c r="BY105" i="57"/>
  <c r="BX105" i="57"/>
  <c r="BV105" i="57"/>
  <c r="BU105" i="57"/>
  <c r="BT105" i="57"/>
  <c r="BS105" i="57"/>
  <c r="BK105" i="57"/>
  <c r="BJ105" i="57"/>
  <c r="BH105" i="57"/>
  <c r="BG105" i="57"/>
  <c r="BF105" i="57"/>
  <c r="BE105" i="57"/>
  <c r="BC105" i="57"/>
  <c r="BB105" i="57"/>
  <c r="AZ105" i="57"/>
  <c r="AY105" i="57"/>
  <c r="AX105" i="57"/>
  <c r="AW105" i="57"/>
  <c r="BY104" i="57"/>
  <c r="BX104" i="57"/>
  <c r="BV104" i="57"/>
  <c r="BU104" i="57"/>
  <c r="BT104" i="57"/>
  <c r="BS104" i="57"/>
  <c r="BK104" i="57"/>
  <c r="BJ104" i="57"/>
  <c r="BH104" i="57"/>
  <c r="BG104" i="57"/>
  <c r="BF104" i="57"/>
  <c r="BE104" i="57"/>
  <c r="BC104" i="57"/>
  <c r="BB104" i="57"/>
  <c r="AZ104" i="57"/>
  <c r="AY104" i="57"/>
  <c r="AX104" i="57"/>
  <c r="AW104" i="57"/>
  <c r="BY103" i="57"/>
  <c r="BX103" i="57"/>
  <c r="BV103" i="57"/>
  <c r="BU103" i="57"/>
  <c r="BT103" i="57"/>
  <c r="BS103" i="57"/>
  <c r="BK103" i="57"/>
  <c r="BJ103" i="57"/>
  <c r="BH103" i="57"/>
  <c r="BG103" i="57"/>
  <c r="BF103" i="57"/>
  <c r="BE103" i="57"/>
  <c r="BC103" i="57"/>
  <c r="BB103" i="57"/>
  <c r="AZ103" i="57"/>
  <c r="AY103" i="57"/>
  <c r="AX103" i="57"/>
  <c r="AW103" i="57"/>
  <c r="BY102" i="57"/>
  <c r="BX102" i="57"/>
  <c r="BV102" i="57"/>
  <c r="BU102" i="57"/>
  <c r="BT102" i="57"/>
  <c r="BS102" i="57"/>
  <c r="BK102" i="57"/>
  <c r="BJ102" i="57"/>
  <c r="BH102" i="57"/>
  <c r="BG102" i="57"/>
  <c r="BF102" i="57"/>
  <c r="BE102" i="57"/>
  <c r="BC102" i="57"/>
  <c r="BB102" i="57"/>
  <c r="AZ102" i="57"/>
  <c r="AY102" i="57"/>
  <c r="AX102" i="57"/>
  <c r="AW102" i="57"/>
  <c r="BY101" i="57"/>
  <c r="BX101" i="57"/>
  <c r="BV101" i="57"/>
  <c r="BU101" i="57"/>
  <c r="BT101" i="57"/>
  <c r="BS101" i="57"/>
  <c r="BK101" i="57"/>
  <c r="BJ101" i="57"/>
  <c r="BH101" i="57"/>
  <c r="BG101" i="57"/>
  <c r="BF101" i="57"/>
  <c r="BE101" i="57"/>
  <c r="BC101" i="57"/>
  <c r="BB101" i="57"/>
  <c r="AZ101" i="57"/>
  <c r="AY101" i="57"/>
  <c r="AX101" i="57"/>
  <c r="AW101" i="57"/>
  <c r="BY100" i="57"/>
  <c r="BX100" i="57"/>
  <c r="BV100" i="57"/>
  <c r="BU100" i="57"/>
  <c r="BT100" i="57"/>
  <c r="BS100" i="57"/>
  <c r="BK100" i="57"/>
  <c r="BJ100" i="57"/>
  <c r="BH100" i="57"/>
  <c r="BG100" i="57"/>
  <c r="BF100" i="57"/>
  <c r="BE100" i="57"/>
  <c r="BC100" i="57"/>
  <c r="BB100" i="57"/>
  <c r="AZ100" i="57"/>
  <c r="AY100" i="57"/>
  <c r="AX100" i="57"/>
  <c r="AW100" i="57"/>
  <c r="BY99" i="57"/>
  <c r="BY99" i="64" s="1"/>
  <c r="BX99" i="57"/>
  <c r="BV99" i="57"/>
  <c r="BV99" i="64" s="1"/>
  <c r="BU99" i="57"/>
  <c r="BU99" i="64" s="1"/>
  <c r="BT99" i="57"/>
  <c r="BT99" i="64" s="1"/>
  <c r="BS99" i="57"/>
  <c r="BK99" i="57"/>
  <c r="BK99" i="64" s="1"/>
  <c r="BJ99" i="57"/>
  <c r="BH99" i="57"/>
  <c r="BH99" i="64" s="1"/>
  <c r="BG99" i="57"/>
  <c r="BG99" i="64" s="1"/>
  <c r="BF99" i="57"/>
  <c r="BF99" i="64" s="1"/>
  <c r="BE99" i="57"/>
  <c r="BC99" i="57"/>
  <c r="BC99" i="64" s="1"/>
  <c r="BB99" i="57"/>
  <c r="AZ99" i="57"/>
  <c r="AZ99" i="64" s="1"/>
  <c r="AY99" i="57"/>
  <c r="AY99" i="64" s="1"/>
  <c r="AX99" i="57"/>
  <c r="AX99" i="64" s="1"/>
  <c r="AW99" i="57"/>
  <c r="BY98" i="57"/>
  <c r="BX98" i="57"/>
  <c r="BV98" i="57"/>
  <c r="BU98" i="57"/>
  <c r="BT98" i="57"/>
  <c r="BS98" i="57"/>
  <c r="BK98" i="57"/>
  <c r="BJ98" i="57"/>
  <c r="BH98" i="57"/>
  <c r="BG98" i="57"/>
  <c r="BF98" i="57"/>
  <c r="BE98" i="57"/>
  <c r="BC98" i="57"/>
  <c r="BB98" i="57"/>
  <c r="AZ98" i="57"/>
  <c r="AY98" i="57"/>
  <c r="AX98" i="57"/>
  <c r="AW98" i="57"/>
  <c r="BY97" i="57"/>
  <c r="BX97" i="57"/>
  <c r="BV97" i="57"/>
  <c r="BU97" i="57"/>
  <c r="BT97" i="57"/>
  <c r="BS97" i="57"/>
  <c r="BK97" i="57"/>
  <c r="BJ97" i="57"/>
  <c r="BH97" i="57"/>
  <c r="BG97" i="57"/>
  <c r="BF97" i="57"/>
  <c r="BE97" i="57"/>
  <c r="BC97" i="57"/>
  <c r="BB97" i="57"/>
  <c r="AZ97" i="57"/>
  <c r="AY97" i="57"/>
  <c r="AX97" i="57"/>
  <c r="AW97" i="57"/>
  <c r="BY96" i="57"/>
  <c r="BX96" i="57"/>
  <c r="BV96" i="57"/>
  <c r="BU96" i="57"/>
  <c r="BT96" i="57"/>
  <c r="BS96" i="57"/>
  <c r="BK96" i="57"/>
  <c r="BJ96" i="57"/>
  <c r="BH96" i="57"/>
  <c r="BG96" i="57"/>
  <c r="BF96" i="57"/>
  <c r="BE96" i="57"/>
  <c r="BC96" i="57"/>
  <c r="BB96" i="57"/>
  <c r="AZ96" i="57"/>
  <c r="AY96" i="57"/>
  <c r="AX96" i="57"/>
  <c r="AW96" i="57"/>
  <c r="BY95" i="57"/>
  <c r="BX95" i="57"/>
  <c r="BV95" i="57"/>
  <c r="BU95" i="57"/>
  <c r="BT95" i="57"/>
  <c r="BS95" i="57"/>
  <c r="BK95" i="57"/>
  <c r="BJ95" i="57"/>
  <c r="BH95" i="57"/>
  <c r="BG95" i="57"/>
  <c r="BF95" i="57"/>
  <c r="BE95" i="57"/>
  <c r="BC95" i="57"/>
  <c r="BB95" i="57"/>
  <c r="AZ95" i="57"/>
  <c r="AY95" i="57"/>
  <c r="AX95" i="57"/>
  <c r="AW95" i="57"/>
  <c r="BY94" i="57"/>
  <c r="BX94" i="57"/>
  <c r="BV94" i="57"/>
  <c r="BU94" i="57"/>
  <c r="BT94" i="57"/>
  <c r="BS94" i="57"/>
  <c r="BK94" i="57"/>
  <c r="BJ94" i="57"/>
  <c r="BH94" i="57"/>
  <c r="BG94" i="57"/>
  <c r="BF94" i="57"/>
  <c r="BE94" i="57"/>
  <c r="BC94" i="57"/>
  <c r="BB94" i="57"/>
  <c r="AZ94" i="57"/>
  <c r="AY94" i="57"/>
  <c r="AX94" i="57"/>
  <c r="AW94" i="57"/>
  <c r="BY93" i="57"/>
  <c r="BX93" i="57"/>
  <c r="BV93" i="57"/>
  <c r="BU93" i="57"/>
  <c r="BT93" i="57"/>
  <c r="BS93" i="57"/>
  <c r="BK93" i="57"/>
  <c r="BJ93" i="57"/>
  <c r="BH93" i="57"/>
  <c r="BG93" i="57"/>
  <c r="BF93" i="57"/>
  <c r="BE93" i="57"/>
  <c r="BC93" i="57"/>
  <c r="BB93" i="57"/>
  <c r="AZ93" i="57"/>
  <c r="AY93" i="57"/>
  <c r="AX93" i="57"/>
  <c r="AW93" i="57"/>
  <c r="BY92" i="57"/>
  <c r="BY92" i="64" s="1"/>
  <c r="BX92" i="57"/>
  <c r="BV92" i="57"/>
  <c r="BV92" i="64" s="1"/>
  <c r="BU92" i="57"/>
  <c r="BU92" i="64" s="1"/>
  <c r="BT92" i="57"/>
  <c r="BT92" i="64" s="1"/>
  <c r="BS92" i="57"/>
  <c r="BK92" i="57"/>
  <c r="BK92" i="64" s="1"/>
  <c r="BJ92" i="57"/>
  <c r="BH92" i="57"/>
  <c r="BH92" i="64" s="1"/>
  <c r="BG92" i="57"/>
  <c r="BG92" i="64" s="1"/>
  <c r="BF92" i="57"/>
  <c r="BF92" i="64" s="1"/>
  <c r="BE92" i="57"/>
  <c r="BC92" i="57"/>
  <c r="BC92" i="64" s="1"/>
  <c r="BB92" i="57"/>
  <c r="AZ92" i="57"/>
  <c r="AZ92" i="64" s="1"/>
  <c r="AY92" i="57"/>
  <c r="AY92" i="64" s="1"/>
  <c r="AX92" i="57"/>
  <c r="AX92" i="64" s="1"/>
  <c r="AW92" i="57"/>
  <c r="BY91" i="57"/>
  <c r="BX91" i="57"/>
  <c r="BV91" i="57"/>
  <c r="BU91" i="57"/>
  <c r="BT91" i="57"/>
  <c r="BS91" i="57"/>
  <c r="BK91" i="57"/>
  <c r="BJ91" i="57"/>
  <c r="BH91" i="57"/>
  <c r="BG91" i="57"/>
  <c r="BF91" i="57"/>
  <c r="BE91" i="57"/>
  <c r="BC91" i="57"/>
  <c r="BB91" i="57"/>
  <c r="AZ91" i="57"/>
  <c r="AY91" i="57"/>
  <c r="AX91" i="57"/>
  <c r="AW91" i="57"/>
  <c r="BY90" i="57"/>
  <c r="BX90" i="57"/>
  <c r="BV90" i="57"/>
  <c r="BU90" i="57"/>
  <c r="BT90" i="57"/>
  <c r="BS90" i="57"/>
  <c r="BK90" i="57"/>
  <c r="BJ90" i="57"/>
  <c r="BH90" i="57"/>
  <c r="BG90" i="57"/>
  <c r="BF90" i="57"/>
  <c r="BE90" i="57"/>
  <c r="BC90" i="57"/>
  <c r="BB90" i="57"/>
  <c r="AZ90" i="57"/>
  <c r="AY90" i="57"/>
  <c r="AX90" i="57"/>
  <c r="AW90" i="57"/>
  <c r="BY89" i="57"/>
  <c r="BX89" i="57"/>
  <c r="BV89" i="57"/>
  <c r="BU89" i="57"/>
  <c r="BT89" i="57"/>
  <c r="BS89" i="57"/>
  <c r="BK89" i="57"/>
  <c r="BJ89" i="57"/>
  <c r="BH89" i="57"/>
  <c r="BG89" i="57"/>
  <c r="BF89" i="57"/>
  <c r="BE89" i="57"/>
  <c r="BC89" i="57"/>
  <c r="BB89" i="57"/>
  <c r="AZ89" i="57"/>
  <c r="AY89" i="57"/>
  <c r="AX89" i="57"/>
  <c r="AW89" i="57"/>
  <c r="BY88" i="57"/>
  <c r="BX88" i="57"/>
  <c r="BV88" i="57"/>
  <c r="BU88" i="57"/>
  <c r="BT88" i="57"/>
  <c r="BS88" i="57"/>
  <c r="BK88" i="57"/>
  <c r="BJ88" i="57"/>
  <c r="BH88" i="57"/>
  <c r="BG88" i="57"/>
  <c r="BF88" i="57"/>
  <c r="BE88" i="57"/>
  <c r="BC88" i="57"/>
  <c r="BB88" i="57"/>
  <c r="AZ88" i="57"/>
  <c r="AY88" i="57"/>
  <c r="AX88" i="57"/>
  <c r="AW88" i="57"/>
  <c r="BY87" i="57"/>
  <c r="BX87" i="57"/>
  <c r="BV87" i="57"/>
  <c r="BU87" i="57"/>
  <c r="BT87" i="57"/>
  <c r="BS87" i="57"/>
  <c r="BK87" i="57"/>
  <c r="BJ87" i="57"/>
  <c r="BH87" i="57"/>
  <c r="BG87" i="57"/>
  <c r="BF87" i="57"/>
  <c r="BE87" i="57"/>
  <c r="BC87" i="57"/>
  <c r="BB87" i="57"/>
  <c r="AZ87" i="57"/>
  <c r="AY87" i="57"/>
  <c r="AX87" i="57"/>
  <c r="AW87" i="57"/>
  <c r="BY86" i="57"/>
  <c r="BX86" i="57"/>
  <c r="BV86" i="57"/>
  <c r="BU86" i="57"/>
  <c r="BT86" i="57"/>
  <c r="BS86" i="57"/>
  <c r="BK86" i="57"/>
  <c r="BJ86" i="57"/>
  <c r="BH86" i="57"/>
  <c r="BG86" i="57"/>
  <c r="BF86" i="57"/>
  <c r="BE86" i="57"/>
  <c r="BC86" i="57"/>
  <c r="BB86" i="57"/>
  <c r="AZ86" i="57"/>
  <c r="AY86" i="57"/>
  <c r="AX86" i="57"/>
  <c r="AW86" i="57"/>
  <c r="BY85" i="57"/>
  <c r="BX85" i="57"/>
  <c r="BV85" i="57"/>
  <c r="BU85" i="57"/>
  <c r="BT85" i="57"/>
  <c r="BS85" i="57"/>
  <c r="BK85" i="57"/>
  <c r="BJ85" i="57"/>
  <c r="BH85" i="57"/>
  <c r="BG85" i="57"/>
  <c r="BF85" i="57"/>
  <c r="BE85" i="57"/>
  <c r="BC85" i="57"/>
  <c r="BB85" i="57"/>
  <c r="AZ85" i="57"/>
  <c r="AY85" i="57"/>
  <c r="AX85" i="57"/>
  <c r="AW85" i="57"/>
  <c r="BY84" i="57"/>
  <c r="BX84" i="57"/>
  <c r="BV84" i="57"/>
  <c r="BU84" i="57"/>
  <c r="BT84" i="57"/>
  <c r="BS84" i="57"/>
  <c r="BK84" i="57"/>
  <c r="BJ84" i="57"/>
  <c r="BH84" i="57"/>
  <c r="BG84" i="57"/>
  <c r="BF84" i="57"/>
  <c r="BE84" i="57"/>
  <c r="BC84" i="57"/>
  <c r="BB84" i="57"/>
  <c r="AZ84" i="57"/>
  <c r="AY84" i="57"/>
  <c r="AX84" i="57"/>
  <c r="AW84" i="57"/>
  <c r="BY83" i="57"/>
  <c r="BY83" i="64" s="1"/>
  <c r="BX83" i="57"/>
  <c r="BV83" i="57"/>
  <c r="BV83" i="64" s="1"/>
  <c r="BU83" i="57"/>
  <c r="BU83" i="64" s="1"/>
  <c r="BT83" i="57"/>
  <c r="BT83" i="64" s="1"/>
  <c r="BS83" i="57"/>
  <c r="BK83" i="57"/>
  <c r="BK83" i="64" s="1"/>
  <c r="BJ83" i="57"/>
  <c r="BH83" i="57"/>
  <c r="BH83" i="64" s="1"/>
  <c r="BG83" i="57"/>
  <c r="BG83" i="64" s="1"/>
  <c r="BF83" i="57"/>
  <c r="BF83" i="64" s="1"/>
  <c r="BE83" i="57"/>
  <c r="BC83" i="57"/>
  <c r="BC83" i="64" s="1"/>
  <c r="BB83" i="57"/>
  <c r="AZ83" i="57"/>
  <c r="AZ83" i="64" s="1"/>
  <c r="AY83" i="57"/>
  <c r="AY83" i="64" s="1"/>
  <c r="AX83" i="57"/>
  <c r="AX83" i="64" s="1"/>
  <c r="AW83" i="57"/>
  <c r="BY82" i="57"/>
  <c r="BX82" i="57"/>
  <c r="BV82" i="57"/>
  <c r="BU82" i="57"/>
  <c r="BT82" i="57"/>
  <c r="BS82" i="57"/>
  <c r="BK82" i="57"/>
  <c r="BJ82" i="57"/>
  <c r="BH82" i="57"/>
  <c r="BG82" i="57"/>
  <c r="BF82" i="57"/>
  <c r="BE82" i="57"/>
  <c r="BC82" i="57"/>
  <c r="BB82" i="57"/>
  <c r="AZ82" i="57"/>
  <c r="AY82" i="57"/>
  <c r="AX82" i="57"/>
  <c r="AW82" i="57"/>
  <c r="BY81" i="57"/>
  <c r="BX81" i="57"/>
  <c r="BV81" i="57"/>
  <c r="BU81" i="57"/>
  <c r="BT81" i="57"/>
  <c r="BS81" i="57"/>
  <c r="BK81" i="57"/>
  <c r="BJ81" i="57"/>
  <c r="BH81" i="57"/>
  <c r="BG81" i="57"/>
  <c r="BF81" i="57"/>
  <c r="BE81" i="57"/>
  <c r="BC81" i="57"/>
  <c r="BB81" i="57"/>
  <c r="AZ81" i="57"/>
  <c r="AY81" i="57"/>
  <c r="AX81" i="57"/>
  <c r="AW81" i="57"/>
  <c r="BY80" i="57"/>
  <c r="BX80" i="57"/>
  <c r="BV80" i="57"/>
  <c r="BU80" i="57"/>
  <c r="BT80" i="57"/>
  <c r="BS80" i="57"/>
  <c r="BK80" i="57"/>
  <c r="BJ80" i="57"/>
  <c r="BH80" i="57"/>
  <c r="BG80" i="57"/>
  <c r="BF80" i="57"/>
  <c r="BE80" i="57"/>
  <c r="BC80" i="57"/>
  <c r="BB80" i="57"/>
  <c r="AZ80" i="57"/>
  <c r="AY80" i="57"/>
  <c r="AX80" i="57"/>
  <c r="AW80" i="57"/>
  <c r="BY79" i="57"/>
  <c r="BX79" i="57"/>
  <c r="BV79" i="57"/>
  <c r="BU79" i="57"/>
  <c r="BT79" i="57"/>
  <c r="BS79" i="57"/>
  <c r="BK79" i="57"/>
  <c r="BJ79" i="57"/>
  <c r="BH79" i="57"/>
  <c r="BG79" i="57"/>
  <c r="BF79" i="57"/>
  <c r="BE79" i="57"/>
  <c r="BC79" i="57"/>
  <c r="BB79" i="57"/>
  <c r="AZ79" i="57"/>
  <c r="AY79" i="57"/>
  <c r="AX79" i="57"/>
  <c r="AW79" i="57"/>
  <c r="BY78" i="57"/>
  <c r="BX78" i="57"/>
  <c r="BV78" i="57"/>
  <c r="BU78" i="57"/>
  <c r="BT78" i="57"/>
  <c r="BS78" i="57"/>
  <c r="BK78" i="57"/>
  <c r="BJ78" i="57"/>
  <c r="BH78" i="57"/>
  <c r="BG78" i="57"/>
  <c r="BF78" i="57"/>
  <c r="BE78" i="57"/>
  <c r="BC78" i="57"/>
  <c r="BB78" i="57"/>
  <c r="AZ78" i="57"/>
  <c r="AY78" i="57"/>
  <c r="AX78" i="57"/>
  <c r="AW78" i="57"/>
  <c r="BY77" i="57"/>
  <c r="BX77" i="57"/>
  <c r="BV77" i="57"/>
  <c r="BU77" i="57"/>
  <c r="BT77" i="57"/>
  <c r="BS77" i="57"/>
  <c r="BK77" i="57"/>
  <c r="BJ77" i="57"/>
  <c r="BH77" i="57"/>
  <c r="BG77" i="57"/>
  <c r="BF77" i="57"/>
  <c r="BE77" i="57"/>
  <c r="BC77" i="57"/>
  <c r="BB77" i="57"/>
  <c r="AZ77" i="57"/>
  <c r="AY77" i="57"/>
  <c r="AX77" i="57"/>
  <c r="AW77" i="57"/>
  <c r="BY76" i="57"/>
  <c r="BX76" i="57"/>
  <c r="BV76" i="57"/>
  <c r="BU76" i="57"/>
  <c r="BT76" i="57"/>
  <c r="BS76" i="57"/>
  <c r="BK76" i="57"/>
  <c r="BJ76" i="57"/>
  <c r="BH76" i="57"/>
  <c r="BG76" i="57"/>
  <c r="BF76" i="57"/>
  <c r="BE76" i="57"/>
  <c r="BC76" i="57"/>
  <c r="BB76" i="57"/>
  <c r="AZ76" i="57"/>
  <c r="AY76" i="57"/>
  <c r="AX76" i="57"/>
  <c r="AW76" i="57"/>
  <c r="BY75" i="57"/>
  <c r="BX75" i="57"/>
  <c r="BV75" i="57"/>
  <c r="BU75" i="57"/>
  <c r="BT75" i="57"/>
  <c r="BS75" i="57"/>
  <c r="BK75" i="57"/>
  <c r="BJ75" i="57"/>
  <c r="BH75" i="57"/>
  <c r="BG75" i="57"/>
  <c r="BF75" i="57"/>
  <c r="BE75" i="57"/>
  <c r="BC75" i="57"/>
  <c r="BB75" i="57"/>
  <c r="AZ75" i="57"/>
  <c r="AY75" i="57"/>
  <c r="AX75" i="57"/>
  <c r="AW75" i="57"/>
  <c r="BY74" i="57"/>
  <c r="BY74" i="64" s="1"/>
  <c r="BX74" i="57"/>
  <c r="BV74" i="57"/>
  <c r="BV74" i="64" s="1"/>
  <c r="BU74" i="57"/>
  <c r="BU74" i="64" s="1"/>
  <c r="BT74" i="57"/>
  <c r="BT74" i="64" s="1"/>
  <c r="BS74" i="57"/>
  <c r="BK74" i="57"/>
  <c r="BK74" i="64" s="1"/>
  <c r="BJ74" i="57"/>
  <c r="BH74" i="57"/>
  <c r="BH74" i="64" s="1"/>
  <c r="BG74" i="57"/>
  <c r="BG74" i="64" s="1"/>
  <c r="BF74" i="57"/>
  <c r="BF74" i="64" s="1"/>
  <c r="BE74" i="57"/>
  <c r="BC74" i="57"/>
  <c r="BC74" i="64" s="1"/>
  <c r="BB74" i="57"/>
  <c r="AZ74" i="57"/>
  <c r="AZ74" i="64" s="1"/>
  <c r="AY74" i="57"/>
  <c r="AY74" i="64" s="1"/>
  <c r="AX74" i="57"/>
  <c r="AX74" i="64" s="1"/>
  <c r="AW74" i="57"/>
  <c r="BY73" i="57"/>
  <c r="BX73" i="57"/>
  <c r="BV73" i="57"/>
  <c r="BU73" i="57"/>
  <c r="BT73" i="57"/>
  <c r="BS73" i="57"/>
  <c r="BK73" i="57"/>
  <c r="BJ73" i="57"/>
  <c r="BH73" i="57"/>
  <c r="BG73" i="57"/>
  <c r="BF73" i="57"/>
  <c r="BE73" i="57"/>
  <c r="BC73" i="57"/>
  <c r="BB73" i="57"/>
  <c r="AZ73" i="57"/>
  <c r="AY73" i="57"/>
  <c r="AX73" i="57"/>
  <c r="AW73" i="57"/>
  <c r="BY72" i="57"/>
  <c r="BX72" i="57"/>
  <c r="BV72" i="57"/>
  <c r="BU72" i="57"/>
  <c r="BT72" i="57"/>
  <c r="BS72" i="57"/>
  <c r="BK72" i="57"/>
  <c r="BJ72" i="57"/>
  <c r="BH72" i="57"/>
  <c r="BG72" i="57"/>
  <c r="BF72" i="57"/>
  <c r="BE72" i="57"/>
  <c r="BC72" i="57"/>
  <c r="BB72" i="57"/>
  <c r="AZ72" i="57"/>
  <c r="AY72" i="57"/>
  <c r="AX72" i="57"/>
  <c r="AW72" i="57"/>
  <c r="BY69" i="57"/>
  <c r="BX69" i="57"/>
  <c r="BV69" i="57"/>
  <c r="BU69" i="57"/>
  <c r="BT69" i="57"/>
  <c r="BS69" i="57"/>
  <c r="BK69" i="57"/>
  <c r="BJ69" i="57"/>
  <c r="BH69" i="57"/>
  <c r="BG69" i="57"/>
  <c r="BF69" i="57"/>
  <c r="BE69" i="57"/>
  <c r="BC69" i="57"/>
  <c r="AX69" i="57"/>
  <c r="AW69" i="57"/>
  <c r="BY68" i="57"/>
  <c r="BX68" i="57"/>
  <c r="BV68" i="57"/>
  <c r="BU68" i="57"/>
  <c r="BT68" i="57"/>
  <c r="BS68" i="57"/>
  <c r="BK68" i="57"/>
  <c r="BJ68" i="57"/>
  <c r="BH68" i="57"/>
  <c r="BG68" i="57"/>
  <c r="BF68" i="57"/>
  <c r="BE68" i="57"/>
  <c r="BC68" i="57"/>
  <c r="BB68" i="57"/>
  <c r="AZ68" i="57"/>
  <c r="AY68" i="57"/>
  <c r="AX68" i="57"/>
  <c r="AW68" i="57"/>
  <c r="BY67" i="57"/>
  <c r="BX67" i="57"/>
  <c r="BV67" i="57"/>
  <c r="BU67" i="57"/>
  <c r="BT67" i="57"/>
  <c r="BS67" i="57"/>
  <c r="BK67" i="57"/>
  <c r="BJ67" i="57"/>
  <c r="BH67" i="57"/>
  <c r="BG67" i="57"/>
  <c r="BF67" i="57"/>
  <c r="BE67" i="57"/>
  <c r="BC67" i="57"/>
  <c r="BB67" i="57"/>
  <c r="AZ67" i="57"/>
  <c r="AY67" i="57"/>
  <c r="AX67" i="57"/>
  <c r="AW67" i="57"/>
  <c r="BY66" i="57"/>
  <c r="BX66" i="57"/>
  <c r="BV66" i="57"/>
  <c r="BU66" i="57"/>
  <c r="BT66" i="57"/>
  <c r="BS66" i="57"/>
  <c r="BK66" i="57"/>
  <c r="BJ66" i="57"/>
  <c r="BH66" i="57"/>
  <c r="BG66" i="57"/>
  <c r="BF66" i="57"/>
  <c r="BE66" i="57"/>
  <c r="BC66" i="57"/>
  <c r="BB66" i="57"/>
  <c r="AZ66" i="57"/>
  <c r="AY66" i="57"/>
  <c r="AX66" i="57"/>
  <c r="AW66" i="57"/>
  <c r="BY65" i="57"/>
  <c r="BX65" i="57"/>
  <c r="BV65" i="57"/>
  <c r="BU65" i="57"/>
  <c r="BT65" i="57"/>
  <c r="BS65" i="57"/>
  <c r="BK65" i="57"/>
  <c r="BJ65" i="57"/>
  <c r="BH65" i="57"/>
  <c r="BG65" i="57"/>
  <c r="BF65" i="57"/>
  <c r="BE65" i="57"/>
  <c r="BC65" i="57"/>
  <c r="AY65" i="57"/>
  <c r="AX65" i="57"/>
  <c r="AW65" i="57"/>
  <c r="BY64" i="57"/>
  <c r="BX64" i="57"/>
  <c r="BV64" i="57"/>
  <c r="BU64" i="57"/>
  <c r="BT64" i="57"/>
  <c r="BS64" i="57"/>
  <c r="BK64" i="57"/>
  <c r="BJ64" i="57"/>
  <c r="BH64" i="57"/>
  <c r="BG64" i="57"/>
  <c r="BF64" i="57"/>
  <c r="BE64" i="57"/>
  <c r="BC64" i="57"/>
  <c r="BB64" i="57"/>
  <c r="AZ64" i="57"/>
  <c r="AY64" i="57"/>
  <c r="AX64" i="57"/>
  <c r="AW64" i="57"/>
  <c r="BY63" i="57"/>
  <c r="BY63" i="64" s="1"/>
  <c r="BX63" i="57"/>
  <c r="BV63" i="57"/>
  <c r="BV63" i="64" s="1"/>
  <c r="BU63" i="57"/>
  <c r="BU63" i="64" s="1"/>
  <c r="BT63" i="57"/>
  <c r="BT63" i="64" s="1"/>
  <c r="BS63" i="57"/>
  <c r="BK63" i="57"/>
  <c r="BK63" i="64" s="1"/>
  <c r="BJ63" i="57"/>
  <c r="BH63" i="57"/>
  <c r="BH63" i="64" s="1"/>
  <c r="BG63" i="57"/>
  <c r="BG63" i="64" s="1"/>
  <c r="BF63" i="57"/>
  <c r="BF63" i="64" s="1"/>
  <c r="BE63" i="57"/>
  <c r="BC63" i="57"/>
  <c r="BC63" i="64" s="1"/>
  <c r="BB63" i="57"/>
  <c r="AZ63" i="57"/>
  <c r="AZ63" i="64" s="1"/>
  <c r="AY63" i="57"/>
  <c r="AY63" i="64" s="1"/>
  <c r="AX63" i="57"/>
  <c r="AX63" i="64" s="1"/>
  <c r="AW63" i="57"/>
  <c r="BY61" i="57"/>
  <c r="BX61" i="57"/>
  <c r="BV61" i="57"/>
  <c r="BU61" i="57"/>
  <c r="BT61" i="57"/>
  <c r="BS61" i="57"/>
  <c r="BK61" i="57"/>
  <c r="BJ61" i="57"/>
  <c r="BH61" i="57"/>
  <c r="BG61" i="57"/>
  <c r="BF61" i="57"/>
  <c r="BE61" i="57"/>
  <c r="BC61" i="57"/>
  <c r="BB61" i="57"/>
  <c r="AZ61" i="57"/>
  <c r="AY61" i="57"/>
  <c r="AX61" i="57"/>
  <c r="AW61" i="57"/>
  <c r="BY59" i="57"/>
  <c r="BX59" i="57"/>
  <c r="BV59" i="57"/>
  <c r="BU59" i="57"/>
  <c r="BT59" i="57"/>
  <c r="BS59" i="57"/>
  <c r="BK59" i="57"/>
  <c r="BJ59" i="57"/>
  <c r="BH59" i="57"/>
  <c r="BG59" i="57"/>
  <c r="BF59" i="57"/>
  <c r="BE59" i="57"/>
  <c r="BC59" i="57"/>
  <c r="BB59" i="57"/>
  <c r="AZ59" i="57"/>
  <c r="AY59" i="57"/>
  <c r="AX59" i="57"/>
  <c r="AW59" i="57"/>
  <c r="BY57" i="57"/>
  <c r="BX57" i="57"/>
  <c r="BV57" i="57"/>
  <c r="BU57" i="57"/>
  <c r="BT57" i="57"/>
  <c r="BS57" i="57"/>
  <c r="BK57" i="57"/>
  <c r="BJ57" i="57"/>
  <c r="BH57" i="57"/>
  <c r="BG57" i="57"/>
  <c r="BF57" i="57"/>
  <c r="BE57" i="57"/>
  <c r="BC57" i="57"/>
  <c r="BB57" i="57"/>
  <c r="AZ57" i="57"/>
  <c r="AY57" i="57"/>
  <c r="AX57" i="57"/>
  <c r="AW57" i="57"/>
  <c r="BY56" i="57"/>
  <c r="BX56" i="57"/>
  <c r="BV56" i="57"/>
  <c r="BU56" i="57"/>
  <c r="BT56" i="57"/>
  <c r="BS56" i="57"/>
  <c r="BK56" i="57"/>
  <c r="BJ56" i="57"/>
  <c r="BH56" i="57"/>
  <c r="BG56" i="57"/>
  <c r="BF56" i="57"/>
  <c r="BE56" i="57"/>
  <c r="BC56" i="57"/>
  <c r="BB56" i="57"/>
  <c r="AZ56" i="57"/>
  <c r="AY56" i="57"/>
  <c r="AX56" i="57"/>
  <c r="AW56" i="57"/>
  <c r="BY55" i="57"/>
  <c r="BY55" i="64" s="1"/>
  <c r="BX55" i="57"/>
  <c r="BV55" i="57"/>
  <c r="BV55" i="64" s="1"/>
  <c r="BU55" i="57"/>
  <c r="BU55" i="64" s="1"/>
  <c r="BT55" i="57"/>
  <c r="BT55" i="64" s="1"/>
  <c r="BS55" i="57"/>
  <c r="BK55" i="57"/>
  <c r="BK55" i="64" s="1"/>
  <c r="BJ55" i="57"/>
  <c r="BH55" i="57"/>
  <c r="BH55" i="64" s="1"/>
  <c r="BG55" i="57"/>
  <c r="BG55" i="64" s="1"/>
  <c r="BF55" i="57"/>
  <c r="BF55" i="64" s="1"/>
  <c r="BE55" i="57"/>
  <c r="BC55" i="57"/>
  <c r="BC55" i="64" s="1"/>
  <c r="BB55" i="57"/>
  <c r="AZ55" i="57"/>
  <c r="AZ55" i="64" s="1"/>
  <c r="AY55" i="57"/>
  <c r="AY55" i="64" s="1"/>
  <c r="AX55" i="57"/>
  <c r="AX55" i="64" s="1"/>
  <c r="AW55" i="57"/>
  <c r="BY54" i="57"/>
  <c r="BX54" i="57"/>
  <c r="BV54" i="57"/>
  <c r="BU54" i="57"/>
  <c r="BT54" i="57"/>
  <c r="BS54" i="57"/>
  <c r="BK54" i="57"/>
  <c r="BJ54" i="57"/>
  <c r="BH54" i="57"/>
  <c r="BG54" i="57"/>
  <c r="BF54" i="57"/>
  <c r="BE54" i="57"/>
  <c r="BC54" i="57"/>
  <c r="BB54" i="57"/>
  <c r="AZ54" i="57"/>
  <c r="AY54" i="57"/>
  <c r="AX54" i="57"/>
  <c r="AW54" i="57"/>
  <c r="BY52" i="57"/>
  <c r="BX52" i="57"/>
  <c r="BV52" i="57"/>
  <c r="BU52" i="57"/>
  <c r="BT52" i="57"/>
  <c r="BS52" i="57"/>
  <c r="BK52" i="57"/>
  <c r="BJ52" i="57"/>
  <c r="BH52" i="57"/>
  <c r="BG52" i="57"/>
  <c r="BF52" i="57"/>
  <c r="BE52" i="57"/>
  <c r="BB52" i="57"/>
  <c r="AY52" i="57"/>
  <c r="AW52" i="57"/>
  <c r="BY51" i="57"/>
  <c r="BX51" i="57"/>
  <c r="BV51" i="57"/>
  <c r="BU51" i="57"/>
  <c r="BT51" i="57"/>
  <c r="BS51" i="57"/>
  <c r="BK51" i="57"/>
  <c r="BJ51" i="57"/>
  <c r="BH51" i="57"/>
  <c r="BG51" i="57"/>
  <c r="BF51" i="57"/>
  <c r="BE51" i="57"/>
  <c r="BC51" i="57"/>
  <c r="BB51" i="57"/>
  <c r="AZ51" i="57"/>
  <c r="AY51" i="57"/>
  <c r="AX51" i="57"/>
  <c r="AW51" i="57"/>
  <c r="BY50" i="57"/>
  <c r="BX50" i="57"/>
  <c r="BV50" i="57"/>
  <c r="BU50" i="57"/>
  <c r="BT50" i="57"/>
  <c r="BS50" i="57"/>
  <c r="BK50" i="57"/>
  <c r="BJ50" i="57"/>
  <c r="BH50" i="57"/>
  <c r="BG50" i="57"/>
  <c r="BF50" i="57"/>
  <c r="BE50" i="57"/>
  <c r="BC50" i="57"/>
  <c r="BB50" i="57"/>
  <c r="AZ50" i="57"/>
  <c r="AY50" i="57"/>
  <c r="AX50" i="57"/>
  <c r="AW50" i="57"/>
  <c r="BY49" i="57"/>
  <c r="BX49" i="57"/>
  <c r="BV49" i="57"/>
  <c r="BU49" i="57"/>
  <c r="BT49" i="57"/>
  <c r="BS49" i="57"/>
  <c r="BK49" i="57"/>
  <c r="BJ49" i="57"/>
  <c r="BH49" i="57"/>
  <c r="BG49" i="57"/>
  <c r="BF49" i="57"/>
  <c r="BE49" i="57"/>
  <c r="BC49" i="57"/>
  <c r="BB49" i="57"/>
  <c r="AZ49" i="57"/>
  <c r="AY49" i="57"/>
  <c r="AX49" i="57"/>
  <c r="AW49" i="57"/>
  <c r="BY48" i="57"/>
  <c r="BY48" i="64" s="1"/>
  <c r="BX48" i="57"/>
  <c r="BV48" i="57"/>
  <c r="BV48" i="64" s="1"/>
  <c r="BU48" i="57"/>
  <c r="BU48" i="64" s="1"/>
  <c r="BT48" i="57"/>
  <c r="BT48" i="64" s="1"/>
  <c r="BS48" i="57"/>
  <c r="BK48" i="57"/>
  <c r="BK48" i="64" s="1"/>
  <c r="BJ48" i="57"/>
  <c r="BH48" i="57"/>
  <c r="BH48" i="64" s="1"/>
  <c r="BG48" i="57"/>
  <c r="BG48" i="64" s="1"/>
  <c r="BF48" i="57"/>
  <c r="BF48" i="64" s="1"/>
  <c r="BE48" i="57"/>
  <c r="BB48" i="57"/>
  <c r="AY48" i="57"/>
  <c r="AY48" i="64" s="1"/>
  <c r="AW48" i="57"/>
  <c r="BY47" i="57"/>
  <c r="BX47" i="57"/>
  <c r="BV47" i="57"/>
  <c r="BU47" i="57"/>
  <c r="BT47" i="57"/>
  <c r="BS47" i="57"/>
  <c r="BK47" i="57"/>
  <c r="BJ47" i="57"/>
  <c r="BH47" i="57"/>
  <c r="BG47" i="57"/>
  <c r="BF47" i="57"/>
  <c r="BE47" i="57"/>
  <c r="BC47" i="57"/>
  <c r="BB47" i="57"/>
  <c r="AZ47" i="57"/>
  <c r="AY47" i="57"/>
  <c r="AX47" i="57"/>
  <c r="AW47" i="57"/>
  <c r="BY46" i="57"/>
  <c r="BX46" i="57"/>
  <c r="BV46" i="57"/>
  <c r="BU46" i="57"/>
  <c r="BT46" i="57"/>
  <c r="BS46" i="57"/>
  <c r="BK46" i="57"/>
  <c r="BJ46" i="57"/>
  <c r="BH46" i="57"/>
  <c r="BG46" i="57"/>
  <c r="BF46" i="57"/>
  <c r="BE46" i="57"/>
  <c r="BC46" i="57"/>
  <c r="BB46" i="57"/>
  <c r="AZ46" i="57"/>
  <c r="AY46" i="57"/>
  <c r="AX46" i="57"/>
  <c r="AW46" i="57"/>
  <c r="BY44" i="57"/>
  <c r="BX44" i="57"/>
  <c r="BV44" i="57"/>
  <c r="BU44" i="57"/>
  <c r="BT44" i="57"/>
  <c r="BS44" i="57"/>
  <c r="BK44" i="57"/>
  <c r="BJ44" i="57"/>
  <c r="BH44" i="57"/>
  <c r="BG44" i="57"/>
  <c r="BF44" i="57"/>
  <c r="BE44" i="57"/>
  <c r="BC44" i="57"/>
  <c r="BB44" i="57"/>
  <c r="AZ44" i="57"/>
  <c r="AY44" i="57"/>
  <c r="AX44" i="57"/>
  <c r="AW44" i="57"/>
  <c r="BY43" i="57"/>
  <c r="BX43" i="57"/>
  <c r="BV43" i="57"/>
  <c r="BU43" i="57"/>
  <c r="BT43" i="57"/>
  <c r="BS43" i="57"/>
  <c r="BK43" i="57"/>
  <c r="BJ43" i="57"/>
  <c r="BH43" i="57"/>
  <c r="BG43" i="57"/>
  <c r="BF43" i="57"/>
  <c r="BE43" i="57"/>
  <c r="BC43" i="57"/>
  <c r="BB43" i="57"/>
  <c r="AZ43" i="57"/>
  <c r="AY43" i="57"/>
  <c r="AX43" i="57"/>
  <c r="AW43" i="57"/>
  <c r="BY42" i="57"/>
  <c r="BX42" i="57"/>
  <c r="BV42" i="57"/>
  <c r="BU42" i="57"/>
  <c r="BT42" i="57"/>
  <c r="BS42" i="57"/>
  <c r="BK42" i="57"/>
  <c r="BJ42" i="57"/>
  <c r="BH42" i="57"/>
  <c r="BG42" i="57"/>
  <c r="BF42" i="57"/>
  <c r="BE42" i="57"/>
  <c r="BC42" i="57"/>
  <c r="BB42" i="57"/>
  <c r="AZ42" i="57"/>
  <c r="AY42" i="57"/>
  <c r="AX42" i="57"/>
  <c r="AW42" i="57"/>
  <c r="BY41" i="57"/>
  <c r="BX41" i="57"/>
  <c r="BV41" i="57"/>
  <c r="BU41" i="57"/>
  <c r="BT41" i="57"/>
  <c r="BS41" i="57"/>
  <c r="BK41" i="57"/>
  <c r="BJ41" i="57"/>
  <c r="BH41" i="57"/>
  <c r="BG41" i="57"/>
  <c r="BF41" i="57"/>
  <c r="BE41" i="57"/>
  <c r="BC41" i="57"/>
  <c r="BB41" i="57"/>
  <c r="AZ41" i="57"/>
  <c r="AY41" i="57"/>
  <c r="AX41" i="57"/>
  <c r="AW41" i="57"/>
  <c r="BY40" i="57"/>
  <c r="BX40" i="57"/>
  <c r="BV40" i="57"/>
  <c r="BU40" i="57"/>
  <c r="BT40" i="57"/>
  <c r="BS40" i="57"/>
  <c r="BK40" i="57"/>
  <c r="BJ40" i="57"/>
  <c r="BH40" i="57"/>
  <c r="BG40" i="57"/>
  <c r="BF40" i="57"/>
  <c r="BE40" i="57"/>
  <c r="BC40" i="57"/>
  <c r="BB40" i="57"/>
  <c r="AZ40" i="57"/>
  <c r="AY40" i="57"/>
  <c r="AX40" i="57"/>
  <c r="AW40" i="57"/>
  <c r="BY39" i="57"/>
  <c r="BX39" i="57"/>
  <c r="BV39" i="57"/>
  <c r="BU39" i="57"/>
  <c r="BT39" i="57"/>
  <c r="BS39" i="57"/>
  <c r="BK39" i="57"/>
  <c r="BJ39" i="57"/>
  <c r="BH39" i="57"/>
  <c r="BG39" i="57"/>
  <c r="BF39" i="57"/>
  <c r="BE39" i="57"/>
  <c r="BC39" i="57"/>
  <c r="BB39" i="57"/>
  <c r="AZ39" i="57"/>
  <c r="AY39" i="57"/>
  <c r="AX39" i="57"/>
  <c r="AW39" i="57"/>
  <c r="BY38" i="57"/>
  <c r="BY38" i="64" s="1"/>
  <c r="BX38" i="57"/>
  <c r="BV38" i="57"/>
  <c r="BV38" i="64" s="1"/>
  <c r="BU38" i="57"/>
  <c r="BU38" i="64" s="1"/>
  <c r="BT38" i="57"/>
  <c r="BT38" i="64" s="1"/>
  <c r="BS38" i="57"/>
  <c r="BK38" i="57"/>
  <c r="BK38" i="64" s="1"/>
  <c r="BJ38" i="57"/>
  <c r="BH38" i="57"/>
  <c r="BH38" i="64" s="1"/>
  <c r="BG38" i="57"/>
  <c r="BG38" i="64" s="1"/>
  <c r="BF38" i="57"/>
  <c r="BF38" i="64" s="1"/>
  <c r="BE38" i="57"/>
  <c r="BC38" i="57"/>
  <c r="BC38" i="64" s="1"/>
  <c r="BB38" i="57"/>
  <c r="AZ38" i="57"/>
  <c r="AZ38" i="64" s="1"/>
  <c r="AY38" i="57"/>
  <c r="AY38" i="64" s="1"/>
  <c r="AX38" i="57"/>
  <c r="AX38" i="64" s="1"/>
  <c r="AW38" i="57"/>
  <c r="BY37" i="57"/>
  <c r="BX37" i="57"/>
  <c r="BV37" i="57"/>
  <c r="BU37" i="57"/>
  <c r="BT37" i="57"/>
  <c r="BS37" i="57"/>
  <c r="BK37" i="57"/>
  <c r="BJ37" i="57"/>
  <c r="BH37" i="57"/>
  <c r="BG37" i="57"/>
  <c r="BF37" i="57"/>
  <c r="BE37" i="57"/>
  <c r="BC37" i="57"/>
  <c r="BB37" i="57"/>
  <c r="AZ37" i="57"/>
  <c r="AY37" i="57"/>
  <c r="AX37" i="57"/>
  <c r="AW37" i="57"/>
  <c r="BY36" i="57"/>
  <c r="BX36" i="57"/>
  <c r="BV36" i="57"/>
  <c r="BU36" i="57"/>
  <c r="BT36" i="57"/>
  <c r="BS36" i="57"/>
  <c r="BK36" i="57"/>
  <c r="BJ36" i="57"/>
  <c r="BH36" i="57"/>
  <c r="BG36" i="57"/>
  <c r="BF36" i="57"/>
  <c r="BE36" i="57"/>
  <c r="BC36" i="57"/>
  <c r="BB36" i="57"/>
  <c r="AZ36" i="57"/>
  <c r="AY36" i="57"/>
  <c r="AX36" i="57"/>
  <c r="AW36" i="57"/>
  <c r="BY35" i="57"/>
  <c r="BX35" i="57"/>
  <c r="BV35" i="57"/>
  <c r="BU35" i="57"/>
  <c r="BT35" i="57"/>
  <c r="BS35" i="57"/>
  <c r="BK35" i="57"/>
  <c r="BJ35" i="57"/>
  <c r="BH35" i="57"/>
  <c r="BG35" i="57"/>
  <c r="BF35" i="57"/>
  <c r="BE35" i="57"/>
  <c r="BC35" i="57"/>
  <c r="BB35" i="57"/>
  <c r="AZ35" i="57"/>
  <c r="AY35" i="57"/>
  <c r="AX35" i="57"/>
  <c r="AW35" i="57"/>
  <c r="BY34" i="57"/>
  <c r="BX34" i="57"/>
  <c r="BV34" i="57"/>
  <c r="BU34" i="57"/>
  <c r="BT34" i="57"/>
  <c r="BS34" i="57"/>
  <c r="BK34" i="57"/>
  <c r="BJ34" i="57"/>
  <c r="BH34" i="57"/>
  <c r="BG34" i="57"/>
  <c r="BF34" i="57"/>
  <c r="BE34" i="57"/>
  <c r="BC34" i="57"/>
  <c r="BB34" i="57"/>
  <c r="AZ34" i="57"/>
  <c r="AY34" i="57"/>
  <c r="AX34" i="57"/>
  <c r="AW34" i="57"/>
  <c r="BY33" i="57"/>
  <c r="BX33" i="57"/>
  <c r="BV33" i="57"/>
  <c r="BU33" i="57"/>
  <c r="BT33" i="57"/>
  <c r="BS33" i="57"/>
  <c r="BK33" i="57"/>
  <c r="BJ33" i="57"/>
  <c r="BH33" i="57"/>
  <c r="BG33" i="57"/>
  <c r="BF33" i="57"/>
  <c r="BE33" i="57"/>
  <c r="BC33" i="57"/>
  <c r="BB33" i="57"/>
  <c r="AZ33" i="57"/>
  <c r="AY33" i="57"/>
  <c r="AX33" i="57"/>
  <c r="AW33" i="57"/>
  <c r="BY32" i="57"/>
  <c r="BY32" i="64" s="1"/>
  <c r="BX32" i="57"/>
  <c r="BV32" i="57"/>
  <c r="BV32" i="64" s="1"/>
  <c r="BU32" i="57"/>
  <c r="BU32" i="64" s="1"/>
  <c r="BT32" i="57"/>
  <c r="BT32" i="64" s="1"/>
  <c r="BS32" i="57"/>
  <c r="BK32" i="57"/>
  <c r="BK32" i="64" s="1"/>
  <c r="BJ32" i="57"/>
  <c r="BH32" i="57"/>
  <c r="BH32" i="64" s="1"/>
  <c r="BG32" i="57"/>
  <c r="BG32" i="64" s="1"/>
  <c r="BF32" i="57"/>
  <c r="BF32" i="64" s="1"/>
  <c r="BE32" i="57"/>
  <c r="BC32" i="57"/>
  <c r="BC32" i="64" s="1"/>
  <c r="BB32" i="57"/>
  <c r="AZ32" i="57"/>
  <c r="AZ32" i="64" s="1"/>
  <c r="AY32" i="57"/>
  <c r="AY32" i="64" s="1"/>
  <c r="AX32" i="57"/>
  <c r="AX32" i="64" s="1"/>
  <c r="AW32" i="57"/>
  <c r="BY31" i="57"/>
  <c r="BX31" i="57"/>
  <c r="BV31" i="57"/>
  <c r="BU31" i="57"/>
  <c r="BT31" i="57"/>
  <c r="BS31" i="57"/>
  <c r="BK31" i="57"/>
  <c r="BJ31" i="57"/>
  <c r="BH31" i="57"/>
  <c r="BG31" i="57"/>
  <c r="BF31" i="57"/>
  <c r="BE31" i="57"/>
  <c r="BC31" i="57"/>
  <c r="BB31" i="57"/>
  <c r="AZ31" i="57"/>
  <c r="AY31" i="57"/>
  <c r="AX31" i="57"/>
  <c r="AW31" i="57"/>
  <c r="BY30" i="57"/>
  <c r="BX30" i="57"/>
  <c r="BV30" i="57"/>
  <c r="BU30" i="57"/>
  <c r="BT30" i="57"/>
  <c r="BS30" i="57"/>
  <c r="BK30" i="57"/>
  <c r="BJ30" i="57"/>
  <c r="BH30" i="57"/>
  <c r="BG30" i="57"/>
  <c r="BF30" i="57"/>
  <c r="BE30" i="57"/>
  <c r="BC30" i="57"/>
  <c r="BB30" i="57"/>
  <c r="AZ30" i="57"/>
  <c r="AY30" i="57"/>
  <c r="AX30" i="57"/>
  <c r="AW30" i="57"/>
  <c r="BY28" i="57"/>
  <c r="BX28" i="57"/>
  <c r="BV28" i="57"/>
  <c r="BU28" i="57"/>
  <c r="BT28" i="57"/>
  <c r="BS28" i="57"/>
  <c r="BK28" i="57"/>
  <c r="BJ28" i="57"/>
  <c r="BH28" i="57"/>
  <c r="BG28" i="57"/>
  <c r="BF28" i="57"/>
  <c r="BE28" i="57"/>
  <c r="BC28" i="57"/>
  <c r="AY28" i="57"/>
  <c r="AX28" i="57"/>
  <c r="AW28" i="57"/>
  <c r="BY27" i="57"/>
  <c r="BX27" i="57"/>
  <c r="BV27" i="57"/>
  <c r="BU27" i="57"/>
  <c r="BT27" i="57"/>
  <c r="BS27" i="57"/>
  <c r="BK27" i="57"/>
  <c r="BJ27" i="57"/>
  <c r="BH27" i="57"/>
  <c r="BG27" i="57"/>
  <c r="BF27" i="57"/>
  <c r="BE27" i="57"/>
  <c r="BC27" i="57"/>
  <c r="BB27" i="57"/>
  <c r="AZ27" i="57"/>
  <c r="AY27" i="57"/>
  <c r="AX27" i="57"/>
  <c r="AW27" i="57"/>
  <c r="BY26" i="57"/>
  <c r="BX26" i="57"/>
  <c r="BV26" i="57"/>
  <c r="BU26" i="57"/>
  <c r="BT26" i="57"/>
  <c r="BS26" i="57"/>
  <c r="BK26" i="57"/>
  <c r="BJ26" i="57"/>
  <c r="BH26" i="57"/>
  <c r="BG26" i="57"/>
  <c r="BF26" i="57"/>
  <c r="BE26" i="57"/>
  <c r="BC26" i="57"/>
  <c r="BB26" i="57"/>
  <c r="AZ26" i="57"/>
  <c r="AY26" i="57"/>
  <c r="AX26" i="57"/>
  <c r="AW26" i="57"/>
  <c r="D25" i="57"/>
  <c r="C25" i="57"/>
  <c r="B25" i="57"/>
  <c r="A25" i="57"/>
  <c r="BY24" i="57"/>
  <c r="BX24" i="57"/>
  <c r="BV24" i="57"/>
  <c r="BU24" i="57"/>
  <c r="BT24" i="57"/>
  <c r="BS24" i="57"/>
  <c r="BK24" i="57"/>
  <c r="BJ24" i="57"/>
  <c r="BH24" i="57"/>
  <c r="BG24" i="57"/>
  <c r="BF24" i="57"/>
  <c r="BE24" i="57"/>
  <c r="BC24" i="57"/>
  <c r="AX24" i="57"/>
  <c r="AW24" i="57"/>
  <c r="BY23" i="57"/>
  <c r="BX23" i="57"/>
  <c r="BV23" i="57"/>
  <c r="BU23" i="57"/>
  <c r="BT23" i="57"/>
  <c r="BS23" i="57"/>
  <c r="BK23" i="57"/>
  <c r="BJ23" i="57"/>
  <c r="BH23" i="57"/>
  <c r="BG23" i="57"/>
  <c r="BF23" i="57"/>
  <c r="BE23" i="57"/>
  <c r="BC23" i="57"/>
  <c r="AY23" i="57"/>
  <c r="AX23" i="57"/>
  <c r="AW23" i="57"/>
  <c r="BY22" i="57"/>
  <c r="BX22" i="57"/>
  <c r="BV22" i="57"/>
  <c r="BU22" i="57"/>
  <c r="BT22" i="57"/>
  <c r="BS22" i="57"/>
  <c r="BK22" i="57"/>
  <c r="BJ22" i="57"/>
  <c r="BH22" i="57"/>
  <c r="BG22" i="57"/>
  <c r="BF22" i="57"/>
  <c r="BE22" i="57"/>
  <c r="BC22" i="57"/>
  <c r="AY22" i="57"/>
  <c r="AX22" i="57"/>
  <c r="AW22" i="57"/>
  <c r="BY21" i="57"/>
  <c r="BX21" i="57"/>
  <c r="BV21" i="57"/>
  <c r="BU21" i="57"/>
  <c r="BT21" i="57"/>
  <c r="BS21" i="57"/>
  <c r="BK21" i="57"/>
  <c r="BJ21" i="57"/>
  <c r="BH21" i="57"/>
  <c r="BG21" i="57"/>
  <c r="BF21" i="57"/>
  <c r="BE21" i="57"/>
  <c r="BC21" i="57"/>
  <c r="AY21" i="57"/>
  <c r="AX21" i="57"/>
  <c r="AW21" i="57"/>
  <c r="BY20" i="57"/>
  <c r="BY20" i="64" s="1"/>
  <c r="BX20" i="57"/>
  <c r="BV20" i="57"/>
  <c r="BV20" i="64" s="1"/>
  <c r="BU20" i="57"/>
  <c r="BU20" i="64" s="1"/>
  <c r="BT20" i="57"/>
  <c r="BT20" i="64" s="1"/>
  <c r="BS20" i="57"/>
  <c r="BK20" i="57"/>
  <c r="BK20" i="64" s="1"/>
  <c r="BJ20" i="57"/>
  <c r="BH20" i="57"/>
  <c r="BH20" i="64" s="1"/>
  <c r="BG20" i="57"/>
  <c r="BG20" i="64" s="1"/>
  <c r="BF20" i="57"/>
  <c r="BF20" i="64" s="1"/>
  <c r="BE20" i="57"/>
  <c r="BC20" i="57"/>
  <c r="BC20" i="64" s="1"/>
  <c r="BB20" i="57"/>
  <c r="AZ20" i="57"/>
  <c r="AZ20" i="64" s="1"/>
  <c r="AY20" i="57"/>
  <c r="AY20" i="64" s="1"/>
  <c r="AX20" i="57"/>
  <c r="AX20" i="64" s="1"/>
  <c r="AW20" i="57"/>
  <c r="BY19" i="57"/>
  <c r="BX19" i="57"/>
  <c r="BV19" i="57"/>
  <c r="BU19" i="57"/>
  <c r="BT19" i="57"/>
  <c r="BS19" i="57"/>
  <c r="BK19" i="57"/>
  <c r="BJ19" i="57"/>
  <c r="BH19" i="57"/>
  <c r="BG19" i="57"/>
  <c r="BF19" i="57"/>
  <c r="BE19" i="57"/>
  <c r="BC19" i="57"/>
  <c r="AX19" i="57"/>
  <c r="AW19" i="57"/>
  <c r="BY14" i="57"/>
  <c r="BX14" i="57"/>
  <c r="BV14" i="57"/>
  <c r="BU14" i="57"/>
  <c r="BT14" i="57"/>
  <c r="BS14" i="57"/>
  <c r="BK14" i="57"/>
  <c r="BJ14" i="57"/>
  <c r="BH14" i="57"/>
  <c r="BG14" i="57"/>
  <c r="BF14" i="57"/>
  <c r="BE14" i="57"/>
  <c r="BC14" i="57"/>
  <c r="BB14" i="57"/>
  <c r="AZ14" i="57"/>
  <c r="AY14" i="57"/>
  <c r="AX14" i="57"/>
  <c r="AW14" i="57"/>
  <c r="BY13" i="57"/>
  <c r="BX13" i="57"/>
  <c r="BV13" i="57"/>
  <c r="BU13" i="57"/>
  <c r="BT13" i="57"/>
  <c r="BS13" i="57"/>
  <c r="BK13" i="57"/>
  <c r="BJ13" i="57"/>
  <c r="BH13" i="57"/>
  <c r="BG13" i="57"/>
  <c r="BF13" i="57"/>
  <c r="BE13" i="57"/>
  <c r="BC13" i="57"/>
  <c r="BB13" i="57"/>
  <c r="AZ13" i="57"/>
  <c r="AY13" i="57"/>
  <c r="AX13" i="57"/>
  <c r="AW13" i="57"/>
  <c r="BY12" i="57"/>
  <c r="BX12" i="57"/>
  <c r="BV12" i="57"/>
  <c r="BU12" i="57"/>
  <c r="BT12" i="57"/>
  <c r="BS12" i="57"/>
  <c r="BK12" i="57"/>
  <c r="BJ12" i="57"/>
  <c r="BH12" i="57"/>
  <c r="BG12" i="57"/>
  <c r="BF12" i="57"/>
  <c r="BE12" i="57"/>
  <c r="BC12" i="57"/>
  <c r="BB12" i="57"/>
  <c r="AZ12" i="57"/>
  <c r="AY12" i="57"/>
  <c r="AX12" i="57"/>
  <c r="AW12" i="57"/>
  <c r="BY11" i="57"/>
  <c r="BX11" i="57"/>
  <c r="BV11" i="57"/>
  <c r="BU11" i="57"/>
  <c r="BT11" i="57"/>
  <c r="BS11" i="57"/>
  <c r="BK11" i="57"/>
  <c r="BJ11" i="57"/>
  <c r="BH11" i="57"/>
  <c r="BG11" i="57"/>
  <c r="BF11" i="57"/>
  <c r="BE11" i="57"/>
  <c r="BC11" i="57"/>
  <c r="BB11" i="57"/>
  <c r="AZ11" i="57"/>
  <c r="AY11" i="57"/>
  <c r="AX11" i="57"/>
  <c r="AW11" i="57"/>
  <c r="BY10" i="57"/>
  <c r="BX10" i="57"/>
  <c r="BV10" i="57"/>
  <c r="BU10" i="57"/>
  <c r="BT10" i="57"/>
  <c r="BS10" i="57"/>
  <c r="BK10" i="57"/>
  <c r="BJ10" i="57"/>
  <c r="BH10" i="57"/>
  <c r="BG10" i="57"/>
  <c r="BF10" i="57"/>
  <c r="BE10" i="57"/>
  <c r="BC10" i="57"/>
  <c r="BB10" i="57"/>
  <c r="AZ10" i="57"/>
  <c r="AY10" i="57"/>
  <c r="AX10" i="57"/>
  <c r="AW10" i="57"/>
  <c r="BY9" i="57"/>
  <c r="BX9" i="57"/>
  <c r="BV9" i="57"/>
  <c r="BU9" i="57"/>
  <c r="BT9" i="57"/>
  <c r="BS9" i="57"/>
  <c r="BK9" i="57"/>
  <c r="BJ9" i="57"/>
  <c r="BH9" i="57"/>
  <c r="BG9" i="57"/>
  <c r="BF9" i="57"/>
  <c r="BE9" i="57"/>
  <c r="BC9" i="57"/>
  <c r="BB9" i="57"/>
  <c r="AZ9" i="57"/>
  <c r="AY9" i="57"/>
  <c r="AX9" i="57"/>
  <c r="AW9" i="57"/>
  <c r="BY8" i="57"/>
  <c r="BX8" i="57"/>
  <c r="BV8" i="57"/>
  <c r="BU8" i="57"/>
  <c r="BT8" i="57"/>
  <c r="BS8" i="57"/>
  <c r="BK8" i="57"/>
  <c r="BJ8" i="57"/>
  <c r="BH8" i="57"/>
  <c r="BG8" i="57"/>
  <c r="BF8" i="57"/>
  <c r="BC8" i="57"/>
  <c r="BB8" i="57"/>
  <c r="AX8" i="57"/>
  <c r="AW8" i="57"/>
  <c r="AV8" i="57"/>
  <c r="AU7" i="57"/>
  <c r="AT7" i="57"/>
  <c r="AR7" i="57"/>
  <c r="AQ7" i="57"/>
  <c r="AP7" i="57"/>
  <c r="AO7" i="57"/>
  <c r="AN7" i="57"/>
  <c r="AM7" i="57"/>
  <c r="AL7" i="57"/>
  <c r="AK7" i="57"/>
  <c r="AJ7" i="57"/>
  <c r="AI7" i="57"/>
  <c r="AH7" i="57"/>
  <c r="AD7" i="57"/>
  <c r="AC7" i="57"/>
  <c r="AB7" i="57"/>
  <c r="AA7" i="57"/>
  <c r="Z7" i="57"/>
  <c r="V7" i="57"/>
  <c r="U7" i="57"/>
  <c r="T7" i="57"/>
  <c r="S7" i="57"/>
  <c r="R7" i="57"/>
  <c r="Q7" i="57"/>
  <c r="P7" i="57"/>
  <c r="O7" i="57"/>
  <c r="N7" i="57"/>
  <c r="M7" i="57"/>
  <c r="K7" i="57"/>
  <c r="J7" i="57"/>
  <c r="H7" i="57"/>
  <c r="G7" i="57"/>
  <c r="F7" i="57"/>
  <c r="E7" i="57"/>
  <c r="BA48" i="57" l="1"/>
  <c r="BA48" i="64" s="1"/>
  <c r="BI8" i="57"/>
  <c r="BF8" i="1"/>
  <c r="BF29" i="57"/>
  <c r="BF8" i="64"/>
  <c r="BK8" i="1"/>
  <c r="BK29" i="57"/>
  <c r="BK8" i="64"/>
  <c r="BV8" i="1"/>
  <c r="BV29" i="57"/>
  <c r="BV8" i="64"/>
  <c r="AX9" i="1"/>
  <c r="AX9" i="64"/>
  <c r="BC9" i="1"/>
  <c r="BC9" i="64"/>
  <c r="BH9" i="1"/>
  <c r="BH9" i="64"/>
  <c r="BT9" i="1"/>
  <c r="BT9" i="64"/>
  <c r="BY9" i="1"/>
  <c r="BY9" i="64"/>
  <c r="AZ10" i="1"/>
  <c r="AZ10" i="64"/>
  <c r="BF10" i="1"/>
  <c r="BF10" i="64"/>
  <c r="BK10" i="1"/>
  <c r="BK10" i="64"/>
  <c r="BV10" i="1"/>
  <c r="BV10" i="64"/>
  <c r="AX11" i="1"/>
  <c r="AX11" i="64"/>
  <c r="BC11" i="1"/>
  <c r="BG218" i="1" s="1"/>
  <c r="BC11" i="64"/>
  <c r="BG218" i="64" s="1"/>
  <c r="BH11" i="1"/>
  <c r="BH11" i="64"/>
  <c r="BT11" i="1"/>
  <c r="BT11" i="64"/>
  <c r="BY11" i="1"/>
  <c r="BY11" i="64"/>
  <c r="AZ12" i="1"/>
  <c r="AZ12" i="64"/>
  <c r="BF12" i="1"/>
  <c r="BF12" i="64"/>
  <c r="BK12" i="1"/>
  <c r="BK12" i="64"/>
  <c r="BV12" i="1"/>
  <c r="BV12" i="64"/>
  <c r="AX13" i="1"/>
  <c r="AX13" i="64"/>
  <c r="BC13" i="1"/>
  <c r="BK218" i="1" s="1"/>
  <c r="BC13" i="64"/>
  <c r="BK218" i="64" s="1"/>
  <c r="BH13" i="1"/>
  <c r="BH13" i="64"/>
  <c r="BT13" i="1"/>
  <c r="BT13" i="64"/>
  <c r="BY13" i="1"/>
  <c r="BY13" i="64"/>
  <c r="AZ14" i="1"/>
  <c r="AZ14" i="64"/>
  <c r="BF14" i="1"/>
  <c r="BF14" i="64"/>
  <c r="BK14" i="1"/>
  <c r="BK14" i="64"/>
  <c r="BV14" i="1"/>
  <c r="BV14" i="64"/>
  <c r="AX19" i="1"/>
  <c r="AX19" i="64"/>
  <c r="BG19" i="1"/>
  <c r="BG19" i="64"/>
  <c r="BW19" i="57"/>
  <c r="BS19" i="1"/>
  <c r="BS19" i="64"/>
  <c r="BZ19" i="57"/>
  <c r="BX19" i="1"/>
  <c r="BX19" i="64"/>
  <c r="BI20" i="57"/>
  <c r="BI20" i="64" s="1"/>
  <c r="BE20" i="64"/>
  <c r="BL20" i="57"/>
  <c r="BL20" i="64" s="1"/>
  <c r="BJ20" i="64"/>
  <c r="BA21" i="57"/>
  <c r="AW21" i="1"/>
  <c r="AW21" i="64"/>
  <c r="BI21" i="57"/>
  <c r="BE21" i="1"/>
  <c r="BE21" i="64"/>
  <c r="BL21" i="57"/>
  <c r="BJ21" i="1"/>
  <c r="BJ21" i="64"/>
  <c r="BU21" i="1"/>
  <c r="BU21" i="64"/>
  <c r="BA22" i="57"/>
  <c r="AW22" i="1"/>
  <c r="AW22" i="64"/>
  <c r="BI22" i="57"/>
  <c r="BE22" i="64"/>
  <c r="BE22" i="1"/>
  <c r="BL22" i="57"/>
  <c r="BJ22" i="1"/>
  <c r="BJ22" i="64"/>
  <c r="BU22" i="1"/>
  <c r="BU22" i="64"/>
  <c r="BA23" i="57"/>
  <c r="AW23" i="1"/>
  <c r="AW23" i="64"/>
  <c r="BI23" i="57"/>
  <c r="BE23" i="64"/>
  <c r="BE23" i="1"/>
  <c r="BL23" i="57"/>
  <c r="BJ23" i="1"/>
  <c r="BJ23" i="64"/>
  <c r="BU23" i="1"/>
  <c r="BU23" i="64"/>
  <c r="BA24" i="57"/>
  <c r="AW24" i="1"/>
  <c r="AW24" i="64"/>
  <c r="BI24" i="57"/>
  <c r="BE24" i="64"/>
  <c r="BE24" i="1"/>
  <c r="BL24" i="57"/>
  <c r="BJ24" i="1"/>
  <c r="BJ24" i="64"/>
  <c r="BU24" i="1"/>
  <c r="BU24" i="64"/>
  <c r="BA26" i="57"/>
  <c r="AW26" i="1"/>
  <c r="AW26" i="64"/>
  <c r="BD26" i="57"/>
  <c r="BB26" i="1"/>
  <c r="BB26" i="64"/>
  <c r="BG26" i="1"/>
  <c r="BG26" i="64"/>
  <c r="BW26" i="57"/>
  <c r="BS26" i="1"/>
  <c r="BS26" i="64"/>
  <c r="BZ26" i="57"/>
  <c r="BX26" i="1"/>
  <c r="BX26" i="64"/>
  <c r="AY27" i="1"/>
  <c r="AY27" i="64"/>
  <c r="BI27" i="57"/>
  <c r="BE27" i="64"/>
  <c r="BE27" i="1"/>
  <c r="BL27" i="57"/>
  <c r="BJ27" i="1"/>
  <c r="BJ27" i="64"/>
  <c r="BU27" i="1"/>
  <c r="BU27" i="64"/>
  <c r="BA28" i="57"/>
  <c r="AW28" i="1"/>
  <c r="AW28" i="64"/>
  <c r="BI28" i="57"/>
  <c r="BE28" i="1"/>
  <c r="BE28" i="64"/>
  <c r="BL28" i="57"/>
  <c r="BJ28" i="1"/>
  <c r="BJ28" i="64"/>
  <c r="BU28" i="1"/>
  <c r="BU28" i="64"/>
  <c r="BA30" i="57"/>
  <c r="AW30" i="1"/>
  <c r="AW30" i="64"/>
  <c r="BD30" i="57"/>
  <c r="BB30" i="1"/>
  <c r="BB30" i="64"/>
  <c r="BG30" i="1"/>
  <c r="BG30" i="64"/>
  <c r="BW30" i="57"/>
  <c r="BS30" i="1"/>
  <c r="BS30" i="64"/>
  <c r="BZ30" i="57"/>
  <c r="BX30" i="1"/>
  <c r="BX30" i="64"/>
  <c r="AY31" i="1"/>
  <c r="AY31" i="64"/>
  <c r="BI31" i="57"/>
  <c r="BE31" i="64"/>
  <c r="BE31" i="1"/>
  <c r="BL31" i="57"/>
  <c r="BJ31" i="1"/>
  <c r="BJ31" i="64"/>
  <c r="BU31" i="1"/>
  <c r="BU31" i="64"/>
  <c r="BA32" i="57"/>
  <c r="BA32" i="64" s="1"/>
  <c r="AW32" i="64"/>
  <c r="BD32" i="57"/>
  <c r="BD32" i="64" s="1"/>
  <c r="BB32" i="64"/>
  <c r="BW32" i="57"/>
  <c r="BW32" i="64" s="1"/>
  <c r="BS32" i="64"/>
  <c r="BZ32" i="57"/>
  <c r="BZ32" i="64" s="1"/>
  <c r="BX32" i="64"/>
  <c r="AY33" i="1"/>
  <c r="AY45" i="57"/>
  <c r="AY33" i="64"/>
  <c r="BI33" i="57"/>
  <c r="BE45" i="57"/>
  <c r="BE33" i="1"/>
  <c r="BE33" i="64"/>
  <c r="BL33" i="57"/>
  <c r="BJ33" i="1"/>
  <c r="BJ45" i="57"/>
  <c r="BJ33" i="64"/>
  <c r="BU33" i="1"/>
  <c r="BU45" i="57"/>
  <c r="BU33" i="64"/>
  <c r="BA34" i="57"/>
  <c r="AW34" i="1"/>
  <c r="AW34" i="64"/>
  <c r="BD34" i="57"/>
  <c r="BB34" i="1"/>
  <c r="BB34" i="64"/>
  <c r="BG34" i="1"/>
  <c r="BG34" i="64"/>
  <c r="BW34" i="57"/>
  <c r="BS34" i="1"/>
  <c r="BS34" i="64"/>
  <c r="BZ34" i="57"/>
  <c r="BX34" i="1"/>
  <c r="BX34" i="64"/>
  <c r="AY35" i="1"/>
  <c r="AY35" i="64"/>
  <c r="BI35" i="57"/>
  <c r="BE35" i="1"/>
  <c r="BE35" i="64"/>
  <c r="BL35" i="57"/>
  <c r="BJ35" i="1"/>
  <c r="BJ35" i="64"/>
  <c r="BU35" i="1"/>
  <c r="BU35" i="64"/>
  <c r="BA36" i="57"/>
  <c r="AW36" i="1"/>
  <c r="AW36" i="64"/>
  <c r="BD36" i="57"/>
  <c r="BB36" i="1"/>
  <c r="BB36" i="64"/>
  <c r="BG36" i="1"/>
  <c r="BG36" i="64"/>
  <c r="BW36" i="57"/>
  <c r="BS36" i="1"/>
  <c r="BS36" i="64"/>
  <c r="BZ36" i="57"/>
  <c r="BX36" i="1"/>
  <c r="BX36" i="64"/>
  <c r="AY37" i="1"/>
  <c r="AY37" i="64"/>
  <c r="BI37" i="57"/>
  <c r="BE37" i="64"/>
  <c r="BE37" i="1"/>
  <c r="BL37" i="57"/>
  <c r="BJ37" i="1"/>
  <c r="BJ37" i="64"/>
  <c r="BU37" i="1"/>
  <c r="BU37" i="64"/>
  <c r="BA38" i="57"/>
  <c r="BA38" i="64" s="1"/>
  <c r="AW38" i="64"/>
  <c r="BD38" i="57"/>
  <c r="BD38" i="64" s="1"/>
  <c r="BB38" i="64"/>
  <c r="BW38" i="57"/>
  <c r="BW38" i="64" s="1"/>
  <c r="BS38" i="64"/>
  <c r="BZ38" i="57"/>
  <c r="BZ38" i="64" s="1"/>
  <c r="BX38" i="64"/>
  <c r="AY39" i="1"/>
  <c r="AY39" i="64"/>
  <c r="BI39" i="57"/>
  <c r="BE39" i="1"/>
  <c r="BE39" i="64"/>
  <c r="BL39" i="57"/>
  <c r="BJ39" i="1"/>
  <c r="BJ39" i="64"/>
  <c r="BU39" i="1"/>
  <c r="BU39" i="64"/>
  <c r="BA40" i="57"/>
  <c r="AW40" i="1"/>
  <c r="AW40" i="64"/>
  <c r="BD40" i="57"/>
  <c r="BB40" i="1"/>
  <c r="BB40" i="64"/>
  <c r="BG40" i="1"/>
  <c r="BG40" i="64"/>
  <c r="BW40" i="57"/>
  <c r="BS40" i="1"/>
  <c r="BS40" i="64"/>
  <c r="BZ40" i="57"/>
  <c r="BX40" i="1"/>
  <c r="BX40" i="64"/>
  <c r="AY41" i="1"/>
  <c r="AY41" i="64"/>
  <c r="BI41" i="57"/>
  <c r="BE41" i="64"/>
  <c r="BE41" i="1"/>
  <c r="BL41" i="57"/>
  <c r="BJ41" i="1"/>
  <c r="BJ41" i="64"/>
  <c r="BU41" i="1"/>
  <c r="BU41" i="64"/>
  <c r="BA42" i="57"/>
  <c r="AW42" i="1"/>
  <c r="AW42" i="64"/>
  <c r="BD42" i="57"/>
  <c r="BB42" i="1"/>
  <c r="BB42" i="64"/>
  <c r="BG42" i="1"/>
  <c r="BG42" i="64"/>
  <c r="BW42" i="57"/>
  <c r="BS42" i="1"/>
  <c r="BS42" i="64"/>
  <c r="BZ42" i="57"/>
  <c r="BX42" i="1"/>
  <c r="BX42" i="64"/>
  <c r="AY43" i="1"/>
  <c r="AY43" i="64"/>
  <c r="BI43" i="57"/>
  <c r="BE43" i="1"/>
  <c r="BE43" i="64"/>
  <c r="BL43" i="57"/>
  <c r="BJ43" i="1"/>
  <c r="BJ43" i="64"/>
  <c r="BU43" i="1"/>
  <c r="BU43" i="64"/>
  <c r="BA44" i="57"/>
  <c r="AW44" i="1"/>
  <c r="AW44" i="64"/>
  <c r="BD44" i="57"/>
  <c r="BB44" i="1"/>
  <c r="BB44" i="64"/>
  <c r="BG44" i="1"/>
  <c r="BG44" i="64"/>
  <c r="BW44" i="57"/>
  <c r="BS44" i="1"/>
  <c r="BS44" i="64"/>
  <c r="BZ44" i="57"/>
  <c r="BX44" i="1"/>
  <c r="BX44" i="64"/>
  <c r="AY46" i="1"/>
  <c r="AY46" i="64"/>
  <c r="BI46" i="57"/>
  <c r="BE46" i="64"/>
  <c r="BE46" i="1"/>
  <c r="BL46" i="57"/>
  <c r="BJ46" i="1"/>
  <c r="BJ46" i="64"/>
  <c r="BU46" i="1"/>
  <c r="BU46" i="64"/>
  <c r="BA47" i="57"/>
  <c r="AW47" i="1"/>
  <c r="AW47" i="64"/>
  <c r="BD47" i="57"/>
  <c r="BB47" i="1"/>
  <c r="BB47" i="64"/>
  <c r="BG47" i="1"/>
  <c r="BG47" i="64"/>
  <c r="BW47" i="57"/>
  <c r="BS47" i="1"/>
  <c r="BS47" i="64"/>
  <c r="BZ47" i="57"/>
  <c r="BX47" i="1"/>
  <c r="BX47" i="64"/>
  <c r="BD48" i="57"/>
  <c r="BD48" i="64" s="1"/>
  <c r="BB48" i="64"/>
  <c r="AZ49" i="1"/>
  <c r="AZ71" i="57"/>
  <c r="AZ49" i="64"/>
  <c r="BF49" i="1"/>
  <c r="BF71" i="57"/>
  <c r="BF49" i="64"/>
  <c r="BK49" i="1"/>
  <c r="BK71" i="57"/>
  <c r="BK49" i="64"/>
  <c r="BV49" i="1"/>
  <c r="BV71" i="57"/>
  <c r="BV49" i="64"/>
  <c r="AX50" i="1"/>
  <c r="AX50" i="64"/>
  <c r="BC50" i="1"/>
  <c r="BC50" i="64"/>
  <c r="BH50" i="1"/>
  <c r="BH50" i="64"/>
  <c r="BT50" i="1"/>
  <c r="BT50" i="64"/>
  <c r="BY50" i="1"/>
  <c r="BY50" i="64"/>
  <c r="AZ51" i="1"/>
  <c r="AZ51" i="64"/>
  <c r="BF51" i="1"/>
  <c r="BF51" i="64"/>
  <c r="BK51" i="1"/>
  <c r="BK51" i="64"/>
  <c r="BV51" i="1"/>
  <c r="BV51" i="64"/>
  <c r="AY52" i="1"/>
  <c r="AY52" i="64"/>
  <c r="BG52" i="1"/>
  <c r="BG52" i="64"/>
  <c r="BW52" i="57"/>
  <c r="BS52" i="1"/>
  <c r="BS52" i="64"/>
  <c r="BZ52" i="57"/>
  <c r="BX52" i="1"/>
  <c r="BX52" i="64"/>
  <c r="AY54" i="1"/>
  <c r="AY54" i="64"/>
  <c r="BI54" i="57"/>
  <c r="BE54" i="1"/>
  <c r="BE54" i="64"/>
  <c r="BL54" i="57"/>
  <c r="BJ54" i="1"/>
  <c r="BJ54" i="64"/>
  <c r="BU54" i="1"/>
  <c r="BU54" i="64"/>
  <c r="BA55" i="57"/>
  <c r="BA55" i="64" s="1"/>
  <c r="AW55" i="64"/>
  <c r="BD55" i="57"/>
  <c r="BD55" i="64" s="1"/>
  <c r="BB55" i="64"/>
  <c r="BW55" i="57"/>
  <c r="BW55" i="64" s="1"/>
  <c r="BS55" i="64"/>
  <c r="BZ55" i="57"/>
  <c r="BZ55" i="64" s="1"/>
  <c r="BX55" i="64"/>
  <c r="AY56" i="1"/>
  <c r="AY56" i="64"/>
  <c r="BI56" i="57"/>
  <c r="BE56" i="1"/>
  <c r="BE56" i="64"/>
  <c r="BL56" i="57"/>
  <c r="BJ56" i="1"/>
  <c r="BJ56" i="64"/>
  <c r="BU56" i="1"/>
  <c r="BU56" i="64"/>
  <c r="BA57" i="57"/>
  <c r="AW57" i="1"/>
  <c r="AW57" i="64"/>
  <c r="BD57" i="57"/>
  <c r="BB57" i="1"/>
  <c r="BB57" i="64"/>
  <c r="BG57" i="1"/>
  <c r="BG57" i="64"/>
  <c r="BW57" i="57"/>
  <c r="BS57" i="64"/>
  <c r="BS57" i="1"/>
  <c r="BZ57" i="57"/>
  <c r="BX57" i="1"/>
  <c r="BX57" i="64"/>
  <c r="AY59" i="1"/>
  <c r="AY59" i="64"/>
  <c r="BI59" i="57"/>
  <c r="BE59" i="64"/>
  <c r="BE59" i="1"/>
  <c r="BL59" i="57"/>
  <c r="BJ59" i="1"/>
  <c r="BJ59" i="64"/>
  <c r="BU59" i="1"/>
  <c r="BU59" i="64"/>
  <c r="BA61" i="57"/>
  <c r="AW61" i="1"/>
  <c r="AW61" i="64"/>
  <c r="BD61" i="57"/>
  <c r="BB61" i="1"/>
  <c r="BB61" i="64"/>
  <c r="BG61" i="1"/>
  <c r="BG61" i="64"/>
  <c r="BW61" i="57"/>
  <c r="BS61" i="64"/>
  <c r="BS61" i="1"/>
  <c r="BZ61" i="57"/>
  <c r="BX61" i="1"/>
  <c r="BX61" i="64"/>
  <c r="BI63" i="57"/>
  <c r="BI63" i="64" s="1"/>
  <c r="BE63" i="64"/>
  <c r="BL63" i="57"/>
  <c r="BL63" i="64" s="1"/>
  <c r="BJ63" i="64"/>
  <c r="BA64" i="57"/>
  <c r="AW64" i="1"/>
  <c r="AW64" i="64"/>
  <c r="BD64" i="57"/>
  <c r="BB64" i="1"/>
  <c r="BB64" i="64"/>
  <c r="BG64" i="1"/>
  <c r="BG64" i="64"/>
  <c r="BW64" i="57"/>
  <c r="BS64" i="1"/>
  <c r="BS64" i="64"/>
  <c r="BZ64" i="57"/>
  <c r="BX64" i="1"/>
  <c r="BX64" i="64"/>
  <c r="AY65" i="1"/>
  <c r="AY65" i="64"/>
  <c r="BG65" i="1"/>
  <c r="BG65" i="64"/>
  <c r="BW65" i="57"/>
  <c r="BS65" i="1"/>
  <c r="BS65" i="64"/>
  <c r="BZ65" i="57"/>
  <c r="BX65" i="1"/>
  <c r="BX65" i="64"/>
  <c r="AY66" i="1"/>
  <c r="AY66" i="64"/>
  <c r="BI66" i="57"/>
  <c r="BE66" i="64"/>
  <c r="BE66" i="1"/>
  <c r="BL66" i="57"/>
  <c r="BJ66" i="1"/>
  <c r="BJ66" i="64"/>
  <c r="BU66" i="1"/>
  <c r="BU66" i="64"/>
  <c r="BA67" i="57"/>
  <c r="AW67" i="1"/>
  <c r="AW67" i="64"/>
  <c r="BD67" i="57"/>
  <c r="BB67" i="1"/>
  <c r="BB67" i="64"/>
  <c r="BG67" i="1"/>
  <c r="BG67" i="64"/>
  <c r="BW67" i="57"/>
  <c r="BS67" i="1"/>
  <c r="BS67" i="64"/>
  <c r="BZ67" i="57"/>
  <c r="BX67" i="1"/>
  <c r="BX67" i="64"/>
  <c r="AY68" i="1"/>
  <c r="AY68" i="64"/>
  <c r="BI68" i="57"/>
  <c r="BE68" i="1"/>
  <c r="BE68" i="64"/>
  <c r="BL68" i="57"/>
  <c r="BJ68" i="1"/>
  <c r="BJ68" i="64"/>
  <c r="BU68" i="1"/>
  <c r="BU68" i="64"/>
  <c r="BA69" i="57"/>
  <c r="AW69" i="1"/>
  <c r="AW69" i="64"/>
  <c r="BF69" i="1"/>
  <c r="BF69" i="64"/>
  <c r="BK69" i="1"/>
  <c r="BK69" i="64"/>
  <c r="BV69" i="1"/>
  <c r="BV69" i="64"/>
  <c r="AX72" i="1"/>
  <c r="AX72" i="64"/>
  <c r="BC72" i="1"/>
  <c r="BC72" i="64"/>
  <c r="BH72" i="1"/>
  <c r="BH72" i="64"/>
  <c r="BT72" i="1"/>
  <c r="BT72" i="64"/>
  <c r="BY72" i="1"/>
  <c r="BY72" i="64"/>
  <c r="AZ73" i="1"/>
  <c r="AZ73" i="64"/>
  <c r="BF73" i="1"/>
  <c r="BF73" i="64"/>
  <c r="BK73" i="1"/>
  <c r="BK73" i="64"/>
  <c r="BV73" i="1"/>
  <c r="BV73" i="64"/>
  <c r="AZ75" i="1"/>
  <c r="AZ106" i="57"/>
  <c r="AZ75" i="64"/>
  <c r="BF75" i="1"/>
  <c r="BF106" i="57"/>
  <c r="BF75" i="64"/>
  <c r="BK75" i="1"/>
  <c r="BK106" i="57"/>
  <c r="BK75" i="64"/>
  <c r="BV75" i="1"/>
  <c r="BV106" i="57"/>
  <c r="BV75" i="64"/>
  <c r="AX76" i="1"/>
  <c r="AX76" i="64"/>
  <c r="BC76" i="1"/>
  <c r="BC76" i="64"/>
  <c r="BH76" i="1"/>
  <c r="BH76" i="64"/>
  <c r="BT76" i="1"/>
  <c r="BT76" i="64"/>
  <c r="BY76" i="1"/>
  <c r="BY76" i="64"/>
  <c r="AZ77" i="1"/>
  <c r="AZ77" i="64"/>
  <c r="BF77" i="1"/>
  <c r="BF77" i="64"/>
  <c r="BK77" i="1"/>
  <c r="BK77" i="64"/>
  <c r="BV77" i="1"/>
  <c r="BV77" i="64"/>
  <c r="AX78" i="1"/>
  <c r="AX78" i="64"/>
  <c r="BC78" i="1"/>
  <c r="BC78" i="64"/>
  <c r="BH78" i="1"/>
  <c r="BH78" i="64"/>
  <c r="BT78" i="1"/>
  <c r="BT78" i="64"/>
  <c r="BY78" i="1"/>
  <c r="BY78" i="64"/>
  <c r="AZ79" i="1"/>
  <c r="AZ79" i="64"/>
  <c r="BF79" i="1"/>
  <c r="BF79" i="64"/>
  <c r="BK79" i="1"/>
  <c r="BK79" i="64"/>
  <c r="BV79" i="1"/>
  <c r="BV79" i="64"/>
  <c r="AX80" i="1"/>
  <c r="AX80" i="64"/>
  <c r="BC80" i="1"/>
  <c r="BC80" i="64"/>
  <c r="BH80" i="1"/>
  <c r="BH80" i="64"/>
  <c r="BT80" i="1"/>
  <c r="BT80" i="64"/>
  <c r="BY80" i="1"/>
  <c r="BY80" i="64"/>
  <c r="AZ81" i="1"/>
  <c r="AZ81" i="64"/>
  <c r="BF81" i="1"/>
  <c r="BF81" i="64"/>
  <c r="BK81" i="1"/>
  <c r="BK81" i="64"/>
  <c r="BV81" i="1"/>
  <c r="BV81" i="64"/>
  <c r="AX82" i="1"/>
  <c r="AX82" i="64"/>
  <c r="BC82" i="1"/>
  <c r="BC82" i="64"/>
  <c r="BH82" i="1"/>
  <c r="BH82" i="64"/>
  <c r="BT82" i="1"/>
  <c r="BT82" i="64"/>
  <c r="BY82" i="1"/>
  <c r="BY82" i="64"/>
  <c r="AX84" i="1"/>
  <c r="AX84" i="64"/>
  <c r="BC84" i="1"/>
  <c r="BC84" i="64"/>
  <c r="BH84" i="1"/>
  <c r="BH84" i="64"/>
  <c r="BT84" i="1"/>
  <c r="BT84" i="64"/>
  <c r="BY84" i="1"/>
  <c r="BY84" i="64"/>
  <c r="AZ85" i="1"/>
  <c r="AZ85" i="64"/>
  <c r="BF85" i="1"/>
  <c r="BF85" i="64"/>
  <c r="BK85" i="1"/>
  <c r="BK85" i="64"/>
  <c r="BV85" i="1"/>
  <c r="BV85" i="64"/>
  <c r="AX86" i="1"/>
  <c r="AX86" i="64"/>
  <c r="BC86" i="1"/>
  <c r="BC86" i="64"/>
  <c r="BH86" i="1"/>
  <c r="BH86" i="64"/>
  <c r="BT86" i="1"/>
  <c r="BT86" i="64"/>
  <c r="BY86" i="1"/>
  <c r="BY86" i="64"/>
  <c r="AZ87" i="1"/>
  <c r="AZ87" i="64"/>
  <c r="BF87" i="1"/>
  <c r="BF87" i="64"/>
  <c r="BK87" i="1"/>
  <c r="BK87" i="64"/>
  <c r="BV87" i="1"/>
  <c r="BV87" i="64"/>
  <c r="AX88" i="1"/>
  <c r="AX88" i="64"/>
  <c r="BC88" i="1"/>
  <c r="BC88" i="64"/>
  <c r="BH88" i="1"/>
  <c r="BH88" i="64"/>
  <c r="BT88" i="1"/>
  <c r="BT88" i="64"/>
  <c r="BY88" i="1"/>
  <c r="BY88" i="64"/>
  <c r="AZ89" i="1"/>
  <c r="AZ89" i="64"/>
  <c r="BF89" i="1"/>
  <c r="BF89" i="64"/>
  <c r="BK89" i="1"/>
  <c r="BK89" i="64"/>
  <c r="BV89" i="1"/>
  <c r="BV89" i="64"/>
  <c r="AX90" i="1"/>
  <c r="AX90" i="64"/>
  <c r="BC90" i="1"/>
  <c r="BC90" i="64"/>
  <c r="BH90" i="1"/>
  <c r="BH90" i="64"/>
  <c r="BT90" i="1"/>
  <c r="BT90" i="64"/>
  <c r="BY90" i="1"/>
  <c r="BY90" i="64"/>
  <c r="AZ91" i="1"/>
  <c r="AZ91" i="64"/>
  <c r="BF91" i="1"/>
  <c r="BF91" i="64"/>
  <c r="BK91" i="1"/>
  <c r="BK91" i="64"/>
  <c r="BV91" i="1"/>
  <c r="BV91" i="64"/>
  <c r="AZ93" i="1"/>
  <c r="AZ93" i="64"/>
  <c r="BF93" i="1"/>
  <c r="BF93" i="64"/>
  <c r="BK93" i="1"/>
  <c r="BK93" i="64"/>
  <c r="BV93" i="1"/>
  <c r="BV93" i="64"/>
  <c r="AX94" i="1"/>
  <c r="AX94" i="64"/>
  <c r="BC94" i="1"/>
  <c r="BC94" i="64"/>
  <c r="BH94" i="1"/>
  <c r="BH94" i="64"/>
  <c r="BT94" i="1"/>
  <c r="BT94" i="64"/>
  <c r="BY94" i="1"/>
  <c r="BY94" i="64"/>
  <c r="AZ95" i="1"/>
  <c r="AZ95" i="64"/>
  <c r="BF95" i="1"/>
  <c r="BF95" i="64"/>
  <c r="BK95" i="1"/>
  <c r="BK95" i="64"/>
  <c r="BV95" i="1"/>
  <c r="BV95" i="64"/>
  <c r="AX96" i="1"/>
  <c r="AX96" i="64"/>
  <c r="BC96" i="1"/>
  <c r="BC96" i="64"/>
  <c r="BH96" i="1"/>
  <c r="BH96" i="64"/>
  <c r="BT96" i="1"/>
  <c r="BT96" i="64"/>
  <c r="BY96" i="1"/>
  <c r="BY96" i="64"/>
  <c r="AZ97" i="1"/>
  <c r="AZ97" i="64"/>
  <c r="BF97" i="1"/>
  <c r="BF97" i="64"/>
  <c r="BK97" i="1"/>
  <c r="BK97" i="64"/>
  <c r="BV97" i="1"/>
  <c r="BV97" i="64"/>
  <c r="AX98" i="1"/>
  <c r="AX98" i="64"/>
  <c r="BC98" i="1"/>
  <c r="BC98" i="64"/>
  <c r="BH98" i="1"/>
  <c r="BH98" i="64"/>
  <c r="BT98" i="1"/>
  <c r="BT98" i="64"/>
  <c r="BY98" i="1"/>
  <c r="BY98" i="64"/>
  <c r="AX100" i="1"/>
  <c r="AX100" i="64"/>
  <c r="BC100" i="1"/>
  <c r="BC100" i="64"/>
  <c r="BH100" i="1"/>
  <c r="BH100" i="64"/>
  <c r="BT100" i="1"/>
  <c r="BT100" i="64"/>
  <c r="BY100" i="1"/>
  <c r="BY100" i="64"/>
  <c r="AZ101" i="1"/>
  <c r="AZ101" i="64"/>
  <c r="BF101" i="1"/>
  <c r="BF101" i="64"/>
  <c r="BK101" i="1"/>
  <c r="BK101" i="64"/>
  <c r="BV101" i="1"/>
  <c r="BV101" i="64"/>
  <c r="AX102" i="1"/>
  <c r="AX102" i="64"/>
  <c r="BC102" i="1"/>
  <c r="BC102" i="64"/>
  <c r="BH102" i="1"/>
  <c r="BH102" i="64"/>
  <c r="BT102" i="1"/>
  <c r="BT102" i="64"/>
  <c r="BY102" i="1"/>
  <c r="BY102" i="64"/>
  <c r="AZ103" i="1"/>
  <c r="AZ103" i="64"/>
  <c r="BF103" i="1"/>
  <c r="BF103" i="64"/>
  <c r="BK103" i="1"/>
  <c r="BK103" i="64"/>
  <c r="BV103" i="1"/>
  <c r="BV103" i="64"/>
  <c r="AX104" i="1"/>
  <c r="AX104" i="64"/>
  <c r="BC104" i="1"/>
  <c r="BC104" i="64"/>
  <c r="BH104" i="1"/>
  <c r="BH104" i="64"/>
  <c r="BT104" i="1"/>
  <c r="BT104" i="64"/>
  <c r="BY104" i="1"/>
  <c r="BY104" i="64"/>
  <c r="AZ105" i="1"/>
  <c r="AZ105" i="64"/>
  <c r="BF105" i="1"/>
  <c r="BF105" i="64"/>
  <c r="BK105" i="1"/>
  <c r="BK105" i="64"/>
  <c r="BV105" i="1"/>
  <c r="BV105" i="64"/>
  <c r="AX107" i="1"/>
  <c r="AX107" i="64"/>
  <c r="BC107" i="1"/>
  <c r="BC107" i="64"/>
  <c r="BH107" i="1"/>
  <c r="BH107" i="64"/>
  <c r="BT107" i="1"/>
  <c r="BT107" i="64"/>
  <c r="BY107" i="1"/>
  <c r="BY107" i="64"/>
  <c r="AZ108" i="1"/>
  <c r="AZ108" i="64"/>
  <c r="BF108" i="1"/>
  <c r="BF108" i="64"/>
  <c r="BK108" i="1"/>
  <c r="BK108" i="64"/>
  <c r="BV108" i="1"/>
  <c r="BV108" i="64"/>
  <c r="AZ110" i="1"/>
  <c r="AZ120" i="57"/>
  <c r="AZ110" i="64"/>
  <c r="BF110" i="1"/>
  <c r="BF120" i="57"/>
  <c r="BF110" i="64"/>
  <c r="BK110" i="1"/>
  <c r="BK120" i="57"/>
  <c r="BK110" i="64"/>
  <c r="BV110" i="1"/>
  <c r="BV120" i="57"/>
  <c r="BV110" i="64"/>
  <c r="AX111" i="1"/>
  <c r="AX111" i="64"/>
  <c r="BC111" i="1"/>
  <c r="BC111" i="64"/>
  <c r="BH111" i="1"/>
  <c r="BH111" i="64"/>
  <c r="BT111" i="1"/>
  <c r="BT111" i="64"/>
  <c r="BY111" i="1"/>
  <c r="BY111" i="64"/>
  <c r="BD112" i="57"/>
  <c r="BC112" i="1"/>
  <c r="BC112" i="64"/>
  <c r="BH112" i="1"/>
  <c r="BH112" i="64"/>
  <c r="BT112" i="1"/>
  <c r="BT112" i="64"/>
  <c r="BY112" i="1"/>
  <c r="BY112" i="64"/>
  <c r="AZ113" i="1"/>
  <c r="AZ113" i="64"/>
  <c r="BF113" i="1"/>
  <c r="BF113" i="64"/>
  <c r="BK113" i="1"/>
  <c r="BK113" i="64"/>
  <c r="BV113" i="1"/>
  <c r="BV113" i="64"/>
  <c r="AX114" i="1"/>
  <c r="AX114" i="64"/>
  <c r="BC114" i="1"/>
  <c r="BC114" i="64"/>
  <c r="BH114" i="1"/>
  <c r="BH114" i="64"/>
  <c r="BT114" i="1"/>
  <c r="BT114" i="64"/>
  <c r="BY114" i="1"/>
  <c r="BY114" i="64"/>
  <c r="AZ115" i="1"/>
  <c r="AZ115" i="64"/>
  <c r="BF115" i="1"/>
  <c r="BF115" i="64"/>
  <c r="BK115" i="1"/>
  <c r="BK115" i="64"/>
  <c r="BV115" i="1"/>
  <c r="BV115" i="64"/>
  <c r="AX116" i="1"/>
  <c r="AX116" i="64"/>
  <c r="BC116" i="1"/>
  <c r="BC116" i="64"/>
  <c r="BH116" i="1"/>
  <c r="BH116" i="64"/>
  <c r="BT116" i="1"/>
  <c r="BT116" i="64"/>
  <c r="BY116" i="1"/>
  <c r="BY116" i="64"/>
  <c r="AZ117" i="1"/>
  <c r="AZ117" i="64"/>
  <c r="BF117" i="1"/>
  <c r="BF117" i="64"/>
  <c r="BK117" i="1"/>
  <c r="BK117" i="64"/>
  <c r="BV117" i="1"/>
  <c r="BV117" i="64"/>
  <c r="AX118" i="1"/>
  <c r="AX118" i="64"/>
  <c r="BC118" i="1"/>
  <c r="BC118" i="64"/>
  <c r="BH118" i="1"/>
  <c r="BH118" i="64"/>
  <c r="BT118" i="1"/>
  <c r="BT118" i="64"/>
  <c r="BY118" i="1"/>
  <c r="BY118" i="64"/>
  <c r="AZ119" i="1"/>
  <c r="AZ119" i="64"/>
  <c r="BF119" i="1"/>
  <c r="BF119" i="64"/>
  <c r="BK119" i="1"/>
  <c r="BK119" i="64"/>
  <c r="BV119" i="1"/>
  <c r="BV119" i="64"/>
  <c r="AX121" i="1"/>
  <c r="AX121" i="64"/>
  <c r="BC121" i="1"/>
  <c r="BC121" i="64"/>
  <c r="BH121" i="1"/>
  <c r="BH121" i="64"/>
  <c r="BT121" i="1"/>
  <c r="BT121" i="64"/>
  <c r="BY121" i="1"/>
  <c r="BY121" i="64"/>
  <c r="AZ122" i="1"/>
  <c r="AZ122" i="64"/>
  <c r="BF122" i="1"/>
  <c r="BF122" i="64"/>
  <c r="BK122" i="1"/>
  <c r="BK122" i="64"/>
  <c r="BV122" i="1"/>
  <c r="BV122" i="64"/>
  <c r="AZ124" i="1"/>
  <c r="AZ136" i="57"/>
  <c r="AZ124" i="64"/>
  <c r="BF124" i="1"/>
  <c r="BF136" i="57"/>
  <c r="BF124" i="64"/>
  <c r="BK124" i="1"/>
  <c r="BK136" i="57"/>
  <c r="BK124" i="64"/>
  <c r="BV124" i="1"/>
  <c r="BV136" i="57"/>
  <c r="BV124" i="64"/>
  <c r="AX125" i="1"/>
  <c r="AX125" i="64"/>
  <c r="BF125" i="1"/>
  <c r="BF125" i="64"/>
  <c r="BK125" i="1"/>
  <c r="BK125" i="64"/>
  <c r="BV125" i="1"/>
  <c r="BV125" i="64"/>
  <c r="AX126" i="1"/>
  <c r="AX126" i="64"/>
  <c r="BC126" i="1"/>
  <c r="BC126" i="64"/>
  <c r="BH126" i="1"/>
  <c r="BH126" i="64"/>
  <c r="BT126" i="1"/>
  <c r="BT126" i="64"/>
  <c r="BY126" i="1"/>
  <c r="BY126" i="64"/>
  <c r="BI127" i="57"/>
  <c r="BE127" i="1"/>
  <c r="BE127" i="64"/>
  <c r="BL127" i="57"/>
  <c r="BJ127" i="1"/>
  <c r="BJ127" i="64"/>
  <c r="BU127" i="1"/>
  <c r="BU127" i="64"/>
  <c r="BA128" i="57"/>
  <c r="AW128" i="1"/>
  <c r="AW128" i="64"/>
  <c r="BD128" i="57"/>
  <c r="BB128" i="1"/>
  <c r="BB128" i="64"/>
  <c r="BG128" i="1"/>
  <c r="BG128" i="64"/>
  <c r="BW128" i="57"/>
  <c r="BS128" i="1"/>
  <c r="BS128" i="64"/>
  <c r="BZ128" i="57"/>
  <c r="BX128" i="1"/>
  <c r="BX128" i="64"/>
  <c r="AY129" i="1"/>
  <c r="AY129" i="64"/>
  <c r="BI129" i="57"/>
  <c r="BE129" i="64"/>
  <c r="BE129" i="1"/>
  <c r="BL129" i="57"/>
  <c r="BJ129" i="1"/>
  <c r="BJ129" i="64"/>
  <c r="BU129" i="1"/>
  <c r="BU129" i="64"/>
  <c r="BA130" i="57"/>
  <c r="AW130" i="1"/>
  <c r="AW130" i="64"/>
  <c r="BD130" i="57"/>
  <c r="BB130" i="1"/>
  <c r="BB130" i="64"/>
  <c r="BG130" i="1"/>
  <c r="BG130" i="64"/>
  <c r="BW130" i="57"/>
  <c r="BS130" i="1"/>
  <c r="BS130" i="64"/>
  <c r="BZ130" i="57"/>
  <c r="BX130" i="1"/>
  <c r="BX130" i="64"/>
  <c r="AY131" i="1"/>
  <c r="AY131" i="64"/>
  <c r="BI131" i="57"/>
  <c r="BE131" i="64"/>
  <c r="BE131" i="1"/>
  <c r="BL131" i="57"/>
  <c r="BJ131" i="1"/>
  <c r="BJ131" i="64"/>
  <c r="BU131" i="1"/>
  <c r="BU131" i="64"/>
  <c r="BA132" i="57"/>
  <c r="BA132" i="64" s="1"/>
  <c r="AW132" i="64"/>
  <c r="BD132" i="57"/>
  <c r="BD132" i="64" s="1"/>
  <c r="BB132" i="64"/>
  <c r="BW132" i="57"/>
  <c r="BW132" i="64" s="1"/>
  <c r="BS132" i="64"/>
  <c r="BZ132" i="57"/>
  <c r="BZ132" i="64" s="1"/>
  <c r="BX132" i="64"/>
  <c r="AY133" i="1"/>
  <c r="AY132" i="1" s="1"/>
  <c r="AY133" i="64"/>
  <c r="BI133" i="57"/>
  <c r="BE133" i="1"/>
  <c r="BE132" i="1" s="1"/>
  <c r="BE133" i="64"/>
  <c r="BL133" i="57"/>
  <c r="BJ133" i="1"/>
  <c r="BJ132" i="1" s="1"/>
  <c r="BJ133" i="64"/>
  <c r="BU133" i="1"/>
  <c r="BU132" i="1" s="1"/>
  <c r="BU133" i="64"/>
  <c r="BA134" i="57"/>
  <c r="AW134" i="1"/>
  <c r="AW134" i="64"/>
  <c r="BD134" i="57"/>
  <c r="BB134" i="1"/>
  <c r="BB134" i="64"/>
  <c r="BG134" i="1"/>
  <c r="BG134" i="64"/>
  <c r="BW134" i="57"/>
  <c r="BS134" i="1"/>
  <c r="BS134" i="64"/>
  <c r="BZ134" i="57"/>
  <c r="BX134" i="1"/>
  <c r="BX134" i="64"/>
  <c r="AY135" i="1"/>
  <c r="AY135" i="64"/>
  <c r="BI135" i="57"/>
  <c r="BE135" i="1"/>
  <c r="BE135" i="64"/>
  <c r="BL135" i="57"/>
  <c r="BJ135" i="1"/>
  <c r="BJ135" i="64"/>
  <c r="BU135" i="1"/>
  <c r="BU135" i="64"/>
  <c r="BA137" i="57"/>
  <c r="AW137" i="1"/>
  <c r="AW137" i="64"/>
  <c r="BD137" i="57"/>
  <c r="BB137" i="1"/>
  <c r="BB137" i="64"/>
  <c r="BG137" i="1"/>
  <c r="BG137" i="64"/>
  <c r="BW137" i="57"/>
  <c r="BS137" i="1"/>
  <c r="BS137" i="64"/>
  <c r="BZ137" i="57"/>
  <c r="BX137" i="1"/>
  <c r="BX137" i="64"/>
  <c r="AY138" i="1"/>
  <c r="AY138" i="64"/>
  <c r="BI138" i="57"/>
  <c r="BE138" i="64"/>
  <c r="BE138" i="1"/>
  <c r="BL138" i="57"/>
  <c r="BJ138" i="1"/>
  <c r="BJ138" i="64"/>
  <c r="BU138" i="1"/>
  <c r="BU138" i="64"/>
  <c r="BA139" i="57"/>
  <c r="BA139" i="64" s="1"/>
  <c r="AW139" i="64"/>
  <c r="BD139" i="57"/>
  <c r="BD139" i="64" s="1"/>
  <c r="BB139" i="64"/>
  <c r="BW139" i="57"/>
  <c r="BW139" i="64" s="1"/>
  <c r="BS139" i="64"/>
  <c r="BZ139" i="57"/>
  <c r="BZ139" i="64" s="1"/>
  <c r="BX139" i="64"/>
  <c r="AY173" i="57"/>
  <c r="AY140" i="1"/>
  <c r="AY139" i="1" s="1"/>
  <c r="AY140" i="64"/>
  <c r="BI140" i="57"/>
  <c r="BE173" i="57"/>
  <c r="BE140" i="1"/>
  <c r="BE139" i="1" s="1"/>
  <c r="BE140" i="64"/>
  <c r="BL140" i="57"/>
  <c r="BJ140" i="1"/>
  <c r="BJ139" i="1" s="1"/>
  <c r="BJ173" i="57"/>
  <c r="BJ140" i="64"/>
  <c r="BU173" i="57"/>
  <c r="BU140" i="1"/>
  <c r="BU139" i="1" s="1"/>
  <c r="BU140" i="64"/>
  <c r="BA141" i="57"/>
  <c r="AW141" i="1"/>
  <c r="AW141" i="64"/>
  <c r="BD141" i="57"/>
  <c r="BB141" i="1"/>
  <c r="BB141" i="64"/>
  <c r="BG141" i="1"/>
  <c r="BG141" i="64"/>
  <c r="BW141" i="57"/>
  <c r="BS141" i="1"/>
  <c r="BS141" i="64"/>
  <c r="BZ141" i="57"/>
  <c r="BX141" i="1"/>
  <c r="BX141" i="64"/>
  <c r="BI142" i="57"/>
  <c r="BI142" i="64" s="1"/>
  <c r="BE142" i="64"/>
  <c r="BL142" i="57"/>
  <c r="BL142" i="64" s="1"/>
  <c r="BJ142" i="64"/>
  <c r="BA143" i="57"/>
  <c r="AW143" i="1"/>
  <c r="AW142" i="1" s="1"/>
  <c r="AW143" i="64"/>
  <c r="BI143" i="57"/>
  <c r="BE143" i="1"/>
  <c r="BE142" i="1" s="1"/>
  <c r="BE143" i="64"/>
  <c r="BL143" i="57"/>
  <c r="BJ143" i="1"/>
  <c r="BJ142" i="1" s="1"/>
  <c r="BJ143" i="64"/>
  <c r="BU143" i="1"/>
  <c r="BU142" i="1" s="1"/>
  <c r="BU143" i="64"/>
  <c r="BA144" i="57"/>
  <c r="AW144" i="1"/>
  <c r="AW144" i="64"/>
  <c r="BD144" i="57"/>
  <c r="BB144" i="1"/>
  <c r="BB144" i="64"/>
  <c r="BG144" i="1"/>
  <c r="BG144" i="64"/>
  <c r="BW144" i="57"/>
  <c r="BS144" i="1"/>
  <c r="BS144" i="64"/>
  <c r="BZ144" i="57"/>
  <c r="BX144" i="1"/>
  <c r="BX144" i="64"/>
  <c r="AY145" i="1"/>
  <c r="AY145" i="64"/>
  <c r="BI145" i="57"/>
  <c r="BE145" i="1"/>
  <c r="BE145" i="64"/>
  <c r="BL145" i="57"/>
  <c r="BJ145" i="1"/>
  <c r="BJ145" i="64"/>
  <c r="BU145" i="1"/>
  <c r="BU145" i="64"/>
  <c r="BA146" i="57"/>
  <c r="BA146" i="64" s="1"/>
  <c r="AW146" i="64"/>
  <c r="BD146" i="57"/>
  <c r="BD146" i="64" s="1"/>
  <c r="BB146" i="64"/>
  <c r="BW146" i="57"/>
  <c r="BW146" i="64" s="1"/>
  <c r="BS146" i="64"/>
  <c r="BZ146" i="57"/>
  <c r="BZ146" i="64" s="1"/>
  <c r="BX146" i="64"/>
  <c r="AY147" i="1"/>
  <c r="AY146" i="1" s="1"/>
  <c r="AY147" i="64"/>
  <c r="BI147" i="57"/>
  <c r="BE147" i="1"/>
  <c r="BE146" i="1" s="1"/>
  <c r="BE147" i="64"/>
  <c r="BL147" i="57"/>
  <c r="BJ147" i="1"/>
  <c r="BJ146" i="1" s="1"/>
  <c r="BJ147" i="64"/>
  <c r="BU147" i="1"/>
  <c r="BU146" i="1" s="1"/>
  <c r="BU147" i="64"/>
  <c r="BA148" i="57"/>
  <c r="AW148" i="1"/>
  <c r="AW148" i="64"/>
  <c r="BD148" i="57"/>
  <c r="BB148" i="1"/>
  <c r="BB148" i="64"/>
  <c r="BG148" i="1"/>
  <c r="BG148" i="64"/>
  <c r="BW148" i="57"/>
  <c r="BS148" i="1"/>
  <c r="BS148" i="64"/>
  <c r="BZ148" i="57"/>
  <c r="BX148" i="1"/>
  <c r="BX148" i="64"/>
  <c r="BI149" i="57"/>
  <c r="BI149" i="64" s="1"/>
  <c r="BE149" i="64"/>
  <c r="BL149" i="57"/>
  <c r="BL149" i="64" s="1"/>
  <c r="BJ149" i="64"/>
  <c r="BA150" i="57"/>
  <c r="AW150" i="1"/>
  <c r="AW150" i="64"/>
  <c r="BD150" i="57"/>
  <c r="BB150" i="1"/>
  <c r="BB150" i="64"/>
  <c r="BG150" i="1"/>
  <c r="BG150" i="64"/>
  <c r="BW150" i="57"/>
  <c r="BS150" i="1"/>
  <c r="BS150" i="64"/>
  <c r="BZ150" i="57"/>
  <c r="BX150" i="1"/>
  <c r="BX150" i="64"/>
  <c r="AY151" i="1"/>
  <c r="AY151" i="64"/>
  <c r="BI151" i="57"/>
  <c r="BE151" i="1"/>
  <c r="BE151" i="64"/>
  <c r="BL151" i="57"/>
  <c r="BJ151" i="1"/>
  <c r="BJ151" i="64"/>
  <c r="BU151" i="1"/>
  <c r="BU151" i="64"/>
  <c r="BA152" i="57"/>
  <c r="AW152" i="1"/>
  <c r="AW152" i="64"/>
  <c r="BD152" i="57"/>
  <c r="BB152" i="1"/>
  <c r="BB152" i="64"/>
  <c r="BG152" i="1"/>
  <c r="BG152" i="64"/>
  <c r="BW152" i="57"/>
  <c r="BS152" i="1"/>
  <c r="BS152" i="64"/>
  <c r="BZ152" i="57"/>
  <c r="BX152" i="1"/>
  <c r="BX152" i="64"/>
  <c r="AY153" i="1"/>
  <c r="AY153" i="64"/>
  <c r="BI153" i="57"/>
  <c r="BE153" i="1"/>
  <c r="BE153" i="64"/>
  <c r="BL153" i="57"/>
  <c r="BJ153" i="1"/>
  <c r="BJ153" i="64"/>
  <c r="BU153" i="1"/>
  <c r="BU153" i="64"/>
  <c r="BA154" i="57"/>
  <c r="AW154" i="1"/>
  <c r="AW154" i="64"/>
  <c r="BD154" i="57"/>
  <c r="BB154" i="1"/>
  <c r="BB154" i="64"/>
  <c r="BG154" i="1"/>
  <c r="BG154" i="64"/>
  <c r="BW154" i="57"/>
  <c r="BS154" i="1"/>
  <c r="BS154" i="64"/>
  <c r="BZ154" i="57"/>
  <c r="BX154" i="1"/>
  <c r="BX154" i="64"/>
  <c r="BI155" i="57"/>
  <c r="BI155" i="64" s="1"/>
  <c r="BE155" i="64"/>
  <c r="BL155" i="57"/>
  <c r="BL155" i="64" s="1"/>
  <c r="BJ155" i="64"/>
  <c r="BA156" i="57"/>
  <c r="AW156" i="1"/>
  <c r="AW156" i="64"/>
  <c r="BD156" i="57"/>
  <c r="BB156" i="1"/>
  <c r="BB155" i="1" s="1"/>
  <c r="BB156" i="64"/>
  <c r="BG156" i="1"/>
  <c r="BG156" i="64"/>
  <c r="BW156" i="57"/>
  <c r="BS156" i="1"/>
  <c r="BS156" i="64"/>
  <c r="BZ156" i="57"/>
  <c r="BX156" i="1"/>
  <c r="BX156" i="64"/>
  <c r="BD157" i="57"/>
  <c r="BC157" i="1"/>
  <c r="BC157" i="64"/>
  <c r="BH157" i="1"/>
  <c r="BH157" i="64"/>
  <c r="BT157" i="1"/>
  <c r="BT157" i="64"/>
  <c r="BY157" i="1"/>
  <c r="BY157" i="64"/>
  <c r="BD158" i="57"/>
  <c r="BC158" i="1"/>
  <c r="BC158" i="64"/>
  <c r="BH158" i="1"/>
  <c r="BH158" i="64"/>
  <c r="BT158" i="1"/>
  <c r="BT158" i="64"/>
  <c r="BY158" i="1"/>
  <c r="BY158" i="64"/>
  <c r="BD159" i="57"/>
  <c r="BC159" i="1"/>
  <c r="BC159" i="64"/>
  <c r="BH159" i="1"/>
  <c r="BH159" i="64"/>
  <c r="BT159" i="1"/>
  <c r="BT159" i="64"/>
  <c r="BY159" i="1"/>
  <c r="BY159" i="64"/>
  <c r="BV160" i="1"/>
  <c r="BV160" i="64"/>
  <c r="AX161" i="1"/>
  <c r="AX161" i="64"/>
  <c r="BC161" i="1"/>
  <c r="BC161" i="64"/>
  <c r="BH161" i="1"/>
  <c r="BH161" i="64"/>
  <c r="BT161" i="1"/>
  <c r="BT161" i="64"/>
  <c r="BY161" i="1"/>
  <c r="BY161" i="64"/>
  <c r="BI162" i="57"/>
  <c r="BG162" i="1"/>
  <c r="BG162" i="64"/>
  <c r="BT162" i="1"/>
  <c r="BT162" i="64"/>
  <c r="BY162" i="1"/>
  <c r="BY162" i="64"/>
  <c r="BI163" i="57"/>
  <c r="BH163" i="1"/>
  <c r="BH163" i="64"/>
  <c r="BU163" i="1"/>
  <c r="BU163" i="64"/>
  <c r="BA164" i="57"/>
  <c r="AW164" i="1"/>
  <c r="AW164" i="64"/>
  <c r="BD164" i="57"/>
  <c r="BB164" i="1"/>
  <c r="BB164" i="64"/>
  <c r="BG164" i="1"/>
  <c r="BG164" i="64"/>
  <c r="BW164" i="57"/>
  <c r="BS164" i="1"/>
  <c r="BS164" i="64"/>
  <c r="BZ164" i="57"/>
  <c r="BX164" i="1"/>
  <c r="BX164" i="64"/>
  <c r="AY165" i="1"/>
  <c r="AY165" i="64"/>
  <c r="BI165" i="57"/>
  <c r="BE165" i="64"/>
  <c r="BE165" i="1"/>
  <c r="BL165" i="57"/>
  <c r="BJ165" i="1"/>
  <c r="BJ165" i="64"/>
  <c r="BU165" i="1"/>
  <c r="BU165" i="64"/>
  <c r="BA166" i="57"/>
  <c r="AW166" i="1"/>
  <c r="AW166" i="64"/>
  <c r="BL166" i="57"/>
  <c r="BJ166" i="1"/>
  <c r="BJ166" i="64"/>
  <c r="BU166" i="1"/>
  <c r="BU166" i="64"/>
  <c r="BA168" i="57"/>
  <c r="AW168" i="1"/>
  <c r="AW168" i="64"/>
  <c r="BI168" i="57"/>
  <c r="BE168" i="1"/>
  <c r="BE168" i="64"/>
  <c r="BL168" i="57"/>
  <c r="BJ168" i="1"/>
  <c r="BJ168" i="64"/>
  <c r="BU168" i="1"/>
  <c r="BU168" i="64"/>
  <c r="BA169" i="57"/>
  <c r="AW169" i="1"/>
  <c r="AW169" i="64"/>
  <c r="BD169" i="57"/>
  <c r="BB169" i="1"/>
  <c r="BB169" i="64"/>
  <c r="BG169" i="1"/>
  <c r="BG169" i="64"/>
  <c r="BW169" i="57"/>
  <c r="BS169" i="1"/>
  <c r="BS169" i="64"/>
  <c r="BZ169" i="57"/>
  <c r="BX169" i="1"/>
  <c r="BX169" i="64"/>
  <c r="AY170" i="1"/>
  <c r="AY170" i="64"/>
  <c r="BI170" i="57"/>
  <c r="BE170" i="1"/>
  <c r="BE170" i="64"/>
  <c r="BL170" i="57"/>
  <c r="BJ170" i="1"/>
  <c r="BJ170" i="64"/>
  <c r="BU170" i="1"/>
  <c r="BU170" i="64"/>
  <c r="BA171" i="57"/>
  <c r="AW171" i="1"/>
  <c r="AW171" i="64"/>
  <c r="BD171" i="57"/>
  <c r="BB171" i="1"/>
  <c r="BB171" i="64"/>
  <c r="BG171" i="1"/>
  <c r="BG171" i="64"/>
  <c r="BW171" i="57"/>
  <c r="BS171" i="1"/>
  <c r="BS171" i="64"/>
  <c r="BZ171" i="57"/>
  <c r="BX171" i="1"/>
  <c r="BX171" i="64"/>
  <c r="AY172" i="1"/>
  <c r="AY172" i="64"/>
  <c r="BG172" i="1"/>
  <c r="BG172" i="64"/>
  <c r="BW172" i="57"/>
  <c r="BS172" i="1"/>
  <c r="BS172" i="64"/>
  <c r="BZ172" i="57"/>
  <c r="BX172" i="1"/>
  <c r="BX172" i="64"/>
  <c r="BV167" i="1"/>
  <c r="BV167" i="64"/>
  <c r="BK167" i="1"/>
  <c r="BK167" i="64"/>
  <c r="BI167" i="57"/>
  <c r="BE167" i="1"/>
  <c r="BE167" i="64"/>
  <c r="AS29" i="57"/>
  <c r="AS106" i="57"/>
  <c r="AS71" i="57"/>
  <c r="I29" i="57"/>
  <c r="I120" i="57"/>
  <c r="I64" i="1"/>
  <c r="AM64" i="1" s="1"/>
  <c r="I64" i="64"/>
  <c r="F30" i="1"/>
  <c r="F30" i="64"/>
  <c r="AJ30" i="64" s="1"/>
  <c r="AR30" i="1"/>
  <c r="AR30" i="64"/>
  <c r="F31" i="1"/>
  <c r="F31" i="64"/>
  <c r="AJ31" i="64" s="1"/>
  <c r="AR31" i="1"/>
  <c r="AR31" i="64"/>
  <c r="F46" i="1"/>
  <c r="F46" i="64"/>
  <c r="AJ46" i="64" s="1"/>
  <c r="AR46" i="1"/>
  <c r="AR46" i="64"/>
  <c r="F47" i="1"/>
  <c r="F47" i="64"/>
  <c r="AJ47" i="64" s="1"/>
  <c r="AR47" i="1"/>
  <c r="AR47" i="64"/>
  <c r="F72" i="1"/>
  <c r="F72" i="64"/>
  <c r="AJ72" i="64" s="1"/>
  <c r="AR72" i="1"/>
  <c r="AR72" i="64"/>
  <c r="F73" i="1"/>
  <c r="F73" i="64"/>
  <c r="AJ73" i="64" s="1"/>
  <c r="AR73" i="64"/>
  <c r="AR73" i="1"/>
  <c r="F107" i="1"/>
  <c r="F107" i="64"/>
  <c r="AJ107" i="64" s="1"/>
  <c r="AR107" i="1"/>
  <c r="AR107" i="64"/>
  <c r="F108" i="1"/>
  <c r="F108" i="64"/>
  <c r="AJ108" i="64" s="1"/>
  <c r="AR108" i="1"/>
  <c r="AR108" i="64"/>
  <c r="F121" i="64"/>
  <c r="AJ121" i="64" s="1"/>
  <c r="F121" i="1"/>
  <c r="AR121" i="1"/>
  <c r="AR121" i="64"/>
  <c r="F122" i="1"/>
  <c r="F122" i="64"/>
  <c r="AJ122" i="64" s="1"/>
  <c r="AR122" i="1"/>
  <c r="AR122" i="64"/>
  <c r="F137" i="1"/>
  <c r="F137" i="64"/>
  <c r="AJ137" i="64" s="1"/>
  <c r="AR137" i="1"/>
  <c r="AR137" i="64"/>
  <c r="F138" i="1"/>
  <c r="F138" i="64"/>
  <c r="AJ138" i="64" s="1"/>
  <c r="AR138" i="1"/>
  <c r="AR138" i="64"/>
  <c r="CF8" i="64"/>
  <c r="AR29" i="59"/>
  <c r="AR7" i="59"/>
  <c r="AR8" i="1"/>
  <c r="AR8" i="64"/>
  <c r="AN29" i="59"/>
  <c r="AN7" i="59"/>
  <c r="AN8" i="64"/>
  <c r="AJ29" i="59"/>
  <c r="AJ7" i="59"/>
  <c r="F29" i="59"/>
  <c r="F7" i="59"/>
  <c r="F8" i="64"/>
  <c r="F8" i="1"/>
  <c r="AQ28" i="1"/>
  <c r="AQ28" i="64"/>
  <c r="E28" i="1"/>
  <c r="E28" i="64"/>
  <c r="AI28" i="64" s="1"/>
  <c r="AQ27" i="1"/>
  <c r="AQ27" i="64"/>
  <c r="E27" i="1"/>
  <c r="E27" i="64"/>
  <c r="AI27" i="64" s="1"/>
  <c r="AQ26" i="1"/>
  <c r="AQ26" i="64"/>
  <c r="E26" i="1"/>
  <c r="E26" i="64"/>
  <c r="AI26" i="64" s="1"/>
  <c r="AQ25" i="1"/>
  <c r="AQ25" i="64"/>
  <c r="J25" i="1"/>
  <c r="J25" i="64"/>
  <c r="E25" i="1"/>
  <c r="E25" i="64"/>
  <c r="AI25" i="64" s="1"/>
  <c r="AQ24" i="1"/>
  <c r="AQ24" i="64"/>
  <c r="E24" i="1"/>
  <c r="E24" i="64"/>
  <c r="AI24" i="64" s="1"/>
  <c r="AQ23" i="1"/>
  <c r="AQ23" i="64"/>
  <c r="E23" i="1"/>
  <c r="E23" i="64"/>
  <c r="AI23" i="64" s="1"/>
  <c r="AQ22" i="1"/>
  <c r="AQ22" i="64"/>
  <c r="E22" i="1"/>
  <c r="E22" i="64"/>
  <c r="AI22" i="64" s="1"/>
  <c r="AQ20" i="59"/>
  <c r="AQ21" i="1"/>
  <c r="AQ20" i="1" s="1"/>
  <c r="AQ21" i="64"/>
  <c r="AM21" i="61"/>
  <c r="AM20" i="59"/>
  <c r="AI21" i="61"/>
  <c r="AI20" i="59"/>
  <c r="E20" i="59"/>
  <c r="E21" i="64"/>
  <c r="E21" i="1"/>
  <c r="AQ19" i="1"/>
  <c r="AQ19" i="64"/>
  <c r="E19" i="64"/>
  <c r="AI19" i="64" s="1"/>
  <c r="E19" i="1"/>
  <c r="AQ14" i="1"/>
  <c r="AQ14" i="64"/>
  <c r="E14" i="1"/>
  <c r="E14" i="64"/>
  <c r="AI14" i="64" s="1"/>
  <c r="AQ13" i="1"/>
  <c r="AQ13" i="64"/>
  <c r="E13" i="1"/>
  <c r="E13" i="64"/>
  <c r="AI13" i="64" s="1"/>
  <c r="AQ12" i="1"/>
  <c r="AQ12" i="64"/>
  <c r="E12" i="1"/>
  <c r="E12" i="64"/>
  <c r="AI12" i="64" s="1"/>
  <c r="AQ11" i="1"/>
  <c r="AQ11" i="64"/>
  <c r="E11" i="61"/>
  <c r="E11" i="1"/>
  <c r="E11" i="64"/>
  <c r="AI11" i="64" s="1"/>
  <c r="AQ10" i="61"/>
  <c r="AQ10" i="1"/>
  <c r="AQ10" i="64"/>
  <c r="E10" i="1"/>
  <c r="E10" i="64"/>
  <c r="AI10" i="64" s="1"/>
  <c r="AQ9" i="1"/>
  <c r="AQ9" i="64"/>
  <c r="E9" i="1"/>
  <c r="E9" i="64"/>
  <c r="AI9" i="64" s="1"/>
  <c r="H33" i="61"/>
  <c r="H45" i="59"/>
  <c r="H45" i="1" s="1"/>
  <c r="H32" i="59"/>
  <c r="H33" i="1"/>
  <c r="H33" i="64"/>
  <c r="AL33" i="61"/>
  <c r="AL45" i="59"/>
  <c r="AL32" i="59"/>
  <c r="AP33" i="61"/>
  <c r="AP45" i="59"/>
  <c r="AP45" i="1" s="1"/>
  <c r="AP32" i="59"/>
  <c r="AP33" i="1"/>
  <c r="AP33" i="64"/>
  <c r="AU33" i="61"/>
  <c r="AU45" i="59"/>
  <c r="AU45" i="1" s="1"/>
  <c r="AU32" i="59"/>
  <c r="AU33" i="1"/>
  <c r="AU33" i="64"/>
  <c r="H34" i="1"/>
  <c r="H34" i="64"/>
  <c r="AL34" i="64" s="1"/>
  <c r="AP34" i="1"/>
  <c r="AP34" i="64"/>
  <c r="AU34" i="1"/>
  <c r="AU34" i="64"/>
  <c r="H35" i="1"/>
  <c r="H35" i="64"/>
  <c r="AL35" i="64" s="1"/>
  <c r="AP35" i="1"/>
  <c r="AP35" i="64"/>
  <c r="AU35" i="1"/>
  <c r="AU35" i="64"/>
  <c r="H36" i="1"/>
  <c r="H36" i="64"/>
  <c r="AL36" i="64" s="1"/>
  <c r="AP36" i="1"/>
  <c r="AP36" i="64"/>
  <c r="AU36" i="1"/>
  <c r="AU36" i="64"/>
  <c r="H37" i="1"/>
  <c r="H37" i="64"/>
  <c r="AL37" i="64" s="1"/>
  <c r="AP37" i="1"/>
  <c r="AP37" i="64"/>
  <c r="AU37" i="1"/>
  <c r="AU37" i="64"/>
  <c r="H39" i="61"/>
  <c r="H38" i="59"/>
  <c r="H39" i="1"/>
  <c r="H39" i="64"/>
  <c r="AL39" i="61"/>
  <c r="AL38" i="59"/>
  <c r="AP39" i="61"/>
  <c r="AP38" i="59"/>
  <c r="AP39" i="1"/>
  <c r="AP39" i="64"/>
  <c r="AU39" i="61"/>
  <c r="AU38" i="59"/>
  <c r="AU39" i="1"/>
  <c r="AU39" i="64"/>
  <c r="H40" i="1"/>
  <c r="H40" i="64"/>
  <c r="AL40" i="64" s="1"/>
  <c r="AP40" i="1"/>
  <c r="AP40" i="64"/>
  <c r="AU40" i="1"/>
  <c r="AU40" i="64"/>
  <c r="H41" i="1"/>
  <c r="H41" i="64"/>
  <c r="AL41" i="64" s="1"/>
  <c r="AP41" i="1"/>
  <c r="AP41" i="64"/>
  <c r="AU41" i="1"/>
  <c r="AU41" i="64"/>
  <c r="H42" i="1"/>
  <c r="H42" i="64"/>
  <c r="AL42" i="64" s="1"/>
  <c r="AP42" i="1"/>
  <c r="AP42" i="64"/>
  <c r="AU42" i="1"/>
  <c r="AU42" i="64"/>
  <c r="H43" i="1"/>
  <c r="H43" i="64"/>
  <c r="AL43" i="64" s="1"/>
  <c r="AP43" i="1"/>
  <c r="AP43" i="64"/>
  <c r="AU43" i="1"/>
  <c r="AU43" i="64"/>
  <c r="H44" i="1"/>
  <c r="H44" i="64"/>
  <c r="AL44" i="64" s="1"/>
  <c r="AP44" i="1"/>
  <c r="AP44" i="64"/>
  <c r="AU44" i="1"/>
  <c r="AU44" i="64"/>
  <c r="H49" i="61"/>
  <c r="H49" i="1"/>
  <c r="AL49" i="1" s="1"/>
  <c r="H49" i="64"/>
  <c r="AL49" i="61"/>
  <c r="AL71" i="59"/>
  <c r="AL48" i="59"/>
  <c r="AP49" i="61"/>
  <c r="AP48" i="59"/>
  <c r="AP49" i="1"/>
  <c r="AP49" i="64"/>
  <c r="AU49" i="61"/>
  <c r="AU71" i="59"/>
  <c r="AU71" i="1" s="1"/>
  <c r="AU48" i="59"/>
  <c r="AU49" i="1"/>
  <c r="AU49" i="64"/>
  <c r="H50" i="64"/>
  <c r="H50" i="1"/>
  <c r="AP50" i="1"/>
  <c r="AP50" i="64"/>
  <c r="AU50" i="1"/>
  <c r="AU50" i="64"/>
  <c r="H51" i="1"/>
  <c r="H51" i="64"/>
  <c r="AL51" i="64" s="1"/>
  <c r="AP51" i="1"/>
  <c r="AP51" i="64"/>
  <c r="AU51" i="1"/>
  <c r="AU51" i="64"/>
  <c r="AR52" i="1"/>
  <c r="AR52" i="64"/>
  <c r="G53" i="1"/>
  <c r="G53" i="64"/>
  <c r="AK53" i="64" s="1"/>
  <c r="M53" i="1"/>
  <c r="M53" i="64"/>
  <c r="AO53" i="1"/>
  <c r="AO53" i="64"/>
  <c r="AT53" i="1"/>
  <c r="AT53" i="64"/>
  <c r="F54" i="1"/>
  <c r="F54" i="64"/>
  <c r="AJ54" i="64" s="1"/>
  <c r="AR54" i="1"/>
  <c r="AR54" i="64"/>
  <c r="F56" i="61"/>
  <c r="F55" i="59"/>
  <c r="F56" i="1"/>
  <c r="F56" i="64"/>
  <c r="AJ56" i="61"/>
  <c r="AJ55" i="59"/>
  <c r="AN56" i="61"/>
  <c r="AN55" i="59"/>
  <c r="AN56" i="64"/>
  <c r="AN55" i="64" s="1"/>
  <c r="AT56" i="61"/>
  <c r="AT56" i="1"/>
  <c r="AT56" i="64"/>
  <c r="G57" i="1"/>
  <c r="G57" i="64"/>
  <c r="AK57" i="64" s="1"/>
  <c r="AO57" i="1"/>
  <c r="AO57" i="64"/>
  <c r="E58" i="1"/>
  <c r="E58" i="64"/>
  <c r="AI58" i="64" s="1"/>
  <c r="J58" i="1"/>
  <c r="J58" i="64"/>
  <c r="AQ58" i="1"/>
  <c r="AQ58" i="64"/>
  <c r="E59" i="1"/>
  <c r="E59" i="64"/>
  <c r="AI59" i="64" s="1"/>
  <c r="AQ59" i="1"/>
  <c r="AQ59" i="64"/>
  <c r="E60" i="1"/>
  <c r="E60" i="64"/>
  <c r="AI60" i="64" s="1"/>
  <c r="J60" i="1"/>
  <c r="J60" i="64"/>
  <c r="AQ60" i="1"/>
  <c r="AQ60" i="64"/>
  <c r="E61" i="1"/>
  <c r="E61" i="64"/>
  <c r="AI61" i="64" s="1"/>
  <c r="AQ61" i="1"/>
  <c r="AQ61" i="64"/>
  <c r="E62" i="1"/>
  <c r="E62" i="64"/>
  <c r="AI62" i="64" s="1"/>
  <c r="J62" i="1"/>
  <c r="J62" i="64"/>
  <c r="AQ62" i="1"/>
  <c r="AQ62" i="64"/>
  <c r="E65" i="61"/>
  <c r="E65" i="1"/>
  <c r="E65" i="64"/>
  <c r="E63" i="59"/>
  <c r="AI65" i="61"/>
  <c r="AI63" i="59"/>
  <c r="AM65" i="61"/>
  <c r="AM63" i="59"/>
  <c r="AQ65" i="61"/>
  <c r="AQ65" i="1"/>
  <c r="AQ65" i="64"/>
  <c r="AQ63" i="59"/>
  <c r="E66" i="1"/>
  <c r="E66" i="64"/>
  <c r="AI66" i="64" s="1"/>
  <c r="AQ66" i="1"/>
  <c r="AQ66" i="64"/>
  <c r="E67" i="1"/>
  <c r="E67" i="64"/>
  <c r="AI67" i="64" s="1"/>
  <c r="AQ67" i="1"/>
  <c r="AQ67" i="64"/>
  <c r="E68" i="1"/>
  <c r="E68" i="64"/>
  <c r="AI68" i="64" s="1"/>
  <c r="AQ68" i="1"/>
  <c r="AQ68" i="64"/>
  <c r="E69" i="1"/>
  <c r="E69" i="64"/>
  <c r="AI69" i="64" s="1"/>
  <c r="AQ69" i="1"/>
  <c r="AQ69" i="64"/>
  <c r="E70" i="1"/>
  <c r="E70" i="64"/>
  <c r="AI70" i="64" s="1"/>
  <c r="J70" i="1"/>
  <c r="J70" i="64"/>
  <c r="AQ70" i="1"/>
  <c r="AQ70" i="64"/>
  <c r="E75" i="61"/>
  <c r="E106" i="59"/>
  <c r="E106" i="1" s="1"/>
  <c r="E74" i="59"/>
  <c r="E75" i="1"/>
  <c r="E75" i="64"/>
  <c r="AI75" i="61"/>
  <c r="AI106" i="59"/>
  <c r="AI74" i="59"/>
  <c r="AM75" i="61"/>
  <c r="AM106" i="59"/>
  <c r="AM74" i="59"/>
  <c r="AQ75" i="61"/>
  <c r="AQ106" i="59"/>
  <c r="AQ106" i="1" s="1"/>
  <c r="AQ74" i="59"/>
  <c r="AQ75" i="1"/>
  <c r="AQ75" i="64"/>
  <c r="E76" i="1"/>
  <c r="E76" i="64"/>
  <c r="AI76" i="64" s="1"/>
  <c r="AQ76" i="1"/>
  <c r="AQ76" i="64"/>
  <c r="E77" i="1"/>
  <c r="E77" i="64"/>
  <c r="AI77" i="64" s="1"/>
  <c r="AQ77" i="1"/>
  <c r="AQ77" i="64"/>
  <c r="E78" i="1"/>
  <c r="E78" i="64"/>
  <c r="AI78" i="64" s="1"/>
  <c r="AQ78" i="1"/>
  <c r="AQ78" i="64"/>
  <c r="E79" i="1"/>
  <c r="E79" i="64"/>
  <c r="AI79" i="64" s="1"/>
  <c r="AQ79" i="1"/>
  <c r="AQ79" i="64"/>
  <c r="E80" i="1"/>
  <c r="E80" i="64"/>
  <c r="AI80" i="64" s="1"/>
  <c r="AQ80" i="1"/>
  <c r="AQ80" i="64"/>
  <c r="E81" i="1"/>
  <c r="E81" i="64"/>
  <c r="AI81" i="64" s="1"/>
  <c r="AQ81" i="1"/>
  <c r="AQ81" i="64"/>
  <c r="E82" i="1"/>
  <c r="E82" i="64"/>
  <c r="AI82" i="64" s="1"/>
  <c r="AQ82" i="1"/>
  <c r="AQ82" i="64"/>
  <c r="E84" i="61"/>
  <c r="E83" i="59"/>
  <c r="E84" i="1"/>
  <c r="E84" i="64"/>
  <c r="AI84" i="61"/>
  <c r="AI83" i="59"/>
  <c r="AM84" i="61"/>
  <c r="AM83" i="59"/>
  <c r="AQ84" i="61"/>
  <c r="AQ83" i="59"/>
  <c r="AQ84" i="1"/>
  <c r="AQ84" i="64"/>
  <c r="E85" i="1"/>
  <c r="E85" i="64"/>
  <c r="AI85" i="64" s="1"/>
  <c r="AQ85" i="1"/>
  <c r="AQ85" i="64"/>
  <c r="E86" i="1"/>
  <c r="E86" i="64"/>
  <c r="AI86" i="64" s="1"/>
  <c r="AQ86" i="64"/>
  <c r="AQ86" i="1"/>
  <c r="E87" i="1"/>
  <c r="E87" i="64"/>
  <c r="AI87" i="64" s="1"/>
  <c r="AQ87" i="1"/>
  <c r="AQ87" i="64"/>
  <c r="E88" i="1"/>
  <c r="E88" i="64"/>
  <c r="AI88" i="64" s="1"/>
  <c r="AQ88" i="1"/>
  <c r="AQ88" i="64"/>
  <c r="E89" i="1"/>
  <c r="E89" i="64"/>
  <c r="AI89" i="64" s="1"/>
  <c r="AQ89" i="1"/>
  <c r="AQ89" i="64"/>
  <c r="E90" i="1"/>
  <c r="E90" i="64"/>
  <c r="AI90" i="64" s="1"/>
  <c r="AQ90" i="1"/>
  <c r="AQ90" i="64"/>
  <c r="E91" i="1"/>
  <c r="E91" i="64"/>
  <c r="AI91" i="64" s="1"/>
  <c r="AQ91" i="1"/>
  <c r="AQ91" i="64"/>
  <c r="E93" i="61"/>
  <c r="E92" i="59"/>
  <c r="E93" i="1"/>
  <c r="E93" i="64"/>
  <c r="AI93" i="61"/>
  <c r="AI92" i="59"/>
  <c r="AM93" i="61"/>
  <c r="AM92" i="59"/>
  <c r="AQ93" i="61"/>
  <c r="AQ92" i="59"/>
  <c r="AQ93" i="1"/>
  <c r="AQ93" i="64"/>
  <c r="E94" i="1"/>
  <c r="E94" i="64"/>
  <c r="AI94" i="64" s="1"/>
  <c r="AQ94" i="1"/>
  <c r="AQ94" i="64"/>
  <c r="E95" i="1"/>
  <c r="E95" i="64"/>
  <c r="AI95" i="64" s="1"/>
  <c r="AQ95" i="1"/>
  <c r="AQ95" i="64"/>
  <c r="E96" i="1"/>
  <c r="E96" i="64"/>
  <c r="AI96" i="64" s="1"/>
  <c r="AQ96" i="1"/>
  <c r="AQ96" i="64"/>
  <c r="E97" i="1"/>
  <c r="E97" i="64"/>
  <c r="AI97" i="64" s="1"/>
  <c r="AQ97" i="1"/>
  <c r="AQ97" i="64"/>
  <c r="E98" i="1"/>
  <c r="E98" i="64"/>
  <c r="AI98" i="64" s="1"/>
  <c r="AQ98" i="1"/>
  <c r="AQ98" i="64"/>
  <c r="E99" i="59"/>
  <c r="E100" i="1"/>
  <c r="E100" i="64"/>
  <c r="AI100" i="61"/>
  <c r="AI99" i="59"/>
  <c r="AM100" i="61"/>
  <c r="AM99" i="59"/>
  <c r="AQ100" i="61"/>
  <c r="AQ99" i="59"/>
  <c r="AQ100" i="1"/>
  <c r="AQ100" i="64"/>
  <c r="E101" i="1"/>
  <c r="E101" i="64"/>
  <c r="AI101" i="64" s="1"/>
  <c r="AQ101" i="1"/>
  <c r="AQ101" i="64"/>
  <c r="E102" i="1"/>
  <c r="E102" i="64"/>
  <c r="AI102" i="64" s="1"/>
  <c r="AQ102" i="1"/>
  <c r="AQ102" i="64"/>
  <c r="E103" i="1"/>
  <c r="E103" i="64"/>
  <c r="AI103" i="64" s="1"/>
  <c r="AQ103" i="1"/>
  <c r="AQ103" i="64"/>
  <c r="E104" i="1"/>
  <c r="E104" i="64"/>
  <c r="AI104" i="64" s="1"/>
  <c r="AQ104" i="1"/>
  <c r="AQ104" i="64"/>
  <c r="E105" i="1"/>
  <c r="E105" i="64"/>
  <c r="AI105" i="64" s="1"/>
  <c r="AQ105" i="1"/>
  <c r="AQ105" i="64"/>
  <c r="E110" i="61"/>
  <c r="E120" i="59"/>
  <c r="E120" i="1" s="1"/>
  <c r="E109" i="59"/>
  <c r="E110" i="64"/>
  <c r="E110" i="1"/>
  <c r="AI110" i="61"/>
  <c r="AI120" i="59"/>
  <c r="AI109" i="59"/>
  <c r="AM110" i="61"/>
  <c r="AM120" i="59"/>
  <c r="AM109" i="59"/>
  <c r="AQ120" i="59"/>
  <c r="AQ120" i="1" s="1"/>
  <c r="AQ109" i="59"/>
  <c r="AQ110" i="1"/>
  <c r="AQ110" i="64"/>
  <c r="E111" i="64"/>
  <c r="AI111" i="64" s="1"/>
  <c r="E111" i="1"/>
  <c r="AQ111" i="1"/>
  <c r="AQ111" i="64"/>
  <c r="E112" i="1"/>
  <c r="E112" i="64"/>
  <c r="AI112" i="64" s="1"/>
  <c r="AQ112" i="1"/>
  <c r="AQ112" i="64"/>
  <c r="E113" i="1"/>
  <c r="E113" i="64"/>
  <c r="AI113" i="64" s="1"/>
  <c r="AQ113" i="1"/>
  <c r="AQ113" i="64"/>
  <c r="E114" i="1"/>
  <c r="E114" i="64"/>
  <c r="AI114" i="64" s="1"/>
  <c r="AQ114" i="1"/>
  <c r="AQ114" i="64"/>
  <c r="E115" i="64"/>
  <c r="AI115" i="64" s="1"/>
  <c r="E115" i="1"/>
  <c r="AQ115" i="1"/>
  <c r="AQ115" i="64"/>
  <c r="E117" i="61"/>
  <c r="E117" i="1"/>
  <c r="E117" i="64"/>
  <c r="AI117" i="64" s="1"/>
  <c r="AQ117" i="61"/>
  <c r="AQ117" i="1"/>
  <c r="AQ117" i="64"/>
  <c r="E118" i="1"/>
  <c r="E118" i="64"/>
  <c r="AQ118" i="64"/>
  <c r="AQ118" i="1"/>
  <c r="E119" i="64"/>
  <c r="AI119" i="64" s="1"/>
  <c r="E119" i="1"/>
  <c r="AQ119" i="1"/>
  <c r="AQ119" i="64"/>
  <c r="E136" i="59"/>
  <c r="E123" i="59"/>
  <c r="E124" i="1"/>
  <c r="E124" i="64"/>
  <c r="AI124" i="61"/>
  <c r="AI136" i="59"/>
  <c r="AI123" i="59"/>
  <c r="AM124" i="61"/>
  <c r="AM136" i="59"/>
  <c r="AM123" i="59"/>
  <c r="AQ124" i="61"/>
  <c r="AQ136" i="59"/>
  <c r="AQ136" i="1" s="1"/>
  <c r="AQ123" i="59"/>
  <c r="AQ124" i="1"/>
  <c r="AQ124" i="64"/>
  <c r="E125" i="1"/>
  <c r="E125" i="64"/>
  <c r="AI125" i="64" s="1"/>
  <c r="AQ125" i="1"/>
  <c r="AQ125" i="64"/>
  <c r="E126" i="1"/>
  <c r="E126" i="64"/>
  <c r="AI126" i="64" s="1"/>
  <c r="AQ126" i="1"/>
  <c r="AQ126" i="64"/>
  <c r="E127" i="1"/>
  <c r="E127" i="64"/>
  <c r="AI127" i="64" s="1"/>
  <c r="AQ127" i="1"/>
  <c r="AQ127" i="64"/>
  <c r="E128" i="1"/>
  <c r="E128" i="64"/>
  <c r="AI128" i="64" s="1"/>
  <c r="AQ128" i="1"/>
  <c r="AQ128" i="64"/>
  <c r="E129" i="1"/>
  <c r="E129" i="64"/>
  <c r="AI129" i="64" s="1"/>
  <c r="AQ129" i="1"/>
  <c r="AQ129" i="64"/>
  <c r="E130" i="1"/>
  <c r="E130" i="64"/>
  <c r="AI130" i="64" s="1"/>
  <c r="AQ130" i="1"/>
  <c r="AQ130" i="64"/>
  <c r="E131" i="1"/>
  <c r="E131" i="64"/>
  <c r="AI131" i="64" s="1"/>
  <c r="AQ131" i="1"/>
  <c r="AQ131" i="64"/>
  <c r="E132" i="59"/>
  <c r="E133" i="1"/>
  <c r="E133" i="64"/>
  <c r="AI133" i="64" s="1"/>
  <c r="AI133" i="61"/>
  <c r="AI132" i="61" s="1"/>
  <c r="AI132" i="59"/>
  <c r="AM133" i="61"/>
  <c r="AM132" i="61" s="1"/>
  <c r="AM132" i="59"/>
  <c r="AQ133" i="61"/>
  <c r="AQ132" i="61" s="1"/>
  <c r="AQ132" i="59"/>
  <c r="AQ133" i="1"/>
  <c r="AQ132" i="1" s="1"/>
  <c r="BO132" i="1" s="1"/>
  <c r="AQ133" i="64"/>
  <c r="E134" i="1"/>
  <c r="E134" i="64"/>
  <c r="AI134" i="64" s="1"/>
  <c r="AQ134" i="64"/>
  <c r="AQ134" i="1"/>
  <c r="E135" i="1"/>
  <c r="E135" i="64"/>
  <c r="AQ135" i="1"/>
  <c r="AQ135" i="64"/>
  <c r="E140" i="61"/>
  <c r="E173" i="59"/>
  <c r="E173" i="1" s="1"/>
  <c r="E139" i="59"/>
  <c r="E140" i="64"/>
  <c r="E140" i="1"/>
  <c r="AI140" i="61"/>
  <c r="AI173" i="59"/>
  <c r="AI139" i="59"/>
  <c r="AM140" i="61"/>
  <c r="AM173" i="59"/>
  <c r="AM139" i="59"/>
  <c r="AQ140" i="61"/>
  <c r="AQ173" i="59"/>
  <c r="AQ173" i="1" s="1"/>
  <c r="AQ139" i="59"/>
  <c r="AQ140" i="1"/>
  <c r="AQ139" i="1" s="1"/>
  <c r="AQ140" i="64"/>
  <c r="E141" i="1"/>
  <c r="E141" i="64"/>
  <c r="AI141" i="64" s="1"/>
  <c r="AQ141" i="1"/>
  <c r="AQ141" i="64"/>
  <c r="E142" i="59"/>
  <c r="E143" i="64"/>
  <c r="E143" i="1"/>
  <c r="AI143" i="61"/>
  <c r="AI142" i="61" s="1"/>
  <c r="AI142" i="59"/>
  <c r="AM143" i="61"/>
  <c r="AM142" i="61" s="1"/>
  <c r="AM142" i="59"/>
  <c r="AQ143" i="61"/>
  <c r="AQ142" i="61" s="1"/>
  <c r="AQ142" i="59"/>
  <c r="AQ143" i="1"/>
  <c r="AQ142" i="1" s="1"/>
  <c r="BO142" i="1" s="1"/>
  <c r="AQ143" i="64"/>
  <c r="E144" i="64"/>
  <c r="AI144" i="64" s="1"/>
  <c r="E144" i="1"/>
  <c r="AQ144" i="1"/>
  <c r="AQ144" i="64"/>
  <c r="E145" i="1"/>
  <c r="E145" i="64"/>
  <c r="AI145" i="64" s="1"/>
  <c r="AQ145" i="1"/>
  <c r="AQ145" i="64"/>
  <c r="E146" i="59"/>
  <c r="E147" i="64"/>
  <c r="E147" i="1"/>
  <c r="AI147" i="61"/>
  <c r="AI146" i="61" s="1"/>
  <c r="AI146" i="59"/>
  <c r="AM147" i="61"/>
  <c r="AM146" i="61" s="1"/>
  <c r="AM146" i="59"/>
  <c r="AQ147" i="61"/>
  <c r="AQ146" i="61" s="1"/>
  <c r="AQ146" i="59"/>
  <c r="AQ147" i="1"/>
  <c r="AQ146" i="1" s="1"/>
  <c r="BO146" i="1" s="1"/>
  <c r="AQ147" i="64"/>
  <c r="E148" i="64"/>
  <c r="AI148" i="64" s="1"/>
  <c r="E148" i="1"/>
  <c r="AQ148" i="1"/>
  <c r="AQ148" i="64"/>
  <c r="E150" i="61"/>
  <c r="E149" i="59"/>
  <c r="E150" i="64"/>
  <c r="AI150" i="64" s="1"/>
  <c r="E150" i="1"/>
  <c r="AI150" i="61"/>
  <c r="AI149" i="59"/>
  <c r="AM150" i="61"/>
  <c r="AM149" i="59"/>
  <c r="AQ150" i="61"/>
  <c r="AQ149" i="59"/>
  <c r="AQ150" i="1"/>
  <c r="AQ150" i="64"/>
  <c r="E151" i="1"/>
  <c r="E151" i="64"/>
  <c r="AQ151" i="1"/>
  <c r="AQ151" i="64"/>
  <c r="E152" i="1"/>
  <c r="E152" i="64"/>
  <c r="AI152" i="64" s="1"/>
  <c r="AQ152" i="1"/>
  <c r="AQ152" i="64"/>
  <c r="E153" i="64"/>
  <c r="AI153" i="64" s="1"/>
  <c r="E153" i="1"/>
  <c r="AQ153" i="1"/>
  <c r="AQ153" i="64"/>
  <c r="E154" i="64"/>
  <c r="AI154" i="64" s="1"/>
  <c r="E154" i="1"/>
  <c r="AQ154" i="1"/>
  <c r="AQ154" i="64"/>
  <c r="E156" i="61"/>
  <c r="E155" i="59"/>
  <c r="E156" i="1"/>
  <c r="E156" i="64"/>
  <c r="AI156" i="61"/>
  <c r="AI155" i="59"/>
  <c r="AM156" i="61"/>
  <c r="AM155" i="59"/>
  <c r="AQ156" i="61"/>
  <c r="AQ155" i="59"/>
  <c r="AQ156" i="1"/>
  <c r="AQ156" i="64"/>
  <c r="E157" i="1"/>
  <c r="E157" i="64"/>
  <c r="AI157" i="64" s="1"/>
  <c r="AQ157" i="1"/>
  <c r="AQ157" i="64"/>
  <c r="E158" i="1"/>
  <c r="E158" i="64"/>
  <c r="AI158" i="64" s="1"/>
  <c r="AQ158" i="64"/>
  <c r="AQ158" i="1"/>
  <c r="E159" i="64"/>
  <c r="AI159" i="64" s="1"/>
  <c r="E159" i="1"/>
  <c r="AQ159" i="1"/>
  <c r="AQ159" i="64"/>
  <c r="E161" i="61"/>
  <c r="E160" i="59"/>
  <c r="E161" i="1"/>
  <c r="E161" i="64"/>
  <c r="AI161" i="61"/>
  <c r="AI160" i="59"/>
  <c r="AM161" i="61"/>
  <c r="AM160" i="59"/>
  <c r="AQ161" i="61"/>
  <c r="AQ160" i="59"/>
  <c r="AQ161" i="1"/>
  <c r="AQ161" i="64"/>
  <c r="E162" i="1"/>
  <c r="E162" i="64"/>
  <c r="AI162" i="64" s="1"/>
  <c r="AQ162" i="1"/>
  <c r="AQ162" i="64"/>
  <c r="E163" i="64"/>
  <c r="AI163" i="64" s="1"/>
  <c r="E163" i="1"/>
  <c r="AQ163" i="1"/>
  <c r="AQ163" i="64"/>
  <c r="E164" i="64"/>
  <c r="AI164" i="64" s="1"/>
  <c r="E164" i="1"/>
  <c r="AQ164" i="1"/>
  <c r="AQ164" i="64"/>
  <c r="E165" i="1"/>
  <c r="E165" i="64"/>
  <c r="AI165" i="64" s="1"/>
  <c r="AQ165" i="1"/>
  <c r="AQ165" i="64"/>
  <c r="E166" i="1"/>
  <c r="E166" i="64"/>
  <c r="AI166" i="64" s="1"/>
  <c r="AQ166" i="1"/>
  <c r="AQ166" i="64"/>
  <c r="E167" i="1"/>
  <c r="E167" i="64"/>
  <c r="AI167" i="64" s="1"/>
  <c r="AQ167" i="1"/>
  <c r="AQ167" i="64"/>
  <c r="E168" i="64"/>
  <c r="AI168" i="64" s="1"/>
  <c r="E168" i="1"/>
  <c r="AQ168" i="1"/>
  <c r="AQ168" i="64"/>
  <c r="E169" i="1"/>
  <c r="E169" i="64"/>
  <c r="AI169" i="64" s="1"/>
  <c r="AQ169" i="1"/>
  <c r="AQ169" i="64"/>
  <c r="E170" i="64"/>
  <c r="AI170" i="64" s="1"/>
  <c r="E170" i="1"/>
  <c r="AQ170" i="1"/>
  <c r="AQ170" i="64"/>
  <c r="E171" i="64"/>
  <c r="AI171" i="64" s="1"/>
  <c r="E171" i="1"/>
  <c r="AQ171" i="1"/>
  <c r="AQ171" i="64"/>
  <c r="E172" i="1"/>
  <c r="E172" i="64"/>
  <c r="AI172" i="64" s="1"/>
  <c r="AQ172" i="1"/>
  <c r="AQ172" i="64"/>
  <c r="BC8" i="1"/>
  <c r="BC29" i="57"/>
  <c r="BC8" i="64"/>
  <c r="AX8" i="1"/>
  <c r="AX29" i="57"/>
  <c r="AX8" i="64"/>
  <c r="BW8" i="57"/>
  <c r="BS8" i="1"/>
  <c r="BS29" i="57"/>
  <c r="BS8" i="64"/>
  <c r="BX8" i="1"/>
  <c r="BX29" i="57"/>
  <c r="BX8" i="64"/>
  <c r="AY9" i="1"/>
  <c r="AY29" i="57"/>
  <c r="AY9" i="64"/>
  <c r="BI9" i="57"/>
  <c r="BE29" i="57"/>
  <c r="BE9" i="1"/>
  <c r="BE9" i="64"/>
  <c r="BL9" i="57"/>
  <c r="BJ9" i="1"/>
  <c r="BJ9" i="64"/>
  <c r="BU9" i="1"/>
  <c r="BU9" i="64"/>
  <c r="BA10" i="57"/>
  <c r="AW10" i="1"/>
  <c r="AW10" i="64"/>
  <c r="BD10" i="57"/>
  <c r="BB10" i="1"/>
  <c r="BB218" i="1" s="1"/>
  <c r="BB10" i="64"/>
  <c r="BB218" i="64" s="1"/>
  <c r="BG10" i="1"/>
  <c r="BG10" i="64"/>
  <c r="BW10" i="57"/>
  <c r="BS10" i="1"/>
  <c r="BS10" i="64"/>
  <c r="BZ10" i="57"/>
  <c r="BX10" i="1"/>
  <c r="BX10" i="64"/>
  <c r="AY11" i="1"/>
  <c r="AY11" i="64"/>
  <c r="BI11" i="57"/>
  <c r="BE11" i="64"/>
  <c r="BE11" i="1"/>
  <c r="BL11" i="57"/>
  <c r="BJ11" i="1"/>
  <c r="BJ11" i="64"/>
  <c r="BU11" i="1"/>
  <c r="BU11" i="64"/>
  <c r="CC11" i="64" s="1"/>
  <c r="BA12" i="57"/>
  <c r="AW12" i="1"/>
  <c r="AW12" i="64"/>
  <c r="BD12" i="57"/>
  <c r="BB12" i="1"/>
  <c r="BB12" i="64"/>
  <c r="BG12" i="1"/>
  <c r="BG12" i="64"/>
  <c r="BO12" i="64" s="1"/>
  <c r="BW12" i="57"/>
  <c r="BS12" i="1"/>
  <c r="BS12" i="64"/>
  <c r="BZ12" i="57"/>
  <c r="BX12" i="1"/>
  <c r="BX12" i="64"/>
  <c r="AY13" i="1"/>
  <c r="AY13" i="64"/>
  <c r="BI13" i="57"/>
  <c r="BE13" i="64"/>
  <c r="BE13" i="1"/>
  <c r="BL13" i="57"/>
  <c r="BJ13" i="1"/>
  <c r="BJ13" i="64"/>
  <c r="BU13" i="1"/>
  <c r="BU13" i="64"/>
  <c r="CC13" i="64" s="1"/>
  <c r="BA14" i="57"/>
  <c r="AW14" i="1"/>
  <c r="AW14" i="64"/>
  <c r="BD14" i="57"/>
  <c r="BB14" i="1"/>
  <c r="BB14" i="64"/>
  <c r="BG14" i="1"/>
  <c r="BG14" i="64"/>
  <c r="BO14" i="64" s="1"/>
  <c r="BW14" i="57"/>
  <c r="BS14" i="1"/>
  <c r="BS14" i="64"/>
  <c r="BZ14" i="57"/>
  <c r="BX14" i="1"/>
  <c r="BX14" i="64"/>
  <c r="BD19" i="57"/>
  <c r="BC19" i="1"/>
  <c r="BC19" i="64"/>
  <c r="BH19" i="1"/>
  <c r="BH19" i="64"/>
  <c r="BT19" i="1"/>
  <c r="BT19" i="64"/>
  <c r="BY19" i="1"/>
  <c r="BY19" i="64"/>
  <c r="AX21" i="1"/>
  <c r="AX21" i="64"/>
  <c r="BF21" i="1"/>
  <c r="BF21" i="64"/>
  <c r="BK21" i="1"/>
  <c r="BK21" i="64"/>
  <c r="BV21" i="1"/>
  <c r="BV21" i="64"/>
  <c r="AX22" i="1"/>
  <c r="AX22" i="64"/>
  <c r="BF22" i="1"/>
  <c r="BF22" i="64"/>
  <c r="BK22" i="1"/>
  <c r="BK22" i="64"/>
  <c r="BV22" i="1"/>
  <c r="BV22" i="64"/>
  <c r="AX23" i="1"/>
  <c r="AX23" i="64"/>
  <c r="BF23" i="1"/>
  <c r="BF23" i="64"/>
  <c r="BK23" i="1"/>
  <c r="BK23" i="64"/>
  <c r="BV23" i="1"/>
  <c r="BV23" i="64"/>
  <c r="AX24" i="1"/>
  <c r="AX24" i="64"/>
  <c r="BF24" i="1"/>
  <c r="BF24" i="64"/>
  <c r="BK24" i="1"/>
  <c r="BK24" i="64"/>
  <c r="BV24" i="1"/>
  <c r="BV24" i="64"/>
  <c r="AX26" i="1"/>
  <c r="AX26" i="64"/>
  <c r="BC26" i="1"/>
  <c r="BC26" i="64"/>
  <c r="BH26" i="1"/>
  <c r="BH26" i="64"/>
  <c r="BT26" i="64"/>
  <c r="BT26" i="1"/>
  <c r="BY26" i="1"/>
  <c r="BY26" i="64"/>
  <c r="AZ27" i="1"/>
  <c r="AZ27" i="64"/>
  <c r="BF27" i="1"/>
  <c r="BF27" i="64"/>
  <c r="BK27" i="1"/>
  <c r="BK27" i="64"/>
  <c r="BV27" i="1"/>
  <c r="BV27" i="64"/>
  <c r="AX28" i="1"/>
  <c r="AX28" i="64"/>
  <c r="BF28" i="1"/>
  <c r="BF28" i="64"/>
  <c r="BK28" i="1"/>
  <c r="BK28" i="64"/>
  <c r="BV28" i="1"/>
  <c r="BV28" i="64"/>
  <c r="AX30" i="1"/>
  <c r="AX30" i="64"/>
  <c r="BC30" i="1"/>
  <c r="BC30" i="64"/>
  <c r="BH30" i="1"/>
  <c r="BH30" i="64"/>
  <c r="BT30" i="1"/>
  <c r="BT30" i="64"/>
  <c r="BY30" i="1"/>
  <c r="BY30" i="64"/>
  <c r="AZ31" i="1"/>
  <c r="AZ31" i="64"/>
  <c r="BF31" i="1"/>
  <c r="BF31" i="64"/>
  <c r="BK31" i="1"/>
  <c r="BK31" i="64"/>
  <c r="BV31" i="1"/>
  <c r="BV31" i="64"/>
  <c r="AZ33" i="1"/>
  <c r="AZ45" i="57"/>
  <c r="AZ33" i="64"/>
  <c r="BF33" i="1"/>
  <c r="BF45" i="57"/>
  <c r="BF33" i="64"/>
  <c r="BK33" i="1"/>
  <c r="BK45" i="57"/>
  <c r="BK33" i="64"/>
  <c r="BV33" i="1"/>
  <c r="BV45" i="57"/>
  <c r="BV33" i="64"/>
  <c r="AX34" i="1"/>
  <c r="AX34" i="64"/>
  <c r="BC34" i="1"/>
  <c r="BC34" i="64"/>
  <c r="BH34" i="1"/>
  <c r="BH34" i="64"/>
  <c r="BT34" i="1"/>
  <c r="BT34" i="64"/>
  <c r="BY34" i="1"/>
  <c r="BY34" i="64"/>
  <c r="AZ35" i="1"/>
  <c r="AZ35" i="64"/>
  <c r="BF35" i="1"/>
  <c r="BF35" i="64"/>
  <c r="BK35" i="1"/>
  <c r="BK35" i="64"/>
  <c r="BV35" i="1"/>
  <c r="BV35" i="64"/>
  <c r="AX36" i="1"/>
  <c r="AX36" i="64"/>
  <c r="BC36" i="1"/>
  <c r="BC36" i="64"/>
  <c r="BH36" i="1"/>
  <c r="BH36" i="64"/>
  <c r="BT36" i="1"/>
  <c r="BT36" i="64"/>
  <c r="BY36" i="1"/>
  <c r="BY36" i="64"/>
  <c r="AZ37" i="1"/>
  <c r="AZ37" i="64"/>
  <c r="BF37" i="1"/>
  <c r="BF37" i="64"/>
  <c r="BK37" i="1"/>
  <c r="BK37" i="64"/>
  <c r="BV37" i="1"/>
  <c r="BV37" i="64"/>
  <c r="AZ39" i="1"/>
  <c r="AZ39" i="64"/>
  <c r="BF39" i="1"/>
  <c r="BF39" i="64"/>
  <c r="BN39" i="64" s="1"/>
  <c r="BK39" i="1"/>
  <c r="BK39" i="64"/>
  <c r="BV39" i="1"/>
  <c r="BV39" i="64"/>
  <c r="AX40" i="1"/>
  <c r="AX40" i="64"/>
  <c r="BC40" i="1"/>
  <c r="BC40" i="64"/>
  <c r="BH40" i="1"/>
  <c r="BH40" i="64"/>
  <c r="BT40" i="1"/>
  <c r="BT40" i="64"/>
  <c r="BY40" i="1"/>
  <c r="BY40" i="64"/>
  <c r="AZ41" i="1"/>
  <c r="AZ41" i="64"/>
  <c r="BF41" i="1"/>
  <c r="BF41" i="64"/>
  <c r="BK41" i="1"/>
  <c r="BK41" i="64"/>
  <c r="BV41" i="1"/>
  <c r="BV41" i="64"/>
  <c r="AX42" i="1"/>
  <c r="AX42" i="64"/>
  <c r="BC42" i="1"/>
  <c r="BC42" i="64"/>
  <c r="BH42" i="1"/>
  <c r="BH42" i="64"/>
  <c r="BT42" i="1"/>
  <c r="BT42" i="64"/>
  <c r="CB42" i="64" s="1"/>
  <c r="BY42" i="1"/>
  <c r="BY42" i="64"/>
  <c r="AZ43" i="1"/>
  <c r="AZ43" i="64"/>
  <c r="BF43" i="1"/>
  <c r="BF43" i="64"/>
  <c r="BK43" i="1"/>
  <c r="BK43" i="64"/>
  <c r="BV43" i="1"/>
  <c r="BV43" i="64"/>
  <c r="AX44" i="1"/>
  <c r="AX44" i="64"/>
  <c r="BC44" i="1"/>
  <c r="BC44" i="64"/>
  <c r="BH44" i="1"/>
  <c r="BH44" i="64"/>
  <c r="BT44" i="1"/>
  <c r="BT44" i="64"/>
  <c r="BY44" i="1"/>
  <c r="BY44" i="64"/>
  <c r="AZ46" i="1"/>
  <c r="AZ46" i="64"/>
  <c r="BF46" i="1"/>
  <c r="BF46" i="64"/>
  <c r="BK46" i="1"/>
  <c r="BK46" i="64"/>
  <c r="BV46" i="1"/>
  <c r="BV46" i="64"/>
  <c r="AX47" i="1"/>
  <c r="AX47" i="64"/>
  <c r="BC47" i="1"/>
  <c r="BC47" i="64"/>
  <c r="BH47" i="1"/>
  <c r="BH47" i="64"/>
  <c r="BT47" i="1"/>
  <c r="BT47" i="64"/>
  <c r="BY47" i="1"/>
  <c r="BY47" i="64"/>
  <c r="BI48" i="57"/>
  <c r="BI48" i="64" s="1"/>
  <c r="BE48" i="64"/>
  <c r="BL48" i="57"/>
  <c r="BL48" i="64" s="1"/>
  <c r="BJ48" i="64"/>
  <c r="BA49" i="57"/>
  <c r="AW49" i="1"/>
  <c r="AW71" i="57"/>
  <c r="AW49" i="64"/>
  <c r="BD49" i="57"/>
  <c r="BB49" i="1"/>
  <c r="BB71" i="57"/>
  <c r="BB49" i="64"/>
  <c r="BG49" i="1"/>
  <c r="BG71" i="57"/>
  <c r="BG49" i="64"/>
  <c r="BW49" i="57"/>
  <c r="BS49" i="1"/>
  <c r="BS71" i="57"/>
  <c r="BS49" i="64"/>
  <c r="BZ49" i="57"/>
  <c r="BX49" i="1"/>
  <c r="BX71" i="57"/>
  <c r="BX49" i="64"/>
  <c r="AY50" i="1"/>
  <c r="AY50" i="64"/>
  <c r="BI50" i="57"/>
  <c r="BE50" i="64"/>
  <c r="BE50" i="1"/>
  <c r="BL50" i="57"/>
  <c r="BJ50" i="1"/>
  <c r="BJ50" i="64"/>
  <c r="BU50" i="1"/>
  <c r="BU50" i="64"/>
  <c r="BA51" i="57"/>
  <c r="AW51" i="1"/>
  <c r="AW51" i="64"/>
  <c r="BD51" i="57"/>
  <c r="BB51" i="1"/>
  <c r="BB51" i="64"/>
  <c r="BG51" i="1"/>
  <c r="BG51" i="64"/>
  <c r="BW51" i="57"/>
  <c r="BS51" i="1"/>
  <c r="BS51" i="64"/>
  <c r="BZ51" i="57"/>
  <c r="BX51" i="1"/>
  <c r="BX51" i="64"/>
  <c r="BD52" i="57"/>
  <c r="BB52" i="1"/>
  <c r="BB52" i="64"/>
  <c r="BH52" i="1"/>
  <c r="BH52" i="64"/>
  <c r="BT52" i="64"/>
  <c r="BT52" i="1"/>
  <c r="BY52" i="1"/>
  <c r="BY52" i="64"/>
  <c r="AZ54" i="1"/>
  <c r="AZ54" i="64"/>
  <c r="BF54" i="64"/>
  <c r="BF54" i="1"/>
  <c r="BK54" i="1"/>
  <c r="BK54" i="64"/>
  <c r="BV54" i="1"/>
  <c r="BV54" i="64"/>
  <c r="AZ56" i="1"/>
  <c r="AZ56" i="64"/>
  <c r="BF56" i="1"/>
  <c r="BF56" i="64"/>
  <c r="BK56" i="1"/>
  <c r="BK56" i="64"/>
  <c r="BV56" i="1"/>
  <c r="BV56" i="64"/>
  <c r="AX57" i="1"/>
  <c r="AX57" i="64"/>
  <c r="BC57" i="1"/>
  <c r="BC57" i="64"/>
  <c r="BH57" i="1"/>
  <c r="BH57" i="64"/>
  <c r="BT57" i="64"/>
  <c r="BT57" i="1"/>
  <c r="BY57" i="64"/>
  <c r="BY57" i="1"/>
  <c r="AZ59" i="1"/>
  <c r="AZ59" i="64"/>
  <c r="BF59" i="1"/>
  <c r="BF59" i="64"/>
  <c r="BK59" i="1"/>
  <c r="BK59" i="64"/>
  <c r="BV59" i="1"/>
  <c r="BV59" i="64"/>
  <c r="AX61" i="1"/>
  <c r="AX61" i="64"/>
  <c r="BC61" i="1"/>
  <c r="BC61" i="64"/>
  <c r="BH61" i="1"/>
  <c r="BH61" i="64"/>
  <c r="BT61" i="1"/>
  <c r="BT61" i="64"/>
  <c r="BY61" i="64"/>
  <c r="BY61" i="1"/>
  <c r="AX64" i="1"/>
  <c r="AX64" i="64"/>
  <c r="BC64" i="1"/>
  <c r="BC64" i="64"/>
  <c r="BH64" i="1"/>
  <c r="BH64" i="64"/>
  <c r="BT64" i="1"/>
  <c r="BT64" i="64"/>
  <c r="BY64" i="1"/>
  <c r="BY64" i="64"/>
  <c r="BD65" i="57"/>
  <c r="BC65" i="1"/>
  <c r="BC65" i="64"/>
  <c r="BH65" i="1"/>
  <c r="BH65" i="64"/>
  <c r="BT65" i="1"/>
  <c r="BT65" i="64"/>
  <c r="BY65" i="1"/>
  <c r="BY65" i="64"/>
  <c r="AZ66" i="1"/>
  <c r="AZ66" i="64"/>
  <c r="BF66" i="1"/>
  <c r="BF66" i="64"/>
  <c r="BK66" i="1"/>
  <c r="BK66" i="64"/>
  <c r="BV66" i="1"/>
  <c r="BV66" i="64"/>
  <c r="AX67" i="1"/>
  <c r="AX67" i="64"/>
  <c r="BC67" i="1"/>
  <c r="BC67" i="64"/>
  <c r="BH67" i="1"/>
  <c r="BH67" i="64"/>
  <c r="BT67" i="1"/>
  <c r="BT67" i="64"/>
  <c r="BY67" i="1"/>
  <c r="BY67" i="64"/>
  <c r="AZ68" i="1"/>
  <c r="AZ68" i="64"/>
  <c r="BF68" i="1"/>
  <c r="BF68" i="64"/>
  <c r="BK68" i="1"/>
  <c r="BK68" i="64"/>
  <c r="BV68" i="1"/>
  <c r="BV68" i="64"/>
  <c r="AX69" i="1"/>
  <c r="AX69" i="64"/>
  <c r="BG69" i="1"/>
  <c r="BG69" i="64"/>
  <c r="BO69" i="64" s="1"/>
  <c r="BW69" i="57"/>
  <c r="BS69" i="1"/>
  <c r="BS69" i="64"/>
  <c r="BZ69" i="57"/>
  <c r="BX69" i="1"/>
  <c r="BX69" i="64"/>
  <c r="AY72" i="1"/>
  <c r="AY72" i="64"/>
  <c r="BI72" i="57"/>
  <c r="BE72" i="1"/>
  <c r="BE72" i="64"/>
  <c r="BL72" i="57"/>
  <c r="BJ72" i="1"/>
  <c r="BJ72" i="64"/>
  <c r="BU72" i="1"/>
  <c r="BU72" i="64"/>
  <c r="BA73" i="57"/>
  <c r="AW73" i="1"/>
  <c r="AW73" i="64"/>
  <c r="BD73" i="57"/>
  <c r="BB73" i="1"/>
  <c r="BB73" i="64"/>
  <c r="BG73" i="1"/>
  <c r="BG73" i="64"/>
  <c r="BW73" i="57"/>
  <c r="BS73" i="1"/>
  <c r="BS73" i="64"/>
  <c r="BZ73" i="57"/>
  <c r="BX73" i="1"/>
  <c r="BX73" i="64"/>
  <c r="BI74" i="57"/>
  <c r="BI74" i="64" s="1"/>
  <c r="BE74" i="64"/>
  <c r="BL74" i="57"/>
  <c r="BL74" i="64" s="1"/>
  <c r="BJ74" i="64"/>
  <c r="BA75" i="57"/>
  <c r="AW75" i="1"/>
  <c r="AW106" i="57"/>
  <c r="AW75" i="64"/>
  <c r="BD75" i="57"/>
  <c r="BB75" i="1"/>
  <c r="BB106" i="57"/>
  <c r="BB75" i="64"/>
  <c r="BG75" i="1"/>
  <c r="BG106" i="57"/>
  <c r="BG75" i="64"/>
  <c r="BW75" i="57"/>
  <c r="BS75" i="1"/>
  <c r="BS106" i="57"/>
  <c r="BS75" i="64"/>
  <c r="BZ75" i="57"/>
  <c r="BX75" i="1"/>
  <c r="BX106" i="57"/>
  <c r="BX75" i="64"/>
  <c r="AY76" i="1"/>
  <c r="AY76" i="64"/>
  <c r="BI76" i="57"/>
  <c r="BE76" i="1"/>
  <c r="BE76" i="64"/>
  <c r="BL76" i="57"/>
  <c r="BJ76" i="1"/>
  <c r="BJ76" i="64"/>
  <c r="BU76" i="1"/>
  <c r="BU76" i="64"/>
  <c r="BA77" i="57"/>
  <c r="AW77" i="1"/>
  <c r="AW77" i="64"/>
  <c r="BD77" i="57"/>
  <c r="BB77" i="1"/>
  <c r="BB77" i="64"/>
  <c r="BG77" i="1"/>
  <c r="BG77" i="64"/>
  <c r="BW77" i="57"/>
  <c r="BS77" i="1"/>
  <c r="BS77" i="64"/>
  <c r="BZ77" i="57"/>
  <c r="BX77" i="1"/>
  <c r="BX77" i="64"/>
  <c r="AY78" i="1"/>
  <c r="AY78" i="64"/>
  <c r="BI78" i="57"/>
  <c r="BE78" i="1"/>
  <c r="BE78" i="64"/>
  <c r="BL78" i="57"/>
  <c r="BJ78" i="1"/>
  <c r="BJ78" i="64"/>
  <c r="BU78" i="1"/>
  <c r="BU78" i="64"/>
  <c r="BA79" i="57"/>
  <c r="AW79" i="1"/>
  <c r="AW79" i="64"/>
  <c r="BD79" i="57"/>
  <c r="BB79" i="1"/>
  <c r="BB79" i="64"/>
  <c r="BG79" i="1"/>
  <c r="BG79" i="64"/>
  <c r="BW79" i="57"/>
  <c r="BS79" i="1"/>
  <c r="BS79" i="64"/>
  <c r="BZ79" i="57"/>
  <c r="BX79" i="1"/>
  <c r="BX79" i="64"/>
  <c r="AY80" i="1"/>
  <c r="AY80" i="64"/>
  <c r="BI80" i="57"/>
  <c r="BE80" i="1"/>
  <c r="BE80" i="64"/>
  <c r="BL80" i="57"/>
  <c r="BJ80" i="1"/>
  <c r="BJ80" i="64"/>
  <c r="BU80" i="1"/>
  <c r="BU80" i="64"/>
  <c r="BA81" i="57"/>
  <c r="AW81" i="1"/>
  <c r="AW81" i="64"/>
  <c r="BD81" i="57"/>
  <c r="BB81" i="1"/>
  <c r="BB81" i="64"/>
  <c r="BG81" i="1"/>
  <c r="BG81" i="64"/>
  <c r="BO81" i="64" s="1"/>
  <c r="BW81" i="57"/>
  <c r="BS81" i="1"/>
  <c r="BS81" i="64"/>
  <c r="BZ81" i="57"/>
  <c r="BX81" i="1"/>
  <c r="BX81" i="64"/>
  <c r="AY82" i="1"/>
  <c r="AY82" i="64"/>
  <c r="BI82" i="57"/>
  <c r="BE82" i="64"/>
  <c r="BE82" i="1"/>
  <c r="BL82" i="57"/>
  <c r="BJ82" i="1"/>
  <c r="BJ82" i="64"/>
  <c r="BU82" i="1"/>
  <c r="BU82" i="64"/>
  <c r="CC82" i="64" s="1"/>
  <c r="BA83" i="57"/>
  <c r="BA83" i="64" s="1"/>
  <c r="AW83" i="64"/>
  <c r="BD83" i="57"/>
  <c r="BD83" i="64" s="1"/>
  <c r="BB83" i="64"/>
  <c r="BW83" i="57"/>
  <c r="BW83" i="64" s="1"/>
  <c r="BS83" i="64"/>
  <c r="BZ83" i="57"/>
  <c r="BZ83" i="64" s="1"/>
  <c r="BX83" i="64"/>
  <c r="AY84" i="1"/>
  <c r="AY84" i="64"/>
  <c r="BI84" i="57"/>
  <c r="BE84" i="1"/>
  <c r="BE84" i="64"/>
  <c r="BL84" i="57"/>
  <c r="BJ84" i="1"/>
  <c r="BJ84" i="64"/>
  <c r="BU84" i="1"/>
  <c r="BU84" i="64"/>
  <c r="BA85" i="57"/>
  <c r="AW85" i="1"/>
  <c r="AW85" i="64"/>
  <c r="BD85" i="57"/>
  <c r="BB85" i="1"/>
  <c r="BB85" i="64"/>
  <c r="BG85" i="1"/>
  <c r="BG85" i="64"/>
  <c r="BW85" i="57"/>
  <c r="BS85" i="1"/>
  <c r="BS85" i="64"/>
  <c r="BZ85" i="57"/>
  <c r="BX85" i="1"/>
  <c r="BX85" i="64"/>
  <c r="AY86" i="1"/>
  <c r="AY86" i="64"/>
  <c r="BI86" i="57"/>
  <c r="BE86" i="1"/>
  <c r="BE86" i="64"/>
  <c r="BL86" i="57"/>
  <c r="BJ86" i="1"/>
  <c r="BJ86" i="64"/>
  <c r="BU86" i="1"/>
  <c r="BU86" i="64"/>
  <c r="BA87" i="57"/>
  <c r="AW87" i="1"/>
  <c r="AW87" i="64"/>
  <c r="BD87" i="57"/>
  <c r="BB87" i="1"/>
  <c r="BB87" i="64"/>
  <c r="BG87" i="1"/>
  <c r="BG87" i="64"/>
  <c r="BW87" i="57"/>
  <c r="BS87" i="1"/>
  <c r="BS87" i="64"/>
  <c r="BZ87" i="57"/>
  <c r="BX87" i="1"/>
  <c r="BX87" i="64"/>
  <c r="AY88" i="1"/>
  <c r="AY88" i="64"/>
  <c r="BI88" i="57"/>
  <c r="BE88" i="1"/>
  <c r="BE88" i="64"/>
  <c r="BL88" i="57"/>
  <c r="BJ88" i="1"/>
  <c r="BJ88" i="64"/>
  <c r="BU88" i="1"/>
  <c r="BU88" i="64"/>
  <c r="BA89" i="57"/>
  <c r="AW89" i="1"/>
  <c r="AW89" i="64"/>
  <c r="BD89" i="57"/>
  <c r="BB89" i="1"/>
  <c r="BB89" i="64"/>
  <c r="BG89" i="1"/>
  <c r="BG89" i="64"/>
  <c r="BW89" i="57"/>
  <c r="BS89" i="1"/>
  <c r="BS89" i="64"/>
  <c r="BZ89" i="57"/>
  <c r="BX89" i="1"/>
  <c r="BX89" i="64"/>
  <c r="AY90" i="1"/>
  <c r="AY90" i="64"/>
  <c r="BI90" i="57"/>
  <c r="BE90" i="64"/>
  <c r="BE90" i="1"/>
  <c r="BL90" i="57"/>
  <c r="BJ90" i="1"/>
  <c r="BJ90" i="64"/>
  <c r="BU90" i="1"/>
  <c r="BU90" i="64"/>
  <c r="BA91" i="57"/>
  <c r="AW91" i="1"/>
  <c r="AW91" i="64"/>
  <c r="BD91" i="57"/>
  <c r="BB91" i="1"/>
  <c r="BB91" i="64"/>
  <c r="BG91" i="1"/>
  <c r="BG91" i="64"/>
  <c r="BO91" i="64" s="1"/>
  <c r="BW91" i="57"/>
  <c r="BS91" i="1"/>
  <c r="BS91" i="64"/>
  <c r="BZ91" i="57"/>
  <c r="BX91" i="1"/>
  <c r="BX91" i="64"/>
  <c r="BI92" i="57"/>
  <c r="BI92" i="64" s="1"/>
  <c r="BE92" i="64"/>
  <c r="BL92" i="57"/>
  <c r="BL92" i="64" s="1"/>
  <c r="BJ92" i="64"/>
  <c r="BA93" i="57"/>
  <c r="AW93" i="1"/>
  <c r="AW93" i="64"/>
  <c r="BD93" i="57"/>
  <c r="BB93" i="1"/>
  <c r="BB93" i="64"/>
  <c r="BG93" i="1"/>
  <c r="BG93" i="64"/>
  <c r="BW93" i="57"/>
  <c r="BS93" i="1"/>
  <c r="BS93" i="64"/>
  <c r="BZ93" i="57"/>
  <c r="BX93" i="1"/>
  <c r="BX93" i="64"/>
  <c r="AY94" i="1"/>
  <c r="AY94" i="64"/>
  <c r="BI94" i="57"/>
  <c r="BE94" i="1"/>
  <c r="BE94" i="64"/>
  <c r="BL94" i="57"/>
  <c r="BJ94" i="1"/>
  <c r="BJ94" i="64"/>
  <c r="BU94" i="1"/>
  <c r="BU94" i="64"/>
  <c r="BA95" i="57"/>
  <c r="AW95" i="1"/>
  <c r="AW95" i="64"/>
  <c r="BD95" i="57"/>
  <c r="BB95" i="1"/>
  <c r="BB95" i="64"/>
  <c r="BG95" i="1"/>
  <c r="BG95" i="64"/>
  <c r="BW95" i="57"/>
  <c r="BS95" i="1"/>
  <c r="BS95" i="64"/>
  <c r="BZ95" i="57"/>
  <c r="BX95" i="1"/>
  <c r="BX95" i="64"/>
  <c r="AY96" i="1"/>
  <c r="AY96" i="64"/>
  <c r="BI96" i="57"/>
  <c r="BE96" i="64"/>
  <c r="BE96" i="1"/>
  <c r="BL96" i="57"/>
  <c r="BJ96" i="1"/>
  <c r="BJ96" i="64"/>
  <c r="BU96" i="1"/>
  <c r="BU96" i="64"/>
  <c r="BA97" i="57"/>
  <c r="AW97" i="1"/>
  <c r="AW97" i="64"/>
  <c r="BD97" i="57"/>
  <c r="BB97" i="1"/>
  <c r="BB97" i="64"/>
  <c r="BG97" i="1"/>
  <c r="BG97" i="64"/>
  <c r="BW97" i="57"/>
  <c r="BS97" i="1"/>
  <c r="BS97" i="64"/>
  <c r="BZ97" i="57"/>
  <c r="BX97" i="1"/>
  <c r="BX97" i="64"/>
  <c r="AY98" i="1"/>
  <c r="AY98" i="64"/>
  <c r="BI98" i="57"/>
  <c r="BE98" i="1"/>
  <c r="BE98" i="64"/>
  <c r="BL98" i="57"/>
  <c r="BJ98" i="1"/>
  <c r="BJ98" i="64"/>
  <c r="BU98" i="1"/>
  <c r="BU98" i="64"/>
  <c r="BA99" i="57"/>
  <c r="BA99" i="64" s="1"/>
  <c r="AW99" i="64"/>
  <c r="BD99" i="57"/>
  <c r="BD99" i="64" s="1"/>
  <c r="BB99" i="64"/>
  <c r="BW99" i="57"/>
  <c r="BW99" i="64" s="1"/>
  <c r="BS99" i="64"/>
  <c r="BZ99" i="57"/>
  <c r="BZ99" i="64" s="1"/>
  <c r="BX99" i="64"/>
  <c r="AY100" i="1"/>
  <c r="AY100" i="64"/>
  <c r="BI100" i="57"/>
  <c r="BE100" i="64"/>
  <c r="BE100" i="1"/>
  <c r="BL100" i="57"/>
  <c r="BJ100" i="1"/>
  <c r="BJ100" i="64"/>
  <c r="BU100" i="1"/>
  <c r="BU100" i="64"/>
  <c r="BA101" i="57"/>
  <c r="AW101" i="1"/>
  <c r="AW101" i="64"/>
  <c r="BD101" i="57"/>
  <c r="BB101" i="1"/>
  <c r="BB101" i="64"/>
  <c r="BG101" i="1"/>
  <c r="BG101" i="64"/>
  <c r="BW101" i="57"/>
  <c r="BS101" i="1"/>
  <c r="BS101" i="64"/>
  <c r="BZ101" i="57"/>
  <c r="BX101" i="1"/>
  <c r="BX101" i="64"/>
  <c r="AY102" i="1"/>
  <c r="AY102" i="64"/>
  <c r="BI102" i="57"/>
  <c r="BE102" i="64"/>
  <c r="BE102" i="1"/>
  <c r="BL102" i="57"/>
  <c r="BJ102" i="1"/>
  <c r="BJ102" i="64"/>
  <c r="BU102" i="1"/>
  <c r="BU102" i="64"/>
  <c r="BA103" i="57"/>
  <c r="AW103" i="1"/>
  <c r="AW103" i="64"/>
  <c r="BD103" i="57"/>
  <c r="BB103" i="1"/>
  <c r="BB103" i="64"/>
  <c r="BG103" i="1"/>
  <c r="BG103" i="64"/>
  <c r="BW103" i="57"/>
  <c r="BS103" i="1"/>
  <c r="BS103" i="64"/>
  <c r="BZ103" i="57"/>
  <c r="BX103" i="1"/>
  <c r="BX103" i="64"/>
  <c r="AY104" i="1"/>
  <c r="AY104" i="64"/>
  <c r="BI104" i="57"/>
  <c r="BE104" i="1"/>
  <c r="BE104" i="64"/>
  <c r="BL104" i="57"/>
  <c r="BJ104" i="1"/>
  <c r="BJ104" i="64"/>
  <c r="BU104" i="1"/>
  <c r="BU104" i="64"/>
  <c r="BA105" i="57"/>
  <c r="AW105" i="1"/>
  <c r="AW105" i="64"/>
  <c r="BD105" i="57"/>
  <c r="BB105" i="1"/>
  <c r="BB105" i="64"/>
  <c r="BG105" i="1"/>
  <c r="BG105" i="64"/>
  <c r="BW105" i="57"/>
  <c r="BS105" i="1"/>
  <c r="BS105" i="64"/>
  <c r="BZ105" i="57"/>
  <c r="BX105" i="1"/>
  <c r="BX105" i="64"/>
  <c r="AY107" i="1"/>
  <c r="AY107" i="64"/>
  <c r="BI107" i="57"/>
  <c r="BE107" i="1"/>
  <c r="BE107" i="64"/>
  <c r="BL107" i="57"/>
  <c r="BJ107" i="1"/>
  <c r="BJ107" i="64"/>
  <c r="BU107" i="1"/>
  <c r="BU107" i="64"/>
  <c r="BA108" i="57"/>
  <c r="AW108" i="1"/>
  <c r="AW108" i="64"/>
  <c r="BD108" i="57"/>
  <c r="BB108" i="1"/>
  <c r="BB108" i="64"/>
  <c r="BG108" i="1"/>
  <c r="BG108" i="64"/>
  <c r="BW108" i="57"/>
  <c r="BS108" i="1"/>
  <c r="BS108" i="64"/>
  <c r="BZ108" i="57"/>
  <c r="BX108" i="1"/>
  <c r="BX108" i="64"/>
  <c r="BI109" i="57"/>
  <c r="BI109" i="64" s="1"/>
  <c r="BE109" i="64"/>
  <c r="BL109" i="57"/>
  <c r="BL109" i="64" s="1"/>
  <c r="BJ109" i="64"/>
  <c r="BA110" i="57"/>
  <c r="AW110" i="1"/>
  <c r="AW120" i="57"/>
  <c r="AW110" i="64"/>
  <c r="BD110" i="57"/>
  <c r="BB110" i="1"/>
  <c r="BB120" i="57"/>
  <c r="BB110" i="64"/>
  <c r="BG110" i="1"/>
  <c r="BG120" i="57"/>
  <c r="BG110" i="64"/>
  <c r="BW110" i="57"/>
  <c r="BS110" i="1"/>
  <c r="BS120" i="57"/>
  <c r="BS110" i="64"/>
  <c r="BZ110" i="57"/>
  <c r="BX110" i="1"/>
  <c r="BX120" i="57"/>
  <c r="BX110" i="64"/>
  <c r="AY111" i="1"/>
  <c r="AY111" i="64"/>
  <c r="BI111" i="57"/>
  <c r="BE111" i="64"/>
  <c r="BE111" i="1"/>
  <c r="BL111" i="57"/>
  <c r="BJ111" i="1"/>
  <c r="BJ111" i="64"/>
  <c r="BU111" i="1"/>
  <c r="BU111" i="64"/>
  <c r="BA112" i="57"/>
  <c r="AW112" i="1"/>
  <c r="AW112" i="64"/>
  <c r="BI112" i="57"/>
  <c r="BE112" i="64"/>
  <c r="BE112" i="1"/>
  <c r="BL112" i="57"/>
  <c r="BJ112" i="1"/>
  <c r="BJ112" i="64"/>
  <c r="BU112" i="1"/>
  <c r="BU112" i="64"/>
  <c r="BA113" i="57"/>
  <c r="AW113" i="1"/>
  <c r="AW113" i="64"/>
  <c r="BD113" i="57"/>
  <c r="BB113" i="1"/>
  <c r="BB113" i="64"/>
  <c r="BG113" i="1"/>
  <c r="BG113" i="64"/>
  <c r="BW113" i="57"/>
  <c r="BS113" i="1"/>
  <c r="BS113" i="64"/>
  <c r="BZ113" i="57"/>
  <c r="BX113" i="1"/>
  <c r="BX113" i="64"/>
  <c r="AY114" i="1"/>
  <c r="AY114" i="64"/>
  <c r="BI114" i="57"/>
  <c r="BE114" i="1"/>
  <c r="BE114" i="64"/>
  <c r="BL114" i="57"/>
  <c r="BJ114" i="1"/>
  <c r="BJ114" i="64"/>
  <c r="BU114" i="1"/>
  <c r="BU114" i="64"/>
  <c r="BA115" i="57"/>
  <c r="AW115" i="1"/>
  <c r="AW115" i="64"/>
  <c r="BD115" i="57"/>
  <c r="BB115" i="1"/>
  <c r="BB115" i="64"/>
  <c r="BG115" i="1"/>
  <c r="BG115" i="64"/>
  <c r="BW115" i="57"/>
  <c r="BS115" i="1"/>
  <c r="BS115" i="64"/>
  <c r="BZ115" i="57"/>
  <c r="BX115" i="1"/>
  <c r="BX115" i="64"/>
  <c r="AY116" i="1"/>
  <c r="AY116" i="64"/>
  <c r="BI116" i="57"/>
  <c r="BE116" i="1"/>
  <c r="BE116" i="64"/>
  <c r="BL116" i="57"/>
  <c r="BJ116" i="1"/>
  <c r="BJ116" i="64"/>
  <c r="BU116" i="1"/>
  <c r="BU116" i="64"/>
  <c r="BA117" i="57"/>
  <c r="AW117" i="1"/>
  <c r="AW117" i="64"/>
  <c r="BD117" i="57"/>
  <c r="BB117" i="1"/>
  <c r="BB117" i="64"/>
  <c r="BG117" i="1"/>
  <c r="BG117" i="64"/>
  <c r="BW117" i="57"/>
  <c r="BS117" i="1"/>
  <c r="BS117" i="64"/>
  <c r="BZ117" i="57"/>
  <c r="BX117" i="1"/>
  <c r="BX117" i="64"/>
  <c r="AY118" i="1"/>
  <c r="AY118" i="64"/>
  <c r="BI118" i="57"/>
  <c r="BE118" i="1"/>
  <c r="BE118" i="64"/>
  <c r="BL118" i="57"/>
  <c r="BJ118" i="1"/>
  <c r="BJ118" i="64"/>
  <c r="BU118" i="1"/>
  <c r="BU118" i="64"/>
  <c r="BA119" i="57"/>
  <c r="AW119" i="1"/>
  <c r="AW119" i="64"/>
  <c r="BD119" i="57"/>
  <c r="BB119" i="1"/>
  <c r="BB119" i="64"/>
  <c r="BG119" i="1"/>
  <c r="BG119" i="64"/>
  <c r="BW119" i="57"/>
  <c r="BS119" i="1"/>
  <c r="BS119" i="64"/>
  <c r="BZ119" i="57"/>
  <c r="BX119" i="1"/>
  <c r="BX119" i="64"/>
  <c r="AY121" i="1"/>
  <c r="AY121" i="64"/>
  <c r="BI121" i="57"/>
  <c r="BE121" i="64"/>
  <c r="BE121" i="1"/>
  <c r="BL121" i="57"/>
  <c r="BJ121" i="1"/>
  <c r="BJ121" i="64"/>
  <c r="BU121" i="1"/>
  <c r="BU121" i="64"/>
  <c r="BA122" i="57"/>
  <c r="AW122" i="1"/>
  <c r="AW122" i="64"/>
  <c r="BD122" i="57"/>
  <c r="BB122" i="1"/>
  <c r="BB122" i="64"/>
  <c r="BG122" i="1"/>
  <c r="BG122" i="64"/>
  <c r="BW122" i="57"/>
  <c r="BS122" i="1"/>
  <c r="BS122" i="64"/>
  <c r="BZ122" i="57"/>
  <c r="BX122" i="1"/>
  <c r="BX122" i="64"/>
  <c r="BI123" i="57"/>
  <c r="BI123" i="64" s="1"/>
  <c r="BE123" i="64"/>
  <c r="BL123" i="57"/>
  <c r="BL123" i="64" s="1"/>
  <c r="BJ123" i="64"/>
  <c r="BA124" i="57"/>
  <c r="AW124" i="1"/>
  <c r="AW136" i="57"/>
  <c r="AW124" i="64"/>
  <c r="BD124" i="57"/>
  <c r="BB124" i="1"/>
  <c r="BB136" i="57"/>
  <c r="BB124" i="64"/>
  <c r="BG124" i="1"/>
  <c r="BG136" i="57"/>
  <c r="BG124" i="64"/>
  <c r="BW124" i="57"/>
  <c r="BS124" i="1"/>
  <c r="BS136" i="57"/>
  <c r="BS124" i="64"/>
  <c r="BZ124" i="57"/>
  <c r="BX124" i="1"/>
  <c r="BX136" i="57"/>
  <c r="BX124" i="64"/>
  <c r="AY125" i="1"/>
  <c r="AY125" i="64"/>
  <c r="BG125" i="1"/>
  <c r="BG125" i="64"/>
  <c r="BW125" i="57"/>
  <c r="BS125" i="1"/>
  <c r="BS125" i="64"/>
  <c r="BZ125" i="57"/>
  <c r="BX125" i="1"/>
  <c r="BX125" i="64"/>
  <c r="AY126" i="1"/>
  <c r="AY126" i="64"/>
  <c r="BI126" i="57"/>
  <c r="BE126" i="1"/>
  <c r="BE126" i="64"/>
  <c r="BL126" i="57"/>
  <c r="BJ126" i="1"/>
  <c r="BJ126" i="64"/>
  <c r="BU126" i="1"/>
  <c r="BU126" i="64"/>
  <c r="BA127" i="57"/>
  <c r="AW127" i="1"/>
  <c r="AW127" i="64"/>
  <c r="BF127" i="1"/>
  <c r="BF127" i="64"/>
  <c r="BK127" i="1"/>
  <c r="BK127" i="64"/>
  <c r="BV127" i="1"/>
  <c r="BV127" i="64"/>
  <c r="AX128" i="1"/>
  <c r="AX128" i="64"/>
  <c r="BC128" i="1"/>
  <c r="BC128" i="64"/>
  <c r="BH128" i="1"/>
  <c r="BH128" i="64"/>
  <c r="BT128" i="1"/>
  <c r="BT128" i="64"/>
  <c r="BY128" i="1"/>
  <c r="BY128" i="64"/>
  <c r="AZ129" i="1"/>
  <c r="AZ129" i="64"/>
  <c r="BF129" i="1"/>
  <c r="BF129" i="64"/>
  <c r="BK129" i="1"/>
  <c r="BK129" i="64"/>
  <c r="BV129" i="1"/>
  <c r="BV129" i="64"/>
  <c r="AX130" i="1"/>
  <c r="AX130" i="64"/>
  <c r="BC130" i="1"/>
  <c r="BC130" i="64"/>
  <c r="BH130" i="1"/>
  <c r="BH130" i="64"/>
  <c r="BT130" i="1"/>
  <c r="BT130" i="64"/>
  <c r="BY130" i="1"/>
  <c r="BY130" i="64"/>
  <c r="AZ131" i="1"/>
  <c r="AZ131" i="64"/>
  <c r="BF131" i="1"/>
  <c r="BF131" i="64"/>
  <c r="BK131" i="1"/>
  <c r="BK131" i="64"/>
  <c r="BV131" i="1"/>
  <c r="BV131" i="64"/>
  <c r="AZ133" i="1"/>
  <c r="AZ132" i="1" s="1"/>
  <c r="AZ133" i="64"/>
  <c r="BF133" i="1"/>
  <c r="BF132" i="1" s="1"/>
  <c r="BF133" i="64"/>
  <c r="BK133" i="1"/>
  <c r="BK132" i="1" s="1"/>
  <c r="BK133" i="64"/>
  <c r="BV133" i="1"/>
  <c r="BV132" i="1" s="1"/>
  <c r="BV133" i="64"/>
  <c r="AX134" i="1"/>
  <c r="AX134" i="64"/>
  <c r="BC134" i="1"/>
  <c r="BC134" i="64"/>
  <c r="BH134" i="1"/>
  <c r="BH134" i="64"/>
  <c r="BT134" i="1"/>
  <c r="BT134" i="64"/>
  <c r="BY134" i="1"/>
  <c r="BY134" i="64"/>
  <c r="AZ135" i="1"/>
  <c r="AZ135" i="64"/>
  <c r="BF135" i="1"/>
  <c r="BF135" i="64"/>
  <c r="BK135" i="1"/>
  <c r="BK135" i="64"/>
  <c r="BV135" i="1"/>
  <c r="BV135" i="64"/>
  <c r="AX137" i="1"/>
  <c r="AX137" i="64"/>
  <c r="BC137" i="1"/>
  <c r="BC137" i="64"/>
  <c r="BH137" i="1"/>
  <c r="BH137" i="64"/>
  <c r="BT137" i="1"/>
  <c r="BT137" i="64"/>
  <c r="BY137" i="1"/>
  <c r="BY137" i="64"/>
  <c r="AZ138" i="1"/>
  <c r="AZ138" i="64"/>
  <c r="BF138" i="1"/>
  <c r="BF138" i="64"/>
  <c r="BK138" i="1"/>
  <c r="BK138" i="64"/>
  <c r="BV138" i="1"/>
  <c r="BV138" i="64"/>
  <c r="AZ173" i="57"/>
  <c r="AZ140" i="1"/>
  <c r="AZ139" i="1" s="1"/>
  <c r="AZ140" i="64"/>
  <c r="BF173" i="57"/>
  <c r="BF140" i="1"/>
  <c r="BF139" i="1" s="1"/>
  <c r="BF140" i="64"/>
  <c r="BK173" i="57"/>
  <c r="BK140" i="1"/>
  <c r="BK139" i="1" s="1"/>
  <c r="BK140" i="64"/>
  <c r="BV140" i="1"/>
  <c r="BV139" i="1" s="1"/>
  <c r="BV173" i="57"/>
  <c r="BV140" i="64"/>
  <c r="AX141" i="1"/>
  <c r="AX141" i="64"/>
  <c r="BC141" i="1"/>
  <c r="BC141" i="64"/>
  <c r="BH141" i="1"/>
  <c r="BH141" i="64"/>
  <c r="BT141" i="1"/>
  <c r="BT141" i="64"/>
  <c r="BY141" i="1"/>
  <c r="BY141" i="64"/>
  <c r="AX143" i="1"/>
  <c r="AX142" i="1" s="1"/>
  <c r="AX143" i="64"/>
  <c r="BF143" i="1"/>
  <c r="BF142" i="1" s="1"/>
  <c r="BF143" i="64"/>
  <c r="BK143" i="1"/>
  <c r="BK142" i="1" s="1"/>
  <c r="BK143" i="64"/>
  <c r="BV143" i="1"/>
  <c r="BV142" i="1" s="1"/>
  <c r="BV143" i="64"/>
  <c r="AX144" i="1"/>
  <c r="AX144" i="64"/>
  <c r="BC144" i="1"/>
  <c r="BC144" i="64"/>
  <c r="BH144" i="1"/>
  <c r="BH144" i="64"/>
  <c r="BT144" i="1"/>
  <c r="BT144" i="64"/>
  <c r="BY144" i="1"/>
  <c r="BY144" i="64"/>
  <c r="AZ145" i="1"/>
  <c r="AZ145" i="64"/>
  <c r="BF145" i="1"/>
  <c r="BF145" i="64"/>
  <c r="BK145" i="1"/>
  <c r="BK145" i="64"/>
  <c r="BV145" i="1"/>
  <c r="BV145" i="64"/>
  <c r="AZ147" i="1"/>
  <c r="AZ146" i="1" s="1"/>
  <c r="AZ147" i="64"/>
  <c r="BF147" i="1"/>
  <c r="BF146" i="1" s="1"/>
  <c r="BF147" i="64"/>
  <c r="BK147" i="1"/>
  <c r="BK146" i="1" s="1"/>
  <c r="BK147" i="64"/>
  <c r="BV147" i="1"/>
  <c r="BV146" i="1" s="1"/>
  <c r="BV147" i="64"/>
  <c r="AX148" i="1"/>
  <c r="AX148" i="64"/>
  <c r="BC148" i="1"/>
  <c r="BC148" i="64"/>
  <c r="BH148" i="1"/>
  <c r="BH148" i="64"/>
  <c r="BT148" i="1"/>
  <c r="BT148" i="64"/>
  <c r="BY148" i="1"/>
  <c r="BY148" i="64"/>
  <c r="AX150" i="1"/>
  <c r="AX150" i="64"/>
  <c r="BC150" i="1"/>
  <c r="BC150" i="64"/>
  <c r="BH150" i="1"/>
  <c r="BH150" i="64"/>
  <c r="BT150" i="1"/>
  <c r="BT150" i="64"/>
  <c r="BY150" i="1"/>
  <c r="BY150" i="64"/>
  <c r="AZ151" i="1"/>
  <c r="AZ151" i="64"/>
  <c r="BF151" i="1"/>
  <c r="BF151" i="64"/>
  <c r="BK151" i="1"/>
  <c r="BK151" i="64"/>
  <c r="BV151" i="1"/>
  <c r="BV151" i="64"/>
  <c r="AX152" i="1"/>
  <c r="AX152" i="64"/>
  <c r="BC152" i="1"/>
  <c r="BC152" i="64"/>
  <c r="BH152" i="1"/>
  <c r="BH152" i="64"/>
  <c r="BT152" i="1"/>
  <c r="BT152" i="64"/>
  <c r="BY152" i="1"/>
  <c r="BY152" i="64"/>
  <c r="AZ153" i="1"/>
  <c r="AZ153" i="64"/>
  <c r="BF153" i="1"/>
  <c r="BF153" i="64"/>
  <c r="BK153" i="1"/>
  <c r="BK153" i="64"/>
  <c r="BV153" i="1"/>
  <c r="BV153" i="64"/>
  <c r="AX154" i="1"/>
  <c r="AX154" i="64"/>
  <c r="BC154" i="1"/>
  <c r="BC154" i="64"/>
  <c r="BH154" i="1"/>
  <c r="BH154" i="64"/>
  <c r="BT154" i="1"/>
  <c r="BT154" i="64"/>
  <c r="BY154" i="1"/>
  <c r="BY154" i="64"/>
  <c r="AX156" i="1"/>
  <c r="AX156" i="64"/>
  <c r="BC156" i="1"/>
  <c r="BC156" i="64"/>
  <c r="BH156" i="1"/>
  <c r="BH156" i="64"/>
  <c r="BT156" i="1"/>
  <c r="BT156" i="64"/>
  <c r="BY156" i="1"/>
  <c r="BY156" i="64"/>
  <c r="BI157" i="57"/>
  <c r="BE157" i="64"/>
  <c r="BE157" i="1"/>
  <c r="BL157" i="57"/>
  <c r="BJ157" i="1"/>
  <c r="BJ157" i="64"/>
  <c r="BU157" i="1"/>
  <c r="BU157" i="64"/>
  <c r="CC157" i="64" s="1"/>
  <c r="BA158" i="57"/>
  <c r="AW158" i="1"/>
  <c r="AW158" i="64"/>
  <c r="BI158" i="57"/>
  <c r="BE158" i="1"/>
  <c r="BE158" i="64"/>
  <c r="BL158" i="57"/>
  <c r="BJ158" i="1"/>
  <c r="BJ158" i="64"/>
  <c r="BU158" i="1"/>
  <c r="BU158" i="64"/>
  <c r="BA159" i="57"/>
  <c r="AW159" i="1"/>
  <c r="AW159" i="64"/>
  <c r="BI159" i="57"/>
  <c r="BE159" i="1"/>
  <c r="BE159" i="64"/>
  <c r="BL159" i="57"/>
  <c r="BJ159" i="1"/>
  <c r="BJ159" i="64"/>
  <c r="BU159" i="1"/>
  <c r="BU159" i="64"/>
  <c r="CC159" i="64" s="1"/>
  <c r="BA160" i="57"/>
  <c r="BA160" i="64" s="1"/>
  <c r="AW160" i="64"/>
  <c r="BD160" i="57"/>
  <c r="BD160" i="64" s="1"/>
  <c r="BB160" i="64"/>
  <c r="BW160" i="57"/>
  <c r="BS160" i="1"/>
  <c r="BS160" i="64"/>
  <c r="BZ160" i="57"/>
  <c r="BX160" i="1"/>
  <c r="BX160" i="64"/>
  <c r="AY161" i="1"/>
  <c r="AY161" i="64"/>
  <c r="BI161" i="57"/>
  <c r="BE161" i="1"/>
  <c r="BE161" i="64"/>
  <c r="BL161" i="57"/>
  <c r="BJ161" i="1"/>
  <c r="BJ161" i="64"/>
  <c r="BU161" i="1"/>
  <c r="BU161" i="64"/>
  <c r="BA162" i="57"/>
  <c r="AY162" i="1"/>
  <c r="AY162" i="64"/>
  <c r="BH162" i="1"/>
  <c r="BH162" i="64"/>
  <c r="BU162" i="1"/>
  <c r="BU162" i="64"/>
  <c r="BA163" i="57"/>
  <c r="AY163" i="1"/>
  <c r="AY163" i="64"/>
  <c r="BL163" i="57"/>
  <c r="BK163" i="1"/>
  <c r="BK163" i="64"/>
  <c r="BV163" i="1"/>
  <c r="BV163" i="64"/>
  <c r="AX164" i="1"/>
  <c r="AX164" i="64"/>
  <c r="BC164" i="1"/>
  <c r="BC164" i="64"/>
  <c r="BH164" i="1"/>
  <c r="BH164" i="64"/>
  <c r="BT164" i="1"/>
  <c r="BT164" i="64"/>
  <c r="BY164" i="1"/>
  <c r="BY164" i="64"/>
  <c r="AZ165" i="1"/>
  <c r="AZ165" i="64"/>
  <c r="BF165" i="1"/>
  <c r="BF165" i="64"/>
  <c r="BK165" i="1"/>
  <c r="BK165" i="64"/>
  <c r="BV165" i="1"/>
  <c r="BV165" i="64"/>
  <c r="BD166" i="57"/>
  <c r="BB166" i="1"/>
  <c r="BB166" i="64"/>
  <c r="BK166" i="1"/>
  <c r="BK166" i="64"/>
  <c r="BV166" i="1"/>
  <c r="BV166" i="64"/>
  <c r="AX168" i="1"/>
  <c r="AX168" i="64"/>
  <c r="BF168" i="1"/>
  <c r="BF168" i="64"/>
  <c r="BK168" i="1"/>
  <c r="BK168" i="64"/>
  <c r="BV168" i="1"/>
  <c r="BV168" i="64"/>
  <c r="AX169" i="1"/>
  <c r="AX169" i="64"/>
  <c r="BC169" i="1"/>
  <c r="BC169" i="64"/>
  <c r="BH169" i="1"/>
  <c r="BH169" i="64"/>
  <c r="BT169" i="1"/>
  <c r="BT169" i="64"/>
  <c r="BY169" i="1"/>
  <c r="BY169" i="64"/>
  <c r="AZ170" i="1"/>
  <c r="AZ170" i="64"/>
  <c r="BF170" i="1"/>
  <c r="BF170" i="64"/>
  <c r="BK170" i="1"/>
  <c r="BK170" i="64"/>
  <c r="BV170" i="1"/>
  <c r="BV170" i="64"/>
  <c r="AX171" i="1"/>
  <c r="AX171" i="64"/>
  <c r="BC171" i="1"/>
  <c r="BC171" i="64"/>
  <c r="BH171" i="1"/>
  <c r="BH171" i="64"/>
  <c r="BT171" i="1"/>
  <c r="BT171" i="64"/>
  <c r="BY171" i="1"/>
  <c r="BY171" i="64"/>
  <c r="BD172" i="57"/>
  <c r="BC172" i="1"/>
  <c r="BC172" i="64"/>
  <c r="BH172" i="1"/>
  <c r="BH172" i="64"/>
  <c r="BT172" i="1"/>
  <c r="BT172" i="64"/>
  <c r="BY172" i="1"/>
  <c r="BY172" i="64"/>
  <c r="BU167" i="1"/>
  <c r="BU167" i="64"/>
  <c r="CC167" i="64" s="1"/>
  <c r="BL167" i="57"/>
  <c r="BJ167" i="1"/>
  <c r="BJ167" i="64"/>
  <c r="BD167" i="57"/>
  <c r="BB167" i="1"/>
  <c r="BB167" i="64"/>
  <c r="AS64" i="1"/>
  <c r="CE64" i="1" s="1"/>
  <c r="AS64" i="64"/>
  <c r="AV106" i="57"/>
  <c r="AV45" i="57"/>
  <c r="G30" i="1"/>
  <c r="AK30" i="1" s="1"/>
  <c r="G30" i="64"/>
  <c r="AK30" i="64" s="1"/>
  <c r="AO30" i="1"/>
  <c r="AO30" i="64"/>
  <c r="AT30" i="1"/>
  <c r="AT30" i="64"/>
  <c r="G31" i="64"/>
  <c r="AK31" i="64" s="1"/>
  <c r="G31" i="1"/>
  <c r="AO31" i="1"/>
  <c r="AO31" i="64"/>
  <c r="AT31" i="1"/>
  <c r="AT31" i="64"/>
  <c r="G46" i="1"/>
  <c r="AK46" i="1" s="1"/>
  <c r="G46" i="64"/>
  <c r="AK46" i="64" s="1"/>
  <c r="AO46" i="1"/>
  <c r="AO46" i="64"/>
  <c r="AT46" i="1"/>
  <c r="AT46" i="64"/>
  <c r="G47" i="1"/>
  <c r="G47" i="64"/>
  <c r="AK47" i="64" s="1"/>
  <c r="AO47" i="1"/>
  <c r="AO47" i="64"/>
  <c r="AT47" i="1"/>
  <c r="AT47" i="64"/>
  <c r="G72" i="1"/>
  <c r="AK72" i="1" s="1"/>
  <c r="G72" i="64"/>
  <c r="AK72" i="64" s="1"/>
  <c r="AO72" i="1"/>
  <c r="AO72" i="64"/>
  <c r="AT72" i="1"/>
  <c r="AT72" i="64"/>
  <c r="G73" i="1"/>
  <c r="G73" i="64"/>
  <c r="AK73" i="64" s="1"/>
  <c r="AO73" i="1"/>
  <c r="AO73" i="64"/>
  <c r="AT73" i="1"/>
  <c r="AT73" i="64"/>
  <c r="G107" i="1"/>
  <c r="AK107" i="1" s="1"/>
  <c r="G107" i="64"/>
  <c r="AK107" i="64" s="1"/>
  <c r="AO107" i="1"/>
  <c r="AO107" i="64"/>
  <c r="AT107" i="1"/>
  <c r="AT107" i="64"/>
  <c r="G108" i="1"/>
  <c r="G108" i="64"/>
  <c r="AK108" i="64" s="1"/>
  <c r="AO108" i="1"/>
  <c r="AO108" i="64"/>
  <c r="AT108" i="1"/>
  <c r="AT108" i="64"/>
  <c r="G121" i="1"/>
  <c r="AK121" i="1" s="1"/>
  <c r="G121" i="64"/>
  <c r="AK121" i="64" s="1"/>
  <c r="AO121" i="1"/>
  <c r="AO121" i="64"/>
  <c r="AT121" i="1"/>
  <c r="AT121" i="64"/>
  <c r="G122" i="64"/>
  <c r="AK122" i="64" s="1"/>
  <c r="G122" i="1"/>
  <c r="AO122" i="64"/>
  <c r="AO122" i="1"/>
  <c r="AT122" i="1"/>
  <c r="AT122" i="64"/>
  <c r="G137" i="1"/>
  <c r="AK137" i="1" s="1"/>
  <c r="G137" i="64"/>
  <c r="AK137" i="64" s="1"/>
  <c r="AO137" i="1"/>
  <c r="AO137" i="64"/>
  <c r="AT137" i="1"/>
  <c r="AT137" i="64"/>
  <c r="G138" i="1"/>
  <c r="G138" i="64"/>
  <c r="AK138" i="64" s="1"/>
  <c r="AO138" i="1"/>
  <c r="AO138" i="64"/>
  <c r="AT138" i="1"/>
  <c r="AT138" i="64"/>
  <c r="AQ29" i="59"/>
  <c r="AQ7" i="59"/>
  <c r="AQ8" i="1"/>
  <c r="AQ7" i="1" s="1"/>
  <c r="AQ8" i="64"/>
  <c r="AM29" i="59"/>
  <c r="AM7" i="59"/>
  <c r="AI8" i="61"/>
  <c r="AI29" i="59"/>
  <c r="AI7" i="59"/>
  <c r="AU28" i="1"/>
  <c r="AU28" i="64"/>
  <c r="AP28" i="1"/>
  <c r="AP28" i="64"/>
  <c r="H28" i="1"/>
  <c r="H28" i="64"/>
  <c r="AL28" i="64" s="1"/>
  <c r="AU27" i="1"/>
  <c r="AU27" i="64"/>
  <c r="AP27" i="1"/>
  <c r="AP27" i="64"/>
  <c r="H27" i="1"/>
  <c r="H27" i="64"/>
  <c r="AL27" i="64" s="1"/>
  <c r="AU26" i="1"/>
  <c r="AU26" i="64"/>
  <c r="AP26" i="1"/>
  <c r="AP26" i="64"/>
  <c r="H26" i="1"/>
  <c r="H26" i="64"/>
  <c r="AL26" i="64" s="1"/>
  <c r="AU25" i="1"/>
  <c r="AU25" i="64"/>
  <c r="AP25" i="1"/>
  <c r="AP25" i="64"/>
  <c r="N25" i="64"/>
  <c r="N25" i="1"/>
  <c r="H25" i="1"/>
  <c r="H25" i="64"/>
  <c r="AL25" i="64" s="1"/>
  <c r="AU24" i="1"/>
  <c r="AU24" i="64"/>
  <c r="AP24" i="1"/>
  <c r="AP24" i="64"/>
  <c r="H24" i="1"/>
  <c r="H24" i="64"/>
  <c r="AL24" i="64" s="1"/>
  <c r="AU23" i="1"/>
  <c r="AU23" i="64"/>
  <c r="AP23" i="1"/>
  <c r="AP23" i="64"/>
  <c r="H23" i="1"/>
  <c r="H23" i="64"/>
  <c r="AL23" i="64" s="1"/>
  <c r="AU22" i="1"/>
  <c r="AU22" i="64"/>
  <c r="AP22" i="1"/>
  <c r="AP22" i="64"/>
  <c r="H22" i="1"/>
  <c r="H22" i="64"/>
  <c r="AL22" i="64" s="1"/>
  <c r="AU21" i="61"/>
  <c r="AU20" i="59"/>
  <c r="AU21" i="1"/>
  <c r="AU21" i="64"/>
  <c r="AP21" i="61"/>
  <c r="AP20" i="59"/>
  <c r="AP21" i="1"/>
  <c r="AP21" i="64"/>
  <c r="AL21" i="61"/>
  <c r="AL20" i="59"/>
  <c r="H21" i="61"/>
  <c r="H20" i="59"/>
  <c r="H21" i="1"/>
  <c r="H20" i="1" s="1"/>
  <c r="H21" i="64"/>
  <c r="AU19" i="1"/>
  <c r="AU19" i="64"/>
  <c r="AP19" i="1"/>
  <c r="AP19" i="64"/>
  <c r="H19" i="64"/>
  <c r="AL19" i="64" s="1"/>
  <c r="H19" i="1"/>
  <c r="AL19" i="1" s="1"/>
  <c r="AU14" i="1"/>
  <c r="AU14" i="64"/>
  <c r="AP14" i="1"/>
  <c r="AP14" i="64"/>
  <c r="H14" i="1"/>
  <c r="H14" i="64"/>
  <c r="AL14" i="64" s="1"/>
  <c r="AU13" i="1"/>
  <c r="AU13" i="64"/>
  <c r="AP13" i="1"/>
  <c r="AP13" i="64"/>
  <c r="H13" i="1"/>
  <c r="H13" i="64"/>
  <c r="AL13" i="64" s="1"/>
  <c r="AU12" i="1"/>
  <c r="AU12" i="64"/>
  <c r="AP12" i="1"/>
  <c r="AP12" i="64"/>
  <c r="H12" i="1"/>
  <c r="H12" i="64"/>
  <c r="AL12" i="64" s="1"/>
  <c r="AU11" i="1"/>
  <c r="AU11" i="64"/>
  <c r="AP11" i="1"/>
  <c r="AP11" i="64"/>
  <c r="H11" i="1"/>
  <c r="H11" i="64"/>
  <c r="AL11" i="64" s="1"/>
  <c r="AU10" i="1"/>
  <c r="AU10" i="64"/>
  <c r="AP10" i="1"/>
  <c r="AP10" i="64"/>
  <c r="H10" i="64"/>
  <c r="AL10" i="64" s="1"/>
  <c r="H10" i="1"/>
  <c r="AU9" i="1"/>
  <c r="AU9" i="64"/>
  <c r="AP9" i="1"/>
  <c r="AP9" i="64"/>
  <c r="H9" i="61"/>
  <c r="H9" i="1"/>
  <c r="AL9" i="1" s="1"/>
  <c r="E45" i="59"/>
  <c r="E45" i="1" s="1"/>
  <c r="E32" i="59"/>
  <c r="E33" i="1"/>
  <c r="E33" i="64"/>
  <c r="AI33" i="61"/>
  <c r="AI45" i="59"/>
  <c r="AI32" i="59"/>
  <c r="AM33" i="61"/>
  <c r="AM45" i="59"/>
  <c r="AM32" i="59"/>
  <c r="AQ33" i="61"/>
  <c r="AQ45" i="59"/>
  <c r="AQ45" i="1" s="1"/>
  <c r="AQ32" i="59"/>
  <c r="AQ33" i="1"/>
  <c r="AQ33" i="64"/>
  <c r="E34" i="64"/>
  <c r="AI34" i="64" s="1"/>
  <c r="E34" i="1"/>
  <c r="AQ34" i="1"/>
  <c r="AQ34" i="64"/>
  <c r="E35" i="1"/>
  <c r="E35" i="64"/>
  <c r="AI35" i="64" s="1"/>
  <c r="AQ35" i="1"/>
  <c r="AQ35" i="64"/>
  <c r="E36" i="1"/>
  <c r="E36" i="64"/>
  <c r="AQ36" i="1"/>
  <c r="AQ36" i="64"/>
  <c r="E37" i="1"/>
  <c r="E37" i="64"/>
  <c r="AI37" i="64" s="1"/>
  <c r="AQ37" i="1"/>
  <c r="AQ37" i="64"/>
  <c r="E38" i="59"/>
  <c r="E39" i="64"/>
  <c r="E39" i="1"/>
  <c r="AI39" i="61"/>
  <c r="AI38" i="59"/>
  <c r="AM39" i="61"/>
  <c r="AM38" i="59"/>
  <c r="AQ39" i="61"/>
  <c r="AQ38" i="59"/>
  <c r="AQ39" i="1"/>
  <c r="AQ39" i="64"/>
  <c r="E40" i="1"/>
  <c r="E40" i="64"/>
  <c r="AI40" i="64" s="1"/>
  <c r="AQ40" i="1"/>
  <c r="AQ40" i="64"/>
  <c r="E41" i="1"/>
  <c r="E41" i="64"/>
  <c r="AI41" i="64" s="1"/>
  <c r="AQ41" i="1"/>
  <c r="AQ41" i="64"/>
  <c r="E42" i="1"/>
  <c r="E42" i="64"/>
  <c r="AI42" i="64" s="1"/>
  <c r="AQ42" i="1"/>
  <c r="AQ42" i="64"/>
  <c r="E43" i="1"/>
  <c r="E43" i="64"/>
  <c r="AI43" i="64" s="1"/>
  <c r="AQ43" i="1"/>
  <c r="AQ43" i="64"/>
  <c r="E44" i="1"/>
  <c r="E44" i="64"/>
  <c r="AI44" i="64" s="1"/>
  <c r="AQ44" i="1"/>
  <c r="AQ44" i="64"/>
  <c r="E49" i="61"/>
  <c r="E71" i="59"/>
  <c r="E71" i="1" s="1"/>
  <c r="E48" i="59"/>
  <c r="E49" i="1"/>
  <c r="E49" i="64"/>
  <c r="AI49" i="61"/>
  <c r="AI71" i="59"/>
  <c r="AI48" i="59"/>
  <c r="AM49" i="61"/>
  <c r="AM71" i="59"/>
  <c r="AM48" i="59"/>
  <c r="AQ49" i="61"/>
  <c r="AQ48" i="59"/>
  <c r="AQ49" i="1"/>
  <c r="AQ49" i="64"/>
  <c r="E50" i="1"/>
  <c r="E50" i="64"/>
  <c r="AI50" i="64" s="1"/>
  <c r="AQ50" i="1"/>
  <c r="AQ50" i="64"/>
  <c r="E51" i="1"/>
  <c r="E51" i="64"/>
  <c r="AI51" i="64" s="1"/>
  <c r="AQ51" i="1"/>
  <c r="AQ51" i="64"/>
  <c r="E52" i="1"/>
  <c r="E52" i="64"/>
  <c r="AI52" i="64" s="1"/>
  <c r="AO52" i="1"/>
  <c r="AO52" i="64"/>
  <c r="AU52" i="64"/>
  <c r="AU52" i="1"/>
  <c r="H53" i="1"/>
  <c r="H53" i="64"/>
  <c r="AL53" i="64" s="1"/>
  <c r="N53" i="1"/>
  <c r="N53" i="64"/>
  <c r="AP53" i="1"/>
  <c r="AP53" i="64"/>
  <c r="AU53" i="1"/>
  <c r="AU53" i="64"/>
  <c r="G54" i="1"/>
  <c r="G54" i="64"/>
  <c r="AK54" i="64" s="1"/>
  <c r="AO54" i="1"/>
  <c r="AO54" i="64"/>
  <c r="AT54" i="1"/>
  <c r="AT54" i="64"/>
  <c r="G56" i="61"/>
  <c r="G55" i="59"/>
  <c r="G56" i="1"/>
  <c r="G56" i="64"/>
  <c r="AK56" i="64" s="1"/>
  <c r="AK56" i="61"/>
  <c r="AK55" i="59"/>
  <c r="AO56" i="61"/>
  <c r="AO55" i="59"/>
  <c r="AO56" i="1"/>
  <c r="AO56" i="64"/>
  <c r="AU56" i="61"/>
  <c r="AU55" i="59"/>
  <c r="AU56" i="1"/>
  <c r="AU56" i="64"/>
  <c r="H57" i="1"/>
  <c r="H57" i="64"/>
  <c r="AL57" i="64" s="1"/>
  <c r="AQ57" i="1"/>
  <c r="AQ57" i="64"/>
  <c r="F58" i="1"/>
  <c r="F58" i="64"/>
  <c r="AJ58" i="64" s="1"/>
  <c r="K58" i="1"/>
  <c r="K58" i="64"/>
  <c r="AR58" i="1"/>
  <c r="AR58" i="64"/>
  <c r="F59" i="1"/>
  <c r="F59" i="64"/>
  <c r="AJ59" i="64" s="1"/>
  <c r="AR59" i="1"/>
  <c r="AR59" i="64"/>
  <c r="F60" i="1"/>
  <c r="F60" i="64"/>
  <c r="AJ60" i="64" s="1"/>
  <c r="K60" i="1"/>
  <c r="K60" i="64"/>
  <c r="AR60" i="1"/>
  <c r="AR60" i="64"/>
  <c r="F61" i="1"/>
  <c r="F61" i="64"/>
  <c r="AJ61" i="64" s="1"/>
  <c r="AR61" i="1"/>
  <c r="AR61" i="64"/>
  <c r="F62" i="1"/>
  <c r="F62" i="64"/>
  <c r="AJ62" i="64" s="1"/>
  <c r="K62" i="64"/>
  <c r="K62" i="1"/>
  <c r="AR62" i="1"/>
  <c r="AR62" i="64"/>
  <c r="F65" i="61"/>
  <c r="F65" i="1"/>
  <c r="AJ65" i="1" s="1"/>
  <c r="F65" i="64"/>
  <c r="F63" i="59"/>
  <c r="AJ65" i="61"/>
  <c r="AJ63" i="59"/>
  <c r="AN65" i="61"/>
  <c r="AN65" i="64"/>
  <c r="AN63" i="64" s="1"/>
  <c r="AN63" i="59"/>
  <c r="AR65" i="61"/>
  <c r="AR65" i="1"/>
  <c r="AR65" i="64"/>
  <c r="AR63" i="59"/>
  <c r="F66" i="1"/>
  <c r="AJ66" i="1" s="1"/>
  <c r="F66" i="64"/>
  <c r="AJ66" i="64" s="1"/>
  <c r="AR66" i="1"/>
  <c r="AR66" i="64"/>
  <c r="F67" i="1"/>
  <c r="F67" i="64"/>
  <c r="AJ67" i="64" s="1"/>
  <c r="AR67" i="1"/>
  <c r="AR67" i="64"/>
  <c r="F68" i="1"/>
  <c r="AJ68" i="1" s="1"/>
  <c r="F68" i="64"/>
  <c r="AJ68" i="64" s="1"/>
  <c r="AR68" i="1"/>
  <c r="AR68" i="64"/>
  <c r="F69" i="1"/>
  <c r="AJ69" i="1" s="1"/>
  <c r="F69" i="64"/>
  <c r="AJ69" i="64" s="1"/>
  <c r="AR69" i="1"/>
  <c r="AR69" i="64"/>
  <c r="F70" i="1"/>
  <c r="F70" i="64"/>
  <c r="AJ70" i="64" s="1"/>
  <c r="K70" i="1"/>
  <c r="K70" i="64"/>
  <c r="AR70" i="1"/>
  <c r="AR70" i="64"/>
  <c r="F75" i="61"/>
  <c r="F106" i="59"/>
  <c r="F106" i="1" s="1"/>
  <c r="F74" i="59"/>
  <c r="F75" i="64"/>
  <c r="F75" i="1"/>
  <c r="AJ75" i="61"/>
  <c r="AJ106" i="59"/>
  <c r="AJ74" i="59"/>
  <c r="AN75" i="61"/>
  <c r="AN106" i="59"/>
  <c r="AN74" i="59"/>
  <c r="AN75" i="64"/>
  <c r="AR75" i="61"/>
  <c r="AR106" i="59"/>
  <c r="AR106" i="1" s="1"/>
  <c r="AR74" i="59"/>
  <c r="AR75" i="1"/>
  <c r="AR74" i="1" s="1"/>
  <c r="AR75" i="64"/>
  <c r="F76" i="64"/>
  <c r="AJ76" i="64" s="1"/>
  <c r="F76" i="1"/>
  <c r="AJ76" i="1" s="1"/>
  <c r="AN74" i="64"/>
  <c r="AR76" i="1"/>
  <c r="AR76" i="64"/>
  <c r="F77" i="1"/>
  <c r="AJ77" i="1" s="1"/>
  <c r="F77" i="64"/>
  <c r="AJ77" i="64" s="1"/>
  <c r="AR77" i="1"/>
  <c r="AR77" i="64"/>
  <c r="F78" i="64"/>
  <c r="AJ78" i="64" s="1"/>
  <c r="F78" i="1"/>
  <c r="AR78" i="1"/>
  <c r="AR78" i="64"/>
  <c r="F79" i="64"/>
  <c r="AJ79" i="64" s="1"/>
  <c r="F79" i="1"/>
  <c r="AR79" i="1"/>
  <c r="AR79" i="64"/>
  <c r="F80" i="64"/>
  <c r="AJ80" i="64" s="1"/>
  <c r="F80" i="1"/>
  <c r="AR80" i="1"/>
  <c r="AR80" i="64"/>
  <c r="F81" i="1"/>
  <c r="AJ81" i="1" s="1"/>
  <c r="F81" i="64"/>
  <c r="AJ81" i="64" s="1"/>
  <c r="AR81" i="1"/>
  <c r="AR81" i="64"/>
  <c r="F82" i="64"/>
  <c r="AJ82" i="64" s="1"/>
  <c r="F82" i="1"/>
  <c r="AR82" i="1"/>
  <c r="AR82" i="64"/>
  <c r="F84" i="61"/>
  <c r="F83" i="59"/>
  <c r="F84" i="1"/>
  <c r="F84" i="64"/>
  <c r="AJ84" i="61"/>
  <c r="AJ83" i="59"/>
  <c r="AN84" i="61"/>
  <c r="AN83" i="59"/>
  <c r="AN84" i="64"/>
  <c r="AN83" i="64" s="1"/>
  <c r="AR84" i="61"/>
  <c r="AR83" i="59"/>
  <c r="AR84" i="1"/>
  <c r="AR84" i="64"/>
  <c r="F85" i="1"/>
  <c r="F85" i="64"/>
  <c r="AJ85" i="64" s="1"/>
  <c r="AR85" i="1"/>
  <c r="AR85" i="64"/>
  <c r="F86" i="1"/>
  <c r="F86" i="64"/>
  <c r="AJ86" i="64" s="1"/>
  <c r="AR86" i="1"/>
  <c r="AR86" i="64"/>
  <c r="F87" i="64"/>
  <c r="AJ87" i="64" s="1"/>
  <c r="F87" i="1"/>
  <c r="AR87" i="1"/>
  <c r="AR87" i="64"/>
  <c r="F88" i="1"/>
  <c r="F88" i="64"/>
  <c r="AJ88" i="64" s="1"/>
  <c r="AR88" i="1"/>
  <c r="AR88" i="64"/>
  <c r="F89" i="1"/>
  <c r="F89" i="64"/>
  <c r="AJ89" i="64" s="1"/>
  <c r="AR89" i="1"/>
  <c r="AR89" i="64"/>
  <c r="F90" i="1"/>
  <c r="F90" i="64"/>
  <c r="AJ90" i="64" s="1"/>
  <c r="AR90" i="1"/>
  <c r="AR90" i="64"/>
  <c r="F91" i="1"/>
  <c r="F91" i="64"/>
  <c r="AJ91" i="64" s="1"/>
  <c r="AR91" i="1"/>
  <c r="AR91" i="64"/>
  <c r="F93" i="61"/>
  <c r="F92" i="59"/>
  <c r="F93" i="64"/>
  <c r="F93" i="1"/>
  <c r="AJ93" i="61"/>
  <c r="AJ92" i="59"/>
  <c r="AN93" i="61"/>
  <c r="AN92" i="59"/>
  <c r="AN93" i="64"/>
  <c r="AN92" i="64" s="1"/>
  <c r="AR93" i="61"/>
  <c r="AR92" i="59"/>
  <c r="AR93" i="1"/>
  <c r="AR93" i="64"/>
  <c r="F94" i="1"/>
  <c r="F94" i="64"/>
  <c r="AJ94" i="64" s="1"/>
  <c r="AR94" i="1"/>
  <c r="AR94" i="64"/>
  <c r="F95" i="1"/>
  <c r="F95" i="64"/>
  <c r="AJ95" i="64" s="1"/>
  <c r="AR95" i="1"/>
  <c r="AR95" i="64"/>
  <c r="F96" i="64"/>
  <c r="AJ96" i="64" s="1"/>
  <c r="F96" i="1"/>
  <c r="AR96" i="1"/>
  <c r="AR96" i="64"/>
  <c r="F97" i="64"/>
  <c r="AJ97" i="64" s="1"/>
  <c r="F97" i="1"/>
  <c r="AR97" i="1"/>
  <c r="AR97" i="64"/>
  <c r="F98" i="64"/>
  <c r="AJ98" i="64" s="1"/>
  <c r="F98" i="1"/>
  <c r="AR98" i="1"/>
  <c r="AR98" i="64"/>
  <c r="F100" i="61"/>
  <c r="F99" i="59"/>
  <c r="F100" i="1"/>
  <c r="F100" i="64"/>
  <c r="AJ100" i="61"/>
  <c r="AJ99" i="59"/>
  <c r="AN100" i="61"/>
  <c r="AN99" i="59"/>
  <c r="AN100" i="64"/>
  <c r="AN99" i="64" s="1"/>
  <c r="AR100" i="61"/>
  <c r="AR99" i="59"/>
  <c r="AR100" i="1"/>
  <c r="AR100" i="64"/>
  <c r="F101" i="64"/>
  <c r="AJ101" i="64" s="1"/>
  <c r="F101" i="1"/>
  <c r="AR101" i="1"/>
  <c r="AR101" i="64"/>
  <c r="F102" i="64"/>
  <c r="AJ102" i="64" s="1"/>
  <c r="F102" i="1"/>
  <c r="AR102" i="1"/>
  <c r="AR102" i="64"/>
  <c r="F103" i="1"/>
  <c r="F103" i="64"/>
  <c r="AJ103" i="64" s="1"/>
  <c r="AR103" i="1"/>
  <c r="AR103" i="64"/>
  <c r="F104" i="1"/>
  <c r="F104" i="64"/>
  <c r="AJ104" i="64" s="1"/>
  <c r="AR104" i="1"/>
  <c r="AR104" i="64"/>
  <c r="F105" i="64"/>
  <c r="AJ105" i="64" s="1"/>
  <c r="F105" i="1"/>
  <c r="AR105" i="1"/>
  <c r="AR105" i="64"/>
  <c r="F120" i="59"/>
  <c r="F120" i="1" s="1"/>
  <c r="F109" i="59"/>
  <c r="F110" i="1"/>
  <c r="F110" i="64"/>
  <c r="AJ110" i="61"/>
  <c r="AJ120" i="59"/>
  <c r="AJ109" i="59"/>
  <c r="AN110" i="61"/>
  <c r="AN120" i="59"/>
  <c r="AN109" i="59"/>
  <c r="AN110" i="64"/>
  <c r="AR120" i="59"/>
  <c r="AR120" i="1" s="1"/>
  <c r="AR109" i="59"/>
  <c r="AR110" i="1"/>
  <c r="AR110" i="64"/>
  <c r="F111" i="1"/>
  <c r="AJ111" i="1" s="1"/>
  <c r="F111" i="64"/>
  <c r="AJ111" i="64" s="1"/>
  <c r="AR111" i="1"/>
  <c r="AR111" i="64"/>
  <c r="F112" i="1"/>
  <c r="AJ112" i="1" s="1"/>
  <c r="F112" i="64"/>
  <c r="AJ112" i="64" s="1"/>
  <c r="AR112" i="1"/>
  <c r="AR112" i="64"/>
  <c r="F113" i="1"/>
  <c r="AJ113" i="1" s="1"/>
  <c r="F113" i="64"/>
  <c r="AJ113" i="64" s="1"/>
  <c r="AR113" i="1"/>
  <c r="AR113" i="64"/>
  <c r="F114" i="1"/>
  <c r="F114" i="64"/>
  <c r="AJ114" i="64" s="1"/>
  <c r="AR114" i="1"/>
  <c r="AR114" i="64"/>
  <c r="F115" i="1"/>
  <c r="F115" i="64"/>
  <c r="AJ115" i="64" s="1"/>
  <c r="AR115" i="1"/>
  <c r="AR115" i="64"/>
  <c r="F117" i="61"/>
  <c r="F117" i="1"/>
  <c r="F117" i="64"/>
  <c r="AN117" i="61"/>
  <c r="AN117" i="64"/>
  <c r="AN116" i="64" s="1"/>
  <c r="AR117" i="61"/>
  <c r="AR117" i="1"/>
  <c r="AR117" i="64"/>
  <c r="F118" i="64"/>
  <c r="AJ118" i="64" s="1"/>
  <c r="F118" i="1"/>
  <c r="AR118" i="1"/>
  <c r="AR118" i="64"/>
  <c r="F119" i="64"/>
  <c r="AJ119" i="64" s="1"/>
  <c r="F119" i="1"/>
  <c r="AR119" i="1"/>
  <c r="AR119" i="64"/>
  <c r="F124" i="61"/>
  <c r="F136" i="59"/>
  <c r="F136" i="1" s="1"/>
  <c r="F123" i="59"/>
  <c r="F124" i="64"/>
  <c r="F124" i="1"/>
  <c r="F123" i="1" s="1"/>
  <c r="AJ124" i="61"/>
  <c r="AJ136" i="59"/>
  <c r="AJ123" i="59"/>
  <c r="AN124" i="61"/>
  <c r="AN136" i="59"/>
  <c r="AN123" i="59"/>
  <c r="AN124" i="64"/>
  <c r="AR124" i="61"/>
  <c r="AR136" i="59"/>
  <c r="AR136" i="1" s="1"/>
  <c r="AR123" i="59"/>
  <c r="AR124" i="1"/>
  <c r="AR124" i="64"/>
  <c r="F125" i="1"/>
  <c r="F125" i="64"/>
  <c r="AJ125" i="64" s="1"/>
  <c r="AR125" i="1"/>
  <c r="AR125" i="64"/>
  <c r="F126" i="64"/>
  <c r="AJ126" i="64" s="1"/>
  <c r="F126" i="1"/>
  <c r="AR126" i="1"/>
  <c r="AR126" i="64"/>
  <c r="F127" i="1"/>
  <c r="F127" i="64"/>
  <c r="AJ127" i="64" s="1"/>
  <c r="AN123" i="64"/>
  <c r="AR127" i="1"/>
  <c r="AR127" i="64"/>
  <c r="F128" i="1"/>
  <c r="F128" i="64"/>
  <c r="AJ128" i="64" s="1"/>
  <c r="AR128" i="1"/>
  <c r="AR128" i="64"/>
  <c r="F129" i="1"/>
  <c r="F129" i="64"/>
  <c r="AJ129" i="64" s="1"/>
  <c r="AR129" i="1"/>
  <c r="AR129" i="64"/>
  <c r="F130" i="1"/>
  <c r="F130" i="64"/>
  <c r="AJ130" i="64" s="1"/>
  <c r="AR130" i="1"/>
  <c r="AR130" i="64"/>
  <c r="F131" i="1"/>
  <c r="F131" i="64"/>
  <c r="AJ131" i="64" s="1"/>
  <c r="AR131" i="1"/>
  <c r="AR131" i="64"/>
  <c r="F133" i="61"/>
  <c r="F132" i="61" s="1"/>
  <c r="F132" i="59"/>
  <c r="F133" i="1"/>
  <c r="F132" i="1" s="1"/>
  <c r="F133" i="64"/>
  <c r="AJ133" i="61"/>
  <c r="AJ132" i="61" s="1"/>
  <c r="AJ132" i="59"/>
  <c r="AN133" i="61"/>
  <c r="AN132" i="61" s="1"/>
  <c r="AN132" i="59"/>
  <c r="AN133" i="64"/>
  <c r="AN132" i="64" s="1"/>
  <c r="AR133" i="61"/>
  <c r="AR132" i="61" s="1"/>
  <c r="AR132" i="59"/>
  <c r="AR133" i="1"/>
  <c r="AR132" i="1" s="1"/>
  <c r="BP132" i="1" s="1"/>
  <c r="AR133" i="64"/>
  <c r="F134" i="1"/>
  <c r="F134" i="64"/>
  <c r="AJ134" i="64" s="1"/>
  <c r="AR134" i="1"/>
  <c r="AR134" i="64"/>
  <c r="F135" i="1"/>
  <c r="AJ135" i="1" s="1"/>
  <c r="F135" i="64"/>
  <c r="AJ135" i="64" s="1"/>
  <c r="AR135" i="1"/>
  <c r="AR135" i="64"/>
  <c r="F140" i="61"/>
  <c r="F173" i="59"/>
  <c r="F173" i="1" s="1"/>
  <c r="F139" i="59"/>
  <c r="F140" i="1"/>
  <c r="F139" i="1" s="1"/>
  <c r="F140" i="64"/>
  <c r="AJ140" i="61"/>
  <c r="AJ173" i="59"/>
  <c r="AJ139" i="59"/>
  <c r="AN140" i="61"/>
  <c r="AN173" i="59"/>
  <c r="AN139" i="59"/>
  <c r="AN140" i="64"/>
  <c r="AR140" i="61"/>
  <c r="AR173" i="59"/>
  <c r="AR173" i="1" s="1"/>
  <c r="AR139" i="59"/>
  <c r="AR140" i="1"/>
  <c r="AR139" i="1" s="1"/>
  <c r="AR140" i="64"/>
  <c r="F141" i="1"/>
  <c r="F141" i="64"/>
  <c r="AJ141" i="64" s="1"/>
  <c r="AR141" i="1"/>
  <c r="AR141" i="64"/>
  <c r="F143" i="61"/>
  <c r="F142" i="61" s="1"/>
  <c r="F142" i="59"/>
  <c r="F143" i="1"/>
  <c r="F142" i="1" s="1"/>
  <c r="F143" i="64"/>
  <c r="AJ143" i="61"/>
  <c r="AJ142" i="61" s="1"/>
  <c r="AJ142" i="59"/>
  <c r="AN143" i="61"/>
  <c r="AN142" i="61" s="1"/>
  <c r="AN142" i="59"/>
  <c r="AN143" i="64"/>
  <c r="AR143" i="61"/>
  <c r="AR142" i="61" s="1"/>
  <c r="AR142" i="59"/>
  <c r="AR143" i="1"/>
  <c r="AR142" i="1" s="1"/>
  <c r="BP142" i="1" s="1"/>
  <c r="AR143" i="64"/>
  <c r="F144" i="1"/>
  <c r="F144" i="64"/>
  <c r="AJ144" i="64" s="1"/>
  <c r="AN142" i="64"/>
  <c r="AR144" i="1"/>
  <c r="AR144" i="64"/>
  <c r="F145" i="1"/>
  <c r="F145" i="64"/>
  <c r="AJ145" i="64" s="1"/>
  <c r="AR145" i="1"/>
  <c r="AR145" i="64"/>
  <c r="F147" i="61"/>
  <c r="F146" i="61" s="1"/>
  <c r="F146" i="59"/>
  <c r="F147" i="1"/>
  <c r="F146" i="1" s="1"/>
  <c r="F147" i="64"/>
  <c r="AJ147" i="61"/>
  <c r="AJ146" i="61" s="1"/>
  <c r="AJ146" i="59"/>
  <c r="AN147" i="61"/>
  <c r="AN146" i="61" s="1"/>
  <c r="AN146" i="59"/>
  <c r="AN147" i="64"/>
  <c r="AN146" i="64" s="1"/>
  <c r="AR147" i="61"/>
  <c r="AR146" i="61" s="1"/>
  <c r="AR146" i="59"/>
  <c r="AR147" i="1"/>
  <c r="AR146" i="1" s="1"/>
  <c r="BP146" i="1" s="1"/>
  <c r="AR147" i="64"/>
  <c r="F148" i="1"/>
  <c r="F148" i="64"/>
  <c r="AJ148" i="64" s="1"/>
  <c r="AR148" i="1"/>
  <c r="AR148" i="64"/>
  <c r="F150" i="61"/>
  <c r="F149" i="59"/>
  <c r="F150" i="1"/>
  <c r="F150" i="64"/>
  <c r="AJ150" i="61"/>
  <c r="AJ149" i="59"/>
  <c r="AN150" i="61"/>
  <c r="AN149" i="59"/>
  <c r="AN150" i="64"/>
  <c r="AN149" i="64" s="1"/>
  <c r="AR150" i="61"/>
  <c r="AR149" i="59"/>
  <c r="AR150" i="1"/>
  <c r="AR150" i="64"/>
  <c r="F151" i="1"/>
  <c r="F151" i="64"/>
  <c r="AJ151" i="64" s="1"/>
  <c r="AR151" i="1"/>
  <c r="AR151" i="64"/>
  <c r="F152" i="1"/>
  <c r="F152" i="64"/>
  <c r="AJ152" i="64" s="1"/>
  <c r="AR152" i="1"/>
  <c r="AR152" i="64"/>
  <c r="F153" i="1"/>
  <c r="F153" i="64"/>
  <c r="AJ153" i="64" s="1"/>
  <c r="AR153" i="1"/>
  <c r="AR153" i="64"/>
  <c r="F154" i="1"/>
  <c r="F154" i="64"/>
  <c r="AJ154" i="64" s="1"/>
  <c r="AR154" i="1"/>
  <c r="AR154" i="64"/>
  <c r="F156" i="61"/>
  <c r="F155" i="59"/>
  <c r="F156" i="1"/>
  <c r="F156" i="64"/>
  <c r="AJ156" i="61"/>
  <c r="AJ155" i="59"/>
  <c r="AN156" i="61"/>
  <c r="AN155" i="59"/>
  <c r="AN156" i="64"/>
  <c r="AN155" i="64" s="1"/>
  <c r="AR156" i="61"/>
  <c r="AR155" i="59"/>
  <c r="AR156" i="1"/>
  <c r="AR155" i="1" s="1"/>
  <c r="AR156" i="64"/>
  <c r="F157" i="61"/>
  <c r="F157" i="1"/>
  <c r="AJ157" i="1" s="1"/>
  <c r="F157" i="64"/>
  <c r="AJ157" i="64" s="1"/>
  <c r="AR157" i="1"/>
  <c r="AR157" i="64"/>
  <c r="F158" i="1"/>
  <c r="F158" i="64"/>
  <c r="AJ158" i="64" s="1"/>
  <c r="AR158" i="1"/>
  <c r="AR158" i="64"/>
  <c r="F159" i="1"/>
  <c r="F159" i="64"/>
  <c r="AJ159" i="64" s="1"/>
  <c r="AR159" i="1"/>
  <c r="AR159" i="64"/>
  <c r="F161" i="61"/>
  <c r="F160" i="59"/>
  <c r="F161" i="1"/>
  <c r="F161" i="64"/>
  <c r="AJ161" i="61"/>
  <c r="AJ160" i="59"/>
  <c r="AN161" i="61"/>
  <c r="AN160" i="59"/>
  <c r="AN161" i="64"/>
  <c r="AN160" i="64" s="1"/>
  <c r="AR161" i="61"/>
  <c r="AR160" i="59"/>
  <c r="AR161" i="1"/>
  <c r="AR161" i="64"/>
  <c r="F162" i="1"/>
  <c r="AJ162" i="1" s="1"/>
  <c r="F162" i="64"/>
  <c r="AJ162" i="64" s="1"/>
  <c r="AR162" i="1"/>
  <c r="AR162" i="64"/>
  <c r="F163" i="1"/>
  <c r="AJ163" i="1" s="1"/>
  <c r="F163" i="64"/>
  <c r="AJ163" i="64" s="1"/>
  <c r="AR163" i="1"/>
  <c r="AR163" i="64"/>
  <c r="F164" i="1"/>
  <c r="AJ164" i="1" s="1"/>
  <c r="F164" i="64"/>
  <c r="AJ164" i="64" s="1"/>
  <c r="AR164" i="1"/>
  <c r="AR164" i="64"/>
  <c r="F165" i="1"/>
  <c r="AJ165" i="1" s="1"/>
  <c r="F165" i="64"/>
  <c r="AJ165" i="64" s="1"/>
  <c r="AR165" i="1"/>
  <c r="AR165" i="64"/>
  <c r="F166" i="1"/>
  <c r="AJ166" i="1" s="1"/>
  <c r="F166" i="64"/>
  <c r="AJ166" i="64" s="1"/>
  <c r="AR166" i="1"/>
  <c r="AR166" i="64"/>
  <c r="F167" i="1"/>
  <c r="AJ167" i="1" s="1"/>
  <c r="F167" i="64"/>
  <c r="AJ167" i="64" s="1"/>
  <c r="AR167" i="1"/>
  <c r="AR167" i="64"/>
  <c r="F168" i="1"/>
  <c r="AJ168" i="1" s="1"/>
  <c r="F168" i="64"/>
  <c r="AJ168" i="64" s="1"/>
  <c r="AR168" i="1"/>
  <c r="AR168" i="64"/>
  <c r="F169" i="1"/>
  <c r="AJ169" i="1" s="1"/>
  <c r="F169" i="64"/>
  <c r="AJ169" i="64" s="1"/>
  <c r="AR169" i="1"/>
  <c r="AR169" i="64"/>
  <c r="F170" i="1"/>
  <c r="AJ170" i="1" s="1"/>
  <c r="F170" i="64"/>
  <c r="AJ170" i="64" s="1"/>
  <c r="AR170" i="1"/>
  <c r="AR170" i="64"/>
  <c r="F171" i="1"/>
  <c r="AJ171" i="1" s="1"/>
  <c r="F171" i="64"/>
  <c r="AJ171" i="64" s="1"/>
  <c r="AR171" i="1"/>
  <c r="AR171" i="64"/>
  <c r="F172" i="64"/>
  <c r="AJ172" i="64" s="1"/>
  <c r="F172" i="1"/>
  <c r="AR172" i="1"/>
  <c r="AR172" i="64"/>
  <c r="AV29" i="57"/>
  <c r="BA8" i="57"/>
  <c r="AW8" i="1"/>
  <c r="AW29" i="57"/>
  <c r="AW8" i="64"/>
  <c r="BG8" i="1"/>
  <c r="BG29" i="57"/>
  <c r="BG8" i="64"/>
  <c r="BD8" i="57"/>
  <c r="BB8" i="1"/>
  <c r="BB29" i="57"/>
  <c r="BB8" i="64"/>
  <c r="BH8" i="1"/>
  <c r="BH29" i="57"/>
  <c r="BH8" i="64"/>
  <c r="BT8" i="1"/>
  <c r="BT29" i="57"/>
  <c r="BT8" i="64"/>
  <c r="BY8" i="1"/>
  <c r="BY29" i="57"/>
  <c r="BY8" i="64"/>
  <c r="AZ9" i="1"/>
  <c r="AZ29" i="57"/>
  <c r="AZ9" i="64"/>
  <c r="BF9" i="1"/>
  <c r="BF9" i="64"/>
  <c r="BK9" i="1"/>
  <c r="BK9" i="64"/>
  <c r="BV9" i="1"/>
  <c r="BV9" i="64"/>
  <c r="AX10" i="1"/>
  <c r="AX10" i="64"/>
  <c r="BC10" i="1"/>
  <c r="BC218" i="1" s="1"/>
  <c r="BC10" i="64"/>
  <c r="BC218" i="64" s="1"/>
  <c r="BH10" i="1"/>
  <c r="BH10" i="64"/>
  <c r="BT10" i="1"/>
  <c r="BT10" i="64"/>
  <c r="BY10" i="1"/>
  <c r="BY10" i="64"/>
  <c r="AZ11" i="1"/>
  <c r="AZ11" i="64"/>
  <c r="BF11" i="1"/>
  <c r="BF11" i="64"/>
  <c r="BK11" i="1"/>
  <c r="BK11" i="64"/>
  <c r="BV11" i="1"/>
  <c r="BV11" i="64"/>
  <c r="AX12" i="1"/>
  <c r="AX12" i="64"/>
  <c r="BC12" i="1"/>
  <c r="BC12" i="64"/>
  <c r="BH12" i="1"/>
  <c r="BH12" i="64"/>
  <c r="BT12" i="1"/>
  <c r="BT12" i="64"/>
  <c r="BY12" i="1"/>
  <c r="BY12" i="64"/>
  <c r="AZ13" i="1"/>
  <c r="AZ13" i="64"/>
  <c r="BF13" i="1"/>
  <c r="BF13" i="64"/>
  <c r="BN13" i="64" s="1"/>
  <c r="BK13" i="1"/>
  <c r="BK13" i="64"/>
  <c r="BV13" i="1"/>
  <c r="BV13" i="64"/>
  <c r="AX14" i="1"/>
  <c r="AX14" i="64"/>
  <c r="BC14" i="1"/>
  <c r="BC14" i="64"/>
  <c r="BH14" i="1"/>
  <c r="BH14" i="64"/>
  <c r="BT14" i="1"/>
  <c r="BT14" i="64"/>
  <c r="BY14" i="1"/>
  <c r="BY14" i="64"/>
  <c r="BI19" i="57"/>
  <c r="BE19" i="64"/>
  <c r="BE19" i="1"/>
  <c r="BL19" i="57"/>
  <c r="BJ19" i="1"/>
  <c r="BJ19" i="64"/>
  <c r="BU19" i="1"/>
  <c r="BU19" i="64"/>
  <c r="CC19" i="64" s="1"/>
  <c r="BA20" i="57"/>
  <c r="BA20" i="64" s="1"/>
  <c r="AW20" i="64"/>
  <c r="BD20" i="57"/>
  <c r="BD20" i="64" s="1"/>
  <c r="BB20" i="64"/>
  <c r="BW20" i="57"/>
  <c r="BW20" i="64" s="1"/>
  <c r="BS20" i="64"/>
  <c r="BZ20" i="57"/>
  <c r="BZ20" i="64" s="1"/>
  <c r="BX20" i="64"/>
  <c r="AY21" i="1"/>
  <c r="AY21" i="64"/>
  <c r="BG21" i="1"/>
  <c r="BG21" i="64"/>
  <c r="BO21" i="64" s="1"/>
  <c r="BW21" i="57"/>
  <c r="BS21" i="1"/>
  <c r="BS21" i="64"/>
  <c r="BZ21" i="57"/>
  <c r="BX21" i="1"/>
  <c r="BX21" i="64"/>
  <c r="AY22" i="1"/>
  <c r="AY22" i="64"/>
  <c r="BG22" i="1"/>
  <c r="BG22" i="64"/>
  <c r="BO22" i="64" s="1"/>
  <c r="BW22" i="57"/>
  <c r="BS22" i="1"/>
  <c r="BS22" i="64"/>
  <c r="BZ22" i="57"/>
  <c r="BX22" i="1"/>
  <c r="BX22" i="64"/>
  <c r="AY23" i="1"/>
  <c r="AY23" i="64"/>
  <c r="BG23" i="1"/>
  <c r="BG23" i="64"/>
  <c r="BW23" i="57"/>
  <c r="BS23" i="1"/>
  <c r="BS23" i="64"/>
  <c r="BZ23" i="57"/>
  <c r="BX23" i="1"/>
  <c r="BX23" i="64"/>
  <c r="AY24" i="1"/>
  <c r="AY24" i="64"/>
  <c r="BG24" i="1"/>
  <c r="BG24" i="64"/>
  <c r="BO24" i="64" s="1"/>
  <c r="BW24" i="57"/>
  <c r="BS24" i="1"/>
  <c r="BS24" i="64"/>
  <c r="BZ24" i="57"/>
  <c r="BX24" i="1"/>
  <c r="BX24" i="64"/>
  <c r="AY26" i="1"/>
  <c r="AY26" i="64"/>
  <c r="BI26" i="57"/>
  <c r="BE26" i="64"/>
  <c r="BE26" i="1"/>
  <c r="BL26" i="57"/>
  <c r="BJ26" i="1"/>
  <c r="BJ26" i="64"/>
  <c r="BU26" i="1"/>
  <c r="BU26" i="64"/>
  <c r="CC26" i="64" s="1"/>
  <c r="BA27" i="57"/>
  <c r="AW27" i="1"/>
  <c r="AW27" i="64"/>
  <c r="BD27" i="57"/>
  <c r="BB27" i="1"/>
  <c r="BN218" i="1" s="1"/>
  <c r="BB27" i="64"/>
  <c r="BN218" i="64" s="1"/>
  <c r="BG27" i="1"/>
  <c r="BG27" i="64"/>
  <c r="BO27" i="64" s="1"/>
  <c r="BW27" i="57"/>
  <c r="BS27" i="1"/>
  <c r="BS27" i="64"/>
  <c r="BZ27" i="57"/>
  <c r="BX27" i="1"/>
  <c r="BX27" i="64"/>
  <c r="AY28" i="1"/>
  <c r="AY28" i="64"/>
  <c r="BG28" i="1"/>
  <c r="BG28" i="64"/>
  <c r="BO28" i="64" s="1"/>
  <c r="BW28" i="57"/>
  <c r="BS28" i="1"/>
  <c r="BS28" i="64"/>
  <c r="BZ28" i="57"/>
  <c r="BX28" i="1"/>
  <c r="BX28" i="64"/>
  <c r="AY30" i="1"/>
  <c r="AY30" i="64"/>
  <c r="BI30" i="57"/>
  <c r="BE30" i="64"/>
  <c r="BE30" i="1"/>
  <c r="BL30" i="57"/>
  <c r="BJ30" i="1"/>
  <c r="BJ30" i="64"/>
  <c r="BU30" i="1"/>
  <c r="BU30" i="64"/>
  <c r="BA31" i="57"/>
  <c r="AW31" i="1"/>
  <c r="AW31" i="64"/>
  <c r="BD31" i="57"/>
  <c r="BB31" i="1"/>
  <c r="BB31" i="64"/>
  <c r="BG31" i="1"/>
  <c r="BG31" i="64"/>
  <c r="BW31" i="57"/>
  <c r="BS31" i="1"/>
  <c r="BS31" i="64"/>
  <c r="BZ31" i="57"/>
  <c r="BX31" i="1"/>
  <c r="BX31" i="64"/>
  <c r="BI32" i="57"/>
  <c r="BI32" i="64" s="1"/>
  <c r="BE32" i="64"/>
  <c r="BL32" i="57"/>
  <c r="BL32" i="64" s="1"/>
  <c r="BJ32" i="64"/>
  <c r="BA33" i="57"/>
  <c r="AW33" i="1"/>
  <c r="AW45" i="57"/>
  <c r="AW33" i="64"/>
  <c r="BD33" i="57"/>
  <c r="BB33" i="1"/>
  <c r="BB45" i="57"/>
  <c r="BB33" i="64"/>
  <c r="BG33" i="1"/>
  <c r="BG45" i="57"/>
  <c r="BG33" i="64"/>
  <c r="BW33" i="57"/>
  <c r="BS33" i="1"/>
  <c r="BS45" i="57"/>
  <c r="BS33" i="64"/>
  <c r="BZ33" i="57"/>
  <c r="BX33" i="1"/>
  <c r="BX45" i="57"/>
  <c r="BX33" i="64"/>
  <c r="AY34" i="1"/>
  <c r="AY34" i="64"/>
  <c r="BI34" i="57"/>
  <c r="BE34" i="64"/>
  <c r="BE34" i="1"/>
  <c r="BL34" i="57"/>
  <c r="BJ34" i="1"/>
  <c r="BJ34" i="64"/>
  <c r="BU34" i="1"/>
  <c r="BU34" i="64"/>
  <c r="BA35" i="57"/>
  <c r="AW35" i="1"/>
  <c r="AW35" i="64"/>
  <c r="BD35" i="57"/>
  <c r="BB35" i="1"/>
  <c r="BB35" i="64"/>
  <c r="BG35" i="1"/>
  <c r="BG35" i="64"/>
  <c r="BW35" i="57"/>
  <c r="BS35" i="1"/>
  <c r="BS35" i="64"/>
  <c r="BZ35" i="57"/>
  <c r="BX35" i="1"/>
  <c r="BX35" i="64"/>
  <c r="AY36" i="1"/>
  <c r="AY36" i="64"/>
  <c r="BI36" i="57"/>
  <c r="BE36" i="64"/>
  <c r="BE36" i="1"/>
  <c r="BL36" i="57"/>
  <c r="BJ36" i="1"/>
  <c r="BJ36" i="64"/>
  <c r="BU36" i="1"/>
  <c r="BU36" i="64"/>
  <c r="BA37" i="57"/>
  <c r="AW37" i="1"/>
  <c r="AW37" i="64"/>
  <c r="BD37" i="57"/>
  <c r="BB37" i="1"/>
  <c r="BB37" i="64"/>
  <c r="BG37" i="1"/>
  <c r="BG37" i="64"/>
  <c r="BW37" i="57"/>
  <c r="BS37" i="1"/>
  <c r="BS37" i="64"/>
  <c r="BZ37" i="57"/>
  <c r="BX37" i="1"/>
  <c r="BX37" i="64"/>
  <c r="BI38" i="57"/>
  <c r="BI38" i="64" s="1"/>
  <c r="BE38" i="64"/>
  <c r="BL38" i="57"/>
  <c r="BL38" i="64" s="1"/>
  <c r="BJ38" i="64"/>
  <c r="BA39" i="57"/>
  <c r="AW39" i="1"/>
  <c r="AW39" i="64"/>
  <c r="BD39" i="57"/>
  <c r="BB39" i="1"/>
  <c r="BB39" i="64"/>
  <c r="BG39" i="1"/>
  <c r="BG39" i="64"/>
  <c r="BO39" i="64" s="1"/>
  <c r="BW39" i="57"/>
  <c r="BS39" i="1"/>
  <c r="BS39" i="64"/>
  <c r="BZ39" i="57"/>
  <c r="BX39" i="1"/>
  <c r="BX39" i="64"/>
  <c r="AY40" i="1"/>
  <c r="AY40" i="64"/>
  <c r="BI40" i="57"/>
  <c r="BE40" i="1"/>
  <c r="BE40" i="64"/>
  <c r="BL40" i="57"/>
  <c r="BJ40" i="1"/>
  <c r="BJ40" i="64"/>
  <c r="BU40" i="1"/>
  <c r="BU40" i="64"/>
  <c r="BA41" i="57"/>
  <c r="AW41" i="1"/>
  <c r="AW41" i="64"/>
  <c r="BD41" i="57"/>
  <c r="BB41" i="1"/>
  <c r="BB41" i="64"/>
  <c r="BG41" i="1"/>
  <c r="BG41" i="64"/>
  <c r="BO41" i="64" s="1"/>
  <c r="BW41" i="57"/>
  <c r="BS41" i="1"/>
  <c r="BS41" i="64"/>
  <c r="BZ41" i="57"/>
  <c r="BX41" i="1"/>
  <c r="BX41" i="64"/>
  <c r="AY42" i="1"/>
  <c r="AY42" i="64"/>
  <c r="BI42" i="57"/>
  <c r="BE42" i="64"/>
  <c r="BE42" i="1"/>
  <c r="BL42" i="57"/>
  <c r="BJ42" i="1"/>
  <c r="BJ42" i="64"/>
  <c r="BU42" i="1"/>
  <c r="BU42" i="64"/>
  <c r="CC42" i="64" s="1"/>
  <c r="BA43" i="57"/>
  <c r="AW43" i="1"/>
  <c r="AW43" i="64"/>
  <c r="BD43" i="57"/>
  <c r="BB43" i="1"/>
  <c r="BB43" i="64"/>
  <c r="BG43" i="1"/>
  <c r="BG43" i="64"/>
  <c r="BO43" i="64" s="1"/>
  <c r="BW43" i="57"/>
  <c r="BS43" i="1"/>
  <c r="BS43" i="64"/>
  <c r="BZ43" i="57"/>
  <c r="BX43" i="1"/>
  <c r="BX43" i="64"/>
  <c r="AY44" i="1"/>
  <c r="AY44" i="64"/>
  <c r="BI44" i="57"/>
  <c r="BE44" i="64"/>
  <c r="BE44" i="1"/>
  <c r="BL44" i="57"/>
  <c r="BJ44" i="1"/>
  <c r="BJ44" i="64"/>
  <c r="BU44" i="1"/>
  <c r="BU44" i="64"/>
  <c r="BA46" i="57"/>
  <c r="AW46" i="1"/>
  <c r="AW46" i="64"/>
  <c r="BD46" i="57"/>
  <c r="BB46" i="1"/>
  <c r="BB46" i="64"/>
  <c r="BG46" i="1"/>
  <c r="BG46" i="64"/>
  <c r="BW46" i="57"/>
  <c r="BS46" i="1"/>
  <c r="BS46" i="64"/>
  <c r="BZ46" i="57"/>
  <c r="BX46" i="1"/>
  <c r="BX46" i="64"/>
  <c r="AY47" i="1"/>
  <c r="AY47" i="64"/>
  <c r="BI47" i="57"/>
  <c r="BE47" i="64"/>
  <c r="BE47" i="1"/>
  <c r="BL47" i="57"/>
  <c r="BJ47" i="1"/>
  <c r="BJ47" i="64"/>
  <c r="BU47" i="1"/>
  <c r="BU47" i="64"/>
  <c r="AX49" i="1"/>
  <c r="AX71" i="57"/>
  <c r="AX49" i="64"/>
  <c r="BC49" i="1"/>
  <c r="BC71" i="57"/>
  <c r="BC49" i="64"/>
  <c r="BH49" i="1"/>
  <c r="BH71" i="57"/>
  <c r="BH49" i="64"/>
  <c r="BT49" i="1"/>
  <c r="BT71" i="57"/>
  <c r="BT49" i="64"/>
  <c r="BY49" i="1"/>
  <c r="BY71" i="57"/>
  <c r="BY49" i="64"/>
  <c r="AZ50" i="1"/>
  <c r="AZ50" i="64"/>
  <c r="BF50" i="1"/>
  <c r="BF50" i="64"/>
  <c r="BK50" i="1"/>
  <c r="BK50" i="64"/>
  <c r="BV50" i="1"/>
  <c r="BV50" i="64"/>
  <c r="AX51" i="1"/>
  <c r="AX51" i="64"/>
  <c r="BC51" i="1"/>
  <c r="BC51" i="64"/>
  <c r="BH51" i="1"/>
  <c r="BH51" i="64"/>
  <c r="BT51" i="1"/>
  <c r="BT51" i="64"/>
  <c r="BY51" i="1"/>
  <c r="BY51" i="64"/>
  <c r="BI52" i="57"/>
  <c r="BE52" i="1"/>
  <c r="BE52" i="64"/>
  <c r="BM52" i="64" s="1"/>
  <c r="BL52" i="57"/>
  <c r="BJ52" i="1"/>
  <c r="BJ52" i="64"/>
  <c r="BU52" i="1"/>
  <c r="BU52" i="64"/>
  <c r="BA54" i="57"/>
  <c r="AW54" i="1"/>
  <c r="AW54" i="64"/>
  <c r="BD54" i="57"/>
  <c r="BB54" i="1"/>
  <c r="BB54" i="64"/>
  <c r="BG54" i="1"/>
  <c r="BG54" i="64"/>
  <c r="BW54" i="57"/>
  <c r="BS54" i="1"/>
  <c r="BS54" i="64"/>
  <c r="BZ54" i="57"/>
  <c r="BX54" i="1"/>
  <c r="BX54" i="64"/>
  <c r="BI55" i="57"/>
  <c r="BI55" i="64" s="1"/>
  <c r="BE55" i="64"/>
  <c r="BL55" i="57"/>
  <c r="BL55" i="64" s="1"/>
  <c r="BJ55" i="64"/>
  <c r="BA56" i="57"/>
  <c r="AW56" i="1"/>
  <c r="AW56" i="64"/>
  <c r="BD56" i="57"/>
  <c r="BB56" i="1"/>
  <c r="BB56" i="64"/>
  <c r="BG56" i="1"/>
  <c r="BG56" i="64"/>
  <c r="BW56" i="57"/>
  <c r="BS56" i="1"/>
  <c r="BS56" i="64"/>
  <c r="BZ56" i="57"/>
  <c r="BX56" i="1"/>
  <c r="BX56" i="64"/>
  <c r="AY57" i="1"/>
  <c r="AY57" i="64"/>
  <c r="BI57" i="57"/>
  <c r="BE57" i="64"/>
  <c r="BM57" i="64" s="1"/>
  <c r="BE57" i="1"/>
  <c r="BL57" i="57"/>
  <c r="BJ57" i="1"/>
  <c r="BJ57" i="64"/>
  <c r="BU57" i="1"/>
  <c r="BU57" i="64"/>
  <c r="BA59" i="57"/>
  <c r="AW59" i="1"/>
  <c r="AW59" i="64"/>
  <c r="BD59" i="57"/>
  <c r="BB59" i="1"/>
  <c r="BB59" i="64"/>
  <c r="BG59" i="1"/>
  <c r="BG59" i="64"/>
  <c r="BO59" i="64" s="1"/>
  <c r="BW59" i="57"/>
  <c r="BS59" i="1"/>
  <c r="BS59" i="64"/>
  <c r="BZ59" i="57"/>
  <c r="BX59" i="1"/>
  <c r="BX59" i="64"/>
  <c r="AY61" i="1"/>
  <c r="AY61" i="64"/>
  <c r="BI61" i="57"/>
  <c r="BE61" i="64"/>
  <c r="BE61" i="1"/>
  <c r="BL61" i="57"/>
  <c r="BJ61" i="1"/>
  <c r="BJ61" i="64"/>
  <c r="BU61" i="1"/>
  <c r="BU61" i="64"/>
  <c r="CC61" i="64" s="1"/>
  <c r="BA63" i="57"/>
  <c r="BA63" i="64" s="1"/>
  <c r="AW63" i="64"/>
  <c r="BD63" i="57"/>
  <c r="BD63" i="64" s="1"/>
  <c r="BB63" i="64"/>
  <c r="BW63" i="57"/>
  <c r="BW63" i="64" s="1"/>
  <c r="BS63" i="64"/>
  <c r="BZ63" i="57"/>
  <c r="BZ63" i="64" s="1"/>
  <c r="BX63" i="64"/>
  <c r="AY64" i="1"/>
  <c r="AY64" i="64"/>
  <c r="BI64" i="57"/>
  <c r="BE64" i="1"/>
  <c r="BE64" i="64"/>
  <c r="BL64" i="57"/>
  <c r="BJ64" i="1"/>
  <c r="BJ64" i="64"/>
  <c r="BU64" i="1"/>
  <c r="BU64" i="64"/>
  <c r="BA65" i="57"/>
  <c r="AW65" i="1"/>
  <c r="AW65" i="64"/>
  <c r="BI65" i="57"/>
  <c r="BE65" i="1"/>
  <c r="BE65" i="64"/>
  <c r="BL65" i="57"/>
  <c r="BJ65" i="1"/>
  <c r="BJ65" i="64"/>
  <c r="BU65" i="1"/>
  <c r="BU65" i="64"/>
  <c r="BA66" i="57"/>
  <c r="AW66" i="1"/>
  <c r="AW66" i="64"/>
  <c r="BD66" i="57"/>
  <c r="BB66" i="1"/>
  <c r="BB66" i="64"/>
  <c r="BG66" i="1"/>
  <c r="BG66" i="64"/>
  <c r="BW66" i="57"/>
  <c r="BS66" i="1"/>
  <c r="BS66" i="64"/>
  <c r="BZ66" i="57"/>
  <c r="BX66" i="1"/>
  <c r="BX66" i="64"/>
  <c r="AY67" i="1"/>
  <c r="AY67" i="64"/>
  <c r="BI67" i="57"/>
  <c r="BE67" i="1"/>
  <c r="BE67" i="64"/>
  <c r="BL67" i="57"/>
  <c r="BJ67" i="1"/>
  <c r="BJ67" i="64"/>
  <c r="BU67" i="1"/>
  <c r="BU67" i="64"/>
  <c r="BA68" i="57"/>
  <c r="AW68" i="1"/>
  <c r="AW68" i="64"/>
  <c r="BD68" i="57"/>
  <c r="BB68" i="1"/>
  <c r="BB68" i="64"/>
  <c r="BG68" i="1"/>
  <c r="BG68" i="64"/>
  <c r="BO68" i="64" s="1"/>
  <c r="BW68" i="57"/>
  <c r="BS68" i="1"/>
  <c r="BS68" i="64"/>
  <c r="BZ68" i="57"/>
  <c r="BX68" i="1"/>
  <c r="BX68" i="64"/>
  <c r="BD69" i="57"/>
  <c r="BC69" i="1"/>
  <c r="BC69" i="64"/>
  <c r="BH69" i="1"/>
  <c r="BH69" i="64"/>
  <c r="BP69" i="64" s="1"/>
  <c r="BT69" i="1"/>
  <c r="BT69" i="64"/>
  <c r="BY69" i="1"/>
  <c r="BY69" i="64"/>
  <c r="AZ72" i="1"/>
  <c r="AZ72" i="64"/>
  <c r="BF72" i="1"/>
  <c r="BF72" i="64"/>
  <c r="BK72" i="1"/>
  <c r="BK72" i="64"/>
  <c r="BV72" i="1"/>
  <c r="BV72" i="64"/>
  <c r="AX73" i="1"/>
  <c r="AX73" i="64"/>
  <c r="BC73" i="1"/>
  <c r="BC73" i="64"/>
  <c r="BH73" i="1"/>
  <c r="BH73" i="64"/>
  <c r="BT73" i="1"/>
  <c r="BT73" i="64"/>
  <c r="BY73" i="1"/>
  <c r="BY73" i="64"/>
  <c r="AX75" i="1"/>
  <c r="AX106" i="57"/>
  <c r="AX75" i="64"/>
  <c r="BC75" i="1"/>
  <c r="BC106" i="57"/>
  <c r="BC75" i="64"/>
  <c r="BH75" i="1"/>
  <c r="BH106" i="57"/>
  <c r="BH75" i="64"/>
  <c r="BT75" i="1"/>
  <c r="BT106" i="57"/>
  <c r="BT75" i="64"/>
  <c r="BY75" i="1"/>
  <c r="BY106" i="57"/>
  <c r="BY75" i="64"/>
  <c r="AZ76" i="1"/>
  <c r="AZ76" i="64"/>
  <c r="BF76" i="1"/>
  <c r="BF76" i="64"/>
  <c r="BK76" i="1"/>
  <c r="BK76" i="64"/>
  <c r="BV76" i="1"/>
  <c r="BV76" i="64"/>
  <c r="AX77" i="1"/>
  <c r="AX77" i="64"/>
  <c r="BC77" i="1"/>
  <c r="BC77" i="64"/>
  <c r="BH77" i="1"/>
  <c r="BH77" i="64"/>
  <c r="BT77" i="1"/>
  <c r="BT77" i="64"/>
  <c r="BY77" i="1"/>
  <c r="BY77" i="64"/>
  <c r="AZ78" i="1"/>
  <c r="AZ78" i="64"/>
  <c r="BF78" i="1"/>
  <c r="BF78" i="64"/>
  <c r="BK78" i="1"/>
  <c r="BK78" i="64"/>
  <c r="BV78" i="1"/>
  <c r="BV78" i="64"/>
  <c r="AX79" i="1"/>
  <c r="AX79" i="64"/>
  <c r="BC79" i="1"/>
  <c r="BC79" i="64"/>
  <c r="BH79" i="1"/>
  <c r="BH79" i="64"/>
  <c r="BT79" i="1"/>
  <c r="BT79" i="64"/>
  <c r="BY79" i="1"/>
  <c r="BY79" i="64"/>
  <c r="AZ80" i="1"/>
  <c r="AZ80" i="64"/>
  <c r="BF80" i="1"/>
  <c r="BF80" i="64"/>
  <c r="BK80" i="1"/>
  <c r="BK80" i="64"/>
  <c r="BV80" i="1"/>
  <c r="BV80" i="64"/>
  <c r="AX81" i="1"/>
  <c r="AX81" i="64"/>
  <c r="BC81" i="1"/>
  <c r="BC81" i="64"/>
  <c r="BH81" i="1"/>
  <c r="BH81" i="64"/>
  <c r="BP81" i="64" s="1"/>
  <c r="BT81" i="1"/>
  <c r="BT81" i="64"/>
  <c r="BY81" i="1"/>
  <c r="BY81" i="64"/>
  <c r="AZ82" i="1"/>
  <c r="AZ82" i="64"/>
  <c r="BF82" i="1"/>
  <c r="BF82" i="64"/>
  <c r="BK82" i="1"/>
  <c r="BK82" i="64"/>
  <c r="BV82" i="1"/>
  <c r="BV82" i="64"/>
  <c r="CD82" i="64" s="1"/>
  <c r="AZ84" i="1"/>
  <c r="AZ84" i="64"/>
  <c r="BF84" i="1"/>
  <c r="BF84" i="64"/>
  <c r="BK84" i="1"/>
  <c r="BK84" i="64"/>
  <c r="BV84" i="1"/>
  <c r="BV84" i="64"/>
  <c r="AX85" i="1"/>
  <c r="AX85" i="64"/>
  <c r="BC85" i="1"/>
  <c r="BC85" i="64"/>
  <c r="BH85" i="1"/>
  <c r="BH85" i="64"/>
  <c r="BT85" i="1"/>
  <c r="BT85" i="64"/>
  <c r="BY85" i="1"/>
  <c r="BY85" i="64"/>
  <c r="AZ86" i="1"/>
  <c r="AZ86" i="64"/>
  <c r="BF86" i="1"/>
  <c r="BF86" i="64"/>
  <c r="BK86" i="1"/>
  <c r="BK86" i="64"/>
  <c r="BV86" i="1"/>
  <c r="BV86" i="64"/>
  <c r="AX87" i="1"/>
  <c r="AX87" i="64"/>
  <c r="BC87" i="1"/>
  <c r="BC87" i="64"/>
  <c r="BH87" i="1"/>
  <c r="BH87" i="64"/>
  <c r="BT87" i="1"/>
  <c r="BT87" i="64"/>
  <c r="BY87" i="1"/>
  <c r="BY87" i="64"/>
  <c r="AZ88" i="1"/>
  <c r="AZ88" i="64"/>
  <c r="BF88" i="1"/>
  <c r="BF88" i="64"/>
  <c r="BK88" i="1"/>
  <c r="BK88" i="64"/>
  <c r="BV88" i="1"/>
  <c r="BV88" i="64"/>
  <c r="AX89" i="1"/>
  <c r="AX89" i="64"/>
  <c r="BC89" i="1"/>
  <c r="BC89" i="64"/>
  <c r="BH89" i="1"/>
  <c r="BH89" i="64"/>
  <c r="BT89" i="1"/>
  <c r="BT89" i="64"/>
  <c r="BY89" i="1"/>
  <c r="BY89" i="64"/>
  <c r="AZ90" i="1"/>
  <c r="AZ90" i="64"/>
  <c r="BF90" i="1"/>
  <c r="BF90" i="64"/>
  <c r="BK90" i="1"/>
  <c r="BK90" i="64"/>
  <c r="BV90" i="1"/>
  <c r="BV90" i="64"/>
  <c r="AX91" i="1"/>
  <c r="AX91" i="64"/>
  <c r="BC91" i="1"/>
  <c r="BC91" i="64"/>
  <c r="BH91" i="1"/>
  <c r="BH91" i="64"/>
  <c r="BT91" i="1"/>
  <c r="BT91" i="64"/>
  <c r="BY91" i="1"/>
  <c r="BY91" i="64"/>
  <c r="AX93" i="1"/>
  <c r="AX93" i="64"/>
  <c r="BC93" i="1"/>
  <c r="BC93" i="64"/>
  <c r="BH93" i="1"/>
  <c r="BH93" i="64"/>
  <c r="BT93" i="1"/>
  <c r="BT93" i="64"/>
  <c r="BY93" i="1"/>
  <c r="BY93" i="64"/>
  <c r="AZ94" i="1"/>
  <c r="AZ94" i="64"/>
  <c r="BF94" i="1"/>
  <c r="BF94" i="64"/>
  <c r="BK94" i="1"/>
  <c r="BK94" i="64"/>
  <c r="BV94" i="1"/>
  <c r="BV94" i="64"/>
  <c r="AX95" i="1"/>
  <c r="AX95" i="64"/>
  <c r="BC95" i="1"/>
  <c r="BC95" i="64"/>
  <c r="BH95" i="1"/>
  <c r="BH95" i="64"/>
  <c r="BT95" i="1"/>
  <c r="BT95" i="64"/>
  <c r="BY95" i="1"/>
  <c r="BY95" i="64"/>
  <c r="AZ96" i="1"/>
  <c r="AZ96" i="64"/>
  <c r="BF96" i="1"/>
  <c r="BF96" i="64"/>
  <c r="BK96" i="1"/>
  <c r="BK96" i="64"/>
  <c r="BV96" i="1"/>
  <c r="BV96" i="64"/>
  <c r="AX97" i="1"/>
  <c r="AX97" i="64"/>
  <c r="BC97" i="1"/>
  <c r="BC97" i="64"/>
  <c r="BH97" i="1"/>
  <c r="BH97" i="64"/>
  <c r="BT97" i="1"/>
  <c r="BT97" i="64"/>
  <c r="BY97" i="1"/>
  <c r="BY97" i="64"/>
  <c r="AZ98" i="1"/>
  <c r="AZ98" i="64"/>
  <c r="BF98" i="1"/>
  <c r="BF98" i="64"/>
  <c r="BK98" i="1"/>
  <c r="BK98" i="64"/>
  <c r="BV98" i="1"/>
  <c r="BV98" i="64"/>
  <c r="AZ100" i="1"/>
  <c r="AZ100" i="64"/>
  <c r="BF100" i="1"/>
  <c r="BF100" i="64"/>
  <c r="BK100" i="1"/>
  <c r="BK100" i="64"/>
  <c r="BV100" i="1"/>
  <c r="BV100" i="64"/>
  <c r="AX101" i="1"/>
  <c r="AX101" i="64"/>
  <c r="BC101" i="1"/>
  <c r="BC101" i="64"/>
  <c r="BH101" i="1"/>
  <c r="BH101" i="64"/>
  <c r="BT101" i="1"/>
  <c r="BT101" i="64"/>
  <c r="BY101" i="1"/>
  <c r="BY101" i="64"/>
  <c r="AZ102" i="1"/>
  <c r="AZ102" i="64"/>
  <c r="BF102" i="1"/>
  <c r="BF102" i="64"/>
  <c r="BK102" i="1"/>
  <c r="BK102" i="64"/>
  <c r="BV102" i="1"/>
  <c r="BV102" i="64"/>
  <c r="AX103" i="1"/>
  <c r="AX103" i="64"/>
  <c r="BC103" i="1"/>
  <c r="BC103" i="64"/>
  <c r="BH103" i="1"/>
  <c r="BH103" i="64"/>
  <c r="BT103" i="1"/>
  <c r="BT103" i="64"/>
  <c r="BY103" i="1"/>
  <c r="BY103" i="64"/>
  <c r="AZ104" i="1"/>
  <c r="AZ104" i="64"/>
  <c r="BF104" i="1"/>
  <c r="BF104" i="64"/>
  <c r="BK104" i="1"/>
  <c r="BK104" i="64"/>
  <c r="BV104" i="1"/>
  <c r="BV104" i="64"/>
  <c r="AX105" i="1"/>
  <c r="AX105" i="64"/>
  <c r="BC105" i="1"/>
  <c r="BC105" i="64"/>
  <c r="BH105" i="1"/>
  <c r="BH105" i="64"/>
  <c r="BT105" i="1"/>
  <c r="BT105" i="64"/>
  <c r="BY105" i="1"/>
  <c r="BY105" i="64"/>
  <c r="AZ107" i="1"/>
  <c r="AZ107" i="64"/>
  <c r="BF107" i="1"/>
  <c r="BF107" i="64"/>
  <c r="BK107" i="1"/>
  <c r="BK107" i="64"/>
  <c r="BV107" i="1"/>
  <c r="BV107" i="64"/>
  <c r="AX108" i="1"/>
  <c r="AX108" i="64"/>
  <c r="BC108" i="1"/>
  <c r="BC108" i="64"/>
  <c r="BH108" i="1"/>
  <c r="BH108" i="64"/>
  <c r="BT108" i="1"/>
  <c r="BT108" i="64"/>
  <c r="BY108" i="1"/>
  <c r="BY108" i="64"/>
  <c r="AX110" i="1"/>
  <c r="AX120" i="57"/>
  <c r="AX110" i="64"/>
  <c r="BC110" i="1"/>
  <c r="BC120" i="57"/>
  <c r="BC110" i="64"/>
  <c r="BH110" i="1"/>
  <c r="BH120" i="57"/>
  <c r="BH110" i="64"/>
  <c r="BT110" i="1"/>
  <c r="BT120" i="57"/>
  <c r="BT110" i="64"/>
  <c r="BY110" i="1"/>
  <c r="BY120" i="57"/>
  <c r="BY110" i="64"/>
  <c r="AZ111" i="1"/>
  <c r="AZ111" i="64"/>
  <c r="BF111" i="1"/>
  <c r="BF111" i="64"/>
  <c r="BK111" i="1"/>
  <c r="BK111" i="64"/>
  <c r="BV111" i="1"/>
  <c r="BV111" i="64"/>
  <c r="AX112" i="1"/>
  <c r="AX112" i="64"/>
  <c r="BF112" i="1"/>
  <c r="BF112" i="64"/>
  <c r="BK112" i="1"/>
  <c r="BK112" i="64"/>
  <c r="BV112" i="1"/>
  <c r="BV112" i="64"/>
  <c r="AX113" i="1"/>
  <c r="AX113" i="64"/>
  <c r="BC113" i="1"/>
  <c r="BC113" i="64"/>
  <c r="BH113" i="1"/>
  <c r="BH113" i="64"/>
  <c r="BT113" i="1"/>
  <c r="BT113" i="64"/>
  <c r="BY113" i="1"/>
  <c r="BY113" i="64"/>
  <c r="AZ114" i="1"/>
  <c r="AZ114" i="64"/>
  <c r="BF114" i="1"/>
  <c r="BF114" i="64"/>
  <c r="BK114" i="1"/>
  <c r="BK114" i="64"/>
  <c r="BV114" i="1"/>
  <c r="BV114" i="64"/>
  <c r="AX115" i="1"/>
  <c r="AX115" i="64"/>
  <c r="BC115" i="1"/>
  <c r="BC115" i="64"/>
  <c r="BH115" i="1"/>
  <c r="BH115" i="64"/>
  <c r="BT115" i="1"/>
  <c r="BT115" i="64"/>
  <c r="BY115" i="1"/>
  <c r="BY115" i="64"/>
  <c r="AZ116" i="1"/>
  <c r="AZ116" i="64"/>
  <c r="BF116" i="1"/>
  <c r="BF116" i="64"/>
  <c r="BK116" i="1"/>
  <c r="BK116" i="64"/>
  <c r="BV116" i="1"/>
  <c r="BV116" i="64"/>
  <c r="AX117" i="1"/>
  <c r="AX117" i="64"/>
  <c r="BC117" i="1"/>
  <c r="BC117" i="64"/>
  <c r="BH117" i="1"/>
  <c r="BH117" i="64"/>
  <c r="BT117" i="1"/>
  <c r="BT117" i="64"/>
  <c r="BY117" i="1"/>
  <c r="BY117" i="64"/>
  <c r="AZ118" i="1"/>
  <c r="AZ118" i="64"/>
  <c r="BF118" i="1"/>
  <c r="BF118" i="64"/>
  <c r="BK118" i="1"/>
  <c r="BK118" i="64"/>
  <c r="BV118" i="1"/>
  <c r="BV118" i="64"/>
  <c r="AX119" i="1"/>
  <c r="AX119" i="64"/>
  <c r="BC119" i="1"/>
  <c r="BC119" i="64"/>
  <c r="BH119" i="1"/>
  <c r="BH119" i="64"/>
  <c r="BT119" i="1"/>
  <c r="BT119" i="64"/>
  <c r="BY119" i="1"/>
  <c r="BY119" i="64"/>
  <c r="AZ121" i="1"/>
  <c r="AZ121" i="64"/>
  <c r="BF121" i="1"/>
  <c r="BF121" i="64"/>
  <c r="BK121" i="1"/>
  <c r="BK121" i="64"/>
  <c r="BV121" i="1"/>
  <c r="BV121" i="64"/>
  <c r="AX122" i="1"/>
  <c r="AX122" i="64"/>
  <c r="BC122" i="1"/>
  <c r="BC122" i="64"/>
  <c r="BH122" i="1"/>
  <c r="BH122" i="64"/>
  <c r="BT122" i="1"/>
  <c r="BT122" i="64"/>
  <c r="BY122" i="1"/>
  <c r="BY122" i="64"/>
  <c r="AX124" i="1"/>
  <c r="AX136" i="57"/>
  <c r="AX124" i="64"/>
  <c r="BC124" i="1"/>
  <c r="BC136" i="57"/>
  <c r="BC124" i="64"/>
  <c r="BH124" i="1"/>
  <c r="BH136" i="57"/>
  <c r="BH124" i="64"/>
  <c r="BT124" i="1"/>
  <c r="BT136" i="57"/>
  <c r="BT124" i="64"/>
  <c r="BY124" i="1"/>
  <c r="BY136" i="57"/>
  <c r="BY124" i="64"/>
  <c r="BD125" i="57"/>
  <c r="BC125" i="1"/>
  <c r="BC125" i="64"/>
  <c r="BH125" i="1"/>
  <c r="BH125" i="64"/>
  <c r="BT125" i="1"/>
  <c r="BT125" i="64"/>
  <c r="BY125" i="1"/>
  <c r="BY125" i="64"/>
  <c r="AZ126" i="1"/>
  <c r="AZ126" i="64"/>
  <c r="BF126" i="1"/>
  <c r="BF126" i="64"/>
  <c r="BK126" i="1"/>
  <c r="BK126" i="64"/>
  <c r="BV126" i="1"/>
  <c r="BV126" i="64"/>
  <c r="AX127" i="1"/>
  <c r="AX127" i="64"/>
  <c r="BG127" i="1"/>
  <c r="BG127" i="64"/>
  <c r="BW127" i="57"/>
  <c r="BS127" i="1"/>
  <c r="BS127" i="64"/>
  <c r="BZ127" i="57"/>
  <c r="BX127" i="1"/>
  <c r="BX127" i="64"/>
  <c r="AY128" i="1"/>
  <c r="AY128" i="64"/>
  <c r="BI128" i="57"/>
  <c r="BE128" i="1"/>
  <c r="BE128" i="64"/>
  <c r="BL128" i="57"/>
  <c r="BJ128" i="1"/>
  <c r="BJ128" i="64"/>
  <c r="BU128" i="1"/>
  <c r="BU128" i="64"/>
  <c r="CC128" i="64" s="1"/>
  <c r="BA129" i="57"/>
  <c r="AW129" i="1"/>
  <c r="AW129" i="64"/>
  <c r="BD129" i="57"/>
  <c r="BB129" i="1"/>
  <c r="BB129" i="64"/>
  <c r="BG129" i="1"/>
  <c r="BG129" i="64"/>
  <c r="BW129" i="57"/>
  <c r="BS129" i="1"/>
  <c r="BS129" i="64"/>
  <c r="BZ129" i="57"/>
  <c r="BX129" i="1"/>
  <c r="BX129" i="64"/>
  <c r="AY130" i="1"/>
  <c r="AY130" i="64"/>
  <c r="BI130" i="57"/>
  <c r="BE130" i="1"/>
  <c r="BE130" i="64"/>
  <c r="BL130" i="57"/>
  <c r="BJ130" i="1"/>
  <c r="BJ130" i="64"/>
  <c r="BU130" i="1"/>
  <c r="BU130" i="64"/>
  <c r="BA131" i="57"/>
  <c r="AW131" i="1"/>
  <c r="AW131" i="64"/>
  <c r="BD131" i="57"/>
  <c r="BB131" i="1"/>
  <c r="BB131" i="64"/>
  <c r="BG131" i="1"/>
  <c r="BG131" i="64"/>
  <c r="BW131" i="57"/>
  <c r="BS131" i="1"/>
  <c r="BS131" i="64"/>
  <c r="BZ131" i="57"/>
  <c r="BX131" i="1"/>
  <c r="BX131" i="64"/>
  <c r="BI132" i="57"/>
  <c r="BI132" i="64" s="1"/>
  <c r="BE132" i="64"/>
  <c r="BL132" i="57"/>
  <c r="BL132" i="64" s="1"/>
  <c r="BJ132" i="64"/>
  <c r="BA133" i="57"/>
  <c r="AW133" i="1"/>
  <c r="AW132" i="1" s="1"/>
  <c r="AW133" i="64"/>
  <c r="BD133" i="57"/>
  <c r="BB133" i="1"/>
  <c r="BB132" i="1" s="1"/>
  <c r="BB133" i="64"/>
  <c r="BG133" i="1"/>
  <c r="BG132" i="1" s="1"/>
  <c r="BG133" i="64"/>
  <c r="BW133" i="57"/>
  <c r="BS133" i="1"/>
  <c r="BS132" i="1" s="1"/>
  <c r="BS133" i="64"/>
  <c r="BZ133" i="57"/>
  <c r="BX133" i="1"/>
  <c r="BX132" i="1" s="1"/>
  <c r="BX133" i="64"/>
  <c r="AY134" i="1"/>
  <c r="AY134" i="64"/>
  <c r="BI134" i="57"/>
  <c r="BE134" i="64"/>
  <c r="BE134" i="1"/>
  <c r="BL134" i="57"/>
  <c r="BJ134" i="1"/>
  <c r="BJ134" i="64"/>
  <c r="BU134" i="1"/>
  <c r="BU134" i="64"/>
  <c r="BA135" i="57"/>
  <c r="AW135" i="1"/>
  <c r="AW135" i="64"/>
  <c r="BD135" i="57"/>
  <c r="BB135" i="1"/>
  <c r="BB135" i="64"/>
  <c r="BG135" i="1"/>
  <c r="BG135" i="64"/>
  <c r="BW135" i="57"/>
  <c r="BS135" i="1"/>
  <c r="BS135" i="64"/>
  <c r="BZ135" i="57"/>
  <c r="BX135" i="1"/>
  <c r="BX135" i="64"/>
  <c r="AY137" i="1"/>
  <c r="AY137" i="64"/>
  <c r="BI137" i="57"/>
  <c r="BE137" i="64"/>
  <c r="BE137" i="1"/>
  <c r="BL137" i="57"/>
  <c r="BJ137" i="1"/>
  <c r="BJ137" i="64"/>
  <c r="BU137" i="1"/>
  <c r="BU137" i="64"/>
  <c r="BA138" i="57"/>
  <c r="AW138" i="1"/>
  <c r="AW138" i="64"/>
  <c r="BD138" i="57"/>
  <c r="BB138" i="1"/>
  <c r="BB138" i="64"/>
  <c r="BG138" i="1"/>
  <c r="BG138" i="64"/>
  <c r="BW138" i="57"/>
  <c r="BS138" i="1"/>
  <c r="BS138" i="64"/>
  <c r="BZ138" i="57"/>
  <c r="BX138" i="1"/>
  <c r="BX138" i="64"/>
  <c r="BI139" i="57"/>
  <c r="BI139" i="64" s="1"/>
  <c r="BE139" i="64"/>
  <c r="BL139" i="57"/>
  <c r="BL139" i="64" s="1"/>
  <c r="BJ139" i="64"/>
  <c r="AW173" i="57"/>
  <c r="BA140" i="57"/>
  <c r="AW140" i="1"/>
  <c r="AW139" i="1" s="1"/>
  <c r="AW140" i="64"/>
  <c r="BD140" i="57"/>
  <c r="BB140" i="1"/>
  <c r="BB139" i="1" s="1"/>
  <c r="BB173" i="57"/>
  <c r="BB140" i="64"/>
  <c r="BG173" i="57"/>
  <c r="BG140" i="1"/>
  <c r="BG139" i="1" s="1"/>
  <c r="BG140" i="64"/>
  <c r="BO140" i="64" s="1"/>
  <c r="BW140" i="57"/>
  <c r="BS140" i="1"/>
  <c r="BS139" i="1" s="1"/>
  <c r="BS173" i="57"/>
  <c r="BS140" i="64"/>
  <c r="BZ140" i="57"/>
  <c r="BX140" i="1"/>
  <c r="BX139" i="1" s="1"/>
  <c r="BX173" i="57"/>
  <c r="BX140" i="64"/>
  <c r="AY141" i="1"/>
  <c r="AY141" i="64"/>
  <c r="BI141" i="57"/>
  <c r="BE141" i="1"/>
  <c r="BE141" i="64"/>
  <c r="BL141" i="57"/>
  <c r="BJ141" i="1"/>
  <c r="BJ141" i="64"/>
  <c r="BU141" i="1"/>
  <c r="BU141" i="64"/>
  <c r="BA142" i="57"/>
  <c r="BA142" i="64" s="1"/>
  <c r="AW142" i="64"/>
  <c r="BD142" i="57"/>
  <c r="BD142" i="64" s="1"/>
  <c r="BB142" i="64"/>
  <c r="BW142" i="57"/>
  <c r="BW142" i="64" s="1"/>
  <c r="BS142" i="64"/>
  <c r="BZ142" i="57"/>
  <c r="BZ142" i="64" s="1"/>
  <c r="BX142" i="64"/>
  <c r="AY143" i="1"/>
  <c r="AY142" i="1" s="1"/>
  <c r="AY143" i="64"/>
  <c r="BG143" i="1"/>
  <c r="BG142" i="1" s="1"/>
  <c r="BG143" i="64"/>
  <c r="BW143" i="57"/>
  <c r="BS143" i="1"/>
  <c r="BS142" i="1" s="1"/>
  <c r="BS143" i="64"/>
  <c r="BZ143" i="57"/>
  <c r="BX143" i="1"/>
  <c r="BX142" i="1" s="1"/>
  <c r="BX143" i="64"/>
  <c r="AY144" i="1"/>
  <c r="AY144" i="64"/>
  <c r="BI144" i="57"/>
  <c r="BE144" i="1"/>
  <c r="BE144" i="64"/>
  <c r="BL144" i="57"/>
  <c r="BJ144" i="1"/>
  <c r="BJ144" i="64"/>
  <c r="BU144" i="1"/>
  <c r="BU144" i="64"/>
  <c r="BA145" i="57"/>
  <c r="AW145" i="1"/>
  <c r="AW145" i="64"/>
  <c r="BD145" i="57"/>
  <c r="BB145" i="1"/>
  <c r="BB145" i="64"/>
  <c r="BG145" i="1"/>
  <c r="BG145" i="64"/>
  <c r="BW145" i="57"/>
  <c r="BS145" i="1"/>
  <c r="BS145" i="64"/>
  <c r="BZ145" i="57"/>
  <c r="BX145" i="1"/>
  <c r="BX145" i="64"/>
  <c r="BI146" i="57"/>
  <c r="BI146" i="64" s="1"/>
  <c r="BE146" i="64"/>
  <c r="BL146" i="57"/>
  <c r="BL146" i="64" s="1"/>
  <c r="BJ146" i="64"/>
  <c r="BA147" i="57"/>
  <c r="AW147" i="1"/>
  <c r="AW146" i="1" s="1"/>
  <c r="AW147" i="64"/>
  <c r="BD147" i="57"/>
  <c r="BB147" i="1"/>
  <c r="BB146" i="1" s="1"/>
  <c r="BB147" i="64"/>
  <c r="BG147" i="1"/>
  <c r="BG146" i="1" s="1"/>
  <c r="BG147" i="64"/>
  <c r="BW147" i="57"/>
  <c r="BS147" i="1"/>
  <c r="BS146" i="1" s="1"/>
  <c r="BS147" i="64"/>
  <c r="BZ147" i="57"/>
  <c r="BX147" i="1"/>
  <c r="BX146" i="1" s="1"/>
  <c r="BX147" i="64"/>
  <c r="AY148" i="1"/>
  <c r="AY148" i="64"/>
  <c r="BI148" i="57"/>
  <c r="BE148" i="1"/>
  <c r="BE148" i="64"/>
  <c r="BL148" i="57"/>
  <c r="BJ148" i="1"/>
  <c r="BJ148" i="64"/>
  <c r="BU148" i="1"/>
  <c r="BU148" i="64"/>
  <c r="BA149" i="57"/>
  <c r="BA149" i="64" s="1"/>
  <c r="AW149" i="64"/>
  <c r="BD149" i="57"/>
  <c r="BD149" i="64" s="1"/>
  <c r="BB149" i="64"/>
  <c r="BW149" i="57"/>
  <c r="BW149" i="64" s="1"/>
  <c r="BS149" i="64"/>
  <c r="BZ149" i="57"/>
  <c r="BZ149" i="64" s="1"/>
  <c r="BX149" i="64"/>
  <c r="AY150" i="1"/>
  <c r="AY150" i="64"/>
  <c r="BI150" i="57"/>
  <c r="BE150" i="1"/>
  <c r="BE150" i="64"/>
  <c r="BL150" i="57"/>
  <c r="BJ150" i="1"/>
  <c r="BJ150" i="64"/>
  <c r="BU150" i="1"/>
  <c r="BU150" i="64"/>
  <c r="BA151" i="57"/>
  <c r="AW151" i="1"/>
  <c r="AW151" i="64"/>
  <c r="BD151" i="57"/>
  <c r="BB151" i="1"/>
  <c r="BB151" i="64"/>
  <c r="BG151" i="1"/>
  <c r="BG151" i="64"/>
  <c r="BO151" i="64" s="1"/>
  <c r="BW151" i="57"/>
  <c r="BS151" i="1"/>
  <c r="BS151" i="64"/>
  <c r="BZ151" i="57"/>
  <c r="BX151" i="1"/>
  <c r="BX151" i="64"/>
  <c r="AY152" i="1"/>
  <c r="AY152" i="64"/>
  <c r="BI152" i="57"/>
  <c r="BE152" i="1"/>
  <c r="BE152" i="64"/>
  <c r="BL152" i="57"/>
  <c r="BJ152" i="1"/>
  <c r="BJ152" i="64"/>
  <c r="BU152" i="1"/>
  <c r="BU152" i="64"/>
  <c r="BA153" i="57"/>
  <c r="AW153" i="1"/>
  <c r="AW153" i="64"/>
  <c r="BD153" i="57"/>
  <c r="BB153" i="1"/>
  <c r="BB153" i="64"/>
  <c r="BG153" i="1"/>
  <c r="BG153" i="64"/>
  <c r="BW153" i="57"/>
  <c r="BS153" i="1"/>
  <c r="BS153" i="64"/>
  <c r="BZ153" i="57"/>
  <c r="BX153" i="1"/>
  <c r="BX153" i="64"/>
  <c r="AY154" i="1"/>
  <c r="AY154" i="64"/>
  <c r="BI154" i="57"/>
  <c r="BE154" i="64"/>
  <c r="BE154" i="1"/>
  <c r="BL154" i="57"/>
  <c r="BJ154" i="1"/>
  <c r="BJ154" i="64"/>
  <c r="BU154" i="1"/>
  <c r="BU154" i="64"/>
  <c r="BA155" i="57"/>
  <c r="BA155" i="64" s="1"/>
  <c r="AW155" i="64"/>
  <c r="BD155" i="57"/>
  <c r="BD155" i="64" s="1"/>
  <c r="BC252" i="64" s="1"/>
  <c r="BB155" i="64"/>
  <c r="BW155" i="57"/>
  <c r="BW155" i="64" s="1"/>
  <c r="BS155" i="64"/>
  <c r="BZ155" i="57"/>
  <c r="BZ155" i="64" s="1"/>
  <c r="BX155" i="64"/>
  <c r="AY156" i="1"/>
  <c r="AY156" i="64"/>
  <c r="BI156" i="57"/>
  <c r="BE156" i="1"/>
  <c r="BE156" i="64"/>
  <c r="BL156" i="57"/>
  <c r="BJ156" i="1"/>
  <c r="BJ156" i="64"/>
  <c r="BU156" i="1"/>
  <c r="BU156" i="64"/>
  <c r="CC156" i="64" s="1"/>
  <c r="BA157" i="57"/>
  <c r="AW157" i="1"/>
  <c r="AW157" i="64"/>
  <c r="BF157" i="1"/>
  <c r="BF157" i="64"/>
  <c r="BK157" i="1"/>
  <c r="BK157" i="64"/>
  <c r="BV157" i="1"/>
  <c r="BV157" i="64"/>
  <c r="CD157" i="64" s="1"/>
  <c r="AX158" i="1"/>
  <c r="AX158" i="64"/>
  <c r="BF158" i="1"/>
  <c r="BF158" i="64"/>
  <c r="BK158" i="1"/>
  <c r="BK158" i="64"/>
  <c r="BV158" i="1"/>
  <c r="BV158" i="64"/>
  <c r="CD158" i="64" s="1"/>
  <c r="AX159" i="1"/>
  <c r="AX159" i="64"/>
  <c r="BF159" i="1"/>
  <c r="BF159" i="64"/>
  <c r="BK159" i="1"/>
  <c r="BK159" i="64"/>
  <c r="BV159" i="1"/>
  <c r="BV159" i="64"/>
  <c r="CD159" i="64" s="1"/>
  <c r="BT160" i="1"/>
  <c r="BT160" i="64"/>
  <c r="BY160" i="1"/>
  <c r="BY160" i="64"/>
  <c r="AZ161" i="1"/>
  <c r="AZ161" i="64"/>
  <c r="BF161" i="1"/>
  <c r="BF161" i="64"/>
  <c r="BK161" i="1"/>
  <c r="BK161" i="64"/>
  <c r="BV161" i="1"/>
  <c r="BV161" i="64"/>
  <c r="CD161" i="64" s="1"/>
  <c r="AZ162" i="1"/>
  <c r="AZ162" i="64"/>
  <c r="BL162" i="57"/>
  <c r="BK162" i="1"/>
  <c r="BK162" i="64"/>
  <c r="BV162" i="1"/>
  <c r="BV162" i="64"/>
  <c r="CD162" i="64" s="1"/>
  <c r="AZ163" i="1"/>
  <c r="AZ163" i="64"/>
  <c r="BW163" i="57"/>
  <c r="BS163" i="1"/>
  <c r="BS163" i="64"/>
  <c r="BZ163" i="57"/>
  <c r="BX163" i="1"/>
  <c r="BX163" i="64"/>
  <c r="AY164" i="1"/>
  <c r="AY164" i="64"/>
  <c r="BI164" i="57"/>
  <c r="BE164" i="64"/>
  <c r="BE164" i="1"/>
  <c r="BL164" i="57"/>
  <c r="BJ164" i="1"/>
  <c r="BJ164" i="64"/>
  <c r="BU164" i="1"/>
  <c r="BU164" i="64"/>
  <c r="BA165" i="57"/>
  <c r="AW165" i="1"/>
  <c r="AW165" i="64"/>
  <c r="BD165" i="57"/>
  <c r="BB165" i="1"/>
  <c r="BB165" i="64"/>
  <c r="BG165" i="1"/>
  <c r="BG165" i="64"/>
  <c r="BW165" i="57"/>
  <c r="BS165" i="1"/>
  <c r="BS165" i="64"/>
  <c r="BZ165" i="57"/>
  <c r="BX165" i="1"/>
  <c r="BX165" i="64"/>
  <c r="BI166" i="57"/>
  <c r="BG166" i="1"/>
  <c r="BG166" i="64"/>
  <c r="BO166" i="64" s="1"/>
  <c r="BW166" i="57"/>
  <c r="BS166" i="1"/>
  <c r="BS166" i="64"/>
  <c r="BZ166" i="57"/>
  <c r="BX166" i="1"/>
  <c r="BX166" i="64"/>
  <c r="AY168" i="1"/>
  <c r="AY168" i="64"/>
  <c r="BG168" i="1"/>
  <c r="BG168" i="64"/>
  <c r="BO168" i="64" s="1"/>
  <c r="BW168" i="57"/>
  <c r="BS168" i="1"/>
  <c r="BS168" i="64"/>
  <c r="BZ168" i="57"/>
  <c r="BX168" i="1"/>
  <c r="BX168" i="64"/>
  <c r="AY169" i="1"/>
  <c r="AY169" i="64"/>
  <c r="BI169" i="57"/>
  <c r="BE169" i="1"/>
  <c r="BE169" i="64"/>
  <c r="BL169" i="57"/>
  <c r="BJ169" i="1"/>
  <c r="BJ169" i="64"/>
  <c r="BU169" i="1"/>
  <c r="BU169" i="64"/>
  <c r="BA170" i="57"/>
  <c r="AW170" i="1"/>
  <c r="AW170" i="64"/>
  <c r="BD170" i="57"/>
  <c r="BB170" i="1"/>
  <c r="BB170" i="64"/>
  <c r="BG170" i="1"/>
  <c r="BG170" i="64"/>
  <c r="BW170" i="57"/>
  <c r="BS170" i="1"/>
  <c r="BS170" i="64"/>
  <c r="BZ170" i="57"/>
  <c r="BX170" i="1"/>
  <c r="BX170" i="64"/>
  <c r="AY171" i="1"/>
  <c r="AY171" i="64"/>
  <c r="BI171" i="57"/>
  <c r="BE171" i="64"/>
  <c r="BE171" i="1"/>
  <c r="BL171" i="57"/>
  <c r="BJ171" i="1"/>
  <c r="BJ171" i="64"/>
  <c r="BU171" i="1"/>
  <c r="BU171" i="64"/>
  <c r="BA172" i="57"/>
  <c r="AW172" i="1"/>
  <c r="AW172" i="64"/>
  <c r="BI172" i="57"/>
  <c r="BE172" i="1"/>
  <c r="BE172" i="64"/>
  <c r="BL172" i="57"/>
  <c r="BJ172" i="1"/>
  <c r="BJ172" i="64"/>
  <c r="BU172" i="1"/>
  <c r="BU172" i="64"/>
  <c r="BY167" i="1"/>
  <c r="BY167" i="64"/>
  <c r="BT167" i="1"/>
  <c r="BT167" i="64"/>
  <c r="BH167" i="1"/>
  <c r="BH167" i="64"/>
  <c r="BP167" i="64" s="1"/>
  <c r="BA167" i="57"/>
  <c r="AW167" i="1"/>
  <c r="AW167" i="64"/>
  <c r="AS136" i="57"/>
  <c r="AS120" i="57"/>
  <c r="AV53" i="1"/>
  <c r="AV53" i="64"/>
  <c r="AV71" i="57"/>
  <c r="I106" i="57"/>
  <c r="I45" i="57"/>
  <c r="H30" i="1"/>
  <c r="AL30" i="1" s="1"/>
  <c r="H30" i="64"/>
  <c r="AL30" i="64" s="1"/>
  <c r="AP30" i="1"/>
  <c r="AP30" i="64"/>
  <c r="AU30" i="1"/>
  <c r="AU30" i="64"/>
  <c r="H31" i="1"/>
  <c r="H31" i="64"/>
  <c r="AL31" i="64" s="1"/>
  <c r="AP31" i="1"/>
  <c r="AP31" i="64"/>
  <c r="AU31" i="1"/>
  <c r="AU31" i="64"/>
  <c r="H46" i="1"/>
  <c r="AL46" i="1" s="1"/>
  <c r="H46" i="64"/>
  <c r="AL46" i="64" s="1"/>
  <c r="AP46" i="1"/>
  <c r="AP46" i="64"/>
  <c r="AU46" i="1"/>
  <c r="AU46" i="64"/>
  <c r="H47" i="1"/>
  <c r="H47" i="64"/>
  <c r="AL47" i="64" s="1"/>
  <c r="AP47" i="1"/>
  <c r="AP47" i="64"/>
  <c r="AU47" i="1"/>
  <c r="AU47" i="64"/>
  <c r="H72" i="1"/>
  <c r="H72" i="64"/>
  <c r="AL72" i="64" s="1"/>
  <c r="AP72" i="1"/>
  <c r="AP72" i="64"/>
  <c r="AU72" i="1"/>
  <c r="AU72" i="64"/>
  <c r="H73" i="1"/>
  <c r="H73" i="64"/>
  <c r="AL73" i="64" s="1"/>
  <c r="AP73" i="1"/>
  <c r="AP73" i="64"/>
  <c r="AU73" i="1"/>
  <c r="AU73" i="64"/>
  <c r="H107" i="1"/>
  <c r="AL107" i="1" s="1"/>
  <c r="H107" i="64"/>
  <c r="AL107" i="64" s="1"/>
  <c r="AP107" i="1"/>
  <c r="AP107" i="64"/>
  <c r="AU107" i="1"/>
  <c r="AU107" i="64"/>
  <c r="H108" i="1"/>
  <c r="H108" i="64"/>
  <c r="AL108" i="64" s="1"/>
  <c r="AP108" i="1"/>
  <c r="AP108" i="64"/>
  <c r="AU108" i="1"/>
  <c r="AU108" i="64"/>
  <c r="H121" i="1"/>
  <c r="AL121" i="1" s="1"/>
  <c r="H121" i="64"/>
  <c r="AL121" i="64" s="1"/>
  <c r="AP121" i="1"/>
  <c r="AP121" i="64"/>
  <c r="AU121" i="1"/>
  <c r="AU121" i="64"/>
  <c r="H122" i="1"/>
  <c r="H122" i="64"/>
  <c r="AL122" i="64" s="1"/>
  <c r="AP122" i="1"/>
  <c r="AP122" i="64"/>
  <c r="AU122" i="1"/>
  <c r="AU122" i="64"/>
  <c r="H137" i="1"/>
  <c r="H137" i="64"/>
  <c r="AL137" i="64" s="1"/>
  <c r="AP137" i="1"/>
  <c r="AP137" i="64"/>
  <c r="AU137" i="1"/>
  <c r="AU137" i="64"/>
  <c r="H138" i="1"/>
  <c r="H138" i="64"/>
  <c r="AL138" i="64" s="1"/>
  <c r="AP138" i="1"/>
  <c r="AP138" i="64"/>
  <c r="AU138" i="1"/>
  <c r="AU138" i="64"/>
  <c r="AU29" i="59"/>
  <c r="AU7" i="59"/>
  <c r="AU8" i="1"/>
  <c r="AU7" i="1" s="1"/>
  <c r="AU8" i="64"/>
  <c r="AP29" i="59"/>
  <c r="AP7" i="59"/>
  <c r="AP8" i="1"/>
  <c r="AP7" i="1" s="1"/>
  <c r="AP8" i="64"/>
  <c r="AL29" i="59"/>
  <c r="AL7" i="59"/>
  <c r="H29" i="59"/>
  <c r="H7" i="59"/>
  <c r="H8" i="1"/>
  <c r="H7" i="1" s="1"/>
  <c r="H8" i="64"/>
  <c r="AT28" i="1"/>
  <c r="AT28" i="64"/>
  <c r="AO28" i="1"/>
  <c r="AO28" i="64"/>
  <c r="G28" i="1"/>
  <c r="G28" i="64"/>
  <c r="AK28" i="64" s="1"/>
  <c r="AT27" i="1"/>
  <c r="AT27" i="64"/>
  <c r="AO27" i="1"/>
  <c r="AO27" i="64"/>
  <c r="G27" i="1"/>
  <c r="AK27" i="1" s="1"/>
  <c r="G27" i="64"/>
  <c r="AT26" i="1"/>
  <c r="AT26" i="64"/>
  <c r="AO26" i="1"/>
  <c r="AO26" i="64"/>
  <c r="G26" i="64"/>
  <c r="AK26" i="64" s="1"/>
  <c r="G26" i="1"/>
  <c r="AT25" i="1"/>
  <c r="AT25" i="64"/>
  <c r="AO25" i="1"/>
  <c r="AO25" i="64"/>
  <c r="M25" i="1"/>
  <c r="M25" i="64"/>
  <c r="G25" i="64"/>
  <c r="AK25" i="64" s="1"/>
  <c r="G25" i="1"/>
  <c r="AT24" i="1"/>
  <c r="AT24" i="64"/>
  <c r="AO24" i="1"/>
  <c r="AO24" i="64"/>
  <c r="G24" i="61"/>
  <c r="G24" i="64"/>
  <c r="AK24" i="64" s="1"/>
  <c r="G24" i="1"/>
  <c r="AT23" i="1"/>
  <c r="AT23" i="64"/>
  <c r="AO23" i="1"/>
  <c r="AO23" i="64"/>
  <c r="G23" i="64"/>
  <c r="AK23" i="64" s="1"/>
  <c r="G23" i="1"/>
  <c r="AK23" i="1" s="1"/>
  <c r="AT22" i="1"/>
  <c r="AT22" i="64"/>
  <c r="AO22" i="1"/>
  <c r="AO22" i="64"/>
  <c r="G22" i="1"/>
  <c r="G22" i="64"/>
  <c r="AK22" i="64" s="1"/>
  <c r="AT21" i="61"/>
  <c r="AT20" i="59"/>
  <c r="AT21" i="1"/>
  <c r="AT21" i="64"/>
  <c r="AO21" i="61"/>
  <c r="AO20" i="59"/>
  <c r="AO21" i="1"/>
  <c r="AO21" i="64"/>
  <c r="AK21" i="61"/>
  <c r="AK20" i="59"/>
  <c r="G20" i="59"/>
  <c r="G21" i="1"/>
  <c r="G21" i="64"/>
  <c r="AT19" i="1"/>
  <c r="AT19" i="64"/>
  <c r="AO19" i="1"/>
  <c r="AO19" i="64"/>
  <c r="G19" i="1"/>
  <c r="AK19" i="1" s="1"/>
  <c r="G19" i="64"/>
  <c r="AK19" i="64" s="1"/>
  <c r="AT14" i="1"/>
  <c r="AT14" i="64"/>
  <c r="AO14" i="1"/>
  <c r="AO14" i="64"/>
  <c r="G14" i="1"/>
  <c r="G14" i="64"/>
  <c r="AK14" i="64" s="1"/>
  <c r="AT13" i="1"/>
  <c r="AT13" i="64"/>
  <c r="AO13" i="1"/>
  <c r="AO13" i="64"/>
  <c r="G13" i="1"/>
  <c r="G13" i="64"/>
  <c r="AK13" i="64" s="1"/>
  <c r="AT12" i="1"/>
  <c r="AT12" i="64"/>
  <c r="AO12" i="1"/>
  <c r="AO12" i="64"/>
  <c r="G12" i="1"/>
  <c r="G12" i="64"/>
  <c r="AK12" i="64" s="1"/>
  <c r="AT11" i="1"/>
  <c r="AT11" i="64"/>
  <c r="AO11" i="61"/>
  <c r="AO11" i="1"/>
  <c r="AO11" i="64"/>
  <c r="G11" i="1"/>
  <c r="G11" i="64"/>
  <c r="AK11" i="64" s="1"/>
  <c r="AT10" i="1"/>
  <c r="AT10" i="64"/>
  <c r="AO10" i="1"/>
  <c r="AO10" i="64"/>
  <c r="G10" i="1"/>
  <c r="G10" i="64"/>
  <c r="AK10" i="64" s="1"/>
  <c r="AT9" i="61"/>
  <c r="AT9" i="1"/>
  <c r="AT9" i="64"/>
  <c r="AO9" i="1"/>
  <c r="AO9" i="64"/>
  <c r="G9" i="1"/>
  <c r="G9" i="64"/>
  <c r="AK9" i="64" s="1"/>
  <c r="F33" i="61"/>
  <c r="F45" i="59"/>
  <c r="F45" i="1" s="1"/>
  <c r="F32" i="59"/>
  <c r="F33" i="1"/>
  <c r="F33" i="64"/>
  <c r="AJ33" i="61"/>
  <c r="AJ45" i="59"/>
  <c r="AJ32" i="59"/>
  <c r="AN33" i="61"/>
  <c r="AN45" i="59"/>
  <c r="AN32" i="59"/>
  <c r="AN33" i="64"/>
  <c r="AR33" i="61"/>
  <c r="AR45" i="59"/>
  <c r="AR45" i="1" s="1"/>
  <c r="AR32" i="59"/>
  <c r="AR33" i="1"/>
  <c r="AR33" i="64"/>
  <c r="F34" i="1"/>
  <c r="F34" i="64"/>
  <c r="AJ34" i="64" s="1"/>
  <c r="AR34" i="1"/>
  <c r="AR34" i="64"/>
  <c r="F35" i="1"/>
  <c r="F35" i="64"/>
  <c r="AJ35" i="64" s="1"/>
  <c r="AR35" i="1"/>
  <c r="AR35" i="64"/>
  <c r="F36" i="1"/>
  <c r="F36" i="64"/>
  <c r="AJ36" i="64" s="1"/>
  <c r="AR36" i="1"/>
  <c r="AR36" i="64"/>
  <c r="F37" i="64"/>
  <c r="AJ37" i="64" s="1"/>
  <c r="F37" i="1"/>
  <c r="AR37" i="1"/>
  <c r="AR37" i="64"/>
  <c r="F39" i="61"/>
  <c r="F38" i="59"/>
  <c r="F39" i="1"/>
  <c r="F39" i="64"/>
  <c r="AJ39" i="64" s="1"/>
  <c r="AJ39" i="61"/>
  <c r="AJ38" i="59"/>
  <c r="AN39" i="61"/>
  <c r="AN38" i="59"/>
  <c r="AN39" i="64"/>
  <c r="AN38" i="64" s="1"/>
  <c r="AR39" i="61"/>
  <c r="AR38" i="59"/>
  <c r="AR39" i="1"/>
  <c r="AR39" i="64"/>
  <c r="F40" i="1"/>
  <c r="F40" i="64"/>
  <c r="AR40" i="1"/>
  <c r="AR40" i="64"/>
  <c r="F41" i="1"/>
  <c r="F41" i="64"/>
  <c r="AJ41" i="64" s="1"/>
  <c r="AR41" i="1"/>
  <c r="AR41" i="64"/>
  <c r="F42" i="1"/>
  <c r="F42" i="64"/>
  <c r="AJ42" i="64" s="1"/>
  <c r="AR42" i="1"/>
  <c r="AR42" i="64"/>
  <c r="F43" i="1"/>
  <c r="F43" i="64"/>
  <c r="AJ43" i="64" s="1"/>
  <c r="AR43" i="1"/>
  <c r="AR43" i="64"/>
  <c r="F44" i="1"/>
  <c r="F44" i="64"/>
  <c r="AJ44" i="64" s="1"/>
  <c r="AR44" i="1"/>
  <c r="AR44" i="64"/>
  <c r="F49" i="61"/>
  <c r="F71" i="59"/>
  <c r="F71" i="1" s="1"/>
  <c r="F48" i="59"/>
  <c r="F49" i="1"/>
  <c r="F49" i="64"/>
  <c r="AJ49" i="61"/>
  <c r="AJ71" i="59"/>
  <c r="AJ48" i="59"/>
  <c r="AN49" i="61"/>
  <c r="AN71" i="59"/>
  <c r="AN48" i="59"/>
  <c r="AN49" i="64"/>
  <c r="AR71" i="59"/>
  <c r="AR71" i="1" s="1"/>
  <c r="AR48" i="59"/>
  <c r="AR49" i="1"/>
  <c r="AR49" i="64"/>
  <c r="F50" i="1"/>
  <c r="F50" i="64"/>
  <c r="AJ50" i="64" s="1"/>
  <c r="AR50" i="1"/>
  <c r="AR50" i="64"/>
  <c r="F51" i="1"/>
  <c r="F51" i="64"/>
  <c r="AJ51" i="64" s="1"/>
  <c r="AR51" i="1"/>
  <c r="AR51" i="64"/>
  <c r="F52" i="1"/>
  <c r="F52" i="64"/>
  <c r="AJ52" i="64" s="1"/>
  <c r="AP52" i="1"/>
  <c r="AP52" i="64"/>
  <c r="E53" i="1"/>
  <c r="E53" i="64"/>
  <c r="AI53" i="64" s="1"/>
  <c r="J53" i="1"/>
  <c r="J53" i="64"/>
  <c r="AQ53" i="1"/>
  <c r="AQ53" i="64"/>
  <c r="H54" i="1"/>
  <c r="H54" i="64"/>
  <c r="AL54" i="64" s="1"/>
  <c r="AP54" i="1"/>
  <c r="AP54" i="64"/>
  <c r="AU54" i="1"/>
  <c r="AU54" i="64"/>
  <c r="H56" i="61"/>
  <c r="H55" i="59"/>
  <c r="H56" i="1"/>
  <c r="H56" i="64"/>
  <c r="AL56" i="61"/>
  <c r="AL55" i="59"/>
  <c r="AP56" i="61"/>
  <c r="AP56" i="1"/>
  <c r="AP56" i="64"/>
  <c r="E57" i="64"/>
  <c r="AI57" i="64" s="1"/>
  <c r="E57" i="1"/>
  <c r="AR57" i="1"/>
  <c r="AR57" i="64"/>
  <c r="G58" i="1"/>
  <c r="G58" i="64"/>
  <c r="AK58" i="64" s="1"/>
  <c r="M58" i="1"/>
  <c r="M58" i="64"/>
  <c r="AO58" i="1"/>
  <c r="AO58" i="64"/>
  <c r="AT58" i="1"/>
  <c r="AT58" i="64"/>
  <c r="G59" i="64"/>
  <c r="G59" i="1"/>
  <c r="AO59" i="1"/>
  <c r="AO59" i="64"/>
  <c r="AT59" i="1"/>
  <c r="AT59" i="64"/>
  <c r="G60" i="1"/>
  <c r="G60" i="64"/>
  <c r="AK60" i="64" s="1"/>
  <c r="M60" i="1"/>
  <c r="M60" i="64"/>
  <c r="AO60" i="1"/>
  <c r="AO60" i="64"/>
  <c r="AT60" i="1"/>
  <c r="AT60" i="64"/>
  <c r="G61" i="61"/>
  <c r="G61" i="64"/>
  <c r="AK61" i="64" s="1"/>
  <c r="G61" i="1"/>
  <c r="AO61" i="61"/>
  <c r="AO61" i="1"/>
  <c r="AO61" i="64"/>
  <c r="AT61" i="1"/>
  <c r="AT61" i="64"/>
  <c r="G62" i="1"/>
  <c r="G62" i="64"/>
  <c r="AK62" i="64" s="1"/>
  <c r="M62" i="1"/>
  <c r="M62" i="64"/>
  <c r="AO62" i="1"/>
  <c r="AO62" i="64"/>
  <c r="AT62" i="1"/>
  <c r="AT62" i="64"/>
  <c r="G65" i="61"/>
  <c r="G65" i="1"/>
  <c r="G65" i="64"/>
  <c r="G63" i="59"/>
  <c r="AK65" i="61"/>
  <c r="AK63" i="59"/>
  <c r="AO65" i="1"/>
  <c r="AO65" i="64"/>
  <c r="AO63" i="59"/>
  <c r="AT65" i="61"/>
  <c r="AT65" i="1"/>
  <c r="AT65" i="64"/>
  <c r="AT63" i="59"/>
  <c r="G66" i="64"/>
  <c r="AK66" i="64" s="1"/>
  <c r="G66" i="1"/>
  <c r="AO66" i="1"/>
  <c r="AO66" i="64"/>
  <c r="AT66" i="1"/>
  <c r="AT66" i="64"/>
  <c r="G67" i="1"/>
  <c r="G67" i="64"/>
  <c r="AK67" i="64" s="1"/>
  <c r="AO67" i="1"/>
  <c r="AO67" i="64"/>
  <c r="AT67" i="1"/>
  <c r="AT67" i="64"/>
  <c r="G68" i="64"/>
  <c r="AK68" i="64" s="1"/>
  <c r="G68" i="1"/>
  <c r="AO68" i="1"/>
  <c r="AO68" i="64"/>
  <c r="AT68" i="1"/>
  <c r="AT68" i="64"/>
  <c r="G69" i="1"/>
  <c r="G69" i="64"/>
  <c r="AK69" i="64" s="1"/>
  <c r="AO69" i="1"/>
  <c r="AO69" i="64"/>
  <c r="AT69" i="1"/>
  <c r="AT69" i="64"/>
  <c r="G70" i="64"/>
  <c r="AK70" i="64" s="1"/>
  <c r="G70" i="1"/>
  <c r="M70" i="1"/>
  <c r="M70" i="64"/>
  <c r="AO70" i="1"/>
  <c r="AO70" i="64"/>
  <c r="AT70" i="1"/>
  <c r="AT70" i="64"/>
  <c r="G75" i="61"/>
  <c r="G106" i="59"/>
  <c r="G106" i="1" s="1"/>
  <c r="G74" i="59"/>
  <c r="G75" i="1"/>
  <c r="G75" i="64"/>
  <c r="AK75" i="61"/>
  <c r="AK106" i="59"/>
  <c r="AK74" i="59"/>
  <c r="AO106" i="59"/>
  <c r="AO106" i="1" s="1"/>
  <c r="AO74" i="59"/>
  <c r="AO75" i="1"/>
  <c r="AO75" i="64"/>
  <c r="AT75" i="61"/>
  <c r="AT106" i="59"/>
  <c r="AT106" i="1" s="1"/>
  <c r="AT74" i="59"/>
  <c r="AT75" i="1"/>
  <c r="AT75" i="64"/>
  <c r="G76" i="1"/>
  <c r="G76" i="64"/>
  <c r="AK76" i="64" s="1"/>
  <c r="AO76" i="1"/>
  <c r="AO76" i="64"/>
  <c r="AT76" i="1"/>
  <c r="AT76" i="64"/>
  <c r="G77" i="1"/>
  <c r="G77" i="64"/>
  <c r="AK77" i="64" s="1"/>
  <c r="AO77" i="1"/>
  <c r="AO77" i="64"/>
  <c r="AT77" i="1"/>
  <c r="AT77" i="64"/>
  <c r="G78" i="1"/>
  <c r="G78" i="64"/>
  <c r="AK78" i="64" s="1"/>
  <c r="AO78" i="1"/>
  <c r="AO78" i="64"/>
  <c r="AT78" i="1"/>
  <c r="AT78" i="64"/>
  <c r="G79" i="1"/>
  <c r="G79" i="64"/>
  <c r="AK79" i="64" s="1"/>
  <c r="AO79" i="1"/>
  <c r="AO79" i="64"/>
  <c r="AT79" i="1"/>
  <c r="AT79" i="64"/>
  <c r="G80" i="1"/>
  <c r="G80" i="64"/>
  <c r="AK80" i="64" s="1"/>
  <c r="AO80" i="1"/>
  <c r="AO80" i="64"/>
  <c r="AT80" i="1"/>
  <c r="AT80" i="64"/>
  <c r="G81" i="1"/>
  <c r="G81" i="64"/>
  <c r="AK81" i="64" s="1"/>
  <c r="AO81" i="1"/>
  <c r="AO81" i="64"/>
  <c r="AT81" i="1"/>
  <c r="AT81" i="64"/>
  <c r="G82" i="1"/>
  <c r="G82" i="64"/>
  <c r="AK82" i="64" s="1"/>
  <c r="AO82" i="1"/>
  <c r="AO82" i="64"/>
  <c r="AT82" i="1"/>
  <c r="AT82" i="64"/>
  <c r="G84" i="61"/>
  <c r="G83" i="59"/>
  <c r="G84" i="1"/>
  <c r="G84" i="64"/>
  <c r="AK84" i="61"/>
  <c r="AK83" i="59"/>
  <c r="AO83" i="59"/>
  <c r="AO84" i="1"/>
  <c r="AO84" i="64"/>
  <c r="AT84" i="61"/>
  <c r="AT83" i="59"/>
  <c r="AT84" i="1"/>
  <c r="AT84" i="64"/>
  <c r="G85" i="1"/>
  <c r="AK85" i="1" s="1"/>
  <c r="G85" i="64"/>
  <c r="AK85" i="64" s="1"/>
  <c r="AO85" i="1"/>
  <c r="AO85" i="64"/>
  <c r="AT85" i="1"/>
  <c r="AT85" i="64"/>
  <c r="G86" i="1"/>
  <c r="G86" i="64"/>
  <c r="AK86" i="64" s="1"/>
  <c r="AO86" i="1"/>
  <c r="AO86" i="64"/>
  <c r="AT86" i="1"/>
  <c r="AT86" i="64"/>
  <c r="G87" i="1"/>
  <c r="AK87" i="1" s="1"/>
  <c r="G87" i="64"/>
  <c r="AK87" i="64" s="1"/>
  <c r="AO87" i="1"/>
  <c r="AO87" i="64"/>
  <c r="AT87" i="1"/>
  <c r="AT87" i="64"/>
  <c r="G88" i="1"/>
  <c r="G88" i="64"/>
  <c r="AK88" i="64" s="1"/>
  <c r="AO88" i="1"/>
  <c r="AO88" i="64"/>
  <c r="AT88" i="1"/>
  <c r="AT88" i="64"/>
  <c r="G89" i="1"/>
  <c r="AK89" i="1" s="1"/>
  <c r="G89" i="64"/>
  <c r="AK89" i="64" s="1"/>
  <c r="AO89" i="1"/>
  <c r="AO89" i="64"/>
  <c r="AT89" i="1"/>
  <c r="AT89" i="64"/>
  <c r="G90" i="1"/>
  <c r="G90" i="64"/>
  <c r="AK90" i="64" s="1"/>
  <c r="AO90" i="1"/>
  <c r="AO90" i="64"/>
  <c r="AT90" i="1"/>
  <c r="AT90" i="64"/>
  <c r="G91" i="1"/>
  <c r="AK91" i="1" s="1"/>
  <c r="G91" i="64"/>
  <c r="AK91" i="64" s="1"/>
  <c r="AO91" i="1"/>
  <c r="AO91" i="64"/>
  <c r="AT91" i="1"/>
  <c r="AT91" i="64"/>
  <c r="G93" i="61"/>
  <c r="G92" i="59"/>
  <c r="G93" i="1"/>
  <c r="G92" i="1" s="1"/>
  <c r="G93" i="64"/>
  <c r="AK93" i="61"/>
  <c r="AK92" i="59"/>
  <c r="AO92" i="59"/>
  <c r="AO93" i="64"/>
  <c r="AO93" i="1"/>
  <c r="AT93" i="61"/>
  <c r="AT92" i="59"/>
  <c r="AT93" i="1"/>
  <c r="AT93" i="64"/>
  <c r="G94" i="1"/>
  <c r="G94" i="64"/>
  <c r="AK94" i="64" s="1"/>
  <c r="AO94" i="1"/>
  <c r="AO94" i="64"/>
  <c r="AT94" i="1"/>
  <c r="AT94" i="64"/>
  <c r="G95" i="1"/>
  <c r="G95" i="64"/>
  <c r="AK95" i="64" s="1"/>
  <c r="AO95" i="1"/>
  <c r="AO95" i="64"/>
  <c r="AT95" i="1"/>
  <c r="AT95" i="64"/>
  <c r="G96" i="1"/>
  <c r="G96" i="64"/>
  <c r="AK96" i="64" s="1"/>
  <c r="AO96" i="1"/>
  <c r="AO96" i="64"/>
  <c r="AT96" i="1"/>
  <c r="AT96" i="64"/>
  <c r="G97" i="1"/>
  <c r="G97" i="64"/>
  <c r="AK97" i="64" s="1"/>
  <c r="AO97" i="1"/>
  <c r="AO97" i="64"/>
  <c r="AT97" i="1"/>
  <c r="AT97" i="64"/>
  <c r="G98" i="1"/>
  <c r="G98" i="64"/>
  <c r="AK98" i="64" s="1"/>
  <c r="AO98" i="1"/>
  <c r="AO98" i="64"/>
  <c r="AT98" i="1"/>
  <c r="AT98" i="64"/>
  <c r="G100" i="61"/>
  <c r="G99" i="59"/>
  <c r="G100" i="1"/>
  <c r="G100" i="64"/>
  <c r="AK100" i="61"/>
  <c r="AK99" i="59"/>
  <c r="AO100" i="61"/>
  <c r="AO99" i="59"/>
  <c r="AO100" i="1"/>
  <c r="AO100" i="64"/>
  <c r="AT100" i="61"/>
  <c r="AT99" i="59"/>
  <c r="AT100" i="1"/>
  <c r="AT100" i="64"/>
  <c r="G101" i="1"/>
  <c r="G101" i="64"/>
  <c r="AK101" i="64" s="1"/>
  <c r="AO101" i="1"/>
  <c r="AO101" i="64"/>
  <c r="AT101" i="1"/>
  <c r="AT101" i="64"/>
  <c r="G102" i="1"/>
  <c r="G102" i="64"/>
  <c r="AK102" i="64" s="1"/>
  <c r="AO102" i="1"/>
  <c r="AO102" i="64"/>
  <c r="AT102" i="1"/>
  <c r="AT102" i="64"/>
  <c r="G103" i="1"/>
  <c r="G103" i="64"/>
  <c r="AK103" i="64" s="1"/>
  <c r="AO103" i="1"/>
  <c r="AO103" i="64"/>
  <c r="AT103" i="1"/>
  <c r="AT103" i="64"/>
  <c r="G104" i="1"/>
  <c r="G104" i="64"/>
  <c r="AK104" i="64" s="1"/>
  <c r="AO104" i="1"/>
  <c r="AO104" i="64"/>
  <c r="AT104" i="1"/>
  <c r="AT104" i="64"/>
  <c r="G105" i="1"/>
  <c r="G105" i="64"/>
  <c r="AK105" i="64" s="1"/>
  <c r="AO105" i="1"/>
  <c r="AO105" i="64"/>
  <c r="AT105" i="1"/>
  <c r="AT105" i="64"/>
  <c r="G120" i="59"/>
  <c r="G120" i="1" s="1"/>
  <c r="G109" i="59"/>
  <c r="G110" i="1"/>
  <c r="G110" i="64"/>
  <c r="AK110" i="61"/>
  <c r="AK120" i="59"/>
  <c r="AK109" i="59"/>
  <c r="AO120" i="59"/>
  <c r="AO120" i="1" s="1"/>
  <c r="AO109" i="59"/>
  <c r="AO110" i="1"/>
  <c r="AO110" i="64"/>
  <c r="AT120" i="59"/>
  <c r="AT120" i="1" s="1"/>
  <c r="AT109" i="59"/>
  <c r="AT110" i="1"/>
  <c r="AT110" i="64"/>
  <c r="G111" i="61"/>
  <c r="G111" i="1"/>
  <c r="G111" i="64"/>
  <c r="AK111" i="64" s="1"/>
  <c r="AO111" i="61"/>
  <c r="AO111" i="1"/>
  <c r="AO111" i="64"/>
  <c r="AT111" i="1"/>
  <c r="AT111" i="64"/>
  <c r="G112" i="1"/>
  <c r="AK112" i="1" s="1"/>
  <c r="G112" i="64"/>
  <c r="AK112" i="64" s="1"/>
  <c r="AO112" i="1"/>
  <c r="AO112" i="64"/>
  <c r="AT112" i="1"/>
  <c r="AT112" i="64"/>
  <c r="G113" i="1"/>
  <c r="G113" i="64"/>
  <c r="AK113" i="64" s="1"/>
  <c r="AO113" i="1"/>
  <c r="AO113" i="64"/>
  <c r="AT113" i="1"/>
  <c r="AT113" i="64"/>
  <c r="G114" i="1"/>
  <c r="AK114" i="1" s="1"/>
  <c r="G114" i="64"/>
  <c r="AK114" i="64" s="1"/>
  <c r="AO114" i="1"/>
  <c r="AO114" i="64"/>
  <c r="AT114" i="1"/>
  <c r="AT114" i="64"/>
  <c r="G115" i="1"/>
  <c r="G115" i="64"/>
  <c r="AK115" i="64" s="1"/>
  <c r="AO115" i="1"/>
  <c r="AO115" i="64"/>
  <c r="AT115" i="1"/>
  <c r="AT115" i="64"/>
  <c r="G117" i="61"/>
  <c r="G117" i="1"/>
  <c r="G117" i="64"/>
  <c r="AK117" i="64" s="1"/>
  <c r="AO117" i="1"/>
  <c r="AO117" i="64"/>
  <c r="AT117" i="61"/>
  <c r="AT117" i="1"/>
  <c r="AT117" i="64"/>
  <c r="G118" i="1"/>
  <c r="G118" i="64"/>
  <c r="AO118" i="1"/>
  <c r="AO118" i="64"/>
  <c r="AT118" i="1"/>
  <c r="AT118" i="64"/>
  <c r="G119" i="1"/>
  <c r="G119" i="64"/>
  <c r="AK119" i="64" s="1"/>
  <c r="AO119" i="1"/>
  <c r="AO119" i="64"/>
  <c r="AT119" i="1"/>
  <c r="AT119" i="64"/>
  <c r="G124" i="61"/>
  <c r="G136" i="59"/>
  <c r="G136" i="1" s="1"/>
  <c r="G123" i="59"/>
  <c r="G124" i="64"/>
  <c r="G124" i="1"/>
  <c r="AK124" i="61"/>
  <c r="AK136" i="59"/>
  <c r="AK123" i="59"/>
  <c r="AO124" i="61"/>
  <c r="AO136" i="59"/>
  <c r="AO123" i="59"/>
  <c r="AO124" i="1"/>
  <c r="AO124" i="64"/>
  <c r="AT124" i="61"/>
  <c r="AT136" i="59"/>
  <c r="AT136" i="1" s="1"/>
  <c r="AT123" i="59"/>
  <c r="AT124" i="1"/>
  <c r="AT123" i="1" s="1"/>
  <c r="AT124" i="64"/>
  <c r="G125" i="64"/>
  <c r="AK125" i="64" s="1"/>
  <c r="G125" i="1"/>
  <c r="AO125" i="1"/>
  <c r="AO125" i="64"/>
  <c r="AT125" i="61"/>
  <c r="AT125" i="1"/>
  <c r="AT125" i="64"/>
  <c r="G126" i="64"/>
  <c r="AK126" i="64" s="1"/>
  <c r="G126" i="1"/>
  <c r="AO126" i="1"/>
  <c r="AO126" i="64"/>
  <c r="AT126" i="1"/>
  <c r="AT126" i="64"/>
  <c r="G127" i="64"/>
  <c r="AK127" i="64" s="1"/>
  <c r="G127" i="1"/>
  <c r="AK127" i="1" s="1"/>
  <c r="AO127" i="1"/>
  <c r="AO127" i="64"/>
  <c r="AT127" i="1"/>
  <c r="AT127" i="64"/>
  <c r="G128" i="64"/>
  <c r="AK128" i="64" s="1"/>
  <c r="G128" i="1"/>
  <c r="AO128" i="1"/>
  <c r="AO128" i="64"/>
  <c r="AT128" i="1"/>
  <c r="AT128" i="64"/>
  <c r="G129" i="64"/>
  <c r="AK129" i="64" s="1"/>
  <c r="G129" i="1"/>
  <c r="AK129" i="1" s="1"/>
  <c r="AO129" i="1"/>
  <c r="AO129" i="64"/>
  <c r="AT129" i="1"/>
  <c r="AT129" i="64"/>
  <c r="G130" i="1"/>
  <c r="G130" i="64"/>
  <c r="AK130" i="64" s="1"/>
  <c r="AO130" i="1"/>
  <c r="AO130" i="64"/>
  <c r="AT130" i="1"/>
  <c r="AT130" i="64"/>
  <c r="G131" i="64"/>
  <c r="AK131" i="64" s="1"/>
  <c r="G131" i="1"/>
  <c r="AK131" i="1" s="1"/>
  <c r="AO131" i="1"/>
  <c r="AO131" i="64"/>
  <c r="AT131" i="1"/>
  <c r="AT131" i="64"/>
  <c r="G133" i="61"/>
  <c r="G132" i="61" s="1"/>
  <c r="G132" i="59"/>
  <c r="G133" i="64"/>
  <c r="G133" i="1"/>
  <c r="G132" i="1" s="1"/>
  <c r="AK133" i="61"/>
  <c r="AK132" i="61" s="1"/>
  <c r="AK132" i="59"/>
  <c r="AO133" i="61"/>
  <c r="AO132" i="61" s="1"/>
  <c r="AO132" i="59"/>
  <c r="AO133" i="1"/>
  <c r="AO133" i="64"/>
  <c r="AT133" i="61"/>
  <c r="AT132" i="61" s="1"/>
  <c r="AT132" i="59"/>
  <c r="AT133" i="1"/>
  <c r="AT132" i="1" s="1"/>
  <c r="AT133" i="64"/>
  <c r="G134" i="1"/>
  <c r="G134" i="64"/>
  <c r="AK134" i="64" s="1"/>
  <c r="AO134" i="1"/>
  <c r="AO134" i="64"/>
  <c r="AT134" i="1"/>
  <c r="AT134" i="64"/>
  <c r="G135" i="64"/>
  <c r="AK135" i="64" s="1"/>
  <c r="G135" i="1"/>
  <c r="AO135" i="1"/>
  <c r="AO135" i="64"/>
  <c r="AT135" i="1"/>
  <c r="AT135" i="64"/>
  <c r="G140" i="61"/>
  <c r="G173" i="59"/>
  <c r="G173" i="1" s="1"/>
  <c r="G139" i="59"/>
  <c r="G140" i="1"/>
  <c r="G139" i="1" s="1"/>
  <c r="G140" i="64"/>
  <c r="AK140" i="61"/>
  <c r="AK173" i="59"/>
  <c r="AK139" i="59"/>
  <c r="AO140" i="61"/>
  <c r="AO173" i="59"/>
  <c r="AO173" i="1" s="1"/>
  <c r="AO139" i="59"/>
  <c r="AO140" i="1"/>
  <c r="AO140" i="64"/>
  <c r="AT140" i="61"/>
  <c r="AT173" i="59"/>
  <c r="AT173" i="1" s="1"/>
  <c r="AT139" i="59"/>
  <c r="AT140" i="1"/>
  <c r="AT139" i="1" s="1"/>
  <c r="AT140" i="64"/>
  <c r="G141" i="1"/>
  <c r="G141" i="64"/>
  <c r="AK141" i="64" s="1"/>
  <c r="AO141" i="1"/>
  <c r="AO141" i="64"/>
  <c r="AT141" i="1"/>
  <c r="AT141" i="64"/>
  <c r="G143" i="61"/>
  <c r="G142" i="61" s="1"/>
  <c r="G142" i="59"/>
  <c r="G143" i="1"/>
  <c r="G142" i="1" s="1"/>
  <c r="G143" i="64"/>
  <c r="AK143" i="61"/>
  <c r="AK142" i="61" s="1"/>
  <c r="AK142" i="59"/>
  <c r="AO142" i="59"/>
  <c r="AO143" i="1"/>
  <c r="AO143" i="64"/>
  <c r="AT143" i="61"/>
  <c r="AT142" i="61" s="1"/>
  <c r="AT142" i="59"/>
  <c r="AT143" i="1"/>
  <c r="AT142" i="1" s="1"/>
  <c r="AT143" i="64"/>
  <c r="G144" i="1"/>
  <c r="AK144" i="1" s="1"/>
  <c r="G144" i="64"/>
  <c r="AK144" i="64" s="1"/>
  <c r="AO144" i="1"/>
  <c r="AO144" i="64"/>
  <c r="AT144" i="1"/>
  <c r="AT144" i="64"/>
  <c r="G145" i="1"/>
  <c r="G145" i="64"/>
  <c r="AK145" i="64" s="1"/>
  <c r="AO145" i="64"/>
  <c r="AO145" i="1"/>
  <c r="AT145" i="1"/>
  <c r="AT145" i="64"/>
  <c r="G147" i="61"/>
  <c r="G146" i="61" s="1"/>
  <c r="G146" i="59"/>
  <c r="G147" i="1"/>
  <c r="G146" i="1" s="1"/>
  <c r="G147" i="64"/>
  <c r="AK147" i="61"/>
  <c r="AK146" i="61" s="1"/>
  <c r="AK146" i="59"/>
  <c r="AO147" i="61"/>
  <c r="AO146" i="61" s="1"/>
  <c r="AO146" i="59"/>
  <c r="AO147" i="1"/>
  <c r="AO147" i="64"/>
  <c r="AT147" i="61"/>
  <c r="AT146" i="61" s="1"/>
  <c r="AT146" i="59"/>
  <c r="AT147" i="1"/>
  <c r="AT146" i="1" s="1"/>
  <c r="AT147" i="64"/>
  <c r="AT146" i="64" s="1"/>
  <c r="G148" i="1"/>
  <c r="G148" i="64"/>
  <c r="AK148" i="64" s="1"/>
  <c r="AO148" i="1"/>
  <c r="AO148" i="64"/>
  <c r="AT148" i="1"/>
  <c r="AT148" i="64"/>
  <c r="G150" i="61"/>
  <c r="G149" i="59"/>
  <c r="G150" i="1"/>
  <c r="G150" i="64"/>
  <c r="AK150" i="61"/>
  <c r="AK149" i="59"/>
  <c r="AO149" i="59"/>
  <c r="AO150" i="1"/>
  <c r="AO150" i="64"/>
  <c r="AT150" i="61"/>
  <c r="AT149" i="59"/>
  <c r="AT150" i="1"/>
  <c r="AT150" i="64"/>
  <c r="G151" i="1"/>
  <c r="G151" i="64"/>
  <c r="AK151" i="64" s="1"/>
  <c r="AO151" i="1"/>
  <c r="AO151" i="64"/>
  <c r="AT151" i="1"/>
  <c r="AT151" i="64"/>
  <c r="G152" i="1"/>
  <c r="G152" i="64"/>
  <c r="AK152" i="64" s="1"/>
  <c r="AO152" i="1"/>
  <c r="AO152" i="64"/>
  <c r="AT152" i="1"/>
  <c r="AT152" i="64"/>
  <c r="G153" i="1"/>
  <c r="G153" i="64"/>
  <c r="AK153" i="64" s="1"/>
  <c r="AO153" i="1"/>
  <c r="AO153" i="64"/>
  <c r="AT153" i="1"/>
  <c r="AT153" i="64"/>
  <c r="G154" i="1"/>
  <c r="G154" i="64"/>
  <c r="AK154" i="64" s="1"/>
  <c r="AO154" i="1"/>
  <c r="AO154" i="64"/>
  <c r="AT154" i="1"/>
  <c r="AT154" i="64"/>
  <c r="G156" i="61"/>
  <c r="G155" i="59"/>
  <c r="G156" i="1"/>
  <c r="G156" i="64"/>
  <c r="AK156" i="61"/>
  <c r="AK155" i="59"/>
  <c r="AO155" i="59"/>
  <c r="AO156" i="1"/>
  <c r="AO156" i="64"/>
  <c r="AT156" i="61"/>
  <c r="AT155" i="59"/>
  <c r="AT156" i="1"/>
  <c r="AT155" i="1" s="1"/>
  <c r="AT156" i="64"/>
  <c r="G157" i="61"/>
  <c r="G157" i="1"/>
  <c r="G157" i="64"/>
  <c r="AK157" i="64" s="1"/>
  <c r="AO157" i="1"/>
  <c r="AO157" i="64"/>
  <c r="AT157" i="1"/>
  <c r="AT157" i="64"/>
  <c r="G158" i="64"/>
  <c r="AK158" i="64" s="1"/>
  <c r="G158" i="1"/>
  <c r="AO158" i="1"/>
  <c r="AO158" i="64"/>
  <c r="AT158" i="1"/>
  <c r="AT158" i="64"/>
  <c r="G159" i="1"/>
  <c r="G159" i="64"/>
  <c r="AK159" i="64" s="1"/>
  <c r="AO159" i="1"/>
  <c r="AO159" i="64"/>
  <c r="AT159" i="1"/>
  <c r="AT159" i="64"/>
  <c r="G161" i="61"/>
  <c r="G160" i="59"/>
  <c r="G161" i="1"/>
  <c r="G161" i="64"/>
  <c r="AK161" i="61"/>
  <c r="AK160" i="59"/>
  <c r="AO160" i="59"/>
  <c r="AO161" i="1"/>
  <c r="AO161" i="64"/>
  <c r="AT161" i="61"/>
  <c r="AT160" i="59"/>
  <c r="AT161" i="1"/>
  <c r="AT161" i="64"/>
  <c r="G162" i="1"/>
  <c r="G162" i="64"/>
  <c r="AK162" i="64" s="1"/>
  <c r="AO162" i="1"/>
  <c r="AO162" i="64"/>
  <c r="BM162" i="64" s="1"/>
  <c r="AT162" i="1"/>
  <c r="AT162" i="64"/>
  <c r="G163" i="1"/>
  <c r="AK163" i="1" s="1"/>
  <c r="G163" i="64"/>
  <c r="AK163" i="64" s="1"/>
  <c r="AO163" i="1"/>
  <c r="AO163" i="64"/>
  <c r="BM163" i="64" s="1"/>
  <c r="AT163" i="1"/>
  <c r="AT163" i="64"/>
  <c r="G164" i="1"/>
  <c r="G164" i="64"/>
  <c r="AK164" i="64" s="1"/>
  <c r="AO164" i="1"/>
  <c r="AO164" i="64"/>
  <c r="AT164" i="1"/>
  <c r="AT164" i="64"/>
  <c r="G165" i="1"/>
  <c r="G165" i="64"/>
  <c r="AK165" i="64" s="1"/>
  <c r="AO165" i="1"/>
  <c r="AO165" i="64"/>
  <c r="AT165" i="1"/>
  <c r="AT165" i="64"/>
  <c r="G166" i="1"/>
  <c r="G166" i="64"/>
  <c r="AK166" i="64" s="1"/>
  <c r="AO166" i="1"/>
  <c r="AO166" i="64"/>
  <c r="AT166" i="1"/>
  <c r="AT166" i="64"/>
  <c r="G167" i="1"/>
  <c r="AK167" i="1" s="1"/>
  <c r="G167" i="64"/>
  <c r="AK167" i="64" s="1"/>
  <c r="AO167" i="1"/>
  <c r="AO167" i="64"/>
  <c r="AT167" i="1"/>
  <c r="AT167" i="64"/>
  <c r="G168" i="1"/>
  <c r="G168" i="64"/>
  <c r="AK168" i="64" s="1"/>
  <c r="AO168" i="1"/>
  <c r="AO168" i="64"/>
  <c r="AT168" i="1"/>
  <c r="AT168" i="64"/>
  <c r="G169" i="1"/>
  <c r="AK169" i="1" s="1"/>
  <c r="G169" i="64"/>
  <c r="AK169" i="64" s="1"/>
  <c r="AO169" i="1"/>
  <c r="AO169" i="64"/>
  <c r="AT169" i="1"/>
  <c r="AT169" i="64"/>
  <c r="G170" i="1"/>
  <c r="G170" i="64"/>
  <c r="AK170" i="64" s="1"/>
  <c r="AO170" i="1"/>
  <c r="AO170" i="64"/>
  <c r="AT170" i="1"/>
  <c r="AT170" i="64"/>
  <c r="G171" i="1"/>
  <c r="G171" i="64"/>
  <c r="AK171" i="64" s="1"/>
  <c r="AO171" i="1"/>
  <c r="AO171" i="64"/>
  <c r="AT171" i="1"/>
  <c r="AT171" i="64"/>
  <c r="G172" i="1"/>
  <c r="G172" i="64"/>
  <c r="AK172" i="64" s="1"/>
  <c r="AO172" i="1"/>
  <c r="AO172" i="64"/>
  <c r="AT172" i="1"/>
  <c r="AT172" i="64"/>
  <c r="BL8" i="57"/>
  <c r="BJ8" i="1"/>
  <c r="BJ29" i="57"/>
  <c r="BJ8" i="64"/>
  <c r="BU8" i="1"/>
  <c r="BU29" i="57"/>
  <c r="BU8" i="64"/>
  <c r="BA9" i="57"/>
  <c r="AW9" i="1"/>
  <c r="AW9" i="64"/>
  <c r="BD9" i="57"/>
  <c r="BB9" i="1"/>
  <c r="BB9" i="64"/>
  <c r="BG9" i="1"/>
  <c r="BG9" i="64"/>
  <c r="BW9" i="57"/>
  <c r="BS9" i="1"/>
  <c r="BS9" i="64"/>
  <c r="BZ9" i="57"/>
  <c r="BX9" i="1"/>
  <c r="BX9" i="64"/>
  <c r="AY10" i="1"/>
  <c r="AY10" i="64"/>
  <c r="BI10" i="57"/>
  <c r="BE10" i="64"/>
  <c r="BM10" i="64" s="1"/>
  <c r="BE10" i="1"/>
  <c r="BL10" i="57"/>
  <c r="BJ10" i="1"/>
  <c r="BJ10" i="64"/>
  <c r="BU10" i="1"/>
  <c r="BU10" i="64"/>
  <c r="BA11" i="57"/>
  <c r="AW11" i="1"/>
  <c r="AW11" i="64"/>
  <c r="BD11" i="57"/>
  <c r="BB11" i="1"/>
  <c r="BF218" i="1" s="1"/>
  <c r="BB11" i="64"/>
  <c r="BF218" i="64" s="1"/>
  <c r="BG11" i="1"/>
  <c r="BG11" i="64"/>
  <c r="BO11" i="64" s="1"/>
  <c r="BW11" i="57"/>
  <c r="BS11" i="1"/>
  <c r="BS11" i="64"/>
  <c r="BZ11" i="57"/>
  <c r="BX11" i="1"/>
  <c r="BX11" i="64"/>
  <c r="AY12" i="1"/>
  <c r="AY12" i="64"/>
  <c r="BI12" i="57"/>
  <c r="BE12" i="64"/>
  <c r="BM12" i="64" s="1"/>
  <c r="BE12" i="1"/>
  <c r="BL12" i="57"/>
  <c r="BJ12" i="1"/>
  <c r="BJ12" i="64"/>
  <c r="BU12" i="1"/>
  <c r="BU12" i="64"/>
  <c r="CC12" i="64" s="1"/>
  <c r="BA13" i="57"/>
  <c r="AW13" i="1"/>
  <c r="AW13" i="64"/>
  <c r="BD13" i="57"/>
  <c r="BB13" i="1"/>
  <c r="BJ218" i="1" s="1"/>
  <c r="BB13" i="64"/>
  <c r="BJ218" i="64" s="1"/>
  <c r="BG13" i="1"/>
  <c r="BG13" i="64"/>
  <c r="BO13" i="64" s="1"/>
  <c r="BW13" i="57"/>
  <c r="BS13" i="1"/>
  <c r="BS13" i="64"/>
  <c r="CA13" i="64" s="1"/>
  <c r="BZ13" i="57"/>
  <c r="BX13" i="1"/>
  <c r="BX13" i="64"/>
  <c r="AY14" i="1"/>
  <c r="AY14" i="64"/>
  <c r="BI14" i="57"/>
  <c r="BE14" i="64"/>
  <c r="BM14" i="64" s="1"/>
  <c r="BE14" i="1"/>
  <c r="BL14" i="57"/>
  <c r="BJ14" i="1"/>
  <c r="BJ14" i="64"/>
  <c r="BU14" i="1"/>
  <c r="BU14" i="64"/>
  <c r="CC14" i="64" s="1"/>
  <c r="BA19" i="57"/>
  <c r="AW19" i="1"/>
  <c r="AW19" i="64"/>
  <c r="BF19" i="1"/>
  <c r="BF19" i="64"/>
  <c r="BN19" i="64" s="1"/>
  <c r="BK19" i="1"/>
  <c r="BK19" i="64"/>
  <c r="BV19" i="1"/>
  <c r="BV19" i="64"/>
  <c r="BD21" i="57"/>
  <c r="BC21" i="1"/>
  <c r="BC21" i="64"/>
  <c r="BH21" i="1"/>
  <c r="BH21" i="64"/>
  <c r="BT21" i="1"/>
  <c r="BT21" i="64"/>
  <c r="CB21" i="64" s="1"/>
  <c r="BY21" i="1"/>
  <c r="BY21" i="64"/>
  <c r="BD22" i="57"/>
  <c r="BC22" i="1"/>
  <c r="BS218" i="1" s="1"/>
  <c r="BC22" i="64"/>
  <c r="BS218" i="64" s="1"/>
  <c r="BH22" i="1"/>
  <c r="BH22" i="64"/>
  <c r="BT22" i="1"/>
  <c r="BT22" i="64"/>
  <c r="CB22" i="64" s="1"/>
  <c r="BY22" i="1"/>
  <c r="BY22" i="64"/>
  <c r="BD23" i="57"/>
  <c r="BC23" i="1"/>
  <c r="BW218" i="1" s="1"/>
  <c r="BC23" i="64"/>
  <c r="BW218" i="64" s="1"/>
  <c r="BH23" i="1"/>
  <c r="BH23" i="64"/>
  <c r="BT23" i="1"/>
  <c r="BT23" i="64"/>
  <c r="BY23" i="1"/>
  <c r="BY23" i="64"/>
  <c r="BD24" i="57"/>
  <c r="BC24" i="1"/>
  <c r="BC24" i="64"/>
  <c r="BH24" i="1"/>
  <c r="BH24" i="64"/>
  <c r="BT24" i="1"/>
  <c r="BT24" i="64"/>
  <c r="CB24" i="64" s="1"/>
  <c r="BY24" i="1"/>
  <c r="BY24" i="64"/>
  <c r="AZ26" i="1"/>
  <c r="AZ20" i="1" s="1"/>
  <c r="AZ26" i="64"/>
  <c r="BF26" i="1"/>
  <c r="BF26" i="64"/>
  <c r="BK26" i="64"/>
  <c r="BK26" i="1"/>
  <c r="BV26" i="1"/>
  <c r="BV26" i="64"/>
  <c r="AX27" i="1"/>
  <c r="AX27" i="64"/>
  <c r="BC27" i="64"/>
  <c r="BO218" i="64" s="1"/>
  <c r="BC27" i="1"/>
  <c r="BO218" i="1" s="1"/>
  <c r="BH27" i="1"/>
  <c r="BH27" i="64"/>
  <c r="BT27" i="1"/>
  <c r="BT27" i="64"/>
  <c r="CB27" i="64" s="1"/>
  <c r="BY27" i="1"/>
  <c r="BY27" i="64"/>
  <c r="BD28" i="57"/>
  <c r="BC28" i="1"/>
  <c r="BC28" i="64"/>
  <c r="BH28" i="1"/>
  <c r="BH28" i="64"/>
  <c r="BT28" i="1"/>
  <c r="BT28" i="64"/>
  <c r="BY28" i="1"/>
  <c r="BY28" i="64"/>
  <c r="AZ30" i="1"/>
  <c r="AZ30" i="64"/>
  <c r="BF30" i="1"/>
  <c r="BF30" i="64"/>
  <c r="BK30" i="1"/>
  <c r="BK30" i="64"/>
  <c r="BV30" i="1"/>
  <c r="BV30" i="64"/>
  <c r="AX31" i="1"/>
  <c r="AX31" i="64"/>
  <c r="BC31" i="1"/>
  <c r="BC31" i="64"/>
  <c r="BH31" i="1"/>
  <c r="BH31" i="64"/>
  <c r="BT31" i="1"/>
  <c r="BT31" i="64"/>
  <c r="BY31" i="1"/>
  <c r="BY31" i="64"/>
  <c r="AX33" i="1"/>
  <c r="AX45" i="57"/>
  <c r="AX33" i="64"/>
  <c r="BC33" i="1"/>
  <c r="BC45" i="57"/>
  <c r="BC33" i="64"/>
  <c r="BH33" i="1"/>
  <c r="BH45" i="57"/>
  <c r="BH33" i="64"/>
  <c r="BT33" i="1"/>
  <c r="BT45" i="57"/>
  <c r="BT33" i="64"/>
  <c r="BY33" i="1"/>
  <c r="BY45" i="57"/>
  <c r="BY33" i="64"/>
  <c r="AZ34" i="1"/>
  <c r="AZ34" i="64"/>
  <c r="BF34" i="1"/>
  <c r="BF34" i="64"/>
  <c r="BK34" i="1"/>
  <c r="BK34" i="64"/>
  <c r="BV34" i="1"/>
  <c r="BV34" i="64"/>
  <c r="AX35" i="1"/>
  <c r="AX35" i="64"/>
  <c r="BC35" i="1"/>
  <c r="BC35" i="64"/>
  <c r="BH35" i="1"/>
  <c r="BH35" i="64"/>
  <c r="BT35" i="1"/>
  <c r="BT35" i="64"/>
  <c r="BY35" i="1"/>
  <c r="BY35" i="64"/>
  <c r="AZ36" i="1"/>
  <c r="AZ36" i="64"/>
  <c r="BF36" i="1"/>
  <c r="BF36" i="64"/>
  <c r="BK36" i="1"/>
  <c r="BK36" i="64"/>
  <c r="BV36" i="1"/>
  <c r="BV36" i="64"/>
  <c r="AX37" i="1"/>
  <c r="AX37" i="64"/>
  <c r="BC37" i="1"/>
  <c r="BC37" i="64"/>
  <c r="BH37" i="1"/>
  <c r="BH37" i="64"/>
  <c r="BT37" i="1"/>
  <c r="BT37" i="64"/>
  <c r="BY37" i="1"/>
  <c r="BY37" i="64"/>
  <c r="AX39" i="1"/>
  <c r="AX39" i="64"/>
  <c r="BC39" i="1"/>
  <c r="BC39" i="64"/>
  <c r="BH39" i="1"/>
  <c r="BH39" i="64"/>
  <c r="BT39" i="1"/>
  <c r="BT39" i="64"/>
  <c r="CB39" i="64" s="1"/>
  <c r="BY39" i="1"/>
  <c r="BY39" i="64"/>
  <c r="AZ40" i="1"/>
  <c r="AZ40" i="64"/>
  <c r="BF40" i="1"/>
  <c r="BF40" i="64"/>
  <c r="BK40" i="1"/>
  <c r="BK40" i="64"/>
  <c r="BV40" i="1"/>
  <c r="BV40" i="64"/>
  <c r="AX41" i="1"/>
  <c r="AX41" i="64"/>
  <c r="BC41" i="1"/>
  <c r="BC41" i="64"/>
  <c r="BH41" i="1"/>
  <c r="BH41" i="64"/>
  <c r="BP41" i="64" s="1"/>
  <c r="BT41" i="1"/>
  <c r="BT41" i="64"/>
  <c r="BY41" i="1"/>
  <c r="BY41" i="64"/>
  <c r="AZ42" i="1"/>
  <c r="AZ42" i="64"/>
  <c r="BF42" i="1"/>
  <c r="BF42" i="64"/>
  <c r="BN42" i="64" s="1"/>
  <c r="BK42" i="1"/>
  <c r="BK42" i="64"/>
  <c r="BV42" i="1"/>
  <c r="BV42" i="64"/>
  <c r="CD42" i="64" s="1"/>
  <c r="AX43" i="1"/>
  <c r="AX43" i="64"/>
  <c r="BC43" i="1"/>
  <c r="BC43" i="64"/>
  <c r="BH43" i="1"/>
  <c r="BH43" i="64"/>
  <c r="BP43" i="64" s="1"/>
  <c r="BT43" i="1"/>
  <c r="BT43" i="64"/>
  <c r="BY43" i="1"/>
  <c r="BY43" i="64"/>
  <c r="AZ44" i="1"/>
  <c r="AZ44" i="64"/>
  <c r="BF44" i="1"/>
  <c r="BF44" i="64"/>
  <c r="BK44" i="1"/>
  <c r="BK44" i="64"/>
  <c r="BV44" i="1"/>
  <c r="BV44" i="64"/>
  <c r="AX46" i="1"/>
  <c r="AX46" i="64"/>
  <c r="BC46" i="1"/>
  <c r="BC46" i="64"/>
  <c r="BH46" i="1"/>
  <c r="BH46" i="64"/>
  <c r="BT46" i="1"/>
  <c r="BT46" i="64"/>
  <c r="BY46" i="1"/>
  <c r="BY46" i="64"/>
  <c r="AZ47" i="1"/>
  <c r="AZ47" i="64"/>
  <c r="BF47" i="1"/>
  <c r="BF47" i="64"/>
  <c r="BK47" i="1"/>
  <c r="BK47" i="64"/>
  <c r="BV47" i="1"/>
  <c r="BV47" i="64"/>
  <c r="BW48" i="57"/>
  <c r="BW48" i="64" s="1"/>
  <c r="BS48" i="64"/>
  <c r="BZ48" i="57"/>
  <c r="BZ48" i="64" s="1"/>
  <c r="BX48" i="64"/>
  <c r="AY49" i="1"/>
  <c r="AY71" i="57"/>
  <c r="AY49" i="64"/>
  <c r="BI49" i="57"/>
  <c r="BE71" i="57"/>
  <c r="BE49" i="1"/>
  <c r="BE49" i="64"/>
  <c r="BL49" i="57"/>
  <c r="BJ49" i="1"/>
  <c r="BJ71" i="57"/>
  <c r="BJ49" i="64"/>
  <c r="BU49" i="1"/>
  <c r="BU71" i="57"/>
  <c r="BU49" i="64"/>
  <c r="BA50" i="57"/>
  <c r="AW50" i="1"/>
  <c r="AW50" i="64"/>
  <c r="BD50" i="57"/>
  <c r="BB50" i="1"/>
  <c r="BB50" i="64"/>
  <c r="BG50" i="1"/>
  <c r="BG50" i="64"/>
  <c r="BW50" i="57"/>
  <c r="BS50" i="1"/>
  <c r="BS50" i="64"/>
  <c r="BZ50" i="57"/>
  <c r="BX50" i="1"/>
  <c r="BX50" i="64"/>
  <c r="AY51" i="1"/>
  <c r="AY51" i="64"/>
  <c r="BI51" i="57"/>
  <c r="BE51" i="64"/>
  <c r="BE51" i="1"/>
  <c r="BL51" i="57"/>
  <c r="BJ51" i="1"/>
  <c r="BJ51" i="64"/>
  <c r="BU51" i="1"/>
  <c r="BU51" i="64"/>
  <c r="CC51" i="64" s="1"/>
  <c r="BA52" i="57"/>
  <c r="BF52" i="1"/>
  <c r="BF52" i="64"/>
  <c r="BN52" i="64" s="1"/>
  <c r="BK52" i="1"/>
  <c r="BK52" i="64"/>
  <c r="BV52" i="1"/>
  <c r="BV52" i="64"/>
  <c r="AX54" i="64"/>
  <c r="AX54" i="1"/>
  <c r="BC54" i="1"/>
  <c r="BC54" i="64"/>
  <c r="BH54" i="1"/>
  <c r="BH54" i="64"/>
  <c r="BT54" i="1"/>
  <c r="BT54" i="64"/>
  <c r="BY54" i="1"/>
  <c r="BY54" i="64"/>
  <c r="AX56" i="1"/>
  <c r="AX56" i="64"/>
  <c r="BC56" i="1"/>
  <c r="BC56" i="64"/>
  <c r="BH56" i="1"/>
  <c r="BH56" i="64"/>
  <c r="BT56" i="1"/>
  <c r="BT56" i="64"/>
  <c r="BY56" i="1"/>
  <c r="BY56" i="64"/>
  <c r="AZ57" i="1"/>
  <c r="AZ57" i="64"/>
  <c r="BF57" i="1"/>
  <c r="BF57" i="64"/>
  <c r="BK57" i="1"/>
  <c r="BK57" i="64"/>
  <c r="BV57" i="1"/>
  <c r="BV57" i="64"/>
  <c r="AX59" i="1"/>
  <c r="AX59" i="64"/>
  <c r="BC59" i="1"/>
  <c r="BC59" i="64"/>
  <c r="BH59" i="1"/>
  <c r="BH59" i="64"/>
  <c r="BP59" i="64" s="1"/>
  <c r="BT59" i="1"/>
  <c r="BT59" i="64"/>
  <c r="BY59" i="1"/>
  <c r="BY59" i="64"/>
  <c r="AZ61" i="1"/>
  <c r="AZ61" i="64"/>
  <c r="BF61" i="1"/>
  <c r="BF61" i="64"/>
  <c r="BK61" i="1"/>
  <c r="BK61" i="64"/>
  <c r="BV61" i="1"/>
  <c r="BV61" i="64"/>
  <c r="AZ64" i="1"/>
  <c r="AZ64" i="64"/>
  <c r="BF64" i="1"/>
  <c r="BF64" i="64"/>
  <c r="BK64" i="1"/>
  <c r="BK64" i="64"/>
  <c r="BV64" i="1"/>
  <c r="BV64" i="64"/>
  <c r="AX65" i="1"/>
  <c r="AX65" i="64"/>
  <c r="BF65" i="1"/>
  <c r="BF65" i="64"/>
  <c r="BK65" i="1"/>
  <c r="BK65" i="64"/>
  <c r="BV65" i="1"/>
  <c r="BV65" i="64"/>
  <c r="AX66" i="1"/>
  <c r="AX66" i="64"/>
  <c r="BC66" i="1"/>
  <c r="BC66" i="64"/>
  <c r="BH66" i="1"/>
  <c r="BH66" i="64"/>
  <c r="BT66" i="1"/>
  <c r="BT66" i="64"/>
  <c r="BY66" i="1"/>
  <c r="BY66" i="64"/>
  <c r="AZ67" i="1"/>
  <c r="AZ67" i="64"/>
  <c r="BF67" i="1"/>
  <c r="BF67" i="64"/>
  <c r="BK67" i="1"/>
  <c r="BK67" i="64"/>
  <c r="BV67" i="1"/>
  <c r="BV67" i="64"/>
  <c r="AX68" i="1"/>
  <c r="AX68" i="64"/>
  <c r="BC68" i="1"/>
  <c r="BC68" i="64"/>
  <c r="BH68" i="1"/>
  <c r="BH68" i="64"/>
  <c r="BT68" i="1"/>
  <c r="BT68" i="64"/>
  <c r="BY68" i="1"/>
  <c r="BY68" i="64"/>
  <c r="BI69" i="57"/>
  <c r="BE69" i="64"/>
  <c r="BM69" i="64" s="1"/>
  <c r="BE69" i="1"/>
  <c r="BL69" i="57"/>
  <c r="BJ69" i="1"/>
  <c r="BJ69" i="64"/>
  <c r="BU69" i="1"/>
  <c r="BU69" i="64"/>
  <c r="CC69" i="64" s="1"/>
  <c r="BA72" i="57"/>
  <c r="AW72" i="1"/>
  <c r="AW72" i="64"/>
  <c r="BD72" i="57"/>
  <c r="BB72" i="1"/>
  <c r="BB72" i="64"/>
  <c r="BG72" i="1"/>
  <c r="BG72" i="64"/>
  <c r="BW72" i="57"/>
  <c r="BS72" i="1"/>
  <c r="BS72" i="64"/>
  <c r="BZ72" i="57"/>
  <c r="BX72" i="1"/>
  <c r="BX72" i="64"/>
  <c r="AY73" i="1"/>
  <c r="AY73" i="64"/>
  <c r="BI73" i="57"/>
  <c r="BE73" i="1"/>
  <c r="BE73" i="64"/>
  <c r="BL73" i="57"/>
  <c r="BJ73" i="1"/>
  <c r="BJ73" i="64"/>
  <c r="BU73" i="1"/>
  <c r="BU73" i="64"/>
  <c r="BA74" i="57"/>
  <c r="BA74" i="64" s="1"/>
  <c r="AW74" i="64"/>
  <c r="BD74" i="57"/>
  <c r="BD74" i="64" s="1"/>
  <c r="BB74" i="64"/>
  <c r="BW74" i="57"/>
  <c r="BW74" i="64" s="1"/>
  <c r="BS74" i="64"/>
  <c r="BZ74" i="57"/>
  <c r="BZ74" i="64" s="1"/>
  <c r="BX74" i="64"/>
  <c r="AY75" i="1"/>
  <c r="AY106" i="57"/>
  <c r="AY75" i="64"/>
  <c r="BI75" i="57"/>
  <c r="BE106" i="57"/>
  <c r="BE75" i="1"/>
  <c r="BE75" i="64"/>
  <c r="BL75" i="57"/>
  <c r="BJ75" i="1"/>
  <c r="BJ106" i="57"/>
  <c r="BJ75" i="64"/>
  <c r="BU75" i="1"/>
  <c r="BU106" i="57"/>
  <c r="BU75" i="64"/>
  <c r="BA76" i="57"/>
  <c r="AW76" i="1"/>
  <c r="AW76" i="64"/>
  <c r="BD76" i="57"/>
  <c r="BB76" i="1"/>
  <c r="BB76" i="64"/>
  <c r="BG76" i="1"/>
  <c r="BG76" i="64"/>
  <c r="BW76" i="57"/>
  <c r="BS76" i="1"/>
  <c r="BS76" i="64"/>
  <c r="BZ76" i="57"/>
  <c r="BX76" i="1"/>
  <c r="BX76" i="64"/>
  <c r="AY77" i="1"/>
  <c r="AY77" i="64"/>
  <c r="BI77" i="57"/>
  <c r="BE77" i="64"/>
  <c r="BE77" i="1"/>
  <c r="BL77" i="57"/>
  <c r="BJ77" i="1"/>
  <c r="BJ77" i="64"/>
  <c r="BU77" i="1"/>
  <c r="BU77" i="64"/>
  <c r="BA78" i="57"/>
  <c r="AW78" i="1"/>
  <c r="AW78" i="64"/>
  <c r="BD78" i="57"/>
  <c r="BB78" i="1"/>
  <c r="BB78" i="64"/>
  <c r="BG78" i="1"/>
  <c r="BG78" i="64"/>
  <c r="BW78" i="57"/>
  <c r="BS78" i="1"/>
  <c r="BS78" i="64"/>
  <c r="BZ78" i="57"/>
  <c r="BX78" i="1"/>
  <c r="BX78" i="64"/>
  <c r="AY79" i="1"/>
  <c r="AY79" i="64"/>
  <c r="BI79" i="57"/>
  <c r="BE79" i="1"/>
  <c r="BE79" i="64"/>
  <c r="BL79" i="57"/>
  <c r="BJ79" i="1"/>
  <c r="BJ79" i="64"/>
  <c r="BU79" i="1"/>
  <c r="BU79" i="64"/>
  <c r="BA80" i="57"/>
  <c r="AW80" i="1"/>
  <c r="AW80" i="64"/>
  <c r="BD80" i="57"/>
  <c r="BB80" i="1"/>
  <c r="BB80" i="64"/>
  <c r="BG80" i="1"/>
  <c r="BG80" i="64"/>
  <c r="BW80" i="57"/>
  <c r="BS80" i="1"/>
  <c r="BS80" i="64"/>
  <c r="BZ80" i="57"/>
  <c r="BX80" i="1"/>
  <c r="BX80" i="64"/>
  <c r="AY81" i="1"/>
  <c r="AY81" i="64"/>
  <c r="BI81" i="57"/>
  <c r="BE81" i="1"/>
  <c r="BE81" i="64"/>
  <c r="BL81" i="57"/>
  <c r="BJ81" i="1"/>
  <c r="BJ81" i="64"/>
  <c r="BU81" i="1"/>
  <c r="BU81" i="64"/>
  <c r="CC81" i="64" s="1"/>
  <c r="BA82" i="57"/>
  <c r="AW82" i="1"/>
  <c r="AW82" i="64"/>
  <c r="BD82" i="57"/>
  <c r="BB82" i="1"/>
  <c r="BB82" i="64"/>
  <c r="BG82" i="1"/>
  <c r="BG82" i="64"/>
  <c r="BO82" i="64" s="1"/>
  <c r="BW82" i="57"/>
  <c r="BS82" i="1"/>
  <c r="BS82" i="64"/>
  <c r="BZ82" i="57"/>
  <c r="BX82" i="1"/>
  <c r="BX82" i="64"/>
  <c r="BI83" i="57"/>
  <c r="BI83" i="64" s="1"/>
  <c r="BE83" i="64"/>
  <c r="BL83" i="57"/>
  <c r="BL83" i="64" s="1"/>
  <c r="BJ83" i="64"/>
  <c r="BA84" i="57"/>
  <c r="AW84" i="1"/>
  <c r="AW84" i="64"/>
  <c r="BD84" i="57"/>
  <c r="BB84" i="1"/>
  <c r="BB84" i="64"/>
  <c r="BG84" i="1"/>
  <c r="BG84" i="64"/>
  <c r="BW84" i="57"/>
  <c r="BS84" i="1"/>
  <c r="BS84" i="64"/>
  <c r="BZ84" i="57"/>
  <c r="BX84" i="1"/>
  <c r="BX84" i="64"/>
  <c r="AY85" i="1"/>
  <c r="AY85" i="64"/>
  <c r="BI85" i="57"/>
  <c r="BE85" i="64"/>
  <c r="BE85" i="1"/>
  <c r="BL85" i="57"/>
  <c r="BJ85" i="1"/>
  <c r="BJ85" i="64"/>
  <c r="BU85" i="1"/>
  <c r="BU85" i="64"/>
  <c r="BA86" i="57"/>
  <c r="AW86" i="1"/>
  <c r="AW86" i="64"/>
  <c r="BD86" i="57"/>
  <c r="BB86" i="1"/>
  <c r="BB86" i="64"/>
  <c r="BG86" i="1"/>
  <c r="BG86" i="64"/>
  <c r="BW86" i="57"/>
  <c r="BS86" i="1"/>
  <c r="BS86" i="64"/>
  <c r="BZ86" i="57"/>
  <c r="BX86" i="1"/>
  <c r="BX86" i="64"/>
  <c r="AY87" i="1"/>
  <c r="AY87" i="64"/>
  <c r="BI87" i="57"/>
  <c r="BE87" i="1"/>
  <c r="BE87" i="64"/>
  <c r="BL87" i="57"/>
  <c r="BJ87" i="1"/>
  <c r="BJ87" i="64"/>
  <c r="BU87" i="1"/>
  <c r="BU87" i="64"/>
  <c r="BA88" i="57"/>
  <c r="AW88" i="1"/>
  <c r="AW88" i="64"/>
  <c r="BD88" i="57"/>
  <c r="BB88" i="1"/>
  <c r="BB88" i="64"/>
  <c r="BG88" i="1"/>
  <c r="BG88" i="64"/>
  <c r="BW88" i="57"/>
  <c r="BS88" i="1"/>
  <c r="BS88" i="64"/>
  <c r="BZ88" i="57"/>
  <c r="BX88" i="1"/>
  <c r="BX88" i="64"/>
  <c r="AY89" i="1"/>
  <c r="AY89" i="64"/>
  <c r="BI89" i="57"/>
  <c r="BE89" i="1"/>
  <c r="BE89" i="64"/>
  <c r="BL89" i="57"/>
  <c r="BJ89" i="1"/>
  <c r="BJ89" i="64"/>
  <c r="BU89" i="1"/>
  <c r="BU89" i="64"/>
  <c r="BA90" i="57"/>
  <c r="AW90" i="1"/>
  <c r="AW90" i="64"/>
  <c r="BD90" i="57"/>
  <c r="BB90" i="1"/>
  <c r="BB90" i="64"/>
  <c r="BG90" i="1"/>
  <c r="BG90" i="64"/>
  <c r="BW90" i="57"/>
  <c r="BS90" i="1"/>
  <c r="BS90" i="64"/>
  <c r="BZ90" i="57"/>
  <c r="BX90" i="1"/>
  <c r="BX90" i="64"/>
  <c r="AY91" i="1"/>
  <c r="AY91" i="64"/>
  <c r="BI91" i="57"/>
  <c r="BE91" i="64"/>
  <c r="BM91" i="64" s="1"/>
  <c r="BE91" i="1"/>
  <c r="BL91" i="57"/>
  <c r="BJ91" i="1"/>
  <c r="BJ91" i="64"/>
  <c r="BU91" i="1"/>
  <c r="BU91" i="64"/>
  <c r="CC91" i="64" s="1"/>
  <c r="BA92" i="57"/>
  <c r="BA92" i="64" s="1"/>
  <c r="AW92" i="64"/>
  <c r="BD92" i="57"/>
  <c r="BD92" i="64" s="1"/>
  <c r="BB92" i="64"/>
  <c r="BW92" i="57"/>
  <c r="BW92" i="64" s="1"/>
  <c r="BS92" i="64"/>
  <c r="BZ92" i="57"/>
  <c r="BZ92" i="64" s="1"/>
  <c r="BX92" i="64"/>
  <c r="AY93" i="1"/>
  <c r="AY93" i="64"/>
  <c r="BI93" i="57"/>
  <c r="BE93" i="1"/>
  <c r="BE93" i="64"/>
  <c r="BL93" i="57"/>
  <c r="BJ93" i="1"/>
  <c r="BJ93" i="64"/>
  <c r="BU93" i="1"/>
  <c r="BU93" i="64"/>
  <c r="BA94" i="57"/>
  <c r="AW94" i="1"/>
  <c r="AW94" i="64"/>
  <c r="BD94" i="57"/>
  <c r="BB94" i="1"/>
  <c r="BB94" i="64"/>
  <c r="BG94" i="1"/>
  <c r="BG94" i="64"/>
  <c r="BW94" i="57"/>
  <c r="BS94" i="1"/>
  <c r="BS94" i="64"/>
  <c r="BZ94" i="57"/>
  <c r="BX94" i="1"/>
  <c r="BX94" i="64"/>
  <c r="AY95" i="1"/>
  <c r="AY95" i="64"/>
  <c r="BI95" i="57"/>
  <c r="BE95" i="64"/>
  <c r="BE95" i="1"/>
  <c r="BL95" i="57"/>
  <c r="BJ95" i="1"/>
  <c r="BJ95" i="64"/>
  <c r="BU95" i="1"/>
  <c r="BU95" i="64"/>
  <c r="BA96" i="57"/>
  <c r="AW96" i="1"/>
  <c r="AW96" i="64"/>
  <c r="BD96" i="57"/>
  <c r="BB96" i="1"/>
  <c r="BB96" i="64"/>
  <c r="BG96" i="1"/>
  <c r="BG96" i="64"/>
  <c r="BW96" i="57"/>
  <c r="BS96" i="1"/>
  <c r="BS96" i="64"/>
  <c r="BZ96" i="57"/>
  <c r="BX96" i="1"/>
  <c r="BX96" i="64"/>
  <c r="AY97" i="1"/>
  <c r="AY97" i="64"/>
  <c r="BI97" i="57"/>
  <c r="BE97" i="64"/>
  <c r="BE97" i="1"/>
  <c r="BL97" i="57"/>
  <c r="BJ97" i="1"/>
  <c r="BJ97" i="64"/>
  <c r="BU97" i="1"/>
  <c r="BU97" i="64"/>
  <c r="BA98" i="57"/>
  <c r="AW98" i="1"/>
  <c r="AW98" i="64"/>
  <c r="BD98" i="57"/>
  <c r="BB98" i="1"/>
  <c r="BB98" i="64"/>
  <c r="BG98" i="1"/>
  <c r="BG98" i="64"/>
  <c r="BW98" i="57"/>
  <c r="BS98" i="1"/>
  <c r="BS98" i="64"/>
  <c r="BZ98" i="57"/>
  <c r="BX98" i="1"/>
  <c r="BX98" i="64"/>
  <c r="BI99" i="57"/>
  <c r="BI99" i="64" s="1"/>
  <c r="BE99" i="64"/>
  <c r="BL99" i="57"/>
  <c r="BL99" i="64" s="1"/>
  <c r="BJ99" i="64"/>
  <c r="BA100" i="57"/>
  <c r="AW100" i="1"/>
  <c r="AW100" i="64"/>
  <c r="BD100" i="57"/>
  <c r="BB100" i="1"/>
  <c r="BB100" i="64"/>
  <c r="BG100" i="1"/>
  <c r="BG100" i="64"/>
  <c r="BW100" i="57"/>
  <c r="BS100" i="1"/>
  <c r="BS100" i="64"/>
  <c r="BZ100" i="57"/>
  <c r="BX100" i="1"/>
  <c r="BX100" i="64"/>
  <c r="AY101" i="1"/>
  <c r="AY101" i="64"/>
  <c r="BI101" i="57"/>
  <c r="BE101" i="1"/>
  <c r="BE101" i="64"/>
  <c r="BL101" i="57"/>
  <c r="BJ101" i="1"/>
  <c r="BJ101" i="64"/>
  <c r="BU101" i="1"/>
  <c r="BU101" i="64"/>
  <c r="BA102" i="57"/>
  <c r="AW102" i="1"/>
  <c r="AW102" i="64"/>
  <c r="BD102" i="57"/>
  <c r="BB102" i="1"/>
  <c r="BB102" i="64"/>
  <c r="BG102" i="1"/>
  <c r="BG102" i="64"/>
  <c r="BW102" i="57"/>
  <c r="BS102" i="1"/>
  <c r="BS102" i="64"/>
  <c r="BZ102" i="57"/>
  <c r="BX102" i="1"/>
  <c r="BX102" i="64"/>
  <c r="AY103" i="1"/>
  <c r="AY103" i="64"/>
  <c r="BI103" i="57"/>
  <c r="BE103" i="64"/>
  <c r="BE103" i="1"/>
  <c r="BL103" i="57"/>
  <c r="BJ103" i="1"/>
  <c r="BJ103" i="64"/>
  <c r="BU103" i="1"/>
  <c r="BU103" i="64"/>
  <c r="BA104" i="57"/>
  <c r="AW104" i="1"/>
  <c r="AW104" i="64"/>
  <c r="BD104" i="57"/>
  <c r="BB104" i="1"/>
  <c r="BB104" i="64"/>
  <c r="BG104" i="1"/>
  <c r="BG104" i="64"/>
  <c r="BW104" i="57"/>
  <c r="BS104" i="1"/>
  <c r="BS104" i="64"/>
  <c r="BZ104" i="57"/>
  <c r="BX104" i="1"/>
  <c r="BX104" i="64"/>
  <c r="AY105" i="1"/>
  <c r="AY105" i="64"/>
  <c r="BI105" i="57"/>
  <c r="BE105" i="64"/>
  <c r="BE105" i="1"/>
  <c r="BL105" i="57"/>
  <c r="BJ105" i="1"/>
  <c r="BJ105" i="64"/>
  <c r="BU105" i="1"/>
  <c r="BU105" i="64"/>
  <c r="BA107" i="57"/>
  <c r="AW107" i="1"/>
  <c r="AW107" i="64"/>
  <c r="BD107" i="57"/>
  <c r="BB107" i="1"/>
  <c r="BB107" i="64"/>
  <c r="BG107" i="1"/>
  <c r="BG107" i="64"/>
  <c r="BW107" i="57"/>
  <c r="BS107" i="1"/>
  <c r="BS107" i="64"/>
  <c r="CA107" i="64" s="1"/>
  <c r="BZ107" i="57"/>
  <c r="BX107" i="1"/>
  <c r="BX107" i="64"/>
  <c r="AY108" i="1"/>
  <c r="AY108" i="64"/>
  <c r="BI108" i="57"/>
  <c r="BE108" i="64"/>
  <c r="BE108" i="1"/>
  <c r="BL108" i="57"/>
  <c r="BJ108" i="1"/>
  <c r="BJ108" i="64"/>
  <c r="BU108" i="1"/>
  <c r="BU108" i="64"/>
  <c r="BA109" i="57"/>
  <c r="BA109" i="64" s="1"/>
  <c r="AW109" i="64"/>
  <c r="BD109" i="57"/>
  <c r="BD109" i="64" s="1"/>
  <c r="BB109" i="64"/>
  <c r="BW109" i="57"/>
  <c r="BW109" i="64" s="1"/>
  <c r="BS109" i="64"/>
  <c r="BZ109" i="57"/>
  <c r="BZ109" i="64" s="1"/>
  <c r="BX109" i="64"/>
  <c r="AY110" i="1"/>
  <c r="AY120" i="57"/>
  <c r="AY110" i="64"/>
  <c r="BI110" i="57"/>
  <c r="BE120" i="57"/>
  <c r="BE110" i="64"/>
  <c r="BE110" i="1"/>
  <c r="BL110" i="57"/>
  <c r="BJ110" i="1"/>
  <c r="BJ120" i="57"/>
  <c r="BJ110" i="64"/>
  <c r="BU110" i="1"/>
  <c r="BU120" i="57"/>
  <c r="BU110" i="64"/>
  <c r="BA111" i="57"/>
  <c r="AW111" i="1"/>
  <c r="AW111" i="64"/>
  <c r="BD111" i="57"/>
  <c r="BB111" i="1"/>
  <c r="BB111" i="64"/>
  <c r="BG111" i="1"/>
  <c r="BG111" i="64"/>
  <c r="BW111" i="57"/>
  <c r="BS111" i="1"/>
  <c r="BS111" i="64"/>
  <c r="BZ111" i="57"/>
  <c r="BX111" i="1"/>
  <c r="BX111" i="64"/>
  <c r="AZ112" i="1"/>
  <c r="AZ112" i="64"/>
  <c r="BG112" i="1"/>
  <c r="BG112" i="64"/>
  <c r="BW112" i="57"/>
  <c r="BS112" i="1"/>
  <c r="BS112" i="64"/>
  <c r="BZ112" i="57"/>
  <c r="BX112" i="1"/>
  <c r="BX112" i="64"/>
  <c r="AY113" i="1"/>
  <c r="AY113" i="64"/>
  <c r="BI113" i="57"/>
  <c r="BE113" i="1"/>
  <c r="BE113" i="64"/>
  <c r="BL113" i="57"/>
  <c r="BJ113" i="1"/>
  <c r="BJ113" i="64"/>
  <c r="BU113" i="1"/>
  <c r="BU113" i="64"/>
  <c r="BA114" i="57"/>
  <c r="AW114" i="1"/>
  <c r="AW114" i="64"/>
  <c r="BD114" i="57"/>
  <c r="BB114" i="1"/>
  <c r="BB114" i="64"/>
  <c r="BG114" i="1"/>
  <c r="BG114" i="64"/>
  <c r="BW114" i="57"/>
  <c r="BS114" i="1"/>
  <c r="BS114" i="64"/>
  <c r="BZ114" i="57"/>
  <c r="BX114" i="1"/>
  <c r="BX114" i="64"/>
  <c r="AY115" i="1"/>
  <c r="AY115" i="64"/>
  <c r="BI115" i="57"/>
  <c r="BE115" i="1"/>
  <c r="BE115" i="64"/>
  <c r="BL115" i="57"/>
  <c r="BJ115" i="1"/>
  <c r="BJ115" i="64"/>
  <c r="BU115" i="1"/>
  <c r="BU115" i="64"/>
  <c r="BA116" i="57"/>
  <c r="AW116" i="1"/>
  <c r="AW116" i="64"/>
  <c r="BD116" i="57"/>
  <c r="BB116" i="1"/>
  <c r="BB116" i="64"/>
  <c r="BG116" i="1"/>
  <c r="BG116" i="64"/>
  <c r="BW116" i="57"/>
  <c r="BS116" i="1"/>
  <c r="BS116" i="64"/>
  <c r="BZ116" i="57"/>
  <c r="BX116" i="1"/>
  <c r="BX116" i="64"/>
  <c r="AY117" i="1"/>
  <c r="AY117" i="64"/>
  <c r="BI117" i="57"/>
  <c r="BE117" i="64"/>
  <c r="BE117" i="1"/>
  <c r="BL117" i="57"/>
  <c r="BJ117" i="1"/>
  <c r="BJ117" i="64"/>
  <c r="BU117" i="1"/>
  <c r="BU117" i="64"/>
  <c r="BA118" i="57"/>
  <c r="AW118" i="1"/>
  <c r="AW118" i="64"/>
  <c r="BD118" i="57"/>
  <c r="BB118" i="1"/>
  <c r="BB118" i="64"/>
  <c r="BG118" i="1"/>
  <c r="BG118" i="64"/>
  <c r="BW118" i="57"/>
  <c r="BS118" i="1"/>
  <c r="BS118" i="64"/>
  <c r="BZ118" i="57"/>
  <c r="BX118" i="1"/>
  <c r="BX118" i="64"/>
  <c r="AY119" i="1"/>
  <c r="AY119" i="64"/>
  <c r="BI119" i="57"/>
  <c r="BE119" i="64"/>
  <c r="BE119" i="1"/>
  <c r="BL119" i="57"/>
  <c r="BJ119" i="1"/>
  <c r="BJ119" i="64"/>
  <c r="BU119" i="1"/>
  <c r="BU119" i="64"/>
  <c r="BA121" i="57"/>
  <c r="AW121" i="1"/>
  <c r="AW121" i="64"/>
  <c r="BD121" i="57"/>
  <c r="BB121" i="1"/>
  <c r="BB121" i="64"/>
  <c r="BG121" i="1"/>
  <c r="BG121" i="64"/>
  <c r="BW121" i="57"/>
  <c r="BS121" i="1"/>
  <c r="BS121" i="64"/>
  <c r="BZ121" i="57"/>
  <c r="BX121" i="1"/>
  <c r="BX121" i="64"/>
  <c r="AY122" i="1"/>
  <c r="AY122" i="64"/>
  <c r="BI122" i="57"/>
  <c r="BE122" i="1"/>
  <c r="BE122" i="64"/>
  <c r="BL122" i="57"/>
  <c r="BJ122" i="1"/>
  <c r="BJ122" i="64"/>
  <c r="BU122" i="1"/>
  <c r="BU122" i="64"/>
  <c r="BA123" i="57"/>
  <c r="BA123" i="64" s="1"/>
  <c r="AW123" i="64"/>
  <c r="BD123" i="57"/>
  <c r="BD123" i="64" s="1"/>
  <c r="BB123" i="64"/>
  <c r="BW123" i="57"/>
  <c r="BW123" i="64" s="1"/>
  <c r="BS123" i="64"/>
  <c r="BZ123" i="57"/>
  <c r="BZ123" i="64" s="1"/>
  <c r="BX123" i="64"/>
  <c r="AY124" i="1"/>
  <c r="AY136" i="57"/>
  <c r="AY124" i="64"/>
  <c r="BI124" i="57"/>
  <c r="BE136" i="57"/>
  <c r="BE124" i="1"/>
  <c r="BE124" i="64"/>
  <c r="BL124" i="57"/>
  <c r="BJ124" i="1"/>
  <c r="BJ136" i="57"/>
  <c r="BJ124" i="64"/>
  <c r="BU124" i="1"/>
  <c r="BU136" i="57"/>
  <c r="BU124" i="64"/>
  <c r="BA125" i="57"/>
  <c r="AW125" i="1"/>
  <c r="AW125" i="64"/>
  <c r="BI125" i="57"/>
  <c r="BE125" i="1"/>
  <c r="BE125" i="64"/>
  <c r="BM125" i="64" s="1"/>
  <c r="BL125" i="57"/>
  <c r="BJ125" i="1"/>
  <c r="BJ125" i="64"/>
  <c r="BU125" i="1"/>
  <c r="BU125" i="64"/>
  <c r="BA126" i="57"/>
  <c r="AW126" i="1"/>
  <c r="AW126" i="64"/>
  <c r="BD126" i="57"/>
  <c r="BB126" i="1"/>
  <c r="BB126" i="64"/>
  <c r="BG126" i="1"/>
  <c r="BG126" i="64"/>
  <c r="BW126" i="57"/>
  <c r="BS126" i="1"/>
  <c r="BS126" i="64"/>
  <c r="BZ126" i="57"/>
  <c r="BX126" i="1"/>
  <c r="BX126" i="64"/>
  <c r="AZ127" i="1"/>
  <c r="AZ127" i="64"/>
  <c r="BH127" i="1"/>
  <c r="BH127" i="64"/>
  <c r="BP127" i="64" s="1"/>
  <c r="BT127" i="1"/>
  <c r="BT127" i="64"/>
  <c r="BY127" i="1"/>
  <c r="BY127" i="64"/>
  <c r="AZ128" i="1"/>
  <c r="AZ128" i="64"/>
  <c r="BF128" i="1"/>
  <c r="BF128" i="64"/>
  <c r="BK128" i="1"/>
  <c r="BK128" i="64"/>
  <c r="BV128" i="1"/>
  <c r="BV128" i="64"/>
  <c r="CD128" i="64" s="1"/>
  <c r="AX129" i="1"/>
  <c r="AX129" i="64"/>
  <c r="BC129" i="1"/>
  <c r="BC129" i="64"/>
  <c r="BH129" i="1"/>
  <c r="BH129" i="64"/>
  <c r="BT129" i="1"/>
  <c r="BT129" i="64"/>
  <c r="BY129" i="1"/>
  <c r="BY129" i="64"/>
  <c r="AZ130" i="1"/>
  <c r="AZ130" i="64"/>
  <c r="BF130" i="1"/>
  <c r="BF130" i="64"/>
  <c r="BK130" i="1"/>
  <c r="BK130" i="64"/>
  <c r="BV130" i="1"/>
  <c r="BV130" i="64"/>
  <c r="CD130" i="64" s="1"/>
  <c r="AX131" i="1"/>
  <c r="AX131" i="64"/>
  <c r="BC131" i="1"/>
  <c r="BC131" i="64"/>
  <c r="BH131" i="1"/>
  <c r="BH131" i="64"/>
  <c r="BT131" i="1"/>
  <c r="BT131" i="64"/>
  <c r="BY131" i="1"/>
  <c r="BY131" i="64"/>
  <c r="AX133" i="1"/>
  <c r="AX132" i="1" s="1"/>
  <c r="AX133" i="64"/>
  <c r="BC133" i="1"/>
  <c r="BC132" i="1" s="1"/>
  <c r="BC133" i="64"/>
  <c r="BH133" i="1"/>
  <c r="BH132" i="1" s="1"/>
  <c r="BH133" i="64"/>
  <c r="BT133" i="1"/>
  <c r="BT132" i="1" s="1"/>
  <c r="BT133" i="64"/>
  <c r="BY133" i="1"/>
  <c r="BY132" i="1" s="1"/>
  <c r="BY133" i="64"/>
  <c r="AZ134" i="1"/>
  <c r="AZ134" i="64"/>
  <c r="BF134" i="1"/>
  <c r="BF134" i="64"/>
  <c r="BK134" i="1"/>
  <c r="BK134" i="64"/>
  <c r="BV134" i="1"/>
  <c r="BV134" i="64"/>
  <c r="AX135" i="1"/>
  <c r="AX135" i="64"/>
  <c r="BC135" i="1"/>
  <c r="BC135" i="64"/>
  <c r="BH135" i="1"/>
  <c r="BH135" i="64"/>
  <c r="BT135" i="1"/>
  <c r="BT135" i="64"/>
  <c r="BY135" i="1"/>
  <c r="BY135" i="64"/>
  <c r="AZ137" i="1"/>
  <c r="AZ137" i="64"/>
  <c r="BF137" i="1"/>
  <c r="BF137" i="64"/>
  <c r="BK137" i="1"/>
  <c r="BK137" i="64"/>
  <c r="BV137" i="1"/>
  <c r="BV137" i="64"/>
  <c r="AX138" i="1"/>
  <c r="AX138" i="64"/>
  <c r="BC138" i="1"/>
  <c r="BC138" i="64"/>
  <c r="BH138" i="1"/>
  <c r="BH138" i="64"/>
  <c r="BT138" i="1"/>
  <c r="BT138" i="64"/>
  <c r="BY138" i="1"/>
  <c r="BY138" i="64"/>
  <c r="AX140" i="1"/>
  <c r="AX139" i="1" s="1"/>
  <c r="AX173" i="57"/>
  <c r="AX140" i="64"/>
  <c r="BC173" i="57"/>
  <c r="BC140" i="64"/>
  <c r="BC140" i="1"/>
  <c r="BC139" i="1" s="1"/>
  <c r="BH140" i="1"/>
  <c r="BH139" i="1" s="1"/>
  <c r="BH173" i="57"/>
  <c r="BH140" i="64"/>
  <c r="BT173" i="57"/>
  <c r="BT140" i="1"/>
  <c r="BT139" i="1" s="1"/>
  <c r="BT140" i="64"/>
  <c r="BY173" i="57"/>
  <c r="BY140" i="1"/>
  <c r="BY139" i="1" s="1"/>
  <c r="BY140" i="64"/>
  <c r="AZ141" i="1"/>
  <c r="AZ141" i="64"/>
  <c r="BF141" i="1"/>
  <c r="BF141" i="64"/>
  <c r="BK141" i="1"/>
  <c r="BK141" i="64"/>
  <c r="BV141" i="1"/>
  <c r="BV141" i="64"/>
  <c r="BD143" i="57"/>
  <c r="BC143" i="1"/>
  <c r="BC142" i="1" s="1"/>
  <c r="BC143" i="64"/>
  <c r="BH143" i="1"/>
  <c r="BH142" i="1" s="1"/>
  <c r="BH143" i="64"/>
  <c r="BT143" i="1"/>
  <c r="BT142" i="1" s="1"/>
  <c r="BT143" i="64"/>
  <c r="BY143" i="1"/>
  <c r="BY142" i="1" s="1"/>
  <c r="BY143" i="64"/>
  <c r="AZ144" i="1"/>
  <c r="AZ144" i="64"/>
  <c r="BF144" i="1"/>
  <c r="BF144" i="64"/>
  <c r="BK144" i="1"/>
  <c r="BK144" i="64"/>
  <c r="BV144" i="1"/>
  <c r="BV144" i="64"/>
  <c r="AX145" i="1"/>
  <c r="AX145" i="64"/>
  <c r="BC145" i="1"/>
  <c r="BC145" i="64"/>
  <c r="BH145" i="1"/>
  <c r="BH145" i="64"/>
  <c r="BT145" i="1"/>
  <c r="BT145" i="64"/>
  <c r="BY145" i="1"/>
  <c r="BY145" i="64"/>
  <c r="AX147" i="1"/>
  <c r="AX146" i="1" s="1"/>
  <c r="AX147" i="64"/>
  <c r="BC147" i="1"/>
  <c r="BC146" i="1" s="1"/>
  <c r="BC147" i="64"/>
  <c r="BH147" i="1"/>
  <c r="BH146" i="1" s="1"/>
  <c r="BH147" i="64"/>
  <c r="BT147" i="1"/>
  <c r="BT146" i="1" s="1"/>
  <c r="BT147" i="64"/>
  <c r="BY147" i="1"/>
  <c r="BY146" i="1" s="1"/>
  <c r="BY147" i="64"/>
  <c r="AZ148" i="1"/>
  <c r="AZ148" i="64"/>
  <c r="BF148" i="1"/>
  <c r="BF148" i="64"/>
  <c r="BK148" i="1"/>
  <c r="BK148" i="64"/>
  <c r="BV148" i="1"/>
  <c r="BV148" i="64"/>
  <c r="AZ150" i="1"/>
  <c r="AZ150" i="64"/>
  <c r="BF150" i="1"/>
  <c r="BF150" i="64"/>
  <c r="BK150" i="1"/>
  <c r="BK150" i="64"/>
  <c r="BV150" i="1"/>
  <c r="BV150" i="64"/>
  <c r="AX151" i="1"/>
  <c r="AX151" i="64"/>
  <c r="BC151" i="1"/>
  <c r="BC151" i="64"/>
  <c r="BH151" i="1"/>
  <c r="BH151" i="64"/>
  <c r="BP151" i="64" s="1"/>
  <c r="BT151" i="1"/>
  <c r="BT151" i="64"/>
  <c r="BY151" i="1"/>
  <c r="BY151" i="64"/>
  <c r="AZ152" i="1"/>
  <c r="AZ152" i="64"/>
  <c r="BF152" i="1"/>
  <c r="BF152" i="64"/>
  <c r="BK152" i="1"/>
  <c r="BK152" i="64"/>
  <c r="BV152" i="1"/>
  <c r="BV152" i="64"/>
  <c r="AX153" i="1"/>
  <c r="AX153" i="64"/>
  <c r="BC153" i="1"/>
  <c r="BC153" i="64"/>
  <c r="BH153" i="1"/>
  <c r="BH153" i="64"/>
  <c r="BT153" i="1"/>
  <c r="BT153" i="64"/>
  <c r="BY153" i="1"/>
  <c r="BY153" i="64"/>
  <c r="AZ154" i="1"/>
  <c r="AZ154" i="64"/>
  <c r="BF154" i="1"/>
  <c r="BF154" i="64"/>
  <c r="BK154" i="1"/>
  <c r="BK154" i="64"/>
  <c r="BV154" i="1"/>
  <c r="BV154" i="64"/>
  <c r="AZ156" i="1"/>
  <c r="AZ155" i="1" s="1"/>
  <c r="AZ156" i="64"/>
  <c r="BF156" i="1"/>
  <c r="BF156" i="64"/>
  <c r="BK156" i="1"/>
  <c r="BK156" i="64"/>
  <c r="BV156" i="1"/>
  <c r="BV156" i="64"/>
  <c r="CD156" i="64" s="1"/>
  <c r="AX157" i="1"/>
  <c r="AX157" i="64"/>
  <c r="BG157" i="1"/>
  <c r="BG157" i="64"/>
  <c r="BO157" i="64" s="1"/>
  <c r="BW157" i="57"/>
  <c r="BS157" i="1"/>
  <c r="BS157" i="64"/>
  <c r="CA157" i="64" s="1"/>
  <c r="BZ157" i="57"/>
  <c r="BX157" i="1"/>
  <c r="BX157" i="64"/>
  <c r="AY158" i="1"/>
  <c r="AY158" i="64"/>
  <c r="BG158" i="1"/>
  <c r="BG158" i="64"/>
  <c r="BW158" i="57"/>
  <c r="BS158" i="1"/>
  <c r="BS158" i="64"/>
  <c r="BZ158" i="57"/>
  <c r="BX158" i="1"/>
  <c r="BX158" i="64"/>
  <c r="AY159" i="1"/>
  <c r="AY159" i="64"/>
  <c r="BG159" i="1"/>
  <c r="BG159" i="64"/>
  <c r="BO159" i="64" s="1"/>
  <c r="BW159" i="57"/>
  <c r="BS159" i="1"/>
  <c r="BS159" i="64"/>
  <c r="BZ159" i="57"/>
  <c r="BX159" i="1"/>
  <c r="BX159" i="64"/>
  <c r="BI160" i="57"/>
  <c r="BI160" i="64" s="1"/>
  <c r="BE160" i="64"/>
  <c r="BL160" i="57"/>
  <c r="BL160" i="64" s="1"/>
  <c r="BJ160" i="64"/>
  <c r="BU160" i="1"/>
  <c r="BU160" i="64"/>
  <c r="BA161" i="57"/>
  <c r="AW161" i="1"/>
  <c r="AW161" i="64"/>
  <c r="BD161" i="57"/>
  <c r="BB161" i="1"/>
  <c r="BB161" i="64"/>
  <c r="BG161" i="1"/>
  <c r="BG161" i="64"/>
  <c r="BW161" i="57"/>
  <c r="BS161" i="1"/>
  <c r="BS161" i="64"/>
  <c r="BZ161" i="57"/>
  <c r="BX161" i="1"/>
  <c r="BX161" i="64"/>
  <c r="BD162" i="57"/>
  <c r="BC162" i="1"/>
  <c r="BC162" i="64"/>
  <c r="BW162" i="57"/>
  <c r="BS162" i="1"/>
  <c r="BS162" i="64"/>
  <c r="CA162" i="64" s="1"/>
  <c r="BZ162" i="57"/>
  <c r="BX162" i="1"/>
  <c r="BX162" i="64"/>
  <c r="BD163" i="57"/>
  <c r="BC163" i="1"/>
  <c r="BC163" i="64"/>
  <c r="BT163" i="1"/>
  <c r="BT163" i="64"/>
  <c r="BY163" i="1"/>
  <c r="BY163" i="64"/>
  <c r="AZ164" i="1"/>
  <c r="AZ164" i="64"/>
  <c r="BF164" i="1"/>
  <c r="BF164" i="64"/>
  <c r="BK164" i="1"/>
  <c r="BK164" i="64"/>
  <c r="BV164" i="1"/>
  <c r="BV164" i="64"/>
  <c r="AX165" i="1"/>
  <c r="AX165" i="64"/>
  <c r="BC165" i="1"/>
  <c r="BC165" i="64"/>
  <c r="BH165" i="1"/>
  <c r="BH165" i="64"/>
  <c r="BT165" i="1"/>
  <c r="BT165" i="64"/>
  <c r="BY165" i="1"/>
  <c r="BY165" i="64"/>
  <c r="BH166" i="1"/>
  <c r="BH166" i="64"/>
  <c r="BP166" i="64" s="1"/>
  <c r="BT166" i="1"/>
  <c r="BT166" i="64"/>
  <c r="BY166" i="1"/>
  <c r="BY166" i="64"/>
  <c r="BD168" i="57"/>
  <c r="BC168" i="1"/>
  <c r="BC168" i="64"/>
  <c r="BH168" i="1"/>
  <c r="BH168" i="64"/>
  <c r="BP168" i="64" s="1"/>
  <c r="BT168" i="1"/>
  <c r="BT168" i="64"/>
  <c r="BY168" i="1"/>
  <c r="BY168" i="64"/>
  <c r="AZ169" i="1"/>
  <c r="AZ169" i="64"/>
  <c r="BF169" i="1"/>
  <c r="BF169" i="64"/>
  <c r="BK169" i="1"/>
  <c r="BK169" i="64"/>
  <c r="BV169" i="1"/>
  <c r="BV169" i="64"/>
  <c r="AX170" i="1"/>
  <c r="AX170" i="64"/>
  <c r="BC170" i="1"/>
  <c r="BC170" i="64"/>
  <c r="BH170" i="1"/>
  <c r="BH170" i="64"/>
  <c r="BT170" i="1"/>
  <c r="BT170" i="64"/>
  <c r="BY170" i="1"/>
  <c r="BY170" i="64"/>
  <c r="AZ171" i="1"/>
  <c r="AZ171" i="64"/>
  <c r="BF171" i="1"/>
  <c r="BF171" i="64"/>
  <c r="BK171" i="1"/>
  <c r="BK171" i="64"/>
  <c r="BV171" i="1"/>
  <c r="BV171" i="64"/>
  <c r="AX172" i="1"/>
  <c r="AX172" i="64"/>
  <c r="BF172" i="1"/>
  <c r="BF172" i="64"/>
  <c r="BK172" i="1"/>
  <c r="BK172" i="64"/>
  <c r="BV172" i="1"/>
  <c r="BV172" i="64"/>
  <c r="CD172" i="64" s="1"/>
  <c r="BZ167" i="57"/>
  <c r="BX167" i="1"/>
  <c r="BX167" i="64"/>
  <c r="BW167" i="57"/>
  <c r="BS167" i="1"/>
  <c r="BS167" i="64"/>
  <c r="BG167" i="1"/>
  <c r="BG167" i="64"/>
  <c r="BO167" i="64" s="1"/>
  <c r="AS45" i="57"/>
  <c r="AV136" i="57"/>
  <c r="AV120" i="57"/>
  <c r="I136" i="57"/>
  <c r="I71" i="57"/>
  <c r="E30" i="1"/>
  <c r="AN30" i="1" s="1"/>
  <c r="E30" i="64"/>
  <c r="AI30" i="64" s="1"/>
  <c r="AQ30" i="1"/>
  <c r="AQ30" i="64"/>
  <c r="E31" i="1"/>
  <c r="AN31" i="1" s="1"/>
  <c r="E31" i="64"/>
  <c r="AI31" i="64" s="1"/>
  <c r="AQ31" i="1"/>
  <c r="AQ31" i="64"/>
  <c r="E46" i="1"/>
  <c r="AN46" i="1" s="1"/>
  <c r="E46" i="64"/>
  <c r="AI46" i="64" s="1"/>
  <c r="AQ46" i="1"/>
  <c r="AQ46" i="64"/>
  <c r="E47" i="1"/>
  <c r="AN47" i="1" s="1"/>
  <c r="E47" i="64"/>
  <c r="AI47" i="64" s="1"/>
  <c r="AQ47" i="1"/>
  <c r="AQ47" i="64"/>
  <c r="E72" i="1"/>
  <c r="AN72" i="1" s="1"/>
  <c r="E72" i="64"/>
  <c r="AI72" i="64" s="1"/>
  <c r="AQ72" i="1"/>
  <c r="AQ72" i="64"/>
  <c r="E73" i="1"/>
  <c r="AN73" i="1" s="1"/>
  <c r="E73" i="64"/>
  <c r="AI73" i="64" s="1"/>
  <c r="AQ73" i="1"/>
  <c r="AQ73" i="64"/>
  <c r="E107" i="64"/>
  <c r="AI107" i="64" s="1"/>
  <c r="E107" i="1"/>
  <c r="AN107" i="1" s="1"/>
  <c r="AQ107" i="1"/>
  <c r="AQ107" i="64"/>
  <c r="E108" i="1"/>
  <c r="AN108" i="1" s="1"/>
  <c r="E108" i="64"/>
  <c r="AI108" i="64" s="1"/>
  <c r="AQ108" i="1"/>
  <c r="AQ108" i="64"/>
  <c r="E121" i="1"/>
  <c r="AN121" i="1" s="1"/>
  <c r="E121" i="64"/>
  <c r="AI121" i="64" s="1"/>
  <c r="AQ121" i="1"/>
  <c r="AQ121" i="64"/>
  <c r="E122" i="1"/>
  <c r="AN122" i="1" s="1"/>
  <c r="E122" i="64"/>
  <c r="AI122" i="64" s="1"/>
  <c r="AQ122" i="1"/>
  <c r="AQ122" i="64"/>
  <c r="E137" i="1"/>
  <c r="AN137" i="1" s="1"/>
  <c r="E137" i="64"/>
  <c r="AI137" i="64" s="1"/>
  <c r="AQ137" i="1"/>
  <c r="AQ137" i="64"/>
  <c r="E138" i="1"/>
  <c r="AN138" i="1" s="1"/>
  <c r="E138" i="64"/>
  <c r="AI138" i="64" s="1"/>
  <c r="AQ138" i="1"/>
  <c r="AQ138" i="64"/>
  <c r="E29" i="59"/>
  <c r="E29" i="1" s="1"/>
  <c r="E7" i="59"/>
  <c r="E8" i="1"/>
  <c r="E8" i="64"/>
  <c r="AT29" i="59"/>
  <c r="AT7" i="59"/>
  <c r="AT8" i="1"/>
  <c r="AT8" i="64"/>
  <c r="AO29" i="59"/>
  <c r="AO29" i="1" s="1"/>
  <c r="AO7" i="59"/>
  <c r="AO8" i="1"/>
  <c r="AO8" i="64"/>
  <c r="AK29" i="59"/>
  <c r="AK7" i="59"/>
  <c r="G29" i="59"/>
  <c r="G7" i="59"/>
  <c r="G8" i="1"/>
  <c r="G8" i="64"/>
  <c r="AR28" i="1"/>
  <c r="AR28" i="64"/>
  <c r="F28" i="1"/>
  <c r="F28" i="64"/>
  <c r="AJ28" i="64" s="1"/>
  <c r="AR27" i="1"/>
  <c r="AR27" i="64"/>
  <c r="F27" i="1"/>
  <c r="F27" i="64"/>
  <c r="AJ27" i="64" s="1"/>
  <c r="AR26" i="1"/>
  <c r="AR26" i="64"/>
  <c r="F26" i="64"/>
  <c r="AJ26" i="64" s="1"/>
  <c r="F26" i="1"/>
  <c r="AR25" i="1"/>
  <c r="AR25" i="64"/>
  <c r="K25" i="64"/>
  <c r="K25" i="1"/>
  <c r="F25" i="64"/>
  <c r="AJ25" i="64" s="1"/>
  <c r="F25" i="1"/>
  <c r="AR24" i="1"/>
  <c r="AR24" i="64"/>
  <c r="F24" i="1"/>
  <c r="F24" i="64"/>
  <c r="AJ24" i="64" s="1"/>
  <c r="AR23" i="1"/>
  <c r="AR23" i="64"/>
  <c r="F23" i="64"/>
  <c r="AJ23" i="64" s="1"/>
  <c r="F23" i="1"/>
  <c r="AR22" i="1"/>
  <c r="AR22" i="64"/>
  <c r="F22" i="1"/>
  <c r="F22" i="64"/>
  <c r="AR21" i="61"/>
  <c r="AR20" i="59"/>
  <c r="AR21" i="1"/>
  <c r="AR21" i="64"/>
  <c r="AN21" i="61"/>
  <c r="AN20" i="59"/>
  <c r="AN21" i="64"/>
  <c r="AN20" i="64" s="1"/>
  <c r="AJ21" i="61"/>
  <c r="AJ20" i="59"/>
  <c r="F21" i="61"/>
  <c r="F20" i="59"/>
  <c r="F21" i="1"/>
  <c r="F21" i="64"/>
  <c r="AJ21" i="64" s="1"/>
  <c r="AR19" i="64"/>
  <c r="AR19" i="1"/>
  <c r="F19" i="1"/>
  <c r="F19" i="64"/>
  <c r="AJ19" i="64" s="1"/>
  <c r="AR14" i="1"/>
  <c r="AR14" i="64"/>
  <c r="F14" i="64"/>
  <c r="AJ14" i="64" s="1"/>
  <c r="F14" i="1"/>
  <c r="AJ14" i="1" s="1"/>
  <c r="AR13" i="1"/>
  <c r="AR13" i="64"/>
  <c r="F13" i="1"/>
  <c r="F13" i="64"/>
  <c r="AJ13" i="64" s="1"/>
  <c r="AR12" i="1"/>
  <c r="AR12" i="64"/>
  <c r="F12" i="1"/>
  <c r="F12" i="64"/>
  <c r="AJ12" i="64" s="1"/>
  <c r="AR11" i="1"/>
  <c r="AR11" i="64"/>
  <c r="F11" i="64"/>
  <c r="AJ11" i="64" s="1"/>
  <c r="F11" i="1"/>
  <c r="AJ11" i="1" s="1"/>
  <c r="AR10" i="1"/>
  <c r="AR10" i="64"/>
  <c r="AN10" i="61"/>
  <c r="AN10" i="64"/>
  <c r="AN29" i="64" s="1"/>
  <c r="F10" i="1"/>
  <c r="F10" i="64"/>
  <c r="AJ10" i="64" s="1"/>
  <c r="AR9" i="1"/>
  <c r="AR9" i="64"/>
  <c r="F9" i="1"/>
  <c r="F9" i="64"/>
  <c r="AJ9" i="64" s="1"/>
  <c r="G33" i="61"/>
  <c r="G45" i="59"/>
  <c r="G45" i="1" s="1"/>
  <c r="G32" i="59"/>
  <c r="G33" i="1"/>
  <c r="G33" i="64"/>
  <c r="AK33" i="64" s="1"/>
  <c r="AK33" i="61"/>
  <c r="AK45" i="59"/>
  <c r="AK32" i="59"/>
  <c r="AO33" i="61"/>
  <c r="AO45" i="59"/>
  <c r="AO45" i="1" s="1"/>
  <c r="AO32" i="59"/>
  <c r="AO33" i="1"/>
  <c r="AO33" i="64"/>
  <c r="AT33" i="61"/>
  <c r="AT45" i="59"/>
  <c r="AT45" i="1" s="1"/>
  <c r="AT32" i="59"/>
  <c r="AT33" i="1"/>
  <c r="AT33" i="64"/>
  <c r="G34" i="61"/>
  <c r="G34" i="1"/>
  <c r="G34" i="64"/>
  <c r="AO34" i="1"/>
  <c r="AO34" i="64"/>
  <c r="AT34" i="1"/>
  <c r="AT34" i="64"/>
  <c r="G35" i="1"/>
  <c r="AK35" i="1" s="1"/>
  <c r="G35" i="64"/>
  <c r="AK35" i="64" s="1"/>
  <c r="AO35" i="1"/>
  <c r="AO35" i="64"/>
  <c r="AT35" i="1"/>
  <c r="AT35" i="64"/>
  <c r="G36" i="1"/>
  <c r="G36" i="64"/>
  <c r="AO36" i="1"/>
  <c r="AO36" i="64"/>
  <c r="AT36" i="1"/>
  <c r="AT36" i="64"/>
  <c r="G37" i="1"/>
  <c r="AK37" i="1" s="1"/>
  <c r="G37" i="64"/>
  <c r="AK37" i="64" s="1"/>
  <c r="AO37" i="1"/>
  <c r="AO37" i="64"/>
  <c r="AT37" i="1"/>
  <c r="AT37" i="64"/>
  <c r="G39" i="61"/>
  <c r="G38" i="59"/>
  <c r="G39" i="1"/>
  <c r="G39" i="64"/>
  <c r="AK39" i="61"/>
  <c r="AK38" i="59"/>
  <c r="AO38" i="59"/>
  <c r="AO39" i="1"/>
  <c r="AO39" i="64"/>
  <c r="AT39" i="61"/>
  <c r="AT38" i="59"/>
  <c r="AT39" i="1"/>
  <c r="AT39" i="64"/>
  <c r="G40" i="1"/>
  <c r="G40" i="64"/>
  <c r="AK40" i="64" s="1"/>
  <c r="AO40" i="1"/>
  <c r="AO40" i="64"/>
  <c r="AT40" i="1"/>
  <c r="AT40" i="64"/>
  <c r="G41" i="1"/>
  <c r="G41" i="64"/>
  <c r="AK41" i="64" s="1"/>
  <c r="AO41" i="1"/>
  <c r="AO41" i="64"/>
  <c r="AT41" i="1"/>
  <c r="AT41" i="64"/>
  <c r="G42" i="1"/>
  <c r="G42" i="64"/>
  <c r="AK42" i="64" s="1"/>
  <c r="AO42" i="1"/>
  <c r="AO42" i="64"/>
  <c r="AT42" i="1"/>
  <c r="AT42" i="64"/>
  <c r="G43" i="1"/>
  <c r="G43" i="64"/>
  <c r="AK43" i="64" s="1"/>
  <c r="AO43" i="1"/>
  <c r="AO43" i="64"/>
  <c r="AT43" i="1"/>
  <c r="AT43" i="64"/>
  <c r="G44" i="1"/>
  <c r="G44" i="64"/>
  <c r="AK44" i="64" s="1"/>
  <c r="AO44" i="1"/>
  <c r="AO44" i="64"/>
  <c r="AT44" i="1"/>
  <c r="AT44" i="64"/>
  <c r="G49" i="61"/>
  <c r="G49" i="1"/>
  <c r="G49" i="64"/>
  <c r="AK49" i="61"/>
  <c r="AK71" i="59"/>
  <c r="AK48" i="59"/>
  <c r="AO49" i="61"/>
  <c r="AO71" i="59"/>
  <c r="AO71" i="1" s="1"/>
  <c r="AO48" i="59"/>
  <c r="AO49" i="1"/>
  <c r="AO49" i="64"/>
  <c r="AT49" i="61"/>
  <c r="AT49" i="1"/>
  <c r="AT49" i="64"/>
  <c r="G50" i="1"/>
  <c r="G50" i="64"/>
  <c r="AK50" i="64" s="1"/>
  <c r="AO50" i="1"/>
  <c r="AO50" i="64"/>
  <c r="AT50" i="1"/>
  <c r="AT50" i="64"/>
  <c r="G51" i="64"/>
  <c r="AK51" i="64" s="1"/>
  <c r="G51" i="1"/>
  <c r="AO51" i="1"/>
  <c r="AO51" i="64"/>
  <c r="AT51" i="1"/>
  <c r="AT51" i="64"/>
  <c r="AQ52" i="1"/>
  <c r="AQ52" i="64"/>
  <c r="F53" i="1"/>
  <c r="F53" i="64"/>
  <c r="AJ53" i="64" s="1"/>
  <c r="K53" i="1"/>
  <c r="K53" i="64"/>
  <c r="AR53" i="1"/>
  <c r="AR53" i="64"/>
  <c r="E54" i="1"/>
  <c r="AN54" i="1" s="1"/>
  <c r="E54" i="64"/>
  <c r="AI54" i="64" s="1"/>
  <c r="AQ54" i="1"/>
  <c r="AQ54" i="64"/>
  <c r="E55" i="59"/>
  <c r="E56" i="64"/>
  <c r="E56" i="1"/>
  <c r="AN56" i="1" s="1"/>
  <c r="AI56" i="61"/>
  <c r="AI55" i="59"/>
  <c r="AM56" i="61"/>
  <c r="AM55" i="59"/>
  <c r="AR56" i="61"/>
  <c r="AR55" i="59"/>
  <c r="AR56" i="1"/>
  <c r="AR55" i="1" s="1"/>
  <c r="AR56" i="64"/>
  <c r="F57" i="1"/>
  <c r="F57" i="64"/>
  <c r="AJ57" i="64" s="1"/>
  <c r="AU57" i="1"/>
  <c r="AU57" i="64"/>
  <c r="H58" i="1"/>
  <c r="H58" i="64"/>
  <c r="AL58" i="64" s="1"/>
  <c r="N58" i="1"/>
  <c r="N58" i="64"/>
  <c r="AP58" i="1"/>
  <c r="AP58" i="64"/>
  <c r="AU58" i="1"/>
  <c r="AU58" i="64"/>
  <c r="H59" i="61"/>
  <c r="H59" i="1"/>
  <c r="H59" i="64"/>
  <c r="AL59" i="64" s="1"/>
  <c r="AP59" i="1"/>
  <c r="AP59" i="64"/>
  <c r="AU59" i="1"/>
  <c r="AU59" i="64"/>
  <c r="H60" i="1"/>
  <c r="H60" i="64"/>
  <c r="AL60" i="64" s="1"/>
  <c r="N60" i="1"/>
  <c r="N60" i="64"/>
  <c r="AP60" i="1"/>
  <c r="AP60" i="64"/>
  <c r="AU60" i="1"/>
  <c r="AU60" i="64"/>
  <c r="H61" i="1"/>
  <c r="H61" i="64"/>
  <c r="AL61" i="64" s="1"/>
  <c r="AP61" i="1"/>
  <c r="AP61" i="64"/>
  <c r="AU61" i="1"/>
  <c r="AU61" i="64"/>
  <c r="H62" i="1"/>
  <c r="H62" i="64"/>
  <c r="AL62" i="64" s="1"/>
  <c r="N62" i="1"/>
  <c r="N62" i="64"/>
  <c r="AP62" i="1"/>
  <c r="AP62" i="64"/>
  <c r="AU62" i="1"/>
  <c r="AU62" i="64"/>
  <c r="H65" i="61"/>
  <c r="H65" i="1"/>
  <c r="H65" i="64"/>
  <c r="H63" i="59"/>
  <c r="AL65" i="61"/>
  <c r="AL63" i="59"/>
  <c r="AP65" i="61"/>
  <c r="AP65" i="1"/>
  <c r="AP65" i="64"/>
  <c r="AP63" i="59"/>
  <c r="AU65" i="61"/>
  <c r="AU65" i="1"/>
  <c r="AU65" i="64"/>
  <c r="AU63" i="59"/>
  <c r="H66" i="1"/>
  <c r="H66" i="64"/>
  <c r="AL66" i="64" s="1"/>
  <c r="AP66" i="1"/>
  <c r="AP66" i="64"/>
  <c r="AU66" i="1"/>
  <c r="AU66" i="64"/>
  <c r="H67" i="1"/>
  <c r="H67" i="64"/>
  <c r="AL67" i="64" s="1"/>
  <c r="AP67" i="1"/>
  <c r="AP67" i="64"/>
  <c r="AU67" i="1"/>
  <c r="AU67" i="64"/>
  <c r="H68" i="1"/>
  <c r="H68" i="64"/>
  <c r="AL68" i="64" s="1"/>
  <c r="AP68" i="1"/>
  <c r="AP68" i="64"/>
  <c r="AU68" i="1"/>
  <c r="AU68" i="64"/>
  <c r="H69" i="1"/>
  <c r="H69" i="64"/>
  <c r="AL69" i="64" s="1"/>
  <c r="AP69" i="1"/>
  <c r="AP69" i="64"/>
  <c r="AU69" i="1"/>
  <c r="AU69" i="64"/>
  <c r="H70" i="1"/>
  <c r="H70" i="64"/>
  <c r="AL70" i="64" s="1"/>
  <c r="N70" i="1"/>
  <c r="N70" i="64"/>
  <c r="AP70" i="1"/>
  <c r="AP70" i="64"/>
  <c r="AU70" i="1"/>
  <c r="AU70" i="64"/>
  <c r="H75" i="61"/>
  <c r="H106" i="59"/>
  <c r="H106" i="1" s="1"/>
  <c r="H74" i="59"/>
  <c r="H75" i="1"/>
  <c r="H75" i="64"/>
  <c r="AL75" i="61"/>
  <c r="AL106" i="59"/>
  <c r="AL74" i="59"/>
  <c r="AP75" i="61"/>
  <c r="AP106" i="59"/>
  <c r="AP106" i="1" s="1"/>
  <c r="AP74" i="59"/>
  <c r="AP75" i="1"/>
  <c r="AP75" i="64"/>
  <c r="AU75" i="61"/>
  <c r="AU106" i="59"/>
  <c r="AU106" i="1" s="1"/>
  <c r="AU74" i="59"/>
  <c r="AU75" i="1"/>
  <c r="AU75" i="64"/>
  <c r="H76" i="1"/>
  <c r="H76" i="64"/>
  <c r="AP76" i="1"/>
  <c r="AP76" i="64"/>
  <c r="AU76" i="1"/>
  <c r="AU76" i="64"/>
  <c r="H77" i="1"/>
  <c r="AL77" i="1" s="1"/>
  <c r="H77" i="64"/>
  <c r="AL77" i="64" s="1"/>
  <c r="AP77" i="1"/>
  <c r="AP77" i="64"/>
  <c r="AU77" i="1"/>
  <c r="AU77" i="64"/>
  <c r="H78" i="1"/>
  <c r="H78" i="64"/>
  <c r="AL78" i="64" s="1"/>
  <c r="AP78" i="1"/>
  <c r="AP78" i="64"/>
  <c r="AU78" i="1"/>
  <c r="AU78" i="64"/>
  <c r="H79" i="1"/>
  <c r="AL79" i="1" s="1"/>
  <c r="H79" i="64"/>
  <c r="AL79" i="64" s="1"/>
  <c r="AP79" i="1"/>
  <c r="AP79" i="64"/>
  <c r="AU79" i="1"/>
  <c r="AU79" i="64"/>
  <c r="H80" i="1"/>
  <c r="H80" i="64"/>
  <c r="AL80" i="64" s="1"/>
  <c r="AP80" i="1"/>
  <c r="AP80" i="64"/>
  <c r="AU80" i="1"/>
  <c r="AU80" i="64"/>
  <c r="H81" i="1"/>
  <c r="H81" i="64"/>
  <c r="AL81" i="64" s="1"/>
  <c r="AP81" i="1"/>
  <c r="AP81" i="64"/>
  <c r="AU81" i="1"/>
  <c r="AU81" i="64"/>
  <c r="H82" i="1"/>
  <c r="H82" i="64"/>
  <c r="AL82" i="64" s="1"/>
  <c r="AP82" i="1"/>
  <c r="AP82" i="64"/>
  <c r="AU82" i="1"/>
  <c r="AU82" i="64"/>
  <c r="H84" i="61"/>
  <c r="H83" i="59"/>
  <c r="H84" i="1"/>
  <c r="H84" i="64"/>
  <c r="AL84" i="61"/>
  <c r="AL83" i="59"/>
  <c r="AP84" i="61"/>
  <c r="AP83" i="59"/>
  <c r="AP84" i="1"/>
  <c r="AP84" i="64"/>
  <c r="AU84" i="61"/>
  <c r="AU83" i="59"/>
  <c r="AU84" i="1"/>
  <c r="AU84" i="64"/>
  <c r="H85" i="1"/>
  <c r="H85" i="64"/>
  <c r="AL85" i="64" s="1"/>
  <c r="AP85" i="1"/>
  <c r="AP85" i="64"/>
  <c r="AU85" i="1"/>
  <c r="AU85" i="64"/>
  <c r="H86" i="1"/>
  <c r="H86" i="64"/>
  <c r="AL86" i="64" s="1"/>
  <c r="AP86" i="1"/>
  <c r="AP86" i="64"/>
  <c r="AU86" i="1"/>
  <c r="AU86" i="64"/>
  <c r="H87" i="1"/>
  <c r="H87" i="64"/>
  <c r="AL87" i="64" s="1"/>
  <c r="AP87" i="1"/>
  <c r="AP87" i="64"/>
  <c r="AU87" i="1"/>
  <c r="AU87" i="64"/>
  <c r="H88" i="1"/>
  <c r="AL88" i="1" s="1"/>
  <c r="H88" i="64"/>
  <c r="AL88" i="64" s="1"/>
  <c r="AP88" i="1"/>
  <c r="AP88" i="64"/>
  <c r="AU88" i="1"/>
  <c r="AU88" i="64"/>
  <c r="H89" i="1"/>
  <c r="H89" i="64"/>
  <c r="AL89" i="64" s="1"/>
  <c r="AP89" i="1"/>
  <c r="AP89" i="64"/>
  <c r="AU89" i="1"/>
  <c r="AU89" i="64"/>
  <c r="H90" i="1"/>
  <c r="H90" i="64"/>
  <c r="AL90" i="64" s="1"/>
  <c r="AP90" i="1"/>
  <c r="AP90" i="64"/>
  <c r="AU90" i="1"/>
  <c r="AU90" i="64"/>
  <c r="H91" i="1"/>
  <c r="H91" i="64"/>
  <c r="AL91" i="64" s="1"/>
  <c r="AP91" i="1"/>
  <c r="AP91" i="64"/>
  <c r="AU91" i="1"/>
  <c r="AU91" i="64"/>
  <c r="H93" i="61"/>
  <c r="H92" i="59"/>
  <c r="H93" i="1"/>
  <c r="H93" i="64"/>
  <c r="AL93" i="64" s="1"/>
  <c r="AL93" i="61"/>
  <c r="AL92" i="59"/>
  <c r="AP93" i="61"/>
  <c r="AP92" i="59"/>
  <c r="AP93" i="1"/>
  <c r="AP93" i="64"/>
  <c r="AU93" i="61"/>
  <c r="AU92" i="59"/>
  <c r="AU93" i="1"/>
  <c r="AU93" i="64"/>
  <c r="H94" i="1"/>
  <c r="H94" i="64"/>
  <c r="AL94" i="64" s="1"/>
  <c r="AP94" i="1"/>
  <c r="AP94" i="64"/>
  <c r="AU94" i="1"/>
  <c r="AU94" i="64"/>
  <c r="H95" i="1"/>
  <c r="H95" i="64"/>
  <c r="AL95" i="64" s="1"/>
  <c r="AP95" i="1"/>
  <c r="AP95" i="64"/>
  <c r="AU95" i="1"/>
  <c r="AU95" i="64"/>
  <c r="H96" i="1"/>
  <c r="H96" i="64"/>
  <c r="AL96" i="64" s="1"/>
  <c r="AP96" i="1"/>
  <c r="AP96" i="64"/>
  <c r="AU96" i="1"/>
  <c r="AU96" i="64"/>
  <c r="H97" i="1"/>
  <c r="H97" i="64"/>
  <c r="AP97" i="1"/>
  <c r="AP97" i="64"/>
  <c r="AU97" i="1"/>
  <c r="AU97" i="64"/>
  <c r="H98" i="1"/>
  <c r="H98" i="64"/>
  <c r="AL98" i="64" s="1"/>
  <c r="AP98" i="1"/>
  <c r="AP98" i="64"/>
  <c r="AU98" i="1"/>
  <c r="AU98" i="64"/>
  <c r="H100" i="61"/>
  <c r="H99" i="59"/>
  <c r="H100" i="1"/>
  <c r="H100" i="64"/>
  <c r="AL100" i="64" s="1"/>
  <c r="AL100" i="61"/>
  <c r="AL99" i="59"/>
  <c r="AP100" i="61"/>
  <c r="AP99" i="59"/>
  <c r="AP100" i="1"/>
  <c r="AP100" i="64"/>
  <c r="AU100" i="61"/>
  <c r="AU99" i="59"/>
  <c r="AU100" i="1"/>
  <c r="AU100" i="64"/>
  <c r="H101" i="1"/>
  <c r="H101" i="64"/>
  <c r="AP101" i="1"/>
  <c r="AP101" i="64"/>
  <c r="AU101" i="1"/>
  <c r="AU101" i="64"/>
  <c r="H102" i="1"/>
  <c r="H102" i="64"/>
  <c r="AL102" i="64" s="1"/>
  <c r="AP102" i="1"/>
  <c r="AP102" i="64"/>
  <c r="AU102" i="1"/>
  <c r="AU102" i="64"/>
  <c r="H103" i="1"/>
  <c r="H103" i="64"/>
  <c r="AL103" i="64" s="1"/>
  <c r="AP103" i="1"/>
  <c r="AP103" i="64"/>
  <c r="AU103" i="1"/>
  <c r="AU103" i="64"/>
  <c r="H104" i="1"/>
  <c r="H104" i="64"/>
  <c r="AL104" i="64" s="1"/>
  <c r="AP104" i="1"/>
  <c r="AP104" i="64"/>
  <c r="AU104" i="1"/>
  <c r="AU104" i="64"/>
  <c r="H105" i="1"/>
  <c r="H105" i="64"/>
  <c r="AL105" i="64" s="1"/>
  <c r="AP105" i="1"/>
  <c r="AP105" i="64"/>
  <c r="AU105" i="1"/>
  <c r="AU105" i="64"/>
  <c r="H120" i="59"/>
  <c r="H120" i="1" s="1"/>
  <c r="H109" i="59"/>
  <c r="H110" i="1"/>
  <c r="H110" i="64"/>
  <c r="AL110" i="61"/>
  <c r="AL120" i="59"/>
  <c r="AL109" i="59"/>
  <c r="AP120" i="59"/>
  <c r="AP120" i="1" s="1"/>
  <c r="AP109" i="59"/>
  <c r="AP110" i="1"/>
  <c r="AP110" i="64"/>
  <c r="AU110" i="61"/>
  <c r="AU120" i="59"/>
  <c r="AU120" i="1" s="1"/>
  <c r="AU109" i="59"/>
  <c r="AU110" i="1"/>
  <c r="AU110" i="64"/>
  <c r="H111" i="1"/>
  <c r="H111" i="64"/>
  <c r="AL111" i="64" s="1"/>
  <c r="AP111" i="1"/>
  <c r="AP111" i="64"/>
  <c r="AU111" i="1"/>
  <c r="AU111" i="64"/>
  <c r="H112" i="1"/>
  <c r="H112" i="64"/>
  <c r="AL112" i="64" s="1"/>
  <c r="AP112" i="64"/>
  <c r="AP112" i="1"/>
  <c r="AU112" i="1"/>
  <c r="AU112" i="64"/>
  <c r="H113" i="1"/>
  <c r="H113" i="64"/>
  <c r="AL113" i="64" s="1"/>
  <c r="AP113" i="1"/>
  <c r="AP113" i="64"/>
  <c r="AU113" i="1"/>
  <c r="AU113" i="64"/>
  <c r="H114" i="1"/>
  <c r="H114" i="64"/>
  <c r="AL114" i="64" s="1"/>
  <c r="AP114" i="1"/>
  <c r="AP114" i="64"/>
  <c r="AU114" i="1"/>
  <c r="AU114" i="64"/>
  <c r="H115" i="1"/>
  <c r="H115" i="64"/>
  <c r="AL115" i="64" s="1"/>
  <c r="AP115" i="1"/>
  <c r="AP115" i="64"/>
  <c r="AU115" i="1"/>
  <c r="AU115" i="64"/>
  <c r="H117" i="61"/>
  <c r="H117" i="1"/>
  <c r="AL117" i="1" s="1"/>
  <c r="H117" i="64"/>
  <c r="AP117" i="61"/>
  <c r="AP117" i="1"/>
  <c r="AP117" i="64"/>
  <c r="AU117" i="61"/>
  <c r="AU117" i="1"/>
  <c r="AU117" i="64"/>
  <c r="H118" i="1"/>
  <c r="AL118" i="1" s="1"/>
  <c r="H118" i="64"/>
  <c r="AL118" i="64" s="1"/>
  <c r="AP118" i="1"/>
  <c r="AP118" i="64"/>
  <c r="AU118" i="1"/>
  <c r="AU118" i="64"/>
  <c r="H119" i="1"/>
  <c r="H119" i="64"/>
  <c r="AL119" i="64" s="1"/>
  <c r="AP119" i="1"/>
  <c r="AP119" i="64"/>
  <c r="AU119" i="1"/>
  <c r="AU119" i="64"/>
  <c r="H124" i="61"/>
  <c r="H136" i="59"/>
  <c r="H136" i="1" s="1"/>
  <c r="H123" i="59"/>
  <c r="H124" i="1"/>
  <c r="H124" i="64"/>
  <c r="AL124" i="61"/>
  <c r="AL136" i="59"/>
  <c r="AL123" i="59"/>
  <c r="AP124" i="61"/>
  <c r="AP136" i="59"/>
  <c r="AP136" i="1" s="1"/>
  <c r="AP123" i="59"/>
  <c r="AP124" i="1"/>
  <c r="AP124" i="64"/>
  <c r="AU124" i="61"/>
  <c r="AU136" i="59"/>
  <c r="AU136" i="1" s="1"/>
  <c r="AU123" i="59"/>
  <c r="AU124" i="1"/>
  <c r="AU124" i="64"/>
  <c r="H125" i="1"/>
  <c r="H125" i="64"/>
  <c r="AL125" i="64" s="1"/>
  <c r="AP125" i="1"/>
  <c r="AP125" i="64"/>
  <c r="AU125" i="1"/>
  <c r="AU125" i="64"/>
  <c r="H126" i="1"/>
  <c r="AL126" i="1" s="1"/>
  <c r="H126" i="64"/>
  <c r="AL126" i="64" s="1"/>
  <c r="AP126" i="1"/>
  <c r="AP126" i="64"/>
  <c r="AU126" i="1"/>
  <c r="AU126" i="64"/>
  <c r="H127" i="1"/>
  <c r="H127" i="64"/>
  <c r="AL127" i="64" s="1"/>
  <c r="AP127" i="1"/>
  <c r="AP127" i="64"/>
  <c r="AU127" i="1"/>
  <c r="AU127" i="64"/>
  <c r="H128" i="1"/>
  <c r="H128" i="64"/>
  <c r="AL128" i="64" s="1"/>
  <c r="AP128" i="64"/>
  <c r="AP128" i="1"/>
  <c r="AU128" i="1"/>
  <c r="AU128" i="64"/>
  <c r="H129" i="1"/>
  <c r="H129" i="64"/>
  <c r="AL129" i="64" s="1"/>
  <c r="AP129" i="1"/>
  <c r="AP129" i="64"/>
  <c r="AU129" i="64"/>
  <c r="AU129" i="1"/>
  <c r="H130" i="1"/>
  <c r="AL130" i="1" s="1"/>
  <c r="H130" i="64"/>
  <c r="AL130" i="64" s="1"/>
  <c r="AP130" i="1"/>
  <c r="AP130" i="64"/>
  <c r="AU130" i="1"/>
  <c r="AU130" i="64"/>
  <c r="H131" i="1"/>
  <c r="H131" i="64"/>
  <c r="AL131" i="64" s="1"/>
  <c r="AP131" i="1"/>
  <c r="AP131" i="64"/>
  <c r="AU131" i="1"/>
  <c r="AU131" i="64"/>
  <c r="H133" i="61"/>
  <c r="H132" i="61" s="1"/>
  <c r="H132" i="59"/>
  <c r="H133" i="1"/>
  <c r="H132" i="1" s="1"/>
  <c r="H133" i="64"/>
  <c r="AL133" i="64" s="1"/>
  <c r="AL133" i="61"/>
  <c r="AL132" i="61" s="1"/>
  <c r="AL132" i="59"/>
  <c r="AP133" i="61"/>
  <c r="AP132" i="61" s="1"/>
  <c r="AP132" i="59"/>
  <c r="AP133" i="1"/>
  <c r="AP132" i="1" s="1"/>
  <c r="BN132" i="1" s="1"/>
  <c r="AP133" i="64"/>
  <c r="AU133" i="61"/>
  <c r="AU132" i="61" s="1"/>
  <c r="AU132" i="59"/>
  <c r="AU133" i="1"/>
  <c r="AU132" i="1" s="1"/>
  <c r="AU133" i="64"/>
  <c r="H134" i="1"/>
  <c r="H134" i="64"/>
  <c r="AP134" i="1"/>
  <c r="AP134" i="64"/>
  <c r="AU134" i="1"/>
  <c r="AU134" i="64"/>
  <c r="H135" i="1"/>
  <c r="AL135" i="1" s="1"/>
  <c r="H135" i="64"/>
  <c r="AL135" i="64" s="1"/>
  <c r="AP135" i="1"/>
  <c r="AP135" i="64"/>
  <c r="AU135" i="1"/>
  <c r="AU135" i="64"/>
  <c r="H140" i="61"/>
  <c r="H173" i="59"/>
  <c r="H173" i="1" s="1"/>
  <c r="H139" i="59"/>
  <c r="H140" i="1"/>
  <c r="H139" i="1" s="1"/>
  <c r="H140" i="64"/>
  <c r="AL140" i="61"/>
  <c r="AL173" i="59"/>
  <c r="AL139" i="59"/>
  <c r="AP173" i="59"/>
  <c r="AP173" i="1" s="1"/>
  <c r="AP139" i="59"/>
  <c r="AP140" i="1"/>
  <c r="AP139" i="1" s="1"/>
  <c r="BN139" i="1" s="1"/>
  <c r="AP140" i="64"/>
  <c r="AU140" i="61"/>
  <c r="AU173" i="59"/>
  <c r="AU173" i="1" s="1"/>
  <c r="AU139" i="59"/>
  <c r="AU140" i="1"/>
  <c r="AU139" i="1" s="1"/>
  <c r="AU140" i="64"/>
  <c r="H141" i="64"/>
  <c r="AL141" i="64" s="1"/>
  <c r="H141" i="1"/>
  <c r="AP141" i="1"/>
  <c r="AP141" i="64"/>
  <c r="AU141" i="1"/>
  <c r="AU141" i="64"/>
  <c r="H143" i="61"/>
  <c r="H142" i="61" s="1"/>
  <c r="H142" i="59"/>
  <c r="H143" i="1"/>
  <c r="H142" i="1" s="1"/>
  <c r="H143" i="64"/>
  <c r="AL143" i="64" s="1"/>
  <c r="AL143" i="61"/>
  <c r="AL142" i="61" s="1"/>
  <c r="AL142" i="59"/>
  <c r="AP143" i="61"/>
  <c r="AP142" i="61" s="1"/>
  <c r="AP142" i="59"/>
  <c r="AP143" i="1"/>
  <c r="AP142" i="1" s="1"/>
  <c r="BN142" i="1" s="1"/>
  <c r="AP143" i="64"/>
  <c r="AU143" i="61"/>
  <c r="AU142" i="61" s="1"/>
  <c r="AU142" i="59"/>
  <c r="AU143" i="64"/>
  <c r="AU143" i="1"/>
  <c r="AU142" i="1" s="1"/>
  <c r="H144" i="1"/>
  <c r="H144" i="64"/>
  <c r="AP144" i="1"/>
  <c r="AP144" i="64"/>
  <c r="AU144" i="1"/>
  <c r="AU144" i="64"/>
  <c r="H145" i="1"/>
  <c r="AL145" i="1" s="1"/>
  <c r="H145" i="64"/>
  <c r="AL145" i="64" s="1"/>
  <c r="AP145" i="1"/>
  <c r="AP145" i="64"/>
  <c r="AU145" i="1"/>
  <c r="AU145" i="64"/>
  <c r="H147" i="61"/>
  <c r="H146" i="61" s="1"/>
  <c r="H146" i="59"/>
  <c r="H147" i="64"/>
  <c r="H147" i="1"/>
  <c r="H146" i="1" s="1"/>
  <c r="AL147" i="61"/>
  <c r="AL146" i="61" s="1"/>
  <c r="AL146" i="59"/>
  <c r="AP147" i="61"/>
  <c r="AP146" i="61" s="1"/>
  <c r="AP146" i="59"/>
  <c r="AP147" i="1"/>
  <c r="AP146" i="1" s="1"/>
  <c r="BN146" i="1" s="1"/>
  <c r="AP147" i="64"/>
  <c r="AU147" i="61"/>
  <c r="AU146" i="61" s="1"/>
  <c r="AU146" i="59"/>
  <c r="AU147" i="1"/>
  <c r="AU146" i="1" s="1"/>
  <c r="AU147" i="64"/>
  <c r="AU146" i="64" s="1"/>
  <c r="H148" i="1"/>
  <c r="H148" i="64"/>
  <c r="AL148" i="64" s="1"/>
  <c r="AP148" i="1"/>
  <c r="AP148" i="64"/>
  <c r="AU148" i="1"/>
  <c r="AU148" i="64"/>
  <c r="H150" i="61"/>
  <c r="H149" i="59"/>
  <c r="H150" i="1"/>
  <c r="H150" i="64"/>
  <c r="AL150" i="61"/>
  <c r="AL149" i="59"/>
  <c r="AP150" i="61"/>
  <c r="AP149" i="59"/>
  <c r="AP150" i="1"/>
  <c r="AP150" i="64"/>
  <c r="AU150" i="61"/>
  <c r="AU149" i="59"/>
  <c r="AU150" i="1"/>
  <c r="AU150" i="64"/>
  <c r="H151" i="1"/>
  <c r="H151" i="64"/>
  <c r="AL151" i="64" s="1"/>
  <c r="AP151" i="1"/>
  <c r="AP151" i="64"/>
  <c r="AU151" i="1"/>
  <c r="AU151" i="64"/>
  <c r="H152" i="64"/>
  <c r="AL152" i="64" s="1"/>
  <c r="H152" i="1"/>
  <c r="AL152" i="1" s="1"/>
  <c r="AP152" i="64"/>
  <c r="AP152" i="1"/>
  <c r="AU152" i="1"/>
  <c r="AU152" i="64"/>
  <c r="H153" i="64"/>
  <c r="AL153" i="64" s="1"/>
  <c r="H153" i="1"/>
  <c r="AP153" i="1"/>
  <c r="AP153" i="64"/>
  <c r="AU153" i="1"/>
  <c r="AU153" i="64"/>
  <c r="H154" i="1"/>
  <c r="H154" i="64"/>
  <c r="AL154" i="64" s="1"/>
  <c r="AP154" i="1"/>
  <c r="AP154" i="64"/>
  <c r="AU154" i="1"/>
  <c r="AU154" i="64"/>
  <c r="H156" i="61"/>
  <c r="H155" i="59"/>
  <c r="H156" i="1"/>
  <c r="H156" i="64"/>
  <c r="AL156" i="61"/>
  <c r="AL155" i="59"/>
  <c r="AP156" i="61"/>
  <c r="AP155" i="59"/>
  <c r="AP156" i="1"/>
  <c r="AP156" i="64"/>
  <c r="AU156" i="61"/>
  <c r="AU155" i="59"/>
  <c r="AU156" i="1"/>
  <c r="AU156" i="64"/>
  <c r="H157" i="61"/>
  <c r="H157" i="64"/>
  <c r="AL157" i="64" s="1"/>
  <c r="H157" i="1"/>
  <c r="AL157" i="1" s="1"/>
  <c r="AP157" i="1"/>
  <c r="AP157" i="64"/>
  <c r="AU157" i="1"/>
  <c r="AU157" i="64"/>
  <c r="H158" i="1"/>
  <c r="H158" i="64"/>
  <c r="AL158" i="64" s="1"/>
  <c r="AP158" i="1"/>
  <c r="AP158" i="64"/>
  <c r="AU158" i="1"/>
  <c r="AU158" i="64"/>
  <c r="H159" i="1"/>
  <c r="AL159" i="1" s="1"/>
  <c r="H159" i="64"/>
  <c r="AL159" i="64" s="1"/>
  <c r="AP159" i="1"/>
  <c r="AP159" i="64"/>
  <c r="AU159" i="1"/>
  <c r="AU159" i="64"/>
  <c r="H161" i="61"/>
  <c r="H160" i="59"/>
  <c r="H161" i="1"/>
  <c r="AL161" i="1" s="1"/>
  <c r="H161" i="64"/>
  <c r="AL161" i="61"/>
  <c r="AL160" i="59"/>
  <c r="AP161" i="61"/>
  <c r="AP160" i="59"/>
  <c r="AP161" i="1"/>
  <c r="AP161" i="64"/>
  <c r="AU161" i="61"/>
  <c r="AU160" i="59"/>
  <c r="AU161" i="1"/>
  <c r="AU161" i="64"/>
  <c r="H162" i="1"/>
  <c r="H162" i="64"/>
  <c r="AL162" i="64" s="1"/>
  <c r="AP162" i="1"/>
  <c r="AP162" i="64"/>
  <c r="BN162" i="64" s="1"/>
  <c r="AU162" i="1"/>
  <c r="AU162" i="64"/>
  <c r="H163" i="64"/>
  <c r="AL163" i="64" s="1"/>
  <c r="H163" i="1"/>
  <c r="AP163" i="1"/>
  <c r="AP163" i="64"/>
  <c r="BN163" i="64" s="1"/>
  <c r="AU163" i="1"/>
  <c r="AU163" i="64"/>
  <c r="H164" i="1"/>
  <c r="AL164" i="1" s="1"/>
  <c r="H164" i="64"/>
  <c r="AL164" i="64" s="1"/>
  <c r="AP164" i="1"/>
  <c r="AP164" i="64"/>
  <c r="AU164" i="1"/>
  <c r="AU164" i="64"/>
  <c r="H165" i="1"/>
  <c r="H165" i="64"/>
  <c r="AL165" i="64" s="1"/>
  <c r="AP165" i="1"/>
  <c r="AP165" i="64"/>
  <c r="AU165" i="1"/>
  <c r="AU165" i="64"/>
  <c r="H166" i="1"/>
  <c r="AL166" i="1" s="1"/>
  <c r="H166" i="64"/>
  <c r="AL166" i="64" s="1"/>
  <c r="AP166" i="1"/>
  <c r="AP166" i="64"/>
  <c r="BN166" i="64" s="1"/>
  <c r="AU166" i="1"/>
  <c r="AU166" i="64"/>
  <c r="H167" i="1"/>
  <c r="H167" i="64"/>
  <c r="AL167" i="64" s="1"/>
  <c r="AP167" i="1"/>
  <c r="AP167" i="64"/>
  <c r="BN167" i="64" s="1"/>
  <c r="AU167" i="1"/>
  <c r="AU167" i="64"/>
  <c r="H168" i="1"/>
  <c r="H168" i="64"/>
  <c r="AL168" i="64" s="1"/>
  <c r="AP168" i="1"/>
  <c r="AP168" i="64"/>
  <c r="AU168" i="1"/>
  <c r="AU168" i="64"/>
  <c r="H169" i="64"/>
  <c r="AL169" i="64" s="1"/>
  <c r="H169" i="1"/>
  <c r="AP169" i="1"/>
  <c r="AP169" i="64"/>
  <c r="AU169" i="64"/>
  <c r="AU169" i="1"/>
  <c r="H170" i="64"/>
  <c r="AL170" i="64" s="1"/>
  <c r="H170" i="1"/>
  <c r="AL170" i="1" s="1"/>
  <c r="AP170" i="1"/>
  <c r="AP170" i="64"/>
  <c r="AU170" i="1"/>
  <c r="AU170" i="64"/>
  <c r="H171" i="1"/>
  <c r="H171" i="64"/>
  <c r="AL171" i="64" s="1"/>
  <c r="AP171" i="1"/>
  <c r="AP171" i="64"/>
  <c r="AU171" i="1"/>
  <c r="AU171" i="64"/>
  <c r="H172" i="1"/>
  <c r="H172" i="64"/>
  <c r="AL172" i="64" s="1"/>
  <c r="AP172" i="1"/>
  <c r="AP172" i="64"/>
  <c r="AU172" i="1"/>
  <c r="AU172" i="64"/>
  <c r="AV173" i="57"/>
  <c r="AS173" i="57"/>
  <c r="BQ64" i="1"/>
  <c r="AK157" i="1"/>
  <c r="AK30" i="61"/>
  <c r="AP31" i="61"/>
  <c r="AQ46" i="61"/>
  <c r="AK47" i="1"/>
  <c r="G47" i="61"/>
  <c r="AJ47" i="61"/>
  <c r="AP72" i="61"/>
  <c r="AP73" i="61"/>
  <c r="AJ121" i="1"/>
  <c r="F121" i="61"/>
  <c r="AI121" i="61"/>
  <c r="AM121" i="61"/>
  <c r="AQ121" i="61"/>
  <c r="AJ122" i="1"/>
  <c r="F122" i="61"/>
  <c r="AI122" i="61"/>
  <c r="AM122" i="61"/>
  <c r="AQ122" i="61"/>
  <c r="AJ137" i="1"/>
  <c r="F137" i="61"/>
  <c r="AI137" i="61"/>
  <c r="AM137" i="61"/>
  <c r="AQ137" i="61"/>
  <c r="AK138" i="1"/>
  <c r="G138" i="61"/>
  <c r="AJ138" i="61"/>
  <c r="AN138" i="61"/>
  <c r="AR138" i="61"/>
  <c r="AQ8" i="61"/>
  <c r="AM8" i="61"/>
  <c r="AJ8" i="1"/>
  <c r="F8" i="61"/>
  <c r="AQ28" i="61"/>
  <c r="AM28" i="61"/>
  <c r="AI28" i="61"/>
  <c r="AJ28" i="1"/>
  <c r="F28" i="61"/>
  <c r="AR27" i="61"/>
  <c r="AN27" i="61"/>
  <c r="AJ27" i="61"/>
  <c r="G27" i="61"/>
  <c r="AT26" i="61"/>
  <c r="AO26" i="61"/>
  <c r="AK26" i="61"/>
  <c r="AL26" i="1"/>
  <c r="H26" i="61"/>
  <c r="AU25" i="61"/>
  <c r="AP25" i="61"/>
  <c r="AL25" i="61"/>
  <c r="J25" i="61"/>
  <c r="AI25" i="1"/>
  <c r="E25" i="61"/>
  <c r="AQ24" i="61"/>
  <c r="AM24" i="61"/>
  <c r="AI24" i="61"/>
  <c r="AJ24" i="1"/>
  <c r="F24" i="61"/>
  <c r="AR23" i="61"/>
  <c r="AN23" i="61"/>
  <c r="AJ23" i="61"/>
  <c r="G23" i="61"/>
  <c r="AT22" i="61"/>
  <c r="AO22" i="61"/>
  <c r="AK22" i="61"/>
  <c r="AL22" i="1"/>
  <c r="H22" i="61"/>
  <c r="I21" i="59"/>
  <c r="I21" i="64" s="1"/>
  <c r="E21" i="61"/>
  <c r="AQ19" i="61"/>
  <c r="AM19" i="61"/>
  <c r="AI19" i="61"/>
  <c r="AJ19" i="1"/>
  <c r="F19" i="61"/>
  <c r="AR14" i="61"/>
  <c r="AN14" i="61"/>
  <c r="AJ14" i="61"/>
  <c r="AK14" i="1"/>
  <c r="G14" i="61"/>
  <c r="AT13" i="61"/>
  <c r="AO13" i="61"/>
  <c r="AK13" i="61"/>
  <c r="AL13" i="1"/>
  <c r="H13" i="61"/>
  <c r="AU12" i="61"/>
  <c r="AP12" i="61"/>
  <c r="AL12" i="61"/>
  <c r="AI12" i="1"/>
  <c r="I12" i="59"/>
  <c r="E12" i="61"/>
  <c r="AQ11" i="61"/>
  <c r="H30" i="61"/>
  <c r="AO30" i="61"/>
  <c r="AI31" i="1"/>
  <c r="E31" i="61"/>
  <c r="AU31" i="61"/>
  <c r="AJ46" i="1"/>
  <c r="F46" i="61"/>
  <c r="AI46" i="61"/>
  <c r="AR47" i="61"/>
  <c r="AL72" i="61"/>
  <c r="AI73" i="1"/>
  <c r="E73" i="61"/>
  <c r="AU73" i="61"/>
  <c r="H107" i="61"/>
  <c r="AK107" i="61"/>
  <c r="AT107" i="61"/>
  <c r="AL108" i="61"/>
  <c r="AU108" i="61"/>
  <c r="AI30" i="1"/>
  <c r="E30" i="61"/>
  <c r="AL30" i="61"/>
  <c r="AP30" i="61"/>
  <c r="AU30" i="61"/>
  <c r="AJ31" i="1"/>
  <c r="F31" i="61"/>
  <c r="AI31" i="61"/>
  <c r="AM31" i="61"/>
  <c r="AQ31" i="61"/>
  <c r="G46" i="61"/>
  <c r="AJ46" i="61"/>
  <c r="AN46" i="61"/>
  <c r="AR46" i="61"/>
  <c r="AL47" i="1"/>
  <c r="H47" i="61"/>
  <c r="AK47" i="61"/>
  <c r="AO47" i="61"/>
  <c r="AT47" i="61"/>
  <c r="AJ72" i="1"/>
  <c r="F72" i="61"/>
  <c r="AI72" i="61"/>
  <c r="AM72" i="61"/>
  <c r="AQ72" i="61"/>
  <c r="AJ73" i="1"/>
  <c r="F73" i="61"/>
  <c r="AI73" i="61"/>
  <c r="AM73" i="61"/>
  <c r="AQ73" i="61"/>
  <c r="AI107" i="1"/>
  <c r="E107" i="61"/>
  <c r="AL107" i="61"/>
  <c r="AP107" i="61"/>
  <c r="AU107" i="61"/>
  <c r="AJ108" i="1"/>
  <c r="F108" i="61"/>
  <c r="AI108" i="61"/>
  <c r="AM108" i="61"/>
  <c r="AQ108" i="61"/>
  <c r="G121" i="61"/>
  <c r="AJ121" i="61"/>
  <c r="AN121" i="61"/>
  <c r="AR121" i="61"/>
  <c r="AK122" i="1"/>
  <c r="G122" i="61"/>
  <c r="AJ122" i="61"/>
  <c r="AN122" i="61"/>
  <c r="AR122" i="61"/>
  <c r="G137" i="61"/>
  <c r="AJ137" i="61"/>
  <c r="AN137" i="61"/>
  <c r="AR137" i="61"/>
  <c r="AL138" i="1"/>
  <c r="H138" i="61"/>
  <c r="AK138" i="61"/>
  <c r="AO138" i="61"/>
  <c r="AT138" i="61"/>
  <c r="AU8" i="61"/>
  <c r="AP8" i="61"/>
  <c r="AL8" i="61"/>
  <c r="AU28" i="61"/>
  <c r="AP28" i="61"/>
  <c r="AL28" i="61"/>
  <c r="AI28" i="1"/>
  <c r="E28" i="61"/>
  <c r="AQ27" i="61"/>
  <c r="AM27" i="61"/>
  <c r="AI27" i="61"/>
  <c r="AJ27" i="1"/>
  <c r="F27" i="61"/>
  <c r="AR26" i="61"/>
  <c r="AN26" i="61"/>
  <c r="AJ26" i="61"/>
  <c r="AK26" i="1"/>
  <c r="G26" i="61"/>
  <c r="AT25" i="61"/>
  <c r="AO25" i="61"/>
  <c r="AK25" i="61"/>
  <c r="N25" i="61"/>
  <c r="AL25" i="1"/>
  <c r="H25" i="61"/>
  <c r="AU24" i="61"/>
  <c r="AP24" i="61"/>
  <c r="AL24" i="61"/>
  <c r="AI24" i="1"/>
  <c r="E24" i="61"/>
  <c r="AQ23" i="61"/>
  <c r="AM23" i="61"/>
  <c r="AI23" i="61"/>
  <c r="AJ23" i="1"/>
  <c r="F23" i="61"/>
  <c r="AR22" i="61"/>
  <c r="AN22" i="61"/>
  <c r="AJ22" i="61"/>
  <c r="AK22" i="1"/>
  <c r="G22" i="61"/>
  <c r="AU19" i="61"/>
  <c r="AP19" i="61"/>
  <c r="AL19" i="61"/>
  <c r="E19" i="61"/>
  <c r="AQ14" i="61"/>
  <c r="AM14" i="61"/>
  <c r="AI14" i="61"/>
  <c r="F14" i="61"/>
  <c r="AR13" i="61"/>
  <c r="AN13" i="61"/>
  <c r="AJ13" i="61"/>
  <c r="AK13" i="1"/>
  <c r="G13" i="61"/>
  <c r="AT12" i="61"/>
  <c r="AO12" i="61"/>
  <c r="AK12" i="61"/>
  <c r="AL12" i="1"/>
  <c r="H12" i="61"/>
  <c r="AU11" i="61"/>
  <c r="AP11" i="61"/>
  <c r="AL11" i="61"/>
  <c r="AM10" i="61"/>
  <c r="AI10" i="61"/>
  <c r="AJ10" i="1"/>
  <c r="F10" i="61"/>
  <c r="AR9" i="61"/>
  <c r="AN9" i="61"/>
  <c r="AJ9" i="61"/>
  <c r="AK9" i="1"/>
  <c r="G9" i="61"/>
  <c r="AI34" i="1"/>
  <c r="E34" i="61"/>
  <c r="AL34" i="61"/>
  <c r="AP34" i="61"/>
  <c r="AU34" i="61"/>
  <c r="AL35" i="1"/>
  <c r="H35" i="61"/>
  <c r="AK35" i="61"/>
  <c r="AO35" i="61"/>
  <c r="AT35" i="61"/>
  <c r="AK36" i="1"/>
  <c r="G36" i="61"/>
  <c r="AJ36" i="61"/>
  <c r="AN36" i="61"/>
  <c r="AR36" i="61"/>
  <c r="AJ37" i="1"/>
  <c r="F37" i="61"/>
  <c r="AI37" i="61"/>
  <c r="AM37" i="61"/>
  <c r="AQ37" i="61"/>
  <c r="I39" i="59"/>
  <c r="I39" i="1" s="1"/>
  <c r="E39" i="61"/>
  <c r="AL40" i="1"/>
  <c r="H40" i="61"/>
  <c r="AK40" i="61"/>
  <c r="AO40" i="61"/>
  <c r="AT40" i="61"/>
  <c r="AK41" i="1"/>
  <c r="G41" i="61"/>
  <c r="AJ41" i="61"/>
  <c r="AN41" i="61"/>
  <c r="AR41" i="61"/>
  <c r="AJ42" i="1"/>
  <c r="F42" i="61"/>
  <c r="AI42" i="61"/>
  <c r="AM42" i="61"/>
  <c r="AQ42" i="61"/>
  <c r="AI43" i="1"/>
  <c r="E43" i="61"/>
  <c r="AL43" i="61"/>
  <c r="AP43" i="61"/>
  <c r="AU43" i="61"/>
  <c r="AL44" i="1"/>
  <c r="H44" i="61"/>
  <c r="AK44" i="61"/>
  <c r="AO44" i="61"/>
  <c r="AT44" i="61"/>
  <c r="AR49" i="61"/>
  <c r="AJ50" i="1"/>
  <c r="F50" i="61"/>
  <c r="AI50" i="61"/>
  <c r="AM50" i="61"/>
  <c r="AQ50" i="61"/>
  <c r="AI51" i="1"/>
  <c r="E51" i="61"/>
  <c r="AL51" i="61"/>
  <c r="AP51" i="61"/>
  <c r="AU51" i="61"/>
  <c r="AL52" i="61"/>
  <c r="AP52" i="61"/>
  <c r="AI53" i="1"/>
  <c r="E53" i="61"/>
  <c r="J53" i="61"/>
  <c r="AL53" i="61"/>
  <c r="AP53" i="61"/>
  <c r="AU53" i="61"/>
  <c r="AK54" i="1"/>
  <c r="G54" i="61"/>
  <c r="AJ54" i="61"/>
  <c r="AN54" i="61"/>
  <c r="AR54" i="61"/>
  <c r="AJ57" i="1"/>
  <c r="F57" i="61"/>
  <c r="AL57" i="61"/>
  <c r="AQ57" i="61"/>
  <c r="AJ58" i="1"/>
  <c r="F58" i="61"/>
  <c r="K58" i="61"/>
  <c r="AI58" i="61"/>
  <c r="AM58" i="61"/>
  <c r="AQ58" i="61"/>
  <c r="AI59" i="1"/>
  <c r="E59" i="61"/>
  <c r="AK59" i="61"/>
  <c r="AO59" i="61"/>
  <c r="AT59" i="61"/>
  <c r="AK60" i="1"/>
  <c r="G60" i="61"/>
  <c r="M60" i="61"/>
  <c r="AJ60" i="61"/>
  <c r="AN60" i="61"/>
  <c r="AR60" i="61"/>
  <c r="AJ61" i="1"/>
  <c r="F61" i="61"/>
  <c r="AL61" i="61"/>
  <c r="AP61" i="61"/>
  <c r="AU61" i="61"/>
  <c r="AL62" i="1"/>
  <c r="H62" i="61"/>
  <c r="N62" i="61"/>
  <c r="AK62" i="61"/>
  <c r="AO62" i="61"/>
  <c r="AT62" i="61"/>
  <c r="F66" i="61"/>
  <c r="AI66" i="61"/>
  <c r="AM66" i="61"/>
  <c r="AQ66" i="61"/>
  <c r="AI67" i="1"/>
  <c r="E67" i="61"/>
  <c r="AL67" i="61"/>
  <c r="AP67" i="61"/>
  <c r="AU67" i="61"/>
  <c r="AL68" i="1"/>
  <c r="H68" i="61"/>
  <c r="AK68" i="61"/>
  <c r="AO68" i="61"/>
  <c r="AT68" i="61"/>
  <c r="AK69" i="1"/>
  <c r="G69" i="61"/>
  <c r="AJ69" i="61"/>
  <c r="AN69" i="61"/>
  <c r="AR69" i="61"/>
  <c r="AJ70" i="1"/>
  <c r="F70" i="61"/>
  <c r="K70" i="61"/>
  <c r="AI70" i="61"/>
  <c r="AM70" i="61"/>
  <c r="AQ70" i="61"/>
  <c r="AT30" i="61"/>
  <c r="AL31" i="61"/>
  <c r="AI72" i="1"/>
  <c r="E72" i="61"/>
  <c r="AU72" i="61"/>
  <c r="AL73" i="61"/>
  <c r="AO107" i="61"/>
  <c r="AP108" i="61"/>
  <c r="AJ30" i="1"/>
  <c r="F30" i="61"/>
  <c r="AI30" i="61"/>
  <c r="AM30" i="61"/>
  <c r="AQ30" i="61"/>
  <c r="AK31" i="1"/>
  <c r="G31" i="61"/>
  <c r="AJ31" i="61"/>
  <c r="AN31" i="61"/>
  <c r="AR31" i="61"/>
  <c r="H46" i="61"/>
  <c r="AK46" i="61"/>
  <c r="AO46" i="61"/>
  <c r="AT46" i="61"/>
  <c r="AI47" i="1"/>
  <c r="E47" i="61"/>
  <c r="AL47" i="61"/>
  <c r="AP47" i="61"/>
  <c r="AU47" i="61"/>
  <c r="G72" i="61"/>
  <c r="AJ72" i="61"/>
  <c r="AN72" i="61"/>
  <c r="AR72" i="61"/>
  <c r="AK73" i="1"/>
  <c r="G73" i="61"/>
  <c r="AJ73" i="61"/>
  <c r="AN73" i="61"/>
  <c r="AR73" i="61"/>
  <c r="AJ107" i="1"/>
  <c r="F107" i="61"/>
  <c r="AI107" i="61"/>
  <c r="AM107" i="61"/>
  <c r="AQ107" i="61"/>
  <c r="AK108" i="1"/>
  <c r="G108" i="61"/>
  <c r="AJ108" i="61"/>
  <c r="AN108" i="61"/>
  <c r="AR108" i="61"/>
  <c r="H121" i="61"/>
  <c r="AK121" i="61"/>
  <c r="AO121" i="61"/>
  <c r="AT121" i="61"/>
  <c r="AL122" i="1"/>
  <c r="H122" i="61"/>
  <c r="AK122" i="61"/>
  <c r="AO122" i="61"/>
  <c r="AT122" i="61"/>
  <c r="AL137" i="1"/>
  <c r="H137" i="61"/>
  <c r="AT8" i="61"/>
  <c r="AO8" i="61"/>
  <c r="AK8" i="61"/>
  <c r="H8" i="61"/>
  <c r="AT28" i="61"/>
  <c r="AO28" i="61"/>
  <c r="AK28" i="61"/>
  <c r="AL28" i="1"/>
  <c r="H28" i="61"/>
  <c r="AU27" i="61"/>
  <c r="AP27" i="61"/>
  <c r="AL27" i="61"/>
  <c r="AI27" i="1"/>
  <c r="E27" i="61"/>
  <c r="AQ26" i="61"/>
  <c r="AM26" i="61"/>
  <c r="AI26" i="61"/>
  <c r="AJ26" i="1"/>
  <c r="F26" i="61"/>
  <c r="AR25" i="61"/>
  <c r="AN25" i="61"/>
  <c r="AJ25" i="61"/>
  <c r="M25" i="61"/>
  <c r="AK25" i="1"/>
  <c r="G25" i="61"/>
  <c r="AT24" i="61"/>
  <c r="AO24" i="61"/>
  <c r="AK24" i="61"/>
  <c r="AL24" i="1"/>
  <c r="H24" i="61"/>
  <c r="AU23" i="61"/>
  <c r="AP23" i="61"/>
  <c r="AL23" i="61"/>
  <c r="AI23" i="1"/>
  <c r="E23" i="61"/>
  <c r="AS22" i="59"/>
  <c r="AS22" i="61" s="1"/>
  <c r="AQ22" i="61"/>
  <c r="AM22" i="61"/>
  <c r="AI22" i="61"/>
  <c r="AJ22" i="1"/>
  <c r="F22" i="61"/>
  <c r="AK21" i="1"/>
  <c r="G21" i="61"/>
  <c r="AT19" i="61"/>
  <c r="AO19" i="61"/>
  <c r="AK19" i="61"/>
  <c r="H19" i="61"/>
  <c r="AU14" i="61"/>
  <c r="AP14" i="61"/>
  <c r="AL14" i="61"/>
  <c r="AI14" i="1"/>
  <c r="E14" i="61"/>
  <c r="AQ13" i="61"/>
  <c r="AM13" i="61"/>
  <c r="AI13" i="61"/>
  <c r="AJ13" i="1"/>
  <c r="F13" i="61"/>
  <c r="AR12" i="61"/>
  <c r="AN12" i="61"/>
  <c r="AJ12" i="61"/>
  <c r="AK12" i="1"/>
  <c r="G12" i="61"/>
  <c r="AT11" i="61"/>
  <c r="AK11" i="61"/>
  <c r="AL11" i="1"/>
  <c r="H11" i="61"/>
  <c r="AU10" i="61"/>
  <c r="AP10" i="61"/>
  <c r="AL10" i="61"/>
  <c r="AI10" i="1"/>
  <c r="E10" i="61"/>
  <c r="AQ9" i="61"/>
  <c r="AM9" i="61"/>
  <c r="AI9" i="61"/>
  <c r="AJ9" i="1"/>
  <c r="F9" i="61"/>
  <c r="AJ34" i="1"/>
  <c r="F34" i="61"/>
  <c r="AI34" i="61"/>
  <c r="AM34" i="61"/>
  <c r="AQ34" i="61"/>
  <c r="E35" i="61"/>
  <c r="AL35" i="61"/>
  <c r="AP35" i="61"/>
  <c r="AU35" i="61"/>
  <c r="AL36" i="1"/>
  <c r="H36" i="61"/>
  <c r="AK36" i="61"/>
  <c r="AO36" i="61"/>
  <c r="AT36" i="61"/>
  <c r="G37" i="61"/>
  <c r="AJ37" i="61"/>
  <c r="AN37" i="61"/>
  <c r="AR37" i="61"/>
  <c r="AI40" i="1"/>
  <c r="E40" i="61"/>
  <c r="AL40" i="61"/>
  <c r="AP40" i="61"/>
  <c r="AU40" i="61"/>
  <c r="AL41" i="1"/>
  <c r="H41" i="61"/>
  <c r="AK41" i="61"/>
  <c r="AO41" i="61"/>
  <c r="AT41" i="61"/>
  <c r="AK42" i="1"/>
  <c r="G42" i="61"/>
  <c r="AJ42" i="61"/>
  <c r="AN42" i="61"/>
  <c r="AR42" i="61"/>
  <c r="AJ43" i="1"/>
  <c r="F43" i="61"/>
  <c r="AI43" i="61"/>
  <c r="AM43" i="61"/>
  <c r="AQ43" i="61"/>
  <c r="AI44" i="1"/>
  <c r="E44" i="61"/>
  <c r="AL44" i="61"/>
  <c r="AP44" i="61"/>
  <c r="AU44" i="61"/>
  <c r="AK50" i="1"/>
  <c r="G50" i="61"/>
  <c r="AJ50" i="61"/>
  <c r="AN50" i="61"/>
  <c r="AR50" i="61"/>
  <c r="AJ51" i="1"/>
  <c r="F51" i="61"/>
  <c r="AI51" i="61"/>
  <c r="AM51" i="61"/>
  <c r="AQ51" i="61"/>
  <c r="AI52" i="1"/>
  <c r="E52" i="61"/>
  <c r="AI52" i="61"/>
  <c r="AM52" i="61"/>
  <c r="AQ52" i="61"/>
  <c r="AJ53" i="1"/>
  <c r="F53" i="61"/>
  <c r="K53" i="61"/>
  <c r="AI53" i="61"/>
  <c r="AM53" i="61"/>
  <c r="AQ53" i="61"/>
  <c r="AL54" i="1"/>
  <c r="H54" i="61"/>
  <c r="AK54" i="61"/>
  <c r="AO54" i="61"/>
  <c r="AT54" i="61"/>
  <c r="AK57" i="1"/>
  <c r="G57" i="61"/>
  <c r="AI57" i="61"/>
  <c r="AM57" i="61"/>
  <c r="AR57" i="61"/>
  <c r="AK58" i="1"/>
  <c r="G58" i="61"/>
  <c r="M58" i="61"/>
  <c r="AJ58" i="61"/>
  <c r="AN58" i="61"/>
  <c r="AR58" i="61"/>
  <c r="AJ59" i="1"/>
  <c r="F59" i="61"/>
  <c r="AL59" i="61"/>
  <c r="AP59" i="61"/>
  <c r="AU59" i="61"/>
  <c r="AL60" i="1"/>
  <c r="H60" i="61"/>
  <c r="N60" i="61"/>
  <c r="AK60" i="61"/>
  <c r="AO60" i="61"/>
  <c r="AT60" i="61"/>
  <c r="AI61" i="61"/>
  <c r="AM61" i="61"/>
  <c r="AQ61" i="61"/>
  <c r="AI62" i="1"/>
  <c r="E62" i="61"/>
  <c r="J62" i="61"/>
  <c r="AL62" i="61"/>
  <c r="AP62" i="61"/>
  <c r="AU62" i="61"/>
  <c r="AS65" i="59"/>
  <c r="AO65" i="61"/>
  <c r="AK66" i="1"/>
  <c r="G66" i="61"/>
  <c r="AJ66" i="61"/>
  <c r="AN66" i="61"/>
  <c r="AR66" i="61"/>
  <c r="AJ67" i="1"/>
  <c r="F67" i="61"/>
  <c r="AI67" i="61"/>
  <c r="AM67" i="61"/>
  <c r="AQ67" i="61"/>
  <c r="E68" i="61"/>
  <c r="AL68" i="61"/>
  <c r="AP68" i="61"/>
  <c r="AU68" i="61"/>
  <c r="AL69" i="1"/>
  <c r="H69" i="61"/>
  <c r="AK69" i="61"/>
  <c r="AO69" i="61"/>
  <c r="AT69" i="61"/>
  <c r="AK70" i="1"/>
  <c r="G70" i="61"/>
  <c r="M70" i="61"/>
  <c r="AJ70" i="61"/>
  <c r="AN70" i="61"/>
  <c r="AR70" i="61"/>
  <c r="AI76" i="1"/>
  <c r="E76" i="61"/>
  <c r="AL76" i="61"/>
  <c r="AP76" i="61"/>
  <c r="AU76" i="61"/>
  <c r="H77" i="61"/>
  <c r="AK77" i="61"/>
  <c r="AO77" i="61"/>
  <c r="AT77" i="61"/>
  <c r="AK78" i="1"/>
  <c r="G78" i="61"/>
  <c r="AJ78" i="61"/>
  <c r="AN78" i="61"/>
  <c r="AR78" i="61"/>
  <c r="AJ79" i="1"/>
  <c r="F79" i="61"/>
  <c r="AI79" i="61"/>
  <c r="AM79" i="61"/>
  <c r="AQ79" i="61"/>
  <c r="AI80" i="1"/>
  <c r="E80" i="61"/>
  <c r="AL80" i="61"/>
  <c r="AP80" i="61"/>
  <c r="AU80" i="61"/>
  <c r="AL81" i="1"/>
  <c r="H81" i="61"/>
  <c r="AK81" i="61"/>
  <c r="AO81" i="61"/>
  <c r="AT81" i="61"/>
  <c r="AK82" i="1"/>
  <c r="G82" i="61"/>
  <c r="AJ82" i="61"/>
  <c r="AN82" i="61"/>
  <c r="AR82" i="61"/>
  <c r="AI85" i="1"/>
  <c r="E85" i="61"/>
  <c r="AL85" i="61"/>
  <c r="AP85" i="61"/>
  <c r="AU85" i="61"/>
  <c r="AL86" i="1"/>
  <c r="H86" i="61"/>
  <c r="AK86" i="61"/>
  <c r="AO86" i="61"/>
  <c r="AT86" i="61"/>
  <c r="G87" i="61"/>
  <c r="AJ87" i="61"/>
  <c r="AN87" i="61"/>
  <c r="AR87" i="61"/>
  <c r="AJ88" i="1"/>
  <c r="F88" i="61"/>
  <c r="AI88" i="61"/>
  <c r="AM88" i="61"/>
  <c r="AQ88" i="61"/>
  <c r="AI89" i="1"/>
  <c r="E89" i="61"/>
  <c r="AM46" i="61"/>
  <c r="AN47" i="61"/>
  <c r="AI108" i="1"/>
  <c r="E108" i="61"/>
  <c r="G30" i="61"/>
  <c r="AJ30" i="61"/>
  <c r="AN30" i="61"/>
  <c r="AR30" i="61"/>
  <c r="AL31" i="1"/>
  <c r="H31" i="61"/>
  <c r="AK31" i="61"/>
  <c r="AO31" i="61"/>
  <c r="AT31" i="61"/>
  <c r="AI46" i="1"/>
  <c r="E46" i="61"/>
  <c r="AL46" i="61"/>
  <c r="AP46" i="61"/>
  <c r="AU46" i="61"/>
  <c r="AJ47" i="1"/>
  <c r="F47" i="61"/>
  <c r="AI47" i="61"/>
  <c r="AM47" i="61"/>
  <c r="AQ47" i="61"/>
  <c r="AL72" i="1"/>
  <c r="H72" i="61"/>
  <c r="AK72" i="61"/>
  <c r="AO72" i="61"/>
  <c r="AT72" i="61"/>
  <c r="AL73" i="1"/>
  <c r="H73" i="61"/>
  <c r="AK73" i="61"/>
  <c r="AO73" i="61"/>
  <c r="AT73" i="61"/>
  <c r="G107" i="61"/>
  <c r="AJ107" i="61"/>
  <c r="AN107" i="61"/>
  <c r="AR107" i="61"/>
  <c r="AL108" i="1"/>
  <c r="H108" i="61"/>
  <c r="AK108" i="61"/>
  <c r="AO108" i="61"/>
  <c r="AT108" i="61"/>
  <c r="AI121" i="1"/>
  <c r="E121" i="61"/>
  <c r="AL121" i="61"/>
  <c r="AP121" i="61"/>
  <c r="AU121" i="61"/>
  <c r="AI122" i="1"/>
  <c r="E122" i="61"/>
  <c r="AL122" i="61"/>
  <c r="AP122" i="61"/>
  <c r="AU122" i="61"/>
  <c r="AI137" i="1"/>
  <c r="E137" i="61"/>
  <c r="AL137" i="61"/>
  <c r="AP137" i="61"/>
  <c r="AU137" i="61"/>
  <c r="AJ138" i="1"/>
  <c r="F138" i="61"/>
  <c r="AI138" i="61"/>
  <c r="AM138" i="61"/>
  <c r="AQ138" i="61"/>
  <c r="AM11" i="61"/>
  <c r="AI11" i="61"/>
  <c r="F11" i="61"/>
  <c r="AR10" i="61"/>
  <c r="AK10" i="1"/>
  <c r="G10" i="61"/>
  <c r="AO9" i="61"/>
  <c r="AK9" i="61"/>
  <c r="I33" i="59"/>
  <c r="I33" i="1" s="1"/>
  <c r="E33" i="61"/>
  <c r="AL34" i="1"/>
  <c r="H34" i="61"/>
  <c r="AK34" i="61"/>
  <c r="AO34" i="61"/>
  <c r="AT34" i="61"/>
  <c r="G35" i="61"/>
  <c r="AJ35" i="61"/>
  <c r="AN35" i="61"/>
  <c r="AR35" i="61"/>
  <c r="AJ36" i="1"/>
  <c r="F36" i="61"/>
  <c r="AI36" i="61"/>
  <c r="AM36" i="61"/>
  <c r="AQ36" i="61"/>
  <c r="AI37" i="1"/>
  <c r="E37" i="61"/>
  <c r="AL37" i="61"/>
  <c r="AP37" i="61"/>
  <c r="AU37" i="61"/>
  <c r="AS39" i="59"/>
  <c r="AS39" i="1" s="1"/>
  <c r="AO39" i="61"/>
  <c r="AK40" i="1"/>
  <c r="G40" i="61"/>
  <c r="AJ40" i="61"/>
  <c r="AN40" i="61"/>
  <c r="AR40" i="61"/>
  <c r="AJ41" i="1"/>
  <c r="F41" i="61"/>
  <c r="AI41" i="61"/>
  <c r="AM41" i="61"/>
  <c r="AQ41" i="61"/>
  <c r="AI42" i="1"/>
  <c r="E42" i="61"/>
  <c r="AL42" i="61"/>
  <c r="AP42" i="61"/>
  <c r="AU42" i="61"/>
  <c r="AL43" i="1"/>
  <c r="H43" i="61"/>
  <c r="AK43" i="61"/>
  <c r="AO43" i="61"/>
  <c r="AT43" i="61"/>
  <c r="AK44" i="1"/>
  <c r="G44" i="61"/>
  <c r="AJ44" i="61"/>
  <c r="AN44" i="61"/>
  <c r="AR44" i="61"/>
  <c r="AI50" i="1"/>
  <c r="E50" i="61"/>
  <c r="AP50" i="61"/>
  <c r="AU50" i="61"/>
  <c r="AL51" i="1"/>
  <c r="H51" i="61"/>
  <c r="AK51" i="61"/>
  <c r="AO51" i="61"/>
  <c r="AT51" i="61"/>
  <c r="AK52" i="61"/>
  <c r="AO52" i="61"/>
  <c r="AU52" i="61"/>
  <c r="AL53" i="1"/>
  <c r="H53" i="61"/>
  <c r="N53" i="61"/>
  <c r="AK53" i="61"/>
  <c r="AO53" i="61"/>
  <c r="AT53" i="61"/>
  <c r="AJ54" i="1"/>
  <c r="F54" i="61"/>
  <c r="AI54" i="61"/>
  <c r="AM54" i="61"/>
  <c r="AQ54" i="61"/>
  <c r="I56" i="59"/>
  <c r="E56" i="61"/>
  <c r="AI57" i="1"/>
  <c r="E57" i="61"/>
  <c r="AK57" i="61"/>
  <c r="AO57" i="61"/>
  <c r="AI58" i="1"/>
  <c r="E58" i="61"/>
  <c r="J58" i="61"/>
  <c r="AL58" i="61"/>
  <c r="AP58" i="61"/>
  <c r="AU58" i="61"/>
  <c r="AJ59" i="61"/>
  <c r="AN59" i="61"/>
  <c r="AR59" i="61"/>
  <c r="AJ60" i="1"/>
  <c r="F60" i="61"/>
  <c r="K60" i="61"/>
  <c r="AI60" i="61"/>
  <c r="AM60" i="61"/>
  <c r="AQ60" i="61"/>
  <c r="AI61" i="1"/>
  <c r="E61" i="61"/>
  <c r="AK61" i="61"/>
  <c r="AT61" i="61"/>
  <c r="AK62" i="1"/>
  <c r="G62" i="61"/>
  <c r="M62" i="61"/>
  <c r="AJ62" i="61"/>
  <c r="AN62" i="61"/>
  <c r="AR62" i="61"/>
  <c r="E66" i="61"/>
  <c r="AL66" i="61"/>
  <c r="AP66" i="61"/>
  <c r="AU66" i="61"/>
  <c r="AL67" i="1"/>
  <c r="H67" i="61"/>
  <c r="AK67" i="61"/>
  <c r="AO67" i="61"/>
  <c r="AT67" i="61"/>
  <c r="AK68" i="1"/>
  <c r="G68" i="61"/>
  <c r="AJ68" i="61"/>
  <c r="AN68" i="61"/>
  <c r="AR68" i="61"/>
  <c r="F69" i="61"/>
  <c r="AI69" i="61"/>
  <c r="AM69" i="61"/>
  <c r="AQ69" i="61"/>
  <c r="E70" i="61"/>
  <c r="J70" i="61"/>
  <c r="AL70" i="61"/>
  <c r="AP70" i="61"/>
  <c r="AU70" i="61"/>
  <c r="AS75" i="59"/>
  <c r="AS75" i="64" s="1"/>
  <c r="AO75" i="61"/>
  <c r="AK76" i="1"/>
  <c r="G76" i="61"/>
  <c r="AJ76" i="61"/>
  <c r="AN76" i="61"/>
  <c r="AR76" i="61"/>
  <c r="F77" i="61"/>
  <c r="AI77" i="61"/>
  <c r="AM77" i="61"/>
  <c r="AQ77" i="61"/>
  <c r="AI78" i="1"/>
  <c r="E78" i="61"/>
  <c r="AL78" i="61"/>
  <c r="AP78" i="61"/>
  <c r="AU78" i="61"/>
  <c r="H79" i="61"/>
  <c r="AK79" i="61"/>
  <c r="AO79" i="61"/>
  <c r="AT79" i="61"/>
  <c r="AK80" i="1"/>
  <c r="G80" i="61"/>
  <c r="AJ80" i="61"/>
  <c r="AN80" i="61"/>
  <c r="AR80" i="61"/>
  <c r="F81" i="61"/>
  <c r="AI81" i="61"/>
  <c r="AM81" i="61"/>
  <c r="AQ81" i="61"/>
  <c r="AI82" i="1"/>
  <c r="E82" i="61"/>
  <c r="AL82" i="61"/>
  <c r="AP82" i="61"/>
  <c r="AU82" i="61"/>
  <c r="AS84" i="59"/>
  <c r="AS84" i="1" s="1"/>
  <c r="CE84" i="1" s="1"/>
  <c r="AO84" i="61"/>
  <c r="G85" i="61"/>
  <c r="AJ85" i="61"/>
  <c r="AN85" i="61"/>
  <c r="AR85" i="61"/>
  <c r="AJ86" i="1"/>
  <c r="F86" i="61"/>
  <c r="AI86" i="61"/>
  <c r="AM86" i="61"/>
  <c r="AQ86" i="61"/>
  <c r="AI87" i="1"/>
  <c r="E87" i="61"/>
  <c r="AL87" i="61"/>
  <c r="AP87" i="61"/>
  <c r="AU87" i="61"/>
  <c r="H88" i="61"/>
  <c r="AK88" i="61"/>
  <c r="AO88" i="61"/>
  <c r="AT88" i="61"/>
  <c r="G89" i="61"/>
  <c r="AJ89" i="61"/>
  <c r="AN89" i="61"/>
  <c r="AR89" i="61"/>
  <c r="AJ90" i="1"/>
  <c r="F90" i="61"/>
  <c r="AI90" i="61"/>
  <c r="AM90" i="61"/>
  <c r="AQ90" i="61"/>
  <c r="AI91" i="1"/>
  <c r="E91" i="61"/>
  <c r="AL91" i="61"/>
  <c r="AP91" i="61"/>
  <c r="AU91" i="61"/>
  <c r="AS93" i="59"/>
  <c r="AS93" i="1" s="1"/>
  <c r="CE93" i="1" s="1"/>
  <c r="AO93" i="61"/>
  <c r="AK94" i="1"/>
  <c r="G94" i="61"/>
  <c r="AJ94" i="61"/>
  <c r="AN94" i="61"/>
  <c r="AR94" i="61"/>
  <c r="AJ95" i="1"/>
  <c r="F95" i="61"/>
  <c r="AI95" i="61"/>
  <c r="AM95" i="61"/>
  <c r="AQ95" i="61"/>
  <c r="AI96" i="1"/>
  <c r="E96" i="61"/>
  <c r="AL96" i="61"/>
  <c r="AP96" i="61"/>
  <c r="AU96" i="61"/>
  <c r="AL97" i="1"/>
  <c r="H97" i="61"/>
  <c r="AK97" i="61"/>
  <c r="AO97" i="61"/>
  <c r="AT97" i="61"/>
  <c r="AK98" i="1"/>
  <c r="G98" i="61"/>
  <c r="AJ98" i="61"/>
  <c r="AN98" i="61"/>
  <c r="AR98" i="61"/>
  <c r="AI101" i="1"/>
  <c r="E101" i="61"/>
  <c r="AL101" i="61"/>
  <c r="AP101" i="61"/>
  <c r="AU101" i="61"/>
  <c r="AL102" i="1"/>
  <c r="H102" i="61"/>
  <c r="AK102" i="61"/>
  <c r="AO102" i="61"/>
  <c r="AT102" i="61"/>
  <c r="AK103" i="1"/>
  <c r="G103" i="61"/>
  <c r="AJ103" i="61"/>
  <c r="AN103" i="61"/>
  <c r="AR103" i="61"/>
  <c r="AJ104" i="1"/>
  <c r="F104" i="61"/>
  <c r="AI104" i="61"/>
  <c r="AM104" i="61"/>
  <c r="AQ104" i="61"/>
  <c r="AI105" i="1"/>
  <c r="E105" i="61"/>
  <c r="AL105" i="61"/>
  <c r="AP105" i="61"/>
  <c r="AU105" i="61"/>
  <c r="H110" i="61"/>
  <c r="AL110" i="1"/>
  <c r="AS110" i="59"/>
  <c r="AO110" i="61"/>
  <c r="AT110" i="61"/>
  <c r="AJ111" i="61"/>
  <c r="AN111" i="61"/>
  <c r="AR111" i="61"/>
  <c r="F112" i="61"/>
  <c r="AI112" i="61"/>
  <c r="AM112" i="61"/>
  <c r="AQ112" i="61"/>
  <c r="AI113" i="1"/>
  <c r="E113" i="61"/>
  <c r="AL113" i="61"/>
  <c r="AP113" i="61"/>
  <c r="AU113" i="61"/>
  <c r="AL114" i="1"/>
  <c r="H114" i="61"/>
  <c r="AK114" i="61"/>
  <c r="AO114" i="61"/>
  <c r="AT114" i="61"/>
  <c r="AK115" i="1"/>
  <c r="G115" i="61"/>
  <c r="AJ115" i="61"/>
  <c r="AN115" i="61"/>
  <c r="AR115" i="61"/>
  <c r="AI118" i="1"/>
  <c r="E118" i="61"/>
  <c r="AL118" i="61"/>
  <c r="AP118" i="61"/>
  <c r="AU118" i="61"/>
  <c r="AL119" i="1"/>
  <c r="H119" i="61"/>
  <c r="AK119" i="61"/>
  <c r="AO119" i="61"/>
  <c r="AT119" i="61"/>
  <c r="AJ125" i="1"/>
  <c r="F125" i="61"/>
  <c r="AI125" i="61"/>
  <c r="AM125" i="61"/>
  <c r="AQ125" i="61"/>
  <c r="AI126" i="1"/>
  <c r="E126" i="61"/>
  <c r="AL126" i="61"/>
  <c r="AP126" i="61"/>
  <c r="AU126" i="61"/>
  <c r="AL127" i="1"/>
  <c r="H127" i="61"/>
  <c r="AK127" i="61"/>
  <c r="AO127" i="61"/>
  <c r="AT127" i="61"/>
  <c r="AK128" i="1"/>
  <c r="G128" i="61"/>
  <c r="AJ128" i="61"/>
  <c r="AN128" i="61"/>
  <c r="AR128" i="61"/>
  <c r="AJ129" i="1"/>
  <c r="F129" i="61"/>
  <c r="AI129" i="61"/>
  <c r="AM129" i="61"/>
  <c r="AQ129" i="61"/>
  <c r="AI130" i="1"/>
  <c r="E130" i="61"/>
  <c r="AL130" i="61"/>
  <c r="AP130" i="61"/>
  <c r="AU130" i="61"/>
  <c r="AL131" i="1"/>
  <c r="H131" i="61"/>
  <c r="AK131" i="61"/>
  <c r="AO131" i="61"/>
  <c r="AT131" i="61"/>
  <c r="AJ134" i="1"/>
  <c r="F134" i="61"/>
  <c r="AI134" i="61"/>
  <c r="AM134" i="61"/>
  <c r="AQ134" i="61"/>
  <c r="E135" i="61"/>
  <c r="AL135" i="61"/>
  <c r="AP135" i="61"/>
  <c r="AU135" i="61"/>
  <c r="AK141" i="1"/>
  <c r="G141" i="61"/>
  <c r="E144" i="61"/>
  <c r="AL144" i="61"/>
  <c r="AP144" i="61"/>
  <c r="AU144" i="61"/>
  <c r="H145" i="61"/>
  <c r="AK145" i="61"/>
  <c r="AO145" i="61"/>
  <c r="AT145" i="61"/>
  <c r="AJ148" i="1"/>
  <c r="F148" i="61"/>
  <c r="AI148" i="61"/>
  <c r="AM148" i="61"/>
  <c r="AQ148" i="61"/>
  <c r="AL151" i="1"/>
  <c r="H151" i="61"/>
  <c r="AK151" i="61"/>
  <c r="AO151" i="61"/>
  <c r="AT151" i="61"/>
  <c r="AK152" i="1"/>
  <c r="G152" i="61"/>
  <c r="AJ152" i="61"/>
  <c r="AN152" i="61"/>
  <c r="AR152" i="61"/>
  <c r="AJ153" i="1"/>
  <c r="F153" i="61"/>
  <c r="AI153" i="61"/>
  <c r="AM153" i="61"/>
  <c r="AQ153" i="61"/>
  <c r="AI154" i="1"/>
  <c r="E154" i="61"/>
  <c r="AL154" i="61"/>
  <c r="AP154" i="61"/>
  <c r="AU154" i="61"/>
  <c r="AS156" i="59"/>
  <c r="AS156" i="1" s="1"/>
  <c r="AO156" i="61"/>
  <c r="AJ157" i="61"/>
  <c r="AN157" i="61"/>
  <c r="AR157" i="61"/>
  <c r="AJ158" i="1"/>
  <c r="F158" i="61"/>
  <c r="AI158" i="61"/>
  <c r="AM158" i="61"/>
  <c r="AQ158" i="61"/>
  <c r="AI159" i="1"/>
  <c r="E159" i="61"/>
  <c r="AL159" i="61"/>
  <c r="AP159" i="61"/>
  <c r="AU159" i="61"/>
  <c r="AS161" i="59"/>
  <c r="AS161" i="1" s="1"/>
  <c r="AO161" i="61"/>
  <c r="AK162" i="1"/>
  <c r="G162" i="61"/>
  <c r="AJ162" i="61"/>
  <c r="AN162" i="61"/>
  <c r="AR162" i="61"/>
  <c r="F163" i="61"/>
  <c r="AL163" i="61"/>
  <c r="AP163" i="61"/>
  <c r="AU163" i="61"/>
  <c r="H164" i="61"/>
  <c r="AK164" i="61"/>
  <c r="AO164" i="61"/>
  <c r="AT164" i="61"/>
  <c r="AK165" i="1"/>
  <c r="G165" i="61"/>
  <c r="AJ165" i="61"/>
  <c r="AN165" i="61"/>
  <c r="AR165" i="61"/>
  <c r="F166" i="61"/>
  <c r="AL166" i="61"/>
  <c r="AP166" i="61"/>
  <c r="AU166" i="61"/>
  <c r="AL167" i="1"/>
  <c r="H167" i="61"/>
  <c r="AJ167" i="61"/>
  <c r="AN167" i="61"/>
  <c r="AR167" i="61"/>
  <c r="F168" i="61"/>
  <c r="AI168" i="61"/>
  <c r="AM168" i="61"/>
  <c r="AQ168" i="61"/>
  <c r="AI169" i="1"/>
  <c r="E169" i="61"/>
  <c r="AL169" i="61"/>
  <c r="AP169" i="61"/>
  <c r="AU169" i="61"/>
  <c r="H170" i="61"/>
  <c r="AK170" i="61"/>
  <c r="AO170" i="61"/>
  <c r="AT170" i="61"/>
  <c r="AK171" i="1"/>
  <c r="G171" i="61"/>
  <c r="AJ171" i="61"/>
  <c r="AN171" i="61"/>
  <c r="AR171" i="61"/>
  <c r="AJ172" i="1"/>
  <c r="F172" i="61"/>
  <c r="AI172" i="61"/>
  <c r="AM172" i="61"/>
  <c r="AQ172" i="61"/>
  <c r="AL76" i="1"/>
  <c r="H76" i="61"/>
  <c r="AK76" i="61"/>
  <c r="AO76" i="61"/>
  <c r="AT76" i="61"/>
  <c r="AK77" i="1"/>
  <c r="G77" i="61"/>
  <c r="AJ77" i="61"/>
  <c r="AN77" i="61"/>
  <c r="AR77" i="61"/>
  <c r="AJ78" i="1"/>
  <c r="F78" i="61"/>
  <c r="AI78" i="61"/>
  <c r="AM78" i="61"/>
  <c r="AQ78" i="61"/>
  <c r="AI79" i="1"/>
  <c r="E79" i="61"/>
  <c r="AL79" i="61"/>
  <c r="AP79" i="61"/>
  <c r="AU79" i="61"/>
  <c r="AL80" i="1"/>
  <c r="H80" i="61"/>
  <c r="AK80" i="61"/>
  <c r="AO80" i="61"/>
  <c r="AT80" i="61"/>
  <c r="AK81" i="1"/>
  <c r="G81" i="61"/>
  <c r="AJ81" i="61"/>
  <c r="AN81" i="61"/>
  <c r="AR81" i="61"/>
  <c r="AJ82" i="1"/>
  <c r="F82" i="61"/>
  <c r="AI82" i="61"/>
  <c r="AM82" i="61"/>
  <c r="AQ82" i="61"/>
  <c r="AL85" i="1"/>
  <c r="H85" i="61"/>
  <c r="AK85" i="61"/>
  <c r="AO85" i="61"/>
  <c r="AT85" i="61"/>
  <c r="AK86" i="1"/>
  <c r="G86" i="61"/>
  <c r="AJ86" i="61"/>
  <c r="AN86" i="61"/>
  <c r="AR86" i="61"/>
  <c r="AJ87" i="1"/>
  <c r="F87" i="61"/>
  <c r="AI87" i="61"/>
  <c r="AM87" i="61"/>
  <c r="AQ87" i="61"/>
  <c r="AI88" i="1"/>
  <c r="E88" i="61"/>
  <c r="AL88" i="61"/>
  <c r="AP88" i="61"/>
  <c r="AU88" i="61"/>
  <c r="AL89" i="1"/>
  <c r="H89" i="61"/>
  <c r="AK89" i="61"/>
  <c r="AO89" i="61"/>
  <c r="AT89" i="61"/>
  <c r="AK90" i="1"/>
  <c r="G90" i="61"/>
  <c r="AJ90" i="61"/>
  <c r="AN90" i="61"/>
  <c r="AR90" i="61"/>
  <c r="AJ91" i="1"/>
  <c r="F91" i="61"/>
  <c r="AI91" i="61"/>
  <c r="AM91" i="61"/>
  <c r="AQ91" i="61"/>
  <c r="AL94" i="1"/>
  <c r="H94" i="61"/>
  <c r="AK94" i="61"/>
  <c r="AO94" i="61"/>
  <c r="AT94" i="61"/>
  <c r="AK95" i="1"/>
  <c r="G95" i="61"/>
  <c r="AJ95" i="61"/>
  <c r="AN95" i="61"/>
  <c r="AR95" i="61"/>
  <c r="AJ96" i="1"/>
  <c r="F96" i="61"/>
  <c r="AI96" i="61"/>
  <c r="AM96" i="61"/>
  <c r="AQ96" i="61"/>
  <c r="AI97" i="1"/>
  <c r="E97" i="61"/>
  <c r="AL97" i="61"/>
  <c r="AP97" i="61"/>
  <c r="AU97" i="61"/>
  <c r="AL98" i="1"/>
  <c r="H98" i="61"/>
  <c r="AK98" i="61"/>
  <c r="AO98" i="61"/>
  <c r="AT98" i="61"/>
  <c r="AJ101" i="1"/>
  <c r="F101" i="61"/>
  <c r="AI101" i="61"/>
  <c r="AM101" i="61"/>
  <c r="AQ101" i="61"/>
  <c r="AI102" i="1"/>
  <c r="E102" i="61"/>
  <c r="AL102" i="61"/>
  <c r="AP102" i="61"/>
  <c r="AU102" i="61"/>
  <c r="AL103" i="1"/>
  <c r="H103" i="61"/>
  <c r="AK103" i="61"/>
  <c r="AO103" i="61"/>
  <c r="AT103" i="61"/>
  <c r="AK104" i="1"/>
  <c r="G104" i="61"/>
  <c r="AJ104" i="61"/>
  <c r="AN104" i="61"/>
  <c r="AR104" i="61"/>
  <c r="AJ105" i="1"/>
  <c r="F105" i="61"/>
  <c r="AI105" i="61"/>
  <c r="AM105" i="61"/>
  <c r="AQ105" i="61"/>
  <c r="AP110" i="61"/>
  <c r="AL111" i="1"/>
  <c r="H111" i="61"/>
  <c r="AT111" i="61"/>
  <c r="G112" i="61"/>
  <c r="AJ112" i="61"/>
  <c r="AN112" i="61"/>
  <c r="AR112" i="61"/>
  <c r="F113" i="61"/>
  <c r="AI113" i="61"/>
  <c r="AM113" i="61"/>
  <c r="AQ113" i="61"/>
  <c r="AI114" i="1"/>
  <c r="E114" i="61"/>
  <c r="AL114" i="61"/>
  <c r="AP114" i="61"/>
  <c r="AU114" i="61"/>
  <c r="AL115" i="1"/>
  <c r="H115" i="61"/>
  <c r="AK115" i="61"/>
  <c r="AO115" i="61"/>
  <c r="AT115" i="61"/>
  <c r="AJ118" i="1"/>
  <c r="F118" i="61"/>
  <c r="AI118" i="61"/>
  <c r="AM118" i="61"/>
  <c r="AQ118" i="61"/>
  <c r="AI119" i="1"/>
  <c r="E119" i="61"/>
  <c r="AL119" i="61"/>
  <c r="AP119" i="61"/>
  <c r="AU119" i="61"/>
  <c r="AK125" i="1"/>
  <c r="G125" i="61"/>
  <c r="AJ125" i="61"/>
  <c r="AN125" i="61"/>
  <c r="AR125" i="61"/>
  <c r="AJ126" i="1"/>
  <c r="F126" i="61"/>
  <c r="AI126" i="61"/>
  <c r="AM126" i="61"/>
  <c r="AQ126" i="61"/>
  <c r="AI127" i="1"/>
  <c r="E127" i="61"/>
  <c r="AL127" i="61"/>
  <c r="AP127" i="61"/>
  <c r="AU127" i="61"/>
  <c r="AL128" i="1"/>
  <c r="H128" i="61"/>
  <c r="AK128" i="61"/>
  <c r="AO128" i="61"/>
  <c r="AT128" i="61"/>
  <c r="G129" i="61"/>
  <c r="AJ129" i="61"/>
  <c r="AN129" i="61"/>
  <c r="AR129" i="61"/>
  <c r="AJ130" i="1"/>
  <c r="F130" i="61"/>
  <c r="AI130" i="61"/>
  <c r="AM130" i="61"/>
  <c r="AQ130" i="61"/>
  <c r="AI131" i="1"/>
  <c r="E131" i="61"/>
  <c r="AL131" i="61"/>
  <c r="AP131" i="61"/>
  <c r="AU131" i="61"/>
  <c r="AK134" i="1"/>
  <c r="G134" i="61"/>
  <c r="AJ134" i="61"/>
  <c r="AN134" i="61"/>
  <c r="AR134" i="61"/>
  <c r="F135" i="61"/>
  <c r="AI135" i="61"/>
  <c r="AM135" i="61"/>
  <c r="AQ135" i="61"/>
  <c r="AL141" i="1"/>
  <c r="H141" i="61"/>
  <c r="AJ144" i="1"/>
  <c r="F144" i="61"/>
  <c r="AI144" i="61"/>
  <c r="AM144" i="61"/>
  <c r="AQ144" i="61"/>
  <c r="AI145" i="1"/>
  <c r="E145" i="61"/>
  <c r="AL145" i="61"/>
  <c r="AP145" i="61"/>
  <c r="AU145" i="61"/>
  <c r="AK148" i="1"/>
  <c r="G148" i="61"/>
  <c r="AJ148" i="61"/>
  <c r="AN148" i="61"/>
  <c r="AR148" i="61"/>
  <c r="AI151" i="1"/>
  <c r="E151" i="61"/>
  <c r="AL151" i="61"/>
  <c r="AP151" i="61"/>
  <c r="AU151" i="61"/>
  <c r="H152" i="61"/>
  <c r="AK152" i="61"/>
  <c r="AO152" i="61"/>
  <c r="AT152" i="61"/>
  <c r="AK153" i="1"/>
  <c r="G153" i="61"/>
  <c r="AJ153" i="61"/>
  <c r="AN153" i="61"/>
  <c r="AR153" i="61"/>
  <c r="AJ154" i="1"/>
  <c r="F154" i="61"/>
  <c r="AI154" i="61"/>
  <c r="AM154" i="61"/>
  <c r="AQ154" i="61"/>
  <c r="AK157" i="61"/>
  <c r="AO157" i="61"/>
  <c r="AT157" i="61"/>
  <c r="AK158" i="1"/>
  <c r="G158" i="61"/>
  <c r="AJ158" i="61"/>
  <c r="AN158" i="61"/>
  <c r="AR158" i="61"/>
  <c r="AJ159" i="1"/>
  <c r="F159" i="61"/>
  <c r="AI159" i="61"/>
  <c r="AM159" i="61"/>
  <c r="AQ159" i="61"/>
  <c r="H162" i="61"/>
  <c r="AK162" i="61"/>
  <c r="AO162" i="61"/>
  <c r="AT162" i="61"/>
  <c r="G163" i="61"/>
  <c r="AI163" i="61"/>
  <c r="AM163" i="61"/>
  <c r="AQ163" i="61"/>
  <c r="AI164" i="1"/>
  <c r="E164" i="61"/>
  <c r="AL164" i="61"/>
  <c r="AP164" i="61"/>
  <c r="AU164" i="61"/>
  <c r="AL165" i="1"/>
  <c r="H165" i="61"/>
  <c r="AK165" i="61"/>
  <c r="AO165" i="61"/>
  <c r="AT165" i="61"/>
  <c r="AK166" i="1"/>
  <c r="G166" i="61"/>
  <c r="AI166" i="61"/>
  <c r="AM166" i="61"/>
  <c r="AQ166" i="61"/>
  <c r="AI167" i="1"/>
  <c r="E167" i="61"/>
  <c r="AK167" i="61"/>
  <c r="AO167" i="61"/>
  <c r="AT167" i="61"/>
  <c r="AK168" i="1"/>
  <c r="G168" i="61"/>
  <c r="AJ168" i="61"/>
  <c r="AN168" i="61"/>
  <c r="AR168" i="61"/>
  <c r="F169" i="61"/>
  <c r="AI169" i="61"/>
  <c r="AM169" i="61"/>
  <c r="AQ169" i="61"/>
  <c r="AI170" i="1"/>
  <c r="E170" i="61"/>
  <c r="AL170" i="61"/>
  <c r="AP170" i="61"/>
  <c r="AU170" i="61"/>
  <c r="AL171" i="1"/>
  <c r="H171" i="61"/>
  <c r="AK171" i="61"/>
  <c r="AO171" i="61"/>
  <c r="AT171" i="61"/>
  <c r="AK172" i="1"/>
  <c r="G172" i="61"/>
  <c r="AJ172" i="61"/>
  <c r="AN172" i="61"/>
  <c r="AR172" i="61"/>
  <c r="AL89" i="61"/>
  <c r="AP89" i="61"/>
  <c r="AU89" i="61"/>
  <c r="AL90" i="1"/>
  <c r="H90" i="61"/>
  <c r="AK90" i="61"/>
  <c r="AO90" i="61"/>
  <c r="AT90" i="61"/>
  <c r="G91" i="61"/>
  <c r="AJ91" i="61"/>
  <c r="AN91" i="61"/>
  <c r="AR91" i="61"/>
  <c r="AI94" i="1"/>
  <c r="E94" i="61"/>
  <c r="AL94" i="61"/>
  <c r="AP94" i="61"/>
  <c r="AU94" i="61"/>
  <c r="AL95" i="1"/>
  <c r="H95" i="61"/>
  <c r="AK95" i="61"/>
  <c r="AO95" i="61"/>
  <c r="AT95" i="61"/>
  <c r="AK96" i="1"/>
  <c r="G96" i="61"/>
  <c r="AJ96" i="61"/>
  <c r="AN96" i="61"/>
  <c r="AR96" i="61"/>
  <c r="AJ97" i="1"/>
  <c r="F97" i="61"/>
  <c r="AI97" i="61"/>
  <c r="AM97" i="61"/>
  <c r="AQ97" i="61"/>
  <c r="AI98" i="1"/>
  <c r="E98" i="61"/>
  <c r="AL98" i="61"/>
  <c r="AP98" i="61"/>
  <c r="AU98" i="61"/>
  <c r="AK101" i="1"/>
  <c r="G101" i="61"/>
  <c r="AJ101" i="61"/>
  <c r="AN101" i="61"/>
  <c r="AR101" i="61"/>
  <c r="AJ102" i="1"/>
  <c r="F102" i="61"/>
  <c r="AI102" i="61"/>
  <c r="AM102" i="61"/>
  <c r="AQ102" i="61"/>
  <c r="AI103" i="1"/>
  <c r="E103" i="61"/>
  <c r="AL103" i="61"/>
  <c r="AP103" i="61"/>
  <c r="AU103" i="61"/>
  <c r="AL104" i="1"/>
  <c r="H104" i="61"/>
  <c r="AK104" i="61"/>
  <c r="AO104" i="61"/>
  <c r="AT104" i="61"/>
  <c r="AK105" i="1"/>
  <c r="G105" i="61"/>
  <c r="AJ105" i="61"/>
  <c r="AN105" i="61"/>
  <c r="AR105" i="61"/>
  <c r="F110" i="61"/>
  <c r="AJ110" i="1"/>
  <c r="AQ110" i="61"/>
  <c r="AI111" i="1"/>
  <c r="E111" i="61"/>
  <c r="AL111" i="61"/>
  <c r="AP111" i="61"/>
  <c r="AU111" i="61"/>
  <c r="AL112" i="1"/>
  <c r="H112" i="61"/>
  <c r="AK112" i="61"/>
  <c r="AO112" i="61"/>
  <c r="AT112" i="61"/>
  <c r="AK113" i="1"/>
  <c r="G113" i="61"/>
  <c r="AJ113" i="61"/>
  <c r="AN113" i="61"/>
  <c r="AR113" i="61"/>
  <c r="AJ114" i="1"/>
  <c r="F114" i="61"/>
  <c r="AI114" i="61"/>
  <c r="AM114" i="61"/>
  <c r="AQ114" i="61"/>
  <c r="AI115" i="1"/>
  <c r="E115" i="61"/>
  <c r="AL115" i="61"/>
  <c r="AP115" i="61"/>
  <c r="AU115" i="61"/>
  <c r="AS117" i="59"/>
  <c r="AS117" i="61" s="1"/>
  <c r="AO117" i="61"/>
  <c r="AK118" i="1"/>
  <c r="G118" i="61"/>
  <c r="AJ118" i="61"/>
  <c r="AN118" i="61"/>
  <c r="AR118" i="61"/>
  <c r="AJ119" i="1"/>
  <c r="F119" i="61"/>
  <c r="AI119" i="61"/>
  <c r="AM119" i="61"/>
  <c r="AQ119" i="61"/>
  <c r="I124" i="59"/>
  <c r="I124" i="64" s="1"/>
  <c r="E124" i="61"/>
  <c r="AL125" i="1"/>
  <c r="H125" i="61"/>
  <c r="AK125" i="61"/>
  <c r="AO125" i="61"/>
  <c r="AK126" i="1"/>
  <c r="G126" i="61"/>
  <c r="AJ126" i="61"/>
  <c r="AN126" i="61"/>
  <c r="AR126" i="61"/>
  <c r="AJ127" i="1"/>
  <c r="F127" i="61"/>
  <c r="AI127" i="61"/>
  <c r="AM127" i="61"/>
  <c r="AQ127" i="61"/>
  <c r="AI128" i="1"/>
  <c r="E128" i="61"/>
  <c r="AL128" i="61"/>
  <c r="AP128" i="61"/>
  <c r="AU128" i="61"/>
  <c r="AL129" i="1"/>
  <c r="H129" i="61"/>
  <c r="AK129" i="61"/>
  <c r="AO129" i="61"/>
  <c r="AT129" i="61"/>
  <c r="AK130" i="1"/>
  <c r="G130" i="61"/>
  <c r="AJ130" i="61"/>
  <c r="AN130" i="61"/>
  <c r="AR130" i="61"/>
  <c r="AJ131" i="1"/>
  <c r="F131" i="61"/>
  <c r="AI131" i="61"/>
  <c r="AM131" i="61"/>
  <c r="AQ131" i="61"/>
  <c r="I133" i="59"/>
  <c r="I133" i="64" s="1"/>
  <c r="E133" i="61"/>
  <c r="E132" i="61" s="1"/>
  <c r="AL134" i="1"/>
  <c r="H134" i="61"/>
  <c r="AK134" i="61"/>
  <c r="AO134" i="61"/>
  <c r="AT134" i="61"/>
  <c r="AK135" i="1"/>
  <c r="G135" i="61"/>
  <c r="AJ135" i="61"/>
  <c r="AN135" i="61"/>
  <c r="AR135" i="61"/>
  <c r="E141" i="61"/>
  <c r="AO143" i="61"/>
  <c r="AO142" i="61" s="1"/>
  <c r="G144" i="61"/>
  <c r="AJ144" i="61"/>
  <c r="AN144" i="61"/>
  <c r="AR144" i="61"/>
  <c r="AJ145" i="1"/>
  <c r="F145" i="61"/>
  <c r="AI145" i="61"/>
  <c r="AM145" i="61"/>
  <c r="AQ145" i="61"/>
  <c r="I147" i="59"/>
  <c r="I146" i="59" s="1"/>
  <c r="E147" i="61"/>
  <c r="E146" i="61" s="1"/>
  <c r="AL148" i="1"/>
  <c r="H148" i="61"/>
  <c r="AK148" i="61"/>
  <c r="AO148" i="61"/>
  <c r="AT148" i="61"/>
  <c r="AJ151" i="1"/>
  <c r="F151" i="61"/>
  <c r="AI151" i="61"/>
  <c r="AM151" i="61"/>
  <c r="AQ151" i="61"/>
  <c r="AI152" i="1"/>
  <c r="E152" i="61"/>
  <c r="AL152" i="61"/>
  <c r="AP152" i="61"/>
  <c r="AU152" i="61"/>
  <c r="AL153" i="1"/>
  <c r="H153" i="61"/>
  <c r="AK153" i="61"/>
  <c r="AO153" i="61"/>
  <c r="AT153" i="61"/>
  <c r="AK154" i="1"/>
  <c r="G154" i="61"/>
  <c r="AJ154" i="61"/>
  <c r="AN154" i="61"/>
  <c r="AR154" i="61"/>
  <c r="I157" i="59"/>
  <c r="I157" i="61" s="1"/>
  <c r="E157" i="61"/>
  <c r="AL157" i="61"/>
  <c r="AP157" i="61"/>
  <c r="AU157" i="61"/>
  <c r="AL158" i="1"/>
  <c r="H158" i="61"/>
  <c r="AK158" i="61"/>
  <c r="AO158" i="61"/>
  <c r="AT158" i="61"/>
  <c r="AK159" i="1"/>
  <c r="G159" i="61"/>
  <c r="AJ159" i="61"/>
  <c r="AN159" i="61"/>
  <c r="AR159" i="61"/>
  <c r="AI162" i="1"/>
  <c r="E162" i="61"/>
  <c r="AL162" i="61"/>
  <c r="AP162" i="61"/>
  <c r="AU162" i="61"/>
  <c r="AL163" i="1"/>
  <c r="H163" i="61"/>
  <c r="AJ163" i="61"/>
  <c r="AN163" i="61"/>
  <c r="AR163" i="61"/>
  <c r="F164" i="61"/>
  <c r="AI164" i="61"/>
  <c r="AM164" i="61"/>
  <c r="AQ164" i="61"/>
  <c r="AI165" i="1"/>
  <c r="E165" i="61"/>
  <c r="AL165" i="61"/>
  <c r="AP165" i="61"/>
  <c r="AU165" i="61"/>
  <c r="H166" i="61"/>
  <c r="AJ166" i="61"/>
  <c r="AN166" i="61"/>
  <c r="AR166" i="61"/>
  <c r="F167" i="61"/>
  <c r="AL167" i="61"/>
  <c r="AP167" i="61"/>
  <c r="AU167" i="61"/>
  <c r="AL168" i="1"/>
  <c r="H168" i="61"/>
  <c r="AK168" i="61"/>
  <c r="AO168" i="61"/>
  <c r="AT168" i="61"/>
  <c r="G169" i="61"/>
  <c r="AJ169" i="61"/>
  <c r="AN169" i="61"/>
  <c r="AR169" i="61"/>
  <c r="F170" i="61"/>
  <c r="AI170" i="61"/>
  <c r="AM170" i="61"/>
  <c r="AQ170" i="61"/>
  <c r="AI171" i="1"/>
  <c r="E171" i="61"/>
  <c r="AL171" i="61"/>
  <c r="AP171" i="61"/>
  <c r="AU171" i="61"/>
  <c r="AK172" i="61"/>
  <c r="AO172" i="61"/>
  <c r="AT172" i="61"/>
  <c r="AK137" i="61"/>
  <c r="AO137" i="61"/>
  <c r="AT137" i="61"/>
  <c r="AI138" i="1"/>
  <c r="E138" i="61"/>
  <c r="AL138" i="61"/>
  <c r="AP138" i="61"/>
  <c r="AU138" i="61"/>
  <c r="I8" i="59"/>
  <c r="I8" i="64" s="1"/>
  <c r="AM8" i="64" s="1"/>
  <c r="E8" i="61"/>
  <c r="AR8" i="61"/>
  <c r="AN8" i="61"/>
  <c r="AJ8" i="61"/>
  <c r="AK8" i="1"/>
  <c r="G8" i="61"/>
  <c r="AR28" i="61"/>
  <c r="AN28" i="61"/>
  <c r="AJ28" i="61"/>
  <c r="AK28" i="1"/>
  <c r="G28" i="61"/>
  <c r="AT27" i="61"/>
  <c r="AO27" i="61"/>
  <c r="AK27" i="61"/>
  <c r="AL27" i="1"/>
  <c r="H27" i="61"/>
  <c r="AU26" i="61"/>
  <c r="AP26" i="61"/>
  <c r="AL26" i="61"/>
  <c r="AI26" i="1"/>
  <c r="E26" i="61"/>
  <c r="AQ25" i="61"/>
  <c r="AM25" i="61"/>
  <c r="AI25" i="61"/>
  <c r="K25" i="61"/>
  <c r="AJ25" i="1"/>
  <c r="F25" i="61"/>
  <c r="AR24" i="61"/>
  <c r="AN24" i="61"/>
  <c r="AJ24" i="61"/>
  <c r="AT23" i="61"/>
  <c r="AO23" i="61"/>
  <c r="AK23" i="61"/>
  <c r="AL23" i="1"/>
  <c r="H23" i="61"/>
  <c r="AU22" i="61"/>
  <c r="AP22" i="61"/>
  <c r="AL22" i="61"/>
  <c r="AI22" i="1"/>
  <c r="E22" i="61"/>
  <c r="AQ21" i="61"/>
  <c r="AR19" i="61"/>
  <c r="AN19" i="61"/>
  <c r="AJ19" i="61"/>
  <c r="G19" i="61"/>
  <c r="AT14" i="61"/>
  <c r="AO14" i="61"/>
  <c r="AK14" i="61"/>
  <c r="AL14" i="1"/>
  <c r="H14" i="61"/>
  <c r="AU13" i="61"/>
  <c r="AP13" i="61"/>
  <c r="AL13" i="61"/>
  <c r="AI13" i="1"/>
  <c r="E13" i="61"/>
  <c r="AQ12" i="61"/>
  <c r="AM12" i="61"/>
  <c r="AI12" i="61"/>
  <c r="AJ12" i="1"/>
  <c r="F12" i="61"/>
  <c r="AR11" i="61"/>
  <c r="AN11" i="61"/>
  <c r="AJ11" i="61"/>
  <c r="AK11" i="1"/>
  <c r="G11" i="61"/>
  <c r="AT10" i="61"/>
  <c r="AO10" i="61"/>
  <c r="AK10" i="61"/>
  <c r="AL10" i="1"/>
  <c r="H10" i="61"/>
  <c r="AU9" i="61"/>
  <c r="AP9" i="61"/>
  <c r="AL9" i="61"/>
  <c r="AL7" i="61" s="1"/>
  <c r="AI9" i="1"/>
  <c r="E9" i="61"/>
  <c r="AJ34" i="61"/>
  <c r="AN34" i="61"/>
  <c r="AR34" i="61"/>
  <c r="AJ35" i="1"/>
  <c r="F35" i="61"/>
  <c r="AI35" i="61"/>
  <c r="AM35" i="61"/>
  <c r="AQ35" i="61"/>
  <c r="AI36" i="1"/>
  <c r="E36" i="61"/>
  <c r="AL36" i="61"/>
  <c r="AP36" i="61"/>
  <c r="AU36" i="61"/>
  <c r="AL37" i="1"/>
  <c r="H37" i="61"/>
  <c r="AK37" i="61"/>
  <c r="AO37" i="61"/>
  <c r="AT37" i="61"/>
  <c r="AJ40" i="1"/>
  <c r="F40" i="61"/>
  <c r="AI40" i="61"/>
  <c r="AM40" i="61"/>
  <c r="AQ40" i="61"/>
  <c r="AI41" i="1"/>
  <c r="E41" i="61"/>
  <c r="AL41" i="61"/>
  <c r="AP41" i="61"/>
  <c r="AU41" i="61"/>
  <c r="AL42" i="1"/>
  <c r="H42" i="61"/>
  <c r="AK42" i="61"/>
  <c r="AO42" i="61"/>
  <c r="AT42" i="61"/>
  <c r="AK43" i="1"/>
  <c r="G43" i="61"/>
  <c r="AJ43" i="61"/>
  <c r="AN43" i="61"/>
  <c r="AR43" i="61"/>
  <c r="AJ44" i="1"/>
  <c r="F44" i="61"/>
  <c r="AI44" i="61"/>
  <c r="AM44" i="61"/>
  <c r="AQ44" i="61"/>
  <c r="AL50" i="1"/>
  <c r="H50" i="61"/>
  <c r="AO50" i="61"/>
  <c r="AT50" i="61"/>
  <c r="AK51" i="1"/>
  <c r="G51" i="61"/>
  <c r="AJ51" i="61"/>
  <c r="AN51" i="61"/>
  <c r="AR51" i="61"/>
  <c r="AJ52" i="1"/>
  <c r="F52" i="61"/>
  <c r="AJ52" i="61"/>
  <c r="AN52" i="61"/>
  <c r="AR52" i="61"/>
  <c r="AK53" i="1"/>
  <c r="G53" i="61"/>
  <c r="M53" i="61"/>
  <c r="AJ53" i="61"/>
  <c r="AN53" i="61"/>
  <c r="AR53" i="61"/>
  <c r="AI54" i="1"/>
  <c r="E54" i="61"/>
  <c r="AL54" i="61"/>
  <c r="AP54" i="61"/>
  <c r="AU54" i="61"/>
  <c r="AL57" i="1"/>
  <c r="H57" i="61"/>
  <c r="AJ57" i="61"/>
  <c r="AN57" i="61"/>
  <c r="AU57" i="61"/>
  <c r="AL58" i="1"/>
  <c r="H58" i="61"/>
  <c r="N58" i="61"/>
  <c r="AK58" i="61"/>
  <c r="AO58" i="61"/>
  <c r="AT58" i="61"/>
  <c r="AK59" i="1"/>
  <c r="G59" i="61"/>
  <c r="AI59" i="61"/>
  <c r="AM59" i="61"/>
  <c r="AQ59" i="61"/>
  <c r="E60" i="61"/>
  <c r="J60" i="61"/>
  <c r="AL60" i="61"/>
  <c r="AP60" i="61"/>
  <c r="AU60" i="61"/>
  <c r="AL61" i="1"/>
  <c r="H61" i="61"/>
  <c r="AJ61" i="61"/>
  <c r="AN61" i="61"/>
  <c r="AR61" i="61"/>
  <c r="AJ62" i="1"/>
  <c r="F62" i="61"/>
  <c r="K62" i="61"/>
  <c r="AI62" i="61"/>
  <c r="AM62" i="61"/>
  <c r="AQ62" i="61"/>
  <c r="AL66" i="1"/>
  <c r="H66" i="61"/>
  <c r="AK66" i="61"/>
  <c r="AO66" i="61"/>
  <c r="AT66" i="61"/>
  <c r="AK67" i="1"/>
  <c r="G67" i="61"/>
  <c r="AJ67" i="61"/>
  <c r="AN67" i="61"/>
  <c r="AR67" i="61"/>
  <c r="F68" i="61"/>
  <c r="AI68" i="61"/>
  <c r="AM68" i="61"/>
  <c r="AQ68" i="61"/>
  <c r="E69" i="61"/>
  <c r="AL69" i="61"/>
  <c r="AP69" i="61"/>
  <c r="AU69" i="61"/>
  <c r="AL70" i="1"/>
  <c r="H70" i="61"/>
  <c r="N70" i="61"/>
  <c r="AK70" i="61"/>
  <c r="AO70" i="61"/>
  <c r="AT70" i="61"/>
  <c r="F76" i="61"/>
  <c r="AI76" i="61"/>
  <c r="AM76" i="61"/>
  <c r="AQ76" i="61"/>
  <c r="AI77" i="1"/>
  <c r="E77" i="61"/>
  <c r="AL77" i="61"/>
  <c r="AP77" i="61"/>
  <c r="AU77" i="61"/>
  <c r="AL78" i="1"/>
  <c r="H78" i="61"/>
  <c r="AK78" i="61"/>
  <c r="AO78" i="61"/>
  <c r="AT78" i="61"/>
  <c r="AK79" i="1"/>
  <c r="G79" i="61"/>
  <c r="AJ79" i="61"/>
  <c r="AN79" i="61"/>
  <c r="AR79" i="61"/>
  <c r="AJ80" i="1"/>
  <c r="F80" i="61"/>
  <c r="AI80" i="61"/>
  <c r="AM80" i="61"/>
  <c r="AQ80" i="61"/>
  <c r="AI81" i="1"/>
  <c r="E81" i="61"/>
  <c r="AL81" i="61"/>
  <c r="AP81" i="61"/>
  <c r="AU81" i="61"/>
  <c r="AL82" i="1"/>
  <c r="H82" i="61"/>
  <c r="AK82" i="61"/>
  <c r="AO82" i="61"/>
  <c r="AT82" i="61"/>
  <c r="AJ85" i="1"/>
  <c r="F85" i="61"/>
  <c r="AI85" i="61"/>
  <c r="AM85" i="61"/>
  <c r="AQ85" i="61"/>
  <c r="AI86" i="1"/>
  <c r="E86" i="61"/>
  <c r="AL86" i="61"/>
  <c r="AP86" i="61"/>
  <c r="AU86" i="61"/>
  <c r="AL87" i="1"/>
  <c r="H87" i="61"/>
  <c r="AK87" i="61"/>
  <c r="AO87" i="61"/>
  <c r="AT87" i="61"/>
  <c r="AK88" i="1"/>
  <c r="G88" i="61"/>
  <c r="AJ88" i="61"/>
  <c r="AN88" i="61"/>
  <c r="AR88" i="61"/>
  <c r="AJ89" i="1"/>
  <c r="F89" i="61"/>
  <c r="AI89" i="61"/>
  <c r="AM89" i="61"/>
  <c r="AQ89" i="61"/>
  <c r="AI90" i="1"/>
  <c r="E90" i="61"/>
  <c r="AL90" i="61"/>
  <c r="AP90" i="61"/>
  <c r="AU90" i="61"/>
  <c r="AL91" i="1"/>
  <c r="H91" i="61"/>
  <c r="AK91" i="61"/>
  <c r="AO91" i="61"/>
  <c r="AT91" i="61"/>
  <c r="AJ94" i="1"/>
  <c r="F94" i="61"/>
  <c r="AI94" i="61"/>
  <c r="AM94" i="61"/>
  <c r="AQ94" i="61"/>
  <c r="AI95" i="1"/>
  <c r="E95" i="61"/>
  <c r="AL95" i="61"/>
  <c r="AP95" i="61"/>
  <c r="AU95" i="61"/>
  <c r="AL96" i="1"/>
  <c r="H96" i="61"/>
  <c r="AK96" i="61"/>
  <c r="AO96" i="61"/>
  <c r="AT96" i="61"/>
  <c r="AK97" i="1"/>
  <c r="G97" i="61"/>
  <c r="AJ97" i="61"/>
  <c r="AN97" i="61"/>
  <c r="AR97" i="61"/>
  <c r="AJ98" i="1"/>
  <c r="F98" i="61"/>
  <c r="AI98" i="61"/>
  <c r="AM98" i="61"/>
  <c r="AQ98" i="61"/>
  <c r="I100" i="59"/>
  <c r="E100" i="61"/>
  <c r="E99" i="61" s="1"/>
  <c r="AL101" i="1"/>
  <c r="H101" i="61"/>
  <c r="AK101" i="61"/>
  <c r="AO101" i="61"/>
  <c r="AT101" i="61"/>
  <c r="AK102" i="1"/>
  <c r="G102" i="61"/>
  <c r="AJ102" i="61"/>
  <c r="AN102" i="61"/>
  <c r="AR102" i="61"/>
  <c r="AJ103" i="1"/>
  <c r="F103" i="61"/>
  <c r="AI103" i="61"/>
  <c r="AM103" i="61"/>
  <c r="AQ103" i="61"/>
  <c r="AI104" i="1"/>
  <c r="E104" i="61"/>
  <c r="AL104" i="61"/>
  <c r="AP104" i="61"/>
  <c r="AU104" i="61"/>
  <c r="AL105" i="1"/>
  <c r="H105" i="61"/>
  <c r="AK105" i="61"/>
  <c r="AO105" i="61"/>
  <c r="AT105" i="61"/>
  <c r="G110" i="61"/>
  <c r="AK110" i="1"/>
  <c r="AR110" i="61"/>
  <c r="F111" i="61"/>
  <c r="AI111" i="61"/>
  <c r="AM111" i="61"/>
  <c r="AQ111" i="61"/>
  <c r="AI112" i="1"/>
  <c r="E112" i="61"/>
  <c r="AL112" i="61"/>
  <c r="AP112" i="61"/>
  <c r="AU112" i="61"/>
  <c r="AL113" i="1"/>
  <c r="H113" i="61"/>
  <c r="AK113" i="61"/>
  <c r="AO113" i="61"/>
  <c r="AT113" i="61"/>
  <c r="G114" i="61"/>
  <c r="AJ114" i="61"/>
  <c r="AN114" i="61"/>
  <c r="AR114" i="61"/>
  <c r="AJ115" i="1"/>
  <c r="F115" i="61"/>
  <c r="AI115" i="61"/>
  <c r="AM115" i="61"/>
  <c r="AQ115" i="61"/>
  <c r="H118" i="61"/>
  <c r="AK118" i="61"/>
  <c r="AO118" i="61"/>
  <c r="AT118" i="61"/>
  <c r="AK119" i="1"/>
  <c r="G119" i="61"/>
  <c r="AJ119" i="61"/>
  <c r="AN119" i="61"/>
  <c r="AR119" i="61"/>
  <c r="AI125" i="1"/>
  <c r="E125" i="61"/>
  <c r="AL125" i="61"/>
  <c r="AP125" i="61"/>
  <c r="AU125" i="61"/>
  <c r="H126" i="61"/>
  <c r="AK126" i="61"/>
  <c r="AO126" i="61"/>
  <c r="AT126" i="61"/>
  <c r="G127" i="61"/>
  <c r="AJ127" i="61"/>
  <c r="AN127" i="61"/>
  <c r="AR127" i="61"/>
  <c r="AJ128" i="1"/>
  <c r="F128" i="61"/>
  <c r="AI128" i="61"/>
  <c r="AM128" i="61"/>
  <c r="AQ128" i="61"/>
  <c r="AI129" i="1"/>
  <c r="E129" i="61"/>
  <c r="AL129" i="61"/>
  <c r="AP129" i="61"/>
  <c r="AU129" i="61"/>
  <c r="H130" i="61"/>
  <c r="AK130" i="61"/>
  <c r="AO130" i="61"/>
  <c r="AT130" i="61"/>
  <c r="G131" i="61"/>
  <c r="AJ131" i="61"/>
  <c r="AN131" i="61"/>
  <c r="AR131" i="61"/>
  <c r="E134" i="61"/>
  <c r="AL134" i="61"/>
  <c r="AP134" i="61"/>
  <c r="AU134" i="61"/>
  <c r="H135" i="61"/>
  <c r="AK135" i="61"/>
  <c r="AO135" i="61"/>
  <c r="AT135" i="61"/>
  <c r="AJ141" i="1"/>
  <c r="F141" i="61"/>
  <c r="I143" i="59"/>
  <c r="E143" i="61"/>
  <c r="E142" i="61" s="1"/>
  <c r="AL144" i="1"/>
  <c r="H144" i="61"/>
  <c r="AK144" i="61"/>
  <c r="AO144" i="61"/>
  <c r="AT144" i="61"/>
  <c r="AK145" i="1"/>
  <c r="G145" i="61"/>
  <c r="AJ145" i="61"/>
  <c r="AN145" i="61"/>
  <c r="AR145" i="61"/>
  <c r="AI148" i="1"/>
  <c r="E148" i="61"/>
  <c r="AL148" i="61"/>
  <c r="AP148" i="61"/>
  <c r="AU148" i="61"/>
  <c r="AS150" i="59"/>
  <c r="AS150" i="64" s="1"/>
  <c r="AO150" i="61"/>
  <c r="AO149" i="61" s="1"/>
  <c r="AK151" i="1"/>
  <c r="G151" i="61"/>
  <c r="AJ151" i="61"/>
  <c r="AN151" i="61"/>
  <c r="AR151" i="61"/>
  <c r="AJ152" i="1"/>
  <c r="F152" i="61"/>
  <c r="AI152" i="61"/>
  <c r="AM152" i="61"/>
  <c r="AQ152" i="61"/>
  <c r="AI153" i="1"/>
  <c r="E153" i="61"/>
  <c r="AL153" i="61"/>
  <c r="AP153" i="61"/>
  <c r="AU153" i="61"/>
  <c r="AL154" i="1"/>
  <c r="H154" i="61"/>
  <c r="AK154" i="61"/>
  <c r="AO154" i="61"/>
  <c r="AT154" i="61"/>
  <c r="AI157" i="61"/>
  <c r="AM157" i="61"/>
  <c r="AQ157" i="61"/>
  <c r="AI158" i="1"/>
  <c r="E158" i="61"/>
  <c r="AL158" i="61"/>
  <c r="AP158" i="61"/>
  <c r="AU158" i="61"/>
  <c r="H159" i="61"/>
  <c r="AK159" i="61"/>
  <c r="AO159" i="61"/>
  <c r="AT159" i="61"/>
  <c r="F162" i="61"/>
  <c r="AI162" i="61"/>
  <c r="AM162" i="61"/>
  <c r="AQ162" i="61"/>
  <c r="AI163" i="1"/>
  <c r="E163" i="61"/>
  <c r="AK163" i="61"/>
  <c r="AO163" i="61"/>
  <c r="AT163" i="61"/>
  <c r="AK164" i="1"/>
  <c r="G164" i="61"/>
  <c r="AJ164" i="61"/>
  <c r="AN164" i="61"/>
  <c r="AR164" i="61"/>
  <c r="F165" i="61"/>
  <c r="AI165" i="61"/>
  <c r="AM165" i="61"/>
  <c r="AQ165" i="61"/>
  <c r="AI166" i="1"/>
  <c r="E166" i="61"/>
  <c r="AK166" i="61"/>
  <c r="AO166" i="61"/>
  <c r="AT166" i="61"/>
  <c r="G167" i="61"/>
  <c r="AI167" i="61"/>
  <c r="AM167" i="61"/>
  <c r="AQ167" i="61"/>
  <c r="AI168" i="1"/>
  <c r="E168" i="61"/>
  <c r="AL168" i="61"/>
  <c r="AP168" i="61"/>
  <c r="AU168" i="61"/>
  <c r="AL169" i="1"/>
  <c r="H169" i="61"/>
  <c r="AK169" i="61"/>
  <c r="AO169" i="61"/>
  <c r="AT169" i="61"/>
  <c r="AK170" i="1"/>
  <c r="G170" i="61"/>
  <c r="AJ170" i="61"/>
  <c r="AN170" i="61"/>
  <c r="AR170" i="61"/>
  <c r="F171" i="61"/>
  <c r="AI171" i="61"/>
  <c r="AM171" i="61"/>
  <c r="AQ171" i="61"/>
  <c r="AI172" i="1"/>
  <c r="E172" i="61"/>
  <c r="AL172" i="61"/>
  <c r="AP172" i="61"/>
  <c r="AU172" i="61"/>
  <c r="AL172" i="1"/>
  <c r="H172" i="61"/>
  <c r="AK141" i="61"/>
  <c r="AJ141" i="61"/>
  <c r="AL141" i="61"/>
  <c r="AN141" i="61"/>
  <c r="AI141" i="61"/>
  <c r="AM141" i="61"/>
  <c r="AO141" i="61"/>
  <c r="AP141" i="61"/>
  <c r="AU141" i="61"/>
  <c r="AT141" i="61"/>
  <c r="AR141" i="61"/>
  <c r="AQ141" i="61"/>
  <c r="AP140" i="61"/>
  <c r="AS140" i="59"/>
  <c r="AS140" i="1" s="1"/>
  <c r="AI157" i="1"/>
  <c r="I157" i="57"/>
  <c r="I173" i="57" s="1"/>
  <c r="AL21" i="1"/>
  <c r="AK33" i="1"/>
  <c r="AJ39" i="1"/>
  <c r="AJ38" i="1" s="1"/>
  <c r="AK56" i="1"/>
  <c r="I61" i="59"/>
  <c r="I61" i="61" s="1"/>
  <c r="AK61" i="1"/>
  <c r="AL84" i="1"/>
  <c r="AL83" i="1" s="1"/>
  <c r="AL93" i="1"/>
  <c r="AJ100" i="1"/>
  <c r="AK111" i="1"/>
  <c r="AJ117" i="1"/>
  <c r="F116" i="59"/>
  <c r="F116" i="1" s="1"/>
  <c r="AJ116" i="59"/>
  <c r="AN116" i="59"/>
  <c r="AR116" i="59"/>
  <c r="AR116" i="1" s="1"/>
  <c r="BP116" i="1" s="1"/>
  <c r="AL140" i="1"/>
  <c r="AL139" i="1" s="1"/>
  <c r="AJ143" i="1"/>
  <c r="AJ142" i="1" s="1"/>
  <c r="AI150" i="1"/>
  <c r="AI149" i="1" s="1"/>
  <c r="AL156" i="1"/>
  <c r="AL155" i="1" s="1"/>
  <c r="AS8" i="59"/>
  <c r="AS8" i="64" s="1"/>
  <c r="AS24" i="59"/>
  <c r="AS14" i="59"/>
  <c r="AS14" i="64" s="1"/>
  <c r="AS169" i="59"/>
  <c r="AS165" i="59"/>
  <c r="AS165" i="61" s="1"/>
  <c r="AS151" i="59"/>
  <c r="AS145" i="59"/>
  <c r="AS145" i="61" s="1"/>
  <c r="AS135" i="59"/>
  <c r="AS130" i="59"/>
  <c r="AS130" i="64" s="1"/>
  <c r="AS126" i="59"/>
  <c r="AS121" i="59"/>
  <c r="AS121" i="64" s="1"/>
  <c r="AS112" i="59"/>
  <c r="AS112" i="1" s="1"/>
  <c r="AS107" i="59"/>
  <c r="AS107" i="64" s="1"/>
  <c r="AS103" i="59"/>
  <c r="AS103" i="64" s="1"/>
  <c r="AS98" i="59"/>
  <c r="AS98" i="1" s="1"/>
  <c r="AS94" i="59"/>
  <c r="AS94" i="1" s="1"/>
  <c r="CE94" i="1" s="1"/>
  <c r="AS89" i="59"/>
  <c r="AS89" i="1" s="1"/>
  <c r="CE89" i="1" s="1"/>
  <c r="AS85" i="59"/>
  <c r="AS85" i="64" s="1"/>
  <c r="AS80" i="59"/>
  <c r="AS80" i="61" s="1"/>
  <c r="AS76" i="59"/>
  <c r="AS70" i="59"/>
  <c r="AS70" i="61" s="1"/>
  <c r="AS66" i="59"/>
  <c r="AS58" i="59"/>
  <c r="AS58" i="1" s="1"/>
  <c r="CE58" i="1" s="1"/>
  <c r="AS52" i="59"/>
  <c r="AS47" i="59"/>
  <c r="AS47" i="1" s="1"/>
  <c r="CE47" i="1" s="1"/>
  <c r="AS43" i="59"/>
  <c r="AS43" i="61" s="1"/>
  <c r="AS34" i="59"/>
  <c r="AS34" i="61" s="1"/>
  <c r="I19" i="59"/>
  <c r="I25" i="59"/>
  <c r="I25" i="61" s="1"/>
  <c r="I31" i="59"/>
  <c r="I36" i="59"/>
  <c r="I36" i="64" s="1"/>
  <c r="AM36" i="64" s="1"/>
  <c r="I41" i="59"/>
  <c r="I50" i="59"/>
  <c r="I50" i="1" s="1"/>
  <c r="I54" i="59"/>
  <c r="I54" i="1" s="1"/>
  <c r="I60" i="59"/>
  <c r="I60" i="1" s="1"/>
  <c r="I67" i="59"/>
  <c r="I72" i="59"/>
  <c r="I72" i="61" s="1"/>
  <c r="I77" i="59"/>
  <c r="I81" i="59"/>
  <c r="I81" i="61" s="1"/>
  <c r="I86" i="59"/>
  <c r="I86" i="1" s="1"/>
  <c r="I90" i="59"/>
  <c r="I90" i="64" s="1"/>
  <c r="AM90" i="64" s="1"/>
  <c r="I95" i="59"/>
  <c r="I95" i="61" s="1"/>
  <c r="I104" i="59"/>
  <c r="I104" i="61" s="1"/>
  <c r="I108" i="59"/>
  <c r="I108" i="1" s="1"/>
  <c r="I113" i="59"/>
  <c r="I113" i="61" s="1"/>
  <c r="I118" i="59"/>
  <c r="I118" i="61" s="1"/>
  <c r="I122" i="59"/>
  <c r="I122" i="1" s="1"/>
  <c r="I127" i="59"/>
  <c r="I131" i="59"/>
  <c r="I131" i="61" s="1"/>
  <c r="I141" i="59"/>
  <c r="I141" i="61" s="1"/>
  <c r="I152" i="59"/>
  <c r="I152" i="61" s="1"/>
  <c r="I162" i="59"/>
  <c r="I162" i="64" s="1"/>
  <c r="I166" i="59"/>
  <c r="I166" i="64" s="1"/>
  <c r="AM166" i="64" s="1"/>
  <c r="I170" i="59"/>
  <c r="AL33" i="1"/>
  <c r="AK34" i="1"/>
  <c r="AI49" i="1"/>
  <c r="AL56" i="1"/>
  <c r="AI65" i="1"/>
  <c r="AI75" i="1"/>
  <c r="AI74" i="1" s="1"/>
  <c r="AI84" i="1"/>
  <c r="AK100" i="1"/>
  <c r="AI110" i="1"/>
  <c r="AI109" i="1" s="1"/>
  <c r="AK117" i="1"/>
  <c r="G116" i="59"/>
  <c r="G116" i="1" s="1"/>
  <c r="AK116" i="59"/>
  <c r="AO116" i="59"/>
  <c r="AO116" i="1" s="1"/>
  <c r="AT116" i="59"/>
  <c r="AT116" i="1" s="1"/>
  <c r="AL124" i="1"/>
  <c r="AL123" i="1" s="1"/>
  <c r="AL133" i="1"/>
  <c r="AL132" i="1" s="1"/>
  <c r="AK143" i="1"/>
  <c r="AK142" i="1" s="1"/>
  <c r="AJ150" i="1"/>
  <c r="AJ149" i="1" s="1"/>
  <c r="AI161" i="1"/>
  <c r="AS28" i="59"/>
  <c r="AS23" i="59"/>
  <c r="AS13" i="59"/>
  <c r="AS172" i="59"/>
  <c r="AS172" i="64" s="1"/>
  <c r="AS168" i="59"/>
  <c r="AS168" i="64" s="1"/>
  <c r="AS164" i="59"/>
  <c r="AS164" i="1" s="1"/>
  <c r="AS159" i="59"/>
  <c r="AS159" i="64" s="1"/>
  <c r="AS154" i="59"/>
  <c r="AS154" i="1" s="1"/>
  <c r="CE154" i="1" s="1"/>
  <c r="AS144" i="59"/>
  <c r="AS138" i="59"/>
  <c r="AS138" i="64" s="1"/>
  <c r="AS134" i="59"/>
  <c r="AS134" i="64" s="1"/>
  <c r="AS129" i="59"/>
  <c r="AS129" i="64" s="1"/>
  <c r="AS125" i="59"/>
  <c r="AS125" i="64" s="1"/>
  <c r="AS115" i="59"/>
  <c r="AS115" i="1" s="1"/>
  <c r="CE115" i="1" s="1"/>
  <c r="AS111" i="59"/>
  <c r="AS102" i="59"/>
  <c r="AS102" i="1" s="1"/>
  <c r="CE102" i="1" s="1"/>
  <c r="AS97" i="59"/>
  <c r="AS88" i="59"/>
  <c r="AS88" i="1" s="1"/>
  <c r="CE88" i="1" s="1"/>
  <c r="AS79" i="59"/>
  <c r="AS79" i="64" s="1"/>
  <c r="AS69" i="59"/>
  <c r="AS51" i="59"/>
  <c r="AS51" i="64" s="1"/>
  <c r="AS46" i="59"/>
  <c r="AS46" i="1" s="1"/>
  <c r="CE46" i="1" s="1"/>
  <c r="AS42" i="59"/>
  <c r="AS42" i="1" s="1"/>
  <c r="AS37" i="59"/>
  <c r="AS37" i="64" s="1"/>
  <c r="AS33" i="59"/>
  <c r="AS33" i="1" s="1"/>
  <c r="CE33" i="1" s="1"/>
  <c r="I26" i="59"/>
  <c r="I26" i="61" s="1"/>
  <c r="I37" i="59"/>
  <c r="I37" i="64" s="1"/>
  <c r="AM37" i="64" s="1"/>
  <c r="I42" i="59"/>
  <c r="I42" i="64" s="1"/>
  <c r="AM42" i="64" s="1"/>
  <c r="I46" i="59"/>
  <c r="I46" i="61" s="1"/>
  <c r="I51" i="59"/>
  <c r="I51" i="61" s="1"/>
  <c r="I62" i="59"/>
  <c r="I62" i="64" s="1"/>
  <c r="AM62" i="64" s="1"/>
  <c r="I68" i="59"/>
  <c r="I68" i="61" s="1"/>
  <c r="I73" i="59"/>
  <c r="I73" i="64" s="1"/>
  <c r="AM73" i="64" s="1"/>
  <c r="I78" i="59"/>
  <c r="I78" i="1" s="1"/>
  <c r="I82" i="59"/>
  <c r="I87" i="59"/>
  <c r="I87" i="61" s="1"/>
  <c r="I91" i="59"/>
  <c r="I96" i="59"/>
  <c r="I96" i="64" s="1"/>
  <c r="AM96" i="64" s="1"/>
  <c r="I101" i="59"/>
  <c r="I105" i="59"/>
  <c r="I105" i="64" s="1"/>
  <c r="AM105" i="64" s="1"/>
  <c r="I110" i="59"/>
  <c r="I114" i="59"/>
  <c r="I114" i="64" s="1"/>
  <c r="AM114" i="64" s="1"/>
  <c r="I119" i="59"/>
  <c r="I119" i="1" s="1"/>
  <c r="I128" i="59"/>
  <c r="I128" i="61" s="1"/>
  <c r="I137" i="59"/>
  <c r="I148" i="59"/>
  <c r="I148" i="1" s="1"/>
  <c r="I153" i="59"/>
  <c r="I153" i="64" s="1"/>
  <c r="AM153" i="64" s="1"/>
  <c r="I158" i="59"/>
  <c r="I158" i="1" s="1"/>
  <c r="I163" i="59"/>
  <c r="I163" i="61" s="1"/>
  <c r="I167" i="59"/>
  <c r="I167" i="61" s="1"/>
  <c r="I171" i="59"/>
  <c r="AJ21" i="1"/>
  <c r="I11" i="59"/>
  <c r="I11" i="1" s="1"/>
  <c r="AI11" i="1"/>
  <c r="AS10" i="59"/>
  <c r="AI33" i="1"/>
  <c r="AL39" i="1"/>
  <c r="AJ49" i="1"/>
  <c r="AI56" i="1"/>
  <c r="I59" i="59"/>
  <c r="I59" i="61" s="1"/>
  <c r="AL59" i="1"/>
  <c r="AJ75" i="1"/>
  <c r="AJ84" i="1"/>
  <c r="AJ83" i="1" s="1"/>
  <c r="AJ93" i="1"/>
  <c r="AJ92" i="1" s="1"/>
  <c r="AL100" i="1"/>
  <c r="H116" i="59"/>
  <c r="H116" i="1" s="1"/>
  <c r="AL116" i="59"/>
  <c r="AP116" i="59"/>
  <c r="AP116" i="1" s="1"/>
  <c r="BN116" i="1" s="1"/>
  <c r="AU116" i="59"/>
  <c r="AU116" i="1" s="1"/>
  <c r="AI124" i="1"/>
  <c r="AI133" i="1"/>
  <c r="AI132" i="1" s="1"/>
  <c r="AJ140" i="1"/>
  <c r="AJ139" i="1" s="1"/>
  <c r="AL143" i="1"/>
  <c r="AL142" i="1" s="1"/>
  <c r="AK150" i="1"/>
  <c r="AJ156" i="1"/>
  <c r="AJ155" i="1" s="1"/>
  <c r="AJ161" i="1"/>
  <c r="AJ160" i="1" s="1"/>
  <c r="AS26" i="59"/>
  <c r="AS26" i="61" s="1"/>
  <c r="AS21" i="59"/>
  <c r="AS21" i="64" s="1"/>
  <c r="AS12" i="59"/>
  <c r="AS12" i="64" s="1"/>
  <c r="AS171" i="59"/>
  <c r="AS171" i="1" s="1"/>
  <c r="CE171" i="1" s="1"/>
  <c r="AS167" i="59"/>
  <c r="AS167" i="1" s="1"/>
  <c r="AS163" i="59"/>
  <c r="AS163" i="61" s="1"/>
  <c r="AS158" i="59"/>
  <c r="AS158" i="61" s="1"/>
  <c r="AS153" i="59"/>
  <c r="AS153" i="1" s="1"/>
  <c r="CE153" i="1" s="1"/>
  <c r="AS148" i="59"/>
  <c r="AS148" i="64" s="1"/>
  <c r="AS143" i="59"/>
  <c r="AS143" i="64" s="1"/>
  <c r="AS137" i="59"/>
  <c r="AS137" i="1" s="1"/>
  <c r="CE137" i="1" s="1"/>
  <c r="AS133" i="59"/>
  <c r="AS128" i="59"/>
  <c r="AS124" i="59"/>
  <c r="AS124" i="1" s="1"/>
  <c r="AS119" i="59"/>
  <c r="AS119" i="1" s="1"/>
  <c r="CE119" i="1" s="1"/>
  <c r="AS114" i="59"/>
  <c r="AS114" i="1" s="1"/>
  <c r="CE114" i="1" s="1"/>
  <c r="AS105" i="59"/>
  <c r="AS101" i="59"/>
  <c r="AS101" i="64" s="1"/>
  <c r="AS96" i="59"/>
  <c r="AS96" i="1" s="1"/>
  <c r="CE96" i="1" s="1"/>
  <c r="AS91" i="59"/>
  <c r="AS91" i="64" s="1"/>
  <c r="AS87" i="59"/>
  <c r="AS82" i="59"/>
  <c r="AS78" i="59"/>
  <c r="AS78" i="1" s="1"/>
  <c r="CE78" i="1" s="1"/>
  <c r="AS73" i="59"/>
  <c r="AS68" i="59"/>
  <c r="AS62" i="59"/>
  <c r="AS62" i="1" s="1"/>
  <c r="CE62" i="1" s="1"/>
  <c r="AS54" i="59"/>
  <c r="AS54" i="61" s="1"/>
  <c r="AS50" i="59"/>
  <c r="AS41" i="59"/>
  <c r="AS36" i="59"/>
  <c r="AS31" i="59"/>
  <c r="AS31" i="1" s="1"/>
  <c r="CE31" i="1" s="1"/>
  <c r="I13" i="59"/>
  <c r="I13" i="1" s="1"/>
  <c r="I22" i="59"/>
  <c r="I28" i="59"/>
  <c r="I28" i="61" s="1"/>
  <c r="I34" i="59"/>
  <c r="I34" i="1" s="1"/>
  <c r="I43" i="59"/>
  <c r="I43" i="1" s="1"/>
  <c r="I47" i="59"/>
  <c r="I47" i="1" s="1"/>
  <c r="I57" i="59"/>
  <c r="I57" i="64" s="1"/>
  <c r="AM57" i="64" s="1"/>
  <c r="I65" i="59"/>
  <c r="I69" i="59"/>
  <c r="I75" i="59"/>
  <c r="I75" i="64" s="1"/>
  <c r="I79" i="59"/>
  <c r="I84" i="59"/>
  <c r="I88" i="59"/>
  <c r="I88" i="1" s="1"/>
  <c r="I93" i="59"/>
  <c r="I97" i="59"/>
  <c r="I97" i="64" s="1"/>
  <c r="AM97" i="64" s="1"/>
  <c r="I102" i="59"/>
  <c r="I102" i="1" s="1"/>
  <c r="I111" i="59"/>
  <c r="I111" i="61" s="1"/>
  <c r="I115" i="59"/>
  <c r="I125" i="59"/>
  <c r="I129" i="59"/>
  <c r="I129" i="64" s="1"/>
  <c r="AM129" i="64" s="1"/>
  <c r="I134" i="59"/>
  <c r="I138" i="59"/>
  <c r="I138" i="1" s="1"/>
  <c r="I144" i="59"/>
  <c r="I150" i="59"/>
  <c r="I154" i="59"/>
  <c r="I154" i="64" s="1"/>
  <c r="AM154" i="64" s="1"/>
  <c r="I159" i="59"/>
  <c r="I164" i="59"/>
  <c r="I168" i="59"/>
  <c r="I168" i="64" s="1"/>
  <c r="AM168" i="64" s="1"/>
  <c r="I172" i="59"/>
  <c r="AJ33" i="1"/>
  <c r="AI39" i="1"/>
  <c r="AJ56" i="1"/>
  <c r="AK75" i="1"/>
  <c r="AK84" i="1"/>
  <c r="AK93" i="1"/>
  <c r="AI100" i="1"/>
  <c r="AI99" i="1" s="1"/>
  <c r="AI117" i="1"/>
  <c r="E116" i="59"/>
  <c r="E116" i="1" s="1"/>
  <c r="AI116" i="1" s="1"/>
  <c r="AI116" i="59"/>
  <c r="AM116" i="59"/>
  <c r="AQ116" i="59"/>
  <c r="AQ116" i="1" s="1"/>
  <c r="BO116" i="1" s="1"/>
  <c r="AK140" i="1"/>
  <c r="AK139" i="1" s="1"/>
  <c r="AI143" i="1"/>
  <c r="AI142" i="1" s="1"/>
  <c r="AL150" i="1"/>
  <c r="AL149" i="1" s="1"/>
  <c r="AK156" i="1"/>
  <c r="AK161" i="1"/>
  <c r="AS25" i="59"/>
  <c r="AS19" i="59"/>
  <c r="AS9" i="59"/>
  <c r="AS9" i="64" s="1"/>
  <c r="AS170" i="59"/>
  <c r="AS170" i="1" s="1"/>
  <c r="CE170" i="1" s="1"/>
  <c r="AS166" i="59"/>
  <c r="AS162" i="59"/>
  <c r="AS162" i="64" s="1"/>
  <c r="AS157" i="59"/>
  <c r="AS157" i="64" s="1"/>
  <c r="AS152" i="59"/>
  <c r="AS152" i="64" s="1"/>
  <c r="AS147" i="59"/>
  <c r="AS146" i="59" s="1"/>
  <c r="AS141" i="59"/>
  <c r="AS131" i="59"/>
  <c r="AS127" i="59"/>
  <c r="AS127" i="61" s="1"/>
  <c r="AS122" i="59"/>
  <c r="AS122" i="64" s="1"/>
  <c r="AS118" i="59"/>
  <c r="AS113" i="59"/>
  <c r="AS113" i="64" s="1"/>
  <c r="AS108" i="59"/>
  <c r="AS108" i="64" s="1"/>
  <c r="AS104" i="59"/>
  <c r="AS100" i="59"/>
  <c r="AS100" i="64" s="1"/>
  <c r="AS95" i="59"/>
  <c r="AS90" i="59"/>
  <c r="AS90" i="1" s="1"/>
  <c r="CE90" i="1" s="1"/>
  <c r="AS86" i="59"/>
  <c r="AS86" i="1" s="1"/>
  <c r="CE86" i="1" s="1"/>
  <c r="AS81" i="59"/>
  <c r="AS77" i="59"/>
  <c r="AS77" i="64" s="1"/>
  <c r="AS72" i="59"/>
  <c r="AS72" i="1" s="1"/>
  <c r="CE72" i="1" s="1"/>
  <c r="AS67" i="59"/>
  <c r="AS67" i="64" s="1"/>
  <c r="AS60" i="59"/>
  <c r="AS53" i="59"/>
  <c r="AS53" i="61" s="1"/>
  <c r="AS49" i="59"/>
  <c r="AS44" i="59"/>
  <c r="AS40" i="59"/>
  <c r="AS40" i="64" s="1"/>
  <c r="AS35" i="59"/>
  <c r="AS35" i="1" s="1"/>
  <c r="CE35" i="1" s="1"/>
  <c r="AS30" i="59"/>
  <c r="AS30" i="64" s="1"/>
  <c r="I14" i="59"/>
  <c r="I14" i="1" s="1"/>
  <c r="I23" i="59"/>
  <c r="I23" i="61" s="1"/>
  <c r="I30" i="59"/>
  <c r="I35" i="59"/>
  <c r="I35" i="1" s="1"/>
  <c r="I40" i="59"/>
  <c r="I44" i="59"/>
  <c r="I44" i="64" s="1"/>
  <c r="AM44" i="64" s="1"/>
  <c r="I49" i="59"/>
  <c r="I53" i="59"/>
  <c r="I53" i="61" s="1"/>
  <c r="I58" i="59"/>
  <c r="I66" i="59"/>
  <c r="I70" i="59"/>
  <c r="I70" i="61" s="1"/>
  <c r="I76" i="59"/>
  <c r="I76" i="1" s="1"/>
  <c r="I80" i="59"/>
  <c r="I80" i="1" s="1"/>
  <c r="I85" i="59"/>
  <c r="I89" i="59"/>
  <c r="I89" i="64" s="1"/>
  <c r="AM89" i="64" s="1"/>
  <c r="I94" i="59"/>
  <c r="I94" i="1" s="1"/>
  <c r="I98" i="59"/>
  <c r="I103" i="59"/>
  <c r="I107" i="59"/>
  <c r="I112" i="59"/>
  <c r="I112" i="1" s="1"/>
  <c r="I117" i="59"/>
  <c r="I121" i="59"/>
  <c r="I121" i="64" s="1"/>
  <c r="AM121" i="64" s="1"/>
  <c r="I126" i="59"/>
  <c r="I130" i="59"/>
  <c r="I130" i="1" s="1"/>
  <c r="I135" i="59"/>
  <c r="I140" i="59"/>
  <c r="I140" i="64" s="1"/>
  <c r="I145" i="59"/>
  <c r="I151" i="59"/>
  <c r="I151" i="64" s="1"/>
  <c r="I156" i="59"/>
  <c r="I161" i="59"/>
  <c r="I165" i="59"/>
  <c r="I165" i="64" s="1"/>
  <c r="AM165" i="64" s="1"/>
  <c r="I169" i="59"/>
  <c r="I169" i="61" s="1"/>
  <c r="AK24" i="1"/>
  <c r="I24" i="59"/>
  <c r="AS59" i="59"/>
  <c r="AS61" i="59"/>
  <c r="AS61" i="1" s="1"/>
  <c r="AS27" i="59"/>
  <c r="AS27" i="64" s="1"/>
  <c r="I27" i="59"/>
  <c r="AS11" i="59"/>
  <c r="I10" i="59"/>
  <c r="I10" i="64" s="1"/>
  <c r="AM10" i="64" s="1"/>
  <c r="I9" i="59"/>
  <c r="AV7" i="57"/>
  <c r="BZ8" i="57"/>
  <c r="AI38" i="1" l="1"/>
  <c r="AK149" i="1"/>
  <c r="AJ74" i="1"/>
  <c r="AL32" i="1"/>
  <c r="AK160" i="1"/>
  <c r="AJ32" i="1"/>
  <c r="AL99" i="1"/>
  <c r="AL38" i="1"/>
  <c r="AK99" i="1"/>
  <c r="AJ99" i="1"/>
  <c r="AK7" i="1"/>
  <c r="BX32" i="1"/>
  <c r="AK92" i="1"/>
  <c r="AI123" i="1"/>
  <c r="AK83" i="1"/>
  <c r="AK155" i="1"/>
  <c r="AK74" i="1"/>
  <c r="AI83" i="1"/>
  <c r="BE155" i="1"/>
  <c r="AX48" i="1"/>
  <c r="I24" i="64"/>
  <c r="AM24" i="64" s="1"/>
  <c r="I24" i="1"/>
  <c r="AS60" i="64"/>
  <c r="AS60" i="1"/>
  <c r="CE60" i="1" s="1"/>
  <c r="AS81" i="1"/>
  <c r="AS81" i="64"/>
  <c r="AS118" i="64"/>
  <c r="AS118" i="1"/>
  <c r="CE118" i="1" s="1"/>
  <c r="AS141" i="64"/>
  <c r="AS141" i="1"/>
  <c r="CE141" i="1" s="1"/>
  <c r="I83" i="59"/>
  <c r="I9" i="64"/>
  <c r="AM9" i="64" s="1"/>
  <c r="I9" i="1"/>
  <c r="I135" i="64"/>
  <c r="AM135" i="64" s="1"/>
  <c r="I135" i="1"/>
  <c r="I117" i="64"/>
  <c r="I117" i="1"/>
  <c r="I98" i="64"/>
  <c r="AM98" i="64" s="1"/>
  <c r="I98" i="1"/>
  <c r="I58" i="1"/>
  <c r="I58" i="64"/>
  <c r="AM58" i="64" s="1"/>
  <c r="I40" i="1"/>
  <c r="I40" i="64"/>
  <c r="AM40" i="64" s="1"/>
  <c r="AS44" i="1"/>
  <c r="CE44" i="1" s="1"/>
  <c r="AS44" i="64"/>
  <c r="AS104" i="64"/>
  <c r="AS104" i="1"/>
  <c r="CE104" i="1" s="1"/>
  <c r="AS166" i="64"/>
  <c r="AS166" i="1"/>
  <c r="AS25" i="64"/>
  <c r="AS25" i="1"/>
  <c r="CE25" i="1" s="1"/>
  <c r="I164" i="64"/>
  <c r="AM164" i="64" s="1"/>
  <c r="I164" i="1"/>
  <c r="I144" i="64"/>
  <c r="AM144" i="64" s="1"/>
  <c r="I144" i="1"/>
  <c r="I125" i="1"/>
  <c r="I125" i="64"/>
  <c r="AM125" i="64" s="1"/>
  <c r="I79" i="64"/>
  <c r="AM79" i="64" s="1"/>
  <c r="I79" i="1"/>
  <c r="AS36" i="1"/>
  <c r="CE36" i="1" s="1"/>
  <c r="AS36" i="64"/>
  <c r="AS82" i="64"/>
  <c r="AS82" i="1"/>
  <c r="I159" i="61"/>
  <c r="I159" i="64"/>
  <c r="AM159" i="64" s="1"/>
  <c r="I115" i="61"/>
  <c r="I115" i="1"/>
  <c r="I22" i="64"/>
  <c r="AM22" i="64" s="1"/>
  <c r="I22" i="1"/>
  <c r="AS68" i="64"/>
  <c r="AS68" i="1"/>
  <c r="AS87" i="1"/>
  <c r="CE87" i="1" s="1"/>
  <c r="AS87" i="64"/>
  <c r="AS128" i="1"/>
  <c r="AS128" i="64"/>
  <c r="I137" i="64"/>
  <c r="AM137" i="64" s="1"/>
  <c r="I137" i="1"/>
  <c r="I91" i="61"/>
  <c r="I91" i="1"/>
  <c r="AS97" i="1"/>
  <c r="AS97" i="64"/>
  <c r="AS144" i="1"/>
  <c r="CE144" i="1" s="1"/>
  <c r="AS144" i="64"/>
  <c r="AS28" i="1"/>
  <c r="AS28" i="64"/>
  <c r="I170" i="64"/>
  <c r="AM170" i="64" s="1"/>
  <c r="I170" i="1"/>
  <c r="I77" i="61"/>
  <c r="I77" i="64"/>
  <c r="AM77" i="64" s="1"/>
  <c r="I31" i="61"/>
  <c r="I31" i="1"/>
  <c r="AS66" i="64"/>
  <c r="AS66" i="1"/>
  <c r="CE66" i="1" s="1"/>
  <c r="AS126" i="1"/>
  <c r="CE126" i="1" s="1"/>
  <c r="AS126" i="64"/>
  <c r="I93" i="1"/>
  <c r="I93" i="64"/>
  <c r="AS41" i="64"/>
  <c r="AS41" i="1"/>
  <c r="AS105" i="1"/>
  <c r="CE105" i="1" s="1"/>
  <c r="AS105" i="64"/>
  <c r="AS11" i="64"/>
  <c r="AS11" i="1"/>
  <c r="AS59" i="61"/>
  <c r="AS59" i="64"/>
  <c r="I145" i="61"/>
  <c r="I145" i="1"/>
  <c r="I126" i="64"/>
  <c r="AM126" i="64" s="1"/>
  <c r="I126" i="1"/>
  <c r="I107" i="61"/>
  <c r="I107" i="1"/>
  <c r="I30" i="64"/>
  <c r="AM30" i="64" s="1"/>
  <c r="I30" i="1"/>
  <c r="AS95" i="1"/>
  <c r="AS95" i="64"/>
  <c r="AS131" i="64"/>
  <c r="AS131" i="1"/>
  <c r="CE131" i="1" s="1"/>
  <c r="I172" i="64"/>
  <c r="AM172" i="64" s="1"/>
  <c r="I172" i="1"/>
  <c r="I134" i="64"/>
  <c r="AM134" i="64" s="1"/>
  <c r="I134" i="1"/>
  <c r="I69" i="64"/>
  <c r="AM69" i="64" s="1"/>
  <c r="I69" i="1"/>
  <c r="AS50" i="64"/>
  <c r="AS50" i="1"/>
  <c r="CE50" i="1" s="1"/>
  <c r="AS73" i="1"/>
  <c r="CE73" i="1" s="1"/>
  <c r="AS73" i="64"/>
  <c r="I27" i="1"/>
  <c r="I27" i="64"/>
  <c r="AM27" i="64" s="1"/>
  <c r="I161" i="64"/>
  <c r="AM161" i="64" s="1"/>
  <c r="I161" i="1"/>
  <c r="I103" i="64"/>
  <c r="AM103" i="64" s="1"/>
  <c r="I103" i="1"/>
  <c r="I85" i="1"/>
  <c r="I85" i="64"/>
  <c r="AM85" i="64" s="1"/>
  <c r="I66" i="1"/>
  <c r="I66" i="64"/>
  <c r="AM66" i="64" s="1"/>
  <c r="I63" i="59"/>
  <c r="AS10" i="1"/>
  <c r="AS10" i="64"/>
  <c r="I171" i="1"/>
  <c r="I171" i="64"/>
  <c r="AM171" i="64" s="1"/>
  <c r="I101" i="1"/>
  <c r="I101" i="64"/>
  <c r="AM101" i="64" s="1"/>
  <c r="I82" i="64"/>
  <c r="AM82" i="64" s="1"/>
  <c r="I82" i="1"/>
  <c r="AS111" i="1"/>
  <c r="CE111" i="1" s="1"/>
  <c r="AS111" i="64"/>
  <c r="AS13" i="61"/>
  <c r="AS13" i="64"/>
  <c r="I127" i="64"/>
  <c r="AM127" i="64" s="1"/>
  <c r="I127" i="1"/>
  <c r="I67" i="64"/>
  <c r="AM67" i="64" s="1"/>
  <c r="I67" i="1"/>
  <c r="I41" i="61"/>
  <c r="I41" i="1"/>
  <c r="I19" i="1"/>
  <c r="I19" i="64"/>
  <c r="AM19" i="64" s="1"/>
  <c r="AS52" i="64"/>
  <c r="AS52" i="1"/>
  <c r="AS76" i="64"/>
  <c r="AS76" i="1"/>
  <c r="CE76" i="1" s="1"/>
  <c r="AS135" i="1"/>
  <c r="CE135" i="1" s="1"/>
  <c r="AS135" i="64"/>
  <c r="AS169" i="1"/>
  <c r="CE169" i="1" s="1"/>
  <c r="AS169" i="64"/>
  <c r="AI160" i="1"/>
  <c r="AL92" i="1"/>
  <c r="AL20" i="1"/>
  <c r="AP160" i="61"/>
  <c r="AP74" i="1"/>
  <c r="H74" i="1"/>
  <c r="H63" i="1"/>
  <c r="G38" i="1"/>
  <c r="BR36" i="1"/>
  <c r="CF36" i="1"/>
  <c r="BR34" i="1"/>
  <c r="CF34" i="1"/>
  <c r="I90" i="1"/>
  <c r="BR159" i="1"/>
  <c r="CF159" i="1"/>
  <c r="CF154" i="1"/>
  <c r="BR154" i="1"/>
  <c r="BR152" i="1"/>
  <c r="CF152" i="1"/>
  <c r="BR145" i="1"/>
  <c r="CF145" i="1"/>
  <c r="BR134" i="1"/>
  <c r="CF134" i="1"/>
  <c r="AO132" i="1"/>
  <c r="BR133" i="1"/>
  <c r="CF133" i="1"/>
  <c r="BR131" i="1"/>
  <c r="CF131" i="1"/>
  <c r="BR127" i="1"/>
  <c r="CF127" i="1"/>
  <c r="BR105" i="1"/>
  <c r="CF105" i="1"/>
  <c r="BR103" i="1"/>
  <c r="CF103" i="1"/>
  <c r="BR101" i="1"/>
  <c r="CF101" i="1"/>
  <c r="BR100" i="1"/>
  <c r="CF100" i="1"/>
  <c r="BR96" i="1"/>
  <c r="CF96" i="1"/>
  <c r="BR94" i="1"/>
  <c r="CF94" i="1"/>
  <c r="BR79" i="1"/>
  <c r="CF79" i="1"/>
  <c r="BR77" i="1"/>
  <c r="CF77" i="1"/>
  <c r="BR65" i="1"/>
  <c r="CF65" i="1"/>
  <c r="BR58" i="1"/>
  <c r="CF58" i="1"/>
  <c r="BR28" i="1"/>
  <c r="CF28" i="1"/>
  <c r="BN112" i="64"/>
  <c r="BN11" i="64"/>
  <c r="BP139" i="1"/>
  <c r="AN34" i="1"/>
  <c r="CF122" i="1"/>
  <c r="BR122" i="1"/>
  <c r="CD56" i="64"/>
  <c r="E149" i="1"/>
  <c r="AN150" i="1"/>
  <c r="E146" i="1"/>
  <c r="AN147" i="1"/>
  <c r="AN146" i="1" s="1"/>
  <c r="AN131" i="1"/>
  <c r="AN130" i="1"/>
  <c r="AN129" i="1"/>
  <c r="AN128" i="1"/>
  <c r="AN127" i="1"/>
  <c r="AN126" i="1"/>
  <c r="AN125" i="1"/>
  <c r="AN117" i="1"/>
  <c r="AN115" i="1"/>
  <c r="AN111" i="1"/>
  <c r="AN110" i="1"/>
  <c r="AN105" i="1"/>
  <c r="AN104" i="1"/>
  <c r="AN103" i="1"/>
  <c r="AN102" i="1"/>
  <c r="AN101" i="1"/>
  <c r="E74" i="1"/>
  <c r="AN75" i="1"/>
  <c r="AN65" i="1"/>
  <c r="AP48" i="1"/>
  <c r="AN9" i="1"/>
  <c r="AN10" i="1"/>
  <c r="AN22" i="1"/>
  <c r="AN23" i="1"/>
  <c r="AN24" i="1"/>
  <c r="AN25" i="1"/>
  <c r="BP159" i="64"/>
  <c r="CB157" i="64"/>
  <c r="CC54" i="64"/>
  <c r="CD51" i="64"/>
  <c r="AJ109" i="1"/>
  <c r="AK20" i="1"/>
  <c r="AI48" i="1"/>
  <c r="AJ7" i="1"/>
  <c r="I61" i="1"/>
  <c r="CB166" i="64"/>
  <c r="CB163" i="64"/>
  <c r="BN156" i="64"/>
  <c r="BR172" i="1"/>
  <c r="CF172" i="1"/>
  <c r="CF170" i="1"/>
  <c r="BR170" i="1"/>
  <c r="BR168" i="1"/>
  <c r="CF168" i="1"/>
  <c r="BR161" i="1"/>
  <c r="CF161" i="1"/>
  <c r="AO155" i="1"/>
  <c r="AK149" i="61"/>
  <c r="G149" i="61"/>
  <c r="BR148" i="1"/>
  <c r="CF148" i="1"/>
  <c r="AO146" i="1"/>
  <c r="BR147" i="1"/>
  <c r="CF147" i="1"/>
  <c r="AT132" i="64"/>
  <c r="BR119" i="1"/>
  <c r="CF119" i="1"/>
  <c r="BR115" i="1"/>
  <c r="CF115" i="1"/>
  <c r="BR113" i="1"/>
  <c r="CF113" i="1"/>
  <c r="BR111" i="1"/>
  <c r="CF111" i="1"/>
  <c r="BR90" i="1"/>
  <c r="CF90" i="1"/>
  <c r="BR88" i="1"/>
  <c r="CF88" i="1"/>
  <c r="BR86" i="1"/>
  <c r="CF86" i="1"/>
  <c r="BR70" i="1"/>
  <c r="CF70" i="1"/>
  <c r="BR67" i="1"/>
  <c r="CF67" i="1"/>
  <c r="AT63" i="61"/>
  <c r="G63" i="1"/>
  <c r="AN53" i="1"/>
  <c r="I50" i="64"/>
  <c r="AM50" i="64" s="1"/>
  <c r="AS47" i="64"/>
  <c r="AS89" i="64"/>
  <c r="AS163" i="64"/>
  <c r="BN82" i="64"/>
  <c r="AN37" i="1"/>
  <c r="AN36" i="1"/>
  <c r="AI35" i="1"/>
  <c r="AI32" i="1" s="1"/>
  <c r="AN35" i="1"/>
  <c r="AU7" i="64"/>
  <c r="AP20" i="64"/>
  <c r="BN20" i="64" s="1"/>
  <c r="AU20" i="64"/>
  <c r="CF138" i="1"/>
  <c r="BR138" i="1"/>
  <c r="BR108" i="1"/>
  <c r="CF108" i="1"/>
  <c r="BR73" i="1"/>
  <c r="CF73" i="1"/>
  <c r="BR47" i="1"/>
  <c r="CF47" i="1"/>
  <c r="BR31" i="1"/>
  <c r="CF31" i="1"/>
  <c r="I96" i="1"/>
  <c r="AS107" i="1"/>
  <c r="BM157" i="64"/>
  <c r="CB156" i="64"/>
  <c r="BM13" i="64"/>
  <c r="E160" i="1"/>
  <c r="AN161" i="1"/>
  <c r="AM155" i="61"/>
  <c r="E155" i="1"/>
  <c r="AN156" i="1"/>
  <c r="AM149" i="61"/>
  <c r="AI144" i="1"/>
  <c r="AN144" i="1"/>
  <c r="AI141" i="1"/>
  <c r="AN141" i="1"/>
  <c r="E139" i="1"/>
  <c r="AN140" i="1"/>
  <c r="AI135" i="1"/>
  <c r="AN135" i="1"/>
  <c r="AI134" i="1"/>
  <c r="AN134" i="1"/>
  <c r="E123" i="1"/>
  <c r="AN124" i="1"/>
  <c r="AN114" i="1"/>
  <c r="AN113" i="1"/>
  <c r="AN112" i="1"/>
  <c r="AM92" i="61"/>
  <c r="E92" i="1"/>
  <c r="AN93" i="1"/>
  <c r="E83" i="1"/>
  <c r="AN84" i="1"/>
  <c r="AI70" i="1"/>
  <c r="AN70" i="1"/>
  <c r="AI69" i="1"/>
  <c r="AN69" i="1"/>
  <c r="AI68" i="1"/>
  <c r="AN68" i="1"/>
  <c r="AN67" i="1"/>
  <c r="AI66" i="1"/>
  <c r="AN66" i="1"/>
  <c r="AI60" i="1"/>
  <c r="AI55" i="1" s="1"/>
  <c r="AN60" i="1"/>
  <c r="AN59" i="1"/>
  <c r="AN11" i="1"/>
  <c r="AI19" i="1"/>
  <c r="AI7" i="1" s="1"/>
  <c r="AN19" i="1"/>
  <c r="E20" i="1"/>
  <c r="AN21" i="1"/>
  <c r="AS117" i="64"/>
  <c r="AS153" i="64"/>
  <c r="AS8" i="1"/>
  <c r="CC168" i="64"/>
  <c r="CC27" i="64"/>
  <c r="BO26" i="64"/>
  <c r="BR116" i="1"/>
  <c r="CF116" i="1"/>
  <c r="BM116" i="1"/>
  <c r="AK32" i="1"/>
  <c r="AS139" i="1"/>
  <c r="AK109" i="1"/>
  <c r="AJ20" i="1"/>
  <c r="AL109" i="1"/>
  <c r="AO7" i="61"/>
  <c r="AJ48" i="1"/>
  <c r="AK29" i="61"/>
  <c r="AS171" i="64"/>
  <c r="AO48" i="1"/>
  <c r="BR37" i="1"/>
  <c r="CF37" i="1"/>
  <c r="BR35" i="1"/>
  <c r="CF35" i="1"/>
  <c r="BR33" i="1"/>
  <c r="CF33" i="1"/>
  <c r="BR153" i="1"/>
  <c r="CF153" i="1"/>
  <c r="BR150" i="1"/>
  <c r="CF150" i="1"/>
  <c r="BR141" i="1"/>
  <c r="CF141" i="1"/>
  <c r="BR135" i="1"/>
  <c r="CF135" i="1"/>
  <c r="CF130" i="1"/>
  <c r="BR130" i="1"/>
  <c r="BR128" i="1"/>
  <c r="CF128" i="1"/>
  <c r="BR126" i="1"/>
  <c r="CF126" i="1"/>
  <c r="BR124" i="1"/>
  <c r="CF124" i="1"/>
  <c r="BR117" i="1"/>
  <c r="CF117" i="1"/>
  <c r="BR104" i="1"/>
  <c r="CF104" i="1"/>
  <c r="BR102" i="1"/>
  <c r="CF102" i="1"/>
  <c r="BR80" i="1"/>
  <c r="CF80" i="1"/>
  <c r="BR78" i="1"/>
  <c r="CF78" i="1"/>
  <c r="BR76" i="1"/>
  <c r="CF76" i="1"/>
  <c r="BR62" i="1"/>
  <c r="CF62" i="1"/>
  <c r="BR60" i="1"/>
  <c r="CF60" i="1"/>
  <c r="BR25" i="1"/>
  <c r="CF25" i="1"/>
  <c r="CA163" i="64"/>
  <c r="BN9" i="64"/>
  <c r="AR155" i="64"/>
  <c r="AR63" i="61"/>
  <c r="AN44" i="1"/>
  <c r="AN43" i="1"/>
  <c r="AN42" i="1"/>
  <c r="AN41" i="1"/>
  <c r="AN40" i="1"/>
  <c r="AN33" i="1"/>
  <c r="CB164" i="64"/>
  <c r="AN171" i="1"/>
  <c r="AN170" i="1"/>
  <c r="AN168" i="1"/>
  <c r="AN164" i="1"/>
  <c r="AN163" i="1"/>
  <c r="AN159" i="1"/>
  <c r="AN154" i="1"/>
  <c r="AN153" i="1"/>
  <c r="AN148" i="1"/>
  <c r="AN145" i="1"/>
  <c r="AN119" i="1"/>
  <c r="AN100" i="1"/>
  <c r="AN12" i="1"/>
  <c r="AN13" i="1"/>
  <c r="AN14" i="1"/>
  <c r="AN26" i="1"/>
  <c r="AN27" i="1"/>
  <c r="AN28" i="1"/>
  <c r="AS161" i="64"/>
  <c r="CC68" i="64"/>
  <c r="CC43" i="64"/>
  <c r="BO42" i="64"/>
  <c r="CC41" i="64"/>
  <c r="CC39" i="64"/>
  <c r="AJ63" i="1"/>
  <c r="BR50" i="1"/>
  <c r="CF50" i="1"/>
  <c r="BR44" i="1"/>
  <c r="CF44" i="1"/>
  <c r="BR40" i="1"/>
  <c r="CF40" i="1"/>
  <c r="BP28" i="64"/>
  <c r="BP23" i="64"/>
  <c r="BR171" i="1"/>
  <c r="CF171" i="1"/>
  <c r="BR169" i="1"/>
  <c r="CF169" i="1"/>
  <c r="BR144" i="1"/>
  <c r="CF144" i="1"/>
  <c r="AO142" i="1"/>
  <c r="BR143" i="1"/>
  <c r="CF143" i="1"/>
  <c r="AO139" i="1"/>
  <c r="BR140" i="1"/>
  <c r="CF140" i="1"/>
  <c r="BR118" i="1"/>
  <c r="CF118" i="1"/>
  <c r="CF114" i="1"/>
  <c r="BR114" i="1"/>
  <c r="BR110" i="1"/>
  <c r="CF110" i="1"/>
  <c r="BR93" i="1"/>
  <c r="CF93" i="1"/>
  <c r="BR89" i="1"/>
  <c r="CF89" i="1"/>
  <c r="BR87" i="1"/>
  <c r="CF87" i="1"/>
  <c r="BR85" i="1"/>
  <c r="CF85" i="1"/>
  <c r="BR84" i="1"/>
  <c r="CF84" i="1"/>
  <c r="BR75" i="1"/>
  <c r="CF75" i="1"/>
  <c r="BR68" i="1"/>
  <c r="CF68" i="1"/>
  <c r="BR66" i="1"/>
  <c r="CF66" i="1"/>
  <c r="AN57" i="1"/>
  <c r="I33" i="64"/>
  <c r="I167" i="64"/>
  <c r="AM167" i="64" s="1"/>
  <c r="CB91" i="64"/>
  <c r="AN92" i="61"/>
  <c r="AN52" i="1"/>
  <c r="AN51" i="1"/>
  <c r="AN50" i="1"/>
  <c r="AN49" i="1"/>
  <c r="AN39" i="1"/>
  <c r="BR137" i="1"/>
  <c r="CF137" i="1"/>
  <c r="BR121" i="1"/>
  <c r="CF121" i="1"/>
  <c r="BR72" i="1"/>
  <c r="CF72" i="1"/>
  <c r="BR46" i="1"/>
  <c r="CF46" i="1"/>
  <c r="BR30" i="1"/>
  <c r="CF30" i="1"/>
  <c r="I51" i="1"/>
  <c r="AS164" i="64"/>
  <c r="BM107" i="64"/>
  <c r="AN172" i="1"/>
  <c r="AN169" i="1"/>
  <c r="AN167" i="1"/>
  <c r="AN166" i="1"/>
  <c r="AN165" i="1"/>
  <c r="AN162" i="1"/>
  <c r="AN158" i="1"/>
  <c r="AN157" i="1"/>
  <c r="AN152" i="1"/>
  <c r="AN151" i="1"/>
  <c r="E142" i="1"/>
  <c r="AN143" i="1"/>
  <c r="AN142" i="1" s="1"/>
  <c r="BO139" i="1"/>
  <c r="E132" i="1"/>
  <c r="AN133" i="1"/>
  <c r="AN132" i="1" s="1"/>
  <c r="AN118" i="1"/>
  <c r="AN98" i="1"/>
  <c r="AN97" i="1"/>
  <c r="AN96" i="1"/>
  <c r="AN95" i="1"/>
  <c r="AN94" i="1"/>
  <c r="AN91" i="1"/>
  <c r="AN90" i="1"/>
  <c r="AN89" i="1"/>
  <c r="AN88" i="1"/>
  <c r="AN87" i="1"/>
  <c r="AN86" i="1"/>
  <c r="AN85" i="1"/>
  <c r="AN82" i="1"/>
  <c r="AN81" i="1"/>
  <c r="AN80" i="1"/>
  <c r="AN79" i="1"/>
  <c r="AN78" i="1"/>
  <c r="AN77" i="1"/>
  <c r="AN76" i="1"/>
  <c r="AN62" i="1"/>
  <c r="AN61" i="1"/>
  <c r="AN58" i="1"/>
  <c r="BR53" i="1"/>
  <c r="CF53" i="1"/>
  <c r="I114" i="1"/>
  <c r="CC151" i="64"/>
  <c r="AK55" i="1"/>
  <c r="AJ55" i="1"/>
  <c r="AL55" i="1"/>
  <c r="AW160" i="1"/>
  <c r="BE123" i="1"/>
  <c r="BU7" i="1"/>
  <c r="CC7" i="1" s="1"/>
  <c r="BY74" i="1"/>
  <c r="BX7" i="1"/>
  <c r="BX155" i="1"/>
  <c r="BE92" i="1"/>
  <c r="BU74" i="1"/>
  <c r="BT20" i="1"/>
  <c r="BU63" i="1"/>
  <c r="AY63" i="1"/>
  <c r="AZ38" i="1"/>
  <c r="BS32" i="1"/>
  <c r="BG123" i="1"/>
  <c r="BV155" i="1"/>
  <c r="BF155" i="1"/>
  <c r="AY74" i="1"/>
  <c r="AZ63" i="1"/>
  <c r="BF48" i="1"/>
  <c r="BN48" i="1" s="1"/>
  <c r="BU48" i="1"/>
  <c r="BJ155" i="1"/>
  <c r="BJ32" i="1"/>
  <c r="BV149" i="1"/>
  <c r="BF149" i="1"/>
  <c r="AZ83" i="1"/>
  <c r="BS63" i="1"/>
  <c r="AW63" i="1"/>
  <c r="BE109" i="1"/>
  <c r="AY83" i="1"/>
  <c r="BC55" i="1"/>
  <c r="BJ7" i="1"/>
  <c r="BH109" i="1"/>
  <c r="BY155" i="1"/>
  <c r="BH155" i="1"/>
  <c r="BP155" i="1" s="1"/>
  <c r="I139" i="64"/>
  <c r="AM139" i="64" s="1"/>
  <c r="AM140" i="64"/>
  <c r="AM151" i="64"/>
  <c r="CE30" i="64"/>
  <c r="BQ30" i="64"/>
  <c r="BQ108" i="64"/>
  <c r="CE108" i="64"/>
  <c r="BQ152" i="64"/>
  <c r="CE152" i="64"/>
  <c r="BQ101" i="64"/>
  <c r="CE101" i="64"/>
  <c r="BQ37" i="64"/>
  <c r="CE37" i="64"/>
  <c r="CE121" i="64"/>
  <c r="BQ121" i="64"/>
  <c r="CE77" i="64"/>
  <c r="BQ77" i="64"/>
  <c r="BQ113" i="64"/>
  <c r="CE113" i="64"/>
  <c r="BQ131" i="64"/>
  <c r="CE131" i="64"/>
  <c r="AM75" i="64"/>
  <c r="CE148" i="64"/>
  <c r="BQ148" i="64"/>
  <c r="BQ79" i="64"/>
  <c r="CE79" i="64"/>
  <c r="BQ134" i="64"/>
  <c r="CE134" i="64"/>
  <c r="BQ66" i="64"/>
  <c r="CE66" i="64"/>
  <c r="BQ85" i="64"/>
  <c r="CE85" i="64"/>
  <c r="BQ103" i="64"/>
  <c r="CE103" i="64"/>
  <c r="AS92" i="1"/>
  <c r="AM21" i="64"/>
  <c r="BQ40" i="64"/>
  <c r="CE40" i="64"/>
  <c r="BQ60" i="64"/>
  <c r="CE60" i="64"/>
  <c r="CE100" i="64"/>
  <c r="BQ100" i="64"/>
  <c r="CE118" i="64"/>
  <c r="BQ118" i="64"/>
  <c r="CE141" i="64"/>
  <c r="BQ141" i="64"/>
  <c r="BQ50" i="64"/>
  <c r="CE50" i="64"/>
  <c r="CE138" i="64"/>
  <c r="BQ138" i="64"/>
  <c r="AM117" i="64"/>
  <c r="BQ67" i="64"/>
  <c r="CE67" i="64"/>
  <c r="BQ104" i="64"/>
  <c r="CE104" i="64"/>
  <c r="BQ122" i="64"/>
  <c r="CE122" i="64"/>
  <c r="CE25" i="64"/>
  <c r="BQ25" i="64"/>
  <c r="BQ76" i="64"/>
  <c r="CE76" i="64"/>
  <c r="AS48" i="59"/>
  <c r="I149" i="59"/>
  <c r="AS65" i="61"/>
  <c r="AS63" i="59"/>
  <c r="AN7" i="61"/>
  <c r="H160" i="1"/>
  <c r="AP136" i="61"/>
  <c r="AP123" i="61"/>
  <c r="BN117" i="64"/>
  <c r="AP116" i="64"/>
  <c r="CB117" i="64"/>
  <c r="BN115" i="64"/>
  <c r="CB115" i="64"/>
  <c r="BN104" i="64"/>
  <c r="CB104" i="64"/>
  <c r="BN90" i="64"/>
  <c r="CB90" i="64"/>
  <c r="BN88" i="64"/>
  <c r="CB88" i="64"/>
  <c r="BN86" i="64"/>
  <c r="CB86" i="64"/>
  <c r="AI56" i="64"/>
  <c r="E55" i="64"/>
  <c r="AI55" i="64" s="1"/>
  <c r="BM43" i="64"/>
  <c r="CA43" i="64"/>
  <c r="BM41" i="64"/>
  <c r="CA41" i="64"/>
  <c r="BP9" i="64"/>
  <c r="CD9" i="64"/>
  <c r="I53" i="1"/>
  <c r="AM124" i="64"/>
  <c r="I158" i="64"/>
  <c r="AM158" i="64" s="1"/>
  <c r="BD163" i="64"/>
  <c r="BD163" i="1"/>
  <c r="BZ161" i="1"/>
  <c r="BZ161" i="64"/>
  <c r="AY136" i="1"/>
  <c r="AY136" i="64"/>
  <c r="BW111" i="64"/>
  <c r="BW111" i="1"/>
  <c r="BA111" i="64"/>
  <c r="BA111" i="1"/>
  <c r="BG83" i="1"/>
  <c r="BW72" i="64"/>
  <c r="BW72" i="1"/>
  <c r="BA72" i="1"/>
  <c r="BA72" i="64"/>
  <c r="BK63" i="1"/>
  <c r="AX45" i="1"/>
  <c r="AX45" i="64"/>
  <c r="BL8" i="1"/>
  <c r="BL8" i="64"/>
  <c r="AO160" i="1"/>
  <c r="BM153" i="64"/>
  <c r="CA153" i="64"/>
  <c r="BM151" i="64"/>
  <c r="CA151" i="64"/>
  <c r="G123" i="1"/>
  <c r="AK110" i="64"/>
  <c r="G120" i="64"/>
  <c r="G109" i="64"/>
  <c r="AK109" i="64" s="1"/>
  <c r="CA104" i="64"/>
  <c r="BM104" i="64"/>
  <c r="BM82" i="64"/>
  <c r="CA82" i="64"/>
  <c r="AT74" i="61"/>
  <c r="AT106" i="61"/>
  <c r="G106" i="61"/>
  <c r="G74" i="61"/>
  <c r="CD35" i="64"/>
  <c r="BP35" i="64"/>
  <c r="AR32" i="61"/>
  <c r="AR45" i="61"/>
  <c r="F32" i="61"/>
  <c r="F45" i="61"/>
  <c r="AL174" i="59"/>
  <c r="AM33" i="64"/>
  <c r="CE73" i="64"/>
  <c r="BQ73" i="64"/>
  <c r="BQ105" i="64"/>
  <c r="CE105" i="64"/>
  <c r="BZ168" i="64"/>
  <c r="BZ168" i="1"/>
  <c r="BI154" i="1"/>
  <c r="BI154" i="64"/>
  <c r="BI150" i="64"/>
  <c r="BI150" i="1"/>
  <c r="BH136" i="1"/>
  <c r="BH136" i="64"/>
  <c r="BT120" i="1"/>
  <c r="BT120" i="64"/>
  <c r="AW55" i="1"/>
  <c r="BI52" i="1"/>
  <c r="BR52" i="1" s="1"/>
  <c r="BI52" i="64"/>
  <c r="BQ52" i="64" s="1"/>
  <c r="BY71" i="64"/>
  <c r="BY179" i="64" s="1"/>
  <c r="BY71" i="1"/>
  <c r="BY179" i="1" s="1"/>
  <c r="BZ46" i="64"/>
  <c r="BZ46" i="1"/>
  <c r="BL40" i="64"/>
  <c r="BL40" i="1"/>
  <c r="BZ39" i="1"/>
  <c r="BZ39" i="64"/>
  <c r="BW33" i="1"/>
  <c r="BW33" i="64"/>
  <c r="BL26" i="64"/>
  <c r="BL26" i="1"/>
  <c r="BZ24" i="64"/>
  <c r="BZ24" i="1"/>
  <c r="BB29" i="1"/>
  <c r="BB177" i="1" s="1"/>
  <c r="BD29" i="57"/>
  <c r="BB29" i="64"/>
  <c r="BB177" i="64" s="1"/>
  <c r="BB174" i="57"/>
  <c r="BP153" i="64"/>
  <c r="CD153" i="64"/>
  <c r="AJ149" i="61"/>
  <c r="AR139" i="64"/>
  <c r="AR173" i="64"/>
  <c r="F139" i="64"/>
  <c r="AJ139" i="64" s="1"/>
  <c r="F173" i="64"/>
  <c r="AJ140" i="64"/>
  <c r="AR136" i="61"/>
  <c r="AR123" i="61"/>
  <c r="AN120" i="61"/>
  <c r="AN109" i="61"/>
  <c r="BP104" i="64"/>
  <c r="CD104" i="64"/>
  <c r="CD101" i="64"/>
  <c r="BP101" i="64"/>
  <c r="F99" i="61"/>
  <c r="AJ83" i="61"/>
  <c r="I155" i="59"/>
  <c r="AJ133" i="1"/>
  <c r="AJ132" i="1" s="1"/>
  <c r="AK65" i="1"/>
  <c r="AK63" i="1" s="1"/>
  <c r="AS132" i="59"/>
  <c r="AS133" i="1"/>
  <c r="AS133" i="64"/>
  <c r="I120" i="59"/>
  <c r="I109" i="59"/>
  <c r="AS45" i="59"/>
  <c r="AS32" i="59"/>
  <c r="AI93" i="1"/>
  <c r="AI92" i="1" s="1"/>
  <c r="AL65" i="1"/>
  <c r="AL63" i="1" s="1"/>
  <c r="I143" i="61"/>
  <c r="I142" i="61" s="1"/>
  <c r="I142" i="59"/>
  <c r="AQ20" i="61"/>
  <c r="AN29" i="61"/>
  <c r="I133" i="61"/>
  <c r="I132" i="61" s="1"/>
  <c r="I132" i="59"/>
  <c r="F109" i="61"/>
  <c r="F120" i="61"/>
  <c r="AL162" i="1"/>
  <c r="AL160" i="1" s="1"/>
  <c r="AP120" i="61"/>
  <c r="AP109" i="61"/>
  <c r="AO120" i="61"/>
  <c r="AO109" i="61"/>
  <c r="AO83" i="61"/>
  <c r="AS75" i="61"/>
  <c r="AS106" i="59"/>
  <c r="AS74" i="59"/>
  <c r="I56" i="61"/>
  <c r="I55" i="59"/>
  <c r="AS39" i="61"/>
  <c r="AS38" i="59"/>
  <c r="AK7" i="61"/>
  <c r="AO63" i="61"/>
  <c r="F7" i="61"/>
  <c r="AQ7" i="61"/>
  <c r="AL8" i="1"/>
  <c r="AL7" i="1" s="1"/>
  <c r="AR71" i="61"/>
  <c r="AR48" i="61"/>
  <c r="I39" i="61"/>
  <c r="I38" i="59"/>
  <c r="AJ7" i="61"/>
  <c r="AU29" i="61"/>
  <c r="E20" i="61"/>
  <c r="F29" i="61"/>
  <c r="AS162" i="1"/>
  <c r="BN169" i="64"/>
  <c r="CB169" i="64"/>
  <c r="H160" i="64"/>
  <c r="AL160" i="64" s="1"/>
  <c r="AL161" i="64"/>
  <c r="AU155" i="1"/>
  <c r="AP155" i="1"/>
  <c r="AL155" i="61"/>
  <c r="H155" i="61"/>
  <c r="CB152" i="64"/>
  <c r="BN152" i="64"/>
  <c r="AU149" i="61"/>
  <c r="AP149" i="61"/>
  <c r="H149" i="1"/>
  <c r="AL147" i="64"/>
  <c r="H146" i="64"/>
  <c r="AL146" i="64" s="1"/>
  <c r="AU142" i="64"/>
  <c r="AP139" i="64"/>
  <c r="AP173" i="64"/>
  <c r="BN140" i="64"/>
  <c r="CB140" i="64"/>
  <c r="CB134" i="64"/>
  <c r="BN134" i="64"/>
  <c r="AU132" i="64"/>
  <c r="BN133" i="64"/>
  <c r="CB133" i="64"/>
  <c r="AP132" i="64"/>
  <c r="CB131" i="64"/>
  <c r="BN131" i="64"/>
  <c r="CB127" i="64"/>
  <c r="BN127" i="64"/>
  <c r="BN125" i="64"/>
  <c r="CB125" i="64"/>
  <c r="AU136" i="64"/>
  <c r="AU181" i="64" s="1"/>
  <c r="AU123" i="64"/>
  <c r="AU136" i="61"/>
  <c r="AU123" i="61"/>
  <c r="AL136" i="61"/>
  <c r="AL123" i="61"/>
  <c r="BN119" i="64"/>
  <c r="CB119" i="64"/>
  <c r="AL117" i="64"/>
  <c r="H116" i="64"/>
  <c r="AL116" i="64" s="1"/>
  <c r="AL120" i="61"/>
  <c r="AL109" i="61"/>
  <c r="AU99" i="1"/>
  <c r="AP99" i="1"/>
  <c r="BN99" i="1" s="1"/>
  <c r="AL99" i="61"/>
  <c r="H99" i="61"/>
  <c r="AU92" i="1"/>
  <c r="AP92" i="1"/>
  <c r="AL92" i="61"/>
  <c r="H92" i="61"/>
  <c r="AU83" i="1"/>
  <c r="AP83" i="1"/>
  <c r="AL83" i="61"/>
  <c r="H83" i="61"/>
  <c r="AU74" i="1"/>
  <c r="BN75" i="64"/>
  <c r="AP74" i="64"/>
  <c r="AP106" i="64"/>
  <c r="CB75" i="64"/>
  <c r="AP74" i="61"/>
  <c r="AP106" i="61"/>
  <c r="AL75" i="64"/>
  <c r="H106" i="64"/>
  <c r="H74" i="61"/>
  <c r="H106" i="61"/>
  <c r="AU63" i="61"/>
  <c r="AP63" i="61"/>
  <c r="AL65" i="64"/>
  <c r="H63" i="64"/>
  <c r="AL63" i="64" s="1"/>
  <c r="AR55" i="64"/>
  <c r="E55" i="1"/>
  <c r="AO71" i="64"/>
  <c r="AO48" i="64"/>
  <c r="AO71" i="61"/>
  <c r="AO48" i="61"/>
  <c r="AK49" i="64"/>
  <c r="AO38" i="1"/>
  <c r="G38" i="64"/>
  <c r="AK38" i="64" s="1"/>
  <c r="AK39" i="64"/>
  <c r="BM36" i="64"/>
  <c r="CA36" i="64"/>
  <c r="BM34" i="64"/>
  <c r="CA34" i="64"/>
  <c r="F20" i="61"/>
  <c r="G29" i="1"/>
  <c r="AO7" i="1"/>
  <c r="AT7" i="1"/>
  <c r="E7" i="1"/>
  <c r="I10" i="1"/>
  <c r="I23" i="1"/>
  <c r="I36" i="1"/>
  <c r="I44" i="1"/>
  <c r="I53" i="64"/>
  <c r="AM53" i="64" s="1"/>
  <c r="I61" i="64"/>
  <c r="AM61" i="64" s="1"/>
  <c r="I107" i="64"/>
  <c r="AM107" i="64" s="1"/>
  <c r="I115" i="64"/>
  <c r="AM115" i="64" s="1"/>
  <c r="I128" i="1"/>
  <c r="AM128" i="1" s="1"/>
  <c r="I141" i="64"/>
  <c r="AM141" i="64" s="1"/>
  <c r="I153" i="1"/>
  <c r="I166" i="1"/>
  <c r="AS9" i="1"/>
  <c r="AS22" i="1"/>
  <c r="AS33" i="64"/>
  <c r="AS58" i="64"/>
  <c r="AS84" i="64"/>
  <c r="AS96" i="64"/>
  <c r="AS154" i="64"/>
  <c r="BW167" i="64"/>
  <c r="BW167" i="1"/>
  <c r="CF167" i="1" s="1"/>
  <c r="BN171" i="64"/>
  <c r="BZ162" i="64"/>
  <c r="BZ162" i="1"/>
  <c r="BW161" i="1"/>
  <c r="CE161" i="1" s="1"/>
  <c r="BW161" i="64"/>
  <c r="CE161" i="64" s="1"/>
  <c r="BB160" i="1"/>
  <c r="BA161" i="64"/>
  <c r="BA161" i="1"/>
  <c r="BW159" i="1"/>
  <c r="BW159" i="64"/>
  <c r="CE159" i="64" s="1"/>
  <c r="BW157" i="64"/>
  <c r="CE157" i="64" s="1"/>
  <c r="BW157" i="1"/>
  <c r="CF157" i="1" s="1"/>
  <c r="BK155" i="1"/>
  <c r="BY174" i="57"/>
  <c r="BY173" i="64"/>
  <c r="BY183" i="64" s="1"/>
  <c r="BY173" i="1"/>
  <c r="BY183" i="1" s="1"/>
  <c r="BP140" i="64"/>
  <c r="CB129" i="64"/>
  <c r="BA125" i="64"/>
  <c r="BA125" i="1"/>
  <c r="BL122" i="64"/>
  <c r="BL122" i="1"/>
  <c r="BZ121" i="64"/>
  <c r="BZ121" i="1"/>
  <c r="BD121" i="64"/>
  <c r="BD121" i="1"/>
  <c r="BL119" i="64"/>
  <c r="BL119" i="1"/>
  <c r="BZ118" i="64"/>
  <c r="BZ118" i="1"/>
  <c r="BD118" i="64"/>
  <c r="BD118" i="1"/>
  <c r="BL117" i="64"/>
  <c r="BL117" i="1"/>
  <c r="BZ116" i="64"/>
  <c r="BZ116" i="1"/>
  <c r="BD116" i="64"/>
  <c r="BD116" i="1"/>
  <c r="BL115" i="64"/>
  <c r="BL115" i="1"/>
  <c r="BZ114" i="64"/>
  <c r="BZ114" i="1"/>
  <c r="BD114" i="1"/>
  <c r="BD114" i="64"/>
  <c r="BL113" i="1"/>
  <c r="BL113" i="64"/>
  <c r="BZ112" i="64"/>
  <c r="BZ112" i="1"/>
  <c r="BU109" i="1"/>
  <c r="BL110" i="64"/>
  <c r="BL110" i="1"/>
  <c r="BI110" i="1"/>
  <c r="BI110" i="64"/>
  <c r="BL108" i="64"/>
  <c r="BL108" i="1"/>
  <c r="BZ107" i="64"/>
  <c r="BZ107" i="1"/>
  <c r="BD107" i="64"/>
  <c r="BD107" i="1"/>
  <c r="BL105" i="1"/>
  <c r="BL105" i="64"/>
  <c r="BZ104" i="64"/>
  <c r="BZ104" i="1"/>
  <c r="BD104" i="64"/>
  <c r="BD104" i="1"/>
  <c r="BL103" i="64"/>
  <c r="BL103" i="1"/>
  <c r="BZ102" i="64"/>
  <c r="BZ102" i="1"/>
  <c r="BD102" i="64"/>
  <c r="BD102" i="1"/>
  <c r="BL101" i="64"/>
  <c r="BL101" i="1"/>
  <c r="BZ100" i="1"/>
  <c r="BZ100" i="64"/>
  <c r="BD100" i="1"/>
  <c r="BD100" i="64"/>
  <c r="BL91" i="64"/>
  <c r="BL91" i="1"/>
  <c r="BZ90" i="64"/>
  <c r="BZ90" i="1"/>
  <c r="BD90" i="64"/>
  <c r="BD90" i="1"/>
  <c r="BL89" i="64"/>
  <c r="BL89" i="1"/>
  <c r="BZ88" i="64"/>
  <c r="BZ88" i="1"/>
  <c r="BD88" i="1"/>
  <c r="BD88" i="64"/>
  <c r="BL87" i="64"/>
  <c r="BL87" i="1"/>
  <c r="BZ86" i="64"/>
  <c r="BZ86" i="1"/>
  <c r="BD86" i="64"/>
  <c r="BD86" i="1"/>
  <c r="BL85" i="64"/>
  <c r="BL85" i="1"/>
  <c r="BZ84" i="1"/>
  <c r="BZ84" i="64"/>
  <c r="BD84" i="64"/>
  <c r="BD84" i="1"/>
  <c r="BU106" i="1"/>
  <c r="BU106" i="64"/>
  <c r="BJ74" i="1"/>
  <c r="BI106" i="57"/>
  <c r="BE106" i="64"/>
  <c r="BE106" i="1"/>
  <c r="CD61" i="64"/>
  <c r="BN61" i="64"/>
  <c r="CB56" i="64"/>
  <c r="CB54" i="64"/>
  <c r="CD52" i="64"/>
  <c r="BU71" i="1"/>
  <c r="BU71" i="64"/>
  <c r="BI71" i="57"/>
  <c r="BE71" i="64"/>
  <c r="BM71" i="64" s="1"/>
  <c r="BE71" i="1"/>
  <c r="CB41" i="64"/>
  <c r="BT45" i="1"/>
  <c r="BT45" i="64"/>
  <c r="BH32" i="1"/>
  <c r="CD26" i="64"/>
  <c r="BN26" i="64"/>
  <c r="BP24" i="64"/>
  <c r="BH20" i="1"/>
  <c r="CB20" i="64"/>
  <c r="CA11" i="64"/>
  <c r="BU29" i="1"/>
  <c r="BU29" i="64"/>
  <c r="BM172" i="64"/>
  <c r="CA172" i="64"/>
  <c r="BM170" i="64"/>
  <c r="CA170" i="64"/>
  <c r="BM168" i="64"/>
  <c r="CA168" i="64"/>
  <c r="CA166" i="64"/>
  <c r="BM166" i="64"/>
  <c r="BM164" i="64"/>
  <c r="CA164" i="64"/>
  <c r="AT160" i="64"/>
  <c r="CA161" i="64"/>
  <c r="BM161" i="64"/>
  <c r="AO160" i="64"/>
  <c r="BM160" i="64" s="1"/>
  <c r="AK160" i="61"/>
  <c r="G160" i="61"/>
  <c r="AT155" i="64"/>
  <c r="BM156" i="64"/>
  <c r="AO155" i="64"/>
  <c r="CA156" i="64"/>
  <c r="AK155" i="61"/>
  <c r="G155" i="61"/>
  <c r="AT149" i="61"/>
  <c r="CA148" i="64"/>
  <c r="BM148" i="64"/>
  <c r="BM147" i="64"/>
  <c r="AO146" i="64"/>
  <c r="CA147" i="64"/>
  <c r="AT136" i="64"/>
  <c r="AT181" i="64" s="1"/>
  <c r="AT123" i="64"/>
  <c r="AT136" i="61"/>
  <c r="AT123" i="61"/>
  <c r="AO174" i="59"/>
  <c r="AO136" i="1"/>
  <c r="AK123" i="61"/>
  <c r="AK136" i="61"/>
  <c r="BM119" i="64"/>
  <c r="CA119" i="64"/>
  <c r="G116" i="64"/>
  <c r="AK116" i="64" s="1"/>
  <c r="AK118" i="64"/>
  <c r="BM115" i="64"/>
  <c r="CA115" i="64"/>
  <c r="BM113" i="64"/>
  <c r="CA113" i="64"/>
  <c r="BM111" i="64"/>
  <c r="CA111" i="64"/>
  <c r="AK120" i="61"/>
  <c r="AK109" i="61"/>
  <c r="AT99" i="1"/>
  <c r="AO99" i="1"/>
  <c r="AK99" i="61"/>
  <c r="G99" i="61"/>
  <c r="AT92" i="1"/>
  <c r="BM93" i="64"/>
  <c r="CA93" i="64"/>
  <c r="AO92" i="64"/>
  <c r="AK93" i="64"/>
  <c r="G92" i="64"/>
  <c r="AK92" i="64" s="1"/>
  <c r="CA90" i="64"/>
  <c r="BM90" i="64"/>
  <c r="BM88" i="64"/>
  <c r="CA88" i="64"/>
  <c r="CA86" i="64"/>
  <c r="BM86" i="64"/>
  <c r="G83" i="1"/>
  <c r="AK74" i="61"/>
  <c r="AK106" i="61"/>
  <c r="BM70" i="64"/>
  <c r="CA70" i="64"/>
  <c r="BM67" i="64"/>
  <c r="CA67" i="64"/>
  <c r="AT63" i="1"/>
  <c r="AO63" i="1"/>
  <c r="AK65" i="64"/>
  <c r="G63" i="64"/>
  <c r="AK63" i="64" s="1"/>
  <c r="G55" i="64"/>
  <c r="AK55" i="64" s="1"/>
  <c r="AK59" i="64"/>
  <c r="H55" i="1"/>
  <c r="AR48" i="1"/>
  <c r="AR38" i="1"/>
  <c r="BP39" i="64"/>
  <c r="CD39" i="64"/>
  <c r="AJ38" i="61"/>
  <c r="F38" i="61"/>
  <c r="AJ32" i="61"/>
  <c r="AJ45" i="61"/>
  <c r="CA9" i="64"/>
  <c r="BM9" i="64"/>
  <c r="AT7" i="61"/>
  <c r="AO20" i="1"/>
  <c r="AT20" i="1"/>
  <c r="G29" i="64"/>
  <c r="AK27" i="64"/>
  <c r="BM28" i="64"/>
  <c r="CA28" i="64"/>
  <c r="AL8" i="64"/>
  <c r="H29" i="64"/>
  <c r="H7" i="64"/>
  <c r="BN138" i="64"/>
  <c r="CB138" i="64"/>
  <c r="BN122" i="64"/>
  <c r="CB122" i="64"/>
  <c r="BN108" i="64"/>
  <c r="CB108" i="64"/>
  <c r="BN73" i="64"/>
  <c r="CB73" i="64"/>
  <c r="CB47" i="64"/>
  <c r="BN47" i="64"/>
  <c r="CB31" i="64"/>
  <c r="BN31" i="64"/>
  <c r="I37" i="1"/>
  <c r="I46" i="1"/>
  <c r="I54" i="64"/>
  <c r="AM54" i="64" s="1"/>
  <c r="I62" i="1"/>
  <c r="I70" i="1"/>
  <c r="I91" i="64"/>
  <c r="AM91" i="64" s="1"/>
  <c r="I112" i="64"/>
  <c r="AM112" i="64" s="1"/>
  <c r="I121" i="1"/>
  <c r="I129" i="1"/>
  <c r="I138" i="64"/>
  <c r="AM138" i="64" s="1"/>
  <c r="I154" i="1"/>
  <c r="I163" i="1"/>
  <c r="AS14" i="1"/>
  <c r="AS30" i="1"/>
  <c r="CE30" i="1" s="1"/>
  <c r="AS42" i="64"/>
  <c r="AS51" i="1"/>
  <c r="AS67" i="1"/>
  <c r="CE67" i="1" s="1"/>
  <c r="AS77" i="1"/>
  <c r="CE77" i="1" s="1"/>
  <c r="AS85" i="1"/>
  <c r="AS101" i="1"/>
  <c r="CE101" i="1" s="1"/>
  <c r="AS119" i="64"/>
  <c r="AS138" i="1"/>
  <c r="CE138" i="1" s="1"/>
  <c r="AS159" i="1"/>
  <c r="CE159" i="1" s="1"/>
  <c r="AS167" i="64"/>
  <c r="BA172" i="64"/>
  <c r="BA172" i="1"/>
  <c r="BI171" i="64"/>
  <c r="BI171" i="1"/>
  <c r="BW170" i="64"/>
  <c r="BW170" i="1"/>
  <c r="BA170" i="64"/>
  <c r="BA170" i="1"/>
  <c r="BI169" i="64"/>
  <c r="BI169" i="1"/>
  <c r="BW168" i="64"/>
  <c r="CE168" i="64" s="1"/>
  <c r="BW168" i="1"/>
  <c r="BZ165" i="64"/>
  <c r="BZ165" i="1"/>
  <c r="BD165" i="64"/>
  <c r="BD165" i="1"/>
  <c r="BL164" i="64"/>
  <c r="BL164" i="1"/>
  <c r="BZ163" i="64"/>
  <c r="BZ163" i="1"/>
  <c r="BK160" i="1"/>
  <c r="AZ160" i="1"/>
  <c r="BU155" i="1"/>
  <c r="AY155" i="1"/>
  <c r="BE149" i="1"/>
  <c r="BI148" i="64"/>
  <c r="BI148" i="1"/>
  <c r="BW147" i="1"/>
  <c r="BW146" i="1" s="1"/>
  <c r="BW147" i="64"/>
  <c r="BA147" i="64"/>
  <c r="BA147" i="1"/>
  <c r="BA146" i="1" s="1"/>
  <c r="BZ173" i="57"/>
  <c r="BZ140" i="1"/>
  <c r="BZ139" i="1" s="1"/>
  <c r="BZ140" i="64"/>
  <c r="BW173" i="57"/>
  <c r="BW140" i="64"/>
  <c r="BW140" i="1"/>
  <c r="BW139" i="1" s="1"/>
  <c r="BW131" i="64"/>
  <c r="BW131" i="1"/>
  <c r="BA131" i="64"/>
  <c r="BA131" i="1"/>
  <c r="BI130" i="1"/>
  <c r="BI130" i="64"/>
  <c r="BQ130" i="64" s="1"/>
  <c r="BW129" i="1"/>
  <c r="CF129" i="1" s="1"/>
  <c r="BW129" i="64"/>
  <c r="CE129" i="64" s="1"/>
  <c r="BA129" i="64"/>
  <c r="BA129" i="1"/>
  <c r="BI128" i="64"/>
  <c r="BQ128" i="64" s="1"/>
  <c r="BI128" i="1"/>
  <c r="BW127" i="1"/>
  <c r="BW127" i="64"/>
  <c r="BY123" i="1"/>
  <c r="BP124" i="64"/>
  <c r="BC136" i="1"/>
  <c r="BC182" i="1" s="1"/>
  <c r="BC136" i="64"/>
  <c r="BC182" i="64" s="1"/>
  <c r="AX123" i="1"/>
  <c r="BH120" i="1"/>
  <c r="BH120" i="64"/>
  <c r="BC109" i="1"/>
  <c r="BK99" i="1"/>
  <c r="AZ99" i="1"/>
  <c r="BT92" i="1"/>
  <c r="BC92" i="1"/>
  <c r="AX83" i="1"/>
  <c r="BV83" i="1"/>
  <c r="BF83" i="1"/>
  <c r="BY106" i="1"/>
  <c r="BY180" i="1" s="1"/>
  <c r="BY106" i="64"/>
  <c r="BY180" i="64" s="1"/>
  <c r="BT74" i="1"/>
  <c r="AX106" i="1"/>
  <c r="AX106" i="64"/>
  <c r="CB69" i="64"/>
  <c r="BW68" i="64"/>
  <c r="CE68" i="64" s="1"/>
  <c r="BW68" i="1"/>
  <c r="BA68" i="64"/>
  <c r="BA68" i="1"/>
  <c r="BI67" i="1"/>
  <c r="BI67" i="64"/>
  <c r="BW66" i="64"/>
  <c r="BW66" i="1"/>
  <c r="BA66" i="1"/>
  <c r="BA66" i="64"/>
  <c r="BI65" i="64"/>
  <c r="BI65" i="1"/>
  <c r="BL64" i="1"/>
  <c r="BL64" i="64"/>
  <c r="BG55" i="1"/>
  <c r="CB51" i="64"/>
  <c r="BT71" i="64"/>
  <c r="BT71" i="1"/>
  <c r="BH48" i="1"/>
  <c r="BI47" i="64"/>
  <c r="BI47" i="1"/>
  <c r="BW46" i="64"/>
  <c r="BW46" i="1"/>
  <c r="BA46" i="64"/>
  <c r="BA46" i="1"/>
  <c r="BI44" i="64"/>
  <c r="BI44" i="1"/>
  <c r="BW43" i="64"/>
  <c r="BW43" i="1"/>
  <c r="CF43" i="1" s="1"/>
  <c r="BA43" i="1"/>
  <c r="BA43" i="64"/>
  <c r="BJ38" i="1"/>
  <c r="BI42" i="64"/>
  <c r="BQ42" i="64" s="1"/>
  <c r="BI42" i="1"/>
  <c r="BR42" i="1" s="1"/>
  <c r="BW41" i="64"/>
  <c r="CE41" i="64" s="1"/>
  <c r="BW41" i="1"/>
  <c r="CF41" i="1" s="1"/>
  <c r="BA41" i="64"/>
  <c r="BA41" i="1"/>
  <c r="BI40" i="64"/>
  <c r="BI40" i="1"/>
  <c r="BW39" i="64"/>
  <c r="BW39" i="1"/>
  <c r="CE39" i="1" s="1"/>
  <c r="BA39" i="64"/>
  <c r="BA39" i="1"/>
  <c r="BZ37" i="64"/>
  <c r="BZ37" i="1"/>
  <c r="BD37" i="64"/>
  <c r="BD37" i="1"/>
  <c r="BL36" i="64"/>
  <c r="BL36" i="1"/>
  <c r="BZ35" i="64"/>
  <c r="BZ35" i="1"/>
  <c r="BD35" i="64"/>
  <c r="BD35" i="1"/>
  <c r="BL34" i="64"/>
  <c r="BL34" i="1"/>
  <c r="BG32" i="1"/>
  <c r="BD33" i="1"/>
  <c r="BD33" i="64"/>
  <c r="BA33" i="1"/>
  <c r="BA33" i="64"/>
  <c r="BW27" i="64"/>
  <c r="CE27" i="64" s="1"/>
  <c r="BW27" i="1"/>
  <c r="CF27" i="1" s="1"/>
  <c r="BA27" i="64"/>
  <c r="BA27" i="1"/>
  <c r="BJ20" i="1"/>
  <c r="BI26" i="64"/>
  <c r="BI26" i="1"/>
  <c r="BR26" i="1" s="1"/>
  <c r="BW24" i="64"/>
  <c r="BW24" i="1"/>
  <c r="CF24" i="1" s="1"/>
  <c r="BW22" i="64"/>
  <c r="BW22" i="1"/>
  <c r="CF22" i="1" s="1"/>
  <c r="BG20" i="1"/>
  <c r="BO20" i="1" s="1"/>
  <c r="BL19" i="64"/>
  <c r="BL19" i="1"/>
  <c r="BP14" i="64"/>
  <c r="CB12" i="64"/>
  <c r="CD11" i="64"/>
  <c r="BP10" i="64"/>
  <c r="BY29" i="1"/>
  <c r="BY177" i="1" s="1"/>
  <c r="BY29" i="64"/>
  <c r="BY177" i="64" s="1"/>
  <c r="BT7" i="1"/>
  <c r="CB7" i="1" s="1"/>
  <c r="AW174" i="57"/>
  <c r="AW29" i="1"/>
  <c r="AW29" i="64"/>
  <c r="BA29" i="57"/>
  <c r="AN160" i="61"/>
  <c r="F160" i="1"/>
  <c r="AJ155" i="61"/>
  <c r="F155" i="61"/>
  <c r="AR149" i="61"/>
  <c r="BP143" i="64"/>
  <c r="CD143" i="64"/>
  <c r="AJ139" i="61"/>
  <c r="AJ173" i="61"/>
  <c r="AJ133" i="64"/>
  <c r="F132" i="64"/>
  <c r="AJ132" i="64" s="1"/>
  <c r="CD131" i="64"/>
  <c r="BP131" i="64"/>
  <c r="BP129" i="64"/>
  <c r="CD129" i="64"/>
  <c r="AJ136" i="61"/>
  <c r="AJ123" i="61"/>
  <c r="AJ109" i="61"/>
  <c r="AJ120" i="61"/>
  <c r="AR99" i="61"/>
  <c r="AR92" i="1"/>
  <c r="BP92" i="1" s="1"/>
  <c r="F92" i="1"/>
  <c r="BP90" i="64"/>
  <c r="CD90" i="64"/>
  <c r="CD89" i="64"/>
  <c r="BP89" i="64"/>
  <c r="BP88" i="64"/>
  <c r="CD88" i="64"/>
  <c r="CD87" i="64"/>
  <c r="BP87" i="64"/>
  <c r="BP86" i="64"/>
  <c r="CD86" i="64"/>
  <c r="AR83" i="64"/>
  <c r="BP85" i="64"/>
  <c r="CD85" i="64"/>
  <c r="AR83" i="61"/>
  <c r="AN106" i="64"/>
  <c r="AJ75" i="64"/>
  <c r="F106" i="64"/>
  <c r="F74" i="64"/>
  <c r="AJ74" i="64" s="1"/>
  <c r="CD70" i="64"/>
  <c r="BP70" i="64"/>
  <c r="AR63" i="1"/>
  <c r="AN63" i="61"/>
  <c r="AJ65" i="64"/>
  <c r="F63" i="64"/>
  <c r="AJ63" i="64" s="1"/>
  <c r="AU55" i="61"/>
  <c r="AO55" i="61"/>
  <c r="G55" i="1"/>
  <c r="AQ48" i="1"/>
  <c r="AQ38" i="1"/>
  <c r="AM38" i="61"/>
  <c r="AI39" i="64"/>
  <c r="E38" i="64"/>
  <c r="AI38" i="64" s="1"/>
  <c r="E45" i="64"/>
  <c r="AI36" i="64"/>
  <c r="AI32" i="61"/>
  <c r="AI45" i="61"/>
  <c r="AL20" i="61"/>
  <c r="AP20" i="61"/>
  <c r="AU20" i="61"/>
  <c r="CA138" i="64"/>
  <c r="BM138" i="64"/>
  <c r="BM108" i="64"/>
  <c r="CA108" i="64"/>
  <c r="BM73" i="64"/>
  <c r="CA73" i="64"/>
  <c r="BM47" i="64"/>
  <c r="CA47" i="64"/>
  <c r="BM31" i="64"/>
  <c r="CA31" i="64"/>
  <c r="I21" i="1"/>
  <c r="I42" i="1"/>
  <c r="I38" i="1" s="1"/>
  <c r="I51" i="64"/>
  <c r="AM51" i="64" s="1"/>
  <c r="I76" i="64"/>
  <c r="AM76" i="64" s="1"/>
  <c r="I84" i="64"/>
  <c r="I104" i="64"/>
  <c r="AM104" i="64" s="1"/>
  <c r="I147" i="1"/>
  <c r="I146" i="1" s="1"/>
  <c r="AS31" i="64"/>
  <c r="AS39" i="64"/>
  <c r="AS90" i="64"/>
  <c r="AS98" i="64"/>
  <c r="AS125" i="1"/>
  <c r="AS134" i="1"/>
  <c r="CE134" i="1" s="1"/>
  <c r="AS147" i="1"/>
  <c r="AS168" i="1"/>
  <c r="CE168" i="1" s="1"/>
  <c r="BL167" i="64"/>
  <c r="BL167" i="1"/>
  <c r="CD168" i="64"/>
  <c r="CD166" i="64"/>
  <c r="BA163" i="64"/>
  <c r="BA163" i="1"/>
  <c r="BL161" i="64"/>
  <c r="BL161" i="1"/>
  <c r="BZ160" i="64"/>
  <c r="BZ160" i="1"/>
  <c r="BI159" i="64"/>
  <c r="BQ159" i="64" s="1"/>
  <c r="BI159" i="1"/>
  <c r="CC158" i="64"/>
  <c r="BL158" i="64"/>
  <c r="BL158" i="1"/>
  <c r="AX155" i="1"/>
  <c r="BY149" i="1"/>
  <c r="BH149" i="1"/>
  <c r="AX149" i="1"/>
  <c r="AZ173" i="1"/>
  <c r="AZ173" i="64"/>
  <c r="BN129" i="64"/>
  <c r="BP128" i="64"/>
  <c r="CA125" i="64"/>
  <c r="BZ136" i="57"/>
  <c r="BX136" i="1"/>
  <c r="BX182" i="1" s="1"/>
  <c r="BX136" i="64"/>
  <c r="BX182" i="64" s="1"/>
  <c r="BW136" i="57"/>
  <c r="BS136" i="1"/>
  <c r="BS136" i="64"/>
  <c r="BG136" i="1"/>
  <c r="BG136" i="64"/>
  <c r="BB123" i="1"/>
  <c r="AW123" i="1"/>
  <c r="BW122" i="64"/>
  <c r="BW122" i="1"/>
  <c r="BA122" i="1"/>
  <c r="BA122" i="64"/>
  <c r="BI121" i="64"/>
  <c r="BI121" i="1"/>
  <c r="BW119" i="64"/>
  <c r="BW119" i="1"/>
  <c r="BA119" i="64"/>
  <c r="BA119" i="1"/>
  <c r="BI118" i="64"/>
  <c r="BI118" i="1"/>
  <c r="BW117" i="64"/>
  <c r="BW117" i="1"/>
  <c r="BA117" i="64"/>
  <c r="BA117" i="1"/>
  <c r="BI116" i="64"/>
  <c r="BI116" i="1"/>
  <c r="BW115" i="64"/>
  <c r="BW115" i="1"/>
  <c r="BA115" i="64"/>
  <c r="BA115" i="1"/>
  <c r="BI114" i="64"/>
  <c r="BI114" i="1"/>
  <c r="BW113" i="1"/>
  <c r="BW113" i="64"/>
  <c r="BA113" i="64"/>
  <c r="BA113" i="1"/>
  <c r="BI112" i="64"/>
  <c r="BI112" i="1"/>
  <c r="BR112" i="1" s="1"/>
  <c r="BL111" i="64"/>
  <c r="BL111" i="1"/>
  <c r="BX109" i="1"/>
  <c r="BS109" i="1"/>
  <c r="BG109" i="1"/>
  <c r="BD110" i="1"/>
  <c r="BD110" i="64"/>
  <c r="BA110" i="1"/>
  <c r="BA110" i="64"/>
  <c r="BU99" i="1"/>
  <c r="BE99" i="1"/>
  <c r="AY99" i="1"/>
  <c r="BI98" i="1"/>
  <c r="BR98" i="1" s="1"/>
  <c r="BI98" i="64"/>
  <c r="BW97" i="64"/>
  <c r="BW97" i="1"/>
  <c r="CF97" i="1" s="1"/>
  <c r="BA97" i="64"/>
  <c r="BA97" i="1"/>
  <c r="BI96" i="64"/>
  <c r="BI96" i="1"/>
  <c r="BW95" i="64"/>
  <c r="BW95" i="1"/>
  <c r="CF95" i="1" s="1"/>
  <c r="BB92" i="1"/>
  <c r="BA95" i="64"/>
  <c r="BA95" i="1"/>
  <c r="BI94" i="1"/>
  <c r="BI94" i="64"/>
  <c r="BX92" i="1"/>
  <c r="BW93" i="1"/>
  <c r="BW93" i="64"/>
  <c r="BA93" i="1"/>
  <c r="BA93" i="64"/>
  <c r="CA91" i="64"/>
  <c r="BU83" i="1"/>
  <c r="BD106" i="57"/>
  <c r="BB106" i="1"/>
  <c r="BB180" i="1" s="1"/>
  <c r="BB106" i="64"/>
  <c r="BB180" i="64" s="1"/>
  <c r="BA106" i="57"/>
  <c r="AW106" i="1"/>
  <c r="AW106" i="64"/>
  <c r="BT63" i="1"/>
  <c r="BC63" i="1"/>
  <c r="BK55" i="1"/>
  <c r="AZ55" i="1"/>
  <c r="BN54" i="64"/>
  <c r="BY48" i="1"/>
  <c r="CA49" i="64"/>
  <c r="BD71" i="57"/>
  <c r="BD71" i="1" s="1"/>
  <c r="BB71" i="64"/>
  <c r="BB179" i="64" s="1"/>
  <c r="BB71" i="1"/>
  <c r="BB179" i="1" s="1"/>
  <c r="BA71" i="57"/>
  <c r="AW71" i="1"/>
  <c r="AW71" i="64"/>
  <c r="CD43" i="64"/>
  <c r="BN43" i="64"/>
  <c r="BP42" i="64"/>
  <c r="BV32" i="1"/>
  <c r="AZ45" i="1"/>
  <c r="AZ45" i="64"/>
  <c r="CD28" i="64"/>
  <c r="CD27" i="64"/>
  <c r="BN27" i="64"/>
  <c r="BP26" i="64"/>
  <c r="BP19" i="64"/>
  <c r="CA14" i="64"/>
  <c r="CA12" i="64"/>
  <c r="CA10" i="64"/>
  <c r="BZ29" i="57"/>
  <c r="BX29" i="1"/>
  <c r="BX177" i="1" s="1"/>
  <c r="BX29" i="64"/>
  <c r="BX177" i="64" s="1"/>
  <c r="BS7" i="1"/>
  <c r="AX7" i="1"/>
  <c r="BO172" i="64"/>
  <c r="CC172" i="64"/>
  <c r="BO171" i="64"/>
  <c r="CC171" i="64"/>
  <c r="BO170" i="64"/>
  <c r="CC170" i="64"/>
  <c r="BO169" i="64"/>
  <c r="CC169" i="64"/>
  <c r="BO165" i="64"/>
  <c r="CC165" i="64"/>
  <c r="BO164" i="64"/>
  <c r="CC164" i="64"/>
  <c r="BO163" i="64"/>
  <c r="CC163" i="64"/>
  <c r="BO162" i="64"/>
  <c r="CC162" i="64"/>
  <c r="CC161" i="64"/>
  <c r="AQ160" i="64"/>
  <c r="BO160" i="64" s="1"/>
  <c r="BO161" i="64"/>
  <c r="E160" i="64"/>
  <c r="AI160" i="64" s="1"/>
  <c r="AI161" i="64"/>
  <c r="AQ155" i="64"/>
  <c r="AI156" i="64"/>
  <c r="E155" i="64"/>
  <c r="AI155" i="64" s="1"/>
  <c r="BO154" i="64"/>
  <c r="CC154" i="64"/>
  <c r="BO153" i="64"/>
  <c r="CC153" i="64"/>
  <c r="BO152" i="64"/>
  <c r="CC152" i="64"/>
  <c r="BO150" i="64"/>
  <c r="CC150" i="64"/>
  <c r="AQ149" i="64"/>
  <c r="BO148" i="64"/>
  <c r="CC148" i="64"/>
  <c r="BO147" i="64"/>
  <c r="AQ146" i="64"/>
  <c r="CC147" i="64"/>
  <c r="E142" i="64"/>
  <c r="AI142" i="64" s="1"/>
  <c r="AI143" i="64"/>
  <c r="AI139" i="61"/>
  <c r="AI173" i="61"/>
  <c r="E132" i="64"/>
  <c r="AI132" i="64" s="1"/>
  <c r="AI135" i="64"/>
  <c r="AM136" i="61"/>
  <c r="AM123" i="61"/>
  <c r="AI124" i="64"/>
  <c r="AI136" i="64" s="1"/>
  <c r="E123" i="64"/>
  <c r="AI123" i="64" s="1"/>
  <c r="E136" i="64"/>
  <c r="BO119" i="64"/>
  <c r="CC119" i="64"/>
  <c r="BO117" i="64"/>
  <c r="AQ116" i="64"/>
  <c r="CC117" i="64"/>
  <c r="AM109" i="61"/>
  <c r="AM120" i="61"/>
  <c r="E109" i="1"/>
  <c r="E109" i="61"/>
  <c r="E120" i="61"/>
  <c r="AQ99" i="61"/>
  <c r="AI99" i="61"/>
  <c r="BO98" i="64"/>
  <c r="CC98" i="64"/>
  <c r="BO97" i="64"/>
  <c r="CC97" i="64"/>
  <c r="BO96" i="64"/>
  <c r="CC96" i="64"/>
  <c r="BO95" i="64"/>
  <c r="CC95" i="64"/>
  <c r="BO94" i="64"/>
  <c r="CC94" i="64"/>
  <c r="AQ92" i="64"/>
  <c r="BO93" i="64"/>
  <c r="CC93" i="64"/>
  <c r="AI93" i="64"/>
  <c r="E92" i="64"/>
  <c r="AI92" i="64" s="1"/>
  <c r="BO90" i="64"/>
  <c r="CC90" i="64"/>
  <c r="BO89" i="64"/>
  <c r="CC89" i="64"/>
  <c r="CC88" i="64"/>
  <c r="BO88" i="64"/>
  <c r="BO87" i="64"/>
  <c r="CC87" i="64"/>
  <c r="BO85" i="64"/>
  <c r="CC85" i="64"/>
  <c r="CC84" i="64"/>
  <c r="BO84" i="64"/>
  <c r="AQ83" i="64"/>
  <c r="E83" i="64"/>
  <c r="AI83" i="64" s="1"/>
  <c r="AI84" i="64"/>
  <c r="BO80" i="64"/>
  <c r="CC80" i="64"/>
  <c r="BO79" i="64"/>
  <c r="CC79" i="64"/>
  <c r="BO78" i="64"/>
  <c r="CC78" i="64"/>
  <c r="BO77" i="64"/>
  <c r="CC77" i="64"/>
  <c r="BO76" i="64"/>
  <c r="CC76" i="64"/>
  <c r="CC75" i="64"/>
  <c r="AQ106" i="64"/>
  <c r="AQ74" i="64"/>
  <c r="BO75" i="64"/>
  <c r="AQ106" i="61"/>
  <c r="AQ74" i="61"/>
  <c r="BO70" i="64"/>
  <c r="CC70" i="64"/>
  <c r="AQ63" i="1"/>
  <c r="E63" i="1"/>
  <c r="CC60" i="64"/>
  <c r="BO60" i="64"/>
  <c r="AJ55" i="61"/>
  <c r="F55" i="61"/>
  <c r="AU48" i="1"/>
  <c r="CB49" i="64"/>
  <c r="BN49" i="64"/>
  <c r="AP48" i="64"/>
  <c r="AP48" i="61"/>
  <c r="AL49" i="64"/>
  <c r="AP38" i="1"/>
  <c r="AU38" i="1"/>
  <c r="AL38" i="61"/>
  <c r="H38" i="61"/>
  <c r="AQ20" i="64"/>
  <c r="F174" i="59"/>
  <c r="F29" i="1"/>
  <c r="BP138" i="64"/>
  <c r="CD138" i="64"/>
  <c r="BP137" i="64"/>
  <c r="CD137" i="64"/>
  <c r="BP122" i="64"/>
  <c r="CD122" i="64"/>
  <c r="BP121" i="64"/>
  <c r="CD121" i="64"/>
  <c r="BP108" i="64"/>
  <c r="CD108" i="64"/>
  <c r="BP107" i="64"/>
  <c r="CD107" i="64"/>
  <c r="CD72" i="64"/>
  <c r="BP72" i="64"/>
  <c r="CD47" i="64"/>
  <c r="BP47" i="64"/>
  <c r="BP46" i="64"/>
  <c r="CD46" i="64"/>
  <c r="CD31" i="64"/>
  <c r="BP31" i="64"/>
  <c r="BP30" i="64"/>
  <c r="CD30" i="64"/>
  <c r="I31" i="64"/>
  <c r="AM31" i="64" s="1"/>
  <c r="I39" i="64"/>
  <c r="I60" i="64"/>
  <c r="AM60" i="64" s="1"/>
  <c r="I73" i="1"/>
  <c r="I81" i="1"/>
  <c r="I89" i="1"/>
  <c r="I97" i="1"/>
  <c r="I105" i="1"/>
  <c r="I152" i="1"/>
  <c r="I169" i="64"/>
  <c r="AM169" i="64" s="1"/>
  <c r="AS12" i="1"/>
  <c r="AS27" i="1"/>
  <c r="AS40" i="1"/>
  <c r="AS49" i="64"/>
  <c r="AS65" i="64"/>
  <c r="AS106" i="1"/>
  <c r="AS79" i="1"/>
  <c r="CE79" i="1" s="1"/>
  <c r="AS91" i="1"/>
  <c r="AS103" i="1"/>
  <c r="CE103" i="1" s="1"/>
  <c r="AS113" i="1"/>
  <c r="CE113" i="1" s="1"/>
  <c r="AS122" i="1"/>
  <c r="CE122" i="1" s="1"/>
  <c r="AS130" i="1"/>
  <c r="AS148" i="1"/>
  <c r="CE148" i="1" s="1"/>
  <c r="AS157" i="1"/>
  <c r="AS165" i="1"/>
  <c r="BI167" i="64"/>
  <c r="BQ167" i="64" s="1"/>
  <c r="BI167" i="1"/>
  <c r="BR167" i="1" s="1"/>
  <c r="BW171" i="64"/>
  <c r="BW171" i="1"/>
  <c r="BA171" i="64"/>
  <c r="BA171" i="1"/>
  <c r="BI170" i="64"/>
  <c r="BI170" i="1"/>
  <c r="BW169" i="1"/>
  <c r="BW169" i="64"/>
  <c r="BA169" i="64"/>
  <c r="BA169" i="1"/>
  <c r="BI168" i="64"/>
  <c r="BQ168" i="64" s="1"/>
  <c r="BI168" i="1"/>
  <c r="CC166" i="64"/>
  <c r="BL166" i="64"/>
  <c r="BL166" i="1"/>
  <c r="BL165" i="1"/>
  <c r="BL165" i="64"/>
  <c r="BZ164" i="1"/>
  <c r="BZ164" i="64"/>
  <c r="BD164" i="64"/>
  <c r="BD164" i="1"/>
  <c r="BI163" i="64"/>
  <c r="BQ163" i="64" s="1"/>
  <c r="BI163" i="1"/>
  <c r="BR163" i="1" s="1"/>
  <c r="BP161" i="64"/>
  <c r="CB158" i="64"/>
  <c r="BS155" i="1"/>
  <c r="AW155" i="1"/>
  <c r="BW154" i="64"/>
  <c r="BW154" i="1"/>
  <c r="BA154" i="64"/>
  <c r="BA154" i="1"/>
  <c r="BI153" i="64"/>
  <c r="BI153" i="1"/>
  <c r="BW152" i="64"/>
  <c r="BW152" i="1"/>
  <c r="BA152" i="64"/>
  <c r="BA152" i="1"/>
  <c r="BI151" i="64"/>
  <c r="BI151" i="1"/>
  <c r="BR151" i="1" s="1"/>
  <c r="BX149" i="1"/>
  <c r="BW150" i="64"/>
  <c r="BW150" i="1"/>
  <c r="BB149" i="1"/>
  <c r="BA150" i="64"/>
  <c r="BA150" i="1"/>
  <c r="BZ148" i="64"/>
  <c r="BZ148" i="1"/>
  <c r="BD148" i="64"/>
  <c r="BD148" i="1"/>
  <c r="BL147" i="1"/>
  <c r="BL146" i="1" s="1"/>
  <c r="BL147" i="64"/>
  <c r="BA143" i="1"/>
  <c r="BA142" i="1" s="1"/>
  <c r="BA143" i="64"/>
  <c r="BE173" i="64"/>
  <c r="BE173" i="1"/>
  <c r="BM173" i="1" s="1"/>
  <c r="AY173" i="1"/>
  <c r="AY173" i="64"/>
  <c r="BL131" i="64"/>
  <c r="BL131" i="1"/>
  <c r="BZ130" i="1"/>
  <c r="BZ130" i="64"/>
  <c r="BD130" i="64"/>
  <c r="BD130" i="1"/>
  <c r="BL129" i="64"/>
  <c r="BL129" i="1"/>
  <c r="BZ128" i="64"/>
  <c r="BZ128" i="1"/>
  <c r="BO128" i="64"/>
  <c r="BD128" i="64"/>
  <c r="BD128" i="1"/>
  <c r="BL127" i="64"/>
  <c r="BL127" i="1"/>
  <c r="BV123" i="1"/>
  <c r="AZ136" i="1"/>
  <c r="AZ136" i="64"/>
  <c r="BV120" i="1"/>
  <c r="BV120" i="64"/>
  <c r="BK109" i="1"/>
  <c r="BP82" i="64"/>
  <c r="BK106" i="1"/>
  <c r="BK180" i="1" s="1"/>
  <c r="BK106" i="64"/>
  <c r="BK180" i="64" s="1"/>
  <c r="BF74" i="1"/>
  <c r="CD69" i="64"/>
  <c r="BN69" i="64"/>
  <c r="BA69" i="1"/>
  <c r="BA69" i="64"/>
  <c r="BI68" i="64"/>
  <c r="BQ68" i="64" s="1"/>
  <c r="BI68" i="1"/>
  <c r="BW67" i="64"/>
  <c r="BW67" i="1"/>
  <c r="BA67" i="64"/>
  <c r="BA67" i="1"/>
  <c r="BI66" i="1"/>
  <c r="BI66" i="64"/>
  <c r="BW65" i="64"/>
  <c r="BW65" i="1"/>
  <c r="BG63" i="1"/>
  <c r="CA57" i="64"/>
  <c r="BE55" i="1"/>
  <c r="BJ48" i="1"/>
  <c r="BI54" i="64"/>
  <c r="BI54" i="1"/>
  <c r="BR54" i="1" s="1"/>
  <c r="BW52" i="1"/>
  <c r="CF52" i="1" s="1"/>
  <c r="BW52" i="64"/>
  <c r="CE52" i="64" s="1"/>
  <c r="AY48" i="1"/>
  <c r="BV71" i="1"/>
  <c r="BV71" i="64"/>
  <c r="BW47" i="64"/>
  <c r="BW47" i="1"/>
  <c r="BA47" i="64"/>
  <c r="BA47" i="1"/>
  <c r="BI46" i="1"/>
  <c r="BI46" i="64"/>
  <c r="BW44" i="64"/>
  <c r="BW44" i="1"/>
  <c r="BA44" i="1"/>
  <c r="BA44" i="64"/>
  <c r="BI43" i="64"/>
  <c r="BI43" i="1"/>
  <c r="BR43" i="1" s="1"/>
  <c r="BX38" i="1"/>
  <c r="BW42" i="1"/>
  <c r="CE42" i="1" s="1"/>
  <c r="BW42" i="64"/>
  <c r="CE42" i="64" s="1"/>
  <c r="BB38" i="1"/>
  <c r="BA42" i="64"/>
  <c r="BA42" i="1"/>
  <c r="BI41" i="64"/>
  <c r="BQ41" i="64" s="1"/>
  <c r="BI41" i="1"/>
  <c r="BR41" i="1" s="1"/>
  <c r="BW40" i="64"/>
  <c r="BW40" i="1"/>
  <c r="BA40" i="64"/>
  <c r="BA40" i="1"/>
  <c r="BI39" i="1"/>
  <c r="BR39" i="1" s="1"/>
  <c r="BI39" i="64"/>
  <c r="BQ39" i="64" s="1"/>
  <c r="BL37" i="64"/>
  <c r="BL37" i="1"/>
  <c r="BZ36" i="1"/>
  <c r="BZ36" i="64"/>
  <c r="BD36" i="64"/>
  <c r="BD36" i="1"/>
  <c r="BL35" i="64"/>
  <c r="BL35" i="1"/>
  <c r="BZ34" i="1"/>
  <c r="BZ34" i="64"/>
  <c r="BD34" i="1"/>
  <c r="BD34" i="64"/>
  <c r="BL45" i="57"/>
  <c r="BJ45" i="1"/>
  <c r="BJ178" i="1" s="1"/>
  <c r="BJ45" i="64"/>
  <c r="BJ178" i="64" s="1"/>
  <c r="BE32" i="1"/>
  <c r="AY45" i="1"/>
  <c r="AY45" i="64"/>
  <c r="BA28" i="64"/>
  <c r="BA28" i="1"/>
  <c r="BI27" i="1"/>
  <c r="BR27" i="1" s="1"/>
  <c r="BI27" i="64"/>
  <c r="BQ27" i="64" s="1"/>
  <c r="BW26" i="64"/>
  <c r="BW26" i="1"/>
  <c r="CF26" i="1" s="1"/>
  <c r="BB20" i="1"/>
  <c r="BA26" i="64"/>
  <c r="BA26" i="1"/>
  <c r="BI24" i="64"/>
  <c r="BI24" i="1"/>
  <c r="BR24" i="1" s="1"/>
  <c r="CC23" i="64"/>
  <c r="BL23" i="64"/>
  <c r="BL23" i="1"/>
  <c r="BE20" i="1"/>
  <c r="BA21" i="1"/>
  <c r="BA21" i="64"/>
  <c r="BZ19" i="64"/>
  <c r="BZ19" i="1"/>
  <c r="BO19" i="64"/>
  <c r="CD14" i="64"/>
  <c r="BN14" i="64"/>
  <c r="BP13" i="64"/>
  <c r="CB11" i="64"/>
  <c r="CD10" i="64"/>
  <c r="BN10" i="64"/>
  <c r="BV7" i="1"/>
  <c r="BN8" i="64"/>
  <c r="AS69" i="1"/>
  <c r="AS69" i="64"/>
  <c r="G120" i="61"/>
  <c r="G109" i="61"/>
  <c r="I100" i="61"/>
  <c r="I99" i="59"/>
  <c r="G29" i="61"/>
  <c r="I29" i="59"/>
  <c r="I7" i="59"/>
  <c r="AO92" i="61"/>
  <c r="AU160" i="61"/>
  <c r="AP149" i="64"/>
  <c r="BN150" i="64"/>
  <c r="CB150" i="64"/>
  <c r="CB147" i="64"/>
  <c r="BN147" i="64"/>
  <c r="AP146" i="64"/>
  <c r="H142" i="64"/>
  <c r="AL142" i="64" s="1"/>
  <c r="AL144" i="64"/>
  <c r="CB124" i="64"/>
  <c r="BN124" i="64"/>
  <c r="AP123" i="64"/>
  <c r="AP136" i="64"/>
  <c r="H136" i="61"/>
  <c r="H123" i="61"/>
  <c r="AU109" i="61"/>
  <c r="AU120" i="61"/>
  <c r="BN102" i="64"/>
  <c r="CB102" i="64"/>
  <c r="CB97" i="64"/>
  <c r="BN97" i="64"/>
  <c r="CB95" i="64"/>
  <c r="BN95" i="64"/>
  <c r="H74" i="64"/>
  <c r="AL74" i="64" s="1"/>
  <c r="AL76" i="64"/>
  <c r="CB62" i="64"/>
  <c r="BN62" i="64"/>
  <c r="BM51" i="64"/>
  <c r="CA51" i="64"/>
  <c r="AR20" i="61"/>
  <c r="AK8" i="64"/>
  <c r="G7" i="64"/>
  <c r="CC160" i="64"/>
  <c r="BZ159" i="64"/>
  <c r="BZ159" i="1"/>
  <c r="BZ157" i="1"/>
  <c r="BZ157" i="64"/>
  <c r="BD143" i="1"/>
  <c r="BD142" i="1" s="1"/>
  <c r="BD143" i="64"/>
  <c r="BC173" i="1"/>
  <c r="BC183" i="1" s="1"/>
  <c r="BC173" i="64"/>
  <c r="BC183" i="64" s="1"/>
  <c r="BW126" i="64"/>
  <c r="BW126" i="1"/>
  <c r="BA126" i="64"/>
  <c r="BA126" i="1"/>
  <c r="BI125" i="64"/>
  <c r="BQ125" i="64" s="1"/>
  <c r="BI125" i="1"/>
  <c r="BR125" i="1" s="1"/>
  <c r="BG99" i="1"/>
  <c r="BW98" i="64"/>
  <c r="BW98" i="1"/>
  <c r="CE98" i="1" s="1"/>
  <c r="BA98" i="64"/>
  <c r="BA98" i="1"/>
  <c r="BI97" i="64"/>
  <c r="BI97" i="1"/>
  <c r="BR97" i="1" s="1"/>
  <c r="BJ92" i="1"/>
  <c r="BI93" i="1"/>
  <c r="BI93" i="64"/>
  <c r="BL75" i="1"/>
  <c r="BL75" i="64"/>
  <c r="BI73" i="64"/>
  <c r="BI73" i="1"/>
  <c r="BI69" i="64"/>
  <c r="BQ69" i="64" s="1"/>
  <c r="BI69" i="1"/>
  <c r="BR69" i="1" s="1"/>
  <c r="BI49" i="64"/>
  <c r="BQ49" i="64" s="1"/>
  <c r="BI49" i="1"/>
  <c r="BR49" i="1" s="1"/>
  <c r="BY38" i="1"/>
  <c r="BT32" i="1"/>
  <c r="AT160" i="1"/>
  <c r="G155" i="64"/>
  <c r="AK155" i="64" s="1"/>
  <c r="AK156" i="64"/>
  <c r="CA141" i="64"/>
  <c r="BM141" i="64"/>
  <c r="AT139" i="64"/>
  <c r="AT173" i="64"/>
  <c r="AT182" i="64" s="1"/>
  <c r="AT173" i="61"/>
  <c r="AT139" i="61"/>
  <c r="AK173" i="61"/>
  <c r="AK139" i="61"/>
  <c r="BM124" i="64"/>
  <c r="AO136" i="64"/>
  <c r="CA124" i="64"/>
  <c r="AO123" i="64"/>
  <c r="G123" i="61"/>
  <c r="G136" i="61"/>
  <c r="BM97" i="64"/>
  <c r="CA97" i="64"/>
  <c r="BM95" i="64"/>
  <c r="CA95" i="64"/>
  <c r="BM62" i="64"/>
  <c r="CA62" i="64"/>
  <c r="BM61" i="64"/>
  <c r="CA61" i="64"/>
  <c r="CA60" i="64"/>
  <c r="BM60" i="64"/>
  <c r="CC53" i="64"/>
  <c r="BO53" i="64"/>
  <c r="AJ71" i="61"/>
  <c r="AJ48" i="61"/>
  <c r="CD37" i="64"/>
  <c r="BP37" i="64"/>
  <c r="BP34" i="64"/>
  <c r="CD34" i="64"/>
  <c r="AN32" i="61"/>
  <c r="AN45" i="61"/>
  <c r="AP29" i="1"/>
  <c r="I132" i="64"/>
  <c r="AM132" i="64" s="1"/>
  <c r="AM133" i="64"/>
  <c r="AS34" i="64"/>
  <c r="BQ89" i="64"/>
  <c r="CE89" i="64"/>
  <c r="BQ111" i="64"/>
  <c r="CE111" i="64"/>
  <c r="BQ150" i="64"/>
  <c r="CE150" i="64"/>
  <c r="BZ170" i="1"/>
  <c r="BZ170" i="64"/>
  <c r="BD170" i="64"/>
  <c r="BD170" i="1"/>
  <c r="BL169" i="64"/>
  <c r="BL169" i="1"/>
  <c r="BI166" i="64"/>
  <c r="BQ166" i="64" s="1"/>
  <c r="BI166" i="1"/>
  <c r="BR166" i="1" s="1"/>
  <c r="BJ149" i="1"/>
  <c r="BL148" i="64"/>
  <c r="BL148" i="1"/>
  <c r="BZ147" i="1"/>
  <c r="BZ146" i="1" s="1"/>
  <c r="BZ147" i="64"/>
  <c r="BZ131" i="64"/>
  <c r="BZ131" i="1"/>
  <c r="BD131" i="64"/>
  <c r="BD131" i="1"/>
  <c r="BZ68" i="64"/>
  <c r="BZ68" i="1"/>
  <c r="BD68" i="1"/>
  <c r="BD68" i="64"/>
  <c r="BL67" i="64"/>
  <c r="BL67" i="1"/>
  <c r="BZ66" i="1"/>
  <c r="BZ66" i="64"/>
  <c r="BD66" i="64"/>
  <c r="BD66" i="1"/>
  <c r="BL65" i="64"/>
  <c r="BL65" i="1"/>
  <c r="BT48" i="1"/>
  <c r="BL47" i="64"/>
  <c r="BL47" i="1"/>
  <c r="BD46" i="64"/>
  <c r="BD46" i="1"/>
  <c r="BZ43" i="64"/>
  <c r="BZ43" i="1"/>
  <c r="BD43" i="64"/>
  <c r="BD43" i="1"/>
  <c r="BD39" i="1"/>
  <c r="BD39" i="64"/>
  <c r="BZ22" i="64"/>
  <c r="BZ22" i="1"/>
  <c r="AZ174" i="57"/>
  <c r="AZ29" i="64"/>
  <c r="AZ29" i="1"/>
  <c r="BG29" i="1"/>
  <c r="BG174" i="57"/>
  <c r="BG29" i="64"/>
  <c r="AR160" i="61"/>
  <c r="F155" i="64"/>
  <c r="AJ155" i="64" s="1"/>
  <c r="AJ156" i="64"/>
  <c r="CD152" i="64"/>
  <c r="BP152" i="64"/>
  <c r="BP150" i="64"/>
  <c r="CD150" i="64"/>
  <c r="AR149" i="64"/>
  <c r="F149" i="61"/>
  <c r="F142" i="64"/>
  <c r="AJ142" i="64" s="1"/>
  <c r="AJ143" i="64"/>
  <c r="AR139" i="61"/>
  <c r="AR173" i="61"/>
  <c r="BP126" i="64"/>
  <c r="CD126" i="64"/>
  <c r="AR123" i="64"/>
  <c r="AR136" i="64"/>
  <c r="AN136" i="61"/>
  <c r="AN123" i="61"/>
  <c r="F136" i="61"/>
  <c r="F123" i="61"/>
  <c r="CD105" i="64"/>
  <c r="BP105" i="64"/>
  <c r="BP102" i="64"/>
  <c r="CD102" i="64"/>
  <c r="BP100" i="64"/>
  <c r="CD100" i="64"/>
  <c r="AR99" i="64"/>
  <c r="AJ99" i="61"/>
  <c r="AJ93" i="64"/>
  <c r="F92" i="64"/>
  <c r="AJ92" i="64" s="1"/>
  <c r="BP60" i="64"/>
  <c r="CD60" i="64"/>
  <c r="BM56" i="64"/>
  <c r="CA56" i="64"/>
  <c r="AO55" i="64"/>
  <c r="AI71" i="61"/>
  <c r="AI48" i="61"/>
  <c r="AM45" i="61"/>
  <c r="AM32" i="61"/>
  <c r="AM174" i="59"/>
  <c r="I84" i="1"/>
  <c r="I104" i="1"/>
  <c r="I147" i="64"/>
  <c r="BQ143" i="64"/>
  <c r="AS142" i="64"/>
  <c r="CE143" i="64"/>
  <c r="BL163" i="64"/>
  <c r="BL163" i="1"/>
  <c r="AY160" i="1"/>
  <c r="CD140" i="64"/>
  <c r="BD124" i="1"/>
  <c r="BD124" i="64"/>
  <c r="BA124" i="1"/>
  <c r="BA124" i="64"/>
  <c r="BD122" i="64"/>
  <c r="BD122" i="1"/>
  <c r="BL121" i="64"/>
  <c r="BL121" i="1"/>
  <c r="BZ119" i="64"/>
  <c r="BZ119" i="1"/>
  <c r="BZ117" i="1"/>
  <c r="BZ117" i="64"/>
  <c r="BL116" i="64"/>
  <c r="BL116" i="1"/>
  <c r="BZ115" i="64"/>
  <c r="BZ115" i="1"/>
  <c r="BZ113" i="64"/>
  <c r="BZ113" i="1"/>
  <c r="BD113" i="64"/>
  <c r="BD113" i="1"/>
  <c r="BL112" i="1"/>
  <c r="BL112" i="64"/>
  <c r="BL98" i="64"/>
  <c r="BL98" i="1"/>
  <c r="BD97" i="64"/>
  <c r="BD97" i="1"/>
  <c r="BZ95" i="64"/>
  <c r="BZ95" i="1"/>
  <c r="BL94" i="64"/>
  <c r="BL94" i="1"/>
  <c r="BZ93" i="64"/>
  <c r="BZ93" i="1"/>
  <c r="BE83" i="1"/>
  <c r="BI82" i="64"/>
  <c r="BQ82" i="64" s="1"/>
  <c r="BI82" i="1"/>
  <c r="BR82" i="1" s="1"/>
  <c r="BA81" i="64"/>
  <c r="BA81" i="1"/>
  <c r="BW79" i="1"/>
  <c r="BW79" i="64"/>
  <c r="BI78" i="64"/>
  <c r="BI78" i="1"/>
  <c r="BZ106" i="57"/>
  <c r="BX106" i="1"/>
  <c r="BX180" i="1" s="1"/>
  <c r="BX106" i="64"/>
  <c r="BX180" i="64" s="1"/>
  <c r="BG106" i="1"/>
  <c r="BG106" i="64"/>
  <c r="BO106" i="64" s="1"/>
  <c r="AW74" i="1"/>
  <c r="BI72" i="64"/>
  <c r="BI72" i="1"/>
  <c r="BT55" i="1"/>
  <c r="BA51" i="64"/>
  <c r="BA51" i="1"/>
  <c r="BI50" i="64"/>
  <c r="BI50" i="1"/>
  <c r="BW71" i="57"/>
  <c r="BS71" i="64"/>
  <c r="CA71" i="64" s="1"/>
  <c r="BS71" i="1"/>
  <c r="AX38" i="1"/>
  <c r="AZ32" i="1"/>
  <c r="BE7" i="1"/>
  <c r="BW8" i="64"/>
  <c r="CE8" i="64" s="1"/>
  <c r="BW8" i="1"/>
  <c r="CF8" i="1" s="1"/>
  <c r="AQ160" i="1"/>
  <c r="AM160" i="61"/>
  <c r="AQ155" i="1"/>
  <c r="AQ149" i="1"/>
  <c r="AM139" i="61"/>
  <c r="AM173" i="61"/>
  <c r="E173" i="61"/>
  <c r="E139" i="61"/>
  <c r="BO130" i="64"/>
  <c r="CC130" i="64"/>
  <c r="BO125" i="64"/>
  <c r="CC125" i="64"/>
  <c r="AQ123" i="64"/>
  <c r="BO124" i="64"/>
  <c r="CC124" i="64"/>
  <c r="AQ136" i="64"/>
  <c r="CC118" i="64"/>
  <c r="BO118" i="64"/>
  <c r="E116" i="61"/>
  <c r="AI110" i="64"/>
  <c r="E109" i="64"/>
  <c r="AI109" i="64" s="1"/>
  <c r="E120" i="64"/>
  <c r="BO104" i="64"/>
  <c r="CC104" i="64"/>
  <c r="CC102" i="64"/>
  <c r="BO102" i="64"/>
  <c r="CC100" i="64"/>
  <c r="AQ99" i="64"/>
  <c r="BO100" i="64"/>
  <c r="AI100" i="64"/>
  <c r="E99" i="64"/>
  <c r="AI99" i="64" s="1"/>
  <c r="BO86" i="64"/>
  <c r="CC86" i="64"/>
  <c r="AQ83" i="1"/>
  <c r="BO83" i="1" s="1"/>
  <c r="AI63" i="61"/>
  <c r="AJ56" i="64"/>
  <c r="F55" i="64"/>
  <c r="AJ55" i="64" s="1"/>
  <c r="AU45" i="64"/>
  <c r="AU177" i="64" s="1"/>
  <c r="AU45" i="61"/>
  <c r="AU32" i="61"/>
  <c r="AI20" i="61"/>
  <c r="AN174" i="59"/>
  <c r="I68" i="64"/>
  <c r="AM68" i="64" s="1"/>
  <c r="I152" i="64"/>
  <c r="AM152" i="64" s="1"/>
  <c r="I169" i="1"/>
  <c r="BQ44" i="64"/>
  <c r="CE44" i="64"/>
  <c r="CE75" i="64"/>
  <c r="BQ75" i="64"/>
  <c r="BQ95" i="64"/>
  <c r="CE95" i="64"/>
  <c r="BQ117" i="64"/>
  <c r="AS116" i="64"/>
  <c r="CE117" i="64"/>
  <c r="BQ135" i="64"/>
  <c r="CE135" i="64"/>
  <c r="CE153" i="64"/>
  <c r="BQ153" i="64"/>
  <c r="BD171" i="64"/>
  <c r="BD171" i="1"/>
  <c r="AX160" i="1"/>
  <c r="BW156" i="1"/>
  <c r="CF156" i="1" s="1"/>
  <c r="BW156" i="64"/>
  <c r="BM155" i="64"/>
  <c r="BZ154" i="64"/>
  <c r="BZ154" i="1"/>
  <c r="BL153" i="64"/>
  <c r="BL153" i="1"/>
  <c r="BZ152" i="64"/>
  <c r="BZ152" i="1"/>
  <c r="BL151" i="64"/>
  <c r="BL151" i="1"/>
  <c r="BD150" i="1"/>
  <c r="BD150" i="64"/>
  <c r="BI145" i="64"/>
  <c r="BI145" i="1"/>
  <c r="BW144" i="64"/>
  <c r="BW144" i="1"/>
  <c r="BI143" i="1"/>
  <c r="BI142" i="1" s="1"/>
  <c r="BI143" i="64"/>
  <c r="BU174" i="57"/>
  <c r="BU173" i="64"/>
  <c r="BU173" i="1"/>
  <c r="BI138" i="64"/>
  <c r="BI138" i="1"/>
  <c r="BI135" i="64"/>
  <c r="BI135" i="1"/>
  <c r="BW134" i="64"/>
  <c r="BW134" i="1"/>
  <c r="BA134" i="64"/>
  <c r="BA134" i="1"/>
  <c r="AZ123" i="1"/>
  <c r="BV109" i="1"/>
  <c r="AZ120" i="1"/>
  <c r="AZ120" i="64"/>
  <c r="BC99" i="1"/>
  <c r="AZ92" i="1"/>
  <c r="BH83" i="1"/>
  <c r="BK74" i="1"/>
  <c r="BZ67" i="64"/>
  <c r="BZ67" i="1"/>
  <c r="BD67" i="64"/>
  <c r="BD67" i="1"/>
  <c r="BW61" i="1"/>
  <c r="CE61" i="1" s="1"/>
  <c r="BW61" i="64"/>
  <c r="BI59" i="1"/>
  <c r="BR59" i="1" s="1"/>
  <c r="BI59" i="64"/>
  <c r="BQ59" i="64" s="1"/>
  <c r="BW57" i="64"/>
  <c r="BW57" i="1"/>
  <c r="BJ55" i="1"/>
  <c r="BI56" i="1"/>
  <c r="BR56" i="1" s="1"/>
  <c r="BI56" i="64"/>
  <c r="BL54" i="64"/>
  <c r="BL54" i="1"/>
  <c r="BO52" i="64"/>
  <c r="BN51" i="64"/>
  <c r="AZ71" i="1"/>
  <c r="AZ71" i="64"/>
  <c r="BD47" i="64"/>
  <c r="BD47" i="1"/>
  <c r="BL43" i="1"/>
  <c r="BL43" i="64"/>
  <c r="BD42" i="64"/>
  <c r="BD42" i="1"/>
  <c r="BU45" i="1"/>
  <c r="BU45" i="64"/>
  <c r="BI45" i="57"/>
  <c r="BE45" i="1"/>
  <c r="BE45" i="64"/>
  <c r="BI31" i="64"/>
  <c r="BI31" i="1"/>
  <c r="BI28" i="64"/>
  <c r="BQ28" i="64" s="1"/>
  <c r="BI28" i="1"/>
  <c r="BL27" i="1"/>
  <c r="BL27" i="64"/>
  <c r="BD26" i="64"/>
  <c r="CA218" i="64" s="1"/>
  <c r="BD26" i="1"/>
  <c r="CA218" i="1" s="1"/>
  <c r="BL24" i="1"/>
  <c r="BL24" i="64"/>
  <c r="BI21" i="1"/>
  <c r="BR21" i="1" s="1"/>
  <c r="BI21" i="64"/>
  <c r="BQ21" i="64" s="1"/>
  <c r="BF174" i="57"/>
  <c r="BF29" i="64"/>
  <c r="BF29" i="1"/>
  <c r="BZ8" i="1"/>
  <c r="BZ8" i="64"/>
  <c r="AJ124" i="1"/>
  <c r="AJ123" i="1" s="1"/>
  <c r="AS124" i="61"/>
  <c r="AS136" i="59"/>
  <c r="AS123" i="59"/>
  <c r="AS143" i="61"/>
  <c r="AS142" i="61" s="1"/>
  <c r="AS142" i="59"/>
  <c r="AS20" i="59"/>
  <c r="AI156" i="1"/>
  <c r="AI155" i="1" s="1"/>
  <c r="AI140" i="1"/>
  <c r="AI139" i="1" s="1"/>
  <c r="AK39" i="1"/>
  <c r="AK38" i="1" s="1"/>
  <c r="AS151" i="1"/>
  <c r="AS151" i="64"/>
  <c r="AS149" i="64" s="1"/>
  <c r="AS24" i="61"/>
  <c r="AS24" i="1"/>
  <c r="AS24" i="64"/>
  <c r="AK133" i="1"/>
  <c r="AK132" i="1" s="1"/>
  <c r="AP173" i="61"/>
  <c r="AP139" i="61"/>
  <c r="AS150" i="61"/>
  <c r="AS149" i="59"/>
  <c r="AP7" i="61"/>
  <c r="AR29" i="61"/>
  <c r="I124" i="61"/>
  <c r="I136" i="59"/>
  <c r="I136" i="1" s="1"/>
  <c r="I123" i="59"/>
  <c r="AQ109" i="61"/>
  <c r="AQ120" i="61"/>
  <c r="AO160" i="61"/>
  <c r="AO155" i="61"/>
  <c r="AS93" i="61"/>
  <c r="AS92" i="59"/>
  <c r="E45" i="61"/>
  <c r="E32" i="61"/>
  <c r="AI7" i="61"/>
  <c r="AO29" i="61"/>
  <c r="G7" i="61"/>
  <c r="AL29" i="61"/>
  <c r="AM29" i="61"/>
  <c r="I162" i="1"/>
  <c r="BN172" i="64"/>
  <c r="CB172" i="64"/>
  <c r="BN170" i="64"/>
  <c r="CB170" i="64"/>
  <c r="CB168" i="64"/>
  <c r="BN168" i="64"/>
  <c r="AU160" i="64"/>
  <c r="BN161" i="64"/>
  <c r="CB161" i="64"/>
  <c r="AP160" i="64"/>
  <c r="BN160" i="64" s="1"/>
  <c r="BN159" i="64"/>
  <c r="CB159" i="64"/>
  <c r="AU155" i="61"/>
  <c r="AP155" i="61"/>
  <c r="H155" i="1"/>
  <c r="AU149" i="1"/>
  <c r="AP149" i="1"/>
  <c r="BN149" i="1" s="1"/>
  <c r="AL149" i="61"/>
  <c r="H149" i="61"/>
  <c r="AL173" i="61"/>
  <c r="AL139" i="61"/>
  <c r="BN135" i="64"/>
  <c r="CB135" i="64"/>
  <c r="H132" i="64"/>
  <c r="AL132" i="64" s="1"/>
  <c r="AL134" i="64"/>
  <c r="CB130" i="64"/>
  <c r="BN130" i="64"/>
  <c r="CB126" i="64"/>
  <c r="BN126" i="64"/>
  <c r="AP123" i="1"/>
  <c r="H123" i="1"/>
  <c r="BN118" i="64"/>
  <c r="CB118" i="64"/>
  <c r="AU116" i="64"/>
  <c r="AU109" i="1"/>
  <c r="BN110" i="64"/>
  <c r="CB110" i="64"/>
  <c r="AP109" i="64"/>
  <c r="AP120" i="64"/>
  <c r="H109" i="1"/>
  <c r="AU99" i="61"/>
  <c r="AP99" i="61"/>
  <c r="H99" i="1"/>
  <c r="AU92" i="61"/>
  <c r="AP92" i="61"/>
  <c r="H92" i="1"/>
  <c r="AU83" i="61"/>
  <c r="AP83" i="61"/>
  <c r="H83" i="1"/>
  <c r="AU63" i="64"/>
  <c r="BN65" i="64"/>
  <c r="CB65" i="64"/>
  <c r="AP63" i="64"/>
  <c r="AL63" i="61"/>
  <c r="H63" i="61"/>
  <c r="BN58" i="64"/>
  <c r="CB58" i="64"/>
  <c r="AT38" i="1"/>
  <c r="AT38" i="61"/>
  <c r="BM37" i="64"/>
  <c r="CA37" i="64"/>
  <c r="G32" i="64"/>
  <c r="AK32" i="64" s="1"/>
  <c r="AK36" i="64"/>
  <c r="BM35" i="64"/>
  <c r="CA35" i="64"/>
  <c r="G45" i="64"/>
  <c r="AK34" i="64"/>
  <c r="AK45" i="64" s="1"/>
  <c r="AT32" i="1"/>
  <c r="AO32" i="64"/>
  <c r="AO45" i="64"/>
  <c r="CA33" i="64"/>
  <c r="BM33" i="64"/>
  <c r="AO45" i="61"/>
  <c r="AO32" i="61"/>
  <c r="G45" i="61"/>
  <c r="G32" i="61"/>
  <c r="F20" i="1"/>
  <c r="AJ20" i="61"/>
  <c r="AR20" i="64"/>
  <c r="F20" i="64"/>
  <c r="AJ20" i="64" s="1"/>
  <c r="AJ22" i="64"/>
  <c r="BP25" i="64"/>
  <c r="CD25" i="64"/>
  <c r="G7" i="1"/>
  <c r="AT29" i="1"/>
  <c r="I49" i="1"/>
  <c r="I57" i="1"/>
  <c r="I65" i="64"/>
  <c r="AM65" i="64" s="1"/>
  <c r="I78" i="64"/>
  <c r="AM78" i="64" s="1"/>
  <c r="I86" i="64"/>
  <c r="AM86" i="64" s="1"/>
  <c r="I94" i="64"/>
  <c r="AM94" i="64" s="1"/>
  <c r="I102" i="64"/>
  <c r="AM102" i="64" s="1"/>
  <c r="I111" i="1"/>
  <c r="I119" i="64"/>
  <c r="AM119" i="64" s="1"/>
  <c r="I124" i="1"/>
  <c r="I123" i="1" s="1"/>
  <c r="I145" i="64"/>
  <c r="AM145" i="64" s="1"/>
  <c r="AS13" i="1"/>
  <c r="AS37" i="1"/>
  <c r="CE37" i="1" s="1"/>
  <c r="AS46" i="64"/>
  <c r="AS54" i="64"/>
  <c r="AS62" i="64"/>
  <c r="AS72" i="64"/>
  <c r="AS80" i="64"/>
  <c r="AS88" i="64"/>
  <c r="AS114" i="64"/>
  <c r="AS127" i="64"/>
  <c r="AS137" i="64"/>
  <c r="AS145" i="64"/>
  <c r="AS158" i="64"/>
  <c r="AS170" i="64"/>
  <c r="BD162" i="1"/>
  <c r="BD162" i="64"/>
  <c r="BG160" i="1"/>
  <c r="BW158" i="64"/>
  <c r="BW158" i="1"/>
  <c r="CF158" i="1" s="1"/>
  <c r="BK149" i="1"/>
  <c r="AZ149" i="1"/>
  <c r="BZ126" i="1"/>
  <c r="BZ126" i="64"/>
  <c r="BD126" i="64"/>
  <c r="BD126" i="1"/>
  <c r="BL125" i="1"/>
  <c r="BL125" i="64"/>
  <c r="BU136" i="1"/>
  <c r="BU136" i="64"/>
  <c r="CC136" i="64" s="1"/>
  <c r="BJ123" i="1"/>
  <c r="BI136" i="57"/>
  <c r="BE136" i="1"/>
  <c r="BE136" i="64"/>
  <c r="BM136" i="64" s="1"/>
  <c r="AY123" i="1"/>
  <c r="BZ111" i="64"/>
  <c r="BZ111" i="1"/>
  <c r="BD111" i="64"/>
  <c r="BD111" i="1"/>
  <c r="BL120" i="57"/>
  <c r="BJ120" i="1"/>
  <c r="BJ181" i="1" s="1"/>
  <c r="BJ120" i="64"/>
  <c r="BJ181" i="64" s="1"/>
  <c r="AY120" i="1"/>
  <c r="AY120" i="64"/>
  <c r="BS99" i="1"/>
  <c r="AW99" i="1"/>
  <c r="BZ98" i="64"/>
  <c r="BZ98" i="1"/>
  <c r="BD98" i="64"/>
  <c r="BD98" i="1"/>
  <c r="BL97" i="1"/>
  <c r="BL97" i="64"/>
  <c r="BZ96" i="64"/>
  <c r="BZ96" i="1"/>
  <c r="BD96" i="1"/>
  <c r="BD96" i="64"/>
  <c r="BL95" i="64"/>
  <c r="BL95" i="1"/>
  <c r="BZ94" i="64"/>
  <c r="BZ94" i="1"/>
  <c r="BD94" i="64"/>
  <c r="BD94" i="1"/>
  <c r="BL93" i="64"/>
  <c r="BL93" i="1"/>
  <c r="BS83" i="1"/>
  <c r="AW83" i="1"/>
  <c r="BW82" i="64"/>
  <c r="CE82" i="64" s="1"/>
  <c r="BW82" i="1"/>
  <c r="CF82" i="1" s="1"/>
  <c r="BA82" i="1"/>
  <c r="BA82" i="64"/>
  <c r="BI81" i="64"/>
  <c r="BQ81" i="64" s="1"/>
  <c r="BI81" i="1"/>
  <c r="BR81" i="1" s="1"/>
  <c r="BW80" i="64"/>
  <c r="BW80" i="1"/>
  <c r="BA80" i="64"/>
  <c r="BA80" i="1"/>
  <c r="BI79" i="64"/>
  <c r="BI79" i="1"/>
  <c r="BW78" i="64"/>
  <c r="BW78" i="1"/>
  <c r="BA78" i="64"/>
  <c r="BA78" i="1"/>
  <c r="BI77" i="64"/>
  <c r="BI77" i="1"/>
  <c r="BW76" i="64"/>
  <c r="BW76" i="1"/>
  <c r="BA76" i="1"/>
  <c r="BA76" i="64"/>
  <c r="BL73" i="64"/>
  <c r="BL73" i="1"/>
  <c r="BZ72" i="64"/>
  <c r="BZ72" i="1"/>
  <c r="BD72" i="64"/>
  <c r="BD72" i="1"/>
  <c r="BL69" i="64"/>
  <c r="BL69" i="1"/>
  <c r="CB59" i="64"/>
  <c r="CD57" i="64"/>
  <c r="BP56" i="64"/>
  <c r="BP54" i="64"/>
  <c r="BA52" i="1"/>
  <c r="BA52" i="64"/>
  <c r="BI51" i="1"/>
  <c r="BR51" i="1" s="1"/>
  <c r="BI51" i="64"/>
  <c r="BQ51" i="64" s="1"/>
  <c r="BW50" i="1"/>
  <c r="BW50" i="64"/>
  <c r="BA50" i="64"/>
  <c r="BA50" i="1"/>
  <c r="BM49" i="64"/>
  <c r="CB43" i="64"/>
  <c r="BY32" i="1"/>
  <c r="BC45" i="1"/>
  <c r="BC178" i="1" s="1"/>
  <c r="BC45" i="64"/>
  <c r="BC178" i="64" s="1"/>
  <c r="AX32" i="1"/>
  <c r="BP27" i="64"/>
  <c r="BP22" i="64"/>
  <c r="BC20" i="1"/>
  <c r="CD19" i="64"/>
  <c r="BA19" i="64"/>
  <c r="BA19" i="1"/>
  <c r="BI14" i="1"/>
  <c r="BR14" i="1" s="1"/>
  <c r="BI14" i="64"/>
  <c r="BQ14" i="64" s="1"/>
  <c r="BW13" i="1"/>
  <c r="CF13" i="1" s="1"/>
  <c r="BW13" i="64"/>
  <c r="CE13" i="64" s="1"/>
  <c r="BA13" i="64"/>
  <c r="BA13" i="1"/>
  <c r="BI12" i="64"/>
  <c r="BQ12" i="64" s="1"/>
  <c r="BI12" i="1"/>
  <c r="BR12" i="1" s="1"/>
  <c r="BW11" i="64"/>
  <c r="CE11" i="64" s="1"/>
  <c r="BW11" i="1"/>
  <c r="CF11" i="1" s="1"/>
  <c r="BA11" i="1"/>
  <c r="BA11" i="64"/>
  <c r="BI10" i="1"/>
  <c r="BR10" i="1" s="1"/>
  <c r="BI10" i="64"/>
  <c r="BQ10" i="64" s="1"/>
  <c r="BW9" i="1"/>
  <c r="CF9" i="1" s="1"/>
  <c r="BW9" i="64"/>
  <c r="CE9" i="64" s="1"/>
  <c r="BA9" i="64"/>
  <c r="BA9" i="1"/>
  <c r="BM169" i="64"/>
  <c r="CA169" i="64"/>
  <c r="BM167" i="64"/>
  <c r="CA167" i="64"/>
  <c r="BM165" i="64"/>
  <c r="CA165" i="64"/>
  <c r="G155" i="1"/>
  <c r="AT149" i="1"/>
  <c r="AO149" i="1"/>
  <c r="AK150" i="64"/>
  <c r="G149" i="64"/>
  <c r="AK149" i="64" s="1"/>
  <c r="AK147" i="64"/>
  <c r="G146" i="64"/>
  <c r="AK146" i="64" s="1"/>
  <c r="BM144" i="64"/>
  <c r="CA144" i="64"/>
  <c r="AT142" i="64"/>
  <c r="BM143" i="64"/>
  <c r="CA143" i="64"/>
  <c r="AO142" i="64"/>
  <c r="CA140" i="64"/>
  <c r="AO139" i="64"/>
  <c r="BM140" i="64"/>
  <c r="AO173" i="64"/>
  <c r="AO173" i="61"/>
  <c r="AO139" i="61"/>
  <c r="AK140" i="64"/>
  <c r="G139" i="64"/>
  <c r="AK139" i="64" s="1"/>
  <c r="G173" i="64"/>
  <c r="G173" i="61"/>
  <c r="G139" i="61"/>
  <c r="AK133" i="64"/>
  <c r="G132" i="64"/>
  <c r="AK132" i="64" s="1"/>
  <c r="AO123" i="1"/>
  <c r="G123" i="64"/>
  <c r="AK123" i="64" s="1"/>
  <c r="G136" i="64"/>
  <c r="AK124" i="64"/>
  <c r="BM118" i="64"/>
  <c r="CA118" i="64"/>
  <c r="AT116" i="64"/>
  <c r="BM114" i="64"/>
  <c r="CA114" i="64"/>
  <c r="CA112" i="64"/>
  <c r="BM112" i="64"/>
  <c r="AT120" i="64"/>
  <c r="AT180" i="64" s="1"/>
  <c r="AT109" i="64"/>
  <c r="CA110" i="64"/>
  <c r="AO109" i="64"/>
  <c r="AO120" i="64"/>
  <c r="BM110" i="64"/>
  <c r="G109" i="1"/>
  <c r="AT99" i="61"/>
  <c r="AO99" i="61"/>
  <c r="G99" i="1"/>
  <c r="AT92" i="61"/>
  <c r="BM89" i="64"/>
  <c r="CA89" i="64"/>
  <c r="BM87" i="64"/>
  <c r="CA87" i="64"/>
  <c r="BM85" i="64"/>
  <c r="CA85" i="64"/>
  <c r="AT83" i="64"/>
  <c r="BM84" i="64"/>
  <c r="CA84" i="64"/>
  <c r="AO83" i="64"/>
  <c r="AK83" i="61"/>
  <c r="G83" i="61"/>
  <c r="AT74" i="1"/>
  <c r="CA75" i="64"/>
  <c r="BM75" i="64"/>
  <c r="AO106" i="64"/>
  <c r="AO74" i="64"/>
  <c r="G74" i="1"/>
  <c r="CA68" i="64"/>
  <c r="BM68" i="64"/>
  <c r="CA66" i="64"/>
  <c r="BM66" i="64"/>
  <c r="AK63" i="61"/>
  <c r="G63" i="61"/>
  <c r="AL55" i="61"/>
  <c r="H55" i="61"/>
  <c r="AN71" i="61"/>
  <c r="AN48" i="61"/>
  <c r="AJ49" i="64"/>
  <c r="F48" i="64"/>
  <c r="AJ48" i="64" s="1"/>
  <c r="F71" i="64"/>
  <c r="F71" i="61"/>
  <c r="F48" i="61"/>
  <c r="F38" i="1"/>
  <c r="F38" i="64"/>
  <c r="AJ38" i="64" s="1"/>
  <c r="AJ40" i="64"/>
  <c r="AN38" i="61"/>
  <c r="AR32" i="1"/>
  <c r="BP32" i="1" s="1"/>
  <c r="AN32" i="64"/>
  <c r="AN45" i="64"/>
  <c r="F32" i="1"/>
  <c r="AT7" i="64"/>
  <c r="BM19" i="64"/>
  <c r="CA19" i="64"/>
  <c r="G20" i="64"/>
  <c r="AK20" i="64" s="1"/>
  <c r="AK21" i="64"/>
  <c r="AK20" i="61"/>
  <c r="AO20" i="61"/>
  <c r="AT20" i="61"/>
  <c r="BM24" i="64"/>
  <c r="CA24" i="64"/>
  <c r="BM25" i="64"/>
  <c r="CA25" i="64"/>
  <c r="AP7" i="64"/>
  <c r="AP29" i="64"/>
  <c r="AU29" i="64"/>
  <c r="BN137" i="64"/>
  <c r="CB137" i="64"/>
  <c r="BN121" i="64"/>
  <c r="CB121" i="64"/>
  <c r="BN107" i="64"/>
  <c r="CB107" i="64"/>
  <c r="BN72" i="64"/>
  <c r="CB72" i="64"/>
  <c r="BN46" i="64"/>
  <c r="CB46" i="64"/>
  <c r="BN30" i="64"/>
  <c r="CB30" i="64"/>
  <c r="I11" i="64"/>
  <c r="AM11" i="64" s="1"/>
  <c r="I28" i="1"/>
  <c r="I41" i="64"/>
  <c r="AM41" i="64" s="1"/>
  <c r="I87" i="64"/>
  <c r="AM87" i="64" s="1"/>
  <c r="I95" i="64"/>
  <c r="AM95" i="64" s="1"/>
  <c r="I108" i="64"/>
  <c r="AM108" i="64" s="1"/>
  <c r="I133" i="1"/>
  <c r="I132" i="1" s="1"/>
  <c r="I150" i="64"/>
  <c r="AM150" i="64" s="1"/>
  <c r="I159" i="1"/>
  <c r="I167" i="1"/>
  <c r="AS34" i="1"/>
  <c r="AS59" i="1"/>
  <c r="AS115" i="64"/>
  <c r="AS136" i="1"/>
  <c r="AS150" i="1"/>
  <c r="CE150" i="1" s="1"/>
  <c r="AS163" i="1"/>
  <c r="CB167" i="64"/>
  <c r="BL172" i="64"/>
  <c r="BL172" i="1"/>
  <c r="BW166" i="64"/>
  <c r="CE166" i="64" s="1"/>
  <c r="BW166" i="1"/>
  <c r="CF166" i="1" s="1"/>
  <c r="BL162" i="64"/>
  <c r="BL162" i="1"/>
  <c r="BF160" i="1"/>
  <c r="BN158" i="64"/>
  <c r="BN157" i="64"/>
  <c r="BA157" i="1"/>
  <c r="BA157" i="64"/>
  <c r="BI156" i="64"/>
  <c r="BI156" i="1"/>
  <c r="BR156" i="1" s="1"/>
  <c r="BL154" i="64"/>
  <c r="BL154" i="1"/>
  <c r="BZ153" i="1"/>
  <c r="BZ153" i="64"/>
  <c r="BD153" i="64"/>
  <c r="BD153" i="1"/>
  <c r="BL152" i="1"/>
  <c r="BL152" i="64"/>
  <c r="BZ151" i="64"/>
  <c r="BZ151" i="1"/>
  <c r="BD151" i="64"/>
  <c r="BD151" i="1"/>
  <c r="BL150" i="1"/>
  <c r="BL150" i="64"/>
  <c r="BW145" i="64"/>
  <c r="BW145" i="1"/>
  <c r="BA145" i="64"/>
  <c r="BA145" i="1"/>
  <c r="BI144" i="64"/>
  <c r="BI144" i="1"/>
  <c r="BW143" i="64"/>
  <c r="BW143" i="1"/>
  <c r="BW142" i="1" s="1"/>
  <c r="BI141" i="64"/>
  <c r="BI141" i="1"/>
  <c r="BX174" i="57"/>
  <c r="BX173" i="1"/>
  <c r="BX183" i="1" s="1"/>
  <c r="BX173" i="64"/>
  <c r="BX183" i="64" s="1"/>
  <c r="BS174" i="57"/>
  <c r="BS173" i="1"/>
  <c r="BS173" i="64"/>
  <c r="CA173" i="64" s="1"/>
  <c r="BA173" i="57"/>
  <c r="BA140" i="64"/>
  <c r="BA140" i="1"/>
  <c r="BA139" i="1" s="1"/>
  <c r="BW138" i="64"/>
  <c r="BW138" i="1"/>
  <c r="BA138" i="64"/>
  <c r="BA138" i="1"/>
  <c r="BI137" i="64"/>
  <c r="BI137" i="1"/>
  <c r="BW135" i="64"/>
  <c r="BW135" i="1"/>
  <c r="BA135" i="64"/>
  <c r="BA135" i="1"/>
  <c r="BI134" i="1"/>
  <c r="BI134" i="64"/>
  <c r="BW133" i="64"/>
  <c r="BW133" i="1"/>
  <c r="BW132" i="1" s="1"/>
  <c r="BA133" i="1"/>
  <c r="BA132" i="1" s="1"/>
  <c r="BA133" i="64"/>
  <c r="BT136" i="1"/>
  <c r="BT136" i="64"/>
  <c r="CB136" i="64" s="1"/>
  <c r="BH123" i="1"/>
  <c r="BY120" i="1"/>
  <c r="BY181" i="1" s="1"/>
  <c r="BY120" i="64"/>
  <c r="BY181" i="64" s="1"/>
  <c r="BT109" i="1"/>
  <c r="AX120" i="1"/>
  <c r="AX120" i="64"/>
  <c r="BV99" i="1"/>
  <c r="BF99" i="1"/>
  <c r="BY92" i="1"/>
  <c r="BH92" i="1"/>
  <c r="AX92" i="1"/>
  <c r="BK83" i="1"/>
  <c r="AX74" i="1"/>
  <c r="BH106" i="1"/>
  <c r="BH106" i="64"/>
  <c r="BC74" i="1"/>
  <c r="BE63" i="1"/>
  <c r="BI61" i="64"/>
  <c r="BI61" i="1"/>
  <c r="BR61" i="1" s="1"/>
  <c r="BW59" i="64"/>
  <c r="CE59" i="64" s="1"/>
  <c r="BW59" i="1"/>
  <c r="CF59" i="1" s="1"/>
  <c r="BA59" i="64"/>
  <c r="BA59" i="1"/>
  <c r="BI57" i="64"/>
  <c r="BI57" i="1"/>
  <c r="BX55" i="1"/>
  <c r="BW56" i="1"/>
  <c r="CF56" i="1" s="1"/>
  <c r="BW56" i="64"/>
  <c r="BB55" i="1"/>
  <c r="BA56" i="64"/>
  <c r="BA56" i="1"/>
  <c r="BM55" i="64"/>
  <c r="BZ54" i="1"/>
  <c r="BZ54" i="64"/>
  <c r="BO54" i="64"/>
  <c r="BD54" i="64"/>
  <c r="BD234" i="64" s="1"/>
  <c r="BD54" i="1"/>
  <c r="BD234" i="1" s="1"/>
  <c r="CC52" i="64"/>
  <c r="BL52" i="64"/>
  <c r="BL52" i="1"/>
  <c r="BP51" i="64"/>
  <c r="BC71" i="64"/>
  <c r="BC179" i="64" s="1"/>
  <c r="BC71" i="1"/>
  <c r="BC179" i="1" s="1"/>
  <c r="BG38" i="1"/>
  <c r="BD45" i="57"/>
  <c r="BB45" i="1"/>
  <c r="BB178" i="1" s="1"/>
  <c r="BB45" i="64"/>
  <c r="BB178" i="64" s="1"/>
  <c r="BA45" i="57"/>
  <c r="AW45" i="1"/>
  <c r="AW45" i="64"/>
  <c r="BW31" i="64"/>
  <c r="BW31" i="1"/>
  <c r="BA31" i="64"/>
  <c r="BA31" i="1"/>
  <c r="BI30" i="64"/>
  <c r="BI30" i="1"/>
  <c r="BW28" i="1"/>
  <c r="BW28" i="64"/>
  <c r="CE28" i="64" s="1"/>
  <c r="CA27" i="64"/>
  <c r="AY20" i="1"/>
  <c r="BW23" i="64"/>
  <c r="BW23" i="1"/>
  <c r="CF23" i="1" s="1"/>
  <c r="BX20" i="1"/>
  <c r="BW21" i="64"/>
  <c r="CE21" i="64" s="1"/>
  <c r="BW21" i="1"/>
  <c r="CF21" i="1" s="1"/>
  <c r="CB14" i="64"/>
  <c r="CD13" i="64"/>
  <c r="BP12" i="64"/>
  <c r="CB10" i="64"/>
  <c r="AZ7" i="1"/>
  <c r="CB8" i="64"/>
  <c r="BH29" i="1"/>
  <c r="BH29" i="64"/>
  <c r="BB7" i="1"/>
  <c r="BG7" i="1"/>
  <c r="BO7" i="1" s="1"/>
  <c r="BA8" i="1"/>
  <c r="BA8" i="64"/>
  <c r="BP171" i="64"/>
  <c r="CD171" i="64"/>
  <c r="CD170" i="64"/>
  <c r="BP170" i="64"/>
  <c r="BP169" i="64"/>
  <c r="CD169" i="64"/>
  <c r="CD165" i="64"/>
  <c r="BP165" i="64"/>
  <c r="BP164" i="64"/>
  <c r="CD164" i="64"/>
  <c r="BP163" i="64"/>
  <c r="CD163" i="64"/>
  <c r="AR160" i="64"/>
  <c r="BP160" i="64" s="1"/>
  <c r="AJ160" i="61"/>
  <c r="F160" i="61"/>
  <c r="AN155" i="61"/>
  <c r="F155" i="1"/>
  <c r="AR149" i="1"/>
  <c r="F149" i="64"/>
  <c r="AJ149" i="64" s="1"/>
  <c r="AJ150" i="64"/>
  <c r="BP148" i="64"/>
  <c r="CD148" i="64"/>
  <c r="AR146" i="64"/>
  <c r="BP147" i="64"/>
  <c r="CD147" i="64"/>
  <c r="AN139" i="64"/>
  <c r="AN173" i="64"/>
  <c r="BP135" i="64"/>
  <c r="CD135" i="64"/>
  <c r="AR132" i="64"/>
  <c r="CD134" i="64"/>
  <c r="BP134" i="64"/>
  <c r="AR123" i="1"/>
  <c r="AN136" i="64"/>
  <c r="AJ124" i="64"/>
  <c r="AJ136" i="64" s="1"/>
  <c r="F123" i="64"/>
  <c r="AJ123" i="64" s="1"/>
  <c r="F136" i="64"/>
  <c r="BP119" i="64"/>
  <c r="CD119" i="64"/>
  <c r="BP118" i="64"/>
  <c r="CD118" i="64"/>
  <c r="AR116" i="64"/>
  <c r="BP117" i="64"/>
  <c r="CD117" i="64"/>
  <c r="CD115" i="64"/>
  <c r="BP115" i="64"/>
  <c r="BP114" i="64"/>
  <c r="CD114" i="64"/>
  <c r="CD113" i="64"/>
  <c r="BP113" i="64"/>
  <c r="BP112" i="64"/>
  <c r="CD112" i="64"/>
  <c r="BP111" i="64"/>
  <c r="CD111" i="64"/>
  <c r="BP110" i="64"/>
  <c r="AR120" i="64"/>
  <c r="AR109" i="64"/>
  <c r="CD110" i="64"/>
  <c r="AN109" i="64"/>
  <c r="AN120" i="64"/>
  <c r="F109" i="1"/>
  <c r="AR99" i="1"/>
  <c r="BP99" i="1" s="1"/>
  <c r="AJ100" i="64"/>
  <c r="F99" i="64"/>
  <c r="AJ99" i="64" s="1"/>
  <c r="BP98" i="64"/>
  <c r="CD98" i="64"/>
  <c r="BP97" i="64"/>
  <c r="CD97" i="64"/>
  <c r="AR92" i="61"/>
  <c r="AR83" i="1"/>
  <c r="AJ84" i="64"/>
  <c r="AJ106" i="64" s="1"/>
  <c r="F83" i="64"/>
  <c r="AJ83" i="64" s="1"/>
  <c r="CD80" i="64"/>
  <c r="BP80" i="64"/>
  <c r="BP79" i="64"/>
  <c r="CD79" i="64"/>
  <c r="CD78" i="64"/>
  <c r="BP78" i="64"/>
  <c r="BP77" i="64"/>
  <c r="CD77" i="64"/>
  <c r="AR74" i="64"/>
  <c r="BP76" i="64"/>
  <c r="CD76" i="64"/>
  <c r="AJ106" i="61"/>
  <c r="AJ74" i="61"/>
  <c r="BP68" i="64"/>
  <c r="CD68" i="64"/>
  <c r="BP67" i="64"/>
  <c r="CD67" i="64"/>
  <c r="CD66" i="64"/>
  <c r="BP66" i="64"/>
  <c r="AJ63" i="61"/>
  <c r="F63" i="61"/>
  <c r="AU55" i="1"/>
  <c r="AO55" i="1"/>
  <c r="AK55" i="61"/>
  <c r="G55" i="61"/>
  <c r="AM71" i="61"/>
  <c r="AM48" i="61"/>
  <c r="E48" i="64"/>
  <c r="AI48" i="64" s="1"/>
  <c r="E71" i="64"/>
  <c r="AI49" i="64"/>
  <c r="E71" i="61"/>
  <c r="E48" i="61"/>
  <c r="E38" i="1"/>
  <c r="AQ38" i="61"/>
  <c r="AI38" i="61"/>
  <c r="BO37" i="64"/>
  <c r="CC37" i="64"/>
  <c r="CC36" i="64"/>
  <c r="BO36" i="64"/>
  <c r="BO35" i="64"/>
  <c r="CC35" i="64"/>
  <c r="BO34" i="64"/>
  <c r="CC34" i="64"/>
  <c r="CC33" i="64"/>
  <c r="AQ32" i="64"/>
  <c r="BO33" i="64"/>
  <c r="AQ45" i="64"/>
  <c r="AQ32" i="61"/>
  <c r="AQ45" i="61"/>
  <c r="E32" i="1"/>
  <c r="H7" i="61"/>
  <c r="H20" i="61"/>
  <c r="AP20" i="1"/>
  <c r="AU20" i="1"/>
  <c r="AI174" i="59"/>
  <c r="BO8" i="64"/>
  <c r="CC8" i="64"/>
  <c r="AQ29" i="64"/>
  <c r="BM137" i="64"/>
  <c r="CA137" i="64"/>
  <c r="BM121" i="64"/>
  <c r="CA121" i="64"/>
  <c r="BM72" i="64"/>
  <c r="CA72" i="64"/>
  <c r="BM46" i="64"/>
  <c r="CA46" i="64"/>
  <c r="BM30" i="64"/>
  <c r="CA30" i="64"/>
  <c r="I13" i="64"/>
  <c r="AM13" i="64" s="1"/>
  <c r="I25" i="64"/>
  <c r="AM25" i="64" s="1"/>
  <c r="I34" i="64"/>
  <c r="AM34" i="64" s="1"/>
  <c r="I47" i="64"/>
  <c r="AM47" i="64" s="1"/>
  <c r="I59" i="64"/>
  <c r="AM59" i="64" s="1"/>
  <c r="I72" i="64"/>
  <c r="AM72" i="64" s="1"/>
  <c r="I80" i="64"/>
  <c r="AM80" i="64" s="1"/>
  <c r="I88" i="64"/>
  <c r="AM88" i="64" s="1"/>
  <c r="I100" i="64"/>
  <c r="I113" i="1"/>
  <c r="I122" i="64"/>
  <c r="AM122" i="64" s="1"/>
  <c r="I130" i="64"/>
  <c r="AM130" i="64" s="1"/>
  <c r="I143" i="64"/>
  <c r="I151" i="1"/>
  <c r="I168" i="1"/>
  <c r="AS26" i="64"/>
  <c r="AS35" i="64"/>
  <c r="AS43" i="64"/>
  <c r="BQ64" i="64"/>
  <c r="CE64" i="64"/>
  <c r="AS78" i="64"/>
  <c r="AS74" i="64" s="1"/>
  <c r="AS86" i="64"/>
  <c r="AS94" i="64"/>
  <c r="AS102" i="64"/>
  <c r="AS99" i="64" s="1"/>
  <c r="AS112" i="64"/>
  <c r="AS121" i="1"/>
  <c r="CE121" i="1" s="1"/>
  <c r="AS129" i="1"/>
  <c r="CE129" i="1" s="1"/>
  <c r="AS143" i="1"/>
  <c r="AS152" i="1"/>
  <c r="CE152" i="1" s="1"/>
  <c r="AS172" i="1"/>
  <c r="CB171" i="64"/>
  <c r="BD166" i="1"/>
  <c r="BD166" i="64"/>
  <c r="BE160" i="1"/>
  <c r="BA158" i="64"/>
  <c r="BA158" i="1"/>
  <c r="BI157" i="64"/>
  <c r="BQ157" i="64" s="1"/>
  <c r="BI157" i="1"/>
  <c r="BR157" i="1" s="1"/>
  <c r="BT155" i="1"/>
  <c r="BC155" i="1"/>
  <c r="BT149" i="1"/>
  <c r="BC149" i="1"/>
  <c r="BV174" i="57"/>
  <c r="BV173" i="1"/>
  <c r="BV173" i="64"/>
  <c r="CD173" i="64" s="1"/>
  <c r="BK174" i="57"/>
  <c r="BK173" i="1"/>
  <c r="BK183" i="1" s="1"/>
  <c r="BK173" i="64"/>
  <c r="BK183" i="64" s="1"/>
  <c r="BP130" i="64"/>
  <c r="CD127" i="64"/>
  <c r="BA127" i="64"/>
  <c r="BA127" i="1"/>
  <c r="BI126" i="64"/>
  <c r="BI126" i="1"/>
  <c r="BW125" i="64"/>
  <c r="CE125" i="64" s="1"/>
  <c r="BW125" i="1"/>
  <c r="CF125" i="1" s="1"/>
  <c r="BZ124" i="64"/>
  <c r="BZ124" i="1"/>
  <c r="BW124" i="1"/>
  <c r="CE124" i="1" s="1"/>
  <c r="BW124" i="64"/>
  <c r="BB120" i="1"/>
  <c r="BB181" i="1" s="1"/>
  <c r="BD120" i="57"/>
  <c r="BB120" i="64"/>
  <c r="BB181" i="64" s="1"/>
  <c r="BA120" i="57"/>
  <c r="AW120" i="1"/>
  <c r="AW120" i="64"/>
  <c r="BW108" i="1"/>
  <c r="BW108" i="64"/>
  <c r="BA108" i="1"/>
  <c r="BA108" i="64"/>
  <c r="BI107" i="64"/>
  <c r="BQ107" i="64" s="1"/>
  <c r="BI107" i="1"/>
  <c r="BR107" i="1" s="1"/>
  <c r="BW105" i="64"/>
  <c r="BW105" i="1"/>
  <c r="BA105" i="1"/>
  <c r="BA105" i="64"/>
  <c r="BI104" i="64"/>
  <c r="BI104" i="1"/>
  <c r="BW103" i="64"/>
  <c r="BW103" i="1"/>
  <c r="BA103" i="64"/>
  <c r="BA103" i="1"/>
  <c r="BI102" i="64"/>
  <c r="BI102" i="1"/>
  <c r="BW101" i="1"/>
  <c r="BW101" i="64"/>
  <c r="BA101" i="64"/>
  <c r="BA101" i="1"/>
  <c r="BJ99" i="1"/>
  <c r="BI100" i="1"/>
  <c r="BI100" i="64"/>
  <c r="AY92" i="1"/>
  <c r="BG92" i="1"/>
  <c r="BW91" i="1"/>
  <c r="CF91" i="1" s="1"/>
  <c r="BW91" i="64"/>
  <c r="CE91" i="64" s="1"/>
  <c r="BB83" i="1"/>
  <c r="BA91" i="64"/>
  <c r="BA91" i="1"/>
  <c r="BI90" i="64"/>
  <c r="BI90" i="1"/>
  <c r="BW89" i="64"/>
  <c r="BW89" i="1"/>
  <c r="BA89" i="1"/>
  <c r="BA89" i="64"/>
  <c r="BI88" i="64"/>
  <c r="BI88" i="1"/>
  <c r="BW87" i="64"/>
  <c r="BW87" i="1"/>
  <c r="BA87" i="64"/>
  <c r="BA87" i="1"/>
  <c r="BI86" i="64"/>
  <c r="BI86" i="1"/>
  <c r="BW85" i="1"/>
  <c r="BW85" i="64"/>
  <c r="BA85" i="64"/>
  <c r="BA85" i="1"/>
  <c r="BJ83" i="1"/>
  <c r="BI84" i="1"/>
  <c r="BI84" i="64"/>
  <c r="BL82" i="64"/>
  <c r="BL82" i="1"/>
  <c r="BZ81" i="1"/>
  <c r="BZ81" i="64"/>
  <c r="BD81" i="64"/>
  <c r="BD81" i="1"/>
  <c r="BL80" i="1"/>
  <c r="BL80" i="64"/>
  <c r="BZ79" i="64"/>
  <c r="BZ79" i="1"/>
  <c r="BD79" i="64"/>
  <c r="BD79" i="1"/>
  <c r="BL78" i="64"/>
  <c r="BL78" i="1"/>
  <c r="BZ77" i="64"/>
  <c r="BZ77" i="1"/>
  <c r="BD77" i="64"/>
  <c r="BD77" i="1"/>
  <c r="BL76" i="64"/>
  <c r="BL76" i="1"/>
  <c r="BX74" i="1"/>
  <c r="BS74" i="1"/>
  <c r="BG74" i="1"/>
  <c r="BD75" i="1"/>
  <c r="BD75" i="64"/>
  <c r="BA75" i="1"/>
  <c r="BA75" i="64"/>
  <c r="BZ73" i="64"/>
  <c r="BZ73" i="1"/>
  <c r="BD73" i="64"/>
  <c r="BD73" i="1"/>
  <c r="BL72" i="64"/>
  <c r="BL72" i="1"/>
  <c r="BZ69" i="64"/>
  <c r="BZ69" i="1"/>
  <c r="BY63" i="1"/>
  <c r="BH63" i="1"/>
  <c r="AX63" i="1"/>
  <c r="BV55" i="1"/>
  <c r="BF55" i="1"/>
  <c r="BK48" i="1"/>
  <c r="AZ48" i="1"/>
  <c r="CB52" i="64"/>
  <c r="BB48" i="1"/>
  <c r="BZ51" i="64"/>
  <c r="BZ51" i="1"/>
  <c r="BO51" i="64"/>
  <c r="BD51" i="64"/>
  <c r="BL234" i="64" s="1"/>
  <c r="BD51" i="1"/>
  <c r="BL234" i="1" s="1"/>
  <c r="BL50" i="64"/>
  <c r="BL50" i="1"/>
  <c r="BX48" i="1"/>
  <c r="BS48" i="1"/>
  <c r="BG48" i="1"/>
  <c r="BD49" i="1"/>
  <c r="BD49" i="64"/>
  <c r="BA49" i="1"/>
  <c r="BA49" i="64"/>
  <c r="BM48" i="64"/>
  <c r="CD41" i="64"/>
  <c r="BN41" i="64"/>
  <c r="BK45" i="1"/>
  <c r="BK178" i="1" s="1"/>
  <c r="BK45" i="64"/>
  <c r="BK178" i="64" s="1"/>
  <c r="BF32" i="1"/>
  <c r="CD24" i="64"/>
  <c r="BN24" i="64"/>
  <c r="CD23" i="64"/>
  <c r="BN23" i="64"/>
  <c r="CD22" i="64"/>
  <c r="BN22" i="64"/>
  <c r="CD21" i="64"/>
  <c r="BN21" i="64"/>
  <c r="CB19" i="64"/>
  <c r="BW14" i="64"/>
  <c r="CE14" i="64" s="1"/>
  <c r="BW14" i="1"/>
  <c r="CF14" i="1" s="1"/>
  <c r="BA14" i="64"/>
  <c r="BA14" i="1"/>
  <c r="BI13" i="64"/>
  <c r="BQ13" i="64" s="1"/>
  <c r="BI13" i="1"/>
  <c r="BR13" i="1" s="1"/>
  <c r="BW12" i="64"/>
  <c r="CE12" i="64" s="1"/>
  <c r="BW12" i="1"/>
  <c r="CF12" i="1" s="1"/>
  <c r="BA12" i="64"/>
  <c r="BA12" i="1"/>
  <c r="BI11" i="64"/>
  <c r="BQ11" i="64" s="1"/>
  <c r="BI11" i="1"/>
  <c r="BR11" i="1" s="1"/>
  <c r="BW10" i="64"/>
  <c r="CE10" i="64" s="1"/>
  <c r="BW10" i="1"/>
  <c r="CF10" i="1" s="1"/>
  <c r="BA10" i="64"/>
  <c r="BA10" i="1"/>
  <c r="BI29" i="57"/>
  <c r="BE174" i="57"/>
  <c r="BE29" i="1"/>
  <c r="BE29" i="64"/>
  <c r="AY7" i="1"/>
  <c r="CA8" i="64"/>
  <c r="BC174" i="57"/>
  <c r="BC29" i="64"/>
  <c r="BC177" i="64" s="1"/>
  <c r="BC29" i="1"/>
  <c r="BC177" i="1" s="1"/>
  <c r="E149" i="64"/>
  <c r="AI149" i="64" s="1"/>
  <c r="AI151" i="64"/>
  <c r="BO141" i="64"/>
  <c r="CC141" i="64"/>
  <c r="AQ139" i="64"/>
  <c r="AQ173" i="64"/>
  <c r="AQ139" i="61"/>
  <c r="AQ173" i="61"/>
  <c r="E139" i="64"/>
  <c r="AI139" i="64" s="1"/>
  <c r="AI140" i="64"/>
  <c r="E173" i="64"/>
  <c r="BO135" i="64"/>
  <c r="CC135" i="64"/>
  <c r="CC133" i="64"/>
  <c r="BO133" i="64"/>
  <c r="AQ132" i="64"/>
  <c r="AQ123" i="1"/>
  <c r="BO123" i="1" s="1"/>
  <c r="E116" i="64"/>
  <c r="AI116" i="64" s="1"/>
  <c r="AI118" i="64"/>
  <c r="BO115" i="64"/>
  <c r="CC115" i="64"/>
  <c r="CC114" i="64"/>
  <c r="BO114" i="64"/>
  <c r="BO113" i="64"/>
  <c r="CC113" i="64"/>
  <c r="CC112" i="64"/>
  <c r="BO112" i="64"/>
  <c r="BO111" i="64"/>
  <c r="CC111" i="64"/>
  <c r="CC110" i="64"/>
  <c r="BO110" i="64"/>
  <c r="AQ120" i="64"/>
  <c r="AQ109" i="64"/>
  <c r="AQ99" i="1"/>
  <c r="BO99" i="1" s="1"/>
  <c r="AM99" i="61"/>
  <c r="E99" i="1"/>
  <c r="AI106" i="61"/>
  <c r="AI74" i="61"/>
  <c r="BO67" i="64"/>
  <c r="CC67" i="64"/>
  <c r="CC66" i="64"/>
  <c r="BO66" i="64"/>
  <c r="CC62" i="64"/>
  <c r="BO62" i="64"/>
  <c r="BO58" i="64"/>
  <c r="CC58" i="64"/>
  <c r="AN55" i="61"/>
  <c r="F55" i="1"/>
  <c r="AL50" i="64"/>
  <c r="AU38" i="61"/>
  <c r="AP38" i="61"/>
  <c r="H38" i="1"/>
  <c r="AU32" i="1"/>
  <c r="AP32" i="64"/>
  <c r="CB33" i="64"/>
  <c r="AP45" i="64"/>
  <c r="BN33" i="64"/>
  <c r="AP45" i="61"/>
  <c r="AP32" i="61"/>
  <c r="AL33" i="64"/>
  <c r="H32" i="64"/>
  <c r="AL32" i="64" s="1"/>
  <c r="H45" i="64"/>
  <c r="H45" i="61"/>
  <c r="H32" i="61"/>
  <c r="E20" i="64"/>
  <c r="AI20" i="64" s="1"/>
  <c r="AI21" i="64"/>
  <c r="F29" i="64"/>
  <c r="F7" i="64"/>
  <c r="AJ8" i="64"/>
  <c r="AJ174" i="59"/>
  <c r="BP8" i="64"/>
  <c r="CD8" i="64"/>
  <c r="AR29" i="64"/>
  <c r="AR7" i="64"/>
  <c r="I14" i="64"/>
  <c r="AM14" i="64" s="1"/>
  <c r="I26" i="64"/>
  <c r="AM26" i="64" s="1"/>
  <c r="I35" i="64"/>
  <c r="AM35" i="64" s="1"/>
  <c r="I43" i="64"/>
  <c r="AM43" i="64" s="1"/>
  <c r="I56" i="64"/>
  <c r="AM64" i="64"/>
  <c r="I68" i="1"/>
  <c r="I77" i="1"/>
  <c r="I110" i="64"/>
  <c r="I118" i="64"/>
  <c r="AM118" i="64" s="1"/>
  <c r="I131" i="64"/>
  <c r="AM131" i="64" s="1"/>
  <c r="I148" i="64"/>
  <c r="AM148" i="64" s="1"/>
  <c r="I156" i="1"/>
  <c r="I165" i="1"/>
  <c r="I29" i="1"/>
  <c r="AS21" i="1"/>
  <c r="AS53" i="64"/>
  <c r="AS61" i="64"/>
  <c r="AS70" i="1"/>
  <c r="CE70" i="1" s="1"/>
  <c r="AS75" i="1"/>
  <c r="CE75" i="1" s="1"/>
  <c r="AS108" i="1"/>
  <c r="CE108" i="1" s="1"/>
  <c r="AS117" i="1"/>
  <c r="CE117" i="1" s="1"/>
  <c r="BW172" i="64"/>
  <c r="CE172" i="64" s="1"/>
  <c r="BW172" i="1"/>
  <c r="CA171" i="64"/>
  <c r="CD160" i="64"/>
  <c r="BP158" i="64"/>
  <c r="BZ156" i="64"/>
  <c r="BZ156" i="1"/>
  <c r="BO156" i="64"/>
  <c r="BD156" i="64"/>
  <c r="BD156" i="1"/>
  <c r="BG149" i="1"/>
  <c r="BL145" i="64"/>
  <c r="BL145" i="1"/>
  <c r="BZ144" i="1"/>
  <c r="BZ144" i="64"/>
  <c r="BD144" i="64"/>
  <c r="BD144" i="1"/>
  <c r="BL143" i="1"/>
  <c r="BL142" i="1" s="1"/>
  <c r="BL143" i="64"/>
  <c r="BW141" i="64"/>
  <c r="BW141" i="1"/>
  <c r="BA141" i="64"/>
  <c r="BA141" i="1"/>
  <c r="BL138" i="64"/>
  <c r="BL138" i="1"/>
  <c r="BZ137" i="1"/>
  <c r="BZ137" i="64"/>
  <c r="BD137" i="64"/>
  <c r="BD137" i="1"/>
  <c r="BL135" i="64"/>
  <c r="BL135" i="1"/>
  <c r="BZ134" i="64"/>
  <c r="BZ134" i="1"/>
  <c r="BD134" i="64"/>
  <c r="BD134" i="1"/>
  <c r="BL133" i="64"/>
  <c r="BL133" i="1"/>
  <c r="BL132" i="1" s="1"/>
  <c r="CD124" i="64"/>
  <c r="BK136" i="1"/>
  <c r="BK182" i="1" s="1"/>
  <c r="BK136" i="64"/>
  <c r="BK182" i="64" s="1"/>
  <c r="BF123" i="1"/>
  <c r="CB112" i="64"/>
  <c r="BF120" i="1"/>
  <c r="BF120" i="64"/>
  <c r="BN120" i="64" s="1"/>
  <c r="AZ109" i="1"/>
  <c r="CD91" i="64"/>
  <c r="BN91" i="64"/>
  <c r="CB82" i="64"/>
  <c r="CD81" i="64"/>
  <c r="BN81" i="64"/>
  <c r="BV74" i="1"/>
  <c r="AZ106" i="1"/>
  <c r="AZ106" i="64"/>
  <c r="BX63" i="1"/>
  <c r="BW64" i="64"/>
  <c r="BW64" i="1"/>
  <c r="BB63" i="1"/>
  <c r="BA64" i="64"/>
  <c r="BA64" i="1"/>
  <c r="BZ61" i="64"/>
  <c r="BZ61" i="1"/>
  <c r="BO61" i="64"/>
  <c r="BD61" i="64"/>
  <c r="BI234" i="64" s="1"/>
  <c r="BD61" i="1"/>
  <c r="BI234" i="1" s="1"/>
  <c r="CC59" i="64"/>
  <c r="BL59" i="64"/>
  <c r="BL59" i="1"/>
  <c r="BZ57" i="64"/>
  <c r="BZ57" i="1"/>
  <c r="BO57" i="64"/>
  <c r="BD57" i="64"/>
  <c r="BE234" i="64" s="1"/>
  <c r="BD57" i="1"/>
  <c r="BE234" i="1" s="1"/>
  <c r="BL56" i="64"/>
  <c r="BL56" i="1"/>
  <c r="CA55" i="64"/>
  <c r="BM54" i="64"/>
  <c r="CA52" i="64"/>
  <c r="BF71" i="1"/>
  <c r="BF71" i="64"/>
  <c r="BU38" i="1"/>
  <c r="AY38" i="1"/>
  <c r="BU32" i="1"/>
  <c r="BL33" i="1"/>
  <c r="BL33" i="64"/>
  <c r="BI33" i="1"/>
  <c r="BI33" i="64"/>
  <c r="BL31" i="64"/>
  <c r="BL31" i="1"/>
  <c r="BZ30" i="64"/>
  <c r="BZ30" i="1"/>
  <c r="BD30" i="64"/>
  <c r="BD30" i="1"/>
  <c r="CC28" i="64"/>
  <c r="BL28" i="64"/>
  <c r="BL28" i="1"/>
  <c r="CA26" i="64"/>
  <c r="BA23" i="64"/>
  <c r="BA23" i="1"/>
  <c r="BI22" i="64"/>
  <c r="BI22" i="1"/>
  <c r="BR22" i="1" s="1"/>
  <c r="CC21" i="64"/>
  <c r="BL21" i="64"/>
  <c r="BL21" i="1"/>
  <c r="CB13" i="64"/>
  <c r="CD12" i="64"/>
  <c r="BN12" i="64"/>
  <c r="BP11" i="64"/>
  <c r="CB9" i="64"/>
  <c r="BK29" i="64"/>
  <c r="BK177" i="64" s="1"/>
  <c r="BK29" i="1"/>
  <c r="BK177" i="1" s="1"/>
  <c r="BF7" i="1"/>
  <c r="BN7" i="1" s="1"/>
  <c r="AS173" i="59"/>
  <c r="AS139" i="59"/>
  <c r="E136" i="61"/>
  <c r="E123" i="61"/>
  <c r="AS120" i="59"/>
  <c r="AS109" i="59"/>
  <c r="AS110" i="1"/>
  <c r="AS110" i="64"/>
  <c r="AS84" i="61"/>
  <c r="AS83" i="59"/>
  <c r="AM21" i="1"/>
  <c r="I20" i="59"/>
  <c r="H155" i="64"/>
  <c r="AL155" i="64" s="1"/>
  <c r="AL156" i="64"/>
  <c r="BN153" i="64"/>
  <c r="CB153" i="64"/>
  <c r="BN148" i="64"/>
  <c r="CB148" i="64"/>
  <c r="BN145" i="64"/>
  <c r="CB145" i="64"/>
  <c r="AU123" i="1"/>
  <c r="H123" i="64"/>
  <c r="AL123" i="64" s="1"/>
  <c r="H136" i="64"/>
  <c r="AL124" i="64"/>
  <c r="AL136" i="64" s="1"/>
  <c r="BN113" i="64"/>
  <c r="CB113" i="64"/>
  <c r="CB111" i="64"/>
  <c r="BN111" i="64"/>
  <c r="AU109" i="64"/>
  <c r="AU120" i="64"/>
  <c r="AU180" i="64" s="1"/>
  <c r="H120" i="64"/>
  <c r="H109" i="64"/>
  <c r="AL109" i="64" s="1"/>
  <c r="AL110" i="64"/>
  <c r="AL120" i="64" s="1"/>
  <c r="H99" i="64"/>
  <c r="AL99" i="64" s="1"/>
  <c r="AL101" i="64"/>
  <c r="AL84" i="64"/>
  <c r="H83" i="64"/>
  <c r="AL83" i="64" s="1"/>
  <c r="BN79" i="64"/>
  <c r="CB79" i="64"/>
  <c r="BN77" i="64"/>
  <c r="CB77" i="64"/>
  <c r="BN68" i="64"/>
  <c r="CB68" i="64"/>
  <c r="BN66" i="64"/>
  <c r="CB66" i="64"/>
  <c r="AU55" i="64"/>
  <c r="AM55" i="61"/>
  <c r="AT38" i="64"/>
  <c r="AT32" i="64"/>
  <c r="AT45" i="64"/>
  <c r="AT177" i="64" s="1"/>
  <c r="AT45" i="61"/>
  <c r="AT32" i="61"/>
  <c r="AK45" i="61"/>
  <c r="AK32" i="61"/>
  <c r="AN20" i="61"/>
  <c r="BD161" i="1"/>
  <c r="BD161" i="64"/>
  <c r="BH174" i="57"/>
  <c r="BH173" i="1"/>
  <c r="BP173" i="1" s="1"/>
  <c r="BH173" i="64"/>
  <c r="BP173" i="64" s="1"/>
  <c r="BL136" i="57"/>
  <c r="BJ136" i="1"/>
  <c r="BJ182" i="1" s="1"/>
  <c r="BJ136" i="64"/>
  <c r="BJ182" i="64" s="1"/>
  <c r="CA123" i="64"/>
  <c r="BW96" i="64"/>
  <c r="BW96" i="1"/>
  <c r="BA96" i="64"/>
  <c r="BA96" i="1"/>
  <c r="BI95" i="1"/>
  <c r="BR95" i="1" s="1"/>
  <c r="BI95" i="64"/>
  <c r="BW94" i="64"/>
  <c r="BW94" i="1"/>
  <c r="BA94" i="64"/>
  <c r="BA94" i="1"/>
  <c r="BI75" i="1"/>
  <c r="BI75" i="64"/>
  <c r="BL49" i="1"/>
  <c r="BL49" i="64"/>
  <c r="BH38" i="1"/>
  <c r="BY45" i="1"/>
  <c r="BY178" i="1" s="1"/>
  <c r="BY45" i="64"/>
  <c r="BY178" i="64" s="1"/>
  <c r="AK161" i="64"/>
  <c r="G160" i="64"/>
  <c r="AK160" i="64" s="1"/>
  <c r="CA158" i="64"/>
  <c r="BM158" i="64"/>
  <c r="AT149" i="64"/>
  <c r="BM150" i="64"/>
  <c r="CA150" i="64"/>
  <c r="AO149" i="64"/>
  <c r="CA145" i="64"/>
  <c r="BM145" i="64"/>
  <c r="BM135" i="64"/>
  <c r="CA135" i="64"/>
  <c r="CA130" i="64"/>
  <c r="BM130" i="64"/>
  <c r="BM128" i="64"/>
  <c r="CA128" i="64"/>
  <c r="CA126" i="64"/>
  <c r="BM126" i="64"/>
  <c r="AO136" i="61"/>
  <c r="AO123" i="61"/>
  <c r="BM117" i="64"/>
  <c r="CA117" i="64"/>
  <c r="AO116" i="64"/>
  <c r="BM102" i="64"/>
  <c r="CA102" i="64"/>
  <c r="AK100" i="64"/>
  <c r="G99" i="64"/>
  <c r="AK99" i="64" s="1"/>
  <c r="AT83" i="61"/>
  <c r="BM80" i="64"/>
  <c r="CA80" i="64"/>
  <c r="BM78" i="64"/>
  <c r="CA78" i="64"/>
  <c r="BM76" i="64"/>
  <c r="CA76" i="64"/>
  <c r="AT74" i="64"/>
  <c r="AT106" i="64"/>
  <c r="AT179" i="64" s="1"/>
  <c r="AK75" i="64"/>
  <c r="G106" i="64"/>
  <c r="G74" i="64"/>
  <c r="AK74" i="64" s="1"/>
  <c r="CA59" i="64"/>
  <c r="BM59" i="64"/>
  <c r="BP36" i="64"/>
  <c r="CD36" i="64"/>
  <c r="AR32" i="64"/>
  <c r="CD33" i="64"/>
  <c r="AR45" i="64"/>
  <c r="BP33" i="64"/>
  <c r="F45" i="64"/>
  <c r="I45" i="64" s="1"/>
  <c r="F32" i="64"/>
  <c r="AJ32" i="64" s="1"/>
  <c r="AJ33" i="64"/>
  <c r="BM22" i="64"/>
  <c r="CA22" i="64"/>
  <c r="AU174" i="59"/>
  <c r="AU29" i="1"/>
  <c r="AU176" i="1" s="1"/>
  <c r="I150" i="1"/>
  <c r="I149" i="1" s="1"/>
  <c r="BQ47" i="64"/>
  <c r="CE47" i="64"/>
  <c r="BQ97" i="64"/>
  <c r="CE97" i="64"/>
  <c r="BI172" i="64"/>
  <c r="BQ172" i="64" s="1"/>
  <c r="BI172" i="1"/>
  <c r="BL171" i="1"/>
  <c r="BL171" i="64"/>
  <c r="BW153" i="64"/>
  <c r="BW153" i="1"/>
  <c r="BA153" i="64"/>
  <c r="BA153" i="1"/>
  <c r="BI152" i="64"/>
  <c r="BI152" i="1"/>
  <c r="BW151" i="64"/>
  <c r="CE151" i="64" s="1"/>
  <c r="BW151" i="1"/>
  <c r="CF151" i="1" s="1"/>
  <c r="BA151" i="64"/>
  <c r="BA151" i="1"/>
  <c r="BD147" i="1"/>
  <c r="BD146" i="1" s="1"/>
  <c r="BD147" i="64"/>
  <c r="BB173" i="1"/>
  <c r="BB183" i="1" s="1"/>
  <c r="BB173" i="64"/>
  <c r="BB183" i="64" s="1"/>
  <c r="BL130" i="64"/>
  <c r="BL130" i="1"/>
  <c r="BZ129" i="64"/>
  <c r="BZ129" i="1"/>
  <c r="BD129" i="64"/>
  <c r="BD129" i="1"/>
  <c r="BL128" i="1"/>
  <c r="BL128" i="64"/>
  <c r="BZ127" i="64"/>
  <c r="BZ127" i="1"/>
  <c r="BC123" i="1"/>
  <c r="BC106" i="1"/>
  <c r="BC180" i="1" s="1"/>
  <c r="BC106" i="64"/>
  <c r="BC180" i="64" s="1"/>
  <c r="BW54" i="1"/>
  <c r="CF54" i="1" s="1"/>
  <c r="BW54" i="64"/>
  <c r="CE54" i="64" s="1"/>
  <c r="BA54" i="64"/>
  <c r="BA54" i="1"/>
  <c r="AX71" i="1"/>
  <c r="AX71" i="64"/>
  <c r="BL44" i="1"/>
  <c r="BL44" i="64"/>
  <c r="BL42" i="64"/>
  <c r="BL42" i="1"/>
  <c r="BZ41" i="64"/>
  <c r="BZ41" i="1"/>
  <c r="BD41" i="64"/>
  <c r="BD41" i="1"/>
  <c r="BZ33" i="1"/>
  <c r="BZ33" i="64"/>
  <c r="BZ27" i="64"/>
  <c r="BZ27" i="1"/>
  <c r="BD27" i="64"/>
  <c r="BP218" i="64" s="1"/>
  <c r="BD27" i="1"/>
  <c r="BP218" i="1" s="1"/>
  <c r="BS20" i="1"/>
  <c r="BY7" i="1"/>
  <c r="AW7" i="1"/>
  <c r="CD154" i="64"/>
  <c r="BP154" i="64"/>
  <c r="CD141" i="64"/>
  <c r="BP141" i="64"/>
  <c r="AN139" i="61"/>
  <c r="AN173" i="61"/>
  <c r="F139" i="61"/>
  <c r="F173" i="61"/>
  <c r="BP125" i="64"/>
  <c r="CD125" i="64"/>
  <c r="F120" i="64"/>
  <c r="F109" i="64"/>
  <c r="AJ109" i="64" s="1"/>
  <c r="AJ110" i="64"/>
  <c r="CD103" i="64"/>
  <c r="BP103" i="64"/>
  <c r="BP84" i="64"/>
  <c r="CD84" i="64"/>
  <c r="F83" i="61"/>
  <c r="F63" i="1"/>
  <c r="AI33" i="64"/>
  <c r="AI45" i="64" s="1"/>
  <c r="E32" i="64"/>
  <c r="AI32" i="64" s="1"/>
  <c r="CB28" i="64"/>
  <c r="BN28" i="64"/>
  <c r="AQ29" i="1"/>
  <c r="BM122" i="64"/>
  <c r="CA122" i="64"/>
  <c r="BD167" i="64"/>
  <c r="BD167" i="1"/>
  <c r="CA160" i="64"/>
  <c r="BL159" i="64"/>
  <c r="BL159" i="1"/>
  <c r="BF173" i="64"/>
  <c r="BN173" i="64" s="1"/>
  <c r="BF173" i="1"/>
  <c r="BN173" i="1" s="1"/>
  <c r="BX123" i="1"/>
  <c r="BS123" i="1"/>
  <c r="BM123" i="64"/>
  <c r="BZ122" i="64"/>
  <c r="BZ122" i="1"/>
  <c r="BD119" i="64"/>
  <c r="BD119" i="1"/>
  <c r="BL118" i="1"/>
  <c r="BL118" i="64"/>
  <c r="BD117" i="64"/>
  <c r="BD117" i="1"/>
  <c r="BD115" i="64"/>
  <c r="BD115" i="1"/>
  <c r="BL114" i="64"/>
  <c r="BL114" i="1"/>
  <c r="BZ110" i="1"/>
  <c r="BZ110" i="64"/>
  <c r="BW110" i="64"/>
  <c r="BW110" i="1"/>
  <c r="BZ97" i="64"/>
  <c r="BZ97" i="1"/>
  <c r="BL96" i="64"/>
  <c r="BL96" i="1"/>
  <c r="BD95" i="64"/>
  <c r="BD95" i="1"/>
  <c r="BD93" i="1"/>
  <c r="BD93" i="64"/>
  <c r="BW81" i="64"/>
  <c r="CE81" i="64" s="1"/>
  <c r="BW81" i="1"/>
  <c r="CF81" i="1" s="1"/>
  <c r="BI80" i="64"/>
  <c r="BI80" i="1"/>
  <c r="BA79" i="64"/>
  <c r="BA79" i="1"/>
  <c r="BW77" i="64"/>
  <c r="BW77" i="1"/>
  <c r="BA77" i="64"/>
  <c r="BA77" i="1"/>
  <c r="BI76" i="64"/>
  <c r="BI76" i="1"/>
  <c r="BW106" i="57"/>
  <c r="BS106" i="1"/>
  <c r="BS106" i="64"/>
  <c r="CA106" i="64" s="1"/>
  <c r="BB74" i="1"/>
  <c r="BW73" i="64"/>
  <c r="BW73" i="1"/>
  <c r="BA73" i="64"/>
  <c r="BA73" i="1"/>
  <c r="BW69" i="64"/>
  <c r="CE69" i="64" s="1"/>
  <c r="BW69" i="1"/>
  <c r="CF69" i="1" s="1"/>
  <c r="BP61" i="64"/>
  <c r="BN56" i="64"/>
  <c r="BW51" i="64"/>
  <c r="CE51" i="64" s="1"/>
  <c r="BW51" i="1"/>
  <c r="CF51" i="1" s="1"/>
  <c r="BZ71" i="57"/>
  <c r="BX71" i="1"/>
  <c r="BX179" i="1" s="1"/>
  <c r="BX71" i="64"/>
  <c r="BX179" i="64" s="1"/>
  <c r="BG71" i="1"/>
  <c r="BG71" i="64"/>
  <c r="BV38" i="1"/>
  <c r="BF45" i="1"/>
  <c r="BF45" i="64"/>
  <c r="BN45" i="64" s="1"/>
  <c r="BM11" i="64"/>
  <c r="AY29" i="1"/>
  <c r="AY29" i="64"/>
  <c r="AY174" i="57"/>
  <c r="AI147" i="64"/>
  <c r="E146" i="64"/>
  <c r="AI146" i="64" s="1"/>
  <c r="BO131" i="64"/>
  <c r="CC131" i="64"/>
  <c r="BO129" i="64"/>
  <c r="CC129" i="64"/>
  <c r="CC127" i="64"/>
  <c r="BO127" i="64"/>
  <c r="BO126" i="64"/>
  <c r="CC126" i="64"/>
  <c r="AQ136" i="61"/>
  <c r="AQ123" i="61"/>
  <c r="BO105" i="64"/>
  <c r="CC105" i="64"/>
  <c r="BO103" i="64"/>
  <c r="CC103" i="64"/>
  <c r="BO101" i="64"/>
  <c r="CC101" i="64"/>
  <c r="AQ92" i="1"/>
  <c r="BO92" i="1" s="1"/>
  <c r="AM83" i="61"/>
  <c r="AQ74" i="1"/>
  <c r="BO74" i="1" s="1"/>
  <c r="AQ63" i="61"/>
  <c r="E63" i="61"/>
  <c r="H38" i="64"/>
  <c r="AL38" i="64" s="1"/>
  <c r="AL39" i="64"/>
  <c r="BN36" i="64"/>
  <c r="CB36" i="64"/>
  <c r="BN34" i="64"/>
  <c r="CB34" i="64"/>
  <c r="AL45" i="61"/>
  <c r="AL32" i="61"/>
  <c r="AQ7" i="64"/>
  <c r="BO9" i="64"/>
  <c r="CC9" i="64"/>
  <c r="F7" i="1"/>
  <c r="AR174" i="59"/>
  <c r="AR29" i="1"/>
  <c r="BP73" i="64"/>
  <c r="CD73" i="64"/>
  <c r="AM93" i="64"/>
  <c r="I92" i="64"/>
  <c r="AM92" i="64" s="1"/>
  <c r="I120" i="1"/>
  <c r="CE36" i="64"/>
  <c r="BQ36" i="64"/>
  <c r="AS49" i="1"/>
  <c r="AS65" i="1"/>
  <c r="CE65" i="1" s="1"/>
  <c r="BQ87" i="64"/>
  <c r="CE87" i="64"/>
  <c r="BQ126" i="64"/>
  <c r="CE126" i="64"/>
  <c r="BQ144" i="64"/>
  <c r="CE144" i="64"/>
  <c r="CE169" i="64"/>
  <c r="BQ169" i="64"/>
  <c r="BZ171" i="64"/>
  <c r="BZ171" i="1"/>
  <c r="BL170" i="64"/>
  <c r="BL170" i="1"/>
  <c r="BZ169" i="1"/>
  <c r="BZ169" i="64"/>
  <c r="BD169" i="64"/>
  <c r="BD169" i="1"/>
  <c r="BL168" i="64"/>
  <c r="BL168" i="1"/>
  <c r="BH160" i="1"/>
  <c r="BA156" i="1"/>
  <c r="BA156" i="64"/>
  <c r="BD154" i="64"/>
  <c r="BD154" i="1"/>
  <c r="BD152" i="1"/>
  <c r="BD152" i="64"/>
  <c r="BZ150" i="1"/>
  <c r="BZ150" i="64"/>
  <c r="BA144" i="1"/>
  <c r="BA144" i="64"/>
  <c r="BL173" i="57"/>
  <c r="BL140" i="64"/>
  <c r="BL140" i="1"/>
  <c r="BL139" i="1" s="1"/>
  <c r="BI173" i="57"/>
  <c r="BI140" i="64"/>
  <c r="BI140" i="1"/>
  <c r="BI139" i="1" s="1"/>
  <c r="BW137" i="64"/>
  <c r="BW137" i="1"/>
  <c r="BA137" i="64"/>
  <c r="BA137" i="1"/>
  <c r="BI133" i="64"/>
  <c r="BI133" i="1"/>
  <c r="BI132" i="1" s="1"/>
  <c r="BF136" i="1"/>
  <c r="BF136" i="64"/>
  <c r="BN136" i="64" s="1"/>
  <c r="BT99" i="1"/>
  <c r="BK92" i="1"/>
  <c r="BY83" i="1"/>
  <c r="BV106" i="1"/>
  <c r="BV106" i="64"/>
  <c r="BL68" i="64"/>
  <c r="BL68" i="1"/>
  <c r="BL66" i="64"/>
  <c r="BL66" i="1"/>
  <c r="BZ65" i="1"/>
  <c r="BZ65" i="64"/>
  <c r="BA61" i="64"/>
  <c r="BA61" i="1"/>
  <c r="BA57" i="1"/>
  <c r="BA57" i="64"/>
  <c r="BZ52" i="64"/>
  <c r="BZ52" i="1"/>
  <c r="BV48" i="1"/>
  <c r="BZ47" i="64"/>
  <c r="BZ47" i="1"/>
  <c r="BL46" i="64"/>
  <c r="BL46" i="1"/>
  <c r="BZ44" i="64"/>
  <c r="BZ44" i="1"/>
  <c r="BD44" i="64"/>
  <c r="BD44" i="1"/>
  <c r="BZ42" i="64"/>
  <c r="BZ42" i="1"/>
  <c r="BL41" i="64"/>
  <c r="BL41" i="1"/>
  <c r="BZ40" i="64"/>
  <c r="BZ40" i="1"/>
  <c r="BD40" i="1"/>
  <c r="BD40" i="64"/>
  <c r="BL39" i="1"/>
  <c r="BL39" i="64"/>
  <c r="AY32" i="1"/>
  <c r="BW30" i="64"/>
  <c r="BW30" i="1"/>
  <c r="BA30" i="64"/>
  <c r="BA30" i="1"/>
  <c r="BZ26" i="1"/>
  <c r="BZ26" i="64"/>
  <c r="CC24" i="64"/>
  <c r="BA22" i="64"/>
  <c r="BA22" i="1"/>
  <c r="I160" i="59"/>
  <c r="I173" i="59"/>
  <c r="I173" i="1" s="1"/>
  <c r="I139" i="59"/>
  <c r="AS100" i="61"/>
  <c r="AS99" i="59"/>
  <c r="AS19" i="61"/>
  <c r="AS19" i="64"/>
  <c r="AS19" i="1"/>
  <c r="AK49" i="1"/>
  <c r="AI21" i="1"/>
  <c r="AI20" i="1" s="1"/>
  <c r="I92" i="59"/>
  <c r="I75" i="61"/>
  <c r="I106" i="59"/>
  <c r="I106" i="1" s="1"/>
  <c r="I74" i="59"/>
  <c r="AS23" i="1"/>
  <c r="AS23" i="64"/>
  <c r="AS29" i="59"/>
  <c r="AS7" i="59"/>
  <c r="AK124" i="1"/>
  <c r="AK123" i="1" s="1"/>
  <c r="AL75" i="1"/>
  <c r="AL74" i="1" s="1"/>
  <c r="I157" i="64"/>
  <c r="AM157" i="64" s="1"/>
  <c r="I157" i="1"/>
  <c r="J157" i="57"/>
  <c r="AR109" i="61"/>
  <c r="AR120" i="61"/>
  <c r="E7" i="61"/>
  <c r="AU7" i="61"/>
  <c r="AJ29" i="61"/>
  <c r="E29" i="61"/>
  <c r="AS161" i="61"/>
  <c r="AS160" i="59"/>
  <c r="AS156" i="61"/>
  <c r="AS155" i="59"/>
  <c r="AT120" i="61"/>
  <c r="AT109" i="61"/>
  <c r="H120" i="61"/>
  <c r="H109" i="61"/>
  <c r="AO106" i="61"/>
  <c r="AO74" i="61"/>
  <c r="E55" i="61"/>
  <c r="AO38" i="61"/>
  <c r="I33" i="61"/>
  <c r="I45" i="59"/>
  <c r="I45" i="1" s="1"/>
  <c r="I32" i="59"/>
  <c r="AM7" i="61"/>
  <c r="G20" i="61"/>
  <c r="H29" i="61"/>
  <c r="AT29" i="61"/>
  <c r="E38" i="61"/>
  <c r="AR7" i="61"/>
  <c r="AP29" i="61"/>
  <c r="I12" i="61"/>
  <c r="I12" i="64"/>
  <c r="AM12" i="64" s="1"/>
  <c r="I12" i="1"/>
  <c r="AQ29" i="61"/>
  <c r="AU160" i="1"/>
  <c r="AP160" i="1"/>
  <c r="AL160" i="61"/>
  <c r="H160" i="61"/>
  <c r="AU155" i="64"/>
  <c r="AP155" i="64"/>
  <c r="CB154" i="64"/>
  <c r="BN154" i="64"/>
  <c r="AU149" i="64"/>
  <c r="AL150" i="64"/>
  <c r="H149" i="64"/>
  <c r="AL149" i="64" s="1"/>
  <c r="CB144" i="64"/>
  <c r="BN144" i="64"/>
  <c r="AP142" i="64"/>
  <c r="BN143" i="64"/>
  <c r="CB143" i="64"/>
  <c r="BN141" i="64"/>
  <c r="CB141" i="64"/>
  <c r="AU139" i="64"/>
  <c r="AU173" i="64"/>
  <c r="AU182" i="64" s="1"/>
  <c r="AU139" i="61"/>
  <c r="AU173" i="61"/>
  <c r="H139" i="64"/>
  <c r="AL139" i="64" s="1"/>
  <c r="H173" i="64"/>
  <c r="AL140" i="64"/>
  <c r="H173" i="61"/>
  <c r="H139" i="61"/>
  <c r="BN128" i="64"/>
  <c r="CB128" i="64"/>
  <c r="BN114" i="64"/>
  <c r="CB114" i="64"/>
  <c r="AP109" i="1"/>
  <c r="CB105" i="64"/>
  <c r="BN105" i="64"/>
  <c r="BN103" i="64"/>
  <c r="CB103" i="64"/>
  <c r="BN101" i="64"/>
  <c r="CB101" i="64"/>
  <c r="AU99" i="64"/>
  <c r="BN100" i="64"/>
  <c r="CB100" i="64"/>
  <c r="AP99" i="64"/>
  <c r="BN98" i="64"/>
  <c r="CB98" i="64"/>
  <c r="H92" i="64"/>
  <c r="AL92" i="64" s="1"/>
  <c r="AL97" i="64"/>
  <c r="BN96" i="64"/>
  <c r="CB96" i="64"/>
  <c r="BN94" i="64"/>
  <c r="CB94" i="64"/>
  <c r="AU92" i="64"/>
  <c r="BN93" i="64"/>
  <c r="CB93" i="64"/>
  <c r="AP92" i="64"/>
  <c r="CB89" i="64"/>
  <c r="BN89" i="64"/>
  <c r="CB87" i="64"/>
  <c r="BN87" i="64"/>
  <c r="AU83" i="64"/>
  <c r="BN85" i="64"/>
  <c r="CB85" i="64"/>
  <c r="BN84" i="64"/>
  <c r="AP83" i="64"/>
  <c r="CB84" i="64"/>
  <c r="BN80" i="64"/>
  <c r="CB80" i="64"/>
  <c r="BN78" i="64"/>
  <c r="CB78" i="64"/>
  <c r="CB76" i="64"/>
  <c r="BN76" i="64"/>
  <c r="AU106" i="64"/>
  <c r="AU179" i="64" s="1"/>
  <c r="AU74" i="64"/>
  <c r="AU106" i="61"/>
  <c r="AU74" i="61"/>
  <c r="AL74" i="61"/>
  <c r="AL106" i="61"/>
  <c r="BN70" i="64"/>
  <c r="CB70" i="64"/>
  <c r="BN67" i="64"/>
  <c r="CB67" i="64"/>
  <c r="AU63" i="1"/>
  <c r="AP63" i="1"/>
  <c r="BN60" i="64"/>
  <c r="CB60" i="64"/>
  <c r="AR55" i="61"/>
  <c r="AI55" i="61"/>
  <c r="BP53" i="64"/>
  <c r="CD53" i="64"/>
  <c r="BM50" i="64"/>
  <c r="CA50" i="64"/>
  <c r="AK71" i="61"/>
  <c r="AK48" i="61"/>
  <c r="BM44" i="64"/>
  <c r="CA44" i="64"/>
  <c r="BM42" i="64"/>
  <c r="CA42" i="64"/>
  <c r="BM40" i="64"/>
  <c r="CA40" i="64"/>
  <c r="AO38" i="64"/>
  <c r="CA39" i="64"/>
  <c r="BM39" i="64"/>
  <c r="AK38" i="61"/>
  <c r="G38" i="61"/>
  <c r="AO32" i="1"/>
  <c r="G32" i="1"/>
  <c r="AR20" i="1"/>
  <c r="AO29" i="64"/>
  <c r="AO7" i="64"/>
  <c r="BM8" i="64"/>
  <c r="AT29" i="64"/>
  <c r="E29" i="64"/>
  <c r="E7" i="64"/>
  <c r="AI8" i="64"/>
  <c r="CC138" i="64"/>
  <c r="BO138" i="64"/>
  <c r="BO137" i="64"/>
  <c r="CC137" i="64"/>
  <c r="BO122" i="64"/>
  <c r="CC122" i="64"/>
  <c r="CC121" i="64"/>
  <c r="BO121" i="64"/>
  <c r="BO108" i="64"/>
  <c r="CC108" i="64"/>
  <c r="BO107" i="64"/>
  <c r="CC107" i="64"/>
  <c r="BO73" i="64"/>
  <c r="CC73" i="64"/>
  <c r="BO72" i="64"/>
  <c r="CC72" i="64"/>
  <c r="BO47" i="64"/>
  <c r="CC47" i="64"/>
  <c r="BO46" i="64"/>
  <c r="CC46" i="64"/>
  <c r="BO31" i="64"/>
  <c r="CC31" i="64"/>
  <c r="CC30" i="64"/>
  <c r="BO30" i="64"/>
  <c r="I23" i="64"/>
  <c r="AM23" i="64" s="1"/>
  <c r="I49" i="64"/>
  <c r="I65" i="1"/>
  <c r="I111" i="64"/>
  <c r="AM111" i="64" s="1"/>
  <c r="I128" i="64"/>
  <c r="AM128" i="64" s="1"/>
  <c r="I141" i="1"/>
  <c r="AS22" i="64"/>
  <c r="AS20" i="64" s="1"/>
  <c r="AS45" i="1"/>
  <c r="AS54" i="1"/>
  <c r="AS80" i="1"/>
  <c r="CE80" i="1" s="1"/>
  <c r="AS100" i="1"/>
  <c r="AS127" i="1"/>
  <c r="CE127" i="1" s="1"/>
  <c r="AS145" i="1"/>
  <c r="CE145" i="1" s="1"/>
  <c r="AS158" i="1"/>
  <c r="CE158" i="1" s="1"/>
  <c r="BZ167" i="64"/>
  <c r="BZ167" i="1"/>
  <c r="CB165" i="64"/>
  <c r="BN164" i="64"/>
  <c r="BW162" i="64"/>
  <c r="CE162" i="64" s="1"/>
  <c r="BW162" i="1"/>
  <c r="CF162" i="1" s="1"/>
  <c r="BZ158" i="64"/>
  <c r="BZ158" i="1"/>
  <c r="BO158" i="64"/>
  <c r="CB151" i="64"/>
  <c r="BT174" i="57"/>
  <c r="BT173" i="1"/>
  <c r="BT173" i="64"/>
  <c r="CB173" i="64" s="1"/>
  <c r="AX173" i="1"/>
  <c r="AX173" i="64"/>
  <c r="BU123" i="1"/>
  <c r="BL124" i="1"/>
  <c r="BL124" i="64"/>
  <c r="BI124" i="1"/>
  <c r="BI124" i="64"/>
  <c r="BI122" i="64"/>
  <c r="BI122" i="1"/>
  <c r="BW121" i="64"/>
  <c r="BW121" i="1"/>
  <c r="BA121" i="64"/>
  <c r="BA121" i="1"/>
  <c r="BI119" i="64"/>
  <c r="BI119" i="1"/>
  <c r="BW118" i="64"/>
  <c r="BW118" i="1"/>
  <c r="BA118" i="64"/>
  <c r="BA118" i="1"/>
  <c r="BI117" i="64"/>
  <c r="BI117" i="1"/>
  <c r="BW116" i="64"/>
  <c r="BW116" i="1"/>
  <c r="BA116" i="1"/>
  <c r="BA116" i="64"/>
  <c r="BI115" i="64"/>
  <c r="BI115" i="1"/>
  <c r="BW114" i="64"/>
  <c r="BW114" i="1"/>
  <c r="BA114" i="64"/>
  <c r="BA114" i="1"/>
  <c r="BI113" i="64"/>
  <c r="BI113" i="1"/>
  <c r="BW112" i="64"/>
  <c r="CE112" i="64" s="1"/>
  <c r="BW112" i="1"/>
  <c r="CF112" i="1" s="1"/>
  <c r="BU120" i="1"/>
  <c r="BU120" i="64"/>
  <c r="BJ109" i="1"/>
  <c r="BI120" i="57"/>
  <c r="BE120" i="1"/>
  <c r="BE120" i="64"/>
  <c r="AY109" i="1"/>
  <c r="BI108" i="64"/>
  <c r="BI108" i="1"/>
  <c r="BW107" i="64"/>
  <c r="CE107" i="64" s="1"/>
  <c r="BW107" i="1"/>
  <c r="CF107" i="1" s="1"/>
  <c r="BA107" i="64"/>
  <c r="BA107" i="1"/>
  <c r="BI105" i="64"/>
  <c r="BI105" i="1"/>
  <c r="BW104" i="64"/>
  <c r="BW104" i="1"/>
  <c r="BA104" i="1"/>
  <c r="BA104" i="64"/>
  <c r="BI103" i="64"/>
  <c r="BI103" i="1"/>
  <c r="BW102" i="64"/>
  <c r="BW102" i="1"/>
  <c r="BA102" i="64"/>
  <c r="BA102" i="1"/>
  <c r="BI101" i="64"/>
  <c r="BI101" i="1"/>
  <c r="BX99" i="1"/>
  <c r="BW100" i="64"/>
  <c r="BW100" i="1"/>
  <c r="BB99" i="1"/>
  <c r="BA100" i="64"/>
  <c r="BA100" i="1"/>
  <c r="BU92" i="1"/>
  <c r="BI91" i="64"/>
  <c r="BQ91" i="64" s="1"/>
  <c r="BI91" i="1"/>
  <c r="BR91" i="1" s="1"/>
  <c r="BW90" i="64"/>
  <c r="BW90" i="1"/>
  <c r="BA90" i="64"/>
  <c r="BA90" i="1"/>
  <c r="BI89" i="64"/>
  <c r="BI89" i="1"/>
  <c r="BW88" i="64"/>
  <c r="BW88" i="1"/>
  <c r="BA88" i="64"/>
  <c r="BA88" i="1"/>
  <c r="BI87" i="64"/>
  <c r="BI87" i="1"/>
  <c r="BW86" i="64"/>
  <c r="BW86" i="1"/>
  <c r="BA86" i="64"/>
  <c r="BA86" i="1"/>
  <c r="BI85" i="64"/>
  <c r="BI85" i="1"/>
  <c r="BX83" i="1"/>
  <c r="BW84" i="64"/>
  <c r="BW84" i="1"/>
  <c r="BA84" i="1"/>
  <c r="BA84" i="64"/>
  <c r="BM83" i="64"/>
  <c r="BZ82" i="64"/>
  <c r="BZ82" i="1"/>
  <c r="BD82" i="64"/>
  <c r="BD82" i="1"/>
  <c r="BL81" i="64"/>
  <c r="BL81" i="1"/>
  <c r="BZ80" i="64"/>
  <c r="BZ80" i="1"/>
  <c r="BD80" i="1"/>
  <c r="BD80" i="64"/>
  <c r="BL79" i="64"/>
  <c r="BL79" i="1"/>
  <c r="BZ78" i="64"/>
  <c r="BZ78" i="1"/>
  <c r="BD78" i="64"/>
  <c r="BD78" i="1"/>
  <c r="BL77" i="64"/>
  <c r="BL77" i="1"/>
  <c r="BZ76" i="64"/>
  <c r="BZ76" i="1"/>
  <c r="BD76" i="1"/>
  <c r="BD76" i="64"/>
  <c r="BL106" i="57"/>
  <c r="BJ106" i="1"/>
  <c r="BJ180" i="1" s="1"/>
  <c r="BJ106" i="64"/>
  <c r="BJ180" i="64" s="1"/>
  <c r="BE74" i="1"/>
  <c r="AY106" i="1"/>
  <c r="AY106" i="64"/>
  <c r="BV63" i="1"/>
  <c r="BF63" i="1"/>
  <c r="BY55" i="1"/>
  <c r="BH55" i="1"/>
  <c r="BP55" i="1" s="1"/>
  <c r="AX55" i="1"/>
  <c r="BL51" i="64"/>
  <c r="BL51" i="1"/>
  <c r="BZ50" i="64"/>
  <c r="BZ50" i="1"/>
  <c r="BD50" i="1"/>
  <c r="BK234" i="1" s="1"/>
  <c r="BD50" i="64"/>
  <c r="BK234" i="64" s="1"/>
  <c r="BL71" i="57"/>
  <c r="BJ71" i="1"/>
  <c r="BJ179" i="1" s="1"/>
  <c r="BJ71" i="64"/>
  <c r="BJ179" i="64" s="1"/>
  <c r="BE48" i="1"/>
  <c r="BM48" i="1" s="1"/>
  <c r="AY71" i="1"/>
  <c r="AY71" i="64"/>
  <c r="CA48" i="64"/>
  <c r="BF38" i="1"/>
  <c r="BC38" i="1"/>
  <c r="BH45" i="1"/>
  <c r="BH45" i="64"/>
  <c r="BP45" i="64" s="1"/>
  <c r="BC32" i="1"/>
  <c r="BY20" i="1"/>
  <c r="AX20" i="1"/>
  <c r="CB23" i="64"/>
  <c r="BP21" i="64"/>
  <c r="BL14" i="64"/>
  <c r="BL14" i="1"/>
  <c r="BZ13" i="64"/>
  <c r="BZ13" i="1"/>
  <c r="BD13" i="64"/>
  <c r="BL218" i="64" s="1"/>
  <c r="BD13" i="1"/>
  <c r="BL218" i="1" s="1"/>
  <c r="BL12" i="1"/>
  <c r="BL12" i="64"/>
  <c r="BZ11" i="64"/>
  <c r="BZ11" i="1"/>
  <c r="BD11" i="64"/>
  <c r="BH218" i="64" s="1"/>
  <c r="BD11" i="1"/>
  <c r="BH218" i="1" s="1"/>
  <c r="CC10" i="64"/>
  <c r="BL10" i="64"/>
  <c r="BL10" i="1"/>
  <c r="BZ9" i="64"/>
  <c r="BZ9" i="1"/>
  <c r="BD9" i="64"/>
  <c r="BD9" i="1"/>
  <c r="BL29" i="57"/>
  <c r="BJ174" i="57"/>
  <c r="BJ29" i="1"/>
  <c r="BJ177" i="1" s="1"/>
  <c r="BJ29" i="64"/>
  <c r="BJ177" i="64" s="1"/>
  <c r="G160" i="1"/>
  <c r="AT160" i="61"/>
  <c r="BM159" i="64"/>
  <c r="CA159" i="64"/>
  <c r="AT155" i="61"/>
  <c r="BM154" i="64"/>
  <c r="CA154" i="64"/>
  <c r="BM152" i="64"/>
  <c r="CA152" i="64"/>
  <c r="G149" i="1"/>
  <c r="AK143" i="64"/>
  <c r="G142" i="64"/>
  <c r="AK142" i="64" s="1"/>
  <c r="BM134" i="64"/>
  <c r="CA134" i="64"/>
  <c r="AO132" i="64"/>
  <c r="CA133" i="64"/>
  <c r="BM133" i="64"/>
  <c r="BM131" i="64"/>
  <c r="CA131" i="64"/>
  <c r="CA129" i="64"/>
  <c r="BM129" i="64"/>
  <c r="BM127" i="64"/>
  <c r="CA127" i="64"/>
  <c r="AK174" i="59"/>
  <c r="AT109" i="1"/>
  <c r="AO109" i="1"/>
  <c r="BM105" i="64"/>
  <c r="CA105" i="64"/>
  <c r="BM103" i="64"/>
  <c r="CA103" i="64"/>
  <c r="BM101" i="64"/>
  <c r="CA101" i="64"/>
  <c r="AT99" i="64"/>
  <c r="BM100" i="64"/>
  <c r="CA100" i="64"/>
  <c r="AO99" i="64"/>
  <c r="BM98" i="64"/>
  <c r="CA98" i="64"/>
  <c r="CA96" i="64"/>
  <c r="BM96" i="64"/>
  <c r="AT92" i="64"/>
  <c r="CA94" i="64"/>
  <c r="BM94" i="64"/>
  <c r="AO92" i="1"/>
  <c r="AK92" i="61"/>
  <c r="G92" i="61"/>
  <c r="AT83" i="1"/>
  <c r="AO83" i="1"/>
  <c r="AK84" i="64"/>
  <c r="AK106" i="64" s="1"/>
  <c r="G83" i="64"/>
  <c r="AK83" i="64" s="1"/>
  <c r="CA81" i="64"/>
  <c r="BM81" i="64"/>
  <c r="CA79" i="64"/>
  <c r="BM79" i="64"/>
  <c r="BM77" i="64"/>
  <c r="CA77" i="64"/>
  <c r="AO74" i="1"/>
  <c r="AT63" i="64"/>
  <c r="BM65" i="64"/>
  <c r="CA65" i="64"/>
  <c r="AO63" i="64"/>
  <c r="BM63" i="64" s="1"/>
  <c r="BM58" i="64"/>
  <c r="CA58" i="64"/>
  <c r="H55" i="64"/>
  <c r="AL55" i="64" s="1"/>
  <c r="AL56" i="64"/>
  <c r="CD50" i="64"/>
  <c r="BP50" i="64"/>
  <c r="CD49" i="64"/>
  <c r="AR71" i="64"/>
  <c r="AR48" i="64"/>
  <c r="BP49" i="64"/>
  <c r="AN48" i="64"/>
  <c r="AN71" i="64"/>
  <c r="F48" i="1"/>
  <c r="CD44" i="64"/>
  <c r="BP44" i="64"/>
  <c r="AR38" i="64"/>
  <c r="BP40" i="64"/>
  <c r="CD40" i="64"/>
  <c r="AR38" i="61"/>
  <c r="G20" i="1"/>
  <c r="CA21" i="64"/>
  <c r="BM21" i="64"/>
  <c r="AO20" i="64"/>
  <c r="BM20" i="64" s="1"/>
  <c r="AT20" i="64"/>
  <c r="CA23" i="64"/>
  <c r="BM23" i="64"/>
  <c r="H29" i="1"/>
  <c r="I28" i="64"/>
  <c r="AM28" i="64" s="1"/>
  <c r="I46" i="64"/>
  <c r="AM46" i="64" s="1"/>
  <c r="I70" i="64"/>
  <c r="AM70" i="64" s="1"/>
  <c r="I75" i="1"/>
  <c r="I74" i="1" s="1"/>
  <c r="I87" i="1"/>
  <c r="I95" i="1"/>
  <c r="I92" i="1" s="1"/>
  <c r="I163" i="64"/>
  <c r="AM163" i="64" s="1"/>
  <c r="AS93" i="64"/>
  <c r="AS120" i="1"/>
  <c r="AS124" i="64"/>
  <c r="AS123" i="64" s="1"/>
  <c r="CE123" i="64" s="1"/>
  <c r="BA167" i="64"/>
  <c r="BA167" i="1"/>
  <c r="BM171" i="64"/>
  <c r="BZ166" i="64"/>
  <c r="BZ166" i="1"/>
  <c r="BW165" i="64"/>
  <c r="BW165" i="1"/>
  <c r="CF165" i="1" s="1"/>
  <c r="BA165" i="64"/>
  <c r="BA165" i="1"/>
  <c r="BI164" i="64"/>
  <c r="BQ164" i="64" s="1"/>
  <c r="BI164" i="1"/>
  <c r="BR164" i="1" s="1"/>
  <c r="BW163" i="1"/>
  <c r="CF163" i="1" s="1"/>
  <c r="BW163" i="64"/>
  <c r="CE163" i="64" s="1"/>
  <c r="CB160" i="64"/>
  <c r="BL156" i="64"/>
  <c r="BL156" i="1"/>
  <c r="CA155" i="64"/>
  <c r="BU149" i="1"/>
  <c r="AY149" i="1"/>
  <c r="BZ145" i="64"/>
  <c r="BZ145" i="1"/>
  <c r="BD145" i="64"/>
  <c r="BD145" i="1"/>
  <c r="BL144" i="64"/>
  <c r="BL144" i="1"/>
  <c r="BZ143" i="1"/>
  <c r="BZ142" i="1" s="1"/>
  <c r="BZ143" i="64"/>
  <c r="BL141" i="64"/>
  <c r="BL141" i="1"/>
  <c r="BG173" i="64"/>
  <c r="BO173" i="64" s="1"/>
  <c r="BG173" i="1"/>
  <c r="BO173" i="1" s="1"/>
  <c r="BD140" i="1"/>
  <c r="BD140" i="64"/>
  <c r="BB252" i="64" s="1"/>
  <c r="AW173" i="64"/>
  <c r="AW173" i="1"/>
  <c r="BZ138" i="64"/>
  <c r="BZ138" i="1"/>
  <c r="BD138" i="1"/>
  <c r="BD138" i="64"/>
  <c r="BL137" i="1"/>
  <c r="BL137" i="64"/>
  <c r="BZ135" i="64"/>
  <c r="BZ135" i="1"/>
  <c r="BD135" i="64"/>
  <c r="BD135" i="1"/>
  <c r="BL134" i="1"/>
  <c r="BL134" i="64"/>
  <c r="BZ133" i="64"/>
  <c r="BZ133" i="1"/>
  <c r="BZ132" i="1" s="1"/>
  <c r="BD133" i="64"/>
  <c r="BD133" i="1"/>
  <c r="BD132" i="1" s="1"/>
  <c r="BY136" i="1"/>
  <c r="BY182" i="1" s="1"/>
  <c r="BY136" i="64"/>
  <c r="BY182" i="64" s="1"/>
  <c r="BT123" i="1"/>
  <c r="AX136" i="1"/>
  <c r="AX136" i="64"/>
  <c r="BY109" i="1"/>
  <c r="BC120" i="1"/>
  <c r="BC181" i="1" s="1"/>
  <c r="BC120" i="64"/>
  <c r="BC181" i="64" s="1"/>
  <c r="AX109" i="1"/>
  <c r="BP91" i="64"/>
  <c r="CB81" i="64"/>
  <c r="BT106" i="1"/>
  <c r="BT106" i="64"/>
  <c r="CB106" i="64" s="1"/>
  <c r="BH74" i="1"/>
  <c r="BP74" i="1" s="1"/>
  <c r="BA65" i="1"/>
  <c r="BA65" i="64"/>
  <c r="BJ63" i="1"/>
  <c r="BI64" i="64"/>
  <c r="BI64" i="1"/>
  <c r="BL61" i="1"/>
  <c r="BL61" i="64"/>
  <c r="BZ59" i="64"/>
  <c r="BZ59" i="1"/>
  <c r="BD59" i="64"/>
  <c r="BG234" i="64" s="1"/>
  <c r="BD59" i="1"/>
  <c r="BG234" i="1" s="1"/>
  <c r="CC57" i="64"/>
  <c r="BL57" i="1"/>
  <c r="BL57" i="64"/>
  <c r="BZ56" i="64"/>
  <c r="BZ56" i="1"/>
  <c r="BD56" i="1"/>
  <c r="BD56" i="64"/>
  <c r="BM234" i="64" s="1"/>
  <c r="CA54" i="64"/>
  <c r="BH71" i="1"/>
  <c r="BH71" i="64"/>
  <c r="BP71" i="64" s="1"/>
  <c r="BC48" i="1"/>
  <c r="BS38" i="1"/>
  <c r="AW38" i="1"/>
  <c r="BW37" i="1"/>
  <c r="BW37" i="64"/>
  <c r="BA37" i="64"/>
  <c r="BA37" i="1"/>
  <c r="BI36" i="64"/>
  <c r="BI36" i="1"/>
  <c r="BW35" i="64"/>
  <c r="BW35" i="1"/>
  <c r="BA35" i="64"/>
  <c r="BA35" i="1"/>
  <c r="BI34" i="64"/>
  <c r="BI34" i="1"/>
  <c r="BZ45" i="57"/>
  <c r="BX45" i="1"/>
  <c r="BX178" i="1" s="1"/>
  <c r="BX45" i="64"/>
  <c r="BX178" i="64" s="1"/>
  <c r="BW45" i="57"/>
  <c r="BS45" i="1"/>
  <c r="BS45" i="64"/>
  <c r="BG45" i="1"/>
  <c r="BG45" i="64"/>
  <c r="BO45" i="64" s="1"/>
  <c r="BB32" i="1"/>
  <c r="AW32" i="1"/>
  <c r="BZ31" i="64"/>
  <c r="BZ31" i="1"/>
  <c r="BD31" i="64"/>
  <c r="BD31" i="1"/>
  <c r="BL30" i="64"/>
  <c r="BL30" i="1"/>
  <c r="BZ28" i="64"/>
  <c r="BZ28" i="1"/>
  <c r="BM26" i="64"/>
  <c r="BZ23" i="64"/>
  <c r="BZ23" i="1"/>
  <c r="BO23" i="64"/>
  <c r="BZ21" i="1"/>
  <c r="BZ21" i="64"/>
  <c r="BI19" i="1"/>
  <c r="BR19" i="1" s="1"/>
  <c r="BI19" i="64"/>
  <c r="BQ19" i="64" s="1"/>
  <c r="BT29" i="64"/>
  <c r="CB29" i="64" s="1"/>
  <c r="BT29" i="1"/>
  <c r="BH7" i="1"/>
  <c r="BD8" i="1"/>
  <c r="BD8" i="64"/>
  <c r="AR160" i="1"/>
  <c r="AJ161" i="64"/>
  <c r="F160" i="64"/>
  <c r="AJ160" i="64" s="1"/>
  <c r="AR155" i="61"/>
  <c r="AN149" i="61"/>
  <c r="F149" i="1"/>
  <c r="AJ147" i="64"/>
  <c r="F146" i="64"/>
  <c r="AJ146" i="64" s="1"/>
  <c r="CD145" i="64"/>
  <c r="BP145" i="64"/>
  <c r="AR142" i="64"/>
  <c r="BP144" i="64"/>
  <c r="CD144" i="64"/>
  <c r="BP133" i="64"/>
  <c r="CD133" i="64"/>
  <c r="AJ117" i="64"/>
  <c r="F116" i="64"/>
  <c r="AJ116" i="64" s="1"/>
  <c r="AR109" i="1"/>
  <c r="BP109" i="1" s="1"/>
  <c r="AN99" i="61"/>
  <c r="F99" i="1"/>
  <c r="BP96" i="64"/>
  <c r="CD96" i="64"/>
  <c r="CD95" i="64"/>
  <c r="BP95" i="64"/>
  <c r="CD94" i="64"/>
  <c r="BP94" i="64"/>
  <c r="BP93" i="64"/>
  <c r="CD93" i="64"/>
  <c r="AR92" i="64"/>
  <c r="AJ92" i="61"/>
  <c r="F92" i="61"/>
  <c r="AN83" i="61"/>
  <c r="F83" i="1"/>
  <c r="CD75" i="64"/>
  <c r="BP75" i="64"/>
  <c r="AR106" i="64"/>
  <c r="AR106" i="61"/>
  <c r="AR74" i="61"/>
  <c r="AN106" i="61"/>
  <c r="AN74" i="61"/>
  <c r="F74" i="1"/>
  <c r="F106" i="61"/>
  <c r="F74" i="61"/>
  <c r="BP65" i="64"/>
  <c r="CD65" i="64"/>
  <c r="AR63" i="64"/>
  <c r="CD62" i="64"/>
  <c r="BP62" i="64"/>
  <c r="BP58" i="64"/>
  <c r="CD58" i="64"/>
  <c r="BN53" i="64"/>
  <c r="CB53" i="64"/>
  <c r="BO50" i="64"/>
  <c r="CC50" i="64"/>
  <c r="AQ48" i="64"/>
  <c r="BO49" i="64"/>
  <c r="CC49" i="64"/>
  <c r="AQ48" i="61"/>
  <c r="E48" i="1"/>
  <c r="BO44" i="64"/>
  <c r="CC44" i="64"/>
  <c r="BO40" i="64"/>
  <c r="CC40" i="64"/>
  <c r="AQ38" i="64"/>
  <c r="AQ32" i="1"/>
  <c r="BO32" i="1" s="1"/>
  <c r="AL21" i="64"/>
  <c r="AL29" i="64" s="1"/>
  <c r="H20" i="64"/>
  <c r="AL20" i="64" s="1"/>
  <c r="BN25" i="64"/>
  <c r="CB25" i="64"/>
  <c r="AI29" i="61"/>
  <c r="I25" i="1"/>
  <c r="I59" i="1"/>
  <c r="I72" i="1"/>
  <c r="I100" i="1"/>
  <c r="I99" i="1" s="1"/>
  <c r="I113" i="64"/>
  <c r="AM113" i="64" s="1"/>
  <c r="I143" i="1"/>
  <c r="I142" i="1" s="1"/>
  <c r="AS26" i="1"/>
  <c r="AS43" i="1"/>
  <c r="CE43" i="1" s="1"/>
  <c r="AS63" i="1"/>
  <c r="AS147" i="64"/>
  <c r="AS156" i="64"/>
  <c r="AS155" i="64" s="1"/>
  <c r="BQ155" i="64" s="1"/>
  <c r="BP172" i="64"/>
  <c r="BD172" i="64"/>
  <c r="BD172" i="1"/>
  <c r="BN165" i="64"/>
  <c r="BP162" i="64"/>
  <c r="BA162" i="64"/>
  <c r="BA162" i="1"/>
  <c r="BJ160" i="1"/>
  <c r="BI161" i="1"/>
  <c r="BI161" i="64"/>
  <c r="BQ161" i="64" s="1"/>
  <c r="BW160" i="64"/>
  <c r="BW160" i="1"/>
  <c r="BA159" i="64"/>
  <c r="BA159" i="1"/>
  <c r="BI158" i="64"/>
  <c r="BQ158" i="64" s="1"/>
  <c r="BI158" i="1"/>
  <c r="BR158" i="1" s="1"/>
  <c r="BL157" i="64"/>
  <c r="BL157" i="1"/>
  <c r="BP156" i="64"/>
  <c r="CD151" i="64"/>
  <c r="BN151" i="64"/>
  <c r="BL126" i="64"/>
  <c r="BL126" i="1"/>
  <c r="BZ125" i="1"/>
  <c r="BZ125" i="64"/>
  <c r="BB136" i="1"/>
  <c r="BB182" i="1" s="1"/>
  <c r="BD136" i="57"/>
  <c r="BB136" i="64"/>
  <c r="BB182" i="64" s="1"/>
  <c r="BA136" i="57"/>
  <c r="AW136" i="1"/>
  <c r="AW136" i="64"/>
  <c r="BA112" i="64"/>
  <c r="BA112" i="1"/>
  <c r="BI111" i="64"/>
  <c r="BI111" i="1"/>
  <c r="BZ120" i="57"/>
  <c r="BX120" i="1"/>
  <c r="BX181" i="1" s="1"/>
  <c r="BX120" i="64"/>
  <c r="BX181" i="64" s="1"/>
  <c r="BW120" i="57"/>
  <c r="BS120" i="1"/>
  <c r="BS120" i="64"/>
  <c r="BG120" i="1"/>
  <c r="BG120" i="64"/>
  <c r="BB109" i="1"/>
  <c r="AW109" i="1"/>
  <c r="BZ108" i="64"/>
  <c r="BZ108" i="1"/>
  <c r="BD108" i="64"/>
  <c r="BD108" i="1"/>
  <c r="BL107" i="64"/>
  <c r="BL107" i="1"/>
  <c r="BZ105" i="64"/>
  <c r="BZ105" i="1"/>
  <c r="BD105" i="64"/>
  <c r="BD105" i="1"/>
  <c r="BL104" i="64"/>
  <c r="BL104" i="1"/>
  <c r="BZ103" i="64"/>
  <c r="BZ103" i="1"/>
  <c r="BD103" i="64"/>
  <c r="BD103" i="1"/>
  <c r="BL102" i="64"/>
  <c r="BL102" i="1"/>
  <c r="BZ101" i="64"/>
  <c r="BZ101" i="1"/>
  <c r="BD101" i="64"/>
  <c r="BD101" i="1"/>
  <c r="BL100" i="64"/>
  <c r="BL100" i="1"/>
  <c r="BS92" i="1"/>
  <c r="AW92" i="1"/>
  <c r="BZ91" i="64"/>
  <c r="BZ91" i="1"/>
  <c r="BD91" i="64"/>
  <c r="BD91" i="1"/>
  <c r="BL90" i="64"/>
  <c r="BL90" i="1"/>
  <c r="BZ89" i="1"/>
  <c r="BZ89" i="64"/>
  <c r="BD89" i="64"/>
  <c r="BD89" i="1"/>
  <c r="BL88" i="64"/>
  <c r="BL88" i="1"/>
  <c r="BZ87" i="64"/>
  <c r="BZ87" i="1"/>
  <c r="BD87" i="64"/>
  <c r="BD87" i="1"/>
  <c r="BL86" i="64"/>
  <c r="BL86" i="1"/>
  <c r="BZ85" i="64"/>
  <c r="BZ85" i="1"/>
  <c r="BD85" i="64"/>
  <c r="BD85" i="1"/>
  <c r="BL84" i="1"/>
  <c r="BL84" i="64"/>
  <c r="CA83" i="64"/>
  <c r="BZ75" i="64"/>
  <c r="BZ75" i="1"/>
  <c r="BW75" i="1"/>
  <c r="BW75" i="64"/>
  <c r="CA69" i="64"/>
  <c r="CB61" i="64"/>
  <c r="CD59" i="64"/>
  <c r="BN59" i="64"/>
  <c r="BP57" i="64"/>
  <c r="CD54" i="64"/>
  <c r="BP52" i="64"/>
  <c r="BD52" i="64"/>
  <c r="BB234" i="64" s="1"/>
  <c r="BD52" i="1"/>
  <c r="BB234" i="1" s="1"/>
  <c r="BZ49" i="1"/>
  <c r="BZ49" i="64"/>
  <c r="BW49" i="1"/>
  <c r="CF49" i="1" s="1"/>
  <c r="BW49" i="64"/>
  <c r="CE49" i="64" s="1"/>
  <c r="BT38" i="1"/>
  <c r="BK38" i="1"/>
  <c r="BV45" i="1"/>
  <c r="BV45" i="64"/>
  <c r="CD45" i="64" s="1"/>
  <c r="BK32" i="1"/>
  <c r="BK20" i="1"/>
  <c r="CB26" i="64"/>
  <c r="BV20" i="1"/>
  <c r="BF20" i="1"/>
  <c r="BZ14" i="64"/>
  <c r="BZ14" i="1"/>
  <c r="BD14" i="64"/>
  <c r="BD14" i="1"/>
  <c r="BL13" i="64"/>
  <c r="BL13" i="1"/>
  <c r="BZ12" i="1"/>
  <c r="BZ12" i="64"/>
  <c r="BD12" i="1"/>
  <c r="BD12" i="64"/>
  <c r="BL11" i="1"/>
  <c r="BL11" i="64"/>
  <c r="BZ10" i="64"/>
  <c r="BZ10" i="1"/>
  <c r="BO10" i="64"/>
  <c r="BD10" i="64"/>
  <c r="BD218" i="64" s="1"/>
  <c r="BD10" i="1"/>
  <c r="BD218" i="1" s="1"/>
  <c r="BL9" i="64"/>
  <c r="BL9" i="1"/>
  <c r="BI9" i="64"/>
  <c r="BQ9" i="64" s="1"/>
  <c r="BI9" i="1"/>
  <c r="BR9" i="1" s="1"/>
  <c r="BW29" i="57"/>
  <c r="BS29" i="1"/>
  <c r="BS29" i="64"/>
  <c r="CA29" i="64" s="1"/>
  <c r="AX174" i="57"/>
  <c r="AX29" i="1"/>
  <c r="AX29" i="64"/>
  <c r="BC7" i="1"/>
  <c r="AQ160" i="61"/>
  <c r="AI160" i="61"/>
  <c r="E160" i="61"/>
  <c r="AQ155" i="61"/>
  <c r="AI155" i="61"/>
  <c r="E155" i="61"/>
  <c r="AQ149" i="61"/>
  <c r="AI149" i="61"/>
  <c r="E149" i="61"/>
  <c r="BO145" i="64"/>
  <c r="CC145" i="64"/>
  <c r="BO144" i="64"/>
  <c r="CC144" i="64"/>
  <c r="BO143" i="64"/>
  <c r="AQ142" i="64"/>
  <c r="CC143" i="64"/>
  <c r="BO134" i="64"/>
  <c r="CC134" i="64"/>
  <c r="AI136" i="61"/>
  <c r="AI123" i="61"/>
  <c r="E174" i="59"/>
  <c r="E136" i="1"/>
  <c r="AQ109" i="1"/>
  <c r="BO109" i="1" s="1"/>
  <c r="AI109" i="61"/>
  <c r="AI120" i="61"/>
  <c r="AQ92" i="61"/>
  <c r="AI92" i="61"/>
  <c r="E92" i="61"/>
  <c r="AQ83" i="61"/>
  <c r="AI83" i="61"/>
  <c r="E83" i="61"/>
  <c r="AM106" i="61"/>
  <c r="AM74" i="61"/>
  <c r="AI75" i="64"/>
  <c r="AI106" i="64" s="1"/>
  <c r="E106" i="64"/>
  <c r="I106" i="64" s="1"/>
  <c r="E74" i="64"/>
  <c r="AI74" i="64" s="1"/>
  <c r="E106" i="61"/>
  <c r="E74" i="61"/>
  <c r="CC65" i="64"/>
  <c r="BO65" i="64"/>
  <c r="AQ63" i="64"/>
  <c r="AM63" i="61"/>
  <c r="AI65" i="64"/>
  <c r="E63" i="64"/>
  <c r="AI63" i="64" s="1"/>
  <c r="BM53" i="64"/>
  <c r="CA53" i="64"/>
  <c r="CB50" i="64"/>
  <c r="BN50" i="64"/>
  <c r="AU71" i="64"/>
  <c r="AU178" i="64" s="1"/>
  <c r="AU48" i="64"/>
  <c r="AU71" i="61"/>
  <c r="AU48" i="61"/>
  <c r="AL71" i="61"/>
  <c r="AL48" i="61"/>
  <c r="CB44" i="64"/>
  <c r="BN44" i="64"/>
  <c r="AP38" i="64"/>
  <c r="CB40" i="64"/>
  <c r="BN40" i="64"/>
  <c r="AU38" i="64"/>
  <c r="BN37" i="64"/>
  <c r="CB37" i="64"/>
  <c r="CB35" i="64"/>
  <c r="BN35" i="64"/>
  <c r="AU32" i="64"/>
  <c r="AP32" i="1"/>
  <c r="BN32" i="1" s="1"/>
  <c r="H32" i="1"/>
  <c r="AM20" i="61"/>
  <c r="BO25" i="64"/>
  <c r="CC25" i="64"/>
  <c r="AN7" i="64"/>
  <c r="AR7" i="1"/>
  <c r="I26" i="1"/>
  <c r="I56" i="1"/>
  <c r="I55" i="1" s="1"/>
  <c r="I63" i="1"/>
  <c r="I81" i="64"/>
  <c r="AM81" i="64" s="1"/>
  <c r="I110" i="1"/>
  <c r="I109" i="1" s="1"/>
  <c r="I118" i="1"/>
  <c r="I131" i="1"/>
  <c r="I140" i="1"/>
  <c r="I139" i="1" s="1"/>
  <c r="I156" i="64"/>
  <c r="I8" i="1"/>
  <c r="I7" i="1" s="1"/>
  <c r="AS53" i="1"/>
  <c r="CE53" i="1" s="1"/>
  <c r="AS70" i="64"/>
  <c r="AS63" i="64" s="1"/>
  <c r="AS140" i="64"/>
  <c r="AS139" i="64" s="1"/>
  <c r="CE139" i="64" s="1"/>
  <c r="AS165" i="64"/>
  <c r="AS29" i="1"/>
  <c r="CD167" i="64"/>
  <c r="BZ172" i="64"/>
  <c r="BZ172" i="1"/>
  <c r="BA168" i="64"/>
  <c r="BA168" i="1"/>
  <c r="BA166" i="64"/>
  <c r="BA166" i="1"/>
  <c r="BI165" i="64"/>
  <c r="BI165" i="1"/>
  <c r="BR165" i="1" s="1"/>
  <c r="BW164" i="64"/>
  <c r="CE164" i="64" s="1"/>
  <c r="BW164" i="1"/>
  <c r="CE164" i="1" s="1"/>
  <c r="BA164" i="64"/>
  <c r="BA164" i="1"/>
  <c r="CB162" i="64"/>
  <c r="BI162" i="64"/>
  <c r="BQ162" i="64" s="1"/>
  <c r="BI162" i="1"/>
  <c r="BR162" i="1" s="1"/>
  <c r="BC160" i="1"/>
  <c r="BP157" i="64"/>
  <c r="BD157" i="64"/>
  <c r="BD157" i="1"/>
  <c r="BG155" i="1"/>
  <c r="BS149" i="1"/>
  <c r="AW149" i="1"/>
  <c r="BW148" i="64"/>
  <c r="BW148" i="1"/>
  <c r="BA148" i="1"/>
  <c r="BA148" i="64"/>
  <c r="BI147" i="64"/>
  <c r="BI147" i="1"/>
  <c r="BI146" i="1" s="1"/>
  <c r="BZ141" i="64"/>
  <c r="BZ141" i="1"/>
  <c r="BD141" i="64"/>
  <c r="BD141" i="1"/>
  <c r="CC140" i="64"/>
  <c r="BJ173" i="1"/>
  <c r="BJ183" i="1" s="1"/>
  <c r="BJ173" i="64"/>
  <c r="BJ183" i="64" s="1"/>
  <c r="BI131" i="64"/>
  <c r="BI131" i="1"/>
  <c r="BW130" i="64"/>
  <c r="CE130" i="64" s="1"/>
  <c r="BW130" i="1"/>
  <c r="BA130" i="64"/>
  <c r="BA130" i="1"/>
  <c r="BI129" i="64"/>
  <c r="BQ129" i="64" s="1"/>
  <c r="BI129" i="1"/>
  <c r="BR129" i="1" s="1"/>
  <c r="BW128" i="64"/>
  <c r="CE128" i="64" s="1"/>
  <c r="BW128" i="1"/>
  <c r="BA128" i="64"/>
  <c r="BA128" i="1"/>
  <c r="BI127" i="64"/>
  <c r="BQ127" i="64" s="1"/>
  <c r="BI127" i="1"/>
  <c r="BV136" i="1"/>
  <c r="BV136" i="64"/>
  <c r="CD136" i="64" s="1"/>
  <c r="BK123" i="1"/>
  <c r="BK120" i="1"/>
  <c r="BK181" i="1" s="1"/>
  <c r="BK120" i="64"/>
  <c r="BK181" i="64" s="1"/>
  <c r="BF109" i="1"/>
  <c r="BY99" i="1"/>
  <c r="BH99" i="1"/>
  <c r="AX99" i="1"/>
  <c r="BV92" i="1"/>
  <c r="BF92" i="1"/>
  <c r="BT83" i="1"/>
  <c r="BC83" i="1"/>
  <c r="BF106" i="1"/>
  <c r="BF106" i="64"/>
  <c r="BN106" i="64" s="1"/>
  <c r="AZ74" i="1"/>
  <c r="BZ64" i="64"/>
  <c r="BZ64" i="1"/>
  <c r="BD64" i="1"/>
  <c r="BD64" i="64"/>
  <c r="BS55" i="1"/>
  <c r="BU55" i="1"/>
  <c r="AY55" i="1"/>
  <c r="BK71" i="1"/>
  <c r="BK179" i="1" s="1"/>
  <c r="BK71" i="64"/>
  <c r="BK179" i="64" s="1"/>
  <c r="BE38" i="1"/>
  <c r="BI37" i="64"/>
  <c r="BI37" i="1"/>
  <c r="BW36" i="64"/>
  <c r="BW36" i="1"/>
  <c r="BA36" i="64"/>
  <c r="BA36" i="1"/>
  <c r="BI35" i="64"/>
  <c r="BI35" i="1"/>
  <c r="BW34" i="64"/>
  <c r="BW34" i="1"/>
  <c r="BA34" i="64"/>
  <c r="BA34" i="1"/>
  <c r="BM27" i="64"/>
  <c r="BA24" i="64"/>
  <c r="BA24" i="1"/>
  <c r="BI23" i="1"/>
  <c r="BR23" i="1" s="1"/>
  <c r="BI23" i="64"/>
  <c r="BQ23" i="64" s="1"/>
  <c r="CC22" i="64"/>
  <c r="BL22" i="64"/>
  <c r="BL22" i="1"/>
  <c r="BU20" i="1"/>
  <c r="AW20" i="1"/>
  <c r="BW19" i="64"/>
  <c r="CE19" i="64" s="1"/>
  <c r="BW19" i="1"/>
  <c r="CF19" i="1" s="1"/>
  <c r="BV29" i="1"/>
  <c r="BV29" i="64"/>
  <c r="CD29" i="64" s="1"/>
  <c r="BK7" i="1"/>
  <c r="BI8" i="1"/>
  <c r="BR8" i="1" s="1"/>
  <c r="BI8" i="64"/>
  <c r="BQ8" i="64" s="1"/>
  <c r="BQ171" i="64"/>
  <c r="CE171" i="64"/>
  <c r="AV174" i="57"/>
  <c r="AS174" i="57"/>
  <c r="AS173" i="1"/>
  <c r="AS160" i="64"/>
  <c r="I160" i="64"/>
  <c r="AM160" i="64" s="1"/>
  <c r="AM162" i="64"/>
  <c r="BD168" i="1"/>
  <c r="BD168" i="64"/>
  <c r="BD158" i="1"/>
  <c r="BD158" i="64"/>
  <c r="BD159" i="1"/>
  <c r="BD173" i="57"/>
  <c r="BD159" i="64"/>
  <c r="BD127" i="1"/>
  <c r="BD127" i="64"/>
  <c r="BD125" i="1"/>
  <c r="BD125" i="64"/>
  <c r="BD112" i="1"/>
  <c r="BD112" i="64"/>
  <c r="BD65" i="1"/>
  <c r="BD65" i="64"/>
  <c r="BD69" i="1"/>
  <c r="BD69" i="64"/>
  <c r="BD28" i="1"/>
  <c r="BD28" i="64"/>
  <c r="BD24" i="1"/>
  <c r="BZ218" i="1" s="1"/>
  <c r="BD24" i="64"/>
  <c r="BZ218" i="64" s="1"/>
  <c r="BD23" i="1"/>
  <c r="BX218" i="1" s="1"/>
  <c r="BD23" i="64"/>
  <c r="BX218" i="64" s="1"/>
  <c r="BD22" i="1"/>
  <c r="BT218" i="1" s="1"/>
  <c r="BD22" i="64"/>
  <c r="BT218" i="64" s="1"/>
  <c r="BD21" i="1"/>
  <c r="BD21" i="64"/>
  <c r="BD19" i="1"/>
  <c r="BD19" i="64"/>
  <c r="AI136" i="1"/>
  <c r="AJ71" i="1"/>
  <c r="AK136" i="1"/>
  <c r="Y184" i="1"/>
  <c r="Y201" i="1"/>
  <c r="Z184" i="1"/>
  <c r="Z201" i="1"/>
  <c r="X184" i="1"/>
  <c r="X201" i="1"/>
  <c r="CD157" i="1"/>
  <c r="BP157" i="1"/>
  <c r="BP152" i="1"/>
  <c r="CD152" i="1"/>
  <c r="CC134" i="1"/>
  <c r="BO134" i="1"/>
  <c r="CA131" i="1"/>
  <c r="BM131" i="1"/>
  <c r="CC129" i="1"/>
  <c r="BO129" i="1"/>
  <c r="CA114" i="1"/>
  <c r="BM114" i="1"/>
  <c r="CC112" i="1"/>
  <c r="BO112" i="1"/>
  <c r="CC104" i="1"/>
  <c r="BO104" i="1"/>
  <c r="CA97" i="1"/>
  <c r="BM97" i="1"/>
  <c r="CC95" i="1"/>
  <c r="BO95" i="1"/>
  <c r="CD89" i="1"/>
  <c r="BP89" i="1"/>
  <c r="BN87" i="1"/>
  <c r="CB87" i="1"/>
  <c r="CD76" i="1"/>
  <c r="BP76" i="1"/>
  <c r="BP68" i="1"/>
  <c r="CD68" i="1"/>
  <c r="CB66" i="1"/>
  <c r="BN66" i="1"/>
  <c r="CC54" i="1"/>
  <c r="BO54" i="1"/>
  <c r="CA53" i="1"/>
  <c r="BM53" i="1"/>
  <c r="CD40" i="1"/>
  <c r="BP40" i="1"/>
  <c r="CC36" i="1"/>
  <c r="BO36" i="1"/>
  <c r="CA108" i="1"/>
  <c r="BM108" i="1"/>
  <c r="CC88" i="1"/>
  <c r="BO88" i="1"/>
  <c r="CA81" i="1"/>
  <c r="BM81" i="1"/>
  <c r="CC79" i="1"/>
  <c r="BO79" i="1"/>
  <c r="CD66" i="1"/>
  <c r="BP66" i="1"/>
  <c r="CA60" i="1"/>
  <c r="BM60" i="1"/>
  <c r="CC53" i="1"/>
  <c r="BO53" i="1"/>
  <c r="CC52" i="1"/>
  <c r="BO52" i="1"/>
  <c r="CD50" i="1"/>
  <c r="BP50" i="1"/>
  <c r="CD42" i="1"/>
  <c r="BP42" i="1"/>
  <c r="CB40" i="1"/>
  <c r="BN40" i="1"/>
  <c r="CC9" i="1"/>
  <c r="BO9" i="1"/>
  <c r="CB23" i="1"/>
  <c r="BN23" i="1"/>
  <c r="CC26" i="1"/>
  <c r="BO26" i="1"/>
  <c r="CA28" i="1"/>
  <c r="BM28" i="1"/>
  <c r="CA8" i="1"/>
  <c r="BM8" i="1"/>
  <c r="CA122" i="1"/>
  <c r="BM122" i="1"/>
  <c r="BP108" i="1"/>
  <c r="CD108" i="1"/>
  <c r="CD72" i="1"/>
  <c r="BP72" i="1"/>
  <c r="CA46" i="1"/>
  <c r="BM46" i="1"/>
  <c r="CC30" i="1"/>
  <c r="BO30" i="1"/>
  <c r="CA107" i="1"/>
  <c r="BM107" i="1"/>
  <c r="CB61" i="1"/>
  <c r="BN61" i="1"/>
  <c r="CA59" i="1"/>
  <c r="BM59" i="1"/>
  <c r="CC50" i="1"/>
  <c r="BO50" i="1"/>
  <c r="CD41" i="1"/>
  <c r="BP41" i="1"/>
  <c r="CC37" i="1"/>
  <c r="BO37" i="1"/>
  <c r="CD9" i="1"/>
  <c r="BP9" i="1"/>
  <c r="CD26" i="1"/>
  <c r="BP26" i="1"/>
  <c r="CB8" i="1"/>
  <c r="BN8" i="1"/>
  <c r="CC108" i="1"/>
  <c r="BO108" i="1"/>
  <c r="CB107" i="1"/>
  <c r="BN107" i="1"/>
  <c r="CD46" i="1"/>
  <c r="BP46" i="1"/>
  <c r="CB12" i="1"/>
  <c r="BN12" i="1"/>
  <c r="CD14" i="1"/>
  <c r="BP14" i="1"/>
  <c r="CC24" i="1"/>
  <c r="BO24" i="1"/>
  <c r="CD138" i="1"/>
  <c r="BP138" i="1"/>
  <c r="CC46" i="1"/>
  <c r="BO46" i="1"/>
  <c r="CC39" i="1"/>
  <c r="BO39" i="1"/>
  <c r="AI147" i="1"/>
  <c r="AI146" i="1" s="1"/>
  <c r="CC133" i="1"/>
  <c r="BO133" i="1"/>
  <c r="CC49" i="1"/>
  <c r="BO49" i="1"/>
  <c r="CA21" i="1"/>
  <c r="BM21" i="1"/>
  <c r="CB125" i="1"/>
  <c r="BN125" i="1"/>
  <c r="CB157" i="1"/>
  <c r="BN157" i="1"/>
  <c r="CC110" i="1"/>
  <c r="BO110" i="1"/>
  <c r="CB164" i="1"/>
  <c r="BN164" i="1"/>
  <c r="AI106" i="1"/>
  <c r="AI71" i="1"/>
  <c r="AK147" i="1"/>
  <c r="AK146" i="1" s="1"/>
  <c r="CA124" i="1"/>
  <c r="BM124" i="1"/>
  <c r="AL106" i="1"/>
  <c r="CB65" i="1"/>
  <c r="BN65" i="1"/>
  <c r="CA61" i="1"/>
  <c r="BM61" i="1"/>
  <c r="CD141" i="1"/>
  <c r="BP141" i="1"/>
  <c r="CB172" i="1"/>
  <c r="BN172" i="1"/>
  <c r="CA169" i="1"/>
  <c r="BM169" i="1"/>
  <c r="CC167" i="1"/>
  <c r="BO167" i="1"/>
  <c r="CA166" i="1"/>
  <c r="BM166" i="1"/>
  <c r="CA163" i="1"/>
  <c r="BM163" i="1"/>
  <c r="CB158" i="1"/>
  <c r="BN158" i="1"/>
  <c r="CB148" i="1"/>
  <c r="BN148" i="1"/>
  <c r="CA135" i="1"/>
  <c r="BM135" i="1"/>
  <c r="CD131" i="1"/>
  <c r="BP131" i="1"/>
  <c r="CB129" i="1"/>
  <c r="BN129" i="1"/>
  <c r="CA126" i="1"/>
  <c r="BM126" i="1"/>
  <c r="CD119" i="1"/>
  <c r="BP119" i="1"/>
  <c r="CD114" i="1"/>
  <c r="BP114" i="1"/>
  <c r="CB112" i="1"/>
  <c r="BN112" i="1"/>
  <c r="AK120" i="1"/>
  <c r="CB104" i="1"/>
  <c r="BN104" i="1"/>
  <c r="CA101" i="1"/>
  <c r="BM101" i="1"/>
  <c r="CD88" i="1"/>
  <c r="BP88" i="1"/>
  <c r="CB86" i="1"/>
  <c r="BN86" i="1"/>
  <c r="CB81" i="1"/>
  <c r="BN81" i="1"/>
  <c r="CA78" i="1"/>
  <c r="BM78" i="1"/>
  <c r="CC76" i="1"/>
  <c r="BO76" i="1"/>
  <c r="CA70" i="1"/>
  <c r="BM70" i="1"/>
  <c r="CD67" i="1"/>
  <c r="BP67" i="1"/>
  <c r="CD52" i="1"/>
  <c r="BP52" i="1"/>
  <c r="CA50" i="1"/>
  <c r="BM50" i="1"/>
  <c r="CC44" i="1"/>
  <c r="BO44" i="1"/>
  <c r="CA10" i="1"/>
  <c r="BM10" i="1"/>
  <c r="CB13" i="1"/>
  <c r="BN13" i="1"/>
  <c r="CD19" i="1"/>
  <c r="BP19" i="1"/>
  <c r="AK29" i="1"/>
  <c r="CB138" i="1"/>
  <c r="BN138" i="1"/>
  <c r="CA172" i="1"/>
  <c r="BM172" i="1"/>
  <c r="CD169" i="1"/>
  <c r="BP169" i="1"/>
  <c r="CB167" i="1"/>
  <c r="BN167" i="1"/>
  <c r="CA158" i="1"/>
  <c r="BM158" i="1"/>
  <c r="CD154" i="1"/>
  <c r="BP154" i="1"/>
  <c r="CB152" i="1"/>
  <c r="BN152" i="1"/>
  <c r="CC145" i="1"/>
  <c r="BO145" i="1"/>
  <c r="CA143" i="1"/>
  <c r="BM143" i="1"/>
  <c r="CD135" i="1"/>
  <c r="BP135" i="1"/>
  <c r="CC131" i="1"/>
  <c r="BO131" i="1"/>
  <c r="CA125" i="1"/>
  <c r="BM125" i="1"/>
  <c r="CB115" i="1"/>
  <c r="BN115" i="1"/>
  <c r="CA112" i="1"/>
  <c r="BM112" i="1"/>
  <c r="CD105" i="1"/>
  <c r="BP105" i="1"/>
  <c r="CB103" i="1"/>
  <c r="BN103" i="1"/>
  <c r="CB98" i="1"/>
  <c r="BN98" i="1"/>
  <c r="CA95" i="1"/>
  <c r="BM95" i="1"/>
  <c r="CD91" i="1"/>
  <c r="BP91" i="1"/>
  <c r="CB89" i="1"/>
  <c r="BN89" i="1"/>
  <c r="CA171" i="1"/>
  <c r="BM171" i="1"/>
  <c r="CC169" i="1"/>
  <c r="BO169" i="1"/>
  <c r="CC166" i="1"/>
  <c r="BO166" i="1"/>
  <c r="CA165" i="1"/>
  <c r="BM165" i="1"/>
  <c r="CC163" i="1"/>
  <c r="BO163" i="1"/>
  <c r="CA162" i="1"/>
  <c r="BM162" i="1"/>
  <c r="CA157" i="1"/>
  <c r="BM157" i="1"/>
  <c r="CC144" i="1"/>
  <c r="BO144" i="1"/>
  <c r="BP134" i="1"/>
  <c r="CD134" i="1"/>
  <c r="CD129" i="1"/>
  <c r="BP129" i="1"/>
  <c r="BN127" i="1"/>
  <c r="CB127" i="1"/>
  <c r="CB119" i="1"/>
  <c r="BN119" i="1"/>
  <c r="CB114" i="1"/>
  <c r="BN114" i="1"/>
  <c r="CC105" i="1"/>
  <c r="BO105" i="1"/>
  <c r="CD86" i="1"/>
  <c r="BP86" i="1"/>
  <c r="CD81" i="1"/>
  <c r="BP81" i="1"/>
  <c r="CB79" i="1"/>
  <c r="BN79" i="1"/>
  <c r="CA76" i="1"/>
  <c r="BM76" i="1"/>
  <c r="CA170" i="1"/>
  <c r="BM170" i="1"/>
  <c r="CC168" i="1"/>
  <c r="BO168" i="1"/>
  <c r="CD165" i="1"/>
  <c r="BP165" i="1"/>
  <c r="CB163" i="1"/>
  <c r="BN163" i="1"/>
  <c r="CB159" i="1"/>
  <c r="BN159" i="1"/>
  <c r="CB154" i="1"/>
  <c r="BN154" i="1"/>
  <c r="BM151" i="1"/>
  <c r="CA151" i="1"/>
  <c r="CB144" i="1"/>
  <c r="BN144" i="1"/>
  <c r="CB91" i="1"/>
  <c r="BN91" i="1"/>
  <c r="CA88" i="1"/>
  <c r="BM88" i="1"/>
  <c r="CC86" i="1"/>
  <c r="BO86" i="1"/>
  <c r="CD80" i="1"/>
  <c r="BP80" i="1"/>
  <c r="BN78" i="1"/>
  <c r="CB78" i="1"/>
  <c r="BM67" i="1"/>
  <c r="CA67" i="1"/>
  <c r="CD62" i="1"/>
  <c r="BP62" i="1"/>
  <c r="CA57" i="1"/>
  <c r="BM57" i="1"/>
  <c r="CA52" i="1"/>
  <c r="BM52" i="1"/>
  <c r="CB50" i="1"/>
  <c r="BN50" i="1"/>
  <c r="CD44" i="1"/>
  <c r="BP44" i="1"/>
  <c r="CB42" i="1"/>
  <c r="BN42" i="1"/>
  <c r="CB121" i="1"/>
  <c r="BN121" i="1"/>
  <c r="CD107" i="1"/>
  <c r="BP107" i="1"/>
  <c r="CA72" i="1"/>
  <c r="BM72" i="1"/>
  <c r="CA31" i="1"/>
  <c r="BM31" i="1"/>
  <c r="CB68" i="1"/>
  <c r="BN68" i="1"/>
  <c r="CB59" i="1"/>
  <c r="BN59" i="1"/>
  <c r="CB44" i="1"/>
  <c r="BN44" i="1"/>
  <c r="CA41" i="1"/>
  <c r="BM41" i="1"/>
  <c r="CD37" i="1"/>
  <c r="BP37" i="1"/>
  <c r="CB35" i="1"/>
  <c r="BN35" i="1"/>
  <c r="CB10" i="1"/>
  <c r="BN10" i="1"/>
  <c r="CC13" i="1"/>
  <c r="BO13" i="1"/>
  <c r="CA19" i="1"/>
  <c r="BM19" i="1"/>
  <c r="CB27" i="1"/>
  <c r="BN27" i="1"/>
  <c r="AL29" i="1"/>
  <c r="CD73" i="1"/>
  <c r="BP73" i="1"/>
  <c r="CB47" i="1"/>
  <c r="BN47" i="1"/>
  <c r="CD31" i="1"/>
  <c r="BP31" i="1"/>
  <c r="CD60" i="1"/>
  <c r="BP60" i="1"/>
  <c r="CC58" i="1"/>
  <c r="BO58" i="1"/>
  <c r="CC57" i="1"/>
  <c r="BO57" i="1"/>
  <c r="CB43" i="1"/>
  <c r="BN43" i="1"/>
  <c r="CA40" i="1"/>
  <c r="BM40" i="1"/>
  <c r="CC14" i="1"/>
  <c r="BO14" i="1"/>
  <c r="CC23" i="1"/>
  <c r="BO23" i="1"/>
  <c r="CD121" i="1"/>
  <c r="BP121" i="1"/>
  <c r="CC73" i="1"/>
  <c r="BO73" i="1"/>
  <c r="CD47" i="1"/>
  <c r="BP47" i="1"/>
  <c r="CA22" i="1"/>
  <c r="BM22" i="1"/>
  <c r="CC28" i="1"/>
  <c r="BO28" i="1"/>
  <c r="CC122" i="1"/>
  <c r="BO122" i="1"/>
  <c r="CB73" i="1"/>
  <c r="BN73" i="1"/>
  <c r="BM75" i="1"/>
  <c r="CA75" i="1"/>
  <c r="CA49" i="1"/>
  <c r="BM49" i="1"/>
  <c r="CC147" i="1"/>
  <c r="BO147" i="1"/>
  <c r="CA100" i="1"/>
  <c r="BM100" i="1"/>
  <c r="CA11" i="1"/>
  <c r="BM11" i="1"/>
  <c r="CB156" i="1"/>
  <c r="BN156" i="1"/>
  <c r="CA111" i="1"/>
  <c r="BM111" i="1"/>
  <c r="CB93" i="1"/>
  <c r="BN93" i="1"/>
  <c r="CA141" i="1"/>
  <c r="BM141" i="1"/>
  <c r="CD170" i="1"/>
  <c r="BP170" i="1"/>
  <c r="CB168" i="1"/>
  <c r="BN168" i="1"/>
  <c r="BP164" i="1"/>
  <c r="CD164" i="1"/>
  <c r="CD102" i="1"/>
  <c r="BP102" i="1"/>
  <c r="CC98" i="1"/>
  <c r="BO98" i="1"/>
  <c r="CD79" i="1"/>
  <c r="BP79" i="1"/>
  <c r="CB77" i="1"/>
  <c r="BN77" i="1"/>
  <c r="CD53" i="1"/>
  <c r="BP53" i="1"/>
  <c r="CC40" i="1"/>
  <c r="BO40" i="1"/>
  <c r="CA37" i="1"/>
  <c r="BM37" i="1"/>
  <c r="CC12" i="1"/>
  <c r="BO12" i="1"/>
  <c r="CA14" i="1"/>
  <c r="BM14" i="1"/>
  <c r="AI29" i="1"/>
  <c r="CA137" i="1"/>
  <c r="BM137" i="1"/>
  <c r="CD159" i="1"/>
  <c r="BP159" i="1"/>
  <c r="CA129" i="1"/>
  <c r="BM129" i="1"/>
  <c r="CD113" i="1"/>
  <c r="BP113" i="1"/>
  <c r="CB111" i="1"/>
  <c r="BN111" i="1"/>
  <c r="CB94" i="1"/>
  <c r="BN94" i="1"/>
  <c r="CD172" i="1"/>
  <c r="BP172" i="1"/>
  <c r="BN170" i="1"/>
  <c r="CB170" i="1"/>
  <c r="CD158" i="1"/>
  <c r="BP158" i="1"/>
  <c r="CC154" i="1"/>
  <c r="BO154" i="1"/>
  <c r="CD125" i="1"/>
  <c r="BP125" i="1"/>
  <c r="CC101" i="1"/>
  <c r="BO101" i="1"/>
  <c r="CA98" i="1"/>
  <c r="BM98" i="1"/>
  <c r="CC91" i="1"/>
  <c r="BO91" i="1"/>
  <c r="CD77" i="1"/>
  <c r="BP77" i="1"/>
  <c r="CD171" i="1"/>
  <c r="BP171" i="1"/>
  <c r="CD147" i="1"/>
  <c r="BP147" i="1"/>
  <c r="CD156" i="1"/>
  <c r="BP156" i="1"/>
  <c r="CD140" i="1"/>
  <c r="BP140" i="1"/>
  <c r="CB39" i="1"/>
  <c r="BN39" i="1"/>
  <c r="BQ111" i="1"/>
  <c r="CD150" i="1"/>
  <c r="BP150" i="1"/>
  <c r="AL147" i="1"/>
  <c r="AL146" i="1" s="1"/>
  <c r="CC93" i="1"/>
  <c r="BO93" i="1"/>
  <c r="CA161" i="1"/>
  <c r="BM161" i="1"/>
  <c r="AJ147" i="1"/>
  <c r="AJ146" i="1" s="1"/>
  <c r="CD133" i="1"/>
  <c r="BP133" i="1"/>
  <c r="CA110" i="1"/>
  <c r="BM110" i="1"/>
  <c r="CC100" i="1"/>
  <c r="BO100" i="1"/>
  <c r="BM93" i="1"/>
  <c r="CA93" i="1"/>
  <c r="CD33" i="1"/>
  <c r="BP33" i="1"/>
  <c r="CD161" i="1"/>
  <c r="BP161" i="1"/>
  <c r="AJ173" i="1"/>
  <c r="CC124" i="1"/>
  <c r="BO124" i="1"/>
  <c r="CD75" i="1"/>
  <c r="BP75" i="1"/>
  <c r="CD49" i="1"/>
  <c r="BP49" i="1"/>
  <c r="CC33" i="1"/>
  <c r="BO33" i="1"/>
  <c r="CB147" i="1"/>
  <c r="BN147" i="1"/>
  <c r="CB133" i="1"/>
  <c r="BN133" i="1"/>
  <c r="AL136" i="1"/>
  <c r="CA117" i="1"/>
  <c r="BM117" i="1"/>
  <c r="CB56" i="1"/>
  <c r="BN56" i="1"/>
  <c r="CA39" i="1"/>
  <c r="BM39" i="1"/>
  <c r="CB161" i="1"/>
  <c r="BN161" i="1"/>
  <c r="CC150" i="1"/>
  <c r="BO150" i="1"/>
  <c r="BM147" i="1"/>
  <c r="CA147" i="1"/>
  <c r="CA133" i="1"/>
  <c r="BM133" i="1"/>
  <c r="CD117" i="1"/>
  <c r="BP117" i="1"/>
  <c r="BN75" i="1"/>
  <c r="CB75" i="1"/>
  <c r="CB21" i="1"/>
  <c r="BN21" i="1"/>
  <c r="CB141" i="1"/>
  <c r="BN141" i="1"/>
  <c r="CC171" i="1"/>
  <c r="BO171" i="1"/>
  <c r="CC165" i="1"/>
  <c r="BO165" i="1"/>
  <c r="CC162" i="1"/>
  <c r="BO162" i="1"/>
  <c r="CA159" i="1"/>
  <c r="BM159" i="1"/>
  <c r="BO157" i="1"/>
  <c r="CC157" i="1"/>
  <c r="CD151" i="1"/>
  <c r="BP151" i="1"/>
  <c r="CD145" i="1"/>
  <c r="BP145" i="1"/>
  <c r="CA130" i="1"/>
  <c r="BM130" i="1"/>
  <c r="CC128" i="1"/>
  <c r="BO128" i="1"/>
  <c r="CA118" i="1"/>
  <c r="BM118" i="1"/>
  <c r="CA113" i="1"/>
  <c r="BM113" i="1"/>
  <c r="CC111" i="1"/>
  <c r="BO111" i="1"/>
  <c r="CA105" i="1"/>
  <c r="BM105" i="1"/>
  <c r="CC103" i="1"/>
  <c r="BO103" i="1"/>
  <c r="CD97" i="1"/>
  <c r="BP97" i="1"/>
  <c r="CB95" i="1"/>
  <c r="BN95" i="1"/>
  <c r="CB90" i="1"/>
  <c r="BN90" i="1"/>
  <c r="CA87" i="1"/>
  <c r="BM87" i="1"/>
  <c r="CC85" i="1"/>
  <c r="BO85" i="1"/>
  <c r="CA82" i="1"/>
  <c r="BM82" i="1"/>
  <c r="CC80" i="1"/>
  <c r="BO80" i="1"/>
  <c r="CB69" i="1"/>
  <c r="BN69" i="1"/>
  <c r="CA66" i="1"/>
  <c r="BM66" i="1"/>
  <c r="CD34" i="1"/>
  <c r="BP34" i="1"/>
  <c r="CB9" i="1"/>
  <c r="BN9" i="1"/>
  <c r="CD11" i="1"/>
  <c r="BP11" i="1"/>
  <c r="CD24" i="1"/>
  <c r="BP24" i="1"/>
  <c r="CC25" i="1"/>
  <c r="BO25" i="1"/>
  <c r="CA27" i="1"/>
  <c r="BM27" i="1"/>
  <c r="CD8" i="1"/>
  <c r="BP8" i="1"/>
  <c r="CB171" i="1"/>
  <c r="BN171" i="1"/>
  <c r="CA168" i="1"/>
  <c r="BM168" i="1"/>
  <c r="CD166" i="1"/>
  <c r="BP166" i="1"/>
  <c r="CD163" i="1"/>
  <c r="BP163" i="1"/>
  <c r="CA153" i="1"/>
  <c r="BM153" i="1"/>
  <c r="CC151" i="1"/>
  <c r="BO151" i="1"/>
  <c r="CA148" i="1"/>
  <c r="BM148" i="1"/>
  <c r="CA134" i="1"/>
  <c r="BM134" i="1"/>
  <c r="CD126" i="1"/>
  <c r="BP126" i="1"/>
  <c r="CD118" i="1"/>
  <c r="BP118" i="1"/>
  <c r="CC114" i="1"/>
  <c r="BO114" i="1"/>
  <c r="AJ120" i="1"/>
  <c r="CA104" i="1"/>
  <c r="BM104" i="1"/>
  <c r="CC102" i="1"/>
  <c r="BO102" i="1"/>
  <c r="CC97" i="1"/>
  <c r="BO97" i="1"/>
  <c r="CA90" i="1"/>
  <c r="BM90" i="1"/>
  <c r="CC159" i="1"/>
  <c r="BO159" i="1"/>
  <c r="CD153" i="1"/>
  <c r="BP153" i="1"/>
  <c r="CB151" i="1"/>
  <c r="BN151" i="1"/>
  <c r="CB131" i="1"/>
  <c r="BN131" i="1"/>
  <c r="CA128" i="1"/>
  <c r="BM128" i="1"/>
  <c r="CC126" i="1"/>
  <c r="BO126" i="1"/>
  <c r="CC118" i="1"/>
  <c r="BO118" i="1"/>
  <c r="CA115" i="1"/>
  <c r="BM115" i="1"/>
  <c r="BO113" i="1"/>
  <c r="CC113" i="1"/>
  <c r="CB110" i="1"/>
  <c r="BN110" i="1"/>
  <c r="CD95" i="1"/>
  <c r="BP95" i="1"/>
  <c r="CD90" i="1"/>
  <c r="BP90" i="1"/>
  <c r="CB88" i="1"/>
  <c r="BN88" i="1"/>
  <c r="CA85" i="1"/>
  <c r="BM85" i="1"/>
  <c r="CA80" i="1"/>
  <c r="BM80" i="1"/>
  <c r="CC78" i="1"/>
  <c r="BO78" i="1"/>
  <c r="CC172" i="1"/>
  <c r="BO172" i="1"/>
  <c r="CA164" i="1"/>
  <c r="BM164" i="1"/>
  <c r="CD162" i="1"/>
  <c r="BP162" i="1"/>
  <c r="CC158" i="1"/>
  <c r="BO158" i="1"/>
  <c r="CC153" i="1"/>
  <c r="BO153" i="1"/>
  <c r="CC148" i="1"/>
  <c r="BO148" i="1"/>
  <c r="CA145" i="1"/>
  <c r="BM145" i="1"/>
  <c r="CD128" i="1"/>
  <c r="BP128" i="1"/>
  <c r="CB126" i="1"/>
  <c r="BN126" i="1"/>
  <c r="CB118" i="1"/>
  <c r="BN118" i="1"/>
  <c r="CD111" i="1"/>
  <c r="BP111" i="1"/>
  <c r="AL120" i="1"/>
  <c r="CD103" i="1"/>
  <c r="BP103" i="1"/>
  <c r="CB101" i="1"/>
  <c r="BN101" i="1"/>
  <c r="BP94" i="1"/>
  <c r="CD94" i="1"/>
  <c r="CC90" i="1"/>
  <c r="BO90" i="1"/>
  <c r="CB82" i="1"/>
  <c r="BN82" i="1"/>
  <c r="CA79" i="1"/>
  <c r="BM79" i="1"/>
  <c r="CC77" i="1"/>
  <c r="BO77" i="1"/>
  <c r="CC69" i="1"/>
  <c r="BO69" i="1"/>
  <c r="CB58" i="1"/>
  <c r="BN58" i="1"/>
  <c r="CA51" i="1"/>
  <c r="BM51" i="1"/>
  <c r="CA43" i="1"/>
  <c r="BM43" i="1"/>
  <c r="CC41" i="1"/>
  <c r="BO41" i="1"/>
  <c r="CD35" i="1"/>
  <c r="BP35" i="1"/>
  <c r="CB122" i="1"/>
  <c r="BN122" i="1"/>
  <c r="CA73" i="1"/>
  <c r="BM73" i="1"/>
  <c r="CC47" i="1"/>
  <c r="BO47" i="1"/>
  <c r="CB46" i="1"/>
  <c r="BN46" i="1"/>
  <c r="CD30" i="1"/>
  <c r="BP30" i="1"/>
  <c r="CD87" i="1"/>
  <c r="BP87" i="1"/>
  <c r="CB85" i="1"/>
  <c r="BN85" i="1"/>
  <c r="CD78" i="1"/>
  <c r="BP78" i="1"/>
  <c r="CB76" i="1"/>
  <c r="BN76" i="1"/>
  <c r="CA69" i="1"/>
  <c r="BM69" i="1"/>
  <c r="CC67" i="1"/>
  <c r="BO67" i="1"/>
  <c r="CC61" i="1"/>
  <c r="BO61" i="1"/>
  <c r="CD58" i="1"/>
  <c r="BP58" i="1"/>
  <c r="CC51" i="1"/>
  <c r="BO51" i="1"/>
  <c r="CC43" i="1"/>
  <c r="BO43" i="1"/>
  <c r="CA36" i="1"/>
  <c r="BM36" i="1"/>
  <c r="CC34" i="1"/>
  <c r="BO34" i="1"/>
  <c r="CB14" i="1"/>
  <c r="BN14" i="1"/>
  <c r="CD25" i="1"/>
  <c r="BP25" i="1"/>
  <c r="CB108" i="1"/>
  <c r="BN108" i="1"/>
  <c r="CC70" i="1"/>
  <c r="BO70" i="1"/>
  <c r="CD69" i="1"/>
  <c r="BP69" i="1"/>
  <c r="CB67" i="1"/>
  <c r="BN67" i="1"/>
  <c r="CD54" i="1"/>
  <c r="BP54" i="1"/>
  <c r="CB52" i="1"/>
  <c r="BN52" i="1"/>
  <c r="CA44" i="1"/>
  <c r="BM44" i="1"/>
  <c r="CC42" i="1"/>
  <c r="BO42" i="1"/>
  <c r="CD36" i="1"/>
  <c r="BP36" i="1"/>
  <c r="CB34" i="1"/>
  <c r="BN34" i="1"/>
  <c r="CA12" i="1"/>
  <c r="BM12" i="1"/>
  <c r="CB19" i="1"/>
  <c r="BN19" i="1"/>
  <c r="CB24" i="1"/>
  <c r="BN24" i="1"/>
  <c r="CC27" i="1"/>
  <c r="BO27" i="1"/>
  <c r="CA138" i="1"/>
  <c r="BM138" i="1"/>
  <c r="CD122" i="1"/>
  <c r="BP122" i="1"/>
  <c r="CA30" i="1"/>
  <c r="BM30" i="1"/>
  <c r="CC11" i="1"/>
  <c r="BO11" i="1"/>
  <c r="CC19" i="1"/>
  <c r="BO19" i="1"/>
  <c r="CD23" i="1"/>
  <c r="BP23" i="1"/>
  <c r="CA26" i="1"/>
  <c r="BM26" i="1"/>
  <c r="CC8" i="1"/>
  <c r="BO8" i="1"/>
  <c r="CB31" i="1"/>
  <c r="BN31" i="1"/>
  <c r="CB150" i="1"/>
  <c r="BN150" i="1"/>
  <c r="CC143" i="1"/>
  <c r="BO143" i="1"/>
  <c r="CA140" i="1"/>
  <c r="BM140" i="1"/>
  <c r="CD56" i="1"/>
  <c r="BP56" i="1"/>
  <c r="CB143" i="1"/>
  <c r="BN143" i="1"/>
  <c r="CB117" i="1"/>
  <c r="BN117" i="1"/>
  <c r="CD93" i="1"/>
  <c r="BP93" i="1"/>
  <c r="AI45" i="1"/>
  <c r="AL45" i="1"/>
  <c r="CA33" i="1"/>
  <c r="BM33" i="1"/>
  <c r="CA154" i="1"/>
  <c r="BM154" i="1"/>
  <c r="CC152" i="1"/>
  <c r="BO152" i="1"/>
  <c r="CB134" i="1"/>
  <c r="BN134" i="1"/>
  <c r="CD127" i="1"/>
  <c r="BP127" i="1"/>
  <c r="CB60" i="1"/>
  <c r="BN60" i="1"/>
  <c r="CD51" i="1"/>
  <c r="BP51" i="1"/>
  <c r="CA42" i="1"/>
  <c r="BM42" i="1"/>
  <c r="CC35" i="1"/>
  <c r="BO35" i="1"/>
  <c r="CB22" i="1"/>
  <c r="BN22" i="1"/>
  <c r="CC164" i="1"/>
  <c r="BO164" i="1"/>
  <c r="CC127" i="1"/>
  <c r="BO127" i="1"/>
  <c r="CC119" i="1"/>
  <c r="BO119" i="1"/>
  <c r="CD101" i="1"/>
  <c r="BP101" i="1"/>
  <c r="CD96" i="1"/>
  <c r="BP96" i="1"/>
  <c r="CA167" i="1"/>
  <c r="BM167" i="1"/>
  <c r="CB145" i="1"/>
  <c r="BN145" i="1"/>
  <c r="CD112" i="1"/>
  <c r="BP112" i="1"/>
  <c r="CA103" i="1"/>
  <c r="BM103" i="1"/>
  <c r="CC96" i="1"/>
  <c r="BO96" i="1"/>
  <c r="CB169" i="1"/>
  <c r="BN169" i="1"/>
  <c r="CB166" i="1"/>
  <c r="BN166" i="1"/>
  <c r="BQ40" i="1"/>
  <c r="CA156" i="1"/>
  <c r="BM156" i="1"/>
  <c r="CD124" i="1"/>
  <c r="BP124" i="1"/>
  <c r="CA84" i="1"/>
  <c r="BM84" i="1"/>
  <c r="CD65" i="1"/>
  <c r="BP65" i="1"/>
  <c r="CC10" i="1"/>
  <c r="BO10" i="1"/>
  <c r="CC161" i="1"/>
  <c r="BO161" i="1"/>
  <c r="CC140" i="1"/>
  <c r="BO140" i="1"/>
  <c r="CC75" i="1"/>
  <c r="BO75" i="1"/>
  <c r="CC22" i="1"/>
  <c r="BO22" i="1"/>
  <c r="BO117" i="1"/>
  <c r="CC117" i="1"/>
  <c r="AK106" i="1"/>
  <c r="CA65" i="1"/>
  <c r="BM65" i="1"/>
  <c r="AJ45" i="1"/>
  <c r="CA150" i="1"/>
  <c r="BM150" i="1"/>
  <c r="CB100" i="1"/>
  <c r="BN100" i="1"/>
  <c r="CD84" i="1"/>
  <c r="BP84" i="1"/>
  <c r="AJ106" i="1"/>
  <c r="CD21" i="1"/>
  <c r="BP21" i="1"/>
  <c r="CC156" i="1"/>
  <c r="BO156" i="1"/>
  <c r="CB124" i="1"/>
  <c r="BN124" i="1"/>
  <c r="AI120" i="1"/>
  <c r="CC84" i="1"/>
  <c r="BO84" i="1"/>
  <c r="CC65" i="1"/>
  <c r="BO65" i="1"/>
  <c r="CB33" i="1"/>
  <c r="BN33" i="1"/>
  <c r="CD143" i="1"/>
  <c r="BP143" i="1"/>
  <c r="BP100" i="1"/>
  <c r="CD100" i="1"/>
  <c r="CB84" i="1"/>
  <c r="BN84" i="1"/>
  <c r="CA56" i="1"/>
  <c r="BM56" i="1"/>
  <c r="CB49" i="1"/>
  <c r="BN49" i="1"/>
  <c r="CD39" i="1"/>
  <c r="BP39" i="1"/>
  <c r="AK45" i="1"/>
  <c r="CB140" i="1"/>
  <c r="BN140" i="1"/>
  <c r="BO141" i="1"/>
  <c r="CC141" i="1"/>
  <c r="CB153" i="1"/>
  <c r="BN153" i="1"/>
  <c r="CA144" i="1"/>
  <c r="BM144" i="1"/>
  <c r="CC115" i="1"/>
  <c r="BO115" i="1"/>
  <c r="CD110" i="1"/>
  <c r="BP110" i="1"/>
  <c r="CA96" i="1"/>
  <c r="BM96" i="1"/>
  <c r="CC94" i="1"/>
  <c r="BO94" i="1"/>
  <c r="CA91" i="1"/>
  <c r="BM91" i="1"/>
  <c r="BO89" i="1"/>
  <c r="CC89" i="1"/>
  <c r="CC68" i="1"/>
  <c r="BO68" i="1"/>
  <c r="CC62" i="1"/>
  <c r="BO62" i="1"/>
  <c r="CD61" i="1"/>
  <c r="BP61" i="1"/>
  <c r="CC59" i="1"/>
  <c r="BO59" i="1"/>
  <c r="CA58" i="1"/>
  <c r="BM58" i="1"/>
  <c r="CB54" i="1"/>
  <c r="BN54" i="1"/>
  <c r="CD43" i="1"/>
  <c r="BP43" i="1"/>
  <c r="CB41" i="1"/>
  <c r="BN41" i="1"/>
  <c r="CB36" i="1"/>
  <c r="BN36" i="1"/>
  <c r="CC21" i="1"/>
  <c r="BO21" i="1"/>
  <c r="CA23" i="1"/>
  <c r="BM23" i="1"/>
  <c r="CB26" i="1"/>
  <c r="BN26" i="1"/>
  <c r="CD28" i="1"/>
  <c r="BP28" i="1"/>
  <c r="CC170" i="1"/>
  <c r="BO170" i="1"/>
  <c r="CB165" i="1"/>
  <c r="BN165" i="1"/>
  <c r="CB162" i="1"/>
  <c r="BN162" i="1"/>
  <c r="AM147" i="1"/>
  <c r="AM146" i="1" s="1"/>
  <c r="CD144" i="1"/>
  <c r="BP144" i="1"/>
  <c r="CD130" i="1"/>
  <c r="BP130" i="1"/>
  <c r="CB128" i="1"/>
  <c r="BN128" i="1"/>
  <c r="CD168" i="1"/>
  <c r="BP168" i="1"/>
  <c r="CA152" i="1"/>
  <c r="BM152" i="1"/>
  <c r="CD148" i="1"/>
  <c r="BP148" i="1"/>
  <c r="CC135" i="1"/>
  <c r="BO135" i="1"/>
  <c r="CC130" i="1"/>
  <c r="BO130" i="1"/>
  <c r="BP104" i="1"/>
  <c r="CD104" i="1"/>
  <c r="BN102" i="1"/>
  <c r="CB102" i="1"/>
  <c r="CB97" i="1"/>
  <c r="BN97" i="1"/>
  <c r="CA94" i="1"/>
  <c r="BM94" i="1"/>
  <c r="CA89" i="1"/>
  <c r="BM89" i="1"/>
  <c r="CC87" i="1"/>
  <c r="BO87" i="1"/>
  <c r="CC82" i="1"/>
  <c r="BO82" i="1"/>
  <c r="CD167" i="1"/>
  <c r="BP167" i="1"/>
  <c r="CB135" i="1"/>
  <c r="BN135" i="1"/>
  <c r="CB130" i="1"/>
  <c r="BN130" i="1"/>
  <c r="CA127" i="1"/>
  <c r="BM127" i="1"/>
  <c r="CC125" i="1"/>
  <c r="BO125" i="1"/>
  <c r="CA119" i="1"/>
  <c r="BM119" i="1"/>
  <c r="CD115" i="1"/>
  <c r="BP115" i="1"/>
  <c r="CB113" i="1"/>
  <c r="BN113" i="1"/>
  <c r="CB105" i="1"/>
  <c r="BN105" i="1"/>
  <c r="CA102" i="1"/>
  <c r="BM102" i="1"/>
  <c r="CD98" i="1"/>
  <c r="BP98" i="1"/>
  <c r="CB96" i="1"/>
  <c r="BN96" i="1"/>
  <c r="CD85" i="1"/>
  <c r="BP85" i="1"/>
  <c r="CC81" i="1"/>
  <c r="BO81" i="1"/>
  <c r="CB70" i="1"/>
  <c r="BN70" i="1"/>
  <c r="CC60" i="1"/>
  <c r="BO60" i="1"/>
  <c r="CD59" i="1"/>
  <c r="BP59" i="1"/>
  <c r="CB37" i="1"/>
  <c r="BN37" i="1"/>
  <c r="CA34" i="1"/>
  <c r="BM34" i="1"/>
  <c r="CA9" i="1"/>
  <c r="BM9" i="1"/>
  <c r="CD10" i="1"/>
  <c r="BP10" i="1"/>
  <c r="CC138" i="1"/>
  <c r="BO138" i="1"/>
  <c r="CB137" i="1"/>
  <c r="BN137" i="1"/>
  <c r="CA86" i="1"/>
  <c r="BM86" i="1"/>
  <c r="CD82" i="1"/>
  <c r="BP82" i="1"/>
  <c r="CB80" i="1"/>
  <c r="BN80" i="1"/>
  <c r="CA77" i="1"/>
  <c r="BM77" i="1"/>
  <c r="CD70" i="1"/>
  <c r="BP70" i="1"/>
  <c r="CB62" i="1"/>
  <c r="BN62" i="1"/>
  <c r="CD57" i="1"/>
  <c r="BP57" i="1"/>
  <c r="CA54" i="1"/>
  <c r="BM54" i="1"/>
  <c r="CD12" i="1"/>
  <c r="BP12" i="1"/>
  <c r="CA24" i="1"/>
  <c r="BM24" i="1"/>
  <c r="CA121" i="1"/>
  <c r="BM121" i="1"/>
  <c r="CC107" i="1"/>
  <c r="BO107" i="1"/>
  <c r="CA68" i="1"/>
  <c r="BM68" i="1"/>
  <c r="CC66" i="1"/>
  <c r="BO66" i="1"/>
  <c r="CA62" i="1"/>
  <c r="BM62" i="1"/>
  <c r="CB53" i="1"/>
  <c r="BN53" i="1"/>
  <c r="CB51" i="1"/>
  <c r="BN51" i="1"/>
  <c r="CA35" i="1"/>
  <c r="BM35" i="1"/>
  <c r="CB11" i="1"/>
  <c r="BN11" i="1"/>
  <c r="CD13" i="1"/>
  <c r="BP13" i="1"/>
  <c r="CD22" i="1"/>
  <c r="BP22" i="1"/>
  <c r="CA25" i="1"/>
  <c r="BM25" i="1"/>
  <c r="CB28" i="1"/>
  <c r="BN28" i="1"/>
  <c r="CD137" i="1"/>
  <c r="BP137" i="1"/>
  <c r="CC72" i="1"/>
  <c r="BO72" i="1"/>
  <c r="CA47" i="1"/>
  <c r="BM47" i="1"/>
  <c r="CC31" i="1"/>
  <c r="BO31" i="1"/>
  <c r="CB30" i="1"/>
  <c r="BN30" i="1"/>
  <c r="CA13" i="1"/>
  <c r="BM13" i="1"/>
  <c r="CB25" i="1"/>
  <c r="BN25" i="1"/>
  <c r="CD27" i="1"/>
  <c r="BP27" i="1"/>
  <c r="AJ29" i="1"/>
  <c r="CC137" i="1"/>
  <c r="BO137" i="1"/>
  <c r="BO121" i="1"/>
  <c r="CC121" i="1"/>
  <c r="CB72" i="1"/>
  <c r="BN72" i="1"/>
  <c r="AM12" i="1"/>
  <c r="AM33" i="1"/>
  <c r="AM124" i="1"/>
  <c r="AP116" i="61"/>
  <c r="AU116" i="61"/>
  <c r="AM72" i="1"/>
  <c r="AJ116" i="1"/>
  <c r="AT116" i="61"/>
  <c r="AK116" i="61"/>
  <c r="AK116" i="1"/>
  <c r="AM25" i="1"/>
  <c r="H116" i="61"/>
  <c r="AM111" i="1"/>
  <c r="AM41" i="1"/>
  <c r="AM61" i="1"/>
  <c r="AM31" i="1"/>
  <c r="AM77" i="1"/>
  <c r="AR116" i="61"/>
  <c r="AM116" i="61"/>
  <c r="F116" i="61"/>
  <c r="AM87" i="1"/>
  <c r="AM169" i="1"/>
  <c r="AM131" i="1"/>
  <c r="AM56" i="1"/>
  <c r="AM100" i="1"/>
  <c r="AM113" i="1"/>
  <c r="AM75" i="1"/>
  <c r="I158" i="61"/>
  <c r="AM158" i="1"/>
  <c r="AN116" i="61"/>
  <c r="AM163" i="1"/>
  <c r="I93" i="61"/>
  <c r="AM93" i="1"/>
  <c r="AQ116" i="61"/>
  <c r="AS78" i="61"/>
  <c r="I36" i="61"/>
  <c r="AM36" i="1"/>
  <c r="I88" i="61"/>
  <c r="AM88" i="1"/>
  <c r="AO116" i="61"/>
  <c r="AM157" i="1"/>
  <c r="G116" i="61"/>
  <c r="AI116" i="61"/>
  <c r="AL116" i="61"/>
  <c r="AJ116" i="61"/>
  <c r="AM27" i="1"/>
  <c r="I27" i="61"/>
  <c r="AM165" i="1"/>
  <c r="I165" i="61"/>
  <c r="AM89" i="1"/>
  <c r="I89" i="61"/>
  <c r="AM49" i="1"/>
  <c r="I49" i="61"/>
  <c r="AS95" i="61"/>
  <c r="AS131" i="61"/>
  <c r="AS9" i="61"/>
  <c r="AM107" i="1"/>
  <c r="AM164" i="1"/>
  <c r="I164" i="61"/>
  <c r="AM144" i="1"/>
  <c r="I144" i="61"/>
  <c r="AM125" i="1"/>
  <c r="I125" i="61"/>
  <c r="AM97" i="1"/>
  <c r="I97" i="61"/>
  <c r="AM79" i="1"/>
  <c r="I79" i="61"/>
  <c r="AM57" i="1"/>
  <c r="I57" i="61"/>
  <c r="AS36" i="61"/>
  <c r="AS62" i="61"/>
  <c r="AS82" i="61"/>
  <c r="AS101" i="61"/>
  <c r="AS21" i="61"/>
  <c r="AM11" i="1"/>
  <c r="I11" i="61"/>
  <c r="AM148" i="1"/>
  <c r="I148" i="61"/>
  <c r="AM96" i="1"/>
  <c r="I96" i="61"/>
  <c r="AS46" i="61"/>
  <c r="AS115" i="61"/>
  <c r="AM145" i="1"/>
  <c r="I127" i="61"/>
  <c r="AM86" i="1"/>
  <c r="I86" i="61"/>
  <c r="AM67" i="1"/>
  <c r="I67" i="61"/>
  <c r="AM19" i="1"/>
  <c r="I19" i="61"/>
  <c r="AS76" i="61"/>
  <c r="AS112" i="61"/>
  <c r="AS169" i="61"/>
  <c r="AM26" i="1"/>
  <c r="AS27" i="61"/>
  <c r="AM121" i="1"/>
  <c r="I121" i="61"/>
  <c r="AM66" i="1"/>
  <c r="I66" i="61"/>
  <c r="AS162" i="61"/>
  <c r="AM39" i="1"/>
  <c r="AM167" i="1"/>
  <c r="AM138" i="1"/>
  <c r="I138" i="61"/>
  <c r="AS41" i="61"/>
  <c r="AS87" i="61"/>
  <c r="AS128" i="61"/>
  <c r="AS148" i="61"/>
  <c r="AS167" i="61"/>
  <c r="AM137" i="1"/>
  <c r="I137" i="61"/>
  <c r="I110" i="61"/>
  <c r="AM110" i="1"/>
  <c r="AM73" i="1"/>
  <c r="I73" i="61"/>
  <c r="AS33" i="61"/>
  <c r="AS51" i="61"/>
  <c r="AS97" i="61"/>
  <c r="AS125" i="61"/>
  <c r="AS144" i="61"/>
  <c r="AS168" i="61"/>
  <c r="AS28" i="61"/>
  <c r="AM122" i="1"/>
  <c r="I122" i="61"/>
  <c r="AM60" i="1"/>
  <c r="I60" i="61"/>
  <c r="AS58" i="61"/>
  <c r="AS98" i="61"/>
  <c r="AS121" i="61"/>
  <c r="AS14" i="61"/>
  <c r="AM46" i="1"/>
  <c r="AM10" i="1"/>
  <c r="I10" i="61"/>
  <c r="AS61" i="61"/>
  <c r="AM126" i="1"/>
  <c r="I126" i="61"/>
  <c r="AM30" i="1"/>
  <c r="I30" i="61"/>
  <c r="AS35" i="61"/>
  <c r="AS77" i="61"/>
  <c r="AS113" i="61"/>
  <c r="AS157" i="61"/>
  <c r="AM28" i="1"/>
  <c r="AM114" i="1"/>
  <c r="I114" i="61"/>
  <c r="AM78" i="1"/>
  <c r="I78" i="61"/>
  <c r="AS88" i="61"/>
  <c r="AS138" i="61"/>
  <c r="AS164" i="61"/>
  <c r="AS23" i="61"/>
  <c r="AM162" i="1"/>
  <c r="I162" i="61"/>
  <c r="AM108" i="1"/>
  <c r="I108" i="61"/>
  <c r="AS52" i="61"/>
  <c r="AS94" i="61"/>
  <c r="AS135" i="61"/>
  <c r="AM103" i="1"/>
  <c r="I103" i="61"/>
  <c r="AS81" i="61"/>
  <c r="AM143" i="1"/>
  <c r="AM142" i="1" s="1"/>
  <c r="AM22" i="1"/>
  <c r="I22" i="61"/>
  <c r="AM24" i="1"/>
  <c r="I24" i="61"/>
  <c r="I116" i="59"/>
  <c r="I116" i="1" s="1"/>
  <c r="I117" i="61"/>
  <c r="AM80" i="1"/>
  <c r="I80" i="61"/>
  <c r="AM14" i="1"/>
  <c r="I14" i="61"/>
  <c r="AS67" i="61"/>
  <c r="AS104" i="61"/>
  <c r="AS147" i="61"/>
  <c r="AS146" i="61" s="1"/>
  <c r="AS25" i="61"/>
  <c r="AM51" i="1"/>
  <c r="AM91" i="1"/>
  <c r="AM115" i="1"/>
  <c r="AM154" i="1"/>
  <c r="I154" i="61"/>
  <c r="I134" i="61"/>
  <c r="AM69" i="1"/>
  <c r="I69" i="61"/>
  <c r="AM43" i="1"/>
  <c r="I43" i="61"/>
  <c r="AM13" i="1"/>
  <c r="I13" i="61"/>
  <c r="AS50" i="61"/>
  <c r="AS73" i="61"/>
  <c r="AS91" i="61"/>
  <c r="AS114" i="61"/>
  <c r="AS133" i="61"/>
  <c r="AS132" i="61" s="1"/>
  <c r="AS153" i="61"/>
  <c r="AS171" i="61"/>
  <c r="AS10" i="61"/>
  <c r="AM152" i="1"/>
  <c r="AM105" i="1"/>
  <c r="I105" i="61"/>
  <c r="AM42" i="1"/>
  <c r="I42" i="61"/>
  <c r="AS37" i="61"/>
  <c r="AS69" i="61"/>
  <c r="AS102" i="61"/>
  <c r="AS129" i="61"/>
  <c r="AS154" i="61"/>
  <c r="AS172" i="61"/>
  <c r="AM133" i="1"/>
  <c r="AM132" i="1" s="1"/>
  <c r="AM170" i="1"/>
  <c r="I170" i="61"/>
  <c r="AM54" i="1"/>
  <c r="I54" i="61"/>
  <c r="AS66" i="61"/>
  <c r="AS85" i="61"/>
  <c r="AS103" i="61"/>
  <c r="AS126" i="61"/>
  <c r="AS151" i="61"/>
  <c r="AM118" i="1"/>
  <c r="I8" i="61"/>
  <c r="AS110" i="61"/>
  <c r="AM161" i="1"/>
  <c r="I161" i="61"/>
  <c r="I140" i="61"/>
  <c r="AM85" i="1"/>
  <c r="I85" i="61"/>
  <c r="AM44" i="1"/>
  <c r="I44" i="61"/>
  <c r="AS40" i="61"/>
  <c r="AS60" i="61"/>
  <c r="AS118" i="61"/>
  <c r="AM47" i="1"/>
  <c r="I47" i="61"/>
  <c r="AS68" i="61"/>
  <c r="AS105" i="61"/>
  <c r="I156" i="61"/>
  <c r="I155" i="61" s="1"/>
  <c r="AM135" i="1"/>
  <c r="I135" i="61"/>
  <c r="AM98" i="1"/>
  <c r="I98" i="61"/>
  <c r="AM58" i="1"/>
  <c r="I58" i="61"/>
  <c r="AM40" i="1"/>
  <c r="I40" i="61"/>
  <c r="AS44" i="61"/>
  <c r="AS86" i="61"/>
  <c r="AS122" i="61"/>
  <c r="AS166" i="61"/>
  <c r="AM9" i="1"/>
  <c r="I9" i="61"/>
  <c r="AS11" i="61"/>
  <c r="AM151" i="1"/>
  <c r="I151" i="61"/>
  <c r="AM130" i="1"/>
  <c r="I130" i="61"/>
  <c r="AM112" i="1"/>
  <c r="I112" i="61"/>
  <c r="AM94" i="1"/>
  <c r="I94" i="61"/>
  <c r="AM76" i="1"/>
  <c r="I76" i="61"/>
  <c r="AM35" i="1"/>
  <c r="I35" i="61"/>
  <c r="AS30" i="61"/>
  <c r="AS49" i="61"/>
  <c r="AS72" i="61"/>
  <c r="AS90" i="61"/>
  <c r="AS108" i="61"/>
  <c r="AS152" i="61"/>
  <c r="AS170" i="61"/>
  <c r="AM23" i="1"/>
  <c r="AM59" i="1"/>
  <c r="AM95" i="1"/>
  <c r="AM127" i="1"/>
  <c r="AM159" i="1"/>
  <c r="AM168" i="1"/>
  <c r="I168" i="61"/>
  <c r="I150" i="61"/>
  <c r="AM129" i="1"/>
  <c r="I129" i="61"/>
  <c r="AM102" i="1"/>
  <c r="I102" i="61"/>
  <c r="I84" i="61"/>
  <c r="I83" i="61" s="1"/>
  <c r="AM65" i="1"/>
  <c r="I65" i="61"/>
  <c r="I63" i="61" s="1"/>
  <c r="AM34" i="1"/>
  <c r="I34" i="61"/>
  <c r="AS31" i="61"/>
  <c r="AS96" i="61"/>
  <c r="AS119" i="61"/>
  <c r="AS137" i="61"/>
  <c r="AS12" i="61"/>
  <c r="AL116" i="1"/>
  <c r="AM68" i="1"/>
  <c r="AM104" i="1"/>
  <c r="AM171" i="1"/>
  <c r="I171" i="61"/>
  <c r="AM153" i="1"/>
  <c r="I153" i="61"/>
  <c r="AM119" i="1"/>
  <c r="I119" i="61"/>
  <c r="AM101" i="1"/>
  <c r="I101" i="61"/>
  <c r="AM82" i="1"/>
  <c r="I82" i="61"/>
  <c r="AM62" i="1"/>
  <c r="I62" i="61"/>
  <c r="AM37" i="1"/>
  <c r="I37" i="61"/>
  <c r="AS42" i="61"/>
  <c r="AS79" i="61"/>
  <c r="AS111" i="61"/>
  <c r="AS134" i="61"/>
  <c r="AS159" i="61"/>
  <c r="AM81" i="1"/>
  <c r="AM141" i="1"/>
  <c r="AM166" i="1"/>
  <c r="I166" i="61"/>
  <c r="AM90" i="1"/>
  <c r="I90" i="61"/>
  <c r="AM50" i="1"/>
  <c r="I50" i="61"/>
  <c r="AS47" i="61"/>
  <c r="AS89" i="61"/>
  <c r="AS107" i="61"/>
  <c r="AS130" i="61"/>
  <c r="AS8" i="61"/>
  <c r="AM134" i="1"/>
  <c r="I147" i="61"/>
  <c r="I146" i="61" s="1"/>
  <c r="I21" i="61"/>
  <c r="I20" i="61" s="1"/>
  <c r="AM172" i="1"/>
  <c r="I172" i="61"/>
  <c r="AS140" i="61"/>
  <c r="AS141" i="61"/>
  <c r="AU182" i="1"/>
  <c r="AT182" i="1"/>
  <c r="AM156" i="1"/>
  <c r="AU181" i="1"/>
  <c r="AU177" i="1"/>
  <c r="AM117" i="1"/>
  <c r="AT181" i="1"/>
  <c r="AU178" i="1"/>
  <c r="AT177" i="1"/>
  <c r="AS116" i="59"/>
  <c r="AS116" i="1" s="1"/>
  <c r="AT180" i="1"/>
  <c r="AT179" i="1"/>
  <c r="AM53" i="1"/>
  <c r="AM70" i="1"/>
  <c r="AM150" i="1"/>
  <c r="AM84" i="1"/>
  <c r="AU180" i="1"/>
  <c r="AU179" i="1"/>
  <c r="F174" i="1"/>
  <c r="AO174" i="1"/>
  <c r="AU174" i="1"/>
  <c r="AR174" i="1"/>
  <c r="E174" i="1"/>
  <c r="BM218" i="64" l="1"/>
  <c r="AM83" i="1"/>
  <c r="AM149" i="1"/>
  <c r="AM29" i="1"/>
  <c r="AM55" i="1"/>
  <c r="AJ136" i="1"/>
  <c r="AL173" i="64"/>
  <c r="AJ45" i="64"/>
  <c r="AN38" i="1"/>
  <c r="AN29" i="1"/>
  <c r="AM63" i="1"/>
  <c r="AI173" i="1"/>
  <c r="CE23" i="1"/>
  <c r="AM20" i="1"/>
  <c r="AJ71" i="64"/>
  <c r="AN99" i="1"/>
  <c r="CE21" i="1"/>
  <c r="CE27" i="1"/>
  <c r="CE54" i="1"/>
  <c r="BP83" i="1"/>
  <c r="BP149" i="1"/>
  <c r="CE24" i="1"/>
  <c r="CE26" i="1"/>
  <c r="BP123" i="1"/>
  <c r="BL149" i="1"/>
  <c r="BN155" i="1"/>
  <c r="AM32" i="1"/>
  <c r="BM74" i="1"/>
  <c r="BM109" i="1"/>
  <c r="AS109" i="1"/>
  <c r="CE110" i="1"/>
  <c r="CE151" i="1"/>
  <c r="AS155" i="1"/>
  <c r="CE157" i="1"/>
  <c r="BN38" i="1"/>
  <c r="BP38" i="1"/>
  <c r="CE22" i="1"/>
  <c r="CE162" i="1"/>
  <c r="CF160" i="1"/>
  <c r="AN32" i="1"/>
  <c r="AN45" i="1"/>
  <c r="CF61" i="1"/>
  <c r="AN174" i="1"/>
  <c r="CE140" i="1"/>
  <c r="CE8" i="1"/>
  <c r="AN63" i="1"/>
  <c r="AN92" i="1"/>
  <c r="AN173" i="1"/>
  <c r="AN139" i="1"/>
  <c r="CF146" i="1"/>
  <c r="BR146" i="1"/>
  <c r="BM146" i="1"/>
  <c r="CF164" i="1"/>
  <c r="AN109" i="1"/>
  <c r="AN120" i="1"/>
  <c r="BR132" i="1"/>
  <c r="CF132" i="1"/>
  <c r="BM132" i="1"/>
  <c r="CE52" i="1"/>
  <c r="CE167" i="1"/>
  <c r="AM155" i="1"/>
  <c r="AM7" i="1"/>
  <c r="I149" i="61"/>
  <c r="I7" i="61"/>
  <c r="AM160" i="1"/>
  <c r="AM109" i="1"/>
  <c r="AM38" i="1"/>
  <c r="AM92" i="1"/>
  <c r="AM99" i="1"/>
  <c r="BQ165" i="64"/>
  <c r="BN63" i="1"/>
  <c r="CE49" i="1"/>
  <c r="AK174" i="61"/>
  <c r="CE172" i="1"/>
  <c r="AI71" i="64"/>
  <c r="CE163" i="1"/>
  <c r="CE59" i="1"/>
  <c r="AK173" i="64"/>
  <c r="AI120" i="64"/>
  <c r="BO149" i="1"/>
  <c r="CE69" i="1"/>
  <c r="CE12" i="1"/>
  <c r="AS123" i="1"/>
  <c r="CE125" i="1"/>
  <c r="BO38" i="1"/>
  <c r="CE14" i="1"/>
  <c r="BP48" i="1"/>
  <c r="CE9" i="1"/>
  <c r="BM38" i="1"/>
  <c r="CF39" i="1"/>
  <c r="CF42" i="1"/>
  <c r="CE156" i="1"/>
  <c r="CE139" i="1"/>
  <c r="BQ139" i="1"/>
  <c r="AI63" i="1"/>
  <c r="AN20" i="1"/>
  <c r="AN106" i="1"/>
  <c r="AN74" i="1"/>
  <c r="AN149" i="1"/>
  <c r="CE112" i="1"/>
  <c r="CE68" i="1"/>
  <c r="CE82" i="1"/>
  <c r="BM83" i="1"/>
  <c r="BM92" i="1"/>
  <c r="AS32" i="1"/>
  <c r="CE34" i="1"/>
  <c r="BM123" i="1"/>
  <c r="BM149" i="1"/>
  <c r="BN123" i="1"/>
  <c r="BO155" i="1"/>
  <c r="CE130" i="1"/>
  <c r="CE91" i="1"/>
  <c r="CE51" i="1"/>
  <c r="BR99" i="1"/>
  <c r="CF99" i="1"/>
  <c r="BM99" i="1"/>
  <c r="BN83" i="1"/>
  <c r="BN92" i="1"/>
  <c r="AS132" i="1"/>
  <c r="CE133" i="1"/>
  <c r="BR142" i="1"/>
  <c r="CF142" i="1"/>
  <c r="BM142" i="1"/>
  <c r="AN7" i="1"/>
  <c r="AN55" i="1"/>
  <c r="AN83" i="1"/>
  <c r="AN123" i="1"/>
  <c r="AN136" i="1"/>
  <c r="AN160" i="1"/>
  <c r="CF98" i="1"/>
  <c r="CE10" i="1"/>
  <c r="CE11" i="1"/>
  <c r="CE41" i="1"/>
  <c r="CE128" i="1"/>
  <c r="CE116" i="1"/>
  <c r="BQ116" i="1"/>
  <c r="AM74" i="1"/>
  <c r="AM123" i="1"/>
  <c r="AS99" i="1"/>
  <c r="CE100" i="1"/>
  <c r="BR32" i="1"/>
  <c r="CF32" i="1"/>
  <c r="BM32" i="1"/>
  <c r="BN109" i="1"/>
  <c r="CE19" i="1"/>
  <c r="AS142" i="1"/>
  <c r="CE143" i="1"/>
  <c r="AK136" i="64"/>
  <c r="AS7" i="1"/>
  <c r="CE13" i="1"/>
  <c r="CE165" i="1"/>
  <c r="AS38" i="1"/>
  <c r="CE40" i="1"/>
  <c r="AS146" i="1"/>
  <c r="CE147" i="1"/>
  <c r="AS83" i="1"/>
  <c r="CE85" i="1"/>
  <c r="I32" i="1"/>
  <c r="AN48" i="1"/>
  <c r="AN71" i="1"/>
  <c r="BR139" i="1"/>
  <c r="CF139" i="1"/>
  <c r="BM139" i="1"/>
  <c r="CD155" i="64"/>
  <c r="BP155" i="64"/>
  <c r="AN155" i="1"/>
  <c r="CE107" i="1"/>
  <c r="BM155" i="1"/>
  <c r="BN74" i="1"/>
  <c r="CE95" i="1"/>
  <c r="CE28" i="1"/>
  <c r="CE97" i="1"/>
  <c r="CE166" i="1"/>
  <c r="CE81" i="1"/>
  <c r="BP63" i="1"/>
  <c r="BM63" i="1"/>
  <c r="BO63" i="1"/>
  <c r="BM55" i="1"/>
  <c r="BO48" i="1"/>
  <c r="BP20" i="1"/>
  <c r="BN20" i="1"/>
  <c r="BM20" i="1"/>
  <c r="BM7" i="1"/>
  <c r="CA7" i="1"/>
  <c r="CD7" i="1"/>
  <c r="BP7" i="1"/>
  <c r="BM218" i="1"/>
  <c r="BZ63" i="1"/>
  <c r="BI7" i="1"/>
  <c r="BQ7" i="1" s="1"/>
  <c r="BI63" i="1"/>
  <c r="BQ63" i="1" s="1"/>
  <c r="BL32" i="1"/>
  <c r="BD7" i="1"/>
  <c r="BD109" i="1"/>
  <c r="BW74" i="1"/>
  <c r="CF74" i="1" s="1"/>
  <c r="BZ109" i="1"/>
  <c r="BW55" i="1"/>
  <c r="BZ20" i="1"/>
  <c r="BW83" i="1"/>
  <c r="CF83" i="1" s="1"/>
  <c r="BA99" i="1"/>
  <c r="BI38" i="1"/>
  <c r="BR38" i="1" s="1"/>
  <c r="BD92" i="1"/>
  <c r="BW20" i="1"/>
  <c r="CF20" i="1" s="1"/>
  <c r="BZ55" i="1"/>
  <c r="BL38" i="1"/>
  <c r="BZ149" i="1"/>
  <c r="BD160" i="1"/>
  <c r="BZ48" i="1"/>
  <c r="BZ74" i="1"/>
  <c r="BL83" i="1"/>
  <c r="BZ32" i="1"/>
  <c r="BQ20" i="64"/>
  <c r="CE20" i="64"/>
  <c r="CE63" i="64"/>
  <c r="BQ63" i="64"/>
  <c r="BQ74" i="64"/>
  <c r="CE74" i="64"/>
  <c r="BQ99" i="64"/>
  <c r="CE99" i="64"/>
  <c r="CE149" i="64"/>
  <c r="BQ149" i="64"/>
  <c r="I173" i="61"/>
  <c r="I139" i="61"/>
  <c r="I29" i="61"/>
  <c r="AS45" i="61"/>
  <c r="AS32" i="61"/>
  <c r="I109" i="61"/>
  <c r="I120" i="61"/>
  <c r="AS7" i="61"/>
  <c r="I92" i="61"/>
  <c r="AL173" i="1"/>
  <c r="AK173" i="1"/>
  <c r="BO142" i="64"/>
  <c r="CC142" i="64"/>
  <c r="BW120" i="64"/>
  <c r="BW120" i="1"/>
  <c r="CF120" i="1" s="1"/>
  <c r="BQ147" i="64"/>
  <c r="AS146" i="64"/>
  <c r="CE147" i="64"/>
  <c r="BO38" i="64"/>
  <c r="CC38" i="64"/>
  <c r="BP142" i="64"/>
  <c r="CD142" i="64"/>
  <c r="CD48" i="64"/>
  <c r="BP48" i="64"/>
  <c r="CA132" i="64"/>
  <c r="BM132" i="64"/>
  <c r="AT176" i="64"/>
  <c r="CB92" i="64"/>
  <c r="BN92" i="64"/>
  <c r="BN99" i="64"/>
  <c r="CB99" i="64"/>
  <c r="I106" i="61"/>
  <c r="I74" i="61"/>
  <c r="CD106" i="64"/>
  <c r="BW109" i="1"/>
  <c r="CF109" i="1" s="1"/>
  <c r="AN174" i="61"/>
  <c r="BH174" i="1"/>
  <c r="BP174" i="1" s="1"/>
  <c r="BH174" i="64"/>
  <c r="AS83" i="61"/>
  <c r="AS74" i="1"/>
  <c r="AS20" i="1"/>
  <c r="I55" i="64"/>
  <c r="AM55" i="64" s="1"/>
  <c r="AM56" i="64"/>
  <c r="F174" i="64"/>
  <c r="BO120" i="64"/>
  <c r="CC120" i="64"/>
  <c r="CC132" i="64"/>
  <c r="BO132" i="64"/>
  <c r="BI174" i="57"/>
  <c r="BI29" i="1"/>
  <c r="BR29" i="1" s="1"/>
  <c r="BI29" i="64"/>
  <c r="BI83" i="1"/>
  <c r="BR83" i="1" s="1"/>
  <c r="BI99" i="1"/>
  <c r="BW123" i="1"/>
  <c r="CF123" i="1" s="1"/>
  <c r="BV174" i="1"/>
  <c r="BV174" i="64"/>
  <c r="BQ94" i="64"/>
  <c r="CE94" i="64"/>
  <c r="BP120" i="64"/>
  <c r="CD120" i="64"/>
  <c r="BP29" i="64"/>
  <c r="BQ61" i="64"/>
  <c r="BX174" i="1"/>
  <c r="BX184" i="1" s="1"/>
  <c r="BX174" i="64"/>
  <c r="BX184" i="64" s="1"/>
  <c r="AS149" i="1"/>
  <c r="AS106" i="64"/>
  <c r="CE114" i="64"/>
  <c r="BQ114" i="64"/>
  <c r="BQ62" i="64"/>
  <c r="CE62" i="64"/>
  <c r="CD20" i="64"/>
  <c r="BP20" i="64"/>
  <c r="AM174" i="61"/>
  <c r="BI20" i="1"/>
  <c r="BR20" i="1" s="1"/>
  <c r="BQ116" i="64"/>
  <c r="CE116" i="64"/>
  <c r="BO99" i="64"/>
  <c r="CC99" i="64"/>
  <c r="BW7" i="1"/>
  <c r="CF7" i="1" s="1"/>
  <c r="BZ106" i="1"/>
  <c r="BZ180" i="1" s="1"/>
  <c r="BZ106" i="64"/>
  <c r="BZ180" i="64" s="1"/>
  <c r="I83" i="1"/>
  <c r="BG174" i="1"/>
  <c r="BG174" i="64"/>
  <c r="AZ174" i="1"/>
  <c r="AZ174" i="64"/>
  <c r="AS136" i="64"/>
  <c r="BN146" i="64"/>
  <c r="CB146" i="64"/>
  <c r="CE26" i="64"/>
  <c r="BA149" i="1"/>
  <c r="BO20" i="64"/>
  <c r="CC20" i="64"/>
  <c r="CC74" i="64"/>
  <c r="BO74" i="64"/>
  <c r="CC92" i="64"/>
  <c r="BO92" i="64"/>
  <c r="CC116" i="64"/>
  <c r="BO116" i="64"/>
  <c r="I136" i="64"/>
  <c r="BO146" i="64"/>
  <c r="CC146" i="64"/>
  <c r="CC149" i="64"/>
  <c r="BO149" i="64"/>
  <c r="BQ112" i="64"/>
  <c r="CE90" i="64"/>
  <c r="BQ90" i="64"/>
  <c r="BA174" i="57"/>
  <c r="BA29" i="1"/>
  <c r="BA29" i="64"/>
  <c r="BD32" i="1"/>
  <c r="BW38" i="1"/>
  <c r="CF38" i="1" s="1"/>
  <c r="CA63" i="64"/>
  <c r="CE127" i="64"/>
  <c r="CE140" i="64"/>
  <c r="BZ173" i="1"/>
  <c r="BZ183" i="1" s="1"/>
  <c r="BZ173" i="64"/>
  <c r="BZ183" i="64" s="1"/>
  <c r="CE155" i="64"/>
  <c r="BQ119" i="64"/>
  <c r="CE119" i="64"/>
  <c r="AL7" i="64"/>
  <c r="BI106" i="64"/>
  <c r="BQ106" i="64" s="1"/>
  <c r="BQ180" i="64" s="1"/>
  <c r="BR180" i="64" s="1"/>
  <c r="BI106" i="1"/>
  <c r="BR106" i="1" s="1"/>
  <c r="BZ83" i="1"/>
  <c r="BZ99" i="1"/>
  <c r="BY174" i="1"/>
  <c r="BY184" i="1" s="1"/>
  <c r="BY174" i="64"/>
  <c r="BY184" i="64" s="1"/>
  <c r="BQ154" i="64"/>
  <c r="CE154" i="64"/>
  <c r="BQ33" i="64"/>
  <c r="AS32" i="64"/>
  <c r="CE33" i="64"/>
  <c r="BP55" i="64"/>
  <c r="CD55" i="64"/>
  <c r="AL106" i="64"/>
  <c r="AS160" i="1"/>
  <c r="CE160" i="1" s="1"/>
  <c r="AS38" i="61"/>
  <c r="CB120" i="64"/>
  <c r="BI149" i="1"/>
  <c r="BR149" i="1" s="1"/>
  <c r="BL7" i="1"/>
  <c r="CB116" i="64"/>
  <c r="BN116" i="64"/>
  <c r="AS63" i="61"/>
  <c r="I116" i="64"/>
  <c r="AM116" i="64" s="1"/>
  <c r="I20" i="64"/>
  <c r="AM20" i="64" s="1"/>
  <c r="I160" i="61"/>
  <c r="AI174" i="1"/>
  <c r="CE70" i="64"/>
  <c r="BQ70" i="64"/>
  <c r="I155" i="64"/>
  <c r="AM155" i="64" s="1"/>
  <c r="AM156" i="64"/>
  <c r="BN38" i="64"/>
  <c r="CB38" i="64"/>
  <c r="BW174" i="57"/>
  <c r="BW29" i="64"/>
  <c r="BW29" i="1"/>
  <c r="CF29" i="1" s="1"/>
  <c r="CD63" i="64"/>
  <c r="BP63" i="64"/>
  <c r="CE165" i="64"/>
  <c r="BQ93" i="64"/>
  <c r="CE93" i="64"/>
  <c r="AS92" i="64"/>
  <c r="BP38" i="64"/>
  <c r="CD38" i="64"/>
  <c r="BJ174" i="64"/>
  <c r="BJ184" i="64" s="1"/>
  <c r="BJ174" i="1"/>
  <c r="BJ184" i="1" s="1"/>
  <c r="BL71" i="1"/>
  <c r="BL179" i="1" s="1"/>
  <c r="BL71" i="64"/>
  <c r="BL179" i="64" s="1"/>
  <c r="BL123" i="1"/>
  <c r="AI29" i="64"/>
  <c r="AI7" i="64"/>
  <c r="AI174" i="64"/>
  <c r="CB142" i="64"/>
  <c r="BN142" i="64"/>
  <c r="BN155" i="64"/>
  <c r="CB155" i="64"/>
  <c r="AS155" i="61"/>
  <c r="BA155" i="1"/>
  <c r="AY174" i="64"/>
  <c r="AY174" i="1"/>
  <c r="BZ71" i="64"/>
  <c r="BZ179" i="64" s="1"/>
  <c r="BZ71" i="1"/>
  <c r="BZ179" i="1" s="1"/>
  <c r="AJ120" i="64"/>
  <c r="BP32" i="64"/>
  <c r="CD32" i="64"/>
  <c r="BM149" i="64"/>
  <c r="CA149" i="64"/>
  <c r="BL48" i="1"/>
  <c r="BL136" i="1"/>
  <c r="BL182" i="1" s="1"/>
  <c r="BL136" i="64"/>
  <c r="BL182" i="64" s="1"/>
  <c r="CE110" i="64"/>
  <c r="AS109" i="64"/>
  <c r="BQ110" i="64"/>
  <c r="BI32" i="1"/>
  <c r="BL55" i="1"/>
  <c r="BW63" i="1"/>
  <c r="CE63" i="1" s="1"/>
  <c r="BN32" i="64"/>
  <c r="CB32" i="64"/>
  <c r="I173" i="64"/>
  <c r="BM29" i="64"/>
  <c r="BA48" i="1"/>
  <c r="BA74" i="1"/>
  <c r="BZ123" i="1"/>
  <c r="BK174" i="1"/>
  <c r="BK184" i="1" s="1"/>
  <c r="BK174" i="64"/>
  <c r="BK184" i="64" s="1"/>
  <c r="CE86" i="64"/>
  <c r="BQ86" i="64"/>
  <c r="BP146" i="64"/>
  <c r="CD146" i="64"/>
  <c r="BA7" i="1"/>
  <c r="CE23" i="64"/>
  <c r="BD45" i="1"/>
  <c r="BD178" i="1" s="1"/>
  <c r="BE178" i="1" s="1"/>
  <c r="BD45" i="64"/>
  <c r="BD178" i="64" s="1"/>
  <c r="BE178" i="64" s="1"/>
  <c r="BS174" i="1"/>
  <c r="BS174" i="64"/>
  <c r="BI155" i="1"/>
  <c r="BR155" i="1" s="1"/>
  <c r="BM139" i="64"/>
  <c r="CA139" i="64"/>
  <c r="BL92" i="1"/>
  <c r="BL120" i="64"/>
  <c r="BL181" i="64" s="1"/>
  <c r="BL120" i="1"/>
  <c r="BL181" i="1" s="1"/>
  <c r="CE145" i="64"/>
  <c r="BQ145" i="64"/>
  <c r="CE88" i="64"/>
  <c r="BQ88" i="64"/>
  <c r="BM45" i="64"/>
  <c r="AS45" i="64"/>
  <c r="CA45" i="64"/>
  <c r="CB109" i="64"/>
  <c r="BN109" i="64"/>
  <c r="AS92" i="61"/>
  <c r="I136" i="61"/>
  <c r="I123" i="61"/>
  <c r="BN29" i="64"/>
  <c r="BI45" i="1"/>
  <c r="BR45" i="1" s="1"/>
  <c r="BI45" i="64"/>
  <c r="BQ45" i="64" s="1"/>
  <c r="BQ178" i="64" s="1"/>
  <c r="BR178" i="64" s="1"/>
  <c r="BI55" i="1"/>
  <c r="CE156" i="64"/>
  <c r="E174" i="61"/>
  <c r="CA20" i="64"/>
  <c r="BD38" i="1"/>
  <c r="BI92" i="1"/>
  <c r="BR92" i="1" s="1"/>
  <c r="CB149" i="64"/>
  <c r="BN149" i="64"/>
  <c r="BA20" i="1"/>
  <c r="CD71" i="64"/>
  <c r="BW48" i="1"/>
  <c r="CF48" i="1" s="1"/>
  <c r="BQ65" i="64"/>
  <c r="CE65" i="64"/>
  <c r="BZ174" i="57"/>
  <c r="BZ29" i="1"/>
  <c r="BZ177" i="1" s="1"/>
  <c r="BZ29" i="64"/>
  <c r="BZ177" i="64" s="1"/>
  <c r="BW92" i="1"/>
  <c r="CF92" i="1" s="1"/>
  <c r="CA136" i="64"/>
  <c r="AS38" i="64"/>
  <c r="CE24" i="64"/>
  <c r="CE39" i="64"/>
  <c r="BW173" i="1"/>
  <c r="CF173" i="1" s="1"/>
  <c r="BW173" i="64"/>
  <c r="BM92" i="64"/>
  <c r="CA92" i="64"/>
  <c r="BI71" i="1"/>
  <c r="BI71" i="64"/>
  <c r="BD83" i="1"/>
  <c r="BQ96" i="64"/>
  <c r="CE96" i="64"/>
  <c r="BN74" i="64"/>
  <c r="CB74" i="64"/>
  <c r="AS106" i="61"/>
  <c r="AS74" i="61"/>
  <c r="CE133" i="64"/>
  <c r="AS132" i="64"/>
  <c r="BQ133" i="64"/>
  <c r="BZ38" i="1"/>
  <c r="BI48" i="1"/>
  <c r="BR48" i="1" s="1"/>
  <c r="AM136" i="64"/>
  <c r="AM182" i="64" s="1"/>
  <c r="AN182" i="64" s="1"/>
  <c r="I74" i="64"/>
  <c r="AM74" i="64" s="1"/>
  <c r="I149" i="64"/>
  <c r="AM149" i="64" s="1"/>
  <c r="AS48" i="61"/>
  <c r="AS20" i="61"/>
  <c r="CC63" i="64"/>
  <c r="BO63" i="64"/>
  <c r="AX174" i="1"/>
  <c r="AX174" i="64"/>
  <c r="BL99" i="1"/>
  <c r="BA136" i="1"/>
  <c r="BA136" i="64"/>
  <c r="BI160" i="1"/>
  <c r="BR160" i="1" s="1"/>
  <c r="AI174" i="61"/>
  <c r="CC48" i="64"/>
  <c r="BO48" i="64"/>
  <c r="BP92" i="64"/>
  <c r="CD92" i="64"/>
  <c r="BZ45" i="1"/>
  <c r="BZ178" i="1" s="1"/>
  <c r="BZ45" i="64"/>
  <c r="BZ178" i="64" s="1"/>
  <c r="BD139" i="1"/>
  <c r="BB252" i="1"/>
  <c r="BL174" i="57"/>
  <c r="BL29" i="1"/>
  <c r="BL177" i="1" s="1"/>
  <c r="BL29" i="64"/>
  <c r="BL177" i="64" s="1"/>
  <c r="BN234" i="64"/>
  <c r="BL106" i="64"/>
  <c r="BL180" i="64" s="1"/>
  <c r="BL106" i="1"/>
  <c r="BL180" i="1" s="1"/>
  <c r="BI120" i="64"/>
  <c r="BI120" i="1"/>
  <c r="BR120" i="1" s="1"/>
  <c r="BQ124" i="64"/>
  <c r="I45" i="61"/>
  <c r="I32" i="61"/>
  <c r="AS99" i="61"/>
  <c r="BQ140" i="64"/>
  <c r="BL173" i="1"/>
  <c r="BL183" i="1" s="1"/>
  <c r="BL173" i="64"/>
  <c r="BL183" i="64" s="1"/>
  <c r="AS48" i="1"/>
  <c r="F174" i="61"/>
  <c r="BM116" i="64"/>
  <c r="CA116" i="64"/>
  <c r="BA63" i="1"/>
  <c r="AR174" i="64"/>
  <c r="AJ174" i="64"/>
  <c r="AJ7" i="64"/>
  <c r="AJ29" i="64"/>
  <c r="AI173" i="64"/>
  <c r="BC186" i="1"/>
  <c r="BC174" i="1"/>
  <c r="BC174" i="64"/>
  <c r="BA120" i="1"/>
  <c r="BA120" i="64"/>
  <c r="BQ123" i="64"/>
  <c r="BQ78" i="64"/>
  <c r="CE78" i="64"/>
  <c r="BP116" i="64"/>
  <c r="CD116" i="64"/>
  <c r="BP132" i="64"/>
  <c r="CD132" i="64"/>
  <c r="BA45" i="64"/>
  <c r="BA45" i="1"/>
  <c r="BA173" i="1"/>
  <c r="BA173" i="64"/>
  <c r="BQ156" i="64"/>
  <c r="BQ115" i="64"/>
  <c r="CE115" i="64"/>
  <c r="AM7" i="64"/>
  <c r="CA120" i="64"/>
  <c r="AS120" i="64"/>
  <c r="BM120" i="64"/>
  <c r="BI136" i="1"/>
  <c r="BR136" i="1" s="1"/>
  <c r="BI136" i="64"/>
  <c r="BQ136" i="64" s="1"/>
  <c r="BQ182" i="64" s="1"/>
  <c r="BR182" i="64" s="1"/>
  <c r="BQ137" i="64"/>
  <c r="CE137" i="64"/>
  <c r="BQ80" i="64"/>
  <c r="CE80" i="64"/>
  <c r="CE46" i="64"/>
  <c r="BQ46" i="64"/>
  <c r="BM32" i="64"/>
  <c r="CA32" i="64"/>
  <c r="CB63" i="64"/>
  <c r="BN63" i="64"/>
  <c r="AS149" i="61"/>
  <c r="BF174" i="1"/>
  <c r="BF174" i="64"/>
  <c r="CC45" i="64"/>
  <c r="CC173" i="64"/>
  <c r="BW155" i="1"/>
  <c r="CF155" i="1" s="1"/>
  <c r="I120" i="64"/>
  <c r="BZ92" i="1"/>
  <c r="AM147" i="64"/>
  <c r="I146" i="64"/>
  <c r="AM146" i="64" s="1"/>
  <c r="AR174" i="61"/>
  <c r="I99" i="61"/>
  <c r="BL45" i="1"/>
  <c r="BL178" i="1" s="1"/>
  <c r="BL45" i="64"/>
  <c r="BL178" i="64" s="1"/>
  <c r="BQ43" i="64"/>
  <c r="AS48" i="64"/>
  <c r="I38" i="64"/>
  <c r="AM38" i="64" s="1"/>
  <c r="AM39" i="64"/>
  <c r="AM45" i="64" s="1"/>
  <c r="AM178" i="64" s="1"/>
  <c r="AN178" i="64" s="1"/>
  <c r="BA71" i="1"/>
  <c r="BA71" i="64"/>
  <c r="BD106" i="64"/>
  <c r="BD180" i="64" s="1"/>
  <c r="BE180" i="64" s="1"/>
  <c r="BD106" i="1"/>
  <c r="BD180" i="1" s="1"/>
  <c r="BE180" i="1" s="1"/>
  <c r="BZ136" i="1"/>
  <c r="BZ182" i="1" s="1"/>
  <c r="BZ136" i="64"/>
  <c r="BZ182" i="64" s="1"/>
  <c r="BQ31" i="64"/>
  <c r="CE31" i="64"/>
  <c r="I83" i="64"/>
  <c r="AM83" i="64" s="1"/>
  <c r="AM84" i="64"/>
  <c r="I20" i="1"/>
  <c r="CD83" i="64"/>
  <c r="BP83" i="64"/>
  <c r="AJ174" i="61"/>
  <c r="BA32" i="1"/>
  <c r="BA38" i="1"/>
  <c r="CE43" i="64"/>
  <c r="BL63" i="1"/>
  <c r="BQ139" i="64"/>
  <c r="CC29" i="64"/>
  <c r="CC106" i="64"/>
  <c r="BD99" i="1"/>
  <c r="BI109" i="1"/>
  <c r="BR109" i="1" s="1"/>
  <c r="BA160" i="1"/>
  <c r="CE84" i="64"/>
  <c r="BQ84" i="64"/>
  <c r="AS83" i="64"/>
  <c r="BN132" i="64"/>
  <c r="CB132" i="64"/>
  <c r="I38" i="61"/>
  <c r="I55" i="61"/>
  <c r="AJ173" i="64"/>
  <c r="BP139" i="64"/>
  <c r="CD139" i="64"/>
  <c r="BB186" i="64"/>
  <c r="BB174" i="64"/>
  <c r="BB186" i="1"/>
  <c r="BB174" i="1"/>
  <c r="BP136" i="64"/>
  <c r="I123" i="64"/>
  <c r="AM123" i="64" s="1"/>
  <c r="AS173" i="61"/>
  <c r="AS139" i="61"/>
  <c r="AS29" i="61"/>
  <c r="AS120" i="61"/>
  <c r="AS109" i="61"/>
  <c r="AJ174" i="1"/>
  <c r="BZ120" i="1"/>
  <c r="BZ181" i="1" s="1"/>
  <c r="BZ120" i="64"/>
  <c r="BZ181" i="64" s="1"/>
  <c r="BW45" i="1"/>
  <c r="CF45" i="1" s="1"/>
  <c r="BW45" i="64"/>
  <c r="CE45" i="64" s="1"/>
  <c r="CE178" i="64" s="1"/>
  <c r="CF178" i="64" s="1"/>
  <c r="BM234" i="1"/>
  <c r="BN234" i="1" s="1"/>
  <c r="BD55" i="1"/>
  <c r="BL155" i="1"/>
  <c r="BM99" i="64"/>
  <c r="CA99" i="64"/>
  <c r="BA83" i="1"/>
  <c r="BW99" i="1"/>
  <c r="BI123" i="1"/>
  <c r="BR123" i="1" s="1"/>
  <c r="BT174" i="1"/>
  <c r="BT174" i="64"/>
  <c r="AM49" i="64"/>
  <c r="I29" i="64"/>
  <c r="E174" i="64"/>
  <c r="AS29" i="64"/>
  <c r="AO174" i="64"/>
  <c r="BM38" i="64"/>
  <c r="CA38" i="64"/>
  <c r="BN83" i="64"/>
  <c r="CB83" i="64"/>
  <c r="AS160" i="61"/>
  <c r="J173" i="57"/>
  <c r="L157" i="57"/>
  <c r="BI173" i="64"/>
  <c r="BI173" i="1"/>
  <c r="BR173" i="1" s="1"/>
  <c r="BW106" i="64"/>
  <c r="CE106" i="64" s="1"/>
  <c r="CE180" i="64" s="1"/>
  <c r="CF180" i="64" s="1"/>
  <c r="BW106" i="1"/>
  <c r="CF106" i="1" s="1"/>
  <c r="BI74" i="1"/>
  <c r="BR74" i="1" s="1"/>
  <c r="BL20" i="1"/>
  <c r="BQ22" i="64"/>
  <c r="BZ155" i="1"/>
  <c r="CE53" i="64"/>
  <c r="BQ53" i="64"/>
  <c r="I155" i="1"/>
  <c r="I109" i="64"/>
  <c r="AM109" i="64" s="1"/>
  <c r="AM110" i="64"/>
  <c r="AM120" i="64" s="1"/>
  <c r="AM181" i="64" s="1"/>
  <c r="AN181" i="64" s="1"/>
  <c r="I63" i="64"/>
  <c r="AM63" i="64" s="1"/>
  <c r="AL45" i="64"/>
  <c r="BO109" i="64"/>
  <c r="CC109" i="64"/>
  <c r="BO139" i="64"/>
  <c r="CC139" i="64"/>
  <c r="BE174" i="64"/>
  <c r="BE174" i="1"/>
  <c r="BM174" i="1" s="1"/>
  <c r="BD48" i="1"/>
  <c r="BD74" i="1"/>
  <c r="CE124" i="64"/>
  <c r="CE102" i="64"/>
  <c r="BQ102" i="64"/>
  <c r="BQ35" i="64"/>
  <c r="CE35" i="64"/>
  <c r="I142" i="64"/>
  <c r="AM142" i="64" s="1"/>
  <c r="AM143" i="64"/>
  <c r="AM173" i="64" s="1"/>
  <c r="AM183" i="64" s="1"/>
  <c r="AN183" i="64" s="1"/>
  <c r="AM100" i="64"/>
  <c r="I99" i="64"/>
  <c r="AM99" i="64" s="1"/>
  <c r="CC32" i="64"/>
  <c r="BO32" i="64"/>
  <c r="BP74" i="64"/>
  <c r="CD74" i="64"/>
  <c r="BP109" i="64"/>
  <c r="CD109" i="64"/>
  <c r="BA55" i="1"/>
  <c r="BP106" i="64"/>
  <c r="AU174" i="64"/>
  <c r="AU183" i="64" s="1"/>
  <c r="AU176" i="64"/>
  <c r="AN174" i="64"/>
  <c r="CA74" i="64"/>
  <c r="BM74" i="64"/>
  <c r="CA109" i="64"/>
  <c r="BM109" i="64"/>
  <c r="AS173" i="64"/>
  <c r="CA142" i="64"/>
  <c r="BM142" i="64"/>
  <c r="CE158" i="64"/>
  <c r="BQ170" i="64"/>
  <c r="CE170" i="64"/>
  <c r="BQ72" i="64"/>
  <c r="CE72" i="64"/>
  <c r="AL174" i="61"/>
  <c r="I160" i="1"/>
  <c r="AO174" i="61"/>
  <c r="AS123" i="61"/>
  <c r="AS136" i="61"/>
  <c r="BZ7" i="1"/>
  <c r="CE61" i="64"/>
  <c r="BU174" i="1"/>
  <c r="BU174" i="64"/>
  <c r="BD149" i="1"/>
  <c r="BO123" i="64"/>
  <c r="CC123" i="64"/>
  <c r="BW71" i="1"/>
  <c r="BW71" i="64"/>
  <c r="BA123" i="1"/>
  <c r="CE142" i="64"/>
  <c r="BQ142" i="64"/>
  <c r="BP99" i="64"/>
  <c r="CD99" i="64"/>
  <c r="BP123" i="64"/>
  <c r="CD123" i="64"/>
  <c r="CD149" i="64"/>
  <c r="BP149" i="64"/>
  <c r="BO29" i="64"/>
  <c r="CE34" i="64"/>
  <c r="BQ34" i="64"/>
  <c r="BL74" i="1"/>
  <c r="AK7" i="64"/>
  <c r="AK29" i="64"/>
  <c r="CB123" i="64"/>
  <c r="BN123" i="64"/>
  <c r="BQ24" i="64"/>
  <c r="BQ54" i="64"/>
  <c r="BM173" i="64"/>
  <c r="BW149" i="1"/>
  <c r="CF149" i="1" s="1"/>
  <c r="BQ151" i="64"/>
  <c r="CB48" i="64"/>
  <c r="BN48" i="64"/>
  <c r="BO83" i="64"/>
  <c r="CC83" i="64"/>
  <c r="CC155" i="64"/>
  <c r="BO155" i="64"/>
  <c r="BA106" i="1"/>
  <c r="BA106" i="64"/>
  <c r="BA92" i="1"/>
  <c r="BA109" i="1"/>
  <c r="BO136" i="64"/>
  <c r="BW136" i="64"/>
  <c r="CE136" i="64" s="1"/>
  <c r="CE182" i="64" s="1"/>
  <c r="CF182" i="64" s="1"/>
  <c r="BW136" i="1"/>
  <c r="CF136" i="1" s="1"/>
  <c r="BL160" i="1"/>
  <c r="CE98" i="64"/>
  <c r="BQ98" i="64"/>
  <c r="AW174" i="1"/>
  <c r="AW174" i="64"/>
  <c r="CE22" i="64"/>
  <c r="BQ26" i="64"/>
  <c r="CA146" i="64"/>
  <c r="BM146" i="64"/>
  <c r="CB45" i="64"/>
  <c r="BM106" i="64"/>
  <c r="BL109" i="1"/>
  <c r="CE167" i="64"/>
  <c r="CE58" i="64"/>
  <c r="BQ58" i="64"/>
  <c r="BN139" i="64"/>
  <c r="CB139" i="64"/>
  <c r="AU174" i="61"/>
  <c r="BW32" i="1"/>
  <c r="I32" i="64"/>
  <c r="AM32" i="64" s="1"/>
  <c r="AK120" i="64"/>
  <c r="AM29" i="64"/>
  <c r="AM177" i="64" s="1"/>
  <c r="AN177" i="64" s="1"/>
  <c r="CB218" i="1"/>
  <c r="CB222" i="1" s="1"/>
  <c r="BD63" i="1"/>
  <c r="BQ160" i="64"/>
  <c r="CE160" i="64"/>
  <c r="BD20" i="1"/>
  <c r="CB218" i="64"/>
  <c r="BD155" i="1"/>
  <c r="BC252" i="1" s="1"/>
  <c r="BD123" i="1"/>
  <c r="BD173" i="1"/>
  <c r="BD183" i="1" s="1"/>
  <c r="BE183" i="1" s="1"/>
  <c r="BD173" i="64"/>
  <c r="BD183" i="64" s="1"/>
  <c r="BE183" i="64" s="1"/>
  <c r="BD136" i="1"/>
  <c r="BD182" i="1" s="1"/>
  <c r="BE182" i="1" s="1"/>
  <c r="BD136" i="64"/>
  <c r="BD182" i="64" s="1"/>
  <c r="BE182" i="64" s="1"/>
  <c r="BD120" i="1"/>
  <c r="BD181" i="1" s="1"/>
  <c r="BE181" i="1" s="1"/>
  <c r="BD120" i="64"/>
  <c r="BD181" i="64" s="1"/>
  <c r="BE181" i="64" s="1"/>
  <c r="BD71" i="64"/>
  <c r="BD179" i="64" s="1"/>
  <c r="BE179" i="64" s="1"/>
  <c r="BD29" i="1"/>
  <c r="BD177" i="1" s="1"/>
  <c r="BE177" i="1" s="1"/>
  <c r="BD29" i="64"/>
  <c r="BD177" i="64" s="1"/>
  <c r="CC29" i="1"/>
  <c r="BO29" i="1"/>
  <c r="CB139" i="1"/>
  <c r="BQ157" i="1"/>
  <c r="CC120" i="1"/>
  <c r="BO120" i="1"/>
  <c r="CC123" i="1"/>
  <c r="BQ75" i="1"/>
  <c r="BQ8" i="1"/>
  <c r="CB116" i="1"/>
  <c r="BQ166" i="1"/>
  <c r="BQ127" i="1"/>
  <c r="BQ172" i="1"/>
  <c r="BQ113" i="1"/>
  <c r="CA142" i="1"/>
  <c r="CD63" i="1"/>
  <c r="CC142" i="1"/>
  <c r="BQ124" i="1"/>
  <c r="CB45" i="1"/>
  <c r="BN45" i="1"/>
  <c r="CA173" i="1"/>
  <c r="CB20" i="1"/>
  <c r="CA99" i="1"/>
  <c r="BQ128" i="1"/>
  <c r="BQ112" i="1"/>
  <c r="CB173" i="1"/>
  <c r="BQ117" i="1"/>
  <c r="CC132" i="1"/>
  <c r="BQ96" i="1"/>
  <c r="BQ170" i="1"/>
  <c r="BQ108" i="1"/>
  <c r="BQ72" i="1"/>
  <c r="BQ30" i="1"/>
  <c r="BQ105" i="1"/>
  <c r="BQ60" i="1"/>
  <c r="BQ84" i="1"/>
  <c r="BQ110" i="1"/>
  <c r="BQ26" i="1"/>
  <c r="CB63" i="1"/>
  <c r="CA123" i="1"/>
  <c r="BQ103" i="1"/>
  <c r="BQ66" i="1"/>
  <c r="BQ153" i="1"/>
  <c r="BQ114" i="1"/>
  <c r="BQ73" i="1"/>
  <c r="CC99" i="1"/>
  <c r="BQ25" i="1"/>
  <c r="BQ104" i="1"/>
  <c r="BQ81" i="1"/>
  <c r="BQ163" i="1"/>
  <c r="BQ23" i="1"/>
  <c r="BQ138" i="1"/>
  <c r="BQ121" i="1"/>
  <c r="BQ58" i="1"/>
  <c r="BQ168" i="1"/>
  <c r="BQ125" i="1"/>
  <c r="BQ51" i="1"/>
  <c r="CD132" i="1"/>
  <c r="BQ27" i="1"/>
  <c r="BQ115" i="1"/>
  <c r="BQ101" i="1"/>
  <c r="BQ62" i="1"/>
  <c r="BQ156" i="1"/>
  <c r="BQ24" i="1"/>
  <c r="CB92" i="1"/>
  <c r="CD149" i="1"/>
  <c r="BQ19" i="1"/>
  <c r="AM106" i="1"/>
  <c r="AM180" i="1" s="1"/>
  <c r="AN180" i="1" s="1"/>
  <c r="CD99" i="1"/>
  <c r="CC63" i="1"/>
  <c r="CC160" i="1"/>
  <c r="BO160" i="1"/>
  <c r="BQ70" i="1"/>
  <c r="CD155" i="1"/>
  <c r="CA83" i="1"/>
  <c r="CB142" i="1"/>
  <c r="CA92" i="1"/>
  <c r="AM136" i="1"/>
  <c r="AM182" i="1" s="1"/>
  <c r="AN182" i="1" s="1"/>
  <c r="CA155" i="1"/>
  <c r="CD71" i="1"/>
  <c r="BP71" i="1"/>
  <c r="BQ94" i="1"/>
  <c r="BQ141" i="1"/>
  <c r="BQ43" i="1"/>
  <c r="BQ107" i="1"/>
  <c r="BQ134" i="1"/>
  <c r="CA20" i="1"/>
  <c r="BQ69" i="1"/>
  <c r="CD92" i="1"/>
  <c r="BQ167" i="1"/>
  <c r="BQ39" i="1"/>
  <c r="BQ13" i="1"/>
  <c r="CB149" i="1"/>
  <c r="CC20" i="1"/>
  <c r="CB29" i="1"/>
  <c r="BN29" i="1"/>
  <c r="CA32" i="1"/>
  <c r="CA136" i="1"/>
  <c r="BM136" i="1"/>
  <c r="CC74" i="1"/>
  <c r="CB123" i="1"/>
  <c r="CD32" i="1"/>
  <c r="CA48" i="1"/>
  <c r="BQ147" i="1"/>
  <c r="BQ145" i="1"/>
  <c r="BQ137" i="1"/>
  <c r="CB48" i="1"/>
  <c r="CC106" i="1"/>
  <c r="BO106" i="1"/>
  <c r="CB136" i="1"/>
  <c r="BN136" i="1"/>
  <c r="CD109" i="1"/>
  <c r="CD123" i="1"/>
  <c r="CC45" i="1"/>
  <c r="BO45" i="1"/>
  <c r="CA109" i="1"/>
  <c r="CD106" i="1"/>
  <c r="BP106" i="1"/>
  <c r="CD45" i="1"/>
  <c r="BP45" i="1"/>
  <c r="BQ133" i="1"/>
  <c r="CA71" i="1"/>
  <c r="BM71" i="1"/>
  <c r="CB74" i="1"/>
  <c r="CB120" i="1"/>
  <c r="BN120" i="1"/>
  <c r="CD139" i="1"/>
  <c r="CA74" i="1"/>
  <c r="BQ53" i="1"/>
  <c r="BQ34" i="1"/>
  <c r="BQ130" i="1"/>
  <c r="BQ89" i="1"/>
  <c r="CC83" i="1"/>
  <c r="BQ159" i="1"/>
  <c r="BQ42" i="1"/>
  <c r="BQ122" i="1"/>
  <c r="BQ44" i="1"/>
  <c r="BQ65" i="1"/>
  <c r="BQ100" i="1"/>
  <c r="CA132" i="1"/>
  <c r="CB132" i="1"/>
  <c r="BQ154" i="1"/>
  <c r="BQ102" i="1"/>
  <c r="BQ37" i="1"/>
  <c r="CB38" i="1"/>
  <c r="CD55" i="1"/>
  <c r="BQ77" i="1"/>
  <c r="BQ61" i="1"/>
  <c r="BQ150" i="1"/>
  <c r="AM120" i="1"/>
  <c r="AM181" i="1" s="1"/>
  <c r="AN181" i="1" s="1"/>
  <c r="BQ22" i="1"/>
  <c r="BQ148" i="1"/>
  <c r="BQ87" i="1"/>
  <c r="BQ169" i="1"/>
  <c r="BQ76" i="1"/>
  <c r="BQ9" i="1"/>
  <c r="BQ95" i="1"/>
  <c r="CD20" i="1"/>
  <c r="CA29" i="1"/>
  <c r="BM29" i="1"/>
  <c r="BQ158" i="1"/>
  <c r="BQ59" i="1"/>
  <c r="CD38" i="1"/>
  <c r="BQ165" i="1"/>
  <c r="CA55" i="1"/>
  <c r="CD116" i="1"/>
  <c r="CD160" i="1"/>
  <c r="BP160" i="1"/>
  <c r="CA116" i="1"/>
  <c r="CC116" i="1"/>
  <c r="CD142" i="1"/>
  <c r="CC155" i="1"/>
  <c r="AM45" i="1"/>
  <c r="AM178" i="1" s="1"/>
  <c r="AN178" i="1" s="1"/>
  <c r="CA146" i="1"/>
  <c r="CD146" i="1"/>
  <c r="CA45" i="1"/>
  <c r="BM45" i="1"/>
  <c r="CC173" i="1"/>
  <c r="BQ54" i="1"/>
  <c r="BQ47" i="1"/>
  <c r="BQ79" i="1"/>
  <c r="BQ86" i="1"/>
  <c r="BQ129" i="1"/>
  <c r="BQ10" i="1"/>
  <c r="BQ35" i="1"/>
  <c r="BQ41" i="1"/>
  <c r="BQ131" i="1"/>
  <c r="CD29" i="1"/>
  <c r="BP29" i="1"/>
  <c r="CA120" i="1"/>
  <c r="BM120" i="1"/>
  <c r="BQ151" i="1"/>
  <c r="CD74" i="1"/>
  <c r="CC109" i="1"/>
  <c r="CC136" i="1"/>
  <c r="BO136" i="1"/>
  <c r="AM177" i="1"/>
  <c r="AN177" i="1" s="1"/>
  <c r="BQ143" i="1"/>
  <c r="BN160" i="1"/>
  <c r="CB160" i="1"/>
  <c r="CB32" i="1"/>
  <c r="CD120" i="1"/>
  <c r="BP120" i="1"/>
  <c r="CD136" i="1"/>
  <c r="BP136" i="1"/>
  <c r="CC32" i="1"/>
  <c r="CC139" i="1"/>
  <c r="CD48" i="1"/>
  <c r="CA139" i="1"/>
  <c r="CB106" i="1"/>
  <c r="BN106" i="1"/>
  <c r="CB109" i="1"/>
  <c r="CC48" i="1"/>
  <c r="AM140" i="1"/>
  <c r="AM139" i="1" s="1"/>
  <c r="CD173" i="1"/>
  <c r="CA106" i="1"/>
  <c r="BM106" i="1"/>
  <c r="BQ93" i="1"/>
  <c r="BQ140" i="1"/>
  <c r="CC92" i="1"/>
  <c r="BQ12" i="1"/>
  <c r="BQ119" i="1"/>
  <c r="BQ31" i="1"/>
  <c r="BQ152" i="1"/>
  <c r="BQ90" i="1"/>
  <c r="BQ49" i="1"/>
  <c r="BQ11" i="1"/>
  <c r="BQ68" i="1"/>
  <c r="BQ118" i="1"/>
  <c r="CB155" i="1"/>
  <c r="BQ126" i="1"/>
  <c r="BQ85" i="1"/>
  <c r="CD83" i="1"/>
  <c r="BQ171" i="1"/>
  <c r="BQ91" i="1"/>
  <c r="BQ50" i="1"/>
  <c r="CA160" i="1"/>
  <c r="BM160" i="1"/>
  <c r="BQ67" i="1"/>
  <c r="BQ135" i="1"/>
  <c r="BQ52" i="1"/>
  <c r="BQ164" i="1"/>
  <c r="BQ88" i="1"/>
  <c r="BQ80" i="1"/>
  <c r="BQ14" i="1"/>
  <c r="BQ98" i="1"/>
  <c r="BQ28" i="1"/>
  <c r="BQ144" i="1"/>
  <c r="BQ97" i="1"/>
  <c r="BQ33" i="1"/>
  <c r="BQ162" i="1"/>
  <c r="BQ46" i="1"/>
  <c r="BQ21" i="1"/>
  <c r="BQ82" i="1"/>
  <c r="BQ36" i="1"/>
  <c r="CB83" i="1"/>
  <c r="CA38" i="1"/>
  <c r="BQ161" i="1"/>
  <c r="BQ78" i="1"/>
  <c r="CC149" i="1"/>
  <c r="CB99" i="1"/>
  <c r="CC38" i="1"/>
  <c r="CA63" i="1"/>
  <c r="CA149" i="1"/>
  <c r="CB146" i="1"/>
  <c r="CC146" i="1"/>
  <c r="BD179" i="1"/>
  <c r="BD174" i="57"/>
  <c r="BD186" i="1" s="1"/>
  <c r="AM116" i="1"/>
  <c r="AS116" i="61"/>
  <c r="I116" i="61"/>
  <c r="AT176" i="1"/>
  <c r="AU183" i="1"/>
  <c r="AS172" i="52"/>
  <c r="AS171" i="52"/>
  <c r="AS170" i="52"/>
  <c r="AS169" i="52"/>
  <c r="AS168" i="52"/>
  <c r="AS167" i="52"/>
  <c r="AS166" i="52"/>
  <c r="AS165" i="52"/>
  <c r="AS164" i="52"/>
  <c r="AS163" i="52"/>
  <c r="AS162" i="52"/>
  <c r="AS161" i="52"/>
  <c r="AS160" i="52"/>
  <c r="AS159" i="52"/>
  <c r="AS158" i="52"/>
  <c r="AS157" i="52"/>
  <c r="AS156" i="52"/>
  <c r="AS154" i="52"/>
  <c r="AS153" i="52"/>
  <c r="AS152" i="52"/>
  <c r="AS151" i="52"/>
  <c r="AS150" i="52"/>
  <c r="AS149" i="52"/>
  <c r="AS148" i="52"/>
  <c r="AS147" i="52"/>
  <c r="AS146" i="52"/>
  <c r="AS145" i="52"/>
  <c r="AS144" i="52"/>
  <c r="AS143" i="52"/>
  <c r="AS142" i="52"/>
  <c r="AS140" i="52"/>
  <c r="AS139" i="52"/>
  <c r="AS138" i="52"/>
  <c r="AS137" i="52"/>
  <c r="AS135" i="52"/>
  <c r="AS134" i="52"/>
  <c r="AS133" i="52"/>
  <c r="AS132" i="52"/>
  <c r="AS131" i="52"/>
  <c r="AS130" i="52"/>
  <c r="AS129" i="52"/>
  <c r="AS128" i="52"/>
  <c r="AS127" i="52"/>
  <c r="AS126" i="52"/>
  <c r="AS125" i="52"/>
  <c r="AS124" i="52"/>
  <c r="AS123" i="52"/>
  <c r="AS122" i="52"/>
  <c r="AS121" i="52"/>
  <c r="AS119" i="52"/>
  <c r="AS118" i="52"/>
  <c r="AS117" i="52"/>
  <c r="AS116" i="52"/>
  <c r="AS115" i="52"/>
  <c r="AS114" i="52"/>
  <c r="AS113" i="52"/>
  <c r="AS112" i="52"/>
  <c r="AS111" i="52"/>
  <c r="AS110" i="52"/>
  <c r="AS109" i="52"/>
  <c r="AS108" i="52"/>
  <c r="AS107" i="52"/>
  <c r="AS105" i="52"/>
  <c r="AS104" i="52"/>
  <c r="AS103" i="52"/>
  <c r="AS102" i="52"/>
  <c r="AS101" i="52"/>
  <c r="AS100" i="52"/>
  <c r="AS99" i="52"/>
  <c r="AS98" i="52"/>
  <c r="AS97" i="52"/>
  <c r="AS96" i="52"/>
  <c r="AS95" i="52"/>
  <c r="AS94" i="52"/>
  <c r="AS93" i="52"/>
  <c r="AS92" i="52"/>
  <c r="AS91" i="52"/>
  <c r="AS90" i="52"/>
  <c r="AS89" i="52"/>
  <c r="AS88" i="52"/>
  <c r="AS87" i="52"/>
  <c r="AS86" i="52"/>
  <c r="AS85" i="52"/>
  <c r="AS84" i="52"/>
  <c r="AS83" i="52"/>
  <c r="AS82" i="52"/>
  <c r="AS81" i="52"/>
  <c r="AS80" i="52"/>
  <c r="AS79" i="52"/>
  <c r="AS78" i="52"/>
  <c r="AS77" i="52"/>
  <c r="AS76" i="52"/>
  <c r="AS75" i="52"/>
  <c r="AS74" i="52"/>
  <c r="AS73" i="52"/>
  <c r="AS72" i="52"/>
  <c r="AS70" i="52"/>
  <c r="AS69" i="52"/>
  <c r="AS68" i="52"/>
  <c r="AS67" i="52"/>
  <c r="AS66" i="52"/>
  <c r="AS65" i="52"/>
  <c r="AS64" i="52"/>
  <c r="AS63" i="52"/>
  <c r="AS62" i="52"/>
  <c r="AS61" i="52"/>
  <c r="AS60" i="52"/>
  <c r="AS59" i="52"/>
  <c r="AS58" i="52"/>
  <c r="AS57" i="52"/>
  <c r="AS56" i="52"/>
  <c r="AS55" i="52"/>
  <c r="AS54" i="52"/>
  <c r="AS53" i="52"/>
  <c r="AS52" i="52"/>
  <c r="AS51" i="52"/>
  <c r="AS50" i="52"/>
  <c r="AS49" i="52"/>
  <c r="AS48" i="52"/>
  <c r="AS47" i="52"/>
  <c r="AS46" i="52"/>
  <c r="AS44" i="52"/>
  <c r="AS43" i="52"/>
  <c r="AS42" i="52"/>
  <c r="AS41" i="52"/>
  <c r="AS40" i="52"/>
  <c r="AS39" i="52"/>
  <c r="AS38" i="52"/>
  <c r="AS37" i="52"/>
  <c r="AS36" i="52"/>
  <c r="AS35" i="52"/>
  <c r="AS34" i="52"/>
  <c r="AS33" i="52"/>
  <c r="AS32" i="52"/>
  <c r="AS31" i="52"/>
  <c r="AS30" i="52"/>
  <c r="AS28" i="52"/>
  <c r="AS27" i="52"/>
  <c r="AS26" i="52"/>
  <c r="AS25" i="52"/>
  <c r="AS24" i="52"/>
  <c r="AS23" i="52"/>
  <c r="AS22" i="52"/>
  <c r="AS21" i="52"/>
  <c r="AS19" i="52"/>
  <c r="AS14" i="52"/>
  <c r="AS13" i="52"/>
  <c r="AS12" i="52"/>
  <c r="AS11" i="52"/>
  <c r="AS10" i="52"/>
  <c r="AS9" i="52"/>
  <c r="AS8" i="52"/>
  <c r="AS29" i="52" s="1"/>
  <c r="I9" i="52"/>
  <c r="I11" i="52"/>
  <c r="I12" i="52"/>
  <c r="I13" i="52"/>
  <c r="I14" i="52"/>
  <c r="I19" i="52"/>
  <c r="I21" i="52"/>
  <c r="I22" i="52"/>
  <c r="I23" i="52"/>
  <c r="I24" i="52"/>
  <c r="I25" i="52"/>
  <c r="I26" i="52"/>
  <c r="I27" i="52"/>
  <c r="I28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7" i="52"/>
  <c r="I138" i="52"/>
  <c r="I139" i="52"/>
  <c r="I140" i="52"/>
  <c r="I141" i="52"/>
  <c r="I142" i="52"/>
  <c r="I143" i="52"/>
  <c r="I144" i="52"/>
  <c r="I145" i="52"/>
  <c r="I146" i="52"/>
  <c r="I147" i="52"/>
  <c r="I148" i="52"/>
  <c r="I149" i="52"/>
  <c r="I150" i="52"/>
  <c r="I151" i="52"/>
  <c r="I152" i="52"/>
  <c r="I153" i="52"/>
  <c r="I154" i="52"/>
  <c r="I156" i="52"/>
  <c r="I157" i="52"/>
  <c r="I158" i="52"/>
  <c r="I159" i="52"/>
  <c r="I160" i="52"/>
  <c r="I161" i="52"/>
  <c r="I162" i="52"/>
  <c r="I163" i="52"/>
  <c r="I164" i="52"/>
  <c r="I165" i="52"/>
  <c r="I166" i="52"/>
  <c r="I167" i="52"/>
  <c r="I168" i="52"/>
  <c r="I169" i="52"/>
  <c r="I170" i="52"/>
  <c r="I171" i="52"/>
  <c r="I172" i="52"/>
  <c r="I8" i="52"/>
  <c r="I29" i="52" s="1"/>
  <c r="AS172" i="55"/>
  <c r="AS171" i="55"/>
  <c r="AS170" i="55"/>
  <c r="AS169" i="55"/>
  <c r="AS168" i="55"/>
  <c r="AS167" i="55"/>
  <c r="AS166" i="55"/>
  <c r="AS165" i="55"/>
  <c r="AS164" i="55"/>
  <c r="AS163" i="55"/>
  <c r="AS162" i="55"/>
  <c r="AS161" i="55"/>
  <c r="AS160" i="55"/>
  <c r="AS159" i="55"/>
  <c r="AS158" i="55"/>
  <c r="AS157" i="55"/>
  <c r="AS156" i="55"/>
  <c r="AS154" i="55"/>
  <c r="AS153" i="55"/>
  <c r="AS152" i="55"/>
  <c r="AS151" i="55"/>
  <c r="AS150" i="55"/>
  <c r="AS149" i="55"/>
  <c r="AS148" i="55"/>
  <c r="AS147" i="55"/>
  <c r="AS146" i="55"/>
  <c r="AS145" i="55"/>
  <c r="AS144" i="55"/>
  <c r="AS143" i="55"/>
  <c r="AS142" i="55"/>
  <c r="AS140" i="55"/>
  <c r="AS139" i="55"/>
  <c r="AS138" i="55"/>
  <c r="AS137" i="55"/>
  <c r="AS135" i="55"/>
  <c r="AS134" i="55"/>
  <c r="AS133" i="55"/>
  <c r="AS132" i="55"/>
  <c r="AS131" i="55"/>
  <c r="AS130" i="55"/>
  <c r="AS129" i="55"/>
  <c r="AS128" i="55"/>
  <c r="AS127" i="55"/>
  <c r="AS126" i="55"/>
  <c r="AS125" i="55"/>
  <c r="AS124" i="55"/>
  <c r="AS123" i="55"/>
  <c r="AS122" i="55"/>
  <c r="AS121" i="55"/>
  <c r="AS119" i="55"/>
  <c r="AS118" i="55"/>
  <c r="AS117" i="55"/>
  <c r="AS116" i="55"/>
  <c r="AS115" i="55"/>
  <c r="AS114" i="55"/>
  <c r="AS113" i="55"/>
  <c r="AS112" i="55"/>
  <c r="AS111" i="55"/>
  <c r="AS110" i="55"/>
  <c r="AS109" i="55"/>
  <c r="AS108" i="55"/>
  <c r="AS107" i="55"/>
  <c r="AS105" i="55"/>
  <c r="AS104" i="55"/>
  <c r="AS103" i="55"/>
  <c r="AS102" i="55"/>
  <c r="AS101" i="55"/>
  <c r="AS100" i="55"/>
  <c r="AS99" i="55"/>
  <c r="AS98" i="55"/>
  <c r="AS97" i="55"/>
  <c r="AS96" i="55"/>
  <c r="AS95" i="55"/>
  <c r="AS94" i="55"/>
  <c r="AS93" i="55"/>
  <c r="AS92" i="55"/>
  <c r="AS91" i="55"/>
  <c r="AS90" i="55"/>
  <c r="AS89" i="55"/>
  <c r="AS88" i="55"/>
  <c r="AS87" i="55"/>
  <c r="AS86" i="55"/>
  <c r="AS85" i="55"/>
  <c r="AS84" i="55"/>
  <c r="AS83" i="55"/>
  <c r="AS82" i="55"/>
  <c r="AS81" i="55"/>
  <c r="AS80" i="55"/>
  <c r="AS79" i="55"/>
  <c r="AS78" i="55"/>
  <c r="AS77" i="55"/>
  <c r="AS76" i="55"/>
  <c r="AS75" i="55"/>
  <c r="AS74" i="55"/>
  <c r="AS73" i="55"/>
  <c r="AS72" i="55"/>
  <c r="AS70" i="55"/>
  <c r="AS69" i="55"/>
  <c r="AS68" i="55"/>
  <c r="AS67" i="55"/>
  <c r="AS66" i="55"/>
  <c r="AS65" i="55"/>
  <c r="AS64" i="55"/>
  <c r="AS63" i="55"/>
  <c r="AS62" i="55"/>
  <c r="AS61" i="55"/>
  <c r="AS60" i="55"/>
  <c r="AS59" i="55"/>
  <c r="AS58" i="55"/>
  <c r="AS57" i="55"/>
  <c r="AS56" i="55"/>
  <c r="AS55" i="55"/>
  <c r="AS54" i="55"/>
  <c r="AS53" i="55"/>
  <c r="AS52" i="55"/>
  <c r="AS51" i="55"/>
  <c r="AS50" i="55"/>
  <c r="AS49" i="55"/>
  <c r="AS48" i="55"/>
  <c r="AS47" i="55"/>
  <c r="AS46" i="55"/>
  <c r="AS44" i="55"/>
  <c r="AS43" i="55"/>
  <c r="AS42" i="55"/>
  <c r="AS41" i="55"/>
  <c r="AS40" i="55"/>
  <c r="AS39" i="55"/>
  <c r="AS38" i="55"/>
  <c r="AS37" i="55"/>
  <c r="AS36" i="55"/>
  <c r="AS35" i="55"/>
  <c r="AS34" i="55"/>
  <c r="AS33" i="55"/>
  <c r="AS32" i="55"/>
  <c r="AS31" i="55"/>
  <c r="AS30" i="55"/>
  <c r="AS28" i="55"/>
  <c r="AS27" i="55"/>
  <c r="AS26" i="55"/>
  <c r="AS25" i="55"/>
  <c r="AS24" i="55"/>
  <c r="AS23" i="55"/>
  <c r="AS22" i="55"/>
  <c r="AS21" i="55"/>
  <c r="AS19" i="55"/>
  <c r="AS14" i="55"/>
  <c r="AS13" i="55"/>
  <c r="AS12" i="55"/>
  <c r="AS11" i="55"/>
  <c r="AS10" i="55"/>
  <c r="AS9" i="55"/>
  <c r="AS8" i="55"/>
  <c r="AS29" i="55" s="1"/>
  <c r="I9" i="55"/>
  <c r="I10" i="55"/>
  <c r="I11" i="55"/>
  <c r="I13" i="55"/>
  <c r="I14" i="55"/>
  <c r="I19" i="55"/>
  <c r="I21" i="55"/>
  <c r="I22" i="55"/>
  <c r="I23" i="55"/>
  <c r="I24" i="55"/>
  <c r="I25" i="55"/>
  <c r="I26" i="55"/>
  <c r="I27" i="55"/>
  <c r="I28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7" i="55"/>
  <c r="I108" i="55"/>
  <c r="I109" i="55"/>
  <c r="I110" i="55"/>
  <c r="I111" i="55"/>
  <c r="I112" i="55"/>
  <c r="I113" i="55"/>
  <c r="I114" i="55"/>
  <c r="I115" i="55"/>
  <c r="I116" i="55"/>
  <c r="I117" i="55"/>
  <c r="I118" i="55"/>
  <c r="I119" i="55"/>
  <c r="I121" i="55"/>
  <c r="I122" i="55"/>
  <c r="I123" i="55"/>
  <c r="I124" i="55"/>
  <c r="I125" i="55"/>
  <c r="I126" i="55"/>
  <c r="I127" i="55"/>
  <c r="I128" i="55"/>
  <c r="I129" i="55"/>
  <c r="I130" i="55"/>
  <c r="I131" i="55"/>
  <c r="I132" i="55"/>
  <c r="I133" i="55"/>
  <c r="I134" i="55"/>
  <c r="I135" i="55"/>
  <c r="I137" i="55"/>
  <c r="I138" i="55"/>
  <c r="I139" i="55"/>
  <c r="I140" i="55"/>
  <c r="I141" i="55"/>
  <c r="I142" i="55"/>
  <c r="I143" i="55"/>
  <c r="I144" i="55"/>
  <c r="I145" i="55"/>
  <c r="I146" i="55"/>
  <c r="I147" i="55"/>
  <c r="I148" i="55"/>
  <c r="I149" i="55"/>
  <c r="I150" i="55"/>
  <c r="I151" i="55"/>
  <c r="I152" i="55"/>
  <c r="I153" i="55"/>
  <c r="I154" i="55"/>
  <c r="I156" i="55"/>
  <c r="I157" i="55"/>
  <c r="I158" i="55"/>
  <c r="I159" i="55"/>
  <c r="I160" i="55"/>
  <c r="I161" i="55"/>
  <c r="I162" i="55"/>
  <c r="I163" i="55"/>
  <c r="I164" i="55"/>
  <c r="I165" i="55"/>
  <c r="I166" i="55"/>
  <c r="I167" i="55"/>
  <c r="I168" i="55"/>
  <c r="I169" i="55"/>
  <c r="I170" i="55"/>
  <c r="I171" i="55"/>
  <c r="I172" i="55"/>
  <c r="I8" i="55"/>
  <c r="I29" i="55" s="1"/>
  <c r="AS140" i="53"/>
  <c r="AV55" i="53"/>
  <c r="AV169" i="53"/>
  <c r="AS172" i="53"/>
  <c r="AS171" i="53"/>
  <c r="AS170" i="53"/>
  <c r="AS169" i="53"/>
  <c r="AS168" i="53"/>
  <c r="AS167" i="53"/>
  <c r="AS166" i="53"/>
  <c r="AS165" i="53"/>
  <c r="AS164" i="53"/>
  <c r="AS163" i="53"/>
  <c r="AS162" i="53"/>
  <c r="AS161" i="53"/>
  <c r="AS160" i="53"/>
  <c r="AS159" i="53"/>
  <c r="AS158" i="53"/>
  <c r="AS157" i="53"/>
  <c r="AS156" i="53"/>
  <c r="AS155" i="53" s="1"/>
  <c r="AS154" i="53"/>
  <c r="AS153" i="53"/>
  <c r="AS152" i="53"/>
  <c r="AS151" i="53"/>
  <c r="AS150" i="53"/>
  <c r="AS149" i="53"/>
  <c r="AS148" i="53"/>
  <c r="AS147" i="53"/>
  <c r="AS146" i="53"/>
  <c r="AS145" i="53"/>
  <c r="AS144" i="53"/>
  <c r="AS143" i="53"/>
  <c r="AS142" i="53"/>
  <c r="AS141" i="53"/>
  <c r="AS139" i="53"/>
  <c r="AS138" i="53"/>
  <c r="AS137" i="53"/>
  <c r="AS135" i="53"/>
  <c r="AS134" i="53"/>
  <c r="AS133" i="53"/>
  <c r="AS132" i="53"/>
  <c r="AS131" i="53"/>
  <c r="AS130" i="53"/>
  <c r="AS129" i="53"/>
  <c r="AS128" i="53"/>
  <c r="AS127" i="53"/>
  <c r="AS126" i="53"/>
  <c r="AS125" i="53"/>
  <c r="AS124" i="53"/>
  <c r="AS123" i="53"/>
  <c r="AS122" i="53"/>
  <c r="AS121" i="53"/>
  <c r="AS119" i="53"/>
  <c r="AS118" i="53"/>
  <c r="AS117" i="53"/>
  <c r="AS116" i="53"/>
  <c r="AS115" i="53"/>
  <c r="AS114" i="53"/>
  <c r="AS113" i="53"/>
  <c r="AS112" i="53"/>
  <c r="AS111" i="53"/>
  <c r="AS110" i="53"/>
  <c r="AS109" i="53"/>
  <c r="AS108" i="53"/>
  <c r="AS107" i="53"/>
  <c r="AS105" i="53"/>
  <c r="AS104" i="53"/>
  <c r="AS103" i="53"/>
  <c r="AS102" i="53"/>
  <c r="AS101" i="53"/>
  <c r="AS100" i="53"/>
  <c r="AS99" i="53"/>
  <c r="AS98" i="53"/>
  <c r="AS97" i="53"/>
  <c r="AS96" i="53"/>
  <c r="AS95" i="53"/>
  <c r="AS94" i="53"/>
  <c r="AS93" i="53"/>
  <c r="AS92" i="53"/>
  <c r="AS91" i="53"/>
  <c r="AS90" i="53"/>
  <c r="AS89" i="53"/>
  <c r="AS88" i="53"/>
  <c r="AS87" i="53"/>
  <c r="AS86" i="53"/>
  <c r="AS85" i="53"/>
  <c r="AS84" i="53"/>
  <c r="AS83" i="53"/>
  <c r="AS82" i="53"/>
  <c r="AS81" i="53"/>
  <c r="AS80" i="53"/>
  <c r="AS79" i="53"/>
  <c r="AS78" i="53"/>
  <c r="AS77" i="53"/>
  <c r="AS76" i="53"/>
  <c r="AS75" i="53"/>
  <c r="AS106" i="53" s="1"/>
  <c r="AS74" i="53"/>
  <c r="AS73" i="53"/>
  <c r="AS72" i="53"/>
  <c r="AS70" i="53"/>
  <c r="AS69" i="53"/>
  <c r="AS68" i="53"/>
  <c r="AS67" i="53"/>
  <c r="AS66" i="53"/>
  <c r="AS65" i="53"/>
  <c r="AS64" i="53"/>
  <c r="AS63" i="53"/>
  <c r="AS62" i="53"/>
  <c r="AS61" i="53"/>
  <c r="AS60" i="53"/>
  <c r="AS59" i="53"/>
  <c r="AS58" i="53"/>
  <c r="AS57" i="53"/>
  <c r="AS56" i="53"/>
  <c r="AS55" i="53"/>
  <c r="AS54" i="53"/>
  <c r="AS53" i="53"/>
  <c r="AS52" i="53"/>
  <c r="AS51" i="53"/>
  <c r="AS50" i="53"/>
  <c r="AS49" i="53"/>
  <c r="AS48" i="53"/>
  <c r="AS47" i="53"/>
  <c r="AS46" i="53"/>
  <c r="AS44" i="53"/>
  <c r="AS43" i="53"/>
  <c r="AS42" i="53"/>
  <c r="AS41" i="53"/>
  <c r="AS40" i="53"/>
  <c r="AS39" i="53"/>
  <c r="AS38" i="53"/>
  <c r="AS37" i="53"/>
  <c r="AS36" i="53"/>
  <c r="AS35" i="53"/>
  <c r="AS34" i="53"/>
  <c r="AS33" i="53"/>
  <c r="AS45" i="53" s="1"/>
  <c r="AS32" i="53"/>
  <c r="AS31" i="53"/>
  <c r="AS30" i="53"/>
  <c r="AS28" i="53"/>
  <c r="AS27" i="53"/>
  <c r="AS26" i="53"/>
  <c r="AS25" i="53"/>
  <c r="AS24" i="53"/>
  <c r="AS23" i="53"/>
  <c r="AS22" i="53"/>
  <c r="AS21" i="53"/>
  <c r="AS19" i="53"/>
  <c r="AS14" i="53"/>
  <c r="AS13" i="53"/>
  <c r="AS12" i="53"/>
  <c r="AS11" i="53"/>
  <c r="AS10" i="53"/>
  <c r="AS9" i="53"/>
  <c r="AS8" i="53"/>
  <c r="I9" i="53"/>
  <c r="I10" i="53"/>
  <c r="I11" i="53"/>
  <c r="I13" i="53"/>
  <c r="I14" i="53"/>
  <c r="I19" i="53"/>
  <c r="I21" i="53"/>
  <c r="I22" i="53"/>
  <c r="I23" i="53"/>
  <c r="I24" i="53"/>
  <c r="I25" i="53"/>
  <c r="I26" i="53"/>
  <c r="I27" i="53"/>
  <c r="I28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7" i="53"/>
  <c r="I108" i="53"/>
  <c r="I109" i="53"/>
  <c r="I110" i="53"/>
  <c r="I111" i="53"/>
  <c r="I112" i="53"/>
  <c r="I113" i="53"/>
  <c r="I114" i="53"/>
  <c r="I115" i="53"/>
  <c r="I116" i="53"/>
  <c r="I117" i="53"/>
  <c r="I118" i="53"/>
  <c r="I119" i="53"/>
  <c r="I121" i="53"/>
  <c r="I122" i="53"/>
  <c r="I123" i="53"/>
  <c r="I124" i="53"/>
  <c r="I125" i="53"/>
  <c r="I126" i="53"/>
  <c r="I127" i="53"/>
  <c r="I128" i="53"/>
  <c r="I129" i="53"/>
  <c r="I130" i="53"/>
  <c r="I131" i="53"/>
  <c r="I132" i="53"/>
  <c r="I133" i="53"/>
  <c r="I134" i="53"/>
  <c r="I135" i="53"/>
  <c r="I137" i="53"/>
  <c r="I138" i="53"/>
  <c r="I139" i="53"/>
  <c r="I140" i="53"/>
  <c r="I141" i="53"/>
  <c r="I142" i="53"/>
  <c r="I143" i="53"/>
  <c r="I144" i="53"/>
  <c r="I145" i="53"/>
  <c r="I146" i="53"/>
  <c r="I147" i="53"/>
  <c r="I148" i="53"/>
  <c r="I149" i="53"/>
  <c r="I150" i="53"/>
  <c r="I151" i="53"/>
  <c r="I152" i="53"/>
  <c r="I153" i="53"/>
  <c r="I154" i="53"/>
  <c r="I156" i="53"/>
  <c r="I157" i="53"/>
  <c r="I158" i="53"/>
  <c r="I159" i="53"/>
  <c r="I160" i="53"/>
  <c r="I161" i="53"/>
  <c r="I162" i="53"/>
  <c r="I163" i="53"/>
  <c r="I164" i="53"/>
  <c r="I165" i="53"/>
  <c r="I166" i="53"/>
  <c r="I167" i="53"/>
  <c r="I168" i="53"/>
  <c r="I169" i="53"/>
  <c r="I170" i="53"/>
  <c r="I171" i="53"/>
  <c r="I172" i="53"/>
  <c r="I8" i="53"/>
  <c r="I29" i="53" s="1"/>
  <c r="AS140" i="51"/>
  <c r="AV140" i="51"/>
  <c r="AS172" i="51"/>
  <c r="AS171" i="51"/>
  <c r="AS170" i="51"/>
  <c r="AS169" i="51"/>
  <c r="AS168" i="51"/>
  <c r="AS167" i="51"/>
  <c r="AS166" i="51"/>
  <c r="AS165" i="51"/>
  <c r="AS164" i="51"/>
  <c r="AS163" i="51"/>
  <c r="AS162" i="51"/>
  <c r="AS161" i="51"/>
  <c r="AS160" i="51"/>
  <c r="AS159" i="51"/>
  <c r="AS158" i="51"/>
  <c r="AS157" i="51"/>
  <c r="AS156" i="51"/>
  <c r="AS154" i="51"/>
  <c r="AS153" i="51"/>
  <c r="AS152" i="51"/>
  <c r="AS151" i="51"/>
  <c r="AS150" i="51"/>
  <c r="AS149" i="51"/>
  <c r="AS148" i="51"/>
  <c r="AS147" i="51"/>
  <c r="AS146" i="51"/>
  <c r="AS145" i="51"/>
  <c r="AS144" i="51"/>
  <c r="AS143" i="51"/>
  <c r="AS142" i="51"/>
  <c r="AS141" i="51"/>
  <c r="AS139" i="51"/>
  <c r="AS138" i="51"/>
  <c r="AS137" i="51"/>
  <c r="AS135" i="51"/>
  <c r="AS134" i="51"/>
  <c r="AS133" i="51"/>
  <c r="AS132" i="51"/>
  <c r="AS131" i="51"/>
  <c r="AS130" i="51"/>
  <c r="AS129" i="51"/>
  <c r="AS128" i="51"/>
  <c r="AS127" i="51"/>
  <c r="AS126" i="51"/>
  <c r="AS125" i="51"/>
  <c r="AS124" i="51"/>
  <c r="AS123" i="51"/>
  <c r="AS122" i="51"/>
  <c r="AS121" i="51"/>
  <c r="AS119" i="51"/>
  <c r="AS118" i="51"/>
  <c r="AS117" i="51"/>
  <c r="AS116" i="51"/>
  <c r="AS115" i="51"/>
  <c r="AS114" i="51"/>
  <c r="AS113" i="51"/>
  <c r="AS112" i="51"/>
  <c r="AS111" i="51"/>
  <c r="AS110" i="51"/>
  <c r="AS120" i="51" s="1"/>
  <c r="AS109" i="51"/>
  <c r="AS108" i="51"/>
  <c r="AS107" i="51"/>
  <c r="AS105" i="51"/>
  <c r="AS104" i="51"/>
  <c r="AS103" i="51"/>
  <c r="AS102" i="51"/>
  <c r="AS101" i="51"/>
  <c r="AS100" i="51"/>
  <c r="AS99" i="51"/>
  <c r="AS98" i="51"/>
  <c r="AS97" i="51"/>
  <c r="AS96" i="51"/>
  <c r="AS95" i="51"/>
  <c r="AS94" i="51"/>
  <c r="AS93" i="51"/>
  <c r="AS92" i="51"/>
  <c r="AS91" i="51"/>
  <c r="AS90" i="51"/>
  <c r="AS89" i="51"/>
  <c r="AS88" i="51"/>
  <c r="AS87" i="51"/>
  <c r="AS86" i="51"/>
  <c r="AS85" i="51"/>
  <c r="AS84" i="51"/>
  <c r="AS83" i="51"/>
  <c r="AS82" i="51"/>
  <c r="AS81" i="51"/>
  <c r="AS80" i="51"/>
  <c r="AS79" i="51"/>
  <c r="AS78" i="51"/>
  <c r="AS77" i="51"/>
  <c r="AS76" i="51"/>
  <c r="AS75" i="51"/>
  <c r="AS74" i="51"/>
  <c r="AS73" i="51"/>
  <c r="AS72" i="51"/>
  <c r="AS70" i="51"/>
  <c r="AS69" i="51"/>
  <c r="AS68" i="51"/>
  <c r="AS67" i="51"/>
  <c r="AS66" i="51"/>
  <c r="AS65" i="51"/>
  <c r="AS64" i="51"/>
  <c r="AS63" i="51"/>
  <c r="AS62" i="51"/>
  <c r="AS61" i="51"/>
  <c r="AS60" i="51"/>
  <c r="AS59" i="51"/>
  <c r="AS58" i="51"/>
  <c r="AS56" i="51"/>
  <c r="AS55" i="51"/>
  <c r="AS54" i="51"/>
  <c r="AS53" i="51"/>
  <c r="AS52" i="51"/>
  <c r="AS51" i="51"/>
  <c r="AS50" i="51"/>
  <c r="AS49" i="51"/>
  <c r="AS48" i="51"/>
  <c r="AS47" i="51"/>
  <c r="AS46" i="51"/>
  <c r="AS44" i="51"/>
  <c r="AS43" i="51"/>
  <c r="AS42" i="51"/>
  <c r="AS41" i="51"/>
  <c r="AS40" i="51"/>
  <c r="AS39" i="51"/>
  <c r="AS38" i="51"/>
  <c r="AS37" i="51"/>
  <c r="AS36" i="51"/>
  <c r="AS35" i="51"/>
  <c r="AS34" i="51"/>
  <c r="AS33" i="51"/>
  <c r="AS45" i="51" s="1"/>
  <c r="AS32" i="51"/>
  <c r="AS31" i="51"/>
  <c r="AS30" i="51"/>
  <c r="AS28" i="51"/>
  <c r="AS27" i="51"/>
  <c r="AS26" i="51"/>
  <c r="AS25" i="51"/>
  <c r="AS24" i="51"/>
  <c r="AS23" i="51"/>
  <c r="AS22" i="51"/>
  <c r="AS21" i="51"/>
  <c r="AS19" i="51"/>
  <c r="AS14" i="51"/>
  <c r="AS13" i="51"/>
  <c r="AS12" i="51"/>
  <c r="AS11" i="51"/>
  <c r="AS10" i="51"/>
  <c r="AS9" i="51"/>
  <c r="AS8" i="51"/>
  <c r="AS29" i="51" s="1"/>
  <c r="BR63" i="1" l="1"/>
  <c r="AS136" i="53"/>
  <c r="AS45" i="55"/>
  <c r="AS106" i="55"/>
  <c r="AS155" i="55"/>
  <c r="AS45" i="52"/>
  <c r="AS106" i="52"/>
  <c r="AS155" i="52"/>
  <c r="BQ149" i="1"/>
  <c r="CE149" i="1"/>
  <c r="BQ92" i="1"/>
  <c r="CE83" i="1"/>
  <c r="BQ83" i="1"/>
  <c r="CE38" i="1"/>
  <c r="BQ38" i="1"/>
  <c r="CE29" i="1"/>
  <c r="CE177" i="1" s="1"/>
  <c r="CF177" i="1" s="1"/>
  <c r="CE155" i="1"/>
  <c r="BQ155" i="1"/>
  <c r="CE74" i="1"/>
  <c r="BQ74" i="1"/>
  <c r="CE92" i="1"/>
  <c r="CE136" i="1"/>
  <c r="CE146" i="1"/>
  <c r="BQ146" i="1"/>
  <c r="CE99" i="1"/>
  <c r="BQ99" i="1"/>
  <c r="BQ132" i="1"/>
  <c r="CE132" i="1"/>
  <c r="CE32" i="1"/>
  <c r="BQ32" i="1"/>
  <c r="CE106" i="1"/>
  <c r="CE120" i="1"/>
  <c r="CE181" i="1" s="1"/>
  <c r="CF181" i="1" s="1"/>
  <c r="CE142" i="1"/>
  <c r="BQ142" i="1"/>
  <c r="CE173" i="1"/>
  <c r="CE183" i="1" s="1"/>
  <c r="CF183" i="1" s="1"/>
  <c r="CE45" i="1"/>
  <c r="CE178" i="1" s="1"/>
  <c r="CF178" i="1" s="1"/>
  <c r="CE123" i="1"/>
  <c r="BQ123" i="1"/>
  <c r="BQ109" i="1"/>
  <c r="CE109" i="1"/>
  <c r="CF63" i="1"/>
  <c r="BQ48" i="1"/>
  <c r="CE48" i="1"/>
  <c r="CE7" i="1"/>
  <c r="BR7" i="1"/>
  <c r="BQ20" i="1"/>
  <c r="CE20" i="1"/>
  <c r="AM106" i="64"/>
  <c r="AM180" i="64" s="1"/>
  <c r="AN180" i="64" s="1"/>
  <c r="BI177" i="1"/>
  <c r="BI176" i="1"/>
  <c r="AS136" i="51"/>
  <c r="I173" i="53"/>
  <c r="I120" i="53"/>
  <c r="AS29" i="53"/>
  <c r="I155" i="55"/>
  <c r="AS120" i="55"/>
  <c r="AS173" i="55"/>
  <c r="I155" i="52"/>
  <c r="AS120" i="52"/>
  <c r="AS173" i="52"/>
  <c r="BM174" i="64"/>
  <c r="BW187" i="1"/>
  <c r="BW188" i="1" s="1"/>
  <c r="CE48" i="64"/>
  <c r="BQ48" i="64"/>
  <c r="BC184" i="64"/>
  <c r="BC201" i="64"/>
  <c r="BZ174" i="1"/>
  <c r="BZ184" i="1" s="1"/>
  <c r="BZ174" i="64"/>
  <c r="BZ184" i="64" s="1"/>
  <c r="CE109" i="64"/>
  <c r="BQ109" i="64"/>
  <c r="CE29" i="64"/>
  <c r="CE177" i="64" s="1"/>
  <c r="CF177" i="64" s="1"/>
  <c r="CD174" i="64"/>
  <c r="AS106" i="51"/>
  <c r="AS155" i="51"/>
  <c r="I155" i="53"/>
  <c r="AS120" i="53"/>
  <c r="I106" i="55"/>
  <c r="I45" i="55"/>
  <c r="AS71" i="55"/>
  <c r="AS136" i="55"/>
  <c r="I106" i="52"/>
  <c r="I45" i="52"/>
  <c r="AS71" i="52"/>
  <c r="AS136" i="52"/>
  <c r="L173" i="57"/>
  <c r="BB201" i="64"/>
  <c r="BB184" i="64"/>
  <c r="BC184" i="1"/>
  <c r="BC201" i="1"/>
  <c r="BQ120" i="64"/>
  <c r="BQ181" i="64" s="1"/>
  <c r="BR181" i="64" s="1"/>
  <c r="CE173" i="64"/>
  <c r="CE183" i="64" s="1"/>
  <c r="CF183" i="64" s="1"/>
  <c r="CA174" i="64"/>
  <c r="CE92" i="64"/>
  <c r="BQ92" i="64"/>
  <c r="BW174" i="64"/>
  <c r="BW174" i="1"/>
  <c r="BQ32" i="64"/>
  <c r="CE32" i="64"/>
  <c r="BQ29" i="64"/>
  <c r="BQ177" i="64" s="1"/>
  <c r="BR177" i="64" s="1"/>
  <c r="BQ173" i="1"/>
  <c r="BQ183" i="1" s="1"/>
  <c r="BR183" i="1" s="1"/>
  <c r="I106" i="53"/>
  <c r="I45" i="53"/>
  <c r="AS71" i="53"/>
  <c r="AS173" i="53"/>
  <c r="I136" i="55"/>
  <c r="I71" i="55"/>
  <c r="I136" i="52"/>
  <c r="I71" i="52"/>
  <c r="J174" i="57"/>
  <c r="CE83" i="64"/>
  <c r="BQ83" i="64"/>
  <c r="BW176" i="1"/>
  <c r="BQ38" i="64"/>
  <c r="CE38" i="64"/>
  <c r="CE120" i="64"/>
  <c r="CE181" i="64" s="1"/>
  <c r="CF181" i="64" s="1"/>
  <c r="AS173" i="51"/>
  <c r="I136" i="53"/>
  <c r="I71" i="53"/>
  <c r="I173" i="55"/>
  <c r="I120" i="55"/>
  <c r="AS174" i="55"/>
  <c r="I173" i="52"/>
  <c r="I120" i="52"/>
  <c r="BQ173" i="64"/>
  <c r="BQ183" i="64" s="1"/>
  <c r="BR183" i="64" s="1"/>
  <c r="BB201" i="1"/>
  <c r="BB184" i="1"/>
  <c r="BL174" i="64"/>
  <c r="BL184" i="64" s="1"/>
  <c r="BL174" i="1"/>
  <c r="BL184" i="1" s="1"/>
  <c r="BQ132" i="64"/>
  <c r="CE132" i="64"/>
  <c r="BA174" i="64"/>
  <c r="BA174" i="1"/>
  <c r="BI174" i="64"/>
  <c r="BI174" i="1"/>
  <c r="BP174" i="64"/>
  <c r="CE146" i="64"/>
  <c r="BQ146" i="64"/>
  <c r="AM173" i="1"/>
  <c r="AM183" i="1" s="1"/>
  <c r="AN183" i="1" s="1"/>
  <c r="BD174" i="1"/>
  <c r="BD201" i="1" s="1"/>
  <c r="BD174" i="64"/>
  <c r="BE177" i="64"/>
  <c r="BE179" i="1"/>
  <c r="CE180" i="1"/>
  <c r="CF180" i="1" s="1"/>
  <c r="BQ106" i="1"/>
  <c r="BQ180" i="1" s="1"/>
  <c r="BR180" i="1" s="1"/>
  <c r="BQ45" i="1"/>
  <c r="BQ178" i="1" s="1"/>
  <c r="BR178" i="1" s="1"/>
  <c r="BQ120" i="1"/>
  <c r="BQ181" i="1" s="1"/>
  <c r="BR181" i="1" s="1"/>
  <c r="BQ160" i="1"/>
  <c r="BQ29" i="1"/>
  <c r="BQ177" i="1" s="1"/>
  <c r="BR177" i="1" s="1"/>
  <c r="CE182" i="1"/>
  <c r="CF182" i="1" s="1"/>
  <c r="BQ136" i="1"/>
  <c r="BQ182" i="1" s="1"/>
  <c r="BR182" i="1" s="1"/>
  <c r="CA174" i="1"/>
  <c r="CD174" i="1"/>
  <c r="L75" i="51"/>
  <c r="I9" i="51"/>
  <c r="I10" i="51"/>
  <c r="I11" i="51"/>
  <c r="I13" i="51"/>
  <c r="I14" i="51"/>
  <c r="I19" i="51"/>
  <c r="I21" i="51"/>
  <c r="I22" i="51"/>
  <c r="I23" i="51"/>
  <c r="I24" i="51"/>
  <c r="I25" i="51"/>
  <c r="I26" i="51"/>
  <c r="I27" i="51"/>
  <c r="I28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6" i="51"/>
  <c r="I47" i="51"/>
  <c r="I48" i="51"/>
  <c r="I49" i="51"/>
  <c r="I50" i="51"/>
  <c r="I51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I107" i="51"/>
  <c r="I108" i="51"/>
  <c r="I109" i="51"/>
  <c r="I110" i="51"/>
  <c r="I111" i="51"/>
  <c r="I112" i="51"/>
  <c r="I113" i="51"/>
  <c r="I114" i="51"/>
  <c r="I115" i="51"/>
  <c r="I116" i="51"/>
  <c r="I117" i="51"/>
  <c r="I118" i="51"/>
  <c r="I119" i="51"/>
  <c r="I121" i="51"/>
  <c r="I122" i="51"/>
  <c r="I123" i="51"/>
  <c r="I124" i="51"/>
  <c r="I125" i="51"/>
  <c r="I126" i="51"/>
  <c r="I127" i="51"/>
  <c r="I128" i="51"/>
  <c r="I129" i="51"/>
  <c r="I130" i="51"/>
  <c r="I131" i="51"/>
  <c r="I132" i="51"/>
  <c r="I133" i="51"/>
  <c r="I134" i="51"/>
  <c r="I135" i="51"/>
  <c r="I137" i="51"/>
  <c r="I138" i="51"/>
  <c r="I139" i="51"/>
  <c r="I140" i="51"/>
  <c r="I141" i="51"/>
  <c r="I142" i="51"/>
  <c r="I143" i="51"/>
  <c r="I144" i="51"/>
  <c r="I145" i="51"/>
  <c r="I146" i="51"/>
  <c r="I147" i="51"/>
  <c r="I148" i="51"/>
  <c r="I149" i="51"/>
  <c r="I150" i="51"/>
  <c r="I151" i="51"/>
  <c r="I152" i="51"/>
  <c r="I153" i="51"/>
  <c r="I154" i="51"/>
  <c r="I156" i="51"/>
  <c r="I157" i="51"/>
  <c r="I158" i="51"/>
  <c r="I159" i="51"/>
  <c r="I160" i="51"/>
  <c r="I161" i="51"/>
  <c r="I162" i="51"/>
  <c r="I163" i="51"/>
  <c r="I164" i="51"/>
  <c r="I165" i="51"/>
  <c r="I166" i="51"/>
  <c r="I167" i="51"/>
  <c r="I168" i="51"/>
  <c r="I169" i="51"/>
  <c r="I170" i="51"/>
  <c r="I171" i="51"/>
  <c r="I172" i="51"/>
  <c r="I8" i="51"/>
  <c r="I29" i="51" s="1"/>
  <c r="AS172" i="54"/>
  <c r="AS171" i="54"/>
  <c r="AS170" i="54"/>
  <c r="AS169" i="54"/>
  <c r="AS168" i="54"/>
  <c r="AS167" i="54"/>
  <c r="AS166" i="54"/>
  <c r="AS165" i="54"/>
  <c r="AS164" i="54"/>
  <c r="AS163" i="54"/>
  <c r="AS162" i="54"/>
  <c r="AS161" i="54"/>
  <c r="AS160" i="54"/>
  <c r="AS159" i="54"/>
  <c r="AS158" i="54"/>
  <c r="AS157" i="54"/>
  <c r="AS156" i="54"/>
  <c r="AS154" i="54"/>
  <c r="AS153" i="54"/>
  <c r="AS152" i="54"/>
  <c r="AS151" i="54"/>
  <c r="AS150" i="54"/>
  <c r="AS149" i="54"/>
  <c r="AS148" i="54"/>
  <c r="AS147" i="54"/>
  <c r="AS146" i="54"/>
  <c r="AS145" i="54"/>
  <c r="AS144" i="54"/>
  <c r="AS143" i="54"/>
  <c r="AS142" i="54"/>
  <c r="AS140" i="54"/>
  <c r="AS139" i="54"/>
  <c r="AS138" i="54"/>
  <c r="AS137" i="54"/>
  <c r="AS135" i="54"/>
  <c r="AS134" i="54"/>
  <c r="AS133" i="54"/>
  <c r="AS132" i="54"/>
  <c r="AS131" i="54"/>
  <c r="AS130" i="54"/>
  <c r="AS129" i="54"/>
  <c r="AS128" i="54"/>
  <c r="AS127" i="54"/>
  <c r="AS126" i="54"/>
  <c r="AS125" i="54"/>
  <c r="AS124" i="54"/>
  <c r="AS123" i="54"/>
  <c r="AS122" i="54"/>
  <c r="AS121" i="54"/>
  <c r="AS119" i="54"/>
  <c r="AS118" i="54"/>
  <c r="AS117" i="54"/>
  <c r="AS116" i="54"/>
  <c r="AS115" i="54"/>
  <c r="AS114" i="54"/>
  <c r="AS113" i="54"/>
  <c r="AS112" i="54"/>
  <c r="AS111" i="54"/>
  <c r="AS110" i="54"/>
  <c r="AS109" i="54"/>
  <c r="AS108" i="54"/>
  <c r="AS107" i="54"/>
  <c r="AS105" i="54"/>
  <c r="AS104" i="54"/>
  <c r="AS103" i="54"/>
  <c r="AS102" i="54"/>
  <c r="AS101" i="54"/>
  <c r="AS100" i="54"/>
  <c r="AS99" i="54"/>
  <c r="AS98" i="54"/>
  <c r="AS97" i="54"/>
  <c r="AS96" i="54"/>
  <c r="AS95" i="54"/>
  <c r="AS94" i="54"/>
  <c r="AS93" i="54"/>
  <c r="AS92" i="54"/>
  <c r="AS91" i="54"/>
  <c r="AS90" i="54"/>
  <c r="AS89" i="54"/>
  <c r="AS88" i="54"/>
  <c r="AS87" i="54"/>
  <c r="AS86" i="54"/>
  <c r="AS85" i="54"/>
  <c r="AS84" i="54"/>
  <c r="AS83" i="54"/>
  <c r="AS82" i="54"/>
  <c r="AS81" i="54"/>
  <c r="AS80" i="54"/>
  <c r="AS79" i="54"/>
  <c r="AS78" i="54"/>
  <c r="AS77" i="54"/>
  <c r="AS76" i="54"/>
  <c r="AS75" i="54"/>
  <c r="AS106" i="54" s="1"/>
  <c r="AS74" i="54"/>
  <c r="AS73" i="54"/>
  <c r="AS72" i="54"/>
  <c r="AS70" i="54"/>
  <c r="AS69" i="54"/>
  <c r="AS68" i="54"/>
  <c r="AS67" i="54"/>
  <c r="AS66" i="54"/>
  <c r="AS65" i="54"/>
  <c r="AS64" i="54"/>
  <c r="AS63" i="54"/>
  <c r="AS62" i="54"/>
  <c r="AS61" i="54"/>
  <c r="AS60" i="54"/>
  <c r="AS59" i="54"/>
  <c r="AS58" i="54"/>
  <c r="AS57" i="54"/>
  <c r="AS56" i="54"/>
  <c r="AS55" i="54"/>
  <c r="AS54" i="54"/>
  <c r="AS53" i="54"/>
  <c r="AS52" i="54"/>
  <c r="AS51" i="54"/>
  <c r="AS50" i="54"/>
  <c r="AS49" i="54"/>
  <c r="AS48" i="54"/>
  <c r="AS47" i="54"/>
  <c r="AS46" i="54"/>
  <c r="AS44" i="54"/>
  <c r="AS43" i="54"/>
  <c r="AS42" i="54"/>
  <c r="AS41" i="54"/>
  <c r="AS40" i="54"/>
  <c r="AS39" i="54"/>
  <c r="AS38" i="54"/>
  <c r="AS37" i="54"/>
  <c r="AS36" i="54"/>
  <c r="AS35" i="54"/>
  <c r="AS34" i="54"/>
  <c r="AS33" i="54"/>
  <c r="AS45" i="54" s="1"/>
  <c r="AS32" i="54"/>
  <c r="AS31" i="54"/>
  <c r="AS30" i="54"/>
  <c r="AS28" i="54"/>
  <c r="AS27" i="54"/>
  <c r="AS26" i="54"/>
  <c r="AS25" i="54"/>
  <c r="AS24" i="54"/>
  <c r="AS23" i="54"/>
  <c r="AS22" i="54"/>
  <c r="AS21" i="54"/>
  <c r="AS19" i="54"/>
  <c r="AS14" i="54"/>
  <c r="AS13" i="54"/>
  <c r="AS12" i="54"/>
  <c r="AS11" i="54"/>
  <c r="AS10" i="54"/>
  <c r="AS9" i="54"/>
  <c r="AS8" i="54"/>
  <c r="AS29" i="54" s="1"/>
  <c r="I9" i="54"/>
  <c r="I10" i="54"/>
  <c r="I11" i="54"/>
  <c r="I13" i="54"/>
  <c r="I14" i="54"/>
  <c r="I19" i="54"/>
  <c r="I21" i="54"/>
  <c r="I22" i="54"/>
  <c r="I23" i="54"/>
  <c r="I24" i="54"/>
  <c r="I25" i="54"/>
  <c r="I26" i="54"/>
  <c r="I27" i="54"/>
  <c r="I28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I107" i="54"/>
  <c r="I108" i="54"/>
  <c r="I109" i="54"/>
  <c r="I110" i="54"/>
  <c r="I111" i="54"/>
  <c r="I112" i="54"/>
  <c r="I113" i="54"/>
  <c r="I114" i="54"/>
  <c r="I115" i="54"/>
  <c r="I116" i="54"/>
  <c r="I117" i="54"/>
  <c r="I118" i="54"/>
  <c r="I119" i="54"/>
  <c r="I121" i="54"/>
  <c r="I122" i="54"/>
  <c r="I123" i="54"/>
  <c r="I124" i="54"/>
  <c r="I125" i="54"/>
  <c r="I126" i="54"/>
  <c r="I127" i="54"/>
  <c r="I128" i="54"/>
  <c r="I129" i="54"/>
  <c r="I130" i="54"/>
  <c r="I131" i="54"/>
  <c r="I132" i="54"/>
  <c r="I133" i="54"/>
  <c r="I134" i="54"/>
  <c r="I135" i="54"/>
  <c r="I137" i="54"/>
  <c r="I138" i="54"/>
  <c r="I139" i="54"/>
  <c r="I140" i="54"/>
  <c r="I141" i="54"/>
  <c r="I142" i="54"/>
  <c r="I143" i="54"/>
  <c r="I144" i="54"/>
  <c r="I145" i="54"/>
  <c r="I146" i="54"/>
  <c r="I147" i="54"/>
  <c r="I148" i="54"/>
  <c r="I149" i="54"/>
  <c r="I150" i="54"/>
  <c r="I151" i="54"/>
  <c r="I152" i="54"/>
  <c r="I153" i="54"/>
  <c r="I154" i="54"/>
  <c r="I156" i="54"/>
  <c r="I157" i="54"/>
  <c r="I158" i="54"/>
  <c r="I159" i="54"/>
  <c r="I160" i="54"/>
  <c r="I161" i="54"/>
  <c r="I162" i="54"/>
  <c r="I163" i="54"/>
  <c r="I164" i="54"/>
  <c r="I165" i="54"/>
  <c r="I166" i="54"/>
  <c r="I167" i="54"/>
  <c r="I168" i="54"/>
  <c r="I169" i="54"/>
  <c r="I170" i="54"/>
  <c r="I171" i="54"/>
  <c r="I172" i="54"/>
  <c r="I8" i="54"/>
  <c r="I29" i="54" s="1"/>
  <c r="AQ56" i="50"/>
  <c r="AS172" i="50"/>
  <c r="AS171" i="50"/>
  <c r="AS170" i="50"/>
  <c r="AS169" i="50"/>
  <c r="AS168" i="50"/>
  <c r="AS167" i="50"/>
  <c r="AS166" i="50"/>
  <c r="AS165" i="50"/>
  <c r="AS164" i="50"/>
  <c r="AS163" i="50"/>
  <c r="AS162" i="50"/>
  <c r="AS161" i="50"/>
  <c r="AS160" i="50"/>
  <c r="AS159" i="50"/>
  <c r="AS158" i="50"/>
  <c r="AS157" i="50"/>
  <c r="AS156" i="50"/>
  <c r="AS154" i="50"/>
  <c r="AS153" i="50"/>
  <c r="AS152" i="50"/>
  <c r="AS151" i="50"/>
  <c r="AS150" i="50"/>
  <c r="AS149" i="50"/>
  <c r="AS148" i="50"/>
  <c r="AS147" i="50"/>
  <c r="AS146" i="50"/>
  <c r="AS145" i="50"/>
  <c r="AS144" i="50"/>
  <c r="AS143" i="50"/>
  <c r="AS142" i="50"/>
  <c r="AS140" i="50"/>
  <c r="AS173" i="50" s="1"/>
  <c r="AS139" i="50"/>
  <c r="AS138" i="50"/>
  <c r="AS137" i="50"/>
  <c r="AS135" i="50"/>
  <c r="AS134" i="50"/>
  <c r="AS133" i="50"/>
  <c r="AS132" i="50"/>
  <c r="AS131" i="50"/>
  <c r="AS130" i="50"/>
  <c r="AS129" i="50"/>
  <c r="AS128" i="50"/>
  <c r="AS127" i="50"/>
  <c r="AS126" i="50"/>
  <c r="AS125" i="50"/>
  <c r="AS124" i="50"/>
  <c r="AS123" i="50"/>
  <c r="AS122" i="50"/>
  <c r="AS121" i="50"/>
  <c r="AS119" i="50"/>
  <c r="AS118" i="50"/>
  <c r="AS117" i="50"/>
  <c r="AS116" i="50"/>
  <c r="AS115" i="50"/>
  <c r="AS114" i="50"/>
  <c r="AS113" i="50"/>
  <c r="AS112" i="50"/>
  <c r="AS111" i="50"/>
  <c r="AS110" i="50"/>
  <c r="AS120" i="50" s="1"/>
  <c r="AS109" i="50"/>
  <c r="AS108" i="50"/>
  <c r="AS107" i="50"/>
  <c r="AS105" i="50"/>
  <c r="AS104" i="50"/>
  <c r="AS103" i="50"/>
  <c r="AS102" i="50"/>
  <c r="AS101" i="50"/>
  <c r="AS100" i="50"/>
  <c r="AS99" i="50"/>
  <c r="AS98" i="50"/>
  <c r="AS97" i="50"/>
  <c r="AS96" i="50"/>
  <c r="AS95" i="50"/>
  <c r="AS94" i="50"/>
  <c r="AS93" i="50"/>
  <c r="AS92" i="50"/>
  <c r="AS91" i="50"/>
  <c r="AS90" i="50"/>
  <c r="AS89" i="50"/>
  <c r="AS88" i="50"/>
  <c r="AS87" i="50"/>
  <c r="AS86" i="50"/>
  <c r="AS85" i="50"/>
  <c r="AS84" i="50"/>
  <c r="AS83" i="50"/>
  <c r="AS82" i="50"/>
  <c r="AS81" i="50"/>
  <c r="AS80" i="50"/>
  <c r="AS79" i="50"/>
  <c r="AS78" i="50"/>
  <c r="AS77" i="50"/>
  <c r="AS76" i="50"/>
  <c r="AS75" i="50"/>
  <c r="AS74" i="50"/>
  <c r="AS73" i="50"/>
  <c r="AS72" i="50"/>
  <c r="AS70" i="50"/>
  <c r="AS69" i="50"/>
  <c r="AS68" i="50"/>
  <c r="AS67" i="50"/>
  <c r="AS66" i="50"/>
  <c r="AS65" i="50"/>
  <c r="AS64" i="50"/>
  <c r="AS63" i="50"/>
  <c r="AS62" i="50"/>
  <c r="AS61" i="50"/>
  <c r="AS60" i="50"/>
  <c r="AS59" i="50"/>
  <c r="AS58" i="50"/>
  <c r="AS56" i="50"/>
  <c r="AS55" i="50"/>
  <c r="AS54" i="50"/>
  <c r="AS53" i="50"/>
  <c r="AS52" i="50"/>
  <c r="AS51" i="50"/>
  <c r="AS50" i="50"/>
  <c r="AS49" i="50"/>
  <c r="AS48" i="50"/>
  <c r="AS47" i="50"/>
  <c r="AS46" i="50"/>
  <c r="AS44" i="50"/>
  <c r="AS43" i="50"/>
  <c r="AS42" i="50"/>
  <c r="AS41" i="50"/>
  <c r="AS40" i="50"/>
  <c r="AS39" i="50"/>
  <c r="AS38" i="50"/>
  <c r="AS37" i="50"/>
  <c r="AS36" i="50"/>
  <c r="AS35" i="50"/>
  <c r="AS34" i="50"/>
  <c r="AS33" i="50"/>
  <c r="AS45" i="50" s="1"/>
  <c r="AS32" i="50"/>
  <c r="AS31" i="50"/>
  <c r="AS30" i="50"/>
  <c r="AS28" i="50"/>
  <c r="AS27" i="50"/>
  <c r="AS26" i="50"/>
  <c r="AS25" i="50"/>
  <c r="AS24" i="50"/>
  <c r="AS23" i="50"/>
  <c r="AS22" i="50"/>
  <c r="AS21" i="50"/>
  <c r="AS19" i="50"/>
  <c r="AS14" i="50"/>
  <c r="AS13" i="50"/>
  <c r="AS12" i="50"/>
  <c r="AS11" i="50"/>
  <c r="AS10" i="50"/>
  <c r="AS9" i="50"/>
  <c r="AS8" i="50"/>
  <c r="AS29" i="50" s="1"/>
  <c r="AS155" i="54" l="1"/>
  <c r="BI178" i="1"/>
  <c r="AS136" i="50"/>
  <c r="I155" i="54"/>
  <c r="AS120" i="54"/>
  <c r="AS173" i="54"/>
  <c r="I155" i="51"/>
  <c r="I45" i="51"/>
  <c r="L174" i="57"/>
  <c r="AS71" i="50"/>
  <c r="AS106" i="50"/>
  <c r="AS155" i="50"/>
  <c r="I106" i="54"/>
  <c r="I45" i="54"/>
  <c r="AS71" i="54"/>
  <c r="AS136" i="54"/>
  <c r="I106" i="51"/>
  <c r="AS174" i="52"/>
  <c r="AQ56" i="59"/>
  <c r="AS56" i="59" s="1"/>
  <c r="AQ71" i="50"/>
  <c r="AQ174" i="50" s="1"/>
  <c r="I136" i="54"/>
  <c r="I71" i="54"/>
  <c r="I136" i="51"/>
  <c r="I173" i="54"/>
  <c r="I120" i="54"/>
  <c r="AS174" i="54"/>
  <c r="I173" i="51"/>
  <c r="I120" i="51"/>
  <c r="AS174" i="53"/>
  <c r="BD184" i="1"/>
  <c r="BF177" i="1" s="1"/>
  <c r="BD201" i="64"/>
  <c r="BD184" i="64"/>
  <c r="I9" i="50"/>
  <c r="I10" i="50"/>
  <c r="I11" i="50"/>
  <c r="I12" i="50"/>
  <c r="I13" i="50"/>
  <c r="I14" i="50"/>
  <c r="I19" i="50"/>
  <c r="I21" i="50"/>
  <c r="I22" i="50"/>
  <c r="I23" i="50"/>
  <c r="I24" i="50"/>
  <c r="I25" i="50"/>
  <c r="I26" i="50"/>
  <c r="I27" i="50"/>
  <c r="I28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7" i="50"/>
  <c r="I108" i="50"/>
  <c r="I109" i="50"/>
  <c r="I110" i="50"/>
  <c r="I111" i="50"/>
  <c r="I112" i="50"/>
  <c r="I113" i="50"/>
  <c r="I114" i="50"/>
  <c r="I115" i="50"/>
  <c r="I116" i="50"/>
  <c r="I117" i="50"/>
  <c r="I118" i="50"/>
  <c r="I119" i="50"/>
  <c r="I121" i="50"/>
  <c r="I122" i="50"/>
  <c r="I123" i="50"/>
  <c r="I124" i="50"/>
  <c r="I125" i="50"/>
  <c r="I126" i="50"/>
  <c r="I127" i="50"/>
  <c r="I128" i="50"/>
  <c r="I129" i="50"/>
  <c r="I130" i="50"/>
  <c r="I131" i="50"/>
  <c r="I132" i="50"/>
  <c r="I133" i="50"/>
  <c r="I134" i="50"/>
  <c r="I135" i="50"/>
  <c r="I137" i="50"/>
  <c r="I138" i="50"/>
  <c r="I139" i="50"/>
  <c r="I140" i="50"/>
  <c r="I141" i="50"/>
  <c r="I142" i="50"/>
  <c r="I143" i="50"/>
  <c r="I144" i="50"/>
  <c r="I145" i="50"/>
  <c r="I146" i="50"/>
  <c r="I147" i="50"/>
  <c r="I148" i="50"/>
  <c r="I149" i="50"/>
  <c r="I150" i="50"/>
  <c r="I151" i="50"/>
  <c r="I152" i="50"/>
  <c r="I153" i="50"/>
  <c r="I154" i="50"/>
  <c r="I156" i="50"/>
  <c r="I157" i="50"/>
  <c r="I158" i="50"/>
  <c r="I159" i="50"/>
  <c r="I160" i="50"/>
  <c r="I161" i="50"/>
  <c r="I162" i="50"/>
  <c r="I163" i="50"/>
  <c r="I164" i="50"/>
  <c r="I165" i="50"/>
  <c r="I166" i="50"/>
  <c r="I167" i="50"/>
  <c r="I168" i="50"/>
  <c r="I169" i="50"/>
  <c r="I170" i="50"/>
  <c r="I171" i="50"/>
  <c r="I172" i="50"/>
  <c r="I8" i="50"/>
  <c r="I29" i="50" s="1"/>
  <c r="I106" i="50" l="1"/>
  <c r="I45" i="50"/>
  <c r="I136" i="50"/>
  <c r="I71" i="50"/>
  <c r="I173" i="50"/>
  <c r="I120" i="50"/>
  <c r="I155" i="50"/>
  <c r="AS56" i="61"/>
  <c r="AS56" i="1"/>
  <c r="CE56" i="1" s="1"/>
  <c r="AS56" i="64"/>
  <c r="AQ56" i="61"/>
  <c r="AQ55" i="59"/>
  <c r="AQ56" i="1"/>
  <c r="AQ55" i="1" s="1"/>
  <c r="BO55" i="1" s="1"/>
  <c r="AQ56" i="64"/>
  <c r="AQ71" i="59"/>
  <c r="AS174" i="50"/>
  <c r="BF181" i="1"/>
  <c r="BF183" i="1"/>
  <c r="BF182" i="1"/>
  <c r="BF184" i="1"/>
  <c r="BF179" i="1"/>
  <c r="BF178" i="1"/>
  <c r="BE184" i="1"/>
  <c r="BF180" i="1"/>
  <c r="BF183" i="64"/>
  <c r="BE184" i="64"/>
  <c r="BF182" i="64"/>
  <c r="BF181" i="64"/>
  <c r="BF178" i="64"/>
  <c r="BF179" i="64"/>
  <c r="BF180" i="64"/>
  <c r="BF184" i="64"/>
  <c r="BF177" i="64"/>
  <c r="CC56" i="1"/>
  <c r="BO56" i="1"/>
  <c r="AS172" i="49"/>
  <c r="AS171" i="49"/>
  <c r="AS170" i="49"/>
  <c r="AS169" i="49"/>
  <c r="AS168" i="49"/>
  <c r="AS167" i="49"/>
  <c r="AS166" i="49"/>
  <c r="AS165" i="49"/>
  <c r="AS164" i="49"/>
  <c r="AS163" i="49"/>
  <c r="AS162" i="49"/>
  <c r="AS161" i="49"/>
  <c r="AS160" i="49"/>
  <c r="AS159" i="49"/>
  <c r="AS158" i="49"/>
  <c r="AS157" i="49"/>
  <c r="AS156" i="49"/>
  <c r="AS154" i="49"/>
  <c r="AS153" i="49"/>
  <c r="AS152" i="49"/>
  <c r="AS151" i="49"/>
  <c r="AS150" i="49"/>
  <c r="AS149" i="49"/>
  <c r="AS148" i="49"/>
  <c r="AS147" i="49"/>
  <c r="AS146" i="49"/>
  <c r="AS145" i="49"/>
  <c r="AS144" i="49"/>
  <c r="AS143" i="49"/>
  <c r="AS142" i="49"/>
  <c r="AS140" i="49"/>
  <c r="AS139" i="49"/>
  <c r="AS138" i="49"/>
  <c r="AS137" i="49"/>
  <c r="AS135" i="49"/>
  <c r="AS134" i="49"/>
  <c r="AS133" i="49"/>
  <c r="AS132" i="49"/>
  <c r="AS131" i="49"/>
  <c r="AS130" i="49"/>
  <c r="AS129" i="49"/>
  <c r="AS128" i="49"/>
  <c r="AS127" i="49"/>
  <c r="AS126" i="49"/>
  <c r="AS125" i="49"/>
  <c r="AS124" i="49"/>
  <c r="AS123" i="49"/>
  <c r="AS122" i="49"/>
  <c r="AS121" i="49"/>
  <c r="AS119" i="49"/>
  <c r="AS118" i="49"/>
  <c r="AS117" i="49"/>
  <c r="AS116" i="49"/>
  <c r="AS115" i="49"/>
  <c r="AS114" i="49"/>
  <c r="AS113" i="49"/>
  <c r="AS112" i="49"/>
  <c r="AS111" i="49"/>
  <c r="AS110" i="49"/>
  <c r="AS109" i="49"/>
  <c r="AS108" i="49"/>
  <c r="AS107" i="49"/>
  <c r="AS105" i="49"/>
  <c r="AS104" i="49"/>
  <c r="AS103" i="49"/>
  <c r="AS102" i="49"/>
  <c r="AS101" i="49"/>
  <c r="AS100" i="49"/>
  <c r="AS99" i="49"/>
  <c r="AS98" i="49"/>
  <c r="AS97" i="49"/>
  <c r="AS96" i="49"/>
  <c r="AS95" i="49"/>
  <c r="AS94" i="49"/>
  <c r="AS93" i="49"/>
  <c r="AS92" i="49"/>
  <c r="AS91" i="49"/>
  <c r="AS90" i="49"/>
  <c r="AS89" i="49"/>
  <c r="AS88" i="49"/>
  <c r="AS87" i="49"/>
  <c r="AS86" i="49"/>
  <c r="AS85" i="49"/>
  <c r="AS84" i="49"/>
  <c r="AS83" i="49"/>
  <c r="AS82" i="49"/>
  <c r="AS81" i="49"/>
  <c r="AS80" i="49"/>
  <c r="AS79" i="49"/>
  <c r="AS78" i="49"/>
  <c r="AS77" i="49"/>
  <c r="AS76" i="49"/>
  <c r="AS75" i="49"/>
  <c r="AS74" i="49"/>
  <c r="AS73" i="49"/>
  <c r="AS72" i="49"/>
  <c r="AS70" i="49"/>
  <c r="AS69" i="49"/>
  <c r="AS68" i="49"/>
  <c r="AS67" i="49"/>
  <c r="AS66" i="49"/>
  <c r="AS65" i="49"/>
  <c r="AS64" i="49"/>
  <c r="AS63" i="49"/>
  <c r="AS62" i="49"/>
  <c r="AS61" i="49"/>
  <c r="AS60" i="49"/>
  <c r="AS59" i="49"/>
  <c r="AS58" i="49"/>
  <c r="AS57" i="49"/>
  <c r="AS56" i="49"/>
  <c r="AS55" i="49"/>
  <c r="AS54" i="49"/>
  <c r="AS53" i="49"/>
  <c r="AS52" i="49"/>
  <c r="AS51" i="49"/>
  <c r="AS50" i="49"/>
  <c r="AS49" i="49"/>
  <c r="AS48" i="49"/>
  <c r="AS47" i="49"/>
  <c r="AS46" i="49"/>
  <c r="AS44" i="49"/>
  <c r="AS43" i="49"/>
  <c r="AS42" i="49"/>
  <c r="AS41" i="49"/>
  <c r="AS40" i="49"/>
  <c r="AS39" i="49"/>
  <c r="AS38" i="49"/>
  <c r="AS37" i="49"/>
  <c r="AS36" i="49"/>
  <c r="AS35" i="49"/>
  <c r="AS34" i="49"/>
  <c r="AS33" i="49"/>
  <c r="AS32" i="49"/>
  <c r="AS31" i="49"/>
  <c r="AS30" i="49"/>
  <c r="AS28" i="49"/>
  <c r="AS27" i="49"/>
  <c r="AS26" i="49"/>
  <c r="AS25" i="49"/>
  <c r="AS24" i="49"/>
  <c r="AS23" i="49"/>
  <c r="AS22" i="49"/>
  <c r="AS21" i="49"/>
  <c r="AS19" i="49"/>
  <c r="AS14" i="49"/>
  <c r="AS13" i="49"/>
  <c r="AS12" i="49"/>
  <c r="AS11" i="49"/>
  <c r="AS10" i="49"/>
  <c r="AS9" i="49"/>
  <c r="AS8" i="49"/>
  <c r="I9" i="49"/>
  <c r="I11" i="49"/>
  <c r="I13" i="49"/>
  <c r="I14" i="49"/>
  <c r="I19" i="49"/>
  <c r="I21" i="49"/>
  <c r="I22" i="49"/>
  <c r="I23" i="49"/>
  <c r="I24" i="49"/>
  <c r="I25" i="49"/>
  <c r="I26" i="49"/>
  <c r="I27" i="49"/>
  <c r="I28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7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7" i="49"/>
  <c r="I138" i="49"/>
  <c r="I139" i="49"/>
  <c r="I140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6" i="49"/>
  <c r="I157" i="49"/>
  <c r="I158" i="49"/>
  <c r="I159" i="49"/>
  <c r="I160" i="49"/>
  <c r="I161" i="49"/>
  <c r="I162" i="49"/>
  <c r="I163" i="49"/>
  <c r="I164" i="49"/>
  <c r="I165" i="49"/>
  <c r="I166" i="49"/>
  <c r="I167" i="49"/>
  <c r="I168" i="49"/>
  <c r="I169" i="49"/>
  <c r="I170" i="49"/>
  <c r="I171" i="49"/>
  <c r="I172" i="49"/>
  <c r="I8" i="49"/>
  <c r="I29" i="49" s="1"/>
  <c r="AS9" i="48"/>
  <c r="AS10" i="48"/>
  <c r="AS11" i="48"/>
  <c r="AS12" i="48"/>
  <c r="AS13" i="48"/>
  <c r="AS14" i="48"/>
  <c r="AS19" i="48"/>
  <c r="AS21" i="48"/>
  <c r="AS22" i="48"/>
  <c r="AS23" i="48"/>
  <c r="AS24" i="48"/>
  <c r="AS25" i="48"/>
  <c r="AS26" i="48"/>
  <c r="AS27" i="48"/>
  <c r="AS28" i="48"/>
  <c r="AS30" i="48"/>
  <c r="AS31" i="48"/>
  <c r="AS32" i="48"/>
  <c r="AS33" i="48"/>
  <c r="AS34" i="48"/>
  <c r="AS35" i="48"/>
  <c r="AS36" i="48"/>
  <c r="AS37" i="48"/>
  <c r="AS38" i="48"/>
  <c r="AS39" i="48"/>
  <c r="AS40" i="48"/>
  <c r="AS41" i="48"/>
  <c r="AS42" i="48"/>
  <c r="AS43" i="48"/>
  <c r="AS44" i="48"/>
  <c r="AS46" i="48"/>
  <c r="AS47" i="48"/>
  <c r="AS48" i="48"/>
  <c r="AS49" i="48"/>
  <c r="AS50" i="48"/>
  <c r="AS51" i="48"/>
  <c r="AS52" i="48"/>
  <c r="AS53" i="48"/>
  <c r="AS54" i="48"/>
  <c r="AS55" i="48"/>
  <c r="AS56" i="48"/>
  <c r="AS57" i="48"/>
  <c r="AS58" i="48"/>
  <c r="AS59" i="48"/>
  <c r="AS60" i="48"/>
  <c r="AS61" i="48"/>
  <c r="AS62" i="48"/>
  <c r="AS63" i="48"/>
  <c r="AS64" i="48"/>
  <c r="AS65" i="48"/>
  <c r="AS66" i="48"/>
  <c r="AS67" i="48"/>
  <c r="AS68" i="48"/>
  <c r="AS69" i="48"/>
  <c r="AS70" i="48"/>
  <c r="AS72" i="48"/>
  <c r="AS73" i="48"/>
  <c r="AS74" i="48"/>
  <c r="AS75" i="48"/>
  <c r="AS76" i="48"/>
  <c r="AS77" i="48"/>
  <c r="AS78" i="48"/>
  <c r="AS79" i="48"/>
  <c r="AS80" i="48"/>
  <c r="AS81" i="48"/>
  <c r="AS82" i="48"/>
  <c r="AS83" i="48"/>
  <c r="AS84" i="48"/>
  <c r="AS85" i="48"/>
  <c r="AS86" i="48"/>
  <c r="AS87" i="48"/>
  <c r="AS88" i="48"/>
  <c r="AS89" i="48"/>
  <c r="AS90" i="48"/>
  <c r="AS91" i="48"/>
  <c r="AS92" i="48"/>
  <c r="AS93" i="48"/>
  <c r="AS94" i="48"/>
  <c r="AS95" i="48"/>
  <c r="AS96" i="48"/>
  <c r="AS97" i="48"/>
  <c r="AS98" i="48"/>
  <c r="AS99" i="48"/>
  <c r="AS100" i="48"/>
  <c r="AS101" i="48"/>
  <c r="AS102" i="48"/>
  <c r="AS103" i="48"/>
  <c r="AS104" i="48"/>
  <c r="AS105" i="48"/>
  <c r="AS107" i="48"/>
  <c r="AS108" i="48"/>
  <c r="AS109" i="48"/>
  <c r="AS110" i="48"/>
  <c r="AS111" i="48"/>
  <c r="AS112" i="48"/>
  <c r="AS113" i="48"/>
  <c r="AS114" i="48"/>
  <c r="AS115" i="48"/>
  <c r="AS116" i="48"/>
  <c r="AS117" i="48"/>
  <c r="AS118" i="48"/>
  <c r="AS119" i="48"/>
  <c r="AS121" i="48"/>
  <c r="AS122" i="48"/>
  <c r="AS123" i="48"/>
  <c r="AS124" i="48"/>
  <c r="AS125" i="48"/>
  <c r="AS126" i="48"/>
  <c r="AS127" i="48"/>
  <c r="AS128" i="48"/>
  <c r="AS129" i="48"/>
  <c r="AS130" i="48"/>
  <c r="AS131" i="48"/>
  <c r="AS132" i="48"/>
  <c r="AS133" i="48"/>
  <c r="AS134" i="48"/>
  <c r="AS135" i="48"/>
  <c r="AS137" i="48"/>
  <c r="AS138" i="48"/>
  <c r="AS139" i="48"/>
  <c r="AS140" i="48"/>
  <c r="AS143" i="48"/>
  <c r="AS144" i="48"/>
  <c r="AS145" i="48"/>
  <c r="AS146" i="48"/>
  <c r="AS147" i="48"/>
  <c r="AS148" i="48"/>
  <c r="AS149" i="48"/>
  <c r="AS150" i="48"/>
  <c r="AS151" i="48"/>
  <c r="AS152" i="48"/>
  <c r="AS153" i="48"/>
  <c r="AS154" i="48"/>
  <c r="AS156" i="48"/>
  <c r="AS157" i="48"/>
  <c r="AS158" i="48"/>
  <c r="AS159" i="48"/>
  <c r="AS160" i="48"/>
  <c r="AS161" i="48"/>
  <c r="AS162" i="48"/>
  <c r="AS163" i="48"/>
  <c r="AS164" i="48"/>
  <c r="AS165" i="48"/>
  <c r="AS166" i="48"/>
  <c r="AS167" i="48"/>
  <c r="AS168" i="48"/>
  <c r="AS169" i="48"/>
  <c r="AS170" i="48"/>
  <c r="AS171" i="48"/>
  <c r="AS172" i="48"/>
  <c r="AS8" i="48"/>
  <c r="AS29" i="48" s="1"/>
  <c r="I9" i="48"/>
  <c r="I10" i="48"/>
  <c r="I11" i="48"/>
  <c r="I13" i="48"/>
  <c r="I14" i="48"/>
  <c r="I19" i="48"/>
  <c r="I21" i="48"/>
  <c r="I22" i="48"/>
  <c r="I23" i="48"/>
  <c r="I24" i="48"/>
  <c r="I25" i="48"/>
  <c r="I26" i="48"/>
  <c r="I27" i="48"/>
  <c r="I28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7" i="48"/>
  <c r="I108" i="48"/>
  <c r="I109" i="48"/>
  <c r="I110" i="48"/>
  <c r="I111" i="48"/>
  <c r="I112" i="48"/>
  <c r="I113" i="48"/>
  <c r="I114" i="48"/>
  <c r="I115" i="48"/>
  <c r="I116" i="48"/>
  <c r="I117" i="48"/>
  <c r="I118" i="48"/>
  <c r="I119" i="48"/>
  <c r="I121" i="48"/>
  <c r="I122" i="48"/>
  <c r="I123" i="48"/>
  <c r="I124" i="48"/>
  <c r="I125" i="48"/>
  <c r="I126" i="48"/>
  <c r="I127" i="48"/>
  <c r="I128" i="48"/>
  <c r="I129" i="48"/>
  <c r="I130" i="48"/>
  <c r="I131" i="48"/>
  <c r="I132" i="48"/>
  <c r="I133" i="48"/>
  <c r="I134" i="48"/>
  <c r="I135" i="48"/>
  <c r="I137" i="48"/>
  <c r="I138" i="48"/>
  <c r="I139" i="48"/>
  <c r="I140" i="48"/>
  <c r="I141" i="48"/>
  <c r="I142" i="48"/>
  <c r="I143" i="48"/>
  <c r="I144" i="48"/>
  <c r="I145" i="48"/>
  <c r="I146" i="48"/>
  <c r="I147" i="48"/>
  <c r="I148" i="48"/>
  <c r="I149" i="48"/>
  <c r="I150" i="48"/>
  <c r="I151" i="48"/>
  <c r="I152" i="48"/>
  <c r="I153" i="48"/>
  <c r="I154" i="48"/>
  <c r="I156" i="48"/>
  <c r="I157" i="48"/>
  <c r="I158" i="48"/>
  <c r="I159" i="48"/>
  <c r="I160" i="48"/>
  <c r="I161" i="48"/>
  <c r="I162" i="48"/>
  <c r="I163" i="48"/>
  <c r="I164" i="48"/>
  <c r="I165" i="48"/>
  <c r="I166" i="48"/>
  <c r="I167" i="48"/>
  <c r="I168" i="48"/>
  <c r="I169" i="48"/>
  <c r="I170" i="48"/>
  <c r="I171" i="48"/>
  <c r="I172" i="48"/>
  <c r="I8" i="48"/>
  <c r="I29" i="48" s="1"/>
  <c r="AS172" i="43"/>
  <c r="AS171" i="43"/>
  <c r="AS170" i="43"/>
  <c r="AS169" i="43"/>
  <c r="AS168" i="43"/>
  <c r="AS167" i="43"/>
  <c r="AS166" i="43"/>
  <c r="AS165" i="43"/>
  <c r="AS164" i="43"/>
  <c r="AS163" i="43"/>
  <c r="AS162" i="43"/>
  <c r="AS161" i="43"/>
  <c r="AS160" i="43"/>
  <c r="AS159" i="43"/>
  <c r="AS158" i="43"/>
  <c r="AS157" i="43"/>
  <c r="AS156" i="43"/>
  <c r="AS154" i="43"/>
  <c r="AS153" i="43"/>
  <c r="AS152" i="43"/>
  <c r="AS151" i="43"/>
  <c r="AS150" i="43"/>
  <c r="AS149" i="43"/>
  <c r="AS148" i="43"/>
  <c r="AS147" i="43"/>
  <c r="AS146" i="43"/>
  <c r="AS145" i="43"/>
  <c r="AS144" i="43"/>
  <c r="AS143" i="43"/>
  <c r="AS142" i="43"/>
  <c r="AS141" i="43"/>
  <c r="AS140" i="43"/>
  <c r="AS173" i="43" s="1"/>
  <c r="AS139" i="43"/>
  <c r="AS138" i="43"/>
  <c r="AS137" i="43"/>
  <c r="AS135" i="43"/>
  <c r="AS134" i="43"/>
  <c r="AS133" i="43"/>
  <c r="AS132" i="43"/>
  <c r="AS131" i="43"/>
  <c r="AS130" i="43"/>
  <c r="AS129" i="43"/>
  <c r="AS128" i="43"/>
  <c r="AS127" i="43"/>
  <c r="AS126" i="43"/>
  <c r="AS125" i="43"/>
  <c r="AS124" i="43"/>
  <c r="AS123" i="43"/>
  <c r="AS122" i="43"/>
  <c r="AS121" i="43"/>
  <c r="AS119" i="43"/>
  <c r="AS118" i="43"/>
  <c r="AS117" i="43"/>
  <c r="AS116" i="43"/>
  <c r="AS115" i="43"/>
  <c r="AS114" i="43"/>
  <c r="AS113" i="43"/>
  <c r="AS112" i="43"/>
  <c r="AS111" i="43"/>
  <c r="AS110" i="43"/>
  <c r="AS109" i="43"/>
  <c r="AS108" i="43"/>
  <c r="AS107" i="43"/>
  <c r="AS105" i="43"/>
  <c r="AS104" i="43"/>
  <c r="AS103" i="43"/>
  <c r="AS102" i="43"/>
  <c r="AS101" i="43"/>
  <c r="AS100" i="43"/>
  <c r="AS99" i="43"/>
  <c r="AS98" i="43"/>
  <c r="AS97" i="43"/>
  <c r="AS96" i="43"/>
  <c r="AS95" i="43"/>
  <c r="AS94" i="43"/>
  <c r="AS93" i="43"/>
  <c r="AS92" i="43"/>
  <c r="AS91" i="43"/>
  <c r="AS90" i="43"/>
  <c r="AS89" i="43"/>
  <c r="AS88" i="43"/>
  <c r="AS87" i="43"/>
  <c r="AS86" i="43"/>
  <c r="AS85" i="43"/>
  <c r="AS84" i="43"/>
  <c r="AS83" i="43"/>
  <c r="AS82" i="43"/>
  <c r="AS81" i="43"/>
  <c r="AS80" i="43"/>
  <c r="AS79" i="43"/>
  <c r="AS78" i="43"/>
  <c r="AS77" i="43"/>
  <c r="AS76" i="43"/>
  <c r="AS75" i="43"/>
  <c r="AS106" i="43" s="1"/>
  <c r="AS74" i="43"/>
  <c r="AS73" i="43"/>
  <c r="AS72" i="43"/>
  <c r="AS70" i="43"/>
  <c r="AS69" i="43"/>
  <c r="AS68" i="43"/>
  <c r="AS67" i="43"/>
  <c r="AS66" i="43"/>
  <c r="AS65" i="43"/>
  <c r="AS64" i="43"/>
  <c r="AS63" i="43"/>
  <c r="AS62" i="43"/>
  <c r="AS61" i="43"/>
  <c r="AS60" i="43"/>
  <c r="AS59" i="43"/>
  <c r="AS58" i="43"/>
  <c r="AS57" i="43"/>
  <c r="AS56" i="43"/>
  <c r="AS55" i="43"/>
  <c r="AS54" i="43"/>
  <c r="AS53" i="43"/>
  <c r="AS52" i="43"/>
  <c r="AS51" i="43"/>
  <c r="AS50" i="43"/>
  <c r="AS49" i="43"/>
  <c r="AS48" i="43"/>
  <c r="AS47" i="43"/>
  <c r="AS46" i="43"/>
  <c r="AS44" i="43"/>
  <c r="AS43" i="43"/>
  <c r="AS42" i="43"/>
  <c r="AS41" i="43"/>
  <c r="AS40" i="43"/>
  <c r="AS39" i="43"/>
  <c r="AS38" i="43"/>
  <c r="AS37" i="43"/>
  <c r="AS36" i="43"/>
  <c r="AS35" i="43"/>
  <c r="AS34" i="43"/>
  <c r="AS33" i="43"/>
  <c r="AS45" i="43" s="1"/>
  <c r="AS32" i="43"/>
  <c r="AS31" i="43"/>
  <c r="AS30" i="43"/>
  <c r="AS28" i="43"/>
  <c r="AS27" i="43"/>
  <c r="AS26" i="43"/>
  <c r="AS25" i="43"/>
  <c r="AS24" i="43"/>
  <c r="AS23" i="43"/>
  <c r="AS22" i="43"/>
  <c r="AS21" i="43"/>
  <c r="AS20" i="43"/>
  <c r="AS19" i="43"/>
  <c r="AS14" i="43"/>
  <c r="AS13" i="43"/>
  <c r="AS12" i="43"/>
  <c r="AS11" i="43"/>
  <c r="AS10" i="43"/>
  <c r="AS9" i="43"/>
  <c r="AS8" i="43"/>
  <c r="AS29" i="43" s="1"/>
  <c r="I9" i="43"/>
  <c r="I10" i="43"/>
  <c r="I11" i="43"/>
  <c r="I13" i="43"/>
  <c r="I14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6" i="43"/>
  <c r="I157" i="43"/>
  <c r="I158" i="43"/>
  <c r="I159" i="43"/>
  <c r="I160" i="43"/>
  <c r="I161" i="43"/>
  <c r="I162" i="43"/>
  <c r="I163" i="43"/>
  <c r="I164" i="43"/>
  <c r="I165" i="43"/>
  <c r="I166" i="43"/>
  <c r="I167" i="43"/>
  <c r="I168" i="43"/>
  <c r="I169" i="43"/>
  <c r="I170" i="43"/>
  <c r="I171" i="43"/>
  <c r="I172" i="43"/>
  <c r="I8" i="43"/>
  <c r="I29" i="43" s="1"/>
  <c r="AS172" i="47"/>
  <c r="AS171" i="47"/>
  <c r="AS170" i="47"/>
  <c r="AS169" i="47"/>
  <c r="AS168" i="47"/>
  <c r="AS167" i="47"/>
  <c r="AS166" i="47"/>
  <c r="AS165" i="47"/>
  <c r="AS164" i="47"/>
  <c r="AS163" i="47"/>
  <c r="AS162" i="47"/>
  <c r="AS161" i="47"/>
  <c r="AS160" i="47"/>
  <c r="AS159" i="47"/>
  <c r="AS158" i="47"/>
  <c r="AS157" i="47"/>
  <c r="AS156" i="47"/>
  <c r="AS154" i="47"/>
  <c r="AS153" i="47"/>
  <c r="AS152" i="47"/>
  <c r="AS151" i="47"/>
  <c r="AS150" i="47"/>
  <c r="AS149" i="47"/>
  <c r="AS148" i="47"/>
  <c r="AS147" i="47"/>
  <c r="AS146" i="47"/>
  <c r="AS145" i="47"/>
  <c r="AS144" i="47"/>
  <c r="AS143" i="47"/>
  <c r="AS140" i="47"/>
  <c r="AS139" i="47"/>
  <c r="AS138" i="47"/>
  <c r="AS137" i="47"/>
  <c r="AS135" i="47"/>
  <c r="AS134" i="47"/>
  <c r="AS133" i="47"/>
  <c r="AS132" i="47"/>
  <c r="AS131" i="47"/>
  <c r="AS130" i="47"/>
  <c r="AS129" i="47"/>
  <c r="AS128" i="47"/>
  <c r="AS127" i="47"/>
  <c r="AS126" i="47"/>
  <c r="AS125" i="47"/>
  <c r="AS124" i="47"/>
  <c r="AS123" i="47"/>
  <c r="AS122" i="47"/>
  <c r="AS121" i="47"/>
  <c r="AS119" i="47"/>
  <c r="AS118" i="47"/>
  <c r="AS117" i="47"/>
  <c r="AS116" i="47"/>
  <c r="AS115" i="47"/>
  <c r="AS114" i="47"/>
  <c r="AS113" i="47"/>
  <c r="AS112" i="47"/>
  <c r="AS111" i="47"/>
  <c r="AS110" i="47"/>
  <c r="AS109" i="47"/>
  <c r="AS108" i="47"/>
  <c r="AS107" i="47"/>
  <c r="AS105" i="47"/>
  <c r="AS104" i="47"/>
  <c r="AS103" i="47"/>
  <c r="AS102" i="47"/>
  <c r="AS101" i="47"/>
  <c r="AS100" i="47"/>
  <c r="AS99" i="47"/>
  <c r="AS98" i="47"/>
  <c r="AS97" i="47"/>
  <c r="AS96" i="47"/>
  <c r="AS95" i="47"/>
  <c r="AS94" i="47"/>
  <c r="AS93" i="47"/>
  <c r="AS92" i="47"/>
  <c r="AS91" i="47"/>
  <c r="AS90" i="47"/>
  <c r="AS89" i="47"/>
  <c r="AS88" i="47"/>
  <c r="AS87" i="47"/>
  <c r="AS86" i="47"/>
  <c r="AS85" i="47"/>
  <c r="AS84" i="47"/>
  <c r="AS83" i="47"/>
  <c r="AS82" i="47"/>
  <c r="AS81" i="47"/>
  <c r="AS80" i="47"/>
  <c r="AS79" i="47"/>
  <c r="AS78" i="47"/>
  <c r="AS77" i="47"/>
  <c r="AS76" i="47"/>
  <c r="AS75" i="47"/>
  <c r="AS106" i="47" s="1"/>
  <c r="AS74" i="47"/>
  <c r="AS73" i="47"/>
  <c r="AS72" i="47"/>
  <c r="AS70" i="47"/>
  <c r="AS69" i="47"/>
  <c r="AS68" i="47"/>
  <c r="AS67" i="47"/>
  <c r="AS66" i="47"/>
  <c r="AS65" i="47"/>
  <c r="AS64" i="47"/>
  <c r="AS63" i="47"/>
  <c r="AS62" i="47"/>
  <c r="AS61" i="47"/>
  <c r="AS60" i="47"/>
  <c r="AS59" i="47"/>
  <c r="AS58" i="47"/>
  <c r="AS57" i="47"/>
  <c r="AS56" i="47"/>
  <c r="AS55" i="47"/>
  <c r="AS54" i="47"/>
  <c r="AS53" i="47"/>
  <c r="AS52" i="47"/>
  <c r="AS51" i="47"/>
  <c r="AS50" i="47"/>
  <c r="AS49" i="47"/>
  <c r="AS48" i="47"/>
  <c r="AS47" i="47"/>
  <c r="AS46" i="47"/>
  <c r="AS44" i="47"/>
  <c r="AS43" i="47"/>
  <c r="AS42" i="47"/>
  <c r="AS41" i="47"/>
  <c r="AS40" i="47"/>
  <c r="AS39" i="47"/>
  <c r="AS38" i="47"/>
  <c r="AS37" i="47"/>
  <c r="AS36" i="47"/>
  <c r="AS35" i="47"/>
  <c r="AS34" i="47"/>
  <c r="AS33" i="47"/>
  <c r="AS45" i="47" s="1"/>
  <c r="AS32" i="47"/>
  <c r="AS31" i="47"/>
  <c r="AS30" i="47"/>
  <c r="AS28" i="47"/>
  <c r="AS27" i="47"/>
  <c r="AS26" i="47"/>
  <c r="AS25" i="47"/>
  <c r="AS24" i="47"/>
  <c r="AS23" i="47"/>
  <c r="AS22" i="47"/>
  <c r="AS21" i="47"/>
  <c r="AS19" i="47"/>
  <c r="AS14" i="47"/>
  <c r="AS13" i="47"/>
  <c r="AS12" i="47"/>
  <c r="AS11" i="47"/>
  <c r="AS10" i="47"/>
  <c r="AS9" i="47"/>
  <c r="AS8" i="47"/>
  <c r="I9" i="47"/>
  <c r="I10" i="47"/>
  <c r="I11" i="47"/>
  <c r="I12" i="47"/>
  <c r="I13" i="47"/>
  <c r="I14" i="47"/>
  <c r="I19" i="47"/>
  <c r="I21" i="47"/>
  <c r="I22" i="47"/>
  <c r="I23" i="47"/>
  <c r="I24" i="47"/>
  <c r="I25" i="47"/>
  <c r="I26" i="47"/>
  <c r="I27" i="47"/>
  <c r="I28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7" i="47"/>
  <c r="I108" i="47"/>
  <c r="I109" i="47"/>
  <c r="I110" i="47"/>
  <c r="I111" i="47"/>
  <c r="I112" i="47"/>
  <c r="I113" i="47"/>
  <c r="I114" i="47"/>
  <c r="I115" i="47"/>
  <c r="I116" i="47"/>
  <c r="I117" i="47"/>
  <c r="I118" i="47"/>
  <c r="I119" i="47"/>
  <c r="I121" i="47"/>
  <c r="I122" i="47"/>
  <c r="I123" i="47"/>
  <c r="I124" i="47"/>
  <c r="I125" i="47"/>
  <c r="I126" i="47"/>
  <c r="I127" i="47"/>
  <c r="I128" i="47"/>
  <c r="I129" i="47"/>
  <c r="I130" i="47"/>
  <c r="I131" i="47"/>
  <c r="I132" i="47"/>
  <c r="I133" i="47"/>
  <c r="I134" i="47"/>
  <c r="I135" i="47"/>
  <c r="I137" i="47"/>
  <c r="I138" i="47"/>
  <c r="I139" i="47"/>
  <c r="I140" i="47"/>
  <c r="I141" i="47"/>
  <c r="I142" i="47"/>
  <c r="I143" i="47"/>
  <c r="I144" i="47"/>
  <c r="I145" i="47"/>
  <c r="I146" i="47"/>
  <c r="I147" i="47"/>
  <c r="I148" i="47"/>
  <c r="I149" i="47"/>
  <c r="I150" i="47"/>
  <c r="I151" i="47"/>
  <c r="I152" i="47"/>
  <c r="I153" i="47"/>
  <c r="I154" i="47"/>
  <c r="I156" i="47"/>
  <c r="I157" i="47"/>
  <c r="I158" i="47"/>
  <c r="I159" i="47"/>
  <c r="I160" i="47"/>
  <c r="I161" i="47"/>
  <c r="I162" i="47"/>
  <c r="I163" i="47"/>
  <c r="I164" i="47"/>
  <c r="I165" i="47"/>
  <c r="I166" i="47"/>
  <c r="I167" i="47"/>
  <c r="I168" i="47"/>
  <c r="I169" i="47"/>
  <c r="I170" i="47"/>
  <c r="I171" i="47"/>
  <c r="I172" i="47"/>
  <c r="I8" i="47"/>
  <c r="I29" i="47" s="1"/>
  <c r="AS172" i="46"/>
  <c r="AS171" i="46"/>
  <c r="AS170" i="46"/>
  <c r="AS169" i="46"/>
  <c r="AS168" i="46"/>
  <c r="AS167" i="46"/>
  <c r="AS166" i="46"/>
  <c r="AS165" i="46"/>
  <c r="AS164" i="46"/>
  <c r="AS163" i="46"/>
  <c r="AS162" i="46"/>
  <c r="AS161" i="46"/>
  <c r="AS160" i="46"/>
  <c r="AS159" i="46"/>
  <c r="AS158" i="46"/>
  <c r="AS157" i="46"/>
  <c r="AS156" i="46"/>
  <c r="AS154" i="46"/>
  <c r="AS153" i="46"/>
  <c r="AS152" i="46"/>
  <c r="AS151" i="46"/>
  <c r="AS150" i="46"/>
  <c r="AS149" i="46"/>
  <c r="AS148" i="46"/>
  <c r="AS147" i="46"/>
  <c r="AS146" i="46"/>
  <c r="AS145" i="46"/>
  <c r="AS144" i="46"/>
  <c r="AS143" i="46"/>
  <c r="AS142" i="46"/>
  <c r="AS140" i="46"/>
  <c r="AS173" i="46" s="1"/>
  <c r="AS139" i="46"/>
  <c r="AS138" i="46"/>
  <c r="AS137" i="46"/>
  <c r="AS135" i="46"/>
  <c r="AS134" i="46"/>
  <c r="AS133" i="46"/>
  <c r="AS132" i="46"/>
  <c r="AS131" i="46"/>
  <c r="AS130" i="46"/>
  <c r="AS129" i="46"/>
  <c r="AS128" i="46"/>
  <c r="AS127" i="46"/>
  <c r="AS126" i="46"/>
  <c r="AS125" i="46"/>
  <c r="AS124" i="46"/>
  <c r="AS123" i="46"/>
  <c r="AS122" i="46"/>
  <c r="AS121" i="46"/>
  <c r="AS119" i="46"/>
  <c r="AS118" i="46"/>
  <c r="AS117" i="46"/>
  <c r="AS116" i="46"/>
  <c r="AS115" i="46"/>
  <c r="AS114" i="46"/>
  <c r="AS113" i="46"/>
  <c r="AS112" i="46"/>
  <c r="AS111" i="46"/>
  <c r="AS110" i="46"/>
  <c r="AS120" i="46" s="1"/>
  <c r="AS109" i="46"/>
  <c r="AS108" i="46"/>
  <c r="AS107" i="46"/>
  <c r="AS105" i="46"/>
  <c r="AS104" i="46"/>
  <c r="AS103" i="46"/>
  <c r="AS102" i="46"/>
  <c r="AS101" i="46"/>
  <c r="AS100" i="46"/>
  <c r="AS99" i="46"/>
  <c r="AS98" i="46"/>
  <c r="AS97" i="46"/>
  <c r="AS96" i="46"/>
  <c r="AS95" i="46"/>
  <c r="AS94" i="46"/>
  <c r="AS93" i="46"/>
  <c r="AS92" i="46"/>
  <c r="AS91" i="46"/>
  <c r="AS90" i="46"/>
  <c r="AS89" i="46"/>
  <c r="AS88" i="46"/>
  <c r="AS87" i="46"/>
  <c r="AS86" i="46"/>
  <c r="AS85" i="46"/>
  <c r="AS84" i="46"/>
  <c r="AS83" i="46"/>
  <c r="AS82" i="46"/>
  <c r="AS81" i="46"/>
  <c r="AS80" i="46"/>
  <c r="AS79" i="46"/>
  <c r="AS78" i="46"/>
  <c r="AS77" i="46"/>
  <c r="AS76" i="46"/>
  <c r="AS75" i="46"/>
  <c r="AS74" i="46"/>
  <c r="AS73" i="46"/>
  <c r="AS72" i="46"/>
  <c r="AS70" i="46"/>
  <c r="AS69" i="46"/>
  <c r="AS68" i="46"/>
  <c r="AS67" i="46"/>
  <c r="AS66" i="46"/>
  <c r="AS65" i="46"/>
  <c r="AS64" i="46"/>
  <c r="AS63" i="46"/>
  <c r="AS62" i="46"/>
  <c r="AS61" i="46"/>
  <c r="AS60" i="46"/>
  <c r="AS59" i="46"/>
  <c r="AS58" i="46"/>
  <c r="AS57" i="46"/>
  <c r="AS56" i="46"/>
  <c r="AS55" i="46"/>
  <c r="AS54" i="46"/>
  <c r="AS53" i="46"/>
  <c r="AS52" i="46"/>
  <c r="AS51" i="46"/>
  <c r="AS50" i="46"/>
  <c r="AS49" i="46"/>
  <c r="AS48" i="46"/>
  <c r="AS47" i="46"/>
  <c r="AS46" i="46"/>
  <c r="AS44" i="46"/>
  <c r="AS43" i="46"/>
  <c r="AS42" i="46"/>
  <c r="AS41" i="46"/>
  <c r="AS40" i="46"/>
  <c r="AS39" i="46"/>
  <c r="AS38" i="46"/>
  <c r="AS37" i="46"/>
  <c r="AS36" i="46"/>
  <c r="AS35" i="46"/>
  <c r="AS34" i="46"/>
  <c r="AS33" i="46"/>
  <c r="AS32" i="46"/>
  <c r="AS31" i="46"/>
  <c r="AS30" i="46"/>
  <c r="AS28" i="46"/>
  <c r="AS27" i="46"/>
  <c r="AS26" i="46"/>
  <c r="AS25" i="46"/>
  <c r="AS24" i="46"/>
  <c r="AS23" i="46"/>
  <c r="AS22" i="46"/>
  <c r="AS21" i="46"/>
  <c r="AS19" i="46"/>
  <c r="AS14" i="46"/>
  <c r="AS13" i="46"/>
  <c r="AS12" i="46"/>
  <c r="AS11" i="46"/>
  <c r="AS10" i="46"/>
  <c r="AS9" i="46"/>
  <c r="AS8" i="46"/>
  <c r="AS29" i="46" s="1"/>
  <c r="I9" i="46"/>
  <c r="I10" i="46"/>
  <c r="I11" i="46"/>
  <c r="I12" i="46"/>
  <c r="I13" i="46"/>
  <c r="I14" i="46"/>
  <c r="I19" i="46"/>
  <c r="I21" i="46"/>
  <c r="I22" i="46"/>
  <c r="I23" i="46"/>
  <c r="I24" i="46"/>
  <c r="I25" i="46"/>
  <c r="I26" i="46"/>
  <c r="I27" i="46"/>
  <c r="I28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7" i="46"/>
  <c r="I108" i="46"/>
  <c r="I109" i="46"/>
  <c r="I110" i="46"/>
  <c r="I111" i="46"/>
  <c r="I112" i="46"/>
  <c r="I113" i="46"/>
  <c r="I114" i="46"/>
  <c r="I115" i="46"/>
  <c r="I116" i="46"/>
  <c r="I117" i="46"/>
  <c r="I118" i="46"/>
  <c r="I119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I133" i="46"/>
  <c r="I134" i="46"/>
  <c r="I135" i="46"/>
  <c r="I137" i="46"/>
  <c r="I138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I151" i="46"/>
  <c r="I152" i="46"/>
  <c r="I153" i="46"/>
  <c r="I154" i="46"/>
  <c r="I156" i="46"/>
  <c r="I157" i="46"/>
  <c r="I158" i="46"/>
  <c r="I159" i="46"/>
  <c r="I160" i="46"/>
  <c r="I161" i="46"/>
  <c r="I162" i="46"/>
  <c r="I163" i="46"/>
  <c r="I164" i="46"/>
  <c r="I165" i="46"/>
  <c r="I166" i="46"/>
  <c r="I167" i="46"/>
  <c r="I168" i="46"/>
  <c r="I169" i="46"/>
  <c r="I170" i="46"/>
  <c r="I171" i="46"/>
  <c r="I172" i="46"/>
  <c r="I8" i="46"/>
  <c r="I29" i="46" s="1"/>
  <c r="AS172" i="45"/>
  <c r="AS171" i="45"/>
  <c r="AS170" i="45"/>
  <c r="AS169" i="45"/>
  <c r="AS168" i="45"/>
  <c r="AS167" i="45"/>
  <c r="AS166" i="45"/>
  <c r="AS165" i="45"/>
  <c r="AS164" i="45"/>
  <c r="AS163" i="45"/>
  <c r="AS162" i="45"/>
  <c r="AS161" i="45"/>
  <c r="AS160" i="45"/>
  <c r="I161" i="45"/>
  <c r="I162" i="45"/>
  <c r="I163" i="45"/>
  <c r="I164" i="45"/>
  <c r="I165" i="45"/>
  <c r="I166" i="45"/>
  <c r="I167" i="45"/>
  <c r="I168" i="45"/>
  <c r="I169" i="45"/>
  <c r="I170" i="45"/>
  <c r="I171" i="45"/>
  <c r="I172" i="45"/>
  <c r="I160" i="45"/>
  <c r="AS172" i="44"/>
  <c r="AS171" i="44"/>
  <c r="AS170" i="44"/>
  <c r="AS169" i="44"/>
  <c r="AS168" i="44"/>
  <c r="AS167" i="44"/>
  <c r="AS166" i="44"/>
  <c r="AS165" i="44"/>
  <c r="AS164" i="44"/>
  <c r="AS163" i="44"/>
  <c r="AS162" i="44"/>
  <c r="AS161" i="44"/>
  <c r="AS160" i="44"/>
  <c r="AS159" i="44"/>
  <c r="AS158" i="44"/>
  <c r="AS157" i="44"/>
  <c r="AS156" i="44"/>
  <c r="AS154" i="44"/>
  <c r="AS153" i="44"/>
  <c r="AS152" i="44"/>
  <c r="AS151" i="44"/>
  <c r="AS150" i="44"/>
  <c r="AS149" i="44"/>
  <c r="AS148" i="44"/>
  <c r="AS147" i="44"/>
  <c r="AS146" i="44"/>
  <c r="AS145" i="44"/>
  <c r="AS144" i="44"/>
  <c r="AS143" i="44"/>
  <c r="AS142" i="44"/>
  <c r="AS140" i="44"/>
  <c r="AS139" i="44"/>
  <c r="AS138" i="44"/>
  <c r="AS137" i="44"/>
  <c r="AS135" i="44"/>
  <c r="AS134" i="44"/>
  <c r="AS133" i="44"/>
  <c r="AS132" i="44"/>
  <c r="AS131" i="44"/>
  <c r="AS130" i="44"/>
  <c r="AS129" i="44"/>
  <c r="AS128" i="44"/>
  <c r="AS127" i="44"/>
  <c r="AS126" i="44"/>
  <c r="AS125" i="44"/>
  <c r="AS124" i="44"/>
  <c r="AS123" i="44"/>
  <c r="AS122" i="44"/>
  <c r="AS121" i="44"/>
  <c r="AS119" i="44"/>
  <c r="AS118" i="44"/>
  <c r="AS117" i="44"/>
  <c r="AS116" i="44"/>
  <c r="AS115" i="44"/>
  <c r="AS114" i="44"/>
  <c r="AS113" i="44"/>
  <c r="AS112" i="44"/>
  <c r="AS111" i="44"/>
  <c r="AS110" i="44"/>
  <c r="AS109" i="44"/>
  <c r="AS108" i="44"/>
  <c r="AS107" i="44"/>
  <c r="AS105" i="44"/>
  <c r="AS104" i="44"/>
  <c r="AS103" i="44"/>
  <c r="AS102" i="44"/>
  <c r="AS101" i="44"/>
  <c r="AS100" i="44"/>
  <c r="AS99" i="44"/>
  <c r="AS98" i="44"/>
  <c r="AS97" i="44"/>
  <c r="AS96" i="44"/>
  <c r="AS95" i="44"/>
  <c r="AS94" i="44"/>
  <c r="AS93" i="44"/>
  <c r="AS92" i="44"/>
  <c r="AS91" i="44"/>
  <c r="AS90" i="44"/>
  <c r="AS89" i="44"/>
  <c r="AS88" i="44"/>
  <c r="AS87" i="44"/>
  <c r="AS86" i="44"/>
  <c r="AS85" i="44"/>
  <c r="AS84" i="44"/>
  <c r="AS83" i="44"/>
  <c r="AS82" i="44"/>
  <c r="AS81" i="44"/>
  <c r="AS80" i="44"/>
  <c r="AS79" i="44"/>
  <c r="AS78" i="44"/>
  <c r="AS77" i="44"/>
  <c r="AS76" i="44"/>
  <c r="AS75" i="44"/>
  <c r="AS106" i="44" s="1"/>
  <c r="AS74" i="44"/>
  <c r="AS73" i="44"/>
  <c r="AS72" i="44"/>
  <c r="AS70" i="44"/>
  <c r="AS69" i="44"/>
  <c r="AS68" i="44"/>
  <c r="AS67" i="44"/>
  <c r="AS66" i="44"/>
  <c r="AS65" i="44"/>
  <c r="AS64" i="44"/>
  <c r="AS63" i="44"/>
  <c r="AS62" i="44"/>
  <c r="AS61" i="44"/>
  <c r="AS60" i="44"/>
  <c r="AS59" i="44"/>
  <c r="AS58" i="44"/>
  <c r="AS57" i="44"/>
  <c r="AS56" i="44"/>
  <c r="AS55" i="44"/>
  <c r="AS54" i="44"/>
  <c r="AS53" i="44"/>
  <c r="AS52" i="44"/>
  <c r="AS51" i="44"/>
  <c r="AS50" i="44"/>
  <c r="AS49" i="44"/>
  <c r="AS48" i="44"/>
  <c r="AS47" i="44"/>
  <c r="AS46" i="44"/>
  <c r="AS44" i="44"/>
  <c r="AS43" i="44"/>
  <c r="AS42" i="44"/>
  <c r="AS41" i="44"/>
  <c r="AS40" i="44"/>
  <c r="AS39" i="44"/>
  <c r="AS38" i="44"/>
  <c r="AS37" i="44"/>
  <c r="AS36" i="44"/>
  <c r="AS35" i="44"/>
  <c r="AS34" i="44"/>
  <c r="AS33" i="44"/>
  <c r="AS45" i="44" s="1"/>
  <c r="AS32" i="44"/>
  <c r="AS31" i="44"/>
  <c r="AS30" i="44"/>
  <c r="AS28" i="44"/>
  <c r="AS27" i="44"/>
  <c r="AS26" i="44"/>
  <c r="AS25" i="44"/>
  <c r="AS24" i="44"/>
  <c r="AS23" i="44"/>
  <c r="AS22" i="44"/>
  <c r="AS21" i="44"/>
  <c r="AS20" i="44"/>
  <c r="AS19" i="44"/>
  <c r="AS14" i="44"/>
  <c r="AS13" i="44"/>
  <c r="AS12" i="44"/>
  <c r="AS11" i="44"/>
  <c r="AS10" i="44"/>
  <c r="AS9" i="44"/>
  <c r="AS8" i="44"/>
  <c r="AS29" i="44" s="1"/>
  <c r="I9" i="44"/>
  <c r="I10" i="44"/>
  <c r="I11" i="44"/>
  <c r="I12" i="44"/>
  <c r="I13" i="44"/>
  <c r="I14" i="44"/>
  <c r="I19" i="44"/>
  <c r="I20" i="44"/>
  <c r="I21" i="44"/>
  <c r="I22" i="44"/>
  <c r="I23" i="44"/>
  <c r="I24" i="44"/>
  <c r="I25" i="44"/>
  <c r="I26" i="44"/>
  <c r="I27" i="44"/>
  <c r="I28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7" i="44"/>
  <c r="I108" i="44"/>
  <c r="I109" i="44"/>
  <c r="I110" i="44"/>
  <c r="I111" i="44"/>
  <c r="I112" i="44"/>
  <c r="I113" i="44"/>
  <c r="I114" i="44"/>
  <c r="I115" i="44"/>
  <c r="I116" i="44"/>
  <c r="I117" i="44"/>
  <c r="I118" i="44"/>
  <c r="I119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7" i="44"/>
  <c r="I138" i="44"/>
  <c r="I139" i="44"/>
  <c r="I140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6" i="44"/>
  <c r="I157" i="44"/>
  <c r="I158" i="44"/>
  <c r="I159" i="44"/>
  <c r="I160" i="44"/>
  <c r="I161" i="44"/>
  <c r="I162" i="44"/>
  <c r="I163" i="44"/>
  <c r="I164" i="44"/>
  <c r="I165" i="44"/>
  <c r="I166" i="44"/>
  <c r="I167" i="44"/>
  <c r="I168" i="44"/>
  <c r="I169" i="44"/>
  <c r="I170" i="44"/>
  <c r="I171" i="44"/>
  <c r="I172" i="44"/>
  <c r="I8" i="44"/>
  <c r="I29" i="44" s="1"/>
  <c r="E173" i="46"/>
  <c r="E174" i="46" s="1"/>
  <c r="AS71" i="43" l="1"/>
  <c r="AS136" i="43"/>
  <c r="AS45" i="49"/>
  <c r="AS106" i="49"/>
  <c r="AS29" i="47"/>
  <c r="I173" i="44"/>
  <c r="I120" i="44"/>
  <c r="AS120" i="44"/>
  <c r="AS173" i="44"/>
  <c r="I136" i="46"/>
  <c r="I71" i="46"/>
  <c r="AS71" i="46"/>
  <c r="AS136" i="46"/>
  <c r="I106" i="47"/>
  <c r="I45" i="47"/>
  <c r="AS120" i="47"/>
  <c r="AS173" i="47"/>
  <c r="I106" i="43"/>
  <c r="I45" i="43"/>
  <c r="AS155" i="43"/>
  <c r="I136" i="48"/>
  <c r="I71" i="48"/>
  <c r="I173" i="49"/>
  <c r="I120" i="49"/>
  <c r="AS120" i="49"/>
  <c r="AS173" i="49"/>
  <c r="AQ55" i="64"/>
  <c r="CC56" i="64"/>
  <c r="AQ71" i="64"/>
  <c r="BO56" i="64"/>
  <c r="I155" i="44"/>
  <c r="AS71" i="44"/>
  <c r="AS136" i="44"/>
  <c r="AS173" i="45"/>
  <c r="AS174" i="45" s="1"/>
  <c r="I173" i="46"/>
  <c r="I120" i="46"/>
  <c r="AS45" i="46"/>
  <c r="AS106" i="46"/>
  <c r="AS155" i="46"/>
  <c r="I136" i="47"/>
  <c r="I71" i="47"/>
  <c r="AS71" i="47"/>
  <c r="AS174" i="47" s="1"/>
  <c r="AS136" i="47"/>
  <c r="AS155" i="47"/>
  <c r="I136" i="43"/>
  <c r="I71" i="43"/>
  <c r="AS120" i="43"/>
  <c r="AS174" i="43" s="1"/>
  <c r="I173" i="48"/>
  <c r="I120" i="48"/>
  <c r="AS106" i="48"/>
  <c r="AS45" i="48"/>
  <c r="I155" i="49"/>
  <c r="AS71" i="49"/>
  <c r="AS136" i="49"/>
  <c r="CE56" i="64"/>
  <c r="BQ56" i="64"/>
  <c r="I106" i="44"/>
  <c r="I45" i="44"/>
  <c r="AS155" i="44"/>
  <c r="I155" i="46"/>
  <c r="AS174" i="46"/>
  <c r="I173" i="47"/>
  <c r="I120" i="47"/>
  <c r="I173" i="43"/>
  <c r="I120" i="43"/>
  <c r="I155" i="48"/>
  <c r="AS155" i="48"/>
  <c r="AS136" i="48"/>
  <c r="AS71" i="48"/>
  <c r="I106" i="49"/>
  <c r="I45" i="49"/>
  <c r="AS155" i="49"/>
  <c r="I136" i="44"/>
  <c r="I71" i="44"/>
  <c r="I173" i="45"/>
  <c r="I106" i="46"/>
  <c r="I45" i="46"/>
  <c r="I155" i="47"/>
  <c r="I155" i="43"/>
  <c r="I106" i="48"/>
  <c r="I45" i="48"/>
  <c r="AS173" i="48"/>
  <c r="AS120" i="48"/>
  <c r="I136" i="49"/>
  <c r="I71" i="49"/>
  <c r="AS29" i="49"/>
  <c r="AQ71" i="1"/>
  <c r="CC71" i="1" s="1"/>
  <c r="AQ174" i="59"/>
  <c r="AQ174" i="1" s="1"/>
  <c r="BO174" i="1" s="1"/>
  <c r="AQ55" i="61"/>
  <c r="AQ71" i="61"/>
  <c r="AQ174" i="61" s="1"/>
  <c r="CC55" i="1"/>
  <c r="BQ56" i="1"/>
  <c r="N174" i="46"/>
  <c r="J174" i="46"/>
  <c r="H174" i="46"/>
  <c r="M174" i="46"/>
  <c r="F174" i="46"/>
  <c r="K174" i="46"/>
  <c r="G174" i="46"/>
  <c r="AS174" i="44" l="1"/>
  <c r="AS174" i="48"/>
  <c r="BO71" i="1"/>
  <c r="AS174" i="49"/>
  <c r="BO71" i="64"/>
  <c r="AQ174" i="64"/>
  <c r="CC71" i="64"/>
  <c r="CC55" i="64"/>
  <c r="BO55" i="64"/>
  <c r="CC174" i="1"/>
  <c r="I174" i="46"/>
  <c r="BO174" i="64" l="1"/>
  <c r="CC174" i="64"/>
  <c r="L9" i="55"/>
  <c r="L10" i="55"/>
  <c r="L11" i="55"/>
  <c r="L12" i="55"/>
  <c r="L13" i="55"/>
  <c r="L14" i="55"/>
  <c r="L19" i="55"/>
  <c r="L21" i="55"/>
  <c r="L22" i="55"/>
  <c r="L23" i="55"/>
  <c r="L24" i="55"/>
  <c r="L25" i="55"/>
  <c r="L25" i="59" s="1"/>
  <c r="L26" i="55"/>
  <c r="L27" i="55"/>
  <c r="L28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6" i="55"/>
  <c r="L47" i="55"/>
  <c r="L48" i="55"/>
  <c r="L49" i="55"/>
  <c r="L50" i="55"/>
  <c r="L51" i="55"/>
  <c r="L52" i="55"/>
  <c r="L53" i="55"/>
  <c r="L53" i="59" s="1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L104" i="55"/>
  <c r="L105" i="55"/>
  <c r="L107" i="55"/>
  <c r="L108" i="55"/>
  <c r="L109" i="55"/>
  <c r="L110" i="55"/>
  <c r="L111" i="55"/>
  <c r="L112" i="55"/>
  <c r="L113" i="55"/>
  <c r="L114" i="55"/>
  <c r="L115" i="55"/>
  <c r="L116" i="55"/>
  <c r="L117" i="55"/>
  <c r="L118" i="55"/>
  <c r="L119" i="55"/>
  <c r="L121" i="55"/>
  <c r="L122" i="55"/>
  <c r="L123" i="55"/>
  <c r="L124" i="55"/>
  <c r="L125" i="55"/>
  <c r="L126" i="55"/>
  <c r="L127" i="55"/>
  <c r="L128" i="55"/>
  <c r="L129" i="55"/>
  <c r="L130" i="55"/>
  <c r="L131" i="55"/>
  <c r="L132" i="55"/>
  <c r="L133" i="55"/>
  <c r="L134" i="55"/>
  <c r="L135" i="55"/>
  <c r="L137" i="55"/>
  <c r="L138" i="55"/>
  <c r="L139" i="55"/>
  <c r="L140" i="55"/>
  <c r="L141" i="55"/>
  <c r="L142" i="55"/>
  <c r="L143" i="55"/>
  <c r="L144" i="55"/>
  <c r="L145" i="55"/>
  <c r="L146" i="55"/>
  <c r="L147" i="55"/>
  <c r="L148" i="55"/>
  <c r="L149" i="55"/>
  <c r="L150" i="55"/>
  <c r="L151" i="55"/>
  <c r="L152" i="55"/>
  <c r="L153" i="55"/>
  <c r="L154" i="55"/>
  <c r="L156" i="55"/>
  <c r="L157" i="55"/>
  <c r="L158" i="55"/>
  <c r="L159" i="55"/>
  <c r="L160" i="55"/>
  <c r="L161" i="55"/>
  <c r="L162" i="55"/>
  <c r="L163" i="55"/>
  <c r="L164" i="55"/>
  <c r="L165" i="55"/>
  <c r="L166" i="55"/>
  <c r="L167" i="55"/>
  <c r="L168" i="55"/>
  <c r="L169" i="55"/>
  <c r="L170" i="55"/>
  <c r="L171" i="55"/>
  <c r="L172" i="55"/>
  <c r="L8" i="55"/>
  <c r="AV25" i="55"/>
  <c r="D25" i="55"/>
  <c r="C25" i="55"/>
  <c r="B25" i="55"/>
  <c r="A25" i="55"/>
  <c r="AV172" i="55"/>
  <c r="O172" i="55"/>
  <c r="N172" i="55"/>
  <c r="M172" i="55"/>
  <c r="AV171" i="55"/>
  <c r="O171" i="55"/>
  <c r="N171" i="55"/>
  <c r="M171" i="55"/>
  <c r="AV170" i="55"/>
  <c r="O170" i="55"/>
  <c r="N170" i="55"/>
  <c r="M170" i="55"/>
  <c r="AV169" i="55"/>
  <c r="O169" i="55"/>
  <c r="N169" i="55"/>
  <c r="M169" i="55"/>
  <c r="AV168" i="55"/>
  <c r="O168" i="55"/>
  <c r="N168" i="55"/>
  <c r="M168" i="55"/>
  <c r="AV167" i="55"/>
  <c r="O167" i="55"/>
  <c r="N167" i="55"/>
  <c r="M167" i="55"/>
  <c r="AV166" i="55"/>
  <c r="O166" i="55"/>
  <c r="N166" i="55"/>
  <c r="M166" i="55"/>
  <c r="AV165" i="55"/>
  <c r="O165" i="55"/>
  <c r="N165" i="55"/>
  <c r="M165" i="55"/>
  <c r="AV164" i="55"/>
  <c r="O164" i="55"/>
  <c r="N164" i="55"/>
  <c r="M164" i="55"/>
  <c r="AV163" i="55"/>
  <c r="O163" i="55"/>
  <c r="N163" i="55"/>
  <c r="M163" i="55"/>
  <c r="AV162" i="55"/>
  <c r="O162" i="55"/>
  <c r="N162" i="55"/>
  <c r="M162" i="55"/>
  <c r="AV161" i="55"/>
  <c r="O161" i="55"/>
  <c r="N161" i="55"/>
  <c r="M161" i="55"/>
  <c r="AV160" i="55"/>
  <c r="O160" i="55"/>
  <c r="N160" i="55"/>
  <c r="M160" i="55"/>
  <c r="AV159" i="55"/>
  <c r="O159" i="55"/>
  <c r="N159" i="55"/>
  <c r="M159" i="55"/>
  <c r="AV158" i="55"/>
  <c r="O158" i="55"/>
  <c r="N158" i="55"/>
  <c r="M158" i="55"/>
  <c r="AV157" i="55"/>
  <c r="O157" i="55"/>
  <c r="N157" i="55"/>
  <c r="M157" i="55"/>
  <c r="AV156" i="55"/>
  <c r="AV155" i="55" s="1"/>
  <c r="O156" i="55"/>
  <c r="O155" i="55" s="1"/>
  <c r="N156" i="55"/>
  <c r="N155" i="55" s="1"/>
  <c r="M156" i="55"/>
  <c r="M155" i="55" s="1"/>
  <c r="AV154" i="55"/>
  <c r="O154" i="55"/>
  <c r="N154" i="55"/>
  <c r="M154" i="55"/>
  <c r="AV153" i="55"/>
  <c r="O153" i="55"/>
  <c r="N153" i="55"/>
  <c r="M153" i="55"/>
  <c r="AV152" i="55"/>
  <c r="O152" i="55"/>
  <c r="N152" i="55"/>
  <c r="M152" i="55"/>
  <c r="AV151" i="55"/>
  <c r="O151" i="55"/>
  <c r="N151" i="55"/>
  <c r="M151" i="55"/>
  <c r="AV150" i="55"/>
  <c r="O150" i="55"/>
  <c r="N150" i="55"/>
  <c r="M150" i="55"/>
  <c r="AV149" i="55"/>
  <c r="O149" i="55"/>
  <c r="N149" i="55"/>
  <c r="M149" i="55"/>
  <c r="AV148" i="55"/>
  <c r="O148" i="55"/>
  <c r="N148" i="55"/>
  <c r="M148" i="55"/>
  <c r="AV147" i="55"/>
  <c r="O147" i="55"/>
  <c r="N147" i="55"/>
  <c r="M147" i="55"/>
  <c r="AV146" i="55"/>
  <c r="O146" i="55"/>
  <c r="N146" i="55"/>
  <c r="M146" i="55"/>
  <c r="AV145" i="55"/>
  <c r="O145" i="55"/>
  <c r="N145" i="55"/>
  <c r="M145" i="55"/>
  <c r="AV144" i="55"/>
  <c r="O144" i="55"/>
  <c r="N144" i="55"/>
  <c r="M144" i="55"/>
  <c r="AV143" i="55"/>
  <c r="O143" i="55"/>
  <c r="N143" i="55"/>
  <c r="M143" i="55"/>
  <c r="AV142" i="55"/>
  <c r="O142" i="55"/>
  <c r="N142" i="55"/>
  <c r="M142" i="55"/>
  <c r="O141" i="55"/>
  <c r="N141" i="55"/>
  <c r="M141" i="55"/>
  <c r="AV140" i="55"/>
  <c r="AV173" i="55" s="1"/>
  <c r="O140" i="55"/>
  <c r="N140" i="55"/>
  <c r="M140" i="55"/>
  <c r="AV139" i="55"/>
  <c r="AN139" i="55"/>
  <c r="AM139" i="55"/>
  <c r="O139" i="55"/>
  <c r="N139" i="55"/>
  <c r="M139" i="55"/>
  <c r="AV138" i="55"/>
  <c r="O138" i="55"/>
  <c r="N138" i="55"/>
  <c r="M138" i="55"/>
  <c r="O137" i="55"/>
  <c r="N137" i="55"/>
  <c r="M137" i="55"/>
  <c r="AV135" i="55"/>
  <c r="O135" i="55"/>
  <c r="N135" i="55"/>
  <c r="M135" i="55"/>
  <c r="AV134" i="55"/>
  <c r="O134" i="55"/>
  <c r="N134" i="55"/>
  <c r="M134" i="55"/>
  <c r="AV133" i="55"/>
  <c r="O133" i="55"/>
  <c r="N133" i="55"/>
  <c r="M133" i="55"/>
  <c r="AV132" i="55"/>
  <c r="AN132" i="55"/>
  <c r="AM132" i="55"/>
  <c r="O132" i="55"/>
  <c r="N132" i="55"/>
  <c r="M132" i="55"/>
  <c r="AV131" i="55"/>
  <c r="O131" i="55"/>
  <c r="N131" i="55"/>
  <c r="M131" i="55"/>
  <c r="O130" i="55"/>
  <c r="N130" i="55"/>
  <c r="M130" i="55"/>
  <c r="AV129" i="55"/>
  <c r="O129" i="55"/>
  <c r="N129" i="55"/>
  <c r="M129" i="55"/>
  <c r="AV128" i="55"/>
  <c r="O128" i="55"/>
  <c r="N128" i="55"/>
  <c r="M128" i="55"/>
  <c r="AV127" i="55"/>
  <c r="O127" i="55"/>
  <c r="N127" i="55"/>
  <c r="M127" i="55"/>
  <c r="AV126" i="55"/>
  <c r="O126" i="55"/>
  <c r="N126" i="55"/>
  <c r="M126" i="55"/>
  <c r="AV125" i="55"/>
  <c r="O125" i="55"/>
  <c r="N125" i="55"/>
  <c r="M125" i="55"/>
  <c r="AV124" i="55"/>
  <c r="O124" i="55"/>
  <c r="N124" i="55"/>
  <c r="M124" i="55"/>
  <c r="AV123" i="55"/>
  <c r="AN123" i="55"/>
  <c r="AM123" i="55"/>
  <c r="O123" i="55"/>
  <c r="N123" i="55"/>
  <c r="M123" i="55"/>
  <c r="AV122" i="55"/>
  <c r="O122" i="55"/>
  <c r="N122" i="55"/>
  <c r="M122" i="55"/>
  <c r="AV121" i="55"/>
  <c r="O121" i="55"/>
  <c r="N121" i="55"/>
  <c r="M121" i="55"/>
  <c r="AV119" i="55"/>
  <c r="O119" i="55"/>
  <c r="N119" i="55"/>
  <c r="M119" i="55"/>
  <c r="AV118" i="55"/>
  <c r="O118" i="55"/>
  <c r="N118" i="55"/>
  <c r="M118" i="55"/>
  <c r="AV117" i="55"/>
  <c r="O117" i="55"/>
  <c r="N117" i="55"/>
  <c r="M117" i="55"/>
  <c r="AV116" i="55"/>
  <c r="AN116" i="55"/>
  <c r="AM116" i="55"/>
  <c r="O116" i="55"/>
  <c r="N116" i="55"/>
  <c r="M116" i="55"/>
  <c r="AV115" i="55"/>
  <c r="O115" i="55"/>
  <c r="N115" i="55"/>
  <c r="M115" i="55"/>
  <c r="AV114" i="55"/>
  <c r="O114" i="55"/>
  <c r="N114" i="55"/>
  <c r="M114" i="55"/>
  <c r="AV113" i="55"/>
  <c r="O113" i="55"/>
  <c r="N113" i="55"/>
  <c r="M113" i="55"/>
  <c r="AV112" i="55"/>
  <c r="O112" i="55"/>
  <c r="N112" i="55"/>
  <c r="M112" i="55"/>
  <c r="AV111" i="55"/>
  <c r="O111" i="55"/>
  <c r="N111" i="55"/>
  <c r="M111" i="55"/>
  <c r="AV110" i="55"/>
  <c r="AV120" i="55" s="1"/>
  <c r="O110" i="55"/>
  <c r="O120" i="55" s="1"/>
  <c r="N110" i="55"/>
  <c r="N120" i="55" s="1"/>
  <c r="M110" i="55"/>
  <c r="M120" i="55" s="1"/>
  <c r="AV109" i="55"/>
  <c r="O109" i="55"/>
  <c r="N109" i="55"/>
  <c r="M109" i="55"/>
  <c r="O108" i="55"/>
  <c r="N108" i="55"/>
  <c r="M108" i="55"/>
  <c r="AV107" i="55"/>
  <c r="O107" i="55"/>
  <c r="N107" i="55"/>
  <c r="M107" i="55"/>
  <c r="AV105" i="55"/>
  <c r="O105" i="55"/>
  <c r="N105" i="55"/>
  <c r="M105" i="55"/>
  <c r="AV104" i="55"/>
  <c r="O104" i="55"/>
  <c r="N104" i="55"/>
  <c r="M104" i="55"/>
  <c r="AV103" i="55"/>
  <c r="O103" i="55"/>
  <c r="N103" i="55"/>
  <c r="M103" i="55"/>
  <c r="AV102" i="55"/>
  <c r="O102" i="55"/>
  <c r="N102" i="55"/>
  <c r="M102" i="55"/>
  <c r="AV101" i="55"/>
  <c r="O101" i="55"/>
  <c r="N101" i="55"/>
  <c r="M101" i="55"/>
  <c r="O100" i="55"/>
  <c r="N100" i="55"/>
  <c r="M100" i="55"/>
  <c r="AV99" i="55"/>
  <c r="AN99" i="55"/>
  <c r="AM99" i="55"/>
  <c r="O99" i="55"/>
  <c r="N99" i="55"/>
  <c r="M99" i="55"/>
  <c r="AV98" i="55"/>
  <c r="O98" i="55"/>
  <c r="N98" i="55"/>
  <c r="M98" i="55"/>
  <c r="AV97" i="55"/>
  <c r="O97" i="55"/>
  <c r="N97" i="55"/>
  <c r="M97" i="55"/>
  <c r="AV96" i="55"/>
  <c r="O96" i="55"/>
  <c r="N96" i="55"/>
  <c r="M96" i="55"/>
  <c r="AV95" i="55"/>
  <c r="O95" i="55"/>
  <c r="N95" i="55"/>
  <c r="M95" i="55"/>
  <c r="AV94" i="55"/>
  <c r="O94" i="55"/>
  <c r="N94" i="55"/>
  <c r="M94" i="55"/>
  <c r="AV93" i="55"/>
  <c r="O93" i="55"/>
  <c r="N93" i="55"/>
  <c r="M93" i="55"/>
  <c r="AV92" i="55"/>
  <c r="AN92" i="55"/>
  <c r="AM92" i="55"/>
  <c r="O92" i="55"/>
  <c r="N92" i="55"/>
  <c r="M92" i="55"/>
  <c r="O91" i="55"/>
  <c r="N91" i="55"/>
  <c r="M91" i="55"/>
  <c r="AV90" i="55"/>
  <c r="O90" i="55"/>
  <c r="N90" i="55"/>
  <c r="M90" i="55"/>
  <c r="AV89" i="55"/>
  <c r="O89" i="55"/>
  <c r="N89" i="55"/>
  <c r="M89" i="55"/>
  <c r="AV88" i="55"/>
  <c r="O88" i="55"/>
  <c r="N88" i="55"/>
  <c r="M88" i="55"/>
  <c r="AV87" i="55"/>
  <c r="O87" i="55"/>
  <c r="N87" i="55"/>
  <c r="M87" i="55"/>
  <c r="AV86" i="55"/>
  <c r="O86" i="55"/>
  <c r="N86" i="55"/>
  <c r="M86" i="55"/>
  <c r="AV85" i="55"/>
  <c r="O85" i="55"/>
  <c r="N85" i="55"/>
  <c r="M85" i="55"/>
  <c r="AV84" i="55"/>
  <c r="O84" i="55"/>
  <c r="N84" i="55"/>
  <c r="M84" i="55"/>
  <c r="AN83" i="55"/>
  <c r="AM83" i="55"/>
  <c r="O83" i="55"/>
  <c r="N83" i="55"/>
  <c r="M83" i="55"/>
  <c r="AV82" i="55"/>
  <c r="O82" i="55"/>
  <c r="N82" i="55"/>
  <c r="M82" i="55"/>
  <c r="AV81" i="55"/>
  <c r="O81" i="55"/>
  <c r="N81" i="55"/>
  <c r="M81" i="55"/>
  <c r="AV80" i="55"/>
  <c r="O80" i="55"/>
  <c r="N80" i="55"/>
  <c r="M80" i="55"/>
  <c r="AV79" i="55"/>
  <c r="O79" i="55"/>
  <c r="N79" i="55"/>
  <c r="M79" i="55"/>
  <c r="AV78" i="55"/>
  <c r="O78" i="55"/>
  <c r="N78" i="55"/>
  <c r="M78" i="55"/>
  <c r="AV77" i="55"/>
  <c r="O77" i="55"/>
  <c r="N77" i="55"/>
  <c r="M77" i="55"/>
  <c r="AV76" i="55"/>
  <c r="O76" i="55"/>
  <c r="N76" i="55"/>
  <c r="M76" i="55"/>
  <c r="AV75" i="55"/>
  <c r="O75" i="55"/>
  <c r="N75" i="55"/>
  <c r="M75" i="55"/>
  <c r="AV74" i="55"/>
  <c r="AN74" i="55"/>
  <c r="AM74" i="55"/>
  <c r="O74" i="55"/>
  <c r="N74" i="55"/>
  <c r="M74" i="55"/>
  <c r="AV73" i="55"/>
  <c r="O73" i="55"/>
  <c r="N73" i="55"/>
  <c r="M73" i="55"/>
  <c r="AV72" i="55"/>
  <c r="O72" i="55"/>
  <c r="N72" i="55"/>
  <c r="M72" i="55"/>
  <c r="AV69" i="55"/>
  <c r="O69" i="55"/>
  <c r="N69" i="55"/>
  <c r="M69" i="55"/>
  <c r="AV68" i="55"/>
  <c r="O68" i="55"/>
  <c r="N68" i="55"/>
  <c r="M68" i="55"/>
  <c r="AV67" i="55"/>
  <c r="O67" i="55"/>
  <c r="N67" i="55"/>
  <c r="M67" i="55"/>
  <c r="AV66" i="55"/>
  <c r="O66" i="55"/>
  <c r="N66" i="55"/>
  <c r="M66" i="55"/>
  <c r="AV65" i="55"/>
  <c r="O65" i="55"/>
  <c r="N65" i="55"/>
  <c r="M65" i="55"/>
  <c r="AV64" i="55"/>
  <c r="O64" i="55"/>
  <c r="N64" i="55"/>
  <c r="M64" i="55"/>
  <c r="AV63" i="55"/>
  <c r="AN63" i="55"/>
  <c r="AM63" i="55"/>
  <c r="O63" i="55"/>
  <c r="N63" i="55"/>
  <c r="M63" i="55"/>
  <c r="AV61" i="55"/>
  <c r="O61" i="55"/>
  <c r="N61" i="55"/>
  <c r="M61" i="55"/>
  <c r="AV59" i="55"/>
  <c r="O59" i="55"/>
  <c r="N59" i="55"/>
  <c r="M59" i="55"/>
  <c r="AV57" i="55"/>
  <c r="O57" i="55"/>
  <c r="N57" i="55"/>
  <c r="M57" i="55"/>
  <c r="AV56" i="55"/>
  <c r="O56" i="55"/>
  <c r="N56" i="55"/>
  <c r="M56" i="55"/>
  <c r="AV55" i="55"/>
  <c r="AN55" i="55"/>
  <c r="AM55" i="55"/>
  <c r="O55" i="55"/>
  <c r="N55" i="55"/>
  <c r="M55" i="55"/>
  <c r="AV54" i="55"/>
  <c r="O54" i="55"/>
  <c r="N54" i="55"/>
  <c r="M54" i="55"/>
  <c r="AV52" i="55"/>
  <c r="O52" i="55"/>
  <c r="N52" i="55"/>
  <c r="M52" i="55"/>
  <c r="AV51" i="55"/>
  <c r="O51" i="55"/>
  <c r="N51" i="55"/>
  <c r="M51" i="55"/>
  <c r="AV50" i="55"/>
  <c r="O50" i="55"/>
  <c r="N50" i="55"/>
  <c r="M50" i="55"/>
  <c r="AV49" i="55"/>
  <c r="AV71" i="55" s="1"/>
  <c r="O49" i="55"/>
  <c r="N49" i="55"/>
  <c r="M49" i="55"/>
  <c r="AV48" i="55"/>
  <c r="AN48" i="55"/>
  <c r="AM48" i="55"/>
  <c r="O48" i="55"/>
  <c r="N48" i="55"/>
  <c r="M48" i="55"/>
  <c r="AV47" i="55"/>
  <c r="O47" i="55"/>
  <c r="N47" i="55"/>
  <c r="M47" i="55"/>
  <c r="AV46" i="55"/>
  <c r="O46" i="55"/>
  <c r="N46" i="55"/>
  <c r="M46" i="55"/>
  <c r="AV44" i="55"/>
  <c r="O44" i="55"/>
  <c r="N44" i="55"/>
  <c r="M44" i="55"/>
  <c r="AV43" i="55"/>
  <c r="O43" i="55"/>
  <c r="N43" i="55"/>
  <c r="M43" i="55"/>
  <c r="AV42" i="55"/>
  <c r="O42" i="55"/>
  <c r="N42" i="55"/>
  <c r="M42" i="55"/>
  <c r="AV41" i="55"/>
  <c r="O41" i="55"/>
  <c r="N41" i="55"/>
  <c r="M41" i="55"/>
  <c r="AV40" i="55"/>
  <c r="O40" i="55"/>
  <c r="N40" i="55"/>
  <c r="M40" i="55"/>
  <c r="AV39" i="55"/>
  <c r="O39" i="55"/>
  <c r="N39" i="55"/>
  <c r="M39" i="55"/>
  <c r="AV38" i="55"/>
  <c r="O38" i="55"/>
  <c r="N38" i="55"/>
  <c r="M38" i="55"/>
  <c r="AV37" i="55"/>
  <c r="O37" i="55"/>
  <c r="N37" i="55"/>
  <c r="M37" i="55"/>
  <c r="AV36" i="55"/>
  <c r="O36" i="55"/>
  <c r="N36" i="55"/>
  <c r="M36" i="55"/>
  <c r="AV35" i="55"/>
  <c r="O35" i="55"/>
  <c r="N35" i="55"/>
  <c r="M35" i="55"/>
  <c r="AV34" i="55"/>
  <c r="O34" i="55"/>
  <c r="N34" i="55"/>
  <c r="M34" i="55"/>
  <c r="AV33" i="55"/>
  <c r="AV45" i="55" s="1"/>
  <c r="O33" i="55"/>
  <c r="O45" i="55" s="1"/>
  <c r="N33" i="55"/>
  <c r="N45" i="55" s="1"/>
  <c r="M33" i="55"/>
  <c r="M45" i="55" s="1"/>
  <c r="AV32" i="55"/>
  <c r="O32" i="55"/>
  <c r="N32" i="55"/>
  <c r="M32" i="55"/>
  <c r="AV31" i="55"/>
  <c r="O31" i="55"/>
  <c r="N31" i="55"/>
  <c r="M31" i="55"/>
  <c r="AV30" i="55"/>
  <c r="O30" i="55"/>
  <c r="N30" i="55"/>
  <c r="M30" i="55"/>
  <c r="AV28" i="55"/>
  <c r="O28" i="55"/>
  <c r="N28" i="55"/>
  <c r="M28" i="55"/>
  <c r="AV27" i="55"/>
  <c r="O27" i="55"/>
  <c r="N27" i="55"/>
  <c r="M27" i="55"/>
  <c r="AV26" i="55"/>
  <c r="O26" i="55"/>
  <c r="N26" i="55"/>
  <c r="M26" i="55"/>
  <c r="AV24" i="55"/>
  <c r="O24" i="55"/>
  <c r="N24" i="55"/>
  <c r="M24" i="55"/>
  <c r="AV23" i="55"/>
  <c r="O23" i="55"/>
  <c r="N23" i="55"/>
  <c r="M23" i="55"/>
  <c r="AV22" i="55"/>
  <c r="O22" i="55"/>
  <c r="N22" i="55"/>
  <c r="M22" i="55"/>
  <c r="AV21" i="55"/>
  <c r="O21" i="55"/>
  <c r="N21" i="55"/>
  <c r="M21" i="55"/>
  <c r="AV19" i="55"/>
  <c r="O19" i="55"/>
  <c r="N19" i="55"/>
  <c r="M19" i="55"/>
  <c r="AV14" i="55"/>
  <c r="O14" i="55"/>
  <c r="N14" i="55"/>
  <c r="M14" i="55"/>
  <c r="O13" i="55"/>
  <c r="N13" i="55"/>
  <c r="M13" i="55"/>
  <c r="AV12" i="55"/>
  <c r="O12" i="55"/>
  <c r="N12" i="55"/>
  <c r="M12" i="55"/>
  <c r="O11" i="55"/>
  <c r="N11" i="55"/>
  <c r="M11" i="55"/>
  <c r="AV10" i="55"/>
  <c r="O10" i="55"/>
  <c r="N10" i="55"/>
  <c r="M10" i="55"/>
  <c r="O9" i="55"/>
  <c r="N9" i="55"/>
  <c r="M9" i="55"/>
  <c r="AV8" i="55"/>
  <c r="O8" i="55"/>
  <c r="N8" i="55"/>
  <c r="M8" i="55"/>
  <c r="N71" i="55" l="1"/>
  <c r="O71" i="55"/>
  <c r="M106" i="55"/>
  <c r="O136" i="55"/>
  <c r="M173" i="55"/>
  <c r="N136" i="55"/>
  <c r="N106" i="55"/>
  <c r="N173" i="55"/>
  <c r="O7" i="55"/>
  <c r="O29" i="55"/>
  <c r="M71" i="55"/>
  <c r="O106" i="55"/>
  <c r="M136" i="55"/>
  <c r="O173" i="55"/>
  <c r="L106" i="55"/>
  <c r="L53" i="64"/>
  <c r="L53" i="1"/>
  <c r="L71" i="55"/>
  <c r="M7" i="55"/>
  <c r="M29" i="55"/>
  <c r="L136" i="55"/>
  <c r="L7" i="55"/>
  <c r="L29" i="55"/>
  <c r="L173" i="55"/>
  <c r="L120" i="55"/>
  <c r="L25" i="1"/>
  <c r="L25" i="64"/>
  <c r="N7" i="55"/>
  <c r="N29" i="55"/>
  <c r="L155" i="55"/>
  <c r="L45" i="55"/>
  <c r="L53" i="61"/>
  <c r="L25" i="61"/>
  <c r="AV9" i="55"/>
  <c r="AV11" i="55"/>
  <c r="AV13" i="55"/>
  <c r="AV83" i="55"/>
  <c r="AV91" i="55"/>
  <c r="AV100" i="55"/>
  <c r="AV108" i="55"/>
  <c r="AV130" i="55"/>
  <c r="AV136" i="55" s="1"/>
  <c r="AV137" i="55"/>
  <c r="AV106" i="55" l="1"/>
  <c r="AV7" i="55"/>
  <c r="M174" i="55"/>
  <c r="N174" i="55"/>
  <c r="L174" i="55"/>
  <c r="AV29" i="55"/>
  <c r="AV174" i="55" s="1"/>
  <c r="D25" i="54"/>
  <c r="C25" i="54"/>
  <c r="B25" i="54"/>
  <c r="A25" i="54"/>
  <c r="AV25" i="53"/>
  <c r="AV25" i="59" s="1"/>
  <c r="AV26" i="53"/>
  <c r="AV27" i="53"/>
  <c r="AV28" i="53"/>
  <c r="AV30" i="53"/>
  <c r="AV31" i="53"/>
  <c r="AV32" i="53"/>
  <c r="AV33" i="53"/>
  <c r="AV34" i="53"/>
  <c r="AV35" i="53"/>
  <c r="AV36" i="53"/>
  <c r="AV37" i="53"/>
  <c r="AV38" i="53"/>
  <c r="AV39" i="53"/>
  <c r="AV40" i="53"/>
  <c r="AV41" i="53"/>
  <c r="AV42" i="53"/>
  <c r="AV43" i="53"/>
  <c r="AV44" i="53"/>
  <c r="AV46" i="53"/>
  <c r="AV47" i="53"/>
  <c r="AV48" i="53"/>
  <c r="AV49" i="53"/>
  <c r="AV50" i="53"/>
  <c r="AV51" i="53"/>
  <c r="AV52" i="53"/>
  <c r="AV54" i="53"/>
  <c r="AV56" i="53"/>
  <c r="AV57" i="53"/>
  <c r="AV59" i="53"/>
  <c r="AV61" i="53"/>
  <c r="AV63" i="53"/>
  <c r="AV64" i="53"/>
  <c r="AV65" i="53"/>
  <c r="AV66" i="53"/>
  <c r="AV67" i="53"/>
  <c r="AV68" i="53"/>
  <c r="AV69" i="53"/>
  <c r="AV72" i="53"/>
  <c r="AV73" i="53"/>
  <c r="AV74" i="53"/>
  <c r="AV75" i="53"/>
  <c r="AV76" i="53"/>
  <c r="AV77" i="53"/>
  <c r="AV78" i="53"/>
  <c r="AV79" i="53"/>
  <c r="AV80" i="53"/>
  <c r="AV81" i="53"/>
  <c r="AV82" i="53"/>
  <c r="AV83" i="53"/>
  <c r="AV84" i="53"/>
  <c r="AV85" i="53"/>
  <c r="AV86" i="53"/>
  <c r="AV87" i="53"/>
  <c r="AV88" i="53"/>
  <c r="AV89" i="53"/>
  <c r="AV90" i="53"/>
  <c r="AV91" i="53"/>
  <c r="AV92" i="53"/>
  <c r="AV93" i="53"/>
  <c r="AV94" i="53"/>
  <c r="AV95" i="53"/>
  <c r="AV96" i="53"/>
  <c r="AV97" i="53"/>
  <c r="AV98" i="53"/>
  <c r="AV99" i="53"/>
  <c r="AV100" i="53"/>
  <c r="AV101" i="53"/>
  <c r="AV102" i="53"/>
  <c r="AV103" i="53"/>
  <c r="AV104" i="53"/>
  <c r="AV105" i="53"/>
  <c r="AV107" i="53"/>
  <c r="AV108" i="53"/>
  <c r="AV109" i="53"/>
  <c r="AV110" i="53"/>
  <c r="AV111" i="53"/>
  <c r="AV112" i="53"/>
  <c r="AV113" i="53"/>
  <c r="AV114" i="53"/>
  <c r="AV115" i="53"/>
  <c r="AV116" i="53"/>
  <c r="AV117" i="53"/>
  <c r="AV118" i="53"/>
  <c r="AV119" i="53"/>
  <c r="AV121" i="53"/>
  <c r="AV122" i="53"/>
  <c r="AV123" i="53"/>
  <c r="AV124" i="53"/>
  <c r="AV125" i="53"/>
  <c r="AV126" i="53"/>
  <c r="AV127" i="53"/>
  <c r="AV128" i="53"/>
  <c r="AV129" i="53"/>
  <c r="AV130" i="53"/>
  <c r="AV131" i="53"/>
  <c r="AV132" i="53"/>
  <c r="AV133" i="53"/>
  <c r="AV134" i="53"/>
  <c r="AV135" i="53"/>
  <c r="AV137" i="53"/>
  <c r="AV138" i="53"/>
  <c r="AV139" i="53"/>
  <c r="AV140" i="53"/>
  <c r="AV141" i="53"/>
  <c r="AV142" i="53"/>
  <c r="AV143" i="53"/>
  <c r="AV144" i="53"/>
  <c r="AV145" i="53"/>
  <c r="AV146" i="53"/>
  <c r="AV147" i="53"/>
  <c r="AV148" i="53"/>
  <c r="AV149" i="53"/>
  <c r="AV150" i="53"/>
  <c r="AV151" i="53"/>
  <c r="AV152" i="53"/>
  <c r="AV153" i="53"/>
  <c r="AV154" i="53"/>
  <c r="AV156" i="53"/>
  <c r="AV157" i="53"/>
  <c r="AV158" i="53"/>
  <c r="AV159" i="53"/>
  <c r="AV160" i="53"/>
  <c r="AV161" i="53"/>
  <c r="AV162" i="53"/>
  <c r="AV163" i="53"/>
  <c r="AV164" i="53"/>
  <c r="AV165" i="53"/>
  <c r="AV166" i="53"/>
  <c r="AV167" i="53"/>
  <c r="AV168" i="53"/>
  <c r="AV170" i="53"/>
  <c r="AV171" i="53"/>
  <c r="AV172" i="53"/>
  <c r="AV9" i="53"/>
  <c r="AV10" i="53"/>
  <c r="AV11" i="53"/>
  <c r="AV12" i="53"/>
  <c r="AV13" i="53"/>
  <c r="AV14" i="53"/>
  <c r="AV19" i="53"/>
  <c r="AV21" i="53"/>
  <c r="AV22" i="53"/>
  <c r="AV23" i="53"/>
  <c r="AV24" i="53"/>
  <c r="AV8" i="53"/>
  <c r="AV7" i="53" l="1"/>
  <c r="AV29" i="53"/>
  <c r="AV106" i="53"/>
  <c r="AV136" i="53"/>
  <c r="AV25" i="1"/>
  <c r="AV25" i="64"/>
  <c r="AV173" i="53"/>
  <c r="AV120" i="53"/>
  <c r="AV45" i="53"/>
  <c r="AV155" i="53"/>
  <c r="AV71" i="53"/>
  <c r="AV25" i="61"/>
  <c r="AV62" i="54"/>
  <c r="AV62" i="59" s="1"/>
  <c r="L62" i="54"/>
  <c r="L62" i="59" s="1"/>
  <c r="L172" i="54"/>
  <c r="AV171" i="54"/>
  <c r="AV170" i="54"/>
  <c r="L170" i="54"/>
  <c r="AV169" i="54"/>
  <c r="L168" i="54"/>
  <c r="AV167" i="54"/>
  <c r="L167" i="54"/>
  <c r="L166" i="54"/>
  <c r="AV165" i="54"/>
  <c r="L164" i="54"/>
  <c r="AV162" i="54"/>
  <c r="L161" i="54"/>
  <c r="AV159" i="54"/>
  <c r="AV157" i="54"/>
  <c r="AV156" i="54"/>
  <c r="L156" i="54"/>
  <c r="AV154" i="54"/>
  <c r="AV153" i="54"/>
  <c r="L152" i="54"/>
  <c r="AV151" i="54"/>
  <c r="L150" i="54"/>
  <c r="AV149" i="54"/>
  <c r="L148" i="54"/>
  <c r="AV147" i="54"/>
  <c r="L146" i="54"/>
  <c r="AV145" i="54"/>
  <c r="L145" i="54"/>
  <c r="L143" i="54"/>
  <c r="AV142" i="54"/>
  <c r="L141" i="54"/>
  <c r="AV140" i="54"/>
  <c r="L140" i="54"/>
  <c r="AV139" i="54"/>
  <c r="AN139" i="54"/>
  <c r="AM139" i="54"/>
  <c r="AL139" i="54"/>
  <c r="AK139" i="54"/>
  <c r="AJ139" i="54"/>
  <c r="AI139" i="54"/>
  <c r="L139" i="54"/>
  <c r="AV138" i="54"/>
  <c r="L137" i="54"/>
  <c r="AV134" i="54"/>
  <c r="AV132" i="54"/>
  <c r="AN132" i="54"/>
  <c r="AM132" i="54"/>
  <c r="AL132" i="54"/>
  <c r="AK132" i="54"/>
  <c r="AJ132" i="54"/>
  <c r="AI132" i="54"/>
  <c r="L132" i="54"/>
  <c r="AV131" i="54"/>
  <c r="L131" i="54"/>
  <c r="AV130" i="54"/>
  <c r="L129" i="54"/>
  <c r="L128" i="54"/>
  <c r="L127" i="54"/>
  <c r="AV126" i="54"/>
  <c r="L125" i="54"/>
  <c r="AV123" i="54"/>
  <c r="AN123" i="54"/>
  <c r="AM123" i="54"/>
  <c r="AL123" i="54"/>
  <c r="AK123" i="54"/>
  <c r="AJ123" i="54"/>
  <c r="AI123" i="54"/>
  <c r="L123" i="54"/>
  <c r="AV122" i="54"/>
  <c r="L122" i="54"/>
  <c r="L121" i="54"/>
  <c r="AV119" i="54"/>
  <c r="L119" i="54"/>
  <c r="AV118" i="54"/>
  <c r="L118" i="54"/>
  <c r="AV117" i="54"/>
  <c r="L117" i="54"/>
  <c r="AV116" i="54"/>
  <c r="AN116" i="54"/>
  <c r="AM116" i="54"/>
  <c r="AL116" i="54"/>
  <c r="AK116" i="54"/>
  <c r="AJ116" i="54"/>
  <c r="AI116" i="54"/>
  <c r="L116" i="54"/>
  <c r="AV115" i="54"/>
  <c r="L115" i="54"/>
  <c r="AV114" i="54"/>
  <c r="L114" i="54"/>
  <c r="L113" i="54"/>
  <c r="AV112" i="54"/>
  <c r="L112" i="54"/>
  <c r="L111" i="54"/>
  <c r="AV110" i="54"/>
  <c r="L110" i="54"/>
  <c r="AV109" i="54"/>
  <c r="L109" i="54"/>
  <c r="AV108" i="54"/>
  <c r="L108" i="54"/>
  <c r="L107" i="54"/>
  <c r="AV105" i="54"/>
  <c r="L105" i="54"/>
  <c r="AV104" i="54"/>
  <c r="L104" i="54"/>
  <c r="L103" i="54"/>
  <c r="AV102" i="54"/>
  <c r="L102" i="54"/>
  <c r="AV101" i="54"/>
  <c r="L101" i="54"/>
  <c r="AV100" i="54"/>
  <c r="L100" i="54"/>
  <c r="AN99" i="54"/>
  <c r="AM99" i="54"/>
  <c r="AL99" i="54"/>
  <c r="AK99" i="54"/>
  <c r="AJ99" i="54"/>
  <c r="AI99" i="54"/>
  <c r="AV96" i="54"/>
  <c r="AV95" i="54"/>
  <c r="L95" i="54"/>
  <c r="L94" i="54"/>
  <c r="AV93" i="54"/>
  <c r="AN92" i="54"/>
  <c r="AM92" i="54"/>
  <c r="AL92" i="54"/>
  <c r="AK92" i="54"/>
  <c r="AJ92" i="54"/>
  <c r="AI92" i="54"/>
  <c r="AV91" i="54"/>
  <c r="AV90" i="54"/>
  <c r="L90" i="54"/>
  <c r="AV89" i="54"/>
  <c r="AV88" i="54"/>
  <c r="L88" i="54"/>
  <c r="AV87" i="54"/>
  <c r="L87" i="54"/>
  <c r="L86" i="54"/>
  <c r="AV85" i="54"/>
  <c r="AV84" i="54"/>
  <c r="AV83" i="54"/>
  <c r="AN83" i="54"/>
  <c r="AM83" i="54"/>
  <c r="AL83" i="54"/>
  <c r="AK83" i="54"/>
  <c r="AJ83" i="54"/>
  <c r="AI83" i="54"/>
  <c r="L83" i="54"/>
  <c r="AV81" i="54"/>
  <c r="L79" i="54"/>
  <c r="AV77" i="54"/>
  <c r="AV76" i="54"/>
  <c r="L76" i="54"/>
  <c r="L75" i="54"/>
  <c r="AN74" i="54"/>
  <c r="AM74" i="54"/>
  <c r="AL74" i="54"/>
  <c r="AK74" i="54"/>
  <c r="AJ74" i="54"/>
  <c r="AI74" i="54"/>
  <c r="AV73" i="54"/>
  <c r="AV72" i="54"/>
  <c r="L69" i="54"/>
  <c r="AV67" i="54"/>
  <c r="AV66" i="54"/>
  <c r="L66" i="54"/>
  <c r="L65" i="54"/>
  <c r="AV64" i="54"/>
  <c r="L64" i="54"/>
  <c r="AN63" i="54"/>
  <c r="AM63" i="54"/>
  <c r="AL63" i="54"/>
  <c r="AK63" i="54"/>
  <c r="AJ63" i="54"/>
  <c r="AI63" i="54"/>
  <c r="L63" i="54"/>
  <c r="L61" i="54"/>
  <c r="L57" i="54"/>
  <c r="AV55" i="54"/>
  <c r="AN55" i="54"/>
  <c r="AM55" i="54"/>
  <c r="AL55" i="54"/>
  <c r="AK55" i="54"/>
  <c r="AJ55" i="54"/>
  <c r="AI55" i="54"/>
  <c r="L55" i="54"/>
  <c r="AV54" i="54"/>
  <c r="AV52" i="54"/>
  <c r="L52" i="54"/>
  <c r="AV51" i="54"/>
  <c r="AV50" i="54"/>
  <c r="L50" i="54"/>
  <c r="AV49" i="54"/>
  <c r="AV48" i="54"/>
  <c r="AN48" i="54"/>
  <c r="AM48" i="54"/>
  <c r="AL48" i="54"/>
  <c r="AK48" i="54"/>
  <c r="AJ48" i="54"/>
  <c r="AI48" i="54"/>
  <c r="AV47" i="54"/>
  <c r="AV46" i="54"/>
  <c r="L46" i="54"/>
  <c r="AV43" i="54"/>
  <c r="AV42" i="54"/>
  <c r="L42" i="54"/>
  <c r="L41" i="54"/>
  <c r="AV39" i="54"/>
  <c r="AV38" i="54"/>
  <c r="L38" i="54"/>
  <c r="L37" i="54"/>
  <c r="AV35" i="54"/>
  <c r="AV34" i="54"/>
  <c r="L34" i="54"/>
  <c r="L33" i="54"/>
  <c r="AV31" i="54"/>
  <c r="AV30" i="54"/>
  <c r="L30" i="54"/>
  <c r="AV28" i="54"/>
  <c r="AV27" i="54"/>
  <c r="L27" i="54"/>
  <c r="AV26" i="54"/>
  <c r="AV24" i="54"/>
  <c r="L24" i="54"/>
  <c r="AV23" i="54"/>
  <c r="L23" i="54"/>
  <c r="AV22" i="54"/>
  <c r="L22" i="54"/>
  <c r="AV21" i="54"/>
  <c r="AV19" i="54"/>
  <c r="AV14" i="54"/>
  <c r="L14" i="54"/>
  <c r="AV13" i="54"/>
  <c r="L12" i="54"/>
  <c r="L11" i="54"/>
  <c r="AV10" i="54"/>
  <c r="L9" i="54"/>
  <c r="L8" i="54"/>
  <c r="L120" i="54" l="1"/>
  <c r="AV174" i="53"/>
  <c r="L62" i="1"/>
  <c r="L62" i="64"/>
  <c r="AV62" i="64"/>
  <c r="AV62" i="1"/>
  <c r="L62" i="61"/>
  <c r="AV62" i="61"/>
  <c r="AV9" i="54"/>
  <c r="AV12" i="54"/>
  <c r="L28" i="54"/>
  <c r="L32" i="54"/>
  <c r="AV33" i="54"/>
  <c r="L35" i="54"/>
  <c r="AV36" i="54"/>
  <c r="AV11" i="54"/>
  <c r="L13" i="54"/>
  <c r="AV8" i="54"/>
  <c r="L19" i="54"/>
  <c r="L21" i="54"/>
  <c r="L26" i="54"/>
  <c r="L31" i="54"/>
  <c r="AV32" i="54"/>
  <c r="L36" i="54"/>
  <c r="AV37" i="54"/>
  <c r="L73" i="54"/>
  <c r="L39" i="54"/>
  <c r="AV40" i="54"/>
  <c r="L44" i="54"/>
  <c r="L47" i="54"/>
  <c r="L49" i="54"/>
  <c r="L54" i="54"/>
  <c r="AV56" i="54"/>
  <c r="AV59" i="54"/>
  <c r="AV63" i="54"/>
  <c r="L67" i="54"/>
  <c r="AV68" i="54"/>
  <c r="L74" i="54"/>
  <c r="AV75" i="54"/>
  <c r="L77" i="54"/>
  <c r="AV78" i="54"/>
  <c r="L81" i="54"/>
  <c r="AV82" i="54"/>
  <c r="L84" i="54"/>
  <c r="L97" i="54"/>
  <c r="L40" i="54"/>
  <c r="AV41" i="54"/>
  <c r="L43" i="54"/>
  <c r="AV44" i="54"/>
  <c r="L48" i="54"/>
  <c r="L51" i="54"/>
  <c r="L56" i="54"/>
  <c r="L59" i="54"/>
  <c r="AV61" i="54"/>
  <c r="AV65" i="54"/>
  <c r="L68" i="54"/>
  <c r="AV69" i="54"/>
  <c r="L72" i="54"/>
  <c r="AV74" i="54"/>
  <c r="L78" i="54"/>
  <c r="AV79" i="54"/>
  <c r="L80" i="54"/>
  <c r="L82" i="54"/>
  <c r="AV86" i="54"/>
  <c r="L91" i="54"/>
  <c r="L92" i="54"/>
  <c r="AV92" i="54"/>
  <c r="L98" i="54"/>
  <c r="AV98" i="54"/>
  <c r="AV125" i="54"/>
  <c r="L99" i="54"/>
  <c r="AV143" i="54"/>
  <c r="L144" i="54"/>
  <c r="AV161" i="54"/>
  <c r="AV80" i="54"/>
  <c r="L85" i="54"/>
  <c r="L89" i="54"/>
  <c r="L93" i="54"/>
  <c r="AV94" i="54"/>
  <c r="L96" i="54"/>
  <c r="AV97" i="54"/>
  <c r="AV99" i="54"/>
  <c r="AV103" i="54"/>
  <c r="AV107" i="54"/>
  <c r="AV111" i="54"/>
  <c r="L124" i="54"/>
  <c r="AV129" i="54"/>
  <c r="L158" i="54"/>
  <c r="L160" i="54"/>
  <c r="AV113" i="54"/>
  <c r="AV121" i="54"/>
  <c r="L126" i="54"/>
  <c r="AV127" i="54"/>
  <c r="AV128" i="54"/>
  <c r="L130" i="54"/>
  <c r="L133" i="54"/>
  <c r="L134" i="54"/>
  <c r="L135" i="54"/>
  <c r="AV137" i="54"/>
  <c r="L142" i="54"/>
  <c r="AV146" i="54"/>
  <c r="L149" i="54"/>
  <c r="L151" i="54"/>
  <c r="L154" i="54"/>
  <c r="L162" i="54"/>
  <c r="AV163" i="54"/>
  <c r="AV124" i="54"/>
  <c r="L138" i="54"/>
  <c r="AV144" i="54"/>
  <c r="L147" i="54"/>
  <c r="L10" i="54"/>
  <c r="L7" i="54" s="1"/>
  <c r="AV133" i="54"/>
  <c r="AV135" i="54"/>
  <c r="L159" i="54"/>
  <c r="AV160" i="54"/>
  <c r="AV168" i="54"/>
  <c r="L153" i="54"/>
  <c r="AV158" i="54"/>
  <c r="AV155" i="54" s="1"/>
  <c r="L163" i="54"/>
  <c r="AV164" i="54"/>
  <c r="L169" i="54"/>
  <c r="AV172" i="54"/>
  <c r="AV148" i="54"/>
  <c r="AV150" i="54"/>
  <c r="AV152" i="54"/>
  <c r="L157" i="54"/>
  <c r="L155" i="54" s="1"/>
  <c r="L165" i="54"/>
  <c r="AV166" i="54"/>
  <c r="L171" i="54"/>
  <c r="AV173" i="54" l="1"/>
  <c r="L106" i="54"/>
  <c r="L173" i="54"/>
  <c r="L45" i="54"/>
  <c r="AV120" i="54"/>
  <c r="AV71" i="54"/>
  <c r="AV136" i="54"/>
  <c r="AV106" i="54"/>
  <c r="L71" i="54"/>
  <c r="L29" i="54"/>
  <c r="L136" i="54"/>
  <c r="AV7" i="54"/>
  <c r="AV29" i="54"/>
  <c r="AV45" i="54"/>
  <c r="AV174" i="54" s="1"/>
  <c r="AP57" i="51"/>
  <c r="AP71" i="51" s="1"/>
  <c r="AP174" i="51" s="1"/>
  <c r="G52" i="51"/>
  <c r="G71" i="51" s="1"/>
  <c r="G174" i="51" s="1"/>
  <c r="I174" i="51" s="1"/>
  <c r="H52" i="51"/>
  <c r="H71" i="51" s="1"/>
  <c r="H174" i="51" s="1"/>
  <c r="L174" i="54" l="1"/>
  <c r="AP57" i="59"/>
  <c r="AS57" i="51"/>
  <c r="AS71" i="51" s="1"/>
  <c r="AS174" i="51" s="1"/>
  <c r="H52" i="59"/>
  <c r="G52" i="59"/>
  <c r="I52" i="51"/>
  <c r="I71" i="51" s="1"/>
  <c r="D25" i="53"/>
  <c r="C25" i="53"/>
  <c r="B25" i="53"/>
  <c r="A25" i="53"/>
  <c r="N172" i="53"/>
  <c r="N172" i="59" s="1"/>
  <c r="M172" i="53"/>
  <c r="M172" i="59" s="1"/>
  <c r="K172" i="53"/>
  <c r="K172" i="59" s="1"/>
  <c r="J172" i="53"/>
  <c r="J172" i="59" s="1"/>
  <c r="N171" i="53"/>
  <c r="N171" i="59" s="1"/>
  <c r="M171" i="53"/>
  <c r="M171" i="59" s="1"/>
  <c r="K171" i="53"/>
  <c r="K171" i="59" s="1"/>
  <c r="J171" i="53"/>
  <c r="J171" i="59" s="1"/>
  <c r="N170" i="53"/>
  <c r="N170" i="59" s="1"/>
  <c r="M170" i="53"/>
  <c r="M170" i="59" s="1"/>
  <c r="K170" i="53"/>
  <c r="K170" i="59" s="1"/>
  <c r="J170" i="53"/>
  <c r="J170" i="59" s="1"/>
  <c r="N169" i="53"/>
  <c r="N169" i="59" s="1"/>
  <c r="M169" i="53"/>
  <c r="M169" i="59" s="1"/>
  <c r="K169" i="53"/>
  <c r="K169" i="59" s="1"/>
  <c r="J169" i="53"/>
  <c r="J169" i="59" s="1"/>
  <c r="N168" i="53"/>
  <c r="N168" i="59" s="1"/>
  <c r="M168" i="53"/>
  <c r="M168" i="59" s="1"/>
  <c r="K168" i="53"/>
  <c r="K168" i="59" s="1"/>
  <c r="J168" i="53"/>
  <c r="J168" i="59" s="1"/>
  <c r="N167" i="53"/>
  <c r="N167" i="59" s="1"/>
  <c r="M167" i="53"/>
  <c r="M167" i="59" s="1"/>
  <c r="K167" i="53"/>
  <c r="K167" i="59" s="1"/>
  <c r="J167" i="53"/>
  <c r="J167" i="59" s="1"/>
  <c r="N166" i="53"/>
  <c r="N166" i="59" s="1"/>
  <c r="M166" i="53"/>
  <c r="M166" i="59" s="1"/>
  <c r="K166" i="53"/>
  <c r="K166" i="59" s="1"/>
  <c r="J166" i="53"/>
  <c r="J166" i="59" s="1"/>
  <c r="N165" i="53"/>
  <c r="N165" i="59" s="1"/>
  <c r="M165" i="53"/>
  <c r="M165" i="59" s="1"/>
  <c r="K165" i="53"/>
  <c r="K165" i="59" s="1"/>
  <c r="J165" i="53"/>
  <c r="J165" i="59" s="1"/>
  <c r="N164" i="53"/>
  <c r="N164" i="59" s="1"/>
  <c r="M164" i="53"/>
  <c r="M164" i="59" s="1"/>
  <c r="K164" i="53"/>
  <c r="K164" i="59" s="1"/>
  <c r="J164" i="53"/>
  <c r="J164" i="59" s="1"/>
  <c r="N163" i="53"/>
  <c r="N163" i="59" s="1"/>
  <c r="M163" i="53"/>
  <c r="M163" i="59" s="1"/>
  <c r="K163" i="53"/>
  <c r="K163" i="59" s="1"/>
  <c r="J163" i="53"/>
  <c r="J163" i="59" s="1"/>
  <c r="N162" i="53"/>
  <c r="N162" i="59" s="1"/>
  <c r="M162" i="53"/>
  <c r="M162" i="59" s="1"/>
  <c r="K162" i="53"/>
  <c r="K162" i="59" s="1"/>
  <c r="J162" i="53"/>
  <c r="J162" i="59" s="1"/>
  <c r="N161" i="53"/>
  <c r="N161" i="59" s="1"/>
  <c r="M161" i="53"/>
  <c r="M161" i="59" s="1"/>
  <c r="K161" i="53"/>
  <c r="K161" i="59" s="1"/>
  <c r="J161" i="53"/>
  <c r="J161" i="59" s="1"/>
  <c r="N160" i="53"/>
  <c r="M160" i="53"/>
  <c r="K160" i="53"/>
  <c r="J160" i="53"/>
  <c r="N159" i="53"/>
  <c r="N159" i="59" s="1"/>
  <c r="M159" i="53"/>
  <c r="M159" i="59" s="1"/>
  <c r="K159" i="53"/>
  <c r="K159" i="59" s="1"/>
  <c r="J159" i="53"/>
  <c r="J159" i="59" s="1"/>
  <c r="N158" i="53"/>
  <c r="N158" i="59" s="1"/>
  <c r="M158" i="53"/>
  <c r="M158" i="59" s="1"/>
  <c r="K158" i="53"/>
  <c r="K158" i="59" s="1"/>
  <c r="J158" i="53"/>
  <c r="J158" i="59" s="1"/>
  <c r="N157" i="53"/>
  <c r="N157" i="59" s="1"/>
  <c r="M157" i="53"/>
  <c r="M157" i="59" s="1"/>
  <c r="K157" i="53"/>
  <c r="K157" i="59" s="1"/>
  <c r="J157" i="53"/>
  <c r="J157" i="59" s="1"/>
  <c r="N156" i="53"/>
  <c r="M156" i="53"/>
  <c r="K156" i="53"/>
  <c r="J156" i="53"/>
  <c r="N154" i="53"/>
  <c r="N154" i="59" s="1"/>
  <c r="M154" i="53"/>
  <c r="M154" i="59" s="1"/>
  <c r="K154" i="53"/>
  <c r="K154" i="59" s="1"/>
  <c r="J154" i="53"/>
  <c r="J154" i="59" s="1"/>
  <c r="N153" i="53"/>
  <c r="N153" i="59" s="1"/>
  <c r="M153" i="53"/>
  <c r="M153" i="59" s="1"/>
  <c r="K153" i="53"/>
  <c r="K153" i="59" s="1"/>
  <c r="J153" i="53"/>
  <c r="J153" i="59" s="1"/>
  <c r="N152" i="53"/>
  <c r="N152" i="59" s="1"/>
  <c r="M152" i="53"/>
  <c r="M152" i="59" s="1"/>
  <c r="K152" i="53"/>
  <c r="K152" i="59" s="1"/>
  <c r="J152" i="53"/>
  <c r="J152" i="59" s="1"/>
  <c r="N151" i="53"/>
  <c r="N151" i="59" s="1"/>
  <c r="M151" i="53"/>
  <c r="M151" i="59" s="1"/>
  <c r="K151" i="53"/>
  <c r="K151" i="59" s="1"/>
  <c r="J151" i="53"/>
  <c r="J151" i="59" s="1"/>
  <c r="N150" i="53"/>
  <c r="N150" i="59" s="1"/>
  <c r="M150" i="53"/>
  <c r="M150" i="59" s="1"/>
  <c r="K150" i="53"/>
  <c r="K150" i="59" s="1"/>
  <c r="J150" i="53"/>
  <c r="J150" i="59" s="1"/>
  <c r="N149" i="53"/>
  <c r="M149" i="53"/>
  <c r="K149" i="53"/>
  <c r="J149" i="53"/>
  <c r="N148" i="53"/>
  <c r="N148" i="59" s="1"/>
  <c r="M148" i="53"/>
  <c r="M148" i="59" s="1"/>
  <c r="K148" i="53"/>
  <c r="K148" i="59" s="1"/>
  <c r="J148" i="53"/>
  <c r="J148" i="59" s="1"/>
  <c r="N147" i="53"/>
  <c r="N147" i="59" s="1"/>
  <c r="M147" i="53"/>
  <c r="M147" i="59" s="1"/>
  <c r="K147" i="53"/>
  <c r="K147" i="59" s="1"/>
  <c r="J147" i="53"/>
  <c r="J147" i="59" s="1"/>
  <c r="N146" i="53"/>
  <c r="M146" i="53"/>
  <c r="K146" i="53"/>
  <c r="J146" i="53"/>
  <c r="N145" i="53"/>
  <c r="N145" i="59" s="1"/>
  <c r="M145" i="53"/>
  <c r="M145" i="59" s="1"/>
  <c r="K145" i="53"/>
  <c r="K145" i="59" s="1"/>
  <c r="J145" i="53"/>
  <c r="J145" i="59" s="1"/>
  <c r="N144" i="53"/>
  <c r="N144" i="59" s="1"/>
  <c r="M144" i="53"/>
  <c r="M144" i="59" s="1"/>
  <c r="K144" i="53"/>
  <c r="K144" i="59" s="1"/>
  <c r="J144" i="53"/>
  <c r="J144" i="59" s="1"/>
  <c r="N143" i="53"/>
  <c r="N143" i="59" s="1"/>
  <c r="M143" i="53"/>
  <c r="M143" i="59" s="1"/>
  <c r="K143" i="53"/>
  <c r="K143" i="59" s="1"/>
  <c r="J143" i="53"/>
  <c r="J143" i="59" s="1"/>
  <c r="N142" i="53"/>
  <c r="M142" i="53"/>
  <c r="K142" i="53"/>
  <c r="J142" i="53"/>
  <c r="N141" i="53"/>
  <c r="N141" i="59" s="1"/>
  <c r="M141" i="53"/>
  <c r="M141" i="59" s="1"/>
  <c r="K141" i="53"/>
  <c r="K141" i="59" s="1"/>
  <c r="J141" i="53"/>
  <c r="J141" i="59" s="1"/>
  <c r="N140" i="53"/>
  <c r="M140" i="53"/>
  <c r="K140" i="53"/>
  <c r="J140" i="53"/>
  <c r="AN139" i="53"/>
  <c r="AM139" i="53"/>
  <c r="AL139" i="53"/>
  <c r="AK139" i="53"/>
  <c r="AJ139" i="53"/>
  <c r="AI139" i="53"/>
  <c r="N139" i="53"/>
  <c r="M139" i="53"/>
  <c r="K139" i="53"/>
  <c r="J139" i="53"/>
  <c r="N138" i="53"/>
  <c r="N138" i="59" s="1"/>
  <c r="M138" i="53"/>
  <c r="M138" i="59" s="1"/>
  <c r="K138" i="53"/>
  <c r="K138" i="59" s="1"/>
  <c r="J138" i="53"/>
  <c r="J138" i="59" s="1"/>
  <c r="N137" i="53"/>
  <c r="N137" i="59" s="1"/>
  <c r="M137" i="53"/>
  <c r="M137" i="59" s="1"/>
  <c r="K137" i="53"/>
  <c r="K137" i="59" s="1"/>
  <c r="J137" i="53"/>
  <c r="J137" i="59" s="1"/>
  <c r="N135" i="53"/>
  <c r="N135" i="59" s="1"/>
  <c r="M135" i="53"/>
  <c r="M135" i="59" s="1"/>
  <c r="K135" i="53"/>
  <c r="K135" i="59" s="1"/>
  <c r="J135" i="53"/>
  <c r="J135" i="59" s="1"/>
  <c r="N134" i="53"/>
  <c r="N134" i="59" s="1"/>
  <c r="M134" i="53"/>
  <c r="M134" i="59" s="1"/>
  <c r="K134" i="53"/>
  <c r="K134" i="59" s="1"/>
  <c r="J134" i="53"/>
  <c r="J134" i="59" s="1"/>
  <c r="N133" i="53"/>
  <c r="N133" i="59" s="1"/>
  <c r="M133" i="53"/>
  <c r="M133" i="59" s="1"/>
  <c r="K133" i="53"/>
  <c r="K133" i="59" s="1"/>
  <c r="J133" i="53"/>
  <c r="J133" i="59" s="1"/>
  <c r="AN132" i="53"/>
  <c r="AM132" i="53"/>
  <c r="AL132" i="53"/>
  <c r="AK132" i="53"/>
  <c r="AJ132" i="53"/>
  <c r="AI132" i="53"/>
  <c r="N132" i="53"/>
  <c r="M132" i="53"/>
  <c r="K132" i="53"/>
  <c r="J132" i="53"/>
  <c r="N131" i="53"/>
  <c r="N131" i="59" s="1"/>
  <c r="M131" i="53"/>
  <c r="M131" i="59" s="1"/>
  <c r="K131" i="53"/>
  <c r="K131" i="59" s="1"/>
  <c r="J131" i="53"/>
  <c r="J131" i="59" s="1"/>
  <c r="N130" i="53"/>
  <c r="N130" i="59" s="1"/>
  <c r="M130" i="53"/>
  <c r="M130" i="59" s="1"/>
  <c r="K130" i="53"/>
  <c r="K130" i="59" s="1"/>
  <c r="J130" i="53"/>
  <c r="J130" i="59" s="1"/>
  <c r="N129" i="53"/>
  <c r="N129" i="59" s="1"/>
  <c r="M129" i="53"/>
  <c r="M129" i="59" s="1"/>
  <c r="K129" i="53"/>
  <c r="K129" i="59" s="1"/>
  <c r="J129" i="53"/>
  <c r="J129" i="59" s="1"/>
  <c r="N128" i="53"/>
  <c r="N128" i="59" s="1"/>
  <c r="M128" i="53"/>
  <c r="M128" i="59" s="1"/>
  <c r="K128" i="53"/>
  <c r="K128" i="59" s="1"/>
  <c r="J128" i="53"/>
  <c r="J128" i="59" s="1"/>
  <c r="N127" i="53"/>
  <c r="N127" i="59" s="1"/>
  <c r="M127" i="53"/>
  <c r="M127" i="59" s="1"/>
  <c r="K127" i="53"/>
  <c r="K127" i="59" s="1"/>
  <c r="J127" i="53"/>
  <c r="J127" i="59" s="1"/>
  <c r="N126" i="53"/>
  <c r="N126" i="59" s="1"/>
  <c r="M126" i="53"/>
  <c r="M126" i="59" s="1"/>
  <c r="K126" i="53"/>
  <c r="K126" i="59" s="1"/>
  <c r="J126" i="53"/>
  <c r="J126" i="59" s="1"/>
  <c r="N125" i="53"/>
  <c r="N125" i="59" s="1"/>
  <c r="M125" i="53"/>
  <c r="M125" i="59" s="1"/>
  <c r="K125" i="53"/>
  <c r="K125" i="59" s="1"/>
  <c r="J125" i="53"/>
  <c r="J125" i="59" s="1"/>
  <c r="N124" i="53"/>
  <c r="M124" i="53"/>
  <c r="M136" i="53" s="1"/>
  <c r="K124" i="53"/>
  <c r="J124" i="53"/>
  <c r="AN123" i="53"/>
  <c r="AM123" i="53"/>
  <c r="AL123" i="53"/>
  <c r="AK123" i="53"/>
  <c r="AJ123" i="53"/>
  <c r="AI123" i="53"/>
  <c r="N123" i="53"/>
  <c r="M123" i="53"/>
  <c r="K123" i="53"/>
  <c r="J123" i="53"/>
  <c r="N122" i="53"/>
  <c r="N122" i="59" s="1"/>
  <c r="M122" i="53"/>
  <c r="M122" i="59" s="1"/>
  <c r="K122" i="53"/>
  <c r="K122" i="59" s="1"/>
  <c r="J122" i="53"/>
  <c r="J122" i="59" s="1"/>
  <c r="N121" i="53"/>
  <c r="N121" i="59" s="1"/>
  <c r="M121" i="53"/>
  <c r="M121" i="59" s="1"/>
  <c r="K121" i="53"/>
  <c r="K121" i="59" s="1"/>
  <c r="J121" i="53"/>
  <c r="J121" i="59" s="1"/>
  <c r="N119" i="53"/>
  <c r="N119" i="59" s="1"/>
  <c r="M119" i="53"/>
  <c r="M119" i="59" s="1"/>
  <c r="K119" i="53"/>
  <c r="K119" i="59" s="1"/>
  <c r="J119" i="53"/>
  <c r="J119" i="59" s="1"/>
  <c r="N118" i="53"/>
  <c r="N118" i="59" s="1"/>
  <c r="M118" i="53"/>
  <c r="M118" i="59" s="1"/>
  <c r="K118" i="53"/>
  <c r="K118" i="59" s="1"/>
  <c r="J118" i="53"/>
  <c r="J118" i="59" s="1"/>
  <c r="N117" i="53"/>
  <c r="N117" i="59" s="1"/>
  <c r="M117" i="53"/>
  <c r="M117" i="59" s="1"/>
  <c r="K117" i="53"/>
  <c r="K117" i="59" s="1"/>
  <c r="J117" i="53"/>
  <c r="J117" i="59" s="1"/>
  <c r="AN116" i="53"/>
  <c r="AM116" i="53"/>
  <c r="AL116" i="53"/>
  <c r="AK116" i="53"/>
  <c r="AJ116" i="53"/>
  <c r="AI116" i="53"/>
  <c r="N116" i="53"/>
  <c r="M116" i="53"/>
  <c r="K116" i="53"/>
  <c r="J116" i="53"/>
  <c r="N115" i="53"/>
  <c r="N115" i="59" s="1"/>
  <c r="M115" i="53"/>
  <c r="M115" i="59" s="1"/>
  <c r="K115" i="53"/>
  <c r="K115" i="59" s="1"/>
  <c r="J115" i="53"/>
  <c r="J115" i="59" s="1"/>
  <c r="N114" i="53"/>
  <c r="N114" i="59" s="1"/>
  <c r="M114" i="53"/>
  <c r="M114" i="59" s="1"/>
  <c r="K114" i="53"/>
  <c r="K114" i="59" s="1"/>
  <c r="J114" i="53"/>
  <c r="J114" i="59" s="1"/>
  <c r="N113" i="53"/>
  <c r="N113" i="59" s="1"/>
  <c r="M113" i="53"/>
  <c r="M113" i="59" s="1"/>
  <c r="K113" i="53"/>
  <c r="K113" i="59" s="1"/>
  <c r="J113" i="53"/>
  <c r="J113" i="59" s="1"/>
  <c r="N112" i="53"/>
  <c r="N112" i="59" s="1"/>
  <c r="M112" i="53"/>
  <c r="M112" i="59" s="1"/>
  <c r="K112" i="53"/>
  <c r="K112" i="59" s="1"/>
  <c r="J112" i="53"/>
  <c r="J112" i="59" s="1"/>
  <c r="N111" i="53"/>
  <c r="N111" i="59" s="1"/>
  <c r="M111" i="53"/>
  <c r="M111" i="59" s="1"/>
  <c r="K111" i="53"/>
  <c r="K111" i="59" s="1"/>
  <c r="J111" i="53"/>
  <c r="J111" i="59" s="1"/>
  <c r="N110" i="53"/>
  <c r="M110" i="53"/>
  <c r="K110" i="53"/>
  <c r="K120" i="53" s="1"/>
  <c r="J110" i="53"/>
  <c r="K109" i="53"/>
  <c r="J109" i="53"/>
  <c r="N108" i="59"/>
  <c r="M108" i="59"/>
  <c r="K108" i="53"/>
  <c r="K108" i="59" s="1"/>
  <c r="J108" i="53"/>
  <c r="J108" i="59" s="1"/>
  <c r="N107" i="59"/>
  <c r="M107" i="59"/>
  <c r="K107" i="53"/>
  <c r="K107" i="59" s="1"/>
  <c r="J107" i="53"/>
  <c r="J107" i="59" s="1"/>
  <c r="N105" i="53"/>
  <c r="N105" i="59" s="1"/>
  <c r="M105" i="53"/>
  <c r="M105" i="59" s="1"/>
  <c r="K105" i="53"/>
  <c r="K105" i="59" s="1"/>
  <c r="J105" i="53"/>
  <c r="J105" i="59" s="1"/>
  <c r="N104" i="53"/>
  <c r="N104" i="59" s="1"/>
  <c r="M104" i="53"/>
  <c r="M104" i="59" s="1"/>
  <c r="K104" i="53"/>
  <c r="K104" i="59" s="1"/>
  <c r="J104" i="53"/>
  <c r="J104" i="59" s="1"/>
  <c r="N103" i="53"/>
  <c r="N103" i="59" s="1"/>
  <c r="M103" i="53"/>
  <c r="M103" i="59" s="1"/>
  <c r="K103" i="53"/>
  <c r="K103" i="59" s="1"/>
  <c r="J103" i="53"/>
  <c r="J103" i="59" s="1"/>
  <c r="N102" i="53"/>
  <c r="N102" i="59" s="1"/>
  <c r="M102" i="53"/>
  <c r="M102" i="59" s="1"/>
  <c r="K102" i="53"/>
  <c r="K102" i="59" s="1"/>
  <c r="J102" i="53"/>
  <c r="J102" i="59" s="1"/>
  <c r="N101" i="53"/>
  <c r="N101" i="59" s="1"/>
  <c r="M101" i="53"/>
  <c r="M101" i="59" s="1"/>
  <c r="K101" i="53"/>
  <c r="K101" i="59" s="1"/>
  <c r="J101" i="53"/>
  <c r="J101" i="59" s="1"/>
  <c r="N100" i="53"/>
  <c r="N100" i="59" s="1"/>
  <c r="M100" i="53"/>
  <c r="M100" i="59" s="1"/>
  <c r="K100" i="53"/>
  <c r="K100" i="59" s="1"/>
  <c r="J100" i="53"/>
  <c r="J100" i="59" s="1"/>
  <c r="AN99" i="53"/>
  <c r="AM99" i="53"/>
  <c r="AL99" i="53"/>
  <c r="AK99" i="53"/>
  <c r="AJ99" i="53"/>
  <c r="AI99" i="53"/>
  <c r="N99" i="53"/>
  <c r="M99" i="53"/>
  <c r="K99" i="53"/>
  <c r="J99" i="53"/>
  <c r="N98" i="53"/>
  <c r="N98" i="59" s="1"/>
  <c r="M98" i="53"/>
  <c r="M98" i="59" s="1"/>
  <c r="K98" i="53"/>
  <c r="K98" i="59" s="1"/>
  <c r="J98" i="53"/>
  <c r="J98" i="59" s="1"/>
  <c r="N97" i="53"/>
  <c r="N97" i="59" s="1"/>
  <c r="M97" i="53"/>
  <c r="M97" i="59" s="1"/>
  <c r="K97" i="53"/>
  <c r="K97" i="59" s="1"/>
  <c r="J97" i="53"/>
  <c r="J97" i="59" s="1"/>
  <c r="N96" i="53"/>
  <c r="N96" i="59" s="1"/>
  <c r="M96" i="53"/>
  <c r="M96" i="59" s="1"/>
  <c r="K96" i="53"/>
  <c r="K96" i="59" s="1"/>
  <c r="J96" i="53"/>
  <c r="J96" i="59" s="1"/>
  <c r="N95" i="53"/>
  <c r="N95" i="59" s="1"/>
  <c r="M95" i="53"/>
  <c r="M95" i="59" s="1"/>
  <c r="K95" i="53"/>
  <c r="K95" i="59" s="1"/>
  <c r="J95" i="53"/>
  <c r="J95" i="59" s="1"/>
  <c r="N94" i="53"/>
  <c r="N94" i="59" s="1"/>
  <c r="M94" i="53"/>
  <c r="M94" i="59" s="1"/>
  <c r="K94" i="53"/>
  <c r="K94" i="59" s="1"/>
  <c r="J94" i="53"/>
  <c r="J94" i="59" s="1"/>
  <c r="N93" i="53"/>
  <c r="N93" i="59" s="1"/>
  <c r="M93" i="53"/>
  <c r="M93" i="59" s="1"/>
  <c r="K93" i="53"/>
  <c r="K93" i="59" s="1"/>
  <c r="J93" i="53"/>
  <c r="J93" i="59" s="1"/>
  <c r="AN92" i="53"/>
  <c r="AM92" i="53"/>
  <c r="AL92" i="53"/>
  <c r="AK92" i="53"/>
  <c r="AJ92" i="53"/>
  <c r="AI92" i="53"/>
  <c r="N92" i="53"/>
  <c r="M92" i="53"/>
  <c r="K92" i="53"/>
  <c r="J92" i="53"/>
  <c r="N91" i="53"/>
  <c r="N91" i="59" s="1"/>
  <c r="M91" i="53"/>
  <c r="M91" i="59" s="1"/>
  <c r="K91" i="53"/>
  <c r="K91" i="59" s="1"/>
  <c r="J91" i="53"/>
  <c r="J91" i="59" s="1"/>
  <c r="N90" i="53"/>
  <c r="N90" i="59" s="1"/>
  <c r="M90" i="53"/>
  <c r="M90" i="59" s="1"/>
  <c r="K90" i="53"/>
  <c r="K90" i="59" s="1"/>
  <c r="J90" i="53"/>
  <c r="J90" i="59" s="1"/>
  <c r="N89" i="53"/>
  <c r="N89" i="59" s="1"/>
  <c r="M89" i="53"/>
  <c r="M89" i="59" s="1"/>
  <c r="K89" i="53"/>
  <c r="K89" i="59" s="1"/>
  <c r="J89" i="53"/>
  <c r="J89" i="59" s="1"/>
  <c r="N88" i="53"/>
  <c r="N88" i="59" s="1"/>
  <c r="M88" i="53"/>
  <c r="M88" i="59" s="1"/>
  <c r="K88" i="53"/>
  <c r="K88" i="59" s="1"/>
  <c r="J88" i="53"/>
  <c r="J88" i="59" s="1"/>
  <c r="N87" i="53"/>
  <c r="N87" i="59" s="1"/>
  <c r="M87" i="53"/>
  <c r="M87" i="59" s="1"/>
  <c r="K87" i="53"/>
  <c r="K87" i="59" s="1"/>
  <c r="J87" i="53"/>
  <c r="J87" i="59" s="1"/>
  <c r="N86" i="53"/>
  <c r="N86" i="59" s="1"/>
  <c r="M86" i="53"/>
  <c r="M86" i="59" s="1"/>
  <c r="K86" i="53"/>
  <c r="K86" i="59" s="1"/>
  <c r="J86" i="53"/>
  <c r="J86" i="59" s="1"/>
  <c r="N85" i="53"/>
  <c r="N85" i="59" s="1"/>
  <c r="M85" i="53"/>
  <c r="M85" i="59" s="1"/>
  <c r="K85" i="53"/>
  <c r="K85" i="59" s="1"/>
  <c r="J85" i="53"/>
  <c r="J85" i="59" s="1"/>
  <c r="N84" i="53"/>
  <c r="N84" i="59" s="1"/>
  <c r="M84" i="53"/>
  <c r="M84" i="59" s="1"/>
  <c r="K84" i="53"/>
  <c r="K84" i="59" s="1"/>
  <c r="J84" i="53"/>
  <c r="J84" i="59" s="1"/>
  <c r="AN83" i="53"/>
  <c r="AM83" i="53"/>
  <c r="AL83" i="53"/>
  <c r="AK83" i="53"/>
  <c r="AJ83" i="53"/>
  <c r="AI83" i="53"/>
  <c r="N83" i="53"/>
  <c r="M83" i="53"/>
  <c r="K83" i="53"/>
  <c r="J83" i="53"/>
  <c r="N82" i="53"/>
  <c r="N82" i="59" s="1"/>
  <c r="M82" i="53"/>
  <c r="M82" i="59" s="1"/>
  <c r="K82" i="53"/>
  <c r="K82" i="59" s="1"/>
  <c r="J82" i="53"/>
  <c r="J82" i="59" s="1"/>
  <c r="N81" i="53"/>
  <c r="N81" i="59" s="1"/>
  <c r="M81" i="53"/>
  <c r="M81" i="59" s="1"/>
  <c r="K81" i="53"/>
  <c r="K81" i="59" s="1"/>
  <c r="J81" i="53"/>
  <c r="J81" i="59" s="1"/>
  <c r="N80" i="53"/>
  <c r="N80" i="59" s="1"/>
  <c r="M80" i="53"/>
  <c r="M80" i="59" s="1"/>
  <c r="K80" i="53"/>
  <c r="K80" i="59" s="1"/>
  <c r="J80" i="53"/>
  <c r="J80" i="59" s="1"/>
  <c r="N79" i="53"/>
  <c r="N79" i="59" s="1"/>
  <c r="M79" i="53"/>
  <c r="M79" i="59" s="1"/>
  <c r="K79" i="53"/>
  <c r="K79" i="59" s="1"/>
  <c r="J79" i="53"/>
  <c r="J79" i="59" s="1"/>
  <c r="N78" i="53"/>
  <c r="N78" i="59" s="1"/>
  <c r="M78" i="53"/>
  <c r="M78" i="59" s="1"/>
  <c r="K78" i="53"/>
  <c r="K78" i="59" s="1"/>
  <c r="J78" i="53"/>
  <c r="J78" i="59" s="1"/>
  <c r="N77" i="53"/>
  <c r="N77" i="59" s="1"/>
  <c r="M77" i="53"/>
  <c r="M77" i="59" s="1"/>
  <c r="K77" i="53"/>
  <c r="K77" i="59" s="1"/>
  <c r="J77" i="53"/>
  <c r="J77" i="59" s="1"/>
  <c r="N76" i="53"/>
  <c r="N76" i="59" s="1"/>
  <c r="M76" i="53"/>
  <c r="M76" i="59" s="1"/>
  <c r="K76" i="53"/>
  <c r="K76" i="59" s="1"/>
  <c r="J76" i="53"/>
  <c r="J76" i="59" s="1"/>
  <c r="N75" i="53"/>
  <c r="M75" i="53"/>
  <c r="K75" i="53"/>
  <c r="J75" i="53"/>
  <c r="AN74" i="53"/>
  <c r="AM74" i="53"/>
  <c r="AL74" i="53"/>
  <c r="AK74" i="53"/>
  <c r="AJ74" i="53"/>
  <c r="AI74" i="53"/>
  <c r="N74" i="53"/>
  <c r="M74" i="53"/>
  <c r="K74" i="53"/>
  <c r="J74" i="53"/>
  <c r="N73" i="59"/>
  <c r="M73" i="59"/>
  <c r="K73" i="53"/>
  <c r="K73" i="59" s="1"/>
  <c r="J73" i="53"/>
  <c r="J73" i="59" s="1"/>
  <c r="N72" i="59"/>
  <c r="M72" i="59"/>
  <c r="K72" i="53"/>
  <c r="K72" i="59" s="1"/>
  <c r="J72" i="53"/>
  <c r="J72" i="59" s="1"/>
  <c r="N69" i="53"/>
  <c r="N69" i="59" s="1"/>
  <c r="M69" i="53"/>
  <c r="M69" i="59" s="1"/>
  <c r="K69" i="53"/>
  <c r="K69" i="59" s="1"/>
  <c r="J69" i="53"/>
  <c r="J69" i="59" s="1"/>
  <c r="N68" i="53"/>
  <c r="N68" i="59" s="1"/>
  <c r="M68" i="53"/>
  <c r="M68" i="59" s="1"/>
  <c r="K68" i="53"/>
  <c r="K68" i="59" s="1"/>
  <c r="J68" i="53"/>
  <c r="J68" i="59" s="1"/>
  <c r="N67" i="53"/>
  <c r="N67" i="59" s="1"/>
  <c r="M67" i="53"/>
  <c r="M67" i="59" s="1"/>
  <c r="K67" i="53"/>
  <c r="K67" i="59" s="1"/>
  <c r="J67" i="53"/>
  <c r="J67" i="59" s="1"/>
  <c r="N66" i="53"/>
  <c r="N66" i="59" s="1"/>
  <c r="M66" i="53"/>
  <c r="M66" i="59" s="1"/>
  <c r="K66" i="53"/>
  <c r="K66" i="59" s="1"/>
  <c r="J66" i="53"/>
  <c r="J66" i="59" s="1"/>
  <c r="N65" i="53"/>
  <c r="N65" i="59" s="1"/>
  <c r="M65" i="53"/>
  <c r="M65" i="59" s="1"/>
  <c r="K65" i="53"/>
  <c r="K65" i="59" s="1"/>
  <c r="J65" i="53"/>
  <c r="J65" i="59" s="1"/>
  <c r="N64" i="53"/>
  <c r="N64" i="59" s="1"/>
  <c r="M64" i="53"/>
  <c r="M64" i="59" s="1"/>
  <c r="K64" i="53"/>
  <c r="K64" i="59" s="1"/>
  <c r="J64" i="53"/>
  <c r="J64" i="59" s="1"/>
  <c r="AN63" i="53"/>
  <c r="AM63" i="53"/>
  <c r="AL63" i="53"/>
  <c r="AK63" i="53"/>
  <c r="AJ63" i="53"/>
  <c r="AI63" i="53"/>
  <c r="N63" i="53"/>
  <c r="M63" i="53"/>
  <c r="K63" i="53"/>
  <c r="J63" i="53"/>
  <c r="N61" i="53"/>
  <c r="N61" i="59" s="1"/>
  <c r="M61" i="53"/>
  <c r="M61" i="59" s="1"/>
  <c r="K61" i="53"/>
  <c r="K61" i="59" s="1"/>
  <c r="J61" i="53"/>
  <c r="J61" i="59" s="1"/>
  <c r="N59" i="53"/>
  <c r="N59" i="59" s="1"/>
  <c r="M59" i="53"/>
  <c r="M59" i="59" s="1"/>
  <c r="K59" i="53"/>
  <c r="K59" i="59" s="1"/>
  <c r="J59" i="53"/>
  <c r="J59" i="59" s="1"/>
  <c r="N57" i="53"/>
  <c r="N57" i="59" s="1"/>
  <c r="M57" i="53"/>
  <c r="M57" i="59" s="1"/>
  <c r="K57" i="53"/>
  <c r="K57" i="59" s="1"/>
  <c r="J57" i="53"/>
  <c r="J57" i="59" s="1"/>
  <c r="N56" i="53"/>
  <c r="N56" i="59" s="1"/>
  <c r="M56" i="53"/>
  <c r="M56" i="59" s="1"/>
  <c r="K56" i="53"/>
  <c r="K56" i="59" s="1"/>
  <c r="J56" i="53"/>
  <c r="J56" i="59" s="1"/>
  <c r="AN55" i="53"/>
  <c r="AM55" i="53"/>
  <c r="AL55" i="53"/>
  <c r="AK55" i="53"/>
  <c r="AJ55" i="53"/>
  <c r="AI55" i="53"/>
  <c r="N55" i="53"/>
  <c r="M55" i="53"/>
  <c r="K55" i="53"/>
  <c r="J55" i="53"/>
  <c r="N54" i="53"/>
  <c r="N54" i="59" s="1"/>
  <c r="M54" i="53"/>
  <c r="M54" i="59" s="1"/>
  <c r="K54" i="53"/>
  <c r="K54" i="59" s="1"/>
  <c r="J54" i="53"/>
  <c r="J54" i="59" s="1"/>
  <c r="N52" i="53"/>
  <c r="N52" i="59" s="1"/>
  <c r="M52" i="53"/>
  <c r="M52" i="59" s="1"/>
  <c r="K52" i="53"/>
  <c r="K52" i="59" s="1"/>
  <c r="J52" i="53"/>
  <c r="N51" i="53"/>
  <c r="N51" i="59" s="1"/>
  <c r="M51" i="53"/>
  <c r="M51" i="59" s="1"/>
  <c r="K51" i="53"/>
  <c r="K51" i="59" s="1"/>
  <c r="J51" i="53"/>
  <c r="J51" i="59" s="1"/>
  <c r="N50" i="53"/>
  <c r="N50" i="59" s="1"/>
  <c r="M50" i="53"/>
  <c r="M50" i="59" s="1"/>
  <c r="K50" i="53"/>
  <c r="K50" i="59" s="1"/>
  <c r="J50" i="53"/>
  <c r="J50" i="59" s="1"/>
  <c r="N49" i="53"/>
  <c r="M49" i="53"/>
  <c r="K49" i="53"/>
  <c r="J49" i="53"/>
  <c r="AN48" i="53"/>
  <c r="AM48" i="53"/>
  <c r="AL48" i="53"/>
  <c r="AK48" i="53"/>
  <c r="AJ48" i="53"/>
  <c r="AI48" i="53"/>
  <c r="N48" i="53"/>
  <c r="M48" i="53"/>
  <c r="K48" i="53"/>
  <c r="J48" i="53"/>
  <c r="N47" i="59"/>
  <c r="M47" i="59"/>
  <c r="K47" i="53"/>
  <c r="K47" i="59" s="1"/>
  <c r="J47" i="53"/>
  <c r="J47" i="59" s="1"/>
  <c r="N46" i="59"/>
  <c r="M46" i="59"/>
  <c r="K46" i="53"/>
  <c r="K46" i="59" s="1"/>
  <c r="J46" i="53"/>
  <c r="J46" i="59" s="1"/>
  <c r="N44" i="59"/>
  <c r="M44" i="59"/>
  <c r="K44" i="53"/>
  <c r="K44" i="59" s="1"/>
  <c r="J44" i="53"/>
  <c r="J44" i="59" s="1"/>
  <c r="N43" i="53"/>
  <c r="N43" i="59" s="1"/>
  <c r="M43" i="53"/>
  <c r="M43" i="59" s="1"/>
  <c r="K43" i="53"/>
  <c r="K43" i="59" s="1"/>
  <c r="J43" i="53"/>
  <c r="J43" i="59" s="1"/>
  <c r="N42" i="53"/>
  <c r="N42" i="59" s="1"/>
  <c r="M42" i="53"/>
  <c r="M42" i="59" s="1"/>
  <c r="K42" i="53"/>
  <c r="K42" i="59" s="1"/>
  <c r="J42" i="53"/>
  <c r="J42" i="59" s="1"/>
  <c r="N41" i="53"/>
  <c r="N41" i="59" s="1"/>
  <c r="M41" i="53"/>
  <c r="M41" i="59" s="1"/>
  <c r="K41" i="53"/>
  <c r="K41" i="59" s="1"/>
  <c r="J41" i="53"/>
  <c r="J41" i="59" s="1"/>
  <c r="N40" i="53"/>
  <c r="N40" i="59" s="1"/>
  <c r="M40" i="53"/>
  <c r="M40" i="59" s="1"/>
  <c r="K40" i="53"/>
  <c r="K40" i="59" s="1"/>
  <c r="J40" i="53"/>
  <c r="J40" i="59" s="1"/>
  <c r="N39" i="53"/>
  <c r="N39" i="59" s="1"/>
  <c r="M39" i="53"/>
  <c r="M39" i="59" s="1"/>
  <c r="K39" i="53"/>
  <c r="K39" i="59" s="1"/>
  <c r="J39" i="53"/>
  <c r="J39" i="59" s="1"/>
  <c r="K38" i="53"/>
  <c r="J38" i="53"/>
  <c r="N37" i="53"/>
  <c r="N37" i="59" s="1"/>
  <c r="M37" i="53"/>
  <c r="M37" i="59" s="1"/>
  <c r="K37" i="53"/>
  <c r="K37" i="59" s="1"/>
  <c r="J37" i="53"/>
  <c r="J37" i="59" s="1"/>
  <c r="N36" i="53"/>
  <c r="N36" i="59" s="1"/>
  <c r="M36" i="53"/>
  <c r="M36" i="59" s="1"/>
  <c r="K36" i="53"/>
  <c r="K36" i="59" s="1"/>
  <c r="J36" i="53"/>
  <c r="J36" i="59" s="1"/>
  <c r="N35" i="53"/>
  <c r="N35" i="59" s="1"/>
  <c r="M35" i="53"/>
  <c r="M35" i="59" s="1"/>
  <c r="K35" i="53"/>
  <c r="K35" i="59" s="1"/>
  <c r="J35" i="53"/>
  <c r="J35" i="59" s="1"/>
  <c r="N34" i="53"/>
  <c r="N34" i="59" s="1"/>
  <c r="M34" i="53"/>
  <c r="M34" i="59" s="1"/>
  <c r="K34" i="53"/>
  <c r="K34" i="59" s="1"/>
  <c r="J34" i="53"/>
  <c r="J34" i="59" s="1"/>
  <c r="N33" i="53"/>
  <c r="N45" i="53" s="1"/>
  <c r="M33" i="53"/>
  <c r="K33" i="53"/>
  <c r="J33" i="53"/>
  <c r="K32" i="53"/>
  <c r="J32" i="53"/>
  <c r="N31" i="59"/>
  <c r="N31" i="1" s="1"/>
  <c r="M31" i="59"/>
  <c r="M31" i="1" s="1"/>
  <c r="K31" i="53"/>
  <c r="K31" i="59" s="1"/>
  <c r="J31" i="53"/>
  <c r="J31" i="59" s="1"/>
  <c r="N30" i="59"/>
  <c r="N30" i="1" s="1"/>
  <c r="M30" i="59"/>
  <c r="M30" i="1" s="1"/>
  <c r="K30" i="53"/>
  <c r="K30" i="59" s="1"/>
  <c r="J30" i="53"/>
  <c r="J30" i="59" s="1"/>
  <c r="N28" i="53"/>
  <c r="N28" i="59" s="1"/>
  <c r="M28" i="53"/>
  <c r="M28" i="59" s="1"/>
  <c r="K28" i="53"/>
  <c r="K28" i="59" s="1"/>
  <c r="J28" i="53"/>
  <c r="J28" i="59" s="1"/>
  <c r="N27" i="53"/>
  <c r="N27" i="59" s="1"/>
  <c r="M27" i="53"/>
  <c r="M27" i="59" s="1"/>
  <c r="K27" i="53"/>
  <c r="K27" i="59" s="1"/>
  <c r="J27" i="53"/>
  <c r="J27" i="59" s="1"/>
  <c r="N26" i="53"/>
  <c r="N26" i="59" s="1"/>
  <c r="M26" i="53"/>
  <c r="M26" i="59" s="1"/>
  <c r="K26" i="53"/>
  <c r="K26" i="59" s="1"/>
  <c r="J26" i="53"/>
  <c r="J26" i="59" s="1"/>
  <c r="N24" i="53"/>
  <c r="N24" i="59" s="1"/>
  <c r="M24" i="53"/>
  <c r="M24" i="59" s="1"/>
  <c r="K24" i="53"/>
  <c r="K24" i="59" s="1"/>
  <c r="J24" i="53"/>
  <c r="J24" i="59" s="1"/>
  <c r="N23" i="53"/>
  <c r="N23" i="59" s="1"/>
  <c r="M23" i="53"/>
  <c r="M23" i="59" s="1"/>
  <c r="K23" i="53"/>
  <c r="K23" i="59" s="1"/>
  <c r="J23" i="53"/>
  <c r="J23" i="59" s="1"/>
  <c r="N22" i="53"/>
  <c r="N22" i="59" s="1"/>
  <c r="M22" i="53"/>
  <c r="M22" i="59" s="1"/>
  <c r="K22" i="53"/>
  <c r="K22" i="59" s="1"/>
  <c r="J22" i="53"/>
  <c r="J22" i="59" s="1"/>
  <c r="N21" i="53"/>
  <c r="N21" i="59" s="1"/>
  <c r="M21" i="53"/>
  <c r="M21" i="59" s="1"/>
  <c r="K21" i="53"/>
  <c r="K21" i="59" s="1"/>
  <c r="J21" i="53"/>
  <c r="J21" i="59" s="1"/>
  <c r="N19" i="53"/>
  <c r="N19" i="59" s="1"/>
  <c r="M19" i="53"/>
  <c r="M19" i="59" s="1"/>
  <c r="K19" i="53"/>
  <c r="K19" i="59" s="1"/>
  <c r="J19" i="53"/>
  <c r="J19" i="59" s="1"/>
  <c r="N14" i="53"/>
  <c r="N14" i="59" s="1"/>
  <c r="M14" i="53"/>
  <c r="M14" i="59" s="1"/>
  <c r="K14" i="53"/>
  <c r="K14" i="59" s="1"/>
  <c r="J14" i="53"/>
  <c r="J14" i="59" s="1"/>
  <c r="N13" i="53"/>
  <c r="N13" i="59" s="1"/>
  <c r="M13" i="53"/>
  <c r="M13" i="59" s="1"/>
  <c r="K13" i="53"/>
  <c r="K13" i="59" s="1"/>
  <c r="J13" i="53"/>
  <c r="J13" i="59" s="1"/>
  <c r="N12" i="53"/>
  <c r="N12" i="59" s="1"/>
  <c r="M12" i="53"/>
  <c r="M12" i="59" s="1"/>
  <c r="K12" i="53"/>
  <c r="K12" i="59" s="1"/>
  <c r="J12" i="53"/>
  <c r="J12" i="59" s="1"/>
  <c r="N11" i="53"/>
  <c r="N11" i="59" s="1"/>
  <c r="M11" i="53"/>
  <c r="M11" i="59" s="1"/>
  <c r="K11" i="53"/>
  <c r="K11" i="59" s="1"/>
  <c r="J11" i="53"/>
  <c r="J11" i="59" s="1"/>
  <c r="N10" i="53"/>
  <c r="N10" i="59" s="1"/>
  <c r="M10" i="53"/>
  <c r="M10" i="59" s="1"/>
  <c r="K10" i="53"/>
  <c r="K10" i="59" s="1"/>
  <c r="J10" i="53"/>
  <c r="J10" i="59" s="1"/>
  <c r="N9" i="53"/>
  <c r="N9" i="59" s="1"/>
  <c r="M9" i="53"/>
  <c r="M9" i="59" s="1"/>
  <c r="K9" i="53"/>
  <c r="K9" i="59" s="1"/>
  <c r="J9" i="53"/>
  <c r="J9" i="59" s="1"/>
  <c r="N8" i="53"/>
  <c r="M8" i="53"/>
  <c r="K8" i="53"/>
  <c r="J8" i="53"/>
  <c r="K9" i="64" l="1"/>
  <c r="K9" i="1"/>
  <c r="K13" i="64"/>
  <c r="K13" i="1"/>
  <c r="K22" i="1"/>
  <c r="K22" i="64"/>
  <c r="K24" i="64"/>
  <c r="K24" i="1"/>
  <c r="K27" i="64"/>
  <c r="K27" i="1"/>
  <c r="K30" i="1"/>
  <c r="K30" i="64"/>
  <c r="N34" i="1"/>
  <c r="N34" i="64"/>
  <c r="N35" i="1"/>
  <c r="N35" i="64"/>
  <c r="N37" i="64"/>
  <c r="N37" i="1"/>
  <c r="K39" i="61"/>
  <c r="K38" i="59"/>
  <c r="K39" i="1"/>
  <c r="K39" i="64"/>
  <c r="K40" i="1"/>
  <c r="K40" i="64"/>
  <c r="K41" i="1"/>
  <c r="K41" i="64"/>
  <c r="K42" i="1"/>
  <c r="K42" i="64"/>
  <c r="K43" i="1"/>
  <c r="K43" i="64"/>
  <c r="K44" i="1"/>
  <c r="K44" i="64"/>
  <c r="K46" i="1"/>
  <c r="K46" i="64"/>
  <c r="K47" i="1"/>
  <c r="K47" i="64"/>
  <c r="N49" i="59"/>
  <c r="N71" i="53"/>
  <c r="N50" i="1"/>
  <c r="N50" i="64"/>
  <c r="N51" i="1"/>
  <c r="N51" i="64"/>
  <c r="N52" i="1"/>
  <c r="N52" i="64"/>
  <c r="N54" i="1"/>
  <c r="N54" i="64"/>
  <c r="K56" i="61"/>
  <c r="K55" i="59"/>
  <c r="K56" i="1"/>
  <c r="K56" i="64"/>
  <c r="K57" i="1"/>
  <c r="K57" i="64"/>
  <c r="K59" i="1"/>
  <c r="K59" i="64"/>
  <c r="K61" i="1"/>
  <c r="K61" i="64"/>
  <c r="N64" i="61"/>
  <c r="N63" i="59"/>
  <c r="N64" i="1"/>
  <c r="N64" i="64"/>
  <c r="N65" i="1"/>
  <c r="N65" i="64"/>
  <c r="N66" i="1"/>
  <c r="N66" i="64"/>
  <c r="N67" i="1"/>
  <c r="N67" i="64"/>
  <c r="N68" i="1"/>
  <c r="N68" i="64"/>
  <c r="N69" i="1"/>
  <c r="N69" i="64"/>
  <c r="K75" i="59"/>
  <c r="K106" i="53"/>
  <c r="K76" i="1"/>
  <c r="K76" i="64"/>
  <c r="K77" i="1"/>
  <c r="K77" i="64"/>
  <c r="K78" i="1"/>
  <c r="K78" i="64"/>
  <c r="K79" i="1"/>
  <c r="K79" i="64"/>
  <c r="K80" i="1"/>
  <c r="K80" i="64"/>
  <c r="K81" i="1"/>
  <c r="K81" i="64"/>
  <c r="K82" i="1"/>
  <c r="K82" i="64"/>
  <c r="N84" i="61"/>
  <c r="N83" i="59"/>
  <c r="N84" i="1"/>
  <c r="N84" i="64"/>
  <c r="N85" i="1"/>
  <c r="N85" i="64"/>
  <c r="N86" i="1"/>
  <c r="N86" i="64"/>
  <c r="N87" i="64"/>
  <c r="N87" i="1"/>
  <c r="N88" i="1"/>
  <c r="N88" i="64"/>
  <c r="N89" i="64"/>
  <c r="N89" i="1"/>
  <c r="N90" i="1"/>
  <c r="N90" i="64"/>
  <c r="N91" i="1"/>
  <c r="N91" i="64"/>
  <c r="K93" i="61"/>
  <c r="K92" i="59"/>
  <c r="K93" i="1"/>
  <c r="K93" i="64"/>
  <c r="K94" i="1"/>
  <c r="K94" i="64"/>
  <c r="K95" i="1"/>
  <c r="K95" i="64"/>
  <c r="K96" i="1"/>
  <c r="K96" i="64"/>
  <c r="K97" i="1"/>
  <c r="K97" i="64"/>
  <c r="K98" i="1"/>
  <c r="K98" i="64"/>
  <c r="N100" i="61"/>
  <c r="N99" i="59"/>
  <c r="N100" i="64"/>
  <c r="N100" i="1"/>
  <c r="N101" i="1"/>
  <c r="N101" i="64"/>
  <c r="N102" i="1"/>
  <c r="N102" i="64"/>
  <c r="N103" i="1"/>
  <c r="N103" i="64"/>
  <c r="N104" i="1"/>
  <c r="N104" i="64"/>
  <c r="N105" i="1"/>
  <c r="N105" i="64"/>
  <c r="K111" i="1"/>
  <c r="K111" i="64"/>
  <c r="K112" i="1"/>
  <c r="K112" i="64"/>
  <c r="K113" i="1"/>
  <c r="K113" i="64"/>
  <c r="K114" i="1"/>
  <c r="K114" i="64"/>
  <c r="K115" i="1"/>
  <c r="K115" i="64"/>
  <c r="N117" i="61"/>
  <c r="N117" i="1"/>
  <c r="N117" i="64"/>
  <c r="N118" i="64"/>
  <c r="N118" i="1"/>
  <c r="N119" i="64"/>
  <c r="N119" i="1"/>
  <c r="N121" i="64"/>
  <c r="N121" i="1"/>
  <c r="N122" i="1"/>
  <c r="N122" i="64"/>
  <c r="K124" i="59"/>
  <c r="K136" i="53"/>
  <c r="K125" i="1"/>
  <c r="K125" i="64"/>
  <c r="K126" i="1"/>
  <c r="K126" i="64"/>
  <c r="K127" i="1"/>
  <c r="K127" i="64"/>
  <c r="K128" i="1"/>
  <c r="K128" i="64"/>
  <c r="K129" i="1"/>
  <c r="K129" i="64"/>
  <c r="K130" i="1"/>
  <c r="K130" i="64"/>
  <c r="K131" i="1"/>
  <c r="K131" i="64"/>
  <c r="N133" i="61"/>
  <c r="N132" i="61" s="1"/>
  <c r="N132" i="59"/>
  <c r="N133" i="1"/>
  <c r="N132" i="1" s="1"/>
  <c r="N133" i="64"/>
  <c r="N134" i="1"/>
  <c r="N134" i="64"/>
  <c r="N135" i="1"/>
  <c r="N135" i="64"/>
  <c r="N137" i="1"/>
  <c r="N137" i="64"/>
  <c r="N138" i="1"/>
  <c r="N138" i="64"/>
  <c r="K140" i="59"/>
  <c r="K173" i="53"/>
  <c r="K141" i="1"/>
  <c r="K141" i="64"/>
  <c r="K143" i="61"/>
  <c r="K142" i="61" s="1"/>
  <c r="K142" i="59"/>
  <c r="K143" i="1"/>
  <c r="K142" i="1" s="1"/>
  <c r="K143" i="64"/>
  <c r="K144" i="1"/>
  <c r="K144" i="64"/>
  <c r="K142" i="64" s="1"/>
  <c r="K145" i="1"/>
  <c r="K145" i="64"/>
  <c r="K147" i="61"/>
  <c r="K146" i="61" s="1"/>
  <c r="K146" i="59"/>
  <c r="K147" i="1"/>
  <c r="K146" i="1" s="1"/>
  <c r="K147" i="64"/>
  <c r="K146" i="64" s="1"/>
  <c r="K148" i="1"/>
  <c r="K148" i="64"/>
  <c r="K150" i="61"/>
  <c r="K149" i="59"/>
  <c r="K150" i="1"/>
  <c r="K150" i="64"/>
  <c r="K151" i="1"/>
  <c r="K151" i="64"/>
  <c r="K152" i="1"/>
  <c r="K152" i="64"/>
  <c r="K153" i="1"/>
  <c r="K153" i="64"/>
  <c r="K154" i="1"/>
  <c r="K154" i="64"/>
  <c r="K156" i="59"/>
  <c r="K155" i="53"/>
  <c r="K157" i="1"/>
  <c r="K157" i="64"/>
  <c r="K158" i="1"/>
  <c r="K158" i="64"/>
  <c r="K159" i="1"/>
  <c r="K159" i="64"/>
  <c r="K161" i="61"/>
  <c r="K160" i="59"/>
  <c r="K161" i="1"/>
  <c r="K161" i="64"/>
  <c r="K162" i="1"/>
  <c r="K162" i="64"/>
  <c r="K163" i="1"/>
  <c r="K163" i="64"/>
  <c r="K164" i="1"/>
  <c r="K164" i="64"/>
  <c r="K165" i="1"/>
  <c r="K165" i="64"/>
  <c r="K166" i="1"/>
  <c r="K166" i="64"/>
  <c r="K167" i="1"/>
  <c r="K167" i="64"/>
  <c r="K168" i="1"/>
  <c r="K168" i="64"/>
  <c r="K169" i="1"/>
  <c r="K169" i="64"/>
  <c r="K170" i="1"/>
  <c r="K170" i="64"/>
  <c r="K171" i="1"/>
  <c r="K171" i="64"/>
  <c r="K172" i="1"/>
  <c r="K172" i="64"/>
  <c r="G52" i="61"/>
  <c r="G52" i="1"/>
  <c r="G48" i="1" s="1"/>
  <c r="G52" i="64"/>
  <c r="G71" i="59"/>
  <c r="G48" i="59"/>
  <c r="K7" i="53"/>
  <c r="K29" i="53"/>
  <c r="K11" i="64"/>
  <c r="K11" i="1"/>
  <c r="K19" i="1"/>
  <c r="K19" i="64"/>
  <c r="K23" i="64"/>
  <c r="K23" i="1"/>
  <c r="K26" i="1"/>
  <c r="K26" i="64"/>
  <c r="K28" i="1"/>
  <c r="K28" i="64"/>
  <c r="K31" i="1"/>
  <c r="K31" i="64"/>
  <c r="N36" i="1"/>
  <c r="N36" i="64"/>
  <c r="M8" i="59"/>
  <c r="M7" i="53"/>
  <c r="M29" i="53"/>
  <c r="M9" i="1"/>
  <c r="M9" i="64"/>
  <c r="M10" i="1"/>
  <c r="M10" i="64"/>
  <c r="M11" i="1"/>
  <c r="M11" i="64"/>
  <c r="M12" i="64"/>
  <c r="M12" i="1"/>
  <c r="M13" i="1"/>
  <c r="M13" i="64"/>
  <c r="M14" i="64"/>
  <c r="M14" i="1"/>
  <c r="M19" i="64"/>
  <c r="M19" i="1"/>
  <c r="M21" i="61"/>
  <c r="M20" i="59"/>
  <c r="M21" i="64"/>
  <c r="M21" i="1"/>
  <c r="M22" i="1"/>
  <c r="M22" i="64"/>
  <c r="M23" i="1"/>
  <c r="M23" i="64"/>
  <c r="M24" i="1"/>
  <c r="M24" i="64"/>
  <c r="M26" i="1"/>
  <c r="M26" i="64"/>
  <c r="M27" i="1"/>
  <c r="M27" i="64"/>
  <c r="M28" i="1"/>
  <c r="M28" i="64"/>
  <c r="J33" i="59"/>
  <c r="J45" i="53"/>
  <c r="J34" i="1"/>
  <c r="J34" i="64"/>
  <c r="J35" i="64"/>
  <c r="J35" i="1"/>
  <c r="J36" i="1"/>
  <c r="J36" i="64"/>
  <c r="J37" i="1"/>
  <c r="J37" i="64"/>
  <c r="M39" i="61"/>
  <c r="M38" i="59"/>
  <c r="M39" i="64"/>
  <c r="M39" i="1"/>
  <c r="M40" i="1"/>
  <c r="M40" i="64"/>
  <c r="M41" i="1"/>
  <c r="M41" i="64"/>
  <c r="M42" i="1"/>
  <c r="M42" i="64"/>
  <c r="M43" i="1"/>
  <c r="M43" i="64"/>
  <c r="J49" i="59"/>
  <c r="J71" i="53"/>
  <c r="J50" i="1"/>
  <c r="J50" i="64"/>
  <c r="J51" i="1"/>
  <c r="J51" i="64"/>
  <c r="J54" i="1"/>
  <c r="J54" i="64"/>
  <c r="M56" i="61"/>
  <c r="M55" i="59"/>
  <c r="M56" i="1"/>
  <c r="M56" i="64"/>
  <c r="M57" i="1"/>
  <c r="M57" i="64"/>
  <c r="M59" i="1"/>
  <c r="M59" i="64"/>
  <c r="M61" i="1"/>
  <c r="M61" i="64"/>
  <c r="J64" i="61"/>
  <c r="J63" i="59"/>
  <c r="J64" i="1"/>
  <c r="J64" i="64"/>
  <c r="J65" i="1"/>
  <c r="J65" i="64"/>
  <c r="J66" i="1"/>
  <c r="J66" i="64"/>
  <c r="J67" i="1"/>
  <c r="J67" i="64"/>
  <c r="J68" i="1"/>
  <c r="J68" i="64"/>
  <c r="J69" i="1"/>
  <c r="J69" i="64"/>
  <c r="J72" i="1"/>
  <c r="J72" i="64"/>
  <c r="J73" i="1"/>
  <c r="J73" i="64"/>
  <c r="M75" i="59"/>
  <c r="M106" i="53"/>
  <c r="M76" i="1"/>
  <c r="M76" i="64"/>
  <c r="M77" i="1"/>
  <c r="M77" i="64"/>
  <c r="M78" i="1"/>
  <c r="M78" i="64"/>
  <c r="M79" i="1"/>
  <c r="M79" i="64"/>
  <c r="M80" i="1"/>
  <c r="M80" i="64"/>
  <c r="M81" i="1"/>
  <c r="M81" i="64"/>
  <c r="M82" i="1"/>
  <c r="M82" i="64"/>
  <c r="J84" i="61"/>
  <c r="J83" i="59"/>
  <c r="J84" i="64"/>
  <c r="J84" i="1"/>
  <c r="J85" i="1"/>
  <c r="J85" i="64"/>
  <c r="J86" i="1"/>
  <c r="J86" i="64"/>
  <c r="J87" i="1"/>
  <c r="J87" i="64"/>
  <c r="J88" i="1"/>
  <c r="J88" i="64"/>
  <c r="J89" i="64"/>
  <c r="J89" i="1"/>
  <c r="J90" i="1"/>
  <c r="J90" i="64"/>
  <c r="J91" i="1"/>
  <c r="J91" i="64"/>
  <c r="M93" i="61"/>
  <c r="M92" i="59"/>
  <c r="M93" i="1"/>
  <c r="M93" i="64"/>
  <c r="M94" i="1"/>
  <c r="M94" i="64"/>
  <c r="M95" i="1"/>
  <c r="M95" i="64"/>
  <c r="M96" i="1"/>
  <c r="M96" i="64"/>
  <c r="M97" i="1"/>
  <c r="M97" i="64"/>
  <c r="M98" i="1"/>
  <c r="M98" i="64"/>
  <c r="J100" i="61"/>
  <c r="J99" i="59"/>
  <c r="J100" i="1"/>
  <c r="J100" i="64"/>
  <c r="J101" i="1"/>
  <c r="J101" i="64"/>
  <c r="J102" i="64"/>
  <c r="J102" i="1"/>
  <c r="J103" i="1"/>
  <c r="J103" i="64"/>
  <c r="J104" i="1"/>
  <c r="J104" i="64"/>
  <c r="J105" i="1"/>
  <c r="J105" i="64"/>
  <c r="J107" i="1"/>
  <c r="J107" i="64"/>
  <c r="J108" i="1"/>
  <c r="J108" i="64"/>
  <c r="M110" i="59"/>
  <c r="M120" i="53"/>
  <c r="M111" i="1"/>
  <c r="M111" i="64"/>
  <c r="M112" i="1"/>
  <c r="M112" i="64"/>
  <c r="M113" i="64"/>
  <c r="M113" i="1"/>
  <c r="M114" i="1"/>
  <c r="M114" i="64"/>
  <c r="M115" i="1"/>
  <c r="M115" i="64"/>
  <c r="J117" i="61"/>
  <c r="J117" i="64"/>
  <c r="J117" i="1"/>
  <c r="J118" i="1"/>
  <c r="J118" i="64"/>
  <c r="J119" i="64"/>
  <c r="J119" i="1"/>
  <c r="J121" i="64"/>
  <c r="J121" i="1"/>
  <c r="J122" i="64"/>
  <c r="J122" i="1"/>
  <c r="M125" i="1"/>
  <c r="M125" i="64"/>
  <c r="M126" i="1"/>
  <c r="M126" i="64"/>
  <c r="M127" i="1"/>
  <c r="M127" i="64"/>
  <c r="M128" i="1"/>
  <c r="M128" i="64"/>
  <c r="M129" i="1"/>
  <c r="M129" i="64"/>
  <c r="M130" i="1"/>
  <c r="M130" i="64"/>
  <c r="M131" i="1"/>
  <c r="M131" i="64"/>
  <c r="J133" i="61"/>
  <c r="J132" i="61" s="1"/>
  <c r="J132" i="59"/>
  <c r="J133" i="64"/>
  <c r="J133" i="1"/>
  <c r="J132" i="1" s="1"/>
  <c r="J134" i="64"/>
  <c r="J132" i="64" s="1"/>
  <c r="J134" i="1"/>
  <c r="J135" i="64"/>
  <c r="J135" i="1"/>
  <c r="J137" i="1"/>
  <c r="J137" i="64"/>
  <c r="J138" i="1"/>
  <c r="J138" i="64"/>
  <c r="M140" i="59"/>
  <c r="M173" i="53"/>
  <c r="M141" i="1"/>
  <c r="M141" i="64"/>
  <c r="M143" i="61"/>
  <c r="M142" i="61" s="1"/>
  <c r="M142" i="59"/>
  <c r="M143" i="1"/>
  <c r="M142" i="1" s="1"/>
  <c r="M143" i="64"/>
  <c r="M144" i="64"/>
  <c r="M144" i="1"/>
  <c r="M145" i="1"/>
  <c r="M145" i="64"/>
  <c r="M147" i="61"/>
  <c r="M146" i="61" s="1"/>
  <c r="M146" i="59"/>
  <c r="M147" i="64"/>
  <c r="M146" i="64" s="1"/>
  <c r="M147" i="1"/>
  <c r="M146" i="1" s="1"/>
  <c r="M148" i="64"/>
  <c r="M148" i="1"/>
  <c r="M150" i="61"/>
  <c r="M149" i="59"/>
  <c r="M150" i="64"/>
  <c r="M150" i="1"/>
  <c r="M151" i="1"/>
  <c r="M151" i="64"/>
  <c r="M152" i="1"/>
  <c r="M152" i="64"/>
  <c r="M153" i="1"/>
  <c r="M153" i="64"/>
  <c r="M154" i="64"/>
  <c r="M154" i="1"/>
  <c r="M156" i="59"/>
  <c r="M155" i="53"/>
  <c r="M157" i="1"/>
  <c r="M157" i="64"/>
  <c r="M158" i="1"/>
  <c r="M158" i="64"/>
  <c r="M159" i="1"/>
  <c r="M159" i="64"/>
  <c r="M161" i="61"/>
  <c r="M160" i="59"/>
  <c r="M161" i="1"/>
  <c r="M161" i="64"/>
  <c r="M162" i="1"/>
  <c r="M162" i="64"/>
  <c r="M163" i="64"/>
  <c r="M163" i="1"/>
  <c r="M164" i="64"/>
  <c r="M164" i="1"/>
  <c r="M165" i="1"/>
  <c r="M165" i="64"/>
  <c r="M166" i="1"/>
  <c r="M166" i="64"/>
  <c r="M167" i="1"/>
  <c r="M167" i="64"/>
  <c r="M168" i="64"/>
  <c r="M168" i="1"/>
  <c r="M169" i="1"/>
  <c r="M169" i="64"/>
  <c r="M170" i="64"/>
  <c r="M170" i="1"/>
  <c r="M171" i="1"/>
  <c r="M171" i="64"/>
  <c r="M172" i="1"/>
  <c r="M172" i="64"/>
  <c r="H52" i="61"/>
  <c r="H52" i="1"/>
  <c r="H48" i="1" s="1"/>
  <c r="H52" i="64"/>
  <c r="H71" i="59"/>
  <c r="H48" i="59"/>
  <c r="K12" i="1"/>
  <c r="K12" i="64"/>
  <c r="K21" i="61"/>
  <c r="K20" i="59"/>
  <c r="K21" i="1"/>
  <c r="K20" i="1" s="1"/>
  <c r="K21" i="64"/>
  <c r="K20" i="64" s="1"/>
  <c r="N8" i="59"/>
  <c r="N7" i="53"/>
  <c r="N29" i="53"/>
  <c r="N10" i="1"/>
  <c r="N10" i="64"/>
  <c r="N13" i="1"/>
  <c r="N13" i="64"/>
  <c r="N19" i="1"/>
  <c r="N19" i="64"/>
  <c r="N22" i="1"/>
  <c r="N22" i="64"/>
  <c r="N24" i="1"/>
  <c r="N24" i="64"/>
  <c r="N27" i="1"/>
  <c r="N27" i="64"/>
  <c r="K33" i="59"/>
  <c r="K45" i="53"/>
  <c r="K35" i="1"/>
  <c r="K35" i="64"/>
  <c r="K37" i="1"/>
  <c r="K37" i="64"/>
  <c r="N40" i="1"/>
  <c r="N40" i="64"/>
  <c r="N42" i="1"/>
  <c r="N42" i="64"/>
  <c r="K49" i="59"/>
  <c r="K71" i="53"/>
  <c r="K50" i="61"/>
  <c r="K50" i="1"/>
  <c r="K50" i="64"/>
  <c r="K51" i="1"/>
  <c r="K51" i="64"/>
  <c r="K52" i="64"/>
  <c r="K52" i="1"/>
  <c r="K54" i="1"/>
  <c r="K54" i="64"/>
  <c r="N56" i="61"/>
  <c r="N55" i="59"/>
  <c r="N56" i="1"/>
  <c r="N56" i="64"/>
  <c r="N57" i="1"/>
  <c r="N57" i="64"/>
  <c r="N59" i="1"/>
  <c r="N59" i="64"/>
  <c r="N61" i="1"/>
  <c r="N61" i="64"/>
  <c r="K64" i="61"/>
  <c r="K63" i="59"/>
  <c r="K64" i="1"/>
  <c r="K64" i="64"/>
  <c r="K65" i="1"/>
  <c r="K65" i="64"/>
  <c r="K66" i="1"/>
  <c r="K66" i="64"/>
  <c r="K67" i="1"/>
  <c r="K67" i="64"/>
  <c r="K68" i="1"/>
  <c r="K68" i="64"/>
  <c r="K69" i="1"/>
  <c r="K69" i="64"/>
  <c r="K72" i="1"/>
  <c r="K72" i="64"/>
  <c r="K73" i="1"/>
  <c r="K73" i="64"/>
  <c r="N75" i="59"/>
  <c r="N106" i="53"/>
  <c r="N76" i="64"/>
  <c r="N76" i="1"/>
  <c r="N77" i="64"/>
  <c r="N77" i="1"/>
  <c r="N78" i="1"/>
  <c r="N78" i="64"/>
  <c r="N79" i="1"/>
  <c r="N79" i="64"/>
  <c r="N80" i="64"/>
  <c r="N80" i="1"/>
  <c r="N81" i="1"/>
  <c r="N81" i="64"/>
  <c r="N82" i="1"/>
  <c r="N82" i="64"/>
  <c r="K84" i="61"/>
  <c r="K83" i="59"/>
  <c r="K84" i="1"/>
  <c r="K84" i="64"/>
  <c r="K85" i="1"/>
  <c r="K85" i="64"/>
  <c r="K86" i="1"/>
  <c r="K86" i="64"/>
  <c r="K87" i="1"/>
  <c r="K87" i="64"/>
  <c r="K88" i="1"/>
  <c r="K88" i="64"/>
  <c r="K89" i="1"/>
  <c r="K89" i="64"/>
  <c r="K90" i="1"/>
  <c r="K90" i="64"/>
  <c r="K91" i="1"/>
  <c r="K91" i="64"/>
  <c r="N93" i="61"/>
  <c r="N92" i="59"/>
  <c r="N93" i="1"/>
  <c r="N93" i="64"/>
  <c r="N94" i="1"/>
  <c r="N94" i="64"/>
  <c r="N95" i="1"/>
  <c r="N95" i="64"/>
  <c r="N96" i="1"/>
  <c r="N96" i="64"/>
  <c r="N97" i="1"/>
  <c r="N97" i="64"/>
  <c r="N98" i="64"/>
  <c r="N98" i="1"/>
  <c r="K100" i="61"/>
  <c r="K99" i="59"/>
  <c r="K100" i="1"/>
  <c r="K100" i="64"/>
  <c r="K101" i="1"/>
  <c r="K101" i="64"/>
  <c r="K102" i="1"/>
  <c r="K102" i="64"/>
  <c r="K103" i="1"/>
  <c r="K103" i="64"/>
  <c r="K104" i="1"/>
  <c r="K104" i="64"/>
  <c r="K105" i="1"/>
  <c r="K105" i="64"/>
  <c r="K107" i="1"/>
  <c r="K107" i="64"/>
  <c r="K108" i="64"/>
  <c r="K108" i="1"/>
  <c r="N110" i="59"/>
  <c r="N120" i="53"/>
  <c r="N111" i="1"/>
  <c r="N111" i="64"/>
  <c r="N112" i="1"/>
  <c r="N112" i="64"/>
  <c r="N113" i="1"/>
  <c r="N113" i="64"/>
  <c r="N114" i="1"/>
  <c r="N114" i="64"/>
  <c r="N115" i="1"/>
  <c r="N115" i="64"/>
  <c r="K117" i="61"/>
  <c r="K117" i="1"/>
  <c r="K117" i="64"/>
  <c r="K118" i="1"/>
  <c r="K118" i="64"/>
  <c r="K119" i="1"/>
  <c r="K119" i="64"/>
  <c r="K121" i="1"/>
  <c r="K121" i="64"/>
  <c r="K122" i="1"/>
  <c r="K122" i="64"/>
  <c r="N124" i="59"/>
  <c r="N136" i="53"/>
  <c r="N125" i="1"/>
  <c r="N125" i="64"/>
  <c r="N126" i="64"/>
  <c r="N126" i="1"/>
  <c r="N127" i="1"/>
  <c r="N127" i="64"/>
  <c r="N128" i="1"/>
  <c r="N128" i="64"/>
  <c r="N129" i="1"/>
  <c r="N129" i="64"/>
  <c r="N130" i="1"/>
  <c r="N130" i="64"/>
  <c r="N131" i="1"/>
  <c r="N131" i="64"/>
  <c r="K133" i="61"/>
  <c r="K132" i="61" s="1"/>
  <c r="K132" i="59"/>
  <c r="K133" i="1"/>
  <c r="K132" i="1" s="1"/>
  <c r="K133" i="64"/>
  <c r="K134" i="1"/>
  <c r="K134" i="64"/>
  <c r="K135" i="1"/>
  <c r="K135" i="64"/>
  <c r="K137" i="1"/>
  <c r="K137" i="64"/>
  <c r="K138" i="1"/>
  <c r="K138" i="64"/>
  <c r="N140" i="59"/>
  <c r="N173" i="53"/>
  <c r="N141" i="1"/>
  <c r="N141" i="64"/>
  <c r="N143" i="61"/>
  <c r="N142" i="61" s="1"/>
  <c r="N142" i="59"/>
  <c r="N143" i="1"/>
  <c r="N142" i="1" s="1"/>
  <c r="N143" i="64"/>
  <c r="N144" i="1"/>
  <c r="N144" i="64"/>
  <c r="N145" i="1"/>
  <c r="N145" i="64"/>
  <c r="N147" i="61"/>
  <c r="N146" i="61" s="1"/>
  <c r="N146" i="59"/>
  <c r="N147" i="1"/>
  <c r="N146" i="1" s="1"/>
  <c r="N147" i="64"/>
  <c r="N146" i="64" s="1"/>
  <c r="N148" i="1"/>
  <c r="N148" i="64"/>
  <c r="N150" i="61"/>
  <c r="N149" i="59"/>
  <c r="N150" i="1"/>
  <c r="N150" i="64"/>
  <c r="N151" i="1"/>
  <c r="N151" i="64"/>
  <c r="N152" i="1"/>
  <c r="N152" i="64"/>
  <c r="N153" i="1"/>
  <c r="N153" i="64"/>
  <c r="N154" i="1"/>
  <c r="N154" i="64"/>
  <c r="N156" i="59"/>
  <c r="N155" i="53"/>
  <c r="N157" i="1"/>
  <c r="N157" i="64"/>
  <c r="N158" i="1"/>
  <c r="N158" i="64"/>
  <c r="N159" i="1"/>
  <c r="N159" i="64"/>
  <c r="N161" i="61"/>
  <c r="N160" i="59"/>
  <c r="N161" i="1"/>
  <c r="N161" i="64"/>
  <c r="N162" i="1"/>
  <c r="N162" i="64"/>
  <c r="N163" i="1"/>
  <c r="N163" i="64"/>
  <c r="N164" i="1"/>
  <c r="N164" i="64"/>
  <c r="N165" i="1"/>
  <c r="N165" i="64"/>
  <c r="N166" i="1"/>
  <c r="N166" i="64"/>
  <c r="N167" i="1"/>
  <c r="N167" i="64"/>
  <c r="N168" i="1"/>
  <c r="N168" i="64"/>
  <c r="N169" i="1"/>
  <c r="N169" i="64"/>
  <c r="N170" i="1"/>
  <c r="N170" i="64"/>
  <c r="N171" i="1"/>
  <c r="N171" i="64"/>
  <c r="N172" i="64"/>
  <c r="N172" i="1"/>
  <c r="K10" i="64"/>
  <c r="K10" i="1"/>
  <c r="K14" i="1"/>
  <c r="K14" i="64"/>
  <c r="N9" i="1"/>
  <c r="N9" i="64"/>
  <c r="N11" i="1"/>
  <c r="N11" i="64"/>
  <c r="N12" i="1"/>
  <c r="N12" i="64"/>
  <c r="N14" i="64"/>
  <c r="N14" i="1"/>
  <c r="N21" i="61"/>
  <c r="N20" i="59"/>
  <c r="N21" i="1"/>
  <c r="N21" i="64"/>
  <c r="N23" i="64"/>
  <c r="N23" i="1"/>
  <c r="N26" i="64"/>
  <c r="N26" i="1"/>
  <c r="N28" i="1"/>
  <c r="N28" i="64"/>
  <c r="K34" i="61"/>
  <c r="K34" i="1"/>
  <c r="K34" i="64"/>
  <c r="K36" i="1"/>
  <c r="K36" i="64"/>
  <c r="N39" i="61"/>
  <c r="N38" i="59"/>
  <c r="N39" i="1"/>
  <c r="N39" i="64"/>
  <c r="N41" i="1"/>
  <c r="N41" i="64"/>
  <c r="N43" i="1"/>
  <c r="N43" i="64"/>
  <c r="J8" i="59"/>
  <c r="J7" i="53"/>
  <c r="J29" i="53"/>
  <c r="J9" i="1"/>
  <c r="J9" i="64"/>
  <c r="J10" i="1"/>
  <c r="J10" i="64"/>
  <c r="J11" i="1"/>
  <c r="J11" i="64"/>
  <c r="J12" i="1"/>
  <c r="J12" i="64"/>
  <c r="J13" i="1"/>
  <c r="J13" i="64"/>
  <c r="J14" i="1"/>
  <c r="J14" i="64"/>
  <c r="J19" i="1"/>
  <c r="J19" i="64"/>
  <c r="J21" i="61"/>
  <c r="J20" i="59"/>
  <c r="J21" i="1"/>
  <c r="J21" i="64"/>
  <c r="J22" i="1"/>
  <c r="J22" i="64"/>
  <c r="J23" i="1"/>
  <c r="J23" i="64"/>
  <c r="J24" i="64"/>
  <c r="J24" i="1"/>
  <c r="J26" i="1"/>
  <c r="J26" i="64"/>
  <c r="J27" i="64"/>
  <c r="J27" i="1"/>
  <c r="J28" i="1"/>
  <c r="J28" i="64"/>
  <c r="J30" i="1"/>
  <c r="J30" i="64"/>
  <c r="J31" i="1"/>
  <c r="J31" i="64"/>
  <c r="M33" i="59"/>
  <c r="M45" i="53"/>
  <c r="M34" i="64"/>
  <c r="M34" i="1"/>
  <c r="M35" i="1"/>
  <c r="M35" i="64"/>
  <c r="M36" i="1"/>
  <c r="M36" i="64"/>
  <c r="M37" i="1"/>
  <c r="M37" i="64"/>
  <c r="J39" i="61"/>
  <c r="J38" i="59"/>
  <c r="J39" i="1"/>
  <c r="J39" i="64"/>
  <c r="J40" i="64"/>
  <c r="J40" i="1"/>
  <c r="J41" i="1"/>
  <c r="J41" i="64"/>
  <c r="J42" i="1"/>
  <c r="J42" i="64"/>
  <c r="J43" i="1"/>
  <c r="J43" i="64"/>
  <c r="J44" i="1"/>
  <c r="J44" i="64"/>
  <c r="J46" i="1"/>
  <c r="J46" i="64"/>
  <c r="J47" i="1"/>
  <c r="J47" i="64"/>
  <c r="M71" i="53"/>
  <c r="M50" i="1"/>
  <c r="M50" i="64"/>
  <c r="M51" i="1"/>
  <c r="M51" i="64"/>
  <c r="M52" i="1"/>
  <c r="M52" i="64"/>
  <c r="M54" i="64"/>
  <c r="M54" i="1"/>
  <c r="J56" i="61"/>
  <c r="J55" i="59"/>
  <c r="J56" i="1"/>
  <c r="J56" i="64"/>
  <c r="J57" i="1"/>
  <c r="J57" i="64"/>
  <c r="J59" i="1"/>
  <c r="J59" i="64"/>
  <c r="J61" i="1"/>
  <c r="J61" i="64"/>
  <c r="M64" i="61"/>
  <c r="M63" i="59"/>
  <c r="M64" i="1"/>
  <c r="M64" i="64"/>
  <c r="M65" i="1"/>
  <c r="M65" i="64"/>
  <c r="M66" i="1"/>
  <c r="M66" i="64"/>
  <c r="M67" i="1"/>
  <c r="M67" i="64"/>
  <c r="M68" i="1"/>
  <c r="M68" i="64"/>
  <c r="M69" i="1"/>
  <c r="M69" i="64"/>
  <c r="J106" i="53"/>
  <c r="J76" i="64"/>
  <c r="J76" i="1"/>
  <c r="J77" i="64"/>
  <c r="J77" i="1"/>
  <c r="J78" i="1"/>
  <c r="J78" i="64"/>
  <c r="J79" i="64"/>
  <c r="J79" i="1"/>
  <c r="J80" i="64"/>
  <c r="J80" i="1"/>
  <c r="J81" i="1"/>
  <c r="J81" i="64"/>
  <c r="J82" i="1"/>
  <c r="J82" i="64"/>
  <c r="M84" i="61"/>
  <c r="M83" i="59"/>
  <c r="M84" i="1"/>
  <c r="M84" i="64"/>
  <c r="M85" i="1"/>
  <c r="M85" i="64"/>
  <c r="M86" i="1"/>
  <c r="M86" i="64"/>
  <c r="M87" i="1"/>
  <c r="M87" i="64"/>
  <c r="M88" i="1"/>
  <c r="M88" i="64"/>
  <c r="M89" i="1"/>
  <c r="M89" i="64"/>
  <c r="M90" i="1"/>
  <c r="M90" i="64"/>
  <c r="M91" i="1"/>
  <c r="M91" i="64"/>
  <c r="J93" i="61"/>
  <c r="J92" i="59"/>
  <c r="J93" i="64"/>
  <c r="J93" i="1"/>
  <c r="J94" i="1"/>
  <c r="J94" i="64"/>
  <c r="J95" i="1"/>
  <c r="J95" i="64"/>
  <c r="J96" i="1"/>
  <c r="J96" i="64"/>
  <c r="J97" i="64"/>
  <c r="J97" i="1"/>
  <c r="J98" i="64"/>
  <c r="J98" i="1"/>
  <c r="M100" i="61"/>
  <c r="M99" i="59"/>
  <c r="M100" i="1"/>
  <c r="M100" i="64"/>
  <c r="M101" i="1"/>
  <c r="M101" i="64"/>
  <c r="M102" i="1"/>
  <c r="M102" i="64"/>
  <c r="M103" i="1"/>
  <c r="M103" i="64"/>
  <c r="M104" i="1"/>
  <c r="M104" i="64"/>
  <c r="M105" i="1"/>
  <c r="M105" i="64"/>
  <c r="J110" i="59"/>
  <c r="J120" i="53"/>
  <c r="J111" i="1"/>
  <c r="J111" i="64"/>
  <c r="J112" i="1"/>
  <c r="J112" i="64"/>
  <c r="J113" i="1"/>
  <c r="J113" i="64"/>
  <c r="J114" i="1"/>
  <c r="J114" i="64"/>
  <c r="J115" i="1"/>
  <c r="J115" i="64"/>
  <c r="M117" i="61"/>
  <c r="M117" i="1"/>
  <c r="M117" i="64"/>
  <c r="M118" i="1"/>
  <c r="M118" i="64"/>
  <c r="M119" i="64"/>
  <c r="M119" i="1"/>
  <c r="M121" i="1"/>
  <c r="M121" i="64"/>
  <c r="M122" i="1"/>
  <c r="M122" i="64"/>
  <c r="J136" i="53"/>
  <c r="J125" i="64"/>
  <c r="J125" i="1"/>
  <c r="J126" i="64"/>
  <c r="J126" i="1"/>
  <c r="J127" i="64"/>
  <c r="J127" i="1"/>
  <c r="J128" i="64"/>
  <c r="J128" i="1"/>
  <c r="J129" i="1"/>
  <c r="J129" i="64"/>
  <c r="J130" i="1"/>
  <c r="J130" i="64"/>
  <c r="J131" i="64"/>
  <c r="J131" i="1"/>
  <c r="M133" i="61"/>
  <c r="M132" i="61" s="1"/>
  <c r="M132" i="59"/>
  <c r="M133" i="1"/>
  <c r="M132" i="1" s="1"/>
  <c r="M133" i="64"/>
  <c r="M134" i="1"/>
  <c r="M134" i="64"/>
  <c r="M135" i="1"/>
  <c r="M135" i="64"/>
  <c r="M137" i="1"/>
  <c r="M137" i="64"/>
  <c r="M138" i="1"/>
  <c r="M138" i="64"/>
  <c r="J140" i="59"/>
  <c r="J173" i="53"/>
  <c r="J174" i="53" s="1"/>
  <c r="J141" i="1"/>
  <c r="J141" i="64"/>
  <c r="J143" i="61"/>
  <c r="J142" i="61" s="1"/>
  <c r="J142" i="59"/>
  <c r="J143" i="1"/>
  <c r="J142" i="1" s="1"/>
  <c r="J143" i="64"/>
  <c r="J144" i="1"/>
  <c r="J144" i="64"/>
  <c r="J145" i="1"/>
  <c r="J145" i="64"/>
  <c r="J147" i="61"/>
  <c r="J146" i="61" s="1"/>
  <c r="J146" i="59"/>
  <c r="J147" i="1"/>
  <c r="J146" i="1" s="1"/>
  <c r="J147" i="64"/>
  <c r="J146" i="64" s="1"/>
  <c r="J148" i="1"/>
  <c r="J148" i="64"/>
  <c r="J150" i="61"/>
  <c r="J149" i="59"/>
  <c r="J150" i="1"/>
  <c r="J150" i="64"/>
  <c r="J151" i="1"/>
  <c r="J151" i="64"/>
  <c r="J152" i="1"/>
  <c r="J152" i="64"/>
  <c r="J153" i="1"/>
  <c r="J153" i="64"/>
  <c r="J154" i="1"/>
  <c r="J154" i="64"/>
  <c r="J156" i="59"/>
  <c r="J155" i="53"/>
  <c r="J157" i="64"/>
  <c r="J157" i="1"/>
  <c r="J158" i="64"/>
  <c r="J158" i="1"/>
  <c r="J159" i="1"/>
  <c r="J159" i="64"/>
  <c r="J161" i="61"/>
  <c r="J160" i="59"/>
  <c r="J161" i="1"/>
  <c r="J161" i="64"/>
  <c r="J162" i="64"/>
  <c r="J162" i="1"/>
  <c r="J163" i="1"/>
  <c r="J163" i="64"/>
  <c r="J164" i="1"/>
  <c r="J164" i="64"/>
  <c r="J165" i="1"/>
  <c r="J165" i="64"/>
  <c r="J166" i="1"/>
  <c r="J166" i="64"/>
  <c r="J167" i="1"/>
  <c r="J167" i="64"/>
  <c r="J168" i="1"/>
  <c r="J168" i="64"/>
  <c r="J169" i="1"/>
  <c r="J169" i="64"/>
  <c r="J170" i="1"/>
  <c r="J170" i="64"/>
  <c r="J171" i="1"/>
  <c r="J171" i="64"/>
  <c r="J172" i="64"/>
  <c r="J172" i="1"/>
  <c r="AP57" i="61"/>
  <c r="AP57" i="1"/>
  <c r="AP57" i="64"/>
  <c r="AP71" i="59"/>
  <c r="AP55" i="59"/>
  <c r="N107" i="64"/>
  <c r="N107" i="1"/>
  <c r="N108" i="1"/>
  <c r="N108" i="64"/>
  <c r="M107" i="1"/>
  <c r="M107" i="64"/>
  <c r="M108" i="64"/>
  <c r="M108" i="1"/>
  <c r="M72" i="1"/>
  <c r="M72" i="64"/>
  <c r="M73" i="1"/>
  <c r="M73" i="64"/>
  <c r="N72" i="1"/>
  <c r="N72" i="64"/>
  <c r="N73" i="64"/>
  <c r="N73" i="1"/>
  <c r="N46" i="1"/>
  <c r="N46" i="64"/>
  <c r="N47" i="1"/>
  <c r="N47" i="64"/>
  <c r="M46" i="64"/>
  <c r="M46" i="1"/>
  <c r="M47" i="64"/>
  <c r="M47" i="1"/>
  <c r="N44" i="1"/>
  <c r="N44" i="64"/>
  <c r="M44" i="64"/>
  <c r="M44" i="1"/>
  <c r="P8" i="61"/>
  <c r="P29" i="61" s="1"/>
  <c r="P174" i="61" s="1"/>
  <c r="K14" i="61"/>
  <c r="K24" i="61"/>
  <c r="K30" i="61"/>
  <c r="J9" i="61"/>
  <c r="K12" i="61"/>
  <c r="J13" i="61"/>
  <c r="K22" i="61"/>
  <c r="J23" i="61"/>
  <c r="K27" i="61"/>
  <c r="J28" i="61"/>
  <c r="K36" i="61"/>
  <c r="J37" i="61"/>
  <c r="K40" i="61"/>
  <c r="J41" i="61"/>
  <c r="K44" i="61"/>
  <c r="J46" i="61"/>
  <c r="K51" i="61"/>
  <c r="K59" i="61"/>
  <c r="J61" i="61"/>
  <c r="K67" i="61"/>
  <c r="J68" i="61"/>
  <c r="K73" i="61"/>
  <c r="J76" i="61"/>
  <c r="K79" i="61"/>
  <c r="J80" i="61"/>
  <c r="K85" i="61"/>
  <c r="J86" i="61"/>
  <c r="K89" i="61"/>
  <c r="J90" i="61"/>
  <c r="K95" i="61"/>
  <c r="J96" i="61"/>
  <c r="K101" i="61"/>
  <c r="J102" i="61"/>
  <c r="K105" i="61"/>
  <c r="J107" i="61"/>
  <c r="J111" i="61"/>
  <c r="K114" i="61"/>
  <c r="J115" i="61"/>
  <c r="K121" i="61"/>
  <c r="J122" i="61"/>
  <c r="K127" i="61"/>
  <c r="J128" i="61"/>
  <c r="K131" i="61"/>
  <c r="J134" i="61"/>
  <c r="K138" i="61"/>
  <c r="J141" i="61"/>
  <c r="K144" i="61"/>
  <c r="J145" i="61"/>
  <c r="K148" i="61"/>
  <c r="K152" i="61"/>
  <c r="J153" i="61"/>
  <c r="J157" i="61"/>
  <c r="K164" i="61"/>
  <c r="J165" i="61"/>
  <c r="K168" i="61"/>
  <c r="J169" i="61"/>
  <c r="K172" i="61"/>
  <c r="K10" i="61"/>
  <c r="K9" i="61"/>
  <c r="J10" i="61"/>
  <c r="K13" i="61"/>
  <c r="J14" i="61"/>
  <c r="K23" i="61"/>
  <c r="J24" i="61"/>
  <c r="K28" i="61"/>
  <c r="J30" i="61"/>
  <c r="J34" i="61"/>
  <c r="K37" i="61"/>
  <c r="K41" i="61"/>
  <c r="J42" i="61"/>
  <c r="K46" i="61"/>
  <c r="J47" i="61"/>
  <c r="K52" i="61"/>
  <c r="J54" i="61"/>
  <c r="K61" i="61"/>
  <c r="J65" i="61"/>
  <c r="K68" i="61"/>
  <c r="J69" i="61"/>
  <c r="K76" i="61"/>
  <c r="J77" i="61"/>
  <c r="K80" i="61"/>
  <c r="J81" i="61"/>
  <c r="K86" i="61"/>
  <c r="J87" i="61"/>
  <c r="K90" i="61"/>
  <c r="J91" i="61"/>
  <c r="K96" i="61"/>
  <c r="J97" i="61"/>
  <c r="K102" i="61"/>
  <c r="J103" i="61"/>
  <c r="K107" i="61"/>
  <c r="J108" i="61"/>
  <c r="K111" i="61"/>
  <c r="J112" i="61"/>
  <c r="K115" i="61"/>
  <c r="J118" i="61"/>
  <c r="K122" i="61"/>
  <c r="J125" i="61"/>
  <c r="K128" i="61"/>
  <c r="J129" i="61"/>
  <c r="K134" i="61"/>
  <c r="J135" i="61"/>
  <c r="K141" i="61"/>
  <c r="K145" i="61"/>
  <c r="K153" i="61"/>
  <c r="J154" i="61"/>
  <c r="K157" i="61"/>
  <c r="J158" i="61"/>
  <c r="J162" i="61"/>
  <c r="K165" i="61"/>
  <c r="J166" i="61"/>
  <c r="K169" i="61"/>
  <c r="J170" i="61"/>
  <c r="J31" i="61"/>
  <c r="J35" i="61"/>
  <c r="K42" i="61"/>
  <c r="J50" i="61"/>
  <c r="J66" i="61"/>
  <c r="K77" i="61"/>
  <c r="J78" i="61"/>
  <c r="K81" i="61"/>
  <c r="J82" i="61"/>
  <c r="K87" i="61"/>
  <c r="J88" i="61"/>
  <c r="K91" i="61"/>
  <c r="J94" i="61"/>
  <c r="K97" i="61"/>
  <c r="J98" i="61"/>
  <c r="K103" i="61"/>
  <c r="J104" i="61"/>
  <c r="K108" i="61"/>
  <c r="K112" i="61"/>
  <c r="J113" i="61"/>
  <c r="K118" i="61"/>
  <c r="J119" i="61"/>
  <c r="K125" i="61"/>
  <c r="J126" i="61"/>
  <c r="K129" i="61"/>
  <c r="J130" i="61"/>
  <c r="K135" i="61"/>
  <c r="J137" i="61"/>
  <c r="J151" i="61"/>
  <c r="K154" i="61"/>
  <c r="K158" i="61"/>
  <c r="J159" i="61"/>
  <c r="K162" i="61"/>
  <c r="J163" i="61"/>
  <c r="K166" i="61"/>
  <c r="J167" i="61"/>
  <c r="K170" i="61"/>
  <c r="J171" i="61"/>
  <c r="J11" i="61"/>
  <c r="J19" i="61"/>
  <c r="J26" i="61"/>
  <c r="J43" i="61"/>
  <c r="K47" i="61"/>
  <c r="K54" i="61"/>
  <c r="J57" i="61"/>
  <c r="K65" i="61"/>
  <c r="K69" i="61"/>
  <c r="J72" i="61"/>
  <c r="K11" i="61"/>
  <c r="J12" i="61"/>
  <c r="K19" i="61"/>
  <c r="J22" i="61"/>
  <c r="K26" i="61"/>
  <c r="J27" i="61"/>
  <c r="K31" i="61"/>
  <c r="K35" i="61"/>
  <c r="J36" i="61"/>
  <c r="J40" i="61"/>
  <c r="K43" i="61"/>
  <c r="J44" i="61"/>
  <c r="J51" i="61"/>
  <c r="K57" i="61"/>
  <c r="J59" i="61"/>
  <c r="K66" i="61"/>
  <c r="J67" i="61"/>
  <c r="K72" i="61"/>
  <c r="J73" i="61"/>
  <c r="K78" i="61"/>
  <c r="J79" i="61"/>
  <c r="K82" i="61"/>
  <c r="J85" i="61"/>
  <c r="K88" i="61"/>
  <c r="J89" i="61"/>
  <c r="K94" i="61"/>
  <c r="J95" i="61"/>
  <c r="K98" i="61"/>
  <c r="J101" i="61"/>
  <c r="K104" i="61"/>
  <c r="J105" i="61"/>
  <c r="J110" i="61"/>
  <c r="K113" i="61"/>
  <c r="J114" i="61"/>
  <c r="K119" i="61"/>
  <c r="J121" i="61"/>
  <c r="K126" i="61"/>
  <c r="J127" i="61"/>
  <c r="K130" i="61"/>
  <c r="J131" i="61"/>
  <c r="K137" i="61"/>
  <c r="J138" i="61"/>
  <c r="J144" i="61"/>
  <c r="J148" i="61"/>
  <c r="K151" i="61"/>
  <c r="J152" i="61"/>
  <c r="K159" i="61"/>
  <c r="K163" i="61"/>
  <c r="J164" i="61"/>
  <c r="K167" i="61"/>
  <c r="J168" i="61"/>
  <c r="K171" i="61"/>
  <c r="J172" i="61"/>
  <c r="M14" i="61"/>
  <c r="M30" i="61"/>
  <c r="N46" i="61"/>
  <c r="N52" i="61"/>
  <c r="N10" i="61"/>
  <c r="M11" i="61"/>
  <c r="N14" i="61"/>
  <c r="M19" i="61"/>
  <c r="N24" i="61"/>
  <c r="M26" i="61"/>
  <c r="N30" i="61"/>
  <c r="M31" i="61"/>
  <c r="N34" i="61"/>
  <c r="M35" i="61"/>
  <c r="N42" i="61"/>
  <c r="M43" i="61"/>
  <c r="N47" i="61"/>
  <c r="M50" i="61"/>
  <c r="N54" i="61"/>
  <c r="M57" i="61"/>
  <c r="N65" i="61"/>
  <c r="M66" i="61"/>
  <c r="N69" i="61"/>
  <c r="M72" i="61"/>
  <c r="N77" i="61"/>
  <c r="M78" i="61"/>
  <c r="N81" i="61"/>
  <c r="M82" i="61"/>
  <c r="N87" i="61"/>
  <c r="M88" i="61"/>
  <c r="N91" i="61"/>
  <c r="M94" i="61"/>
  <c r="N97" i="61"/>
  <c r="M98" i="61"/>
  <c r="N103" i="61"/>
  <c r="M104" i="61"/>
  <c r="N108" i="61"/>
  <c r="N112" i="61"/>
  <c r="M113" i="61"/>
  <c r="N118" i="61"/>
  <c r="M119" i="61"/>
  <c r="N125" i="61"/>
  <c r="M126" i="61"/>
  <c r="N129" i="61"/>
  <c r="M130" i="61"/>
  <c r="N135" i="61"/>
  <c r="M137" i="61"/>
  <c r="M151" i="61"/>
  <c r="N154" i="61"/>
  <c r="N158" i="61"/>
  <c r="M159" i="61"/>
  <c r="N162" i="61"/>
  <c r="M163" i="61"/>
  <c r="N166" i="61"/>
  <c r="M167" i="61"/>
  <c r="N170" i="61"/>
  <c r="M171" i="61"/>
  <c r="N9" i="61"/>
  <c r="N23" i="61"/>
  <c r="M34" i="61"/>
  <c r="M42" i="61"/>
  <c r="N11" i="61"/>
  <c r="M12" i="61"/>
  <c r="N19" i="61"/>
  <c r="M22" i="61"/>
  <c r="N26" i="61"/>
  <c r="M27" i="61"/>
  <c r="N31" i="61"/>
  <c r="N35" i="61"/>
  <c r="M36" i="61"/>
  <c r="M40" i="61"/>
  <c r="N43" i="61"/>
  <c r="M44" i="61"/>
  <c r="N50" i="61"/>
  <c r="M51" i="61"/>
  <c r="N57" i="61"/>
  <c r="M59" i="61"/>
  <c r="N66" i="61"/>
  <c r="M67" i="61"/>
  <c r="N72" i="61"/>
  <c r="M73" i="61"/>
  <c r="N78" i="61"/>
  <c r="M79" i="61"/>
  <c r="N82" i="61"/>
  <c r="M85" i="61"/>
  <c r="N88" i="61"/>
  <c r="M89" i="61"/>
  <c r="N94" i="61"/>
  <c r="M95" i="61"/>
  <c r="N98" i="61"/>
  <c r="M101" i="61"/>
  <c r="N104" i="61"/>
  <c r="M105" i="61"/>
  <c r="N113" i="61"/>
  <c r="M114" i="61"/>
  <c r="N119" i="61"/>
  <c r="M121" i="61"/>
  <c r="N126" i="61"/>
  <c r="M127" i="61"/>
  <c r="N130" i="61"/>
  <c r="M131" i="61"/>
  <c r="N137" i="61"/>
  <c r="M138" i="61"/>
  <c r="M144" i="61"/>
  <c r="M148" i="61"/>
  <c r="N151" i="61"/>
  <c r="M152" i="61"/>
  <c r="N159" i="61"/>
  <c r="N163" i="61"/>
  <c r="M164" i="61"/>
  <c r="N167" i="61"/>
  <c r="M168" i="61"/>
  <c r="N171" i="61"/>
  <c r="M172" i="61"/>
  <c r="N13" i="61"/>
  <c r="M24" i="61"/>
  <c r="N37" i="61"/>
  <c r="N41" i="61"/>
  <c r="M9" i="61"/>
  <c r="N12" i="61"/>
  <c r="M13" i="61"/>
  <c r="N22" i="61"/>
  <c r="M23" i="61"/>
  <c r="N27" i="61"/>
  <c r="M28" i="61"/>
  <c r="N36" i="61"/>
  <c r="M37" i="61"/>
  <c r="N40" i="61"/>
  <c r="M41" i="61"/>
  <c r="N44" i="61"/>
  <c r="M46" i="61"/>
  <c r="N51" i="61"/>
  <c r="M52" i="61"/>
  <c r="N59" i="61"/>
  <c r="M61" i="61"/>
  <c r="N67" i="61"/>
  <c r="M68" i="61"/>
  <c r="N73" i="61"/>
  <c r="M76" i="61"/>
  <c r="N79" i="61"/>
  <c r="M80" i="61"/>
  <c r="N85" i="61"/>
  <c r="M86" i="61"/>
  <c r="N89" i="61"/>
  <c r="M90" i="61"/>
  <c r="N95" i="61"/>
  <c r="M96" i="61"/>
  <c r="N101" i="61"/>
  <c r="M102" i="61"/>
  <c r="N105" i="61"/>
  <c r="M107" i="61"/>
  <c r="M111" i="61"/>
  <c r="N114" i="61"/>
  <c r="M115" i="61"/>
  <c r="N121" i="61"/>
  <c r="M122" i="61"/>
  <c r="N127" i="61"/>
  <c r="M128" i="61"/>
  <c r="N131" i="61"/>
  <c r="M134" i="61"/>
  <c r="N138" i="61"/>
  <c r="M141" i="61"/>
  <c r="N144" i="61"/>
  <c r="M145" i="61"/>
  <c r="N148" i="61"/>
  <c r="N152" i="61"/>
  <c r="M153" i="61"/>
  <c r="M157" i="61"/>
  <c r="N164" i="61"/>
  <c r="M165" i="61"/>
  <c r="N168" i="61"/>
  <c r="M169" i="61"/>
  <c r="N172" i="61"/>
  <c r="M10" i="61"/>
  <c r="N28" i="61"/>
  <c r="M47" i="61"/>
  <c r="M54" i="61"/>
  <c r="N61" i="61"/>
  <c r="M65" i="61"/>
  <c r="N68" i="61"/>
  <c r="M69" i="61"/>
  <c r="N76" i="61"/>
  <c r="M77" i="61"/>
  <c r="N80" i="61"/>
  <c r="M81" i="61"/>
  <c r="N86" i="61"/>
  <c r="M87" i="61"/>
  <c r="N90" i="61"/>
  <c r="M91" i="61"/>
  <c r="N96" i="61"/>
  <c r="M97" i="61"/>
  <c r="N102" i="61"/>
  <c r="M103" i="61"/>
  <c r="N107" i="61"/>
  <c r="M108" i="61"/>
  <c r="N111" i="61"/>
  <c r="M112" i="61"/>
  <c r="N115" i="61"/>
  <c r="M118" i="61"/>
  <c r="N122" i="61"/>
  <c r="M125" i="61"/>
  <c r="N128" i="61"/>
  <c r="M129" i="61"/>
  <c r="N134" i="61"/>
  <c r="M135" i="61"/>
  <c r="N141" i="61"/>
  <c r="N145" i="61"/>
  <c r="N153" i="61"/>
  <c r="M154" i="61"/>
  <c r="N157" i="61"/>
  <c r="M158" i="61"/>
  <c r="M162" i="61"/>
  <c r="N165" i="61"/>
  <c r="M166" i="61"/>
  <c r="N169" i="61"/>
  <c r="M170" i="61"/>
  <c r="M116" i="59"/>
  <c r="M116" i="1" s="1"/>
  <c r="M124" i="59"/>
  <c r="K110" i="59"/>
  <c r="J116" i="59"/>
  <c r="J116" i="1" s="1"/>
  <c r="AN116" i="1" s="1"/>
  <c r="J124" i="59"/>
  <c r="AL52" i="1"/>
  <c r="AL48" i="1" s="1"/>
  <c r="K116" i="59"/>
  <c r="K116" i="1" s="1"/>
  <c r="AK52" i="1"/>
  <c r="AK48" i="1" s="1"/>
  <c r="I52" i="59"/>
  <c r="K8" i="59"/>
  <c r="N33" i="59"/>
  <c r="M49" i="59"/>
  <c r="J75" i="59"/>
  <c r="N116" i="59"/>
  <c r="N116" i="1" s="1"/>
  <c r="AS57" i="59"/>
  <c r="L163" i="53"/>
  <c r="L158" i="53"/>
  <c r="L156" i="53"/>
  <c r="L40" i="53"/>
  <c r="L109" i="53"/>
  <c r="L110" i="53"/>
  <c r="L138" i="53"/>
  <c r="L146" i="53"/>
  <c r="L67" i="53"/>
  <c r="L77" i="53"/>
  <c r="L78" i="53"/>
  <c r="L93" i="53"/>
  <c r="L119" i="53"/>
  <c r="L46" i="53"/>
  <c r="L49" i="53"/>
  <c r="L61" i="53"/>
  <c r="L74" i="53"/>
  <c r="L87" i="53"/>
  <c r="L107" i="53"/>
  <c r="L142" i="53"/>
  <c r="L24" i="53"/>
  <c r="L30" i="53"/>
  <c r="L38" i="53"/>
  <c r="L52" i="53"/>
  <c r="L57" i="53"/>
  <c r="L96" i="53"/>
  <c r="L101" i="53"/>
  <c r="L162" i="53"/>
  <c r="L150" i="53"/>
  <c r="L172" i="53"/>
  <c r="L12" i="53"/>
  <c r="L132" i="53"/>
  <c r="L166" i="53"/>
  <c r="L32" i="53"/>
  <c r="L112" i="53"/>
  <c r="L165" i="53"/>
  <c r="L22" i="53"/>
  <c r="L47" i="53"/>
  <c r="L37" i="53"/>
  <c r="L44" i="53"/>
  <c r="L54" i="53"/>
  <c r="L80" i="53"/>
  <c r="L118" i="53"/>
  <c r="L121" i="53"/>
  <c r="L126" i="53"/>
  <c r="L36" i="53"/>
  <c r="L160" i="53"/>
  <c r="L8" i="53"/>
  <c r="L10" i="53"/>
  <c r="L34" i="53"/>
  <c r="L11" i="53"/>
  <c r="L13" i="53"/>
  <c r="L27" i="53"/>
  <c r="L14" i="53"/>
  <c r="L19" i="53"/>
  <c r="L21" i="53"/>
  <c r="L23" i="53"/>
  <c r="L28" i="53"/>
  <c r="L33" i="53"/>
  <c r="L42" i="53"/>
  <c r="L50" i="53"/>
  <c r="L65" i="53"/>
  <c r="L63" i="53"/>
  <c r="L82" i="53"/>
  <c r="L88" i="53"/>
  <c r="L115" i="53"/>
  <c r="L128" i="53"/>
  <c r="L147" i="53"/>
  <c r="L167" i="53"/>
  <c r="L170" i="53"/>
  <c r="L43" i="53"/>
  <c r="L51" i="53"/>
  <c r="L56" i="53"/>
  <c r="L59" i="53"/>
  <c r="L66" i="53"/>
  <c r="L76" i="53"/>
  <c r="L91" i="53"/>
  <c r="L92" i="53"/>
  <c r="L99" i="53"/>
  <c r="L105" i="53"/>
  <c r="L130" i="53"/>
  <c r="L149" i="53"/>
  <c r="L151" i="53"/>
  <c r="L31" i="53"/>
  <c r="L35" i="53"/>
  <c r="L39" i="53"/>
  <c r="L41" i="53"/>
  <c r="L48" i="53"/>
  <c r="L55" i="53"/>
  <c r="L64" i="53"/>
  <c r="L68" i="53"/>
  <c r="L72" i="53"/>
  <c r="L79" i="53"/>
  <c r="L81" i="53"/>
  <c r="L86" i="53"/>
  <c r="L90" i="53"/>
  <c r="L95" i="53"/>
  <c r="L97" i="53"/>
  <c r="L103" i="53"/>
  <c r="L117" i="53"/>
  <c r="L123" i="53"/>
  <c r="L134" i="53"/>
  <c r="L137" i="53"/>
  <c r="L140" i="53"/>
  <c r="L141" i="53"/>
  <c r="L144" i="53"/>
  <c r="L154" i="53"/>
  <c r="L98" i="53"/>
  <c r="L104" i="53"/>
  <c r="L113" i="53"/>
  <c r="L122" i="53"/>
  <c r="L124" i="53"/>
  <c r="L127" i="53"/>
  <c r="L135" i="53"/>
  <c r="L152" i="53"/>
  <c r="L157" i="53"/>
  <c r="L159" i="53"/>
  <c r="L168" i="53"/>
  <c r="L84" i="53"/>
  <c r="L89" i="53"/>
  <c r="L94" i="53"/>
  <c r="L102" i="53"/>
  <c r="L111" i="53"/>
  <c r="L114" i="53"/>
  <c r="L125" i="53"/>
  <c r="L131" i="53"/>
  <c r="L148" i="53"/>
  <c r="L164" i="53"/>
  <c r="L171" i="53"/>
  <c r="L26" i="53"/>
  <c r="L9" i="53"/>
  <c r="L73" i="53"/>
  <c r="L75" i="53"/>
  <c r="L83" i="53"/>
  <c r="L69" i="53"/>
  <c r="L85" i="53"/>
  <c r="L100" i="53"/>
  <c r="L108" i="53"/>
  <c r="L116" i="53"/>
  <c r="L145" i="53"/>
  <c r="L161" i="53"/>
  <c r="L129" i="53"/>
  <c r="L133" i="53"/>
  <c r="L139" i="53"/>
  <c r="L143" i="53"/>
  <c r="L153" i="53"/>
  <c r="L169" i="53"/>
  <c r="N132" i="64" l="1"/>
  <c r="AP55" i="1"/>
  <c r="BR57" i="1"/>
  <c r="CF57" i="1"/>
  <c r="M174" i="53"/>
  <c r="BN55" i="1"/>
  <c r="BR55" i="1"/>
  <c r="CF55" i="1"/>
  <c r="M142" i="64"/>
  <c r="M149" i="1"/>
  <c r="M149" i="64"/>
  <c r="L136" i="53"/>
  <c r="N174" i="53"/>
  <c r="N116" i="64"/>
  <c r="N99" i="64"/>
  <c r="L120" i="53"/>
  <c r="J75" i="61"/>
  <c r="J106" i="59"/>
  <c r="J106" i="1" s="1"/>
  <c r="J74" i="59"/>
  <c r="J75" i="64"/>
  <c r="J106" i="64" s="1"/>
  <c r="J75" i="1"/>
  <c r="J74" i="1" s="1"/>
  <c r="K120" i="59"/>
  <c r="K120" i="1" s="1"/>
  <c r="K109" i="59"/>
  <c r="K110" i="1"/>
  <c r="K109" i="1" s="1"/>
  <c r="K110" i="64"/>
  <c r="K120" i="64" s="1"/>
  <c r="M7" i="61"/>
  <c r="J109" i="61"/>
  <c r="J120" i="61"/>
  <c r="BN57" i="64"/>
  <c r="AP71" i="64"/>
  <c r="AP55" i="64"/>
  <c r="CB57" i="64"/>
  <c r="J160" i="61"/>
  <c r="J156" i="61"/>
  <c r="J155" i="61" s="1"/>
  <c r="J155" i="59"/>
  <c r="J156" i="1"/>
  <c r="J155" i="1" s="1"/>
  <c r="J156" i="64"/>
  <c r="J155" i="64" s="1"/>
  <c r="J149" i="61"/>
  <c r="M116" i="64"/>
  <c r="J120" i="59"/>
  <c r="J120" i="1" s="1"/>
  <c r="J109" i="59"/>
  <c r="J110" i="1"/>
  <c r="J109" i="1" s="1"/>
  <c r="J110" i="64"/>
  <c r="M99" i="1"/>
  <c r="J92" i="61"/>
  <c r="M83" i="1"/>
  <c r="J74" i="64"/>
  <c r="M63" i="64"/>
  <c r="J38" i="1"/>
  <c r="J38" i="64"/>
  <c r="J38" i="61"/>
  <c r="J20" i="1"/>
  <c r="N20" i="1"/>
  <c r="N160" i="61"/>
  <c r="N156" i="61"/>
  <c r="N155" i="61" s="1"/>
  <c r="N155" i="59"/>
  <c r="N156" i="1"/>
  <c r="N155" i="1" s="1"/>
  <c r="N156" i="64"/>
  <c r="N155" i="64" s="1"/>
  <c r="N149" i="61"/>
  <c r="K99" i="64"/>
  <c r="K83" i="64"/>
  <c r="N55" i="64"/>
  <c r="K33" i="61"/>
  <c r="K45" i="59"/>
  <c r="K45" i="1" s="1"/>
  <c r="K32" i="59"/>
  <c r="K33" i="1"/>
  <c r="K32" i="1" s="1"/>
  <c r="K33" i="64"/>
  <c r="K32" i="64" s="1"/>
  <c r="AL52" i="64"/>
  <c r="H48" i="64"/>
  <c r="AL48" i="64" s="1"/>
  <c r="H71" i="64"/>
  <c r="H174" i="64" s="1"/>
  <c r="M160" i="61"/>
  <c r="M156" i="61"/>
  <c r="M155" i="61" s="1"/>
  <c r="M155" i="59"/>
  <c r="M156" i="1"/>
  <c r="M155" i="1" s="1"/>
  <c r="M156" i="64"/>
  <c r="M155" i="64" s="1"/>
  <c r="M149" i="61"/>
  <c r="J63" i="64"/>
  <c r="M20" i="1"/>
  <c r="M8" i="61"/>
  <c r="M29" i="61" s="1"/>
  <c r="M29" i="59"/>
  <c r="M7" i="59"/>
  <c r="M8" i="1"/>
  <c r="M7" i="1" s="1"/>
  <c r="M8" i="64"/>
  <c r="M29" i="64" s="1"/>
  <c r="AK52" i="64"/>
  <c r="G71" i="64"/>
  <c r="G48" i="64"/>
  <c r="AK48" i="64" s="1"/>
  <c r="K160" i="61"/>
  <c r="K156" i="61"/>
  <c r="K155" i="61" s="1"/>
  <c r="K155" i="59"/>
  <c r="K156" i="1"/>
  <c r="K155" i="1" s="1"/>
  <c r="K156" i="64"/>
  <c r="K155" i="64" s="1"/>
  <c r="K149" i="61"/>
  <c r="K109" i="64"/>
  <c r="N63" i="64"/>
  <c r="K55" i="64"/>
  <c r="L106" i="53"/>
  <c r="M49" i="61"/>
  <c r="M71" i="59"/>
  <c r="M71" i="1" s="1"/>
  <c r="M48" i="59"/>
  <c r="M49" i="1"/>
  <c r="M48" i="1" s="1"/>
  <c r="M49" i="64"/>
  <c r="I52" i="61"/>
  <c r="I52" i="1"/>
  <c r="I48" i="1" s="1"/>
  <c r="I52" i="64"/>
  <c r="I71" i="59"/>
  <c r="I71" i="1" s="1"/>
  <c r="I48" i="59"/>
  <c r="M124" i="61"/>
  <c r="M136" i="59"/>
  <c r="M136" i="1" s="1"/>
  <c r="M123" i="59"/>
  <c r="M124" i="1"/>
  <c r="M123" i="1" s="1"/>
  <c r="M124" i="64"/>
  <c r="N7" i="61"/>
  <c r="J7" i="61"/>
  <c r="J160" i="64"/>
  <c r="J149" i="64"/>
  <c r="J92" i="1"/>
  <c r="M63" i="1"/>
  <c r="J55" i="61"/>
  <c r="J20" i="64"/>
  <c r="N38" i="1"/>
  <c r="N149" i="64"/>
  <c r="N110" i="61"/>
  <c r="N120" i="59"/>
  <c r="N120" i="1" s="1"/>
  <c r="N109" i="59"/>
  <c r="N110" i="1"/>
  <c r="N109" i="1" s="1"/>
  <c r="N110" i="64"/>
  <c r="K99" i="1"/>
  <c r="N92" i="61"/>
  <c r="K83" i="1"/>
  <c r="K63" i="61"/>
  <c r="N55" i="1"/>
  <c r="N20" i="64"/>
  <c r="M160" i="64"/>
  <c r="J99" i="61"/>
  <c r="M92" i="1"/>
  <c r="J83" i="61"/>
  <c r="M75" i="61"/>
  <c r="M106" i="59"/>
  <c r="M106" i="1" s="1"/>
  <c r="M74" i="59"/>
  <c r="M75" i="1"/>
  <c r="M74" i="1" s="1"/>
  <c r="M75" i="64"/>
  <c r="J63" i="1"/>
  <c r="M55" i="61"/>
  <c r="J49" i="61"/>
  <c r="J49" i="1"/>
  <c r="J49" i="64"/>
  <c r="M38" i="61"/>
  <c r="M20" i="64"/>
  <c r="K160" i="64"/>
  <c r="K174" i="53"/>
  <c r="N99" i="61"/>
  <c r="K92" i="1"/>
  <c r="N83" i="61"/>
  <c r="K75" i="61"/>
  <c r="K106" i="59"/>
  <c r="K106" i="1" s="1"/>
  <c r="K74" i="59"/>
  <c r="K75" i="1"/>
  <c r="K74" i="1" s="1"/>
  <c r="K75" i="64"/>
  <c r="N63" i="1"/>
  <c r="K55" i="61"/>
  <c r="K38" i="61"/>
  <c r="L173" i="53"/>
  <c r="L7" i="53"/>
  <c r="L29" i="53"/>
  <c r="AS57" i="61"/>
  <c r="AS57" i="1"/>
  <c r="AS57" i="64"/>
  <c r="AS55" i="59"/>
  <c r="AS71" i="59"/>
  <c r="N33" i="61"/>
  <c r="N45" i="59"/>
  <c r="N32" i="59"/>
  <c r="N33" i="64"/>
  <c r="N32" i="64" s="1"/>
  <c r="N33" i="1"/>
  <c r="N32" i="1" s="1"/>
  <c r="J124" i="61"/>
  <c r="J136" i="59"/>
  <c r="J136" i="1" s="1"/>
  <c r="J123" i="59"/>
  <c r="J124" i="64"/>
  <c r="J136" i="64" s="1"/>
  <c r="J124" i="1"/>
  <c r="J123" i="1" s="1"/>
  <c r="K7" i="61"/>
  <c r="AP55" i="61"/>
  <c r="AP71" i="61"/>
  <c r="AP174" i="61" s="1"/>
  <c r="J160" i="1"/>
  <c r="J149" i="1"/>
  <c r="J140" i="61"/>
  <c r="J173" i="59"/>
  <c r="J173" i="1" s="1"/>
  <c r="J139" i="59"/>
  <c r="J140" i="1"/>
  <c r="J139" i="1" s="1"/>
  <c r="J140" i="64"/>
  <c r="M99" i="61"/>
  <c r="J92" i="64"/>
  <c r="M83" i="61"/>
  <c r="J55" i="64"/>
  <c r="M33" i="61"/>
  <c r="M45" i="59"/>
  <c r="M45" i="1" s="1"/>
  <c r="M32" i="59"/>
  <c r="M33" i="1"/>
  <c r="M32" i="1" s="1"/>
  <c r="M33" i="64"/>
  <c r="M32" i="64" s="1"/>
  <c r="J20" i="61"/>
  <c r="K45" i="64"/>
  <c r="N20" i="61"/>
  <c r="N160" i="1"/>
  <c r="N149" i="1"/>
  <c r="N140" i="61"/>
  <c r="N173" i="59"/>
  <c r="N173" i="1" s="1"/>
  <c r="N139" i="59"/>
  <c r="N140" i="1"/>
  <c r="N139" i="1" s="1"/>
  <c r="N140" i="64"/>
  <c r="N124" i="61"/>
  <c r="N136" i="59"/>
  <c r="N136" i="1" s="1"/>
  <c r="N123" i="59"/>
  <c r="N124" i="64"/>
  <c r="N136" i="64" s="1"/>
  <c r="N124" i="1"/>
  <c r="N123" i="1" s="1"/>
  <c r="N92" i="64"/>
  <c r="K63" i="64"/>
  <c r="K49" i="61"/>
  <c r="K71" i="59"/>
  <c r="K71" i="1" s="1"/>
  <c r="K48" i="59"/>
  <c r="K49" i="1"/>
  <c r="K48" i="1" s="1"/>
  <c r="K49" i="64"/>
  <c r="K71" i="64" s="1"/>
  <c r="H71" i="61"/>
  <c r="H174" i="61" s="1"/>
  <c r="H48" i="61"/>
  <c r="M160" i="1"/>
  <c r="M140" i="61"/>
  <c r="M173" i="59"/>
  <c r="M173" i="1" s="1"/>
  <c r="M139" i="59"/>
  <c r="M140" i="64"/>
  <c r="M140" i="1"/>
  <c r="M139" i="1" s="1"/>
  <c r="J116" i="64"/>
  <c r="J99" i="64"/>
  <c r="M92" i="64"/>
  <c r="J83" i="1"/>
  <c r="M55" i="64"/>
  <c r="M38" i="1"/>
  <c r="G71" i="61"/>
  <c r="G174" i="61" s="1"/>
  <c r="I174" i="61" s="1"/>
  <c r="G48" i="61"/>
  <c r="K160" i="1"/>
  <c r="K149" i="1"/>
  <c r="K140" i="61"/>
  <c r="K173" i="59"/>
  <c r="K173" i="1" s="1"/>
  <c r="K139" i="59"/>
  <c r="K140" i="1"/>
  <c r="K139" i="1" s="1"/>
  <c r="K140" i="64"/>
  <c r="K124" i="61"/>
  <c r="K136" i="59"/>
  <c r="K136" i="1" s="1"/>
  <c r="K123" i="59"/>
  <c r="K124" i="1"/>
  <c r="K123" i="1" s="1"/>
  <c r="K124" i="64"/>
  <c r="N99" i="1"/>
  <c r="K92" i="64"/>
  <c r="N83" i="64"/>
  <c r="K38" i="64"/>
  <c r="L45" i="53"/>
  <c r="L71" i="53"/>
  <c r="L155" i="53"/>
  <c r="K8" i="61"/>
  <c r="K29" i="61" s="1"/>
  <c r="K29" i="59"/>
  <c r="K7" i="59"/>
  <c r="K8" i="1"/>
  <c r="K7" i="1" s="1"/>
  <c r="K8" i="64"/>
  <c r="K7" i="64" s="1"/>
  <c r="AP71" i="1"/>
  <c r="AP174" i="59"/>
  <c r="J142" i="64"/>
  <c r="M132" i="64"/>
  <c r="M99" i="64"/>
  <c r="M83" i="64"/>
  <c r="M63" i="61"/>
  <c r="J55" i="1"/>
  <c r="J8" i="61"/>
  <c r="J29" i="61" s="1"/>
  <c r="J29" i="59"/>
  <c r="J7" i="59"/>
  <c r="J8" i="1"/>
  <c r="J7" i="1" s="1"/>
  <c r="J8" i="64"/>
  <c r="N38" i="61"/>
  <c r="N160" i="64"/>
  <c r="N142" i="64"/>
  <c r="K132" i="64"/>
  <c r="N123" i="64"/>
  <c r="K116" i="64"/>
  <c r="K99" i="61"/>
  <c r="N92" i="1"/>
  <c r="K83" i="61"/>
  <c r="N75" i="61"/>
  <c r="N106" i="59"/>
  <c r="N106" i="1" s="1"/>
  <c r="N74" i="59"/>
  <c r="N75" i="1"/>
  <c r="N74" i="1" s="1"/>
  <c r="N75" i="64"/>
  <c r="K63" i="1"/>
  <c r="N55" i="61"/>
  <c r="N8" i="61"/>
  <c r="N29" i="61" s="1"/>
  <c r="N29" i="59"/>
  <c r="N7" i="59"/>
  <c r="N8" i="64"/>
  <c r="N8" i="1"/>
  <c r="N7" i="1" s="1"/>
  <c r="K20" i="61"/>
  <c r="H71" i="1"/>
  <c r="H174" i="59"/>
  <c r="H174" i="1" s="1"/>
  <c r="M110" i="61"/>
  <c r="M120" i="59"/>
  <c r="M120" i="1" s="1"/>
  <c r="M109" i="59"/>
  <c r="M110" i="64"/>
  <c r="M120" i="64" s="1"/>
  <c r="M110" i="1"/>
  <c r="M109" i="1" s="1"/>
  <c r="J99" i="1"/>
  <c r="M92" i="61"/>
  <c r="J83" i="64"/>
  <c r="J63" i="61"/>
  <c r="M55" i="1"/>
  <c r="J33" i="61"/>
  <c r="J45" i="59"/>
  <c r="J45" i="1" s="1"/>
  <c r="J32" i="59"/>
  <c r="J33" i="1"/>
  <c r="J32" i="1" s="1"/>
  <c r="J33" i="64"/>
  <c r="M20" i="61"/>
  <c r="G71" i="1"/>
  <c r="G174" i="59"/>
  <c r="I174" i="59" s="1"/>
  <c r="K149" i="64"/>
  <c r="K92" i="61"/>
  <c r="N83" i="1"/>
  <c r="N63" i="61"/>
  <c r="K55" i="1"/>
  <c r="N49" i="61"/>
  <c r="N71" i="59"/>
  <c r="N71" i="1" s="1"/>
  <c r="N48" i="59"/>
  <c r="N49" i="1"/>
  <c r="N48" i="1" s="1"/>
  <c r="N49" i="64"/>
  <c r="K38" i="1"/>
  <c r="M38" i="64"/>
  <c r="M45" i="64"/>
  <c r="N38" i="64"/>
  <c r="AK174" i="1"/>
  <c r="AK71" i="1"/>
  <c r="AL71" i="1"/>
  <c r="AL174" i="1"/>
  <c r="CB57" i="1"/>
  <c r="BN57" i="1"/>
  <c r="N116" i="61"/>
  <c r="M116" i="61"/>
  <c r="K116" i="61"/>
  <c r="J116" i="61"/>
  <c r="K110" i="61"/>
  <c r="CF71" i="1" l="1"/>
  <c r="BR71" i="1"/>
  <c r="AS55" i="1"/>
  <c r="BQ55" i="1" s="1"/>
  <c r="CE57" i="1"/>
  <c r="M7" i="64"/>
  <c r="N45" i="64"/>
  <c r="M109" i="61"/>
  <c r="M120" i="61"/>
  <c r="J29" i="1"/>
  <c r="M173" i="61"/>
  <c r="M139" i="61"/>
  <c r="K71" i="61"/>
  <c r="K48" i="61"/>
  <c r="N173" i="64"/>
  <c r="N139" i="64"/>
  <c r="N139" i="61"/>
  <c r="N173" i="61"/>
  <c r="L174" i="53"/>
  <c r="M123" i="64"/>
  <c r="M136" i="64"/>
  <c r="M136" i="61"/>
  <c r="M123" i="61"/>
  <c r="J123" i="64"/>
  <c r="CB55" i="64"/>
  <c r="BN55" i="64"/>
  <c r="N174" i="59"/>
  <c r="N29" i="1"/>
  <c r="K120" i="61"/>
  <c r="K109" i="61"/>
  <c r="N48" i="64"/>
  <c r="N71" i="64"/>
  <c r="N71" i="61"/>
  <c r="N48" i="61"/>
  <c r="N29" i="64"/>
  <c r="N7" i="64"/>
  <c r="J29" i="64"/>
  <c r="J7" i="64"/>
  <c r="K174" i="59"/>
  <c r="K29" i="1"/>
  <c r="M139" i="64"/>
  <c r="M173" i="64"/>
  <c r="J136" i="61"/>
  <c r="J123" i="61"/>
  <c r="BQ57" i="64"/>
  <c r="CE57" i="64"/>
  <c r="AS55" i="64"/>
  <c r="N120" i="64"/>
  <c r="N109" i="64"/>
  <c r="N109" i="61"/>
  <c r="N120" i="61"/>
  <c r="I71" i="61"/>
  <c r="I48" i="61"/>
  <c r="AL71" i="64"/>
  <c r="AL174" i="64"/>
  <c r="CB71" i="64"/>
  <c r="AP174" i="64"/>
  <c r="BN71" i="64"/>
  <c r="AS71" i="64"/>
  <c r="J32" i="64"/>
  <c r="J45" i="64"/>
  <c r="J32" i="61"/>
  <c r="J45" i="61"/>
  <c r="K123" i="64"/>
  <c r="K136" i="64"/>
  <c r="K136" i="61"/>
  <c r="K123" i="61"/>
  <c r="M109" i="64"/>
  <c r="M32" i="61"/>
  <c r="M45" i="61"/>
  <c r="N32" i="61"/>
  <c r="N45" i="61"/>
  <c r="M74" i="64"/>
  <c r="M106" i="64"/>
  <c r="M106" i="61"/>
  <c r="M74" i="61"/>
  <c r="M48" i="64"/>
  <c r="M71" i="64"/>
  <c r="M71" i="61"/>
  <c r="M48" i="61"/>
  <c r="I71" i="64"/>
  <c r="G174" i="64"/>
  <c r="I174" i="64" s="1"/>
  <c r="K45" i="61"/>
  <c r="K32" i="61"/>
  <c r="J106" i="61"/>
  <c r="J74" i="61"/>
  <c r="N74" i="64"/>
  <c r="N106" i="64"/>
  <c r="N106" i="61"/>
  <c r="N74" i="61"/>
  <c r="K139" i="64"/>
  <c r="K173" i="64"/>
  <c r="K139" i="61"/>
  <c r="K173" i="61"/>
  <c r="N136" i="61"/>
  <c r="N123" i="61"/>
  <c r="J173" i="64"/>
  <c r="J139" i="64"/>
  <c r="J139" i="61"/>
  <c r="J173" i="61"/>
  <c r="AS71" i="1"/>
  <c r="CE71" i="1" s="1"/>
  <c r="AS174" i="59"/>
  <c r="AS55" i="61"/>
  <c r="AS71" i="61"/>
  <c r="AS174" i="61" s="1"/>
  <c r="K29" i="64"/>
  <c r="K106" i="64"/>
  <c r="K74" i="64"/>
  <c r="K106" i="61"/>
  <c r="K74" i="61"/>
  <c r="AM52" i="64"/>
  <c r="I48" i="64"/>
  <c r="AM48" i="64" s="1"/>
  <c r="AK71" i="64"/>
  <c r="AK174" i="64"/>
  <c r="M174" i="59"/>
  <c r="M29" i="1"/>
  <c r="K48" i="64"/>
  <c r="J120" i="64"/>
  <c r="J109" i="64"/>
  <c r="AS174" i="1"/>
  <c r="AP174" i="1"/>
  <c r="I174" i="1"/>
  <c r="G174" i="1"/>
  <c r="N174" i="1"/>
  <c r="N45" i="1"/>
  <c r="BN71" i="1"/>
  <c r="CB71" i="1"/>
  <c r="AM52" i="1"/>
  <c r="CB55" i="1"/>
  <c r="BQ57" i="1"/>
  <c r="M174" i="1"/>
  <c r="K174" i="1"/>
  <c r="L70" i="50"/>
  <c r="L70" i="46"/>
  <c r="L70" i="44"/>
  <c r="AV70" i="44"/>
  <c r="AV70" i="59" s="1"/>
  <c r="AM48" i="1" l="1"/>
  <c r="AM174" i="1"/>
  <c r="AM184" i="1" s="1"/>
  <c r="AN184" i="1" s="1"/>
  <c r="BQ174" i="1"/>
  <c r="BQ184" i="1" s="1"/>
  <c r="BR184" i="1" s="1"/>
  <c r="CE174" i="1"/>
  <c r="L70" i="59"/>
  <c r="K174" i="64"/>
  <c r="CE55" i="1"/>
  <c r="BN174" i="1"/>
  <c r="CF174" i="1"/>
  <c r="BR174" i="1"/>
  <c r="K174" i="61"/>
  <c r="M174" i="64"/>
  <c r="N174" i="64"/>
  <c r="BQ71" i="64"/>
  <c r="BQ179" i="64" s="1"/>
  <c r="BR179" i="64" s="1"/>
  <c r="CE71" i="64"/>
  <c r="CE179" i="64" s="1"/>
  <c r="CF179" i="64" s="1"/>
  <c r="CE55" i="64"/>
  <c r="BQ55" i="64"/>
  <c r="L70" i="1"/>
  <c r="L70" i="64"/>
  <c r="AM71" i="64"/>
  <c r="AM179" i="64" s="1"/>
  <c r="AN179" i="64" s="1"/>
  <c r="AM174" i="64"/>
  <c r="AM184" i="64" s="1"/>
  <c r="AN184" i="64" s="1"/>
  <c r="CB174" i="64"/>
  <c r="BN174" i="64"/>
  <c r="AS174" i="64"/>
  <c r="N174" i="61"/>
  <c r="M174" i="61"/>
  <c r="AV70" i="64"/>
  <c r="AV70" i="1"/>
  <c r="AM71" i="1"/>
  <c r="AM179" i="1" s="1"/>
  <c r="AN179" i="1" s="1"/>
  <c r="BQ71" i="1"/>
  <c r="BQ179" i="1" s="1"/>
  <c r="BR179" i="1" s="1"/>
  <c r="CE179" i="1"/>
  <c r="CF179" i="1" s="1"/>
  <c r="CB174" i="1"/>
  <c r="L70" i="61"/>
  <c r="AV70" i="61"/>
  <c r="L58" i="50"/>
  <c r="L58" i="59" s="1"/>
  <c r="AV58" i="50"/>
  <c r="AV58" i="59" s="1"/>
  <c r="AV61" i="49"/>
  <c r="AV60" i="49"/>
  <c r="AV60" i="59" s="1"/>
  <c r="AV59" i="49"/>
  <c r="AT57" i="49"/>
  <c r="AT57" i="59" s="1"/>
  <c r="L61" i="49"/>
  <c r="L60" i="49"/>
  <c r="L60" i="59" s="1"/>
  <c r="L59" i="49"/>
  <c r="L57" i="49"/>
  <c r="AV54" i="49"/>
  <c r="AT52" i="49"/>
  <c r="L54" i="49"/>
  <c r="J52" i="49"/>
  <c r="J71" i="49" s="1"/>
  <c r="J174" i="49" s="1"/>
  <c r="BQ174" i="64" l="1"/>
  <c r="BQ184" i="64" s="1"/>
  <c r="BR184" i="64" s="1"/>
  <c r="CE174" i="64"/>
  <c r="CE184" i="64" s="1"/>
  <c r="CF184" i="64" s="1"/>
  <c r="AV57" i="49"/>
  <c r="AV58" i="64"/>
  <c r="AV58" i="1"/>
  <c r="AT57" i="61"/>
  <c r="AT55" i="61" s="1"/>
  <c r="AT57" i="1"/>
  <c r="AT55" i="1" s="1"/>
  <c r="AT57" i="64"/>
  <c r="AT55" i="64" s="1"/>
  <c r="AT55" i="59"/>
  <c r="L60" i="1"/>
  <c r="L60" i="64"/>
  <c r="L58" i="1"/>
  <c r="L58" i="64"/>
  <c r="AV52" i="49"/>
  <c r="AT71" i="49"/>
  <c r="AT174" i="49" s="1"/>
  <c r="AV60" i="64"/>
  <c r="AV60" i="1"/>
  <c r="CE184" i="1"/>
  <c r="CF184" i="1" s="1"/>
  <c r="AV58" i="61"/>
  <c r="L60" i="61"/>
  <c r="L58" i="61"/>
  <c r="AV60" i="61"/>
  <c r="J52" i="59"/>
  <c r="L52" i="49"/>
  <c r="AT52" i="59"/>
  <c r="D25" i="52"/>
  <c r="C25" i="52"/>
  <c r="B25" i="52"/>
  <c r="A25" i="52"/>
  <c r="D25" i="51"/>
  <c r="C25" i="51"/>
  <c r="B25" i="51"/>
  <c r="A25" i="51"/>
  <c r="D25" i="50"/>
  <c r="C25" i="50"/>
  <c r="B25" i="50"/>
  <c r="A25" i="50"/>
  <c r="D25" i="49"/>
  <c r="C25" i="49"/>
  <c r="B25" i="49"/>
  <c r="A25" i="49"/>
  <c r="D25" i="48"/>
  <c r="C25" i="48"/>
  <c r="B25" i="48"/>
  <c r="A25" i="48"/>
  <c r="D25" i="47"/>
  <c r="C25" i="47"/>
  <c r="B25" i="47"/>
  <c r="A25" i="47"/>
  <c r="D25" i="45"/>
  <c r="C25" i="45"/>
  <c r="B25" i="45"/>
  <c r="A25" i="45"/>
  <c r="D25" i="44"/>
  <c r="C25" i="44"/>
  <c r="B25" i="44"/>
  <c r="A25" i="44"/>
  <c r="AV172" i="52"/>
  <c r="L172" i="52"/>
  <c r="AV171" i="52"/>
  <c r="L171" i="52"/>
  <c r="AV170" i="52"/>
  <c r="AV169" i="52"/>
  <c r="L169" i="52"/>
  <c r="L166" i="52"/>
  <c r="L162" i="52"/>
  <c r="AV161" i="52"/>
  <c r="L161" i="52"/>
  <c r="AV160" i="52"/>
  <c r="L160" i="52"/>
  <c r="AV159" i="52"/>
  <c r="L159" i="52"/>
  <c r="AV158" i="52"/>
  <c r="L158" i="52"/>
  <c r="L154" i="52"/>
  <c r="AV153" i="52"/>
  <c r="AV152" i="52"/>
  <c r="L151" i="52"/>
  <c r="L150" i="52"/>
  <c r="AV149" i="52"/>
  <c r="L148" i="52"/>
  <c r="AV147" i="52"/>
  <c r="L147" i="52"/>
  <c r="AV146" i="52"/>
  <c r="AV145" i="52"/>
  <c r="L144" i="52"/>
  <c r="L143" i="52"/>
  <c r="AV142" i="52"/>
  <c r="L142" i="52"/>
  <c r="AV140" i="52"/>
  <c r="AV139" i="52"/>
  <c r="AV138" i="52"/>
  <c r="L137" i="52"/>
  <c r="L135" i="52"/>
  <c r="AV134" i="52"/>
  <c r="L134" i="52"/>
  <c r="L133" i="52"/>
  <c r="AV132" i="52"/>
  <c r="L132" i="52"/>
  <c r="AV130" i="52"/>
  <c r="L130" i="52"/>
  <c r="L129" i="52"/>
  <c r="AV128" i="52"/>
  <c r="L128" i="52"/>
  <c r="AV127" i="52"/>
  <c r="AV126" i="52"/>
  <c r="L126" i="52"/>
  <c r="AV125" i="52"/>
  <c r="L125" i="52"/>
  <c r="L124" i="52"/>
  <c r="AV123" i="52"/>
  <c r="L123" i="52"/>
  <c r="AV122" i="52"/>
  <c r="AV121" i="52"/>
  <c r="L121" i="52"/>
  <c r="L119" i="52"/>
  <c r="AV118" i="52"/>
  <c r="L118" i="52"/>
  <c r="AV117" i="52"/>
  <c r="AV116" i="52"/>
  <c r="L116" i="52"/>
  <c r="AV115" i="52"/>
  <c r="L115" i="52"/>
  <c r="AV114" i="52"/>
  <c r="AV113" i="52"/>
  <c r="L112" i="52"/>
  <c r="AV111" i="52"/>
  <c r="L111" i="52"/>
  <c r="AV110" i="52"/>
  <c r="L110" i="52"/>
  <c r="L109" i="52"/>
  <c r="L108" i="52"/>
  <c r="AV107" i="52"/>
  <c r="L107" i="52"/>
  <c r="AV105" i="52"/>
  <c r="AV104" i="52"/>
  <c r="L104" i="52"/>
  <c r="AV103" i="52"/>
  <c r="AV102" i="52"/>
  <c r="L102" i="52"/>
  <c r="L101" i="52"/>
  <c r="AV100" i="52"/>
  <c r="L100" i="52"/>
  <c r="AV99" i="52"/>
  <c r="AV98" i="52"/>
  <c r="L98" i="52"/>
  <c r="AV97" i="52"/>
  <c r="L97" i="52"/>
  <c r="AV96" i="52"/>
  <c r="L95" i="52"/>
  <c r="L94" i="52"/>
  <c r="AV93" i="52"/>
  <c r="L93" i="52"/>
  <c r="AV92" i="52"/>
  <c r="L92" i="52"/>
  <c r="AV91" i="52"/>
  <c r="L91" i="52"/>
  <c r="L89" i="52"/>
  <c r="L88" i="52"/>
  <c r="AV87" i="52"/>
  <c r="L87" i="52"/>
  <c r="AV86" i="52"/>
  <c r="L86" i="52"/>
  <c r="L85" i="52"/>
  <c r="L83" i="52"/>
  <c r="AV82" i="52"/>
  <c r="L82" i="52"/>
  <c r="AV81" i="52"/>
  <c r="L81" i="52"/>
  <c r="L79" i="52"/>
  <c r="AV77" i="52"/>
  <c r="L77" i="52"/>
  <c r="AV76" i="52"/>
  <c r="L76" i="52"/>
  <c r="AV74" i="52"/>
  <c r="L74" i="52"/>
  <c r="AV73" i="52"/>
  <c r="L72" i="52"/>
  <c r="AV69" i="52"/>
  <c r="AV68" i="52"/>
  <c r="L68" i="52"/>
  <c r="AV67" i="52"/>
  <c r="L67" i="52"/>
  <c r="AV66" i="52"/>
  <c r="L66" i="52"/>
  <c r="L65" i="52"/>
  <c r="AV64" i="52"/>
  <c r="L64" i="52"/>
  <c r="AV63" i="52"/>
  <c r="AV61" i="52"/>
  <c r="L61" i="52"/>
  <c r="AV59" i="52"/>
  <c r="L59" i="52"/>
  <c r="AV57" i="52"/>
  <c r="L57" i="52"/>
  <c r="L56" i="52"/>
  <c r="AV55" i="52"/>
  <c r="AV54" i="52"/>
  <c r="L54" i="52"/>
  <c r="L52" i="52"/>
  <c r="AV51" i="52"/>
  <c r="L51" i="52"/>
  <c r="L50" i="52"/>
  <c r="L49" i="52"/>
  <c r="L48" i="52"/>
  <c r="L47" i="52"/>
  <c r="L46" i="52"/>
  <c r="AV44" i="52"/>
  <c r="AV43" i="52"/>
  <c r="L43" i="52"/>
  <c r="AV42" i="52"/>
  <c r="L42" i="52"/>
  <c r="AV41" i="52"/>
  <c r="AV40" i="52"/>
  <c r="L39" i="52"/>
  <c r="AV38" i="52"/>
  <c r="L38" i="52"/>
  <c r="AV37" i="52"/>
  <c r="L36" i="52"/>
  <c r="AV34" i="52"/>
  <c r="L34" i="52"/>
  <c r="AV33" i="52"/>
  <c r="L33" i="52"/>
  <c r="L32" i="52"/>
  <c r="AV31" i="52"/>
  <c r="L31" i="52"/>
  <c r="AV28" i="52"/>
  <c r="L28" i="52"/>
  <c r="AV27" i="52"/>
  <c r="L27" i="52"/>
  <c r="L26" i="52"/>
  <c r="AV24" i="52"/>
  <c r="AV22" i="52"/>
  <c r="AV21" i="52"/>
  <c r="AV19" i="52"/>
  <c r="AV14" i="52"/>
  <c r="L14" i="52"/>
  <c r="AV13" i="52"/>
  <c r="L13" i="52"/>
  <c r="L12" i="52"/>
  <c r="AV11" i="52"/>
  <c r="L10" i="52"/>
  <c r="L9" i="52"/>
  <c r="J52" i="61" l="1"/>
  <c r="J52" i="1"/>
  <c r="J48" i="1" s="1"/>
  <c r="J52" i="64"/>
  <c r="J71" i="59"/>
  <c r="J48" i="59"/>
  <c r="AT52" i="61"/>
  <c r="AT52" i="1"/>
  <c r="AT48" i="1" s="1"/>
  <c r="AT52" i="64"/>
  <c r="AT71" i="59"/>
  <c r="AT48" i="59"/>
  <c r="L170" i="52"/>
  <c r="AV8" i="52"/>
  <c r="L11" i="52"/>
  <c r="L22" i="52"/>
  <c r="L23" i="52"/>
  <c r="AV36" i="52"/>
  <c r="AV9" i="52"/>
  <c r="AV12" i="52"/>
  <c r="L24" i="52"/>
  <c r="L30" i="52"/>
  <c r="AV35" i="52"/>
  <c r="L40" i="52"/>
  <c r="AV80" i="52"/>
  <c r="AV83" i="52"/>
  <c r="AV75" i="52"/>
  <c r="L41" i="52"/>
  <c r="L8" i="52"/>
  <c r="AV10" i="52"/>
  <c r="L19" i="52"/>
  <c r="L21" i="52"/>
  <c r="AV23" i="52"/>
  <c r="AV26" i="52"/>
  <c r="AV30" i="52"/>
  <c r="AV32" i="52"/>
  <c r="L35" i="52"/>
  <c r="L37" i="52"/>
  <c r="AV39" i="52"/>
  <c r="L44" i="52"/>
  <c r="AV46" i="52"/>
  <c r="AV48" i="52"/>
  <c r="AV50" i="52"/>
  <c r="AV52" i="52"/>
  <c r="AV56" i="52"/>
  <c r="L63" i="52"/>
  <c r="AV65" i="52"/>
  <c r="L69" i="52"/>
  <c r="L71" i="52" s="1"/>
  <c r="AV72" i="52"/>
  <c r="L78" i="52"/>
  <c r="AV84" i="52"/>
  <c r="AV88" i="52"/>
  <c r="AV90" i="52"/>
  <c r="L99" i="52"/>
  <c r="L105" i="52"/>
  <c r="AV108" i="52"/>
  <c r="L113" i="52"/>
  <c r="AV129" i="52"/>
  <c r="L84" i="52"/>
  <c r="AV94" i="52"/>
  <c r="L96" i="52"/>
  <c r="L103" i="52"/>
  <c r="AV112" i="52"/>
  <c r="AV120" i="52" s="1"/>
  <c r="L117" i="52"/>
  <c r="AV119" i="52"/>
  <c r="L122" i="52"/>
  <c r="L131" i="52"/>
  <c r="AV131" i="52"/>
  <c r="L138" i="52"/>
  <c r="L145" i="52"/>
  <c r="AV150" i="52"/>
  <c r="L152" i="52"/>
  <c r="AV133" i="52"/>
  <c r="AV137" i="52"/>
  <c r="L141" i="52"/>
  <c r="AV144" i="52"/>
  <c r="L146" i="52"/>
  <c r="AV148" i="52"/>
  <c r="L153" i="52"/>
  <c r="AV162" i="52"/>
  <c r="L163" i="52"/>
  <c r="AV163" i="52"/>
  <c r="L164" i="52"/>
  <c r="AV164" i="52"/>
  <c r="L165" i="52"/>
  <c r="AV165" i="52"/>
  <c r="AV166" i="52"/>
  <c r="AV124" i="52"/>
  <c r="AV136" i="52" s="1"/>
  <c r="L127" i="52"/>
  <c r="L136" i="52" s="1"/>
  <c r="AV135" i="52"/>
  <c r="L139" i="52"/>
  <c r="L140" i="52"/>
  <c r="AV143" i="52"/>
  <c r="L149" i="52"/>
  <c r="AV151" i="52"/>
  <c r="AV154" i="52"/>
  <c r="L156" i="52"/>
  <c r="L155" i="52" s="1"/>
  <c r="AV156" i="52"/>
  <c r="L157" i="52"/>
  <c r="AV157" i="52"/>
  <c r="L167" i="52"/>
  <c r="AV167" i="52"/>
  <c r="L168" i="52"/>
  <c r="AV168" i="52"/>
  <c r="AV47" i="52"/>
  <c r="AV49" i="52"/>
  <c r="AV71" i="52" s="1"/>
  <c r="L55" i="52"/>
  <c r="L73" i="52"/>
  <c r="L75" i="52"/>
  <c r="AV78" i="52"/>
  <c r="L80" i="52"/>
  <c r="AV85" i="52"/>
  <c r="L90" i="52"/>
  <c r="AV79" i="52"/>
  <c r="AV89" i="52"/>
  <c r="AV95" i="52"/>
  <c r="AV101" i="52"/>
  <c r="AV109" i="52"/>
  <c r="L114" i="52"/>
  <c r="L45" i="52" l="1"/>
  <c r="AV173" i="52"/>
  <c r="L120" i="52"/>
  <c r="L173" i="52"/>
  <c r="AV45" i="52"/>
  <c r="L106" i="52"/>
  <c r="L7" i="52"/>
  <c r="L29" i="52"/>
  <c r="AT71" i="1"/>
  <c r="AT174" i="59"/>
  <c r="AT174" i="1" s="1"/>
  <c r="J71" i="64"/>
  <c r="J174" i="64" s="1"/>
  <c r="J48" i="64"/>
  <c r="L174" i="52"/>
  <c r="AT71" i="64"/>
  <c r="AT48" i="64"/>
  <c r="AV106" i="52"/>
  <c r="J71" i="61"/>
  <c r="J174" i="61" s="1"/>
  <c r="J48" i="61"/>
  <c r="AV155" i="52"/>
  <c r="AV7" i="52"/>
  <c r="AV29" i="52"/>
  <c r="AV174" i="52" s="1"/>
  <c r="AT71" i="61"/>
  <c r="AT174" i="61" s="1"/>
  <c r="AT48" i="61"/>
  <c r="J71" i="1"/>
  <c r="J174" i="59"/>
  <c r="J174" i="1" s="1"/>
  <c r="L172" i="51"/>
  <c r="AV171" i="51"/>
  <c r="L171" i="51"/>
  <c r="AV170" i="51"/>
  <c r="L169" i="51"/>
  <c r="AV168" i="51"/>
  <c r="L168" i="51"/>
  <c r="L167" i="51"/>
  <c r="AV166" i="51"/>
  <c r="L166" i="51"/>
  <c r="L165" i="51"/>
  <c r="AV164" i="51"/>
  <c r="L164" i="51"/>
  <c r="AV163" i="51"/>
  <c r="L163" i="51"/>
  <c r="L161" i="51"/>
  <c r="AV160" i="51"/>
  <c r="L160" i="51"/>
  <c r="AV159" i="51"/>
  <c r="AV158" i="51"/>
  <c r="AV156" i="51"/>
  <c r="L156" i="51"/>
  <c r="AV154" i="51"/>
  <c r="L153" i="51"/>
  <c r="AV152" i="51"/>
  <c r="L152" i="51"/>
  <c r="AV151" i="51"/>
  <c r="L151" i="51"/>
  <c r="L149" i="51"/>
  <c r="L148" i="51"/>
  <c r="AV147" i="51"/>
  <c r="L145" i="51"/>
  <c r="L144" i="51"/>
  <c r="AV143" i="51"/>
  <c r="L143" i="51"/>
  <c r="AV142" i="51"/>
  <c r="L140" i="51"/>
  <c r="AV139" i="51"/>
  <c r="AV138" i="51"/>
  <c r="L138" i="51"/>
  <c r="L137" i="51"/>
  <c r="AV135" i="51"/>
  <c r="AV134" i="51"/>
  <c r="AV133" i="51"/>
  <c r="L133" i="51"/>
  <c r="AV132" i="51"/>
  <c r="L131" i="51"/>
  <c r="AV130" i="51"/>
  <c r="L130" i="51"/>
  <c r="AV129" i="51"/>
  <c r="L129" i="51"/>
  <c r="L128" i="51"/>
  <c r="AV127" i="51"/>
  <c r="L126" i="51"/>
  <c r="L125" i="51"/>
  <c r="AV123" i="51"/>
  <c r="L123" i="51"/>
  <c r="AV122" i="51"/>
  <c r="AV121" i="51"/>
  <c r="AV119" i="51"/>
  <c r="L119" i="51"/>
  <c r="AV118" i="51"/>
  <c r="AV117" i="51"/>
  <c r="AV116" i="51"/>
  <c r="L116" i="51"/>
  <c r="AV114" i="51"/>
  <c r="L114" i="51"/>
  <c r="AV113" i="51"/>
  <c r="L113" i="51"/>
  <c r="AV112" i="51"/>
  <c r="AV110" i="51"/>
  <c r="L110" i="51"/>
  <c r="L109" i="51"/>
  <c r="L107" i="51"/>
  <c r="AV105" i="51"/>
  <c r="L105" i="51"/>
  <c r="AV103" i="51"/>
  <c r="L103" i="51"/>
  <c r="AV102" i="51"/>
  <c r="AV101" i="51"/>
  <c r="L101" i="51"/>
  <c r="AV100" i="51"/>
  <c r="L100" i="51"/>
  <c r="AV98" i="51"/>
  <c r="L97" i="51"/>
  <c r="AV96" i="51"/>
  <c r="L96" i="51"/>
  <c r="AV95" i="51"/>
  <c r="L94" i="51"/>
  <c r="AV92" i="51"/>
  <c r="L91" i="51"/>
  <c r="AV90" i="51"/>
  <c r="L90" i="51"/>
  <c r="AV89" i="51"/>
  <c r="L88" i="51"/>
  <c r="AV86" i="51"/>
  <c r="L86" i="51"/>
  <c r="AV85" i="51"/>
  <c r="L85" i="51"/>
  <c r="L84" i="51"/>
  <c r="AV83" i="51"/>
  <c r="L83" i="51"/>
  <c r="L82" i="51"/>
  <c r="AV81" i="51"/>
  <c r="L80" i="51"/>
  <c r="AV79" i="51"/>
  <c r="L79" i="51"/>
  <c r="AV78" i="51"/>
  <c r="AV77" i="51"/>
  <c r="L77" i="51"/>
  <c r="L76" i="51"/>
  <c r="AV75" i="51"/>
  <c r="AV74" i="51"/>
  <c r="L74" i="51"/>
  <c r="AV73" i="51"/>
  <c r="L73" i="51"/>
  <c r="L72" i="51"/>
  <c r="AV69" i="51"/>
  <c r="AV68" i="51"/>
  <c r="L68" i="51"/>
  <c r="L67" i="51"/>
  <c r="AV66" i="51"/>
  <c r="AV65" i="51"/>
  <c r="L64" i="51"/>
  <c r="AV63" i="51"/>
  <c r="L61" i="51"/>
  <c r="L59" i="51"/>
  <c r="AV57" i="51"/>
  <c r="AV56" i="51"/>
  <c r="L55" i="51"/>
  <c r="AV54" i="51"/>
  <c r="L52" i="51"/>
  <c r="L51" i="51"/>
  <c r="AV50" i="51"/>
  <c r="AV49" i="51"/>
  <c r="L48" i="51"/>
  <c r="AV47" i="51"/>
  <c r="L46" i="51"/>
  <c r="AV44" i="51"/>
  <c r="AV43" i="51"/>
  <c r="L42" i="51"/>
  <c r="L41" i="51"/>
  <c r="AV40" i="51"/>
  <c r="AV37" i="51"/>
  <c r="L37" i="51"/>
  <c r="AV36" i="51"/>
  <c r="L36" i="51"/>
  <c r="AV33" i="51"/>
  <c r="L33" i="51"/>
  <c r="AV32" i="51"/>
  <c r="L32" i="51"/>
  <c r="AV31" i="51"/>
  <c r="L30" i="51"/>
  <c r="L28" i="51"/>
  <c r="L27" i="51"/>
  <c r="AV26" i="51"/>
  <c r="AV24" i="51"/>
  <c r="L23" i="51"/>
  <c r="L22" i="51"/>
  <c r="AV21" i="51"/>
  <c r="AV19" i="51"/>
  <c r="L13" i="51"/>
  <c r="AV12" i="51"/>
  <c r="L12" i="51"/>
  <c r="AV11" i="51"/>
  <c r="L11" i="51"/>
  <c r="AV9" i="51"/>
  <c r="L9" i="51"/>
  <c r="AV8" i="51"/>
  <c r="AT178" i="64" l="1"/>
  <c r="AT174" i="64"/>
  <c r="AT183" i="64" s="1"/>
  <c r="AT178" i="1"/>
  <c r="AT183" i="1"/>
  <c r="L26" i="51"/>
  <c r="AV39" i="51"/>
  <c r="L44" i="51"/>
  <c r="L57" i="51"/>
  <c r="L66" i="51"/>
  <c r="AV94" i="51"/>
  <c r="L99" i="51"/>
  <c r="L8" i="51"/>
  <c r="L10" i="51"/>
  <c r="L14" i="51"/>
  <c r="AV14" i="51"/>
  <c r="L21" i="51"/>
  <c r="AV27" i="51"/>
  <c r="AV35" i="51"/>
  <c r="L38" i="51"/>
  <c r="L40" i="51"/>
  <c r="AV51" i="51"/>
  <c r="AV59" i="51"/>
  <c r="L63" i="51"/>
  <c r="AV64" i="51"/>
  <c r="L69" i="51"/>
  <c r="AV72" i="51"/>
  <c r="L78" i="51"/>
  <c r="AV80" i="51"/>
  <c r="AV82" i="51"/>
  <c r="AV84" i="51"/>
  <c r="L87" i="51"/>
  <c r="L89" i="51"/>
  <c r="AV91" i="51"/>
  <c r="L93" i="51"/>
  <c r="AV104" i="51"/>
  <c r="L108" i="51"/>
  <c r="L111" i="51"/>
  <c r="AV13" i="51"/>
  <c r="L50" i="51"/>
  <c r="AV88" i="51"/>
  <c r="AV10" i="51"/>
  <c r="L19" i="51"/>
  <c r="AV22" i="51"/>
  <c r="L34" i="51"/>
  <c r="AV41" i="51"/>
  <c r="L65" i="51"/>
  <c r="AV67" i="51"/>
  <c r="AV76" i="51"/>
  <c r="L81" i="51"/>
  <c r="AV87" i="51"/>
  <c r="L92" i="51"/>
  <c r="AV93" i="51"/>
  <c r="L98" i="51"/>
  <c r="AV108" i="51"/>
  <c r="L112" i="51"/>
  <c r="L115" i="51"/>
  <c r="L117" i="51"/>
  <c r="AV141" i="51"/>
  <c r="L95" i="51"/>
  <c r="AV97" i="51"/>
  <c r="AV99" i="51"/>
  <c r="L102" i="51"/>
  <c r="L104" i="51"/>
  <c r="AV107" i="51"/>
  <c r="AV109" i="51"/>
  <c r="AV111" i="51"/>
  <c r="L121" i="51"/>
  <c r="L124" i="51"/>
  <c r="AV124" i="51"/>
  <c r="L135" i="51"/>
  <c r="AV162" i="51"/>
  <c r="AV125" i="51"/>
  <c r="AV137" i="51"/>
  <c r="AV144" i="51"/>
  <c r="AV146" i="51"/>
  <c r="L147" i="51"/>
  <c r="AV148" i="51"/>
  <c r="AV150" i="51"/>
  <c r="L157" i="51"/>
  <c r="AV167" i="51"/>
  <c r="L170" i="51"/>
  <c r="L159" i="51"/>
  <c r="AV115" i="51"/>
  <c r="L118" i="51"/>
  <c r="L122" i="51"/>
  <c r="AV126" i="51"/>
  <c r="AV128" i="51"/>
  <c r="AV131" i="51"/>
  <c r="L139" i="51"/>
  <c r="L141" i="51"/>
  <c r="L154" i="51"/>
  <c r="AV165" i="51"/>
  <c r="AV169" i="51"/>
  <c r="AV172" i="51"/>
  <c r="AV23" i="51"/>
  <c r="L31" i="51"/>
  <c r="AV34" i="51"/>
  <c r="AV45" i="51" s="1"/>
  <c r="L39" i="51"/>
  <c r="AV42" i="51"/>
  <c r="L47" i="51"/>
  <c r="L49" i="51"/>
  <c r="AV52" i="51"/>
  <c r="AV55" i="51"/>
  <c r="L24" i="51"/>
  <c r="AV28" i="51"/>
  <c r="AV30" i="51"/>
  <c r="L35" i="51"/>
  <c r="AV38" i="51"/>
  <c r="L43" i="51"/>
  <c r="AV46" i="51"/>
  <c r="AV48" i="51"/>
  <c r="L56" i="51"/>
  <c r="AV61" i="51"/>
  <c r="AV149" i="51"/>
  <c r="AV157" i="51"/>
  <c r="AV155" i="51" s="1"/>
  <c r="L127" i="51"/>
  <c r="L146" i="51"/>
  <c r="L162" i="51"/>
  <c r="L134" i="51"/>
  <c r="L142" i="51"/>
  <c r="AV145" i="51"/>
  <c r="L150" i="51"/>
  <c r="L173" i="51" s="1"/>
  <c r="AV153" i="51"/>
  <c r="L158" i="51"/>
  <c r="AV161" i="51"/>
  <c r="L132" i="51"/>
  <c r="AV106" i="51" l="1"/>
  <c r="L45" i="51"/>
  <c r="L155" i="51"/>
  <c r="L106" i="51"/>
  <c r="AV173" i="51"/>
  <c r="AV120" i="51"/>
  <c r="AV29" i="51"/>
  <c r="AV174" i="51" s="1"/>
  <c r="L120" i="51"/>
  <c r="AV71" i="51"/>
  <c r="AV7" i="51"/>
  <c r="L71" i="51"/>
  <c r="AV136" i="51"/>
  <c r="L136" i="51"/>
  <c r="L7" i="51"/>
  <c r="L29" i="51"/>
  <c r="AV172" i="50"/>
  <c r="L172" i="50"/>
  <c r="L171" i="50"/>
  <c r="L169" i="50"/>
  <c r="AV168" i="50"/>
  <c r="L168" i="50"/>
  <c r="AV167" i="50"/>
  <c r="L166" i="50"/>
  <c r="L165" i="50"/>
  <c r="L164" i="50"/>
  <c r="AV163" i="50"/>
  <c r="L163" i="50"/>
  <c r="L161" i="50"/>
  <c r="AV159" i="50"/>
  <c r="AV158" i="50"/>
  <c r="L158" i="50"/>
  <c r="L157" i="50"/>
  <c r="L156" i="50"/>
  <c r="L153" i="50"/>
  <c r="AV152" i="50"/>
  <c r="L152" i="50"/>
  <c r="AV151" i="50"/>
  <c r="AV150" i="50"/>
  <c r="AV148" i="50"/>
  <c r="L148" i="50"/>
  <c r="L147" i="50"/>
  <c r="AV146" i="50"/>
  <c r="AV144" i="50"/>
  <c r="L143" i="50"/>
  <c r="AV142" i="50"/>
  <c r="L140" i="50"/>
  <c r="AV138" i="50"/>
  <c r="L137" i="50"/>
  <c r="AV135" i="50"/>
  <c r="L133" i="50"/>
  <c r="AV132" i="50"/>
  <c r="AV131" i="50"/>
  <c r="L131" i="50"/>
  <c r="L130" i="50"/>
  <c r="AV129" i="50"/>
  <c r="L129" i="50"/>
  <c r="L127" i="50"/>
  <c r="AV126" i="50"/>
  <c r="L126" i="50"/>
  <c r="AV125" i="50"/>
  <c r="L125" i="50"/>
  <c r="AV124" i="50"/>
  <c r="L124" i="50"/>
  <c r="AV123" i="50"/>
  <c r="L121" i="50"/>
  <c r="AV119" i="50"/>
  <c r="L116" i="50"/>
  <c r="L115" i="50"/>
  <c r="AV114" i="50"/>
  <c r="AV111" i="50"/>
  <c r="L111" i="50"/>
  <c r="AV109" i="50"/>
  <c r="AV108" i="50"/>
  <c r="L108" i="50"/>
  <c r="AV107" i="50"/>
  <c r="AV104" i="50"/>
  <c r="L104" i="50"/>
  <c r="AV103" i="50"/>
  <c r="AV102" i="50"/>
  <c r="L101" i="50"/>
  <c r="L100" i="50"/>
  <c r="AV99" i="50"/>
  <c r="L99" i="50"/>
  <c r="AV98" i="50"/>
  <c r="L98" i="50"/>
  <c r="AV97" i="50"/>
  <c r="L97" i="50"/>
  <c r="AV96" i="50"/>
  <c r="AV95" i="50"/>
  <c r="L94" i="50"/>
  <c r="AV93" i="50"/>
  <c r="L93" i="50"/>
  <c r="L92" i="50"/>
  <c r="AV91" i="50"/>
  <c r="AV90" i="50"/>
  <c r="L88" i="50"/>
  <c r="AV87" i="50"/>
  <c r="L87" i="50"/>
  <c r="L86" i="50"/>
  <c r="AV85" i="50"/>
  <c r="L84" i="50"/>
  <c r="AV83" i="50"/>
  <c r="L83" i="50"/>
  <c r="AV82" i="50"/>
  <c r="L82" i="50"/>
  <c r="L81" i="50"/>
  <c r="AV80" i="50"/>
  <c r="L80" i="50"/>
  <c r="AV77" i="50"/>
  <c r="L77" i="50"/>
  <c r="AV76" i="50"/>
  <c r="AV75" i="50"/>
  <c r="L75" i="50"/>
  <c r="AV74" i="50"/>
  <c r="L74" i="50"/>
  <c r="L73" i="50"/>
  <c r="AV68" i="50"/>
  <c r="AV67" i="50"/>
  <c r="L67" i="50"/>
  <c r="L66" i="50"/>
  <c r="L65" i="50"/>
  <c r="L63" i="50"/>
  <c r="AV61" i="50"/>
  <c r="L61" i="50"/>
  <c r="AV59" i="50"/>
  <c r="AV57" i="50"/>
  <c r="L56" i="50"/>
  <c r="AV54" i="50"/>
  <c r="L52" i="50"/>
  <c r="L51" i="50"/>
  <c r="AV46" i="50"/>
  <c r="L46" i="50"/>
  <c r="AV44" i="50"/>
  <c r="AV43" i="50"/>
  <c r="L42" i="50"/>
  <c r="AV41" i="50"/>
  <c r="L41" i="50"/>
  <c r="AV40" i="50"/>
  <c r="AV39" i="50"/>
  <c r="AV38" i="50"/>
  <c r="L38" i="50"/>
  <c r="AV37" i="50"/>
  <c r="L37" i="50"/>
  <c r="AV36" i="50"/>
  <c r="L35" i="50"/>
  <c r="L34" i="50"/>
  <c r="AV33" i="50"/>
  <c r="L33" i="50"/>
  <c r="AV32" i="50"/>
  <c r="L31" i="50"/>
  <c r="AV27" i="50"/>
  <c r="L27" i="50"/>
  <c r="AV26" i="50"/>
  <c r="AV24" i="50"/>
  <c r="AV23" i="50"/>
  <c r="AV22" i="50"/>
  <c r="L22" i="50"/>
  <c r="AV21" i="50"/>
  <c r="L21" i="50"/>
  <c r="AV19" i="50"/>
  <c r="L19" i="50"/>
  <c r="L14" i="50"/>
  <c r="L13" i="50"/>
  <c r="AV12" i="50"/>
  <c r="L12" i="50"/>
  <c r="L11" i="50"/>
  <c r="L10" i="50"/>
  <c r="AV8" i="50"/>
  <c r="L174" i="51" l="1"/>
  <c r="L9" i="50"/>
  <c r="AV9" i="50"/>
  <c r="AV7" i="50" s="1"/>
  <c r="AV11" i="50"/>
  <c r="AV14" i="50"/>
  <c r="L24" i="50"/>
  <c r="L8" i="50"/>
  <c r="AV10" i="50"/>
  <c r="AV13" i="50"/>
  <c r="L23" i="50"/>
  <c r="L26" i="50"/>
  <c r="AV30" i="50"/>
  <c r="AV35" i="50"/>
  <c r="L40" i="50"/>
  <c r="AV42" i="50"/>
  <c r="L43" i="50"/>
  <c r="L50" i="50"/>
  <c r="AV55" i="50"/>
  <c r="AV79" i="50"/>
  <c r="L103" i="50"/>
  <c r="L118" i="50"/>
  <c r="AV139" i="50"/>
  <c r="L28" i="50"/>
  <c r="AV31" i="50"/>
  <c r="L36" i="50"/>
  <c r="L68" i="50"/>
  <c r="L91" i="50"/>
  <c r="AV137" i="50"/>
  <c r="L138" i="50"/>
  <c r="AV28" i="50"/>
  <c r="L30" i="50"/>
  <c r="L32" i="50"/>
  <c r="AV34" i="50"/>
  <c r="AV45" i="50" s="1"/>
  <c r="L39" i="50"/>
  <c r="L44" i="50"/>
  <c r="L48" i="50"/>
  <c r="L49" i="50"/>
  <c r="AV51" i="50"/>
  <c r="AV52" i="50"/>
  <c r="AV63" i="50"/>
  <c r="L64" i="50"/>
  <c r="AV69" i="50"/>
  <c r="AV73" i="50"/>
  <c r="L79" i="50"/>
  <c r="AV81" i="50"/>
  <c r="AV89" i="50"/>
  <c r="L95" i="50"/>
  <c r="L112" i="50"/>
  <c r="L113" i="50"/>
  <c r="AV115" i="50"/>
  <c r="AV121" i="50"/>
  <c r="L122" i="50"/>
  <c r="AV143" i="50"/>
  <c r="L47" i="50"/>
  <c r="AV48" i="50"/>
  <c r="AV50" i="50"/>
  <c r="L54" i="50"/>
  <c r="AV56" i="50"/>
  <c r="L59" i="50"/>
  <c r="AV64" i="50"/>
  <c r="AV66" i="50"/>
  <c r="L69" i="50"/>
  <c r="L72" i="50"/>
  <c r="L76" i="50"/>
  <c r="L78" i="50"/>
  <c r="AV84" i="50"/>
  <c r="AV86" i="50"/>
  <c r="AV88" i="50"/>
  <c r="L90" i="50"/>
  <c r="AV92" i="50"/>
  <c r="AV94" i="50"/>
  <c r="AV101" i="50"/>
  <c r="L105" i="50"/>
  <c r="L107" i="50"/>
  <c r="AV110" i="50"/>
  <c r="L114" i="50"/>
  <c r="AV116" i="50"/>
  <c r="AV118" i="50"/>
  <c r="L119" i="50"/>
  <c r="AV122" i="50"/>
  <c r="L123" i="50"/>
  <c r="L145" i="50"/>
  <c r="L149" i="50"/>
  <c r="L154" i="50"/>
  <c r="AV154" i="50"/>
  <c r="L160" i="50"/>
  <c r="AV164" i="50"/>
  <c r="L85" i="50"/>
  <c r="L89" i="50"/>
  <c r="AV100" i="50"/>
  <c r="L109" i="50"/>
  <c r="AV112" i="50"/>
  <c r="AV130" i="50"/>
  <c r="L134" i="50"/>
  <c r="AV127" i="50"/>
  <c r="AV136" i="50" s="1"/>
  <c r="AV128" i="50"/>
  <c r="AV133" i="50"/>
  <c r="L135" i="50"/>
  <c r="L139" i="50"/>
  <c r="AV140" i="50"/>
  <c r="L142" i="50"/>
  <c r="L144" i="50"/>
  <c r="AV147" i="50"/>
  <c r="L151" i="50"/>
  <c r="AV156" i="50"/>
  <c r="AV160" i="50"/>
  <c r="L162" i="50"/>
  <c r="AV166" i="50"/>
  <c r="AV169" i="50"/>
  <c r="AV171" i="50"/>
  <c r="L141" i="50"/>
  <c r="AV153" i="50"/>
  <c r="L159" i="50"/>
  <c r="L155" i="50" s="1"/>
  <c r="AV165" i="50"/>
  <c r="L170" i="50"/>
  <c r="AV47" i="50"/>
  <c r="AV49" i="50"/>
  <c r="AV71" i="50" s="1"/>
  <c r="L55" i="50"/>
  <c r="L57" i="50"/>
  <c r="AV65" i="50"/>
  <c r="AV72" i="50"/>
  <c r="AV78" i="50"/>
  <c r="L96" i="50"/>
  <c r="L102" i="50"/>
  <c r="AV105" i="50"/>
  <c r="L110" i="50"/>
  <c r="L120" i="50" s="1"/>
  <c r="AV113" i="50"/>
  <c r="AV117" i="50"/>
  <c r="AV149" i="50"/>
  <c r="L117" i="50"/>
  <c r="L132" i="50"/>
  <c r="AV134" i="50"/>
  <c r="L128" i="50"/>
  <c r="L136" i="50" s="1"/>
  <c r="L146" i="50"/>
  <c r="AV157" i="50"/>
  <c r="AV145" i="50"/>
  <c r="L150" i="50"/>
  <c r="L173" i="50" s="1"/>
  <c r="AV161" i="50"/>
  <c r="AV162" i="50"/>
  <c r="L167" i="50"/>
  <c r="AV170" i="50"/>
  <c r="L106" i="50" l="1"/>
  <c r="AV106" i="50"/>
  <c r="L45" i="50"/>
  <c r="AV29" i="50"/>
  <c r="AV155" i="50"/>
  <c r="L71" i="50"/>
  <c r="AV173" i="50"/>
  <c r="AV120" i="50"/>
  <c r="L7" i="50"/>
  <c r="L29" i="50"/>
  <c r="L174" i="50" s="1"/>
  <c r="AV172" i="49"/>
  <c r="L172" i="49"/>
  <c r="AV170" i="49"/>
  <c r="L170" i="49"/>
  <c r="AV169" i="49"/>
  <c r="L169" i="49"/>
  <c r="AV168" i="49"/>
  <c r="L168" i="49"/>
  <c r="AV167" i="49"/>
  <c r="L167" i="49"/>
  <c r="L166" i="49"/>
  <c r="AV165" i="49"/>
  <c r="AV164" i="49"/>
  <c r="L164" i="49"/>
  <c r="AV162" i="49"/>
  <c r="L162" i="49"/>
  <c r="L161" i="49"/>
  <c r="L159" i="49"/>
  <c r="AV157" i="49"/>
  <c r="L157" i="49"/>
  <c r="AV156" i="49"/>
  <c r="AV154" i="49"/>
  <c r="L154" i="49"/>
  <c r="AV153" i="49"/>
  <c r="L153" i="49"/>
  <c r="AV152" i="49"/>
  <c r="L151" i="49"/>
  <c r="L150" i="49"/>
  <c r="AV149" i="49"/>
  <c r="AV148" i="49"/>
  <c r="AV146" i="49"/>
  <c r="L146" i="49"/>
  <c r="AV145" i="49"/>
  <c r="L145" i="49"/>
  <c r="AV143" i="49"/>
  <c r="AV142" i="49"/>
  <c r="L142" i="49"/>
  <c r="AV140" i="49"/>
  <c r="L139" i="49"/>
  <c r="AV138" i="49"/>
  <c r="L138" i="49"/>
  <c r="L137" i="49"/>
  <c r="L135" i="49"/>
  <c r="AV134" i="49"/>
  <c r="L134" i="49"/>
  <c r="AV133" i="49"/>
  <c r="L133" i="49"/>
  <c r="L132" i="49"/>
  <c r="AV131" i="49"/>
  <c r="L131" i="49"/>
  <c r="L130" i="49"/>
  <c r="AV128" i="49"/>
  <c r="AV127" i="49"/>
  <c r="AV125" i="49"/>
  <c r="L125" i="49"/>
  <c r="AV124" i="49"/>
  <c r="L124" i="49"/>
  <c r="L123" i="49"/>
  <c r="AV122" i="49"/>
  <c r="L122" i="49"/>
  <c r="AV121" i="49"/>
  <c r="L119" i="49"/>
  <c r="AV117" i="49"/>
  <c r="L117" i="49"/>
  <c r="AV116" i="49"/>
  <c r="L115" i="49"/>
  <c r="AV114" i="49"/>
  <c r="L114" i="49"/>
  <c r="L113" i="49"/>
  <c r="AV110" i="49"/>
  <c r="L110" i="49"/>
  <c r="L108" i="49"/>
  <c r="L107" i="49"/>
  <c r="L105" i="49"/>
  <c r="L103" i="49"/>
  <c r="AV102" i="49"/>
  <c r="AV101" i="49"/>
  <c r="AV100" i="49"/>
  <c r="AV99" i="49"/>
  <c r="L98" i="49"/>
  <c r="L97" i="49"/>
  <c r="AV96" i="49"/>
  <c r="L96" i="49"/>
  <c r="AV95" i="49"/>
  <c r="AV93" i="49"/>
  <c r="L93" i="49"/>
  <c r="AV92" i="49"/>
  <c r="L91" i="49"/>
  <c r="AV90" i="49"/>
  <c r="AV89" i="49"/>
  <c r="AV87" i="49"/>
  <c r="L87" i="49"/>
  <c r="AV86" i="49"/>
  <c r="L86" i="49"/>
  <c r="L85" i="49"/>
  <c r="AV84" i="49"/>
  <c r="AV81" i="49"/>
  <c r="L81" i="49"/>
  <c r="AV80" i="49"/>
  <c r="L80" i="49"/>
  <c r="L79" i="49"/>
  <c r="AV78" i="49"/>
  <c r="AV77" i="49"/>
  <c r="AV76" i="49"/>
  <c r="L76" i="49"/>
  <c r="L75" i="49"/>
  <c r="AV74" i="49"/>
  <c r="L74" i="49"/>
  <c r="L73" i="49"/>
  <c r="AV69" i="49"/>
  <c r="AV68" i="49"/>
  <c r="L68" i="49"/>
  <c r="AV67" i="49"/>
  <c r="L67" i="49"/>
  <c r="AV66" i="49"/>
  <c r="AV65" i="49"/>
  <c r="AV64" i="49"/>
  <c r="L64" i="49"/>
  <c r="AV63" i="49"/>
  <c r="L63" i="49"/>
  <c r="L56" i="49"/>
  <c r="AV51" i="49"/>
  <c r="L51" i="49"/>
  <c r="L50" i="49"/>
  <c r="L49" i="49"/>
  <c r="AV47" i="49"/>
  <c r="AV46" i="49"/>
  <c r="L46" i="49"/>
  <c r="L44" i="49"/>
  <c r="L43" i="49"/>
  <c r="L42" i="49"/>
  <c r="AV41" i="49"/>
  <c r="AV40" i="49"/>
  <c r="AV39" i="49"/>
  <c r="AV38" i="49"/>
  <c r="L38" i="49"/>
  <c r="AV37" i="49"/>
  <c r="L37" i="49"/>
  <c r="L36" i="49"/>
  <c r="L35" i="49"/>
  <c r="L34" i="49"/>
  <c r="AV33" i="49"/>
  <c r="AV32" i="49"/>
  <c r="AV31" i="49"/>
  <c r="AV30" i="49"/>
  <c r="L30" i="49"/>
  <c r="L28" i="49"/>
  <c r="AV27" i="49"/>
  <c r="AV26" i="49"/>
  <c r="AV24" i="49"/>
  <c r="AV23" i="49"/>
  <c r="L23" i="49"/>
  <c r="AV22" i="49"/>
  <c r="L22" i="49"/>
  <c r="L21" i="49"/>
  <c r="L19" i="49"/>
  <c r="L14" i="49"/>
  <c r="L13" i="49"/>
  <c r="AV12" i="49"/>
  <c r="AV11" i="49"/>
  <c r="AV10" i="49"/>
  <c r="AV9" i="49"/>
  <c r="L9" i="49"/>
  <c r="AV8" i="49"/>
  <c r="L8" i="49"/>
  <c r="AV174" i="50" l="1"/>
  <c r="L11" i="49"/>
  <c r="AV13" i="49"/>
  <c r="AV19" i="49"/>
  <c r="AV21" i="49"/>
  <c r="L24" i="49"/>
  <c r="L27" i="49"/>
  <c r="L32" i="49"/>
  <c r="AV34" i="49"/>
  <c r="AV36" i="49"/>
  <c r="L39" i="49"/>
  <c r="L77" i="49"/>
  <c r="L10" i="49"/>
  <c r="L12" i="49"/>
  <c r="AV14" i="49"/>
  <c r="L26" i="49"/>
  <c r="AV28" i="49"/>
  <c r="L31" i="49"/>
  <c r="L33" i="49"/>
  <c r="AV35" i="49"/>
  <c r="L40" i="49"/>
  <c r="AV42" i="49"/>
  <c r="AV44" i="49"/>
  <c r="L47" i="49"/>
  <c r="AV48" i="49"/>
  <c r="AV50" i="49"/>
  <c r="AV55" i="49"/>
  <c r="AV72" i="49"/>
  <c r="L83" i="49"/>
  <c r="AV91" i="49"/>
  <c r="L100" i="49"/>
  <c r="AV109" i="49"/>
  <c r="AV112" i="49"/>
  <c r="L41" i="49"/>
  <c r="AV43" i="49"/>
  <c r="L48" i="49"/>
  <c r="AV49" i="49"/>
  <c r="L55" i="49"/>
  <c r="AV56" i="49"/>
  <c r="L66" i="49"/>
  <c r="L89" i="49"/>
  <c r="AV97" i="49"/>
  <c r="L111" i="49"/>
  <c r="AV119" i="49"/>
  <c r="AV161" i="49"/>
  <c r="AV79" i="49"/>
  <c r="L82" i="49"/>
  <c r="AV83" i="49"/>
  <c r="AV85" i="49"/>
  <c r="L88" i="49"/>
  <c r="L90" i="49"/>
  <c r="L92" i="49"/>
  <c r="L95" i="49"/>
  <c r="L102" i="49"/>
  <c r="AV103" i="49"/>
  <c r="AV105" i="49"/>
  <c r="AV108" i="49"/>
  <c r="AV111" i="49"/>
  <c r="AV120" i="49" s="1"/>
  <c r="AV113" i="49"/>
  <c r="AV115" i="49"/>
  <c r="L118" i="49"/>
  <c r="L127" i="49"/>
  <c r="AV160" i="49"/>
  <c r="L65" i="49"/>
  <c r="L71" i="49" s="1"/>
  <c r="L69" i="49"/>
  <c r="L72" i="49"/>
  <c r="AV73" i="49"/>
  <c r="AV75" i="49"/>
  <c r="L78" i="49"/>
  <c r="AV82" i="49"/>
  <c r="L84" i="49"/>
  <c r="AV88" i="49"/>
  <c r="L94" i="49"/>
  <c r="AV98" i="49"/>
  <c r="L104" i="49"/>
  <c r="AV107" i="49"/>
  <c r="L112" i="49"/>
  <c r="L116" i="49"/>
  <c r="AV118" i="49"/>
  <c r="L149" i="49"/>
  <c r="L158" i="49"/>
  <c r="L165" i="49"/>
  <c r="L121" i="49"/>
  <c r="AV123" i="49"/>
  <c r="L126" i="49"/>
  <c r="L128" i="49"/>
  <c r="AV130" i="49"/>
  <c r="AV132" i="49"/>
  <c r="L141" i="49"/>
  <c r="AV144" i="49"/>
  <c r="L148" i="49"/>
  <c r="AV151" i="49"/>
  <c r="L156" i="49"/>
  <c r="L155" i="49" s="1"/>
  <c r="AV159" i="49"/>
  <c r="AV126" i="49"/>
  <c r="L129" i="49"/>
  <c r="L140" i="49"/>
  <c r="L143" i="49"/>
  <c r="L147" i="49"/>
  <c r="AV150" i="49"/>
  <c r="AV158" i="49"/>
  <c r="AV155" i="49" s="1"/>
  <c r="L163" i="49"/>
  <c r="AV166" i="49"/>
  <c r="L171" i="49"/>
  <c r="AV171" i="49"/>
  <c r="L101" i="49"/>
  <c r="AV104" i="49"/>
  <c r="L109" i="49"/>
  <c r="AV94" i="49"/>
  <c r="L99" i="49"/>
  <c r="AV129" i="49"/>
  <c r="AV135" i="49"/>
  <c r="AV137" i="49"/>
  <c r="AV139" i="49"/>
  <c r="L144" i="49"/>
  <c r="AV147" i="49"/>
  <c r="L152" i="49"/>
  <c r="L160" i="49"/>
  <c r="AV163" i="49"/>
  <c r="AV173" i="49" l="1"/>
  <c r="AV106" i="49"/>
  <c r="AV45" i="49"/>
  <c r="L106" i="49"/>
  <c r="AV29" i="49"/>
  <c r="AV136" i="49"/>
  <c r="L120" i="49"/>
  <c r="AV7" i="49"/>
  <c r="L7" i="49"/>
  <c r="L136" i="49"/>
  <c r="L29" i="49"/>
  <c r="L45" i="49"/>
  <c r="L173" i="49"/>
  <c r="AV71" i="49"/>
  <c r="AV174" i="49" s="1"/>
  <c r="L171" i="48"/>
  <c r="AV170" i="48"/>
  <c r="AV169" i="48"/>
  <c r="L169" i="48"/>
  <c r="L168" i="48"/>
  <c r="L167" i="48"/>
  <c r="AV165" i="48"/>
  <c r="L165" i="48"/>
  <c r="AV164" i="48"/>
  <c r="L164" i="48"/>
  <c r="AV163" i="48"/>
  <c r="L163" i="48"/>
  <c r="AV162" i="48"/>
  <c r="L162" i="48"/>
  <c r="AV161" i="48"/>
  <c r="AV160" i="48"/>
  <c r="L159" i="48"/>
  <c r="L158" i="48"/>
  <c r="AV157" i="48"/>
  <c r="L157" i="48"/>
  <c r="L156" i="48"/>
  <c r="AV154" i="48"/>
  <c r="L154" i="48"/>
  <c r="AV153" i="48"/>
  <c r="AV152" i="48"/>
  <c r="L152" i="48"/>
  <c r="AV151" i="48"/>
  <c r="L151" i="48"/>
  <c r="L150" i="48"/>
  <c r="L149" i="48"/>
  <c r="L148" i="48"/>
  <c r="AV147" i="48"/>
  <c r="AV146" i="48"/>
  <c r="AV145" i="48"/>
  <c r="AV144" i="48"/>
  <c r="L144" i="48"/>
  <c r="AV143" i="48"/>
  <c r="L143" i="48"/>
  <c r="L139" i="48"/>
  <c r="L134" i="48"/>
  <c r="AV133" i="48"/>
  <c r="AV132" i="48"/>
  <c r="L132" i="48"/>
  <c r="AV131" i="48"/>
  <c r="L131" i="48"/>
  <c r="AV129" i="48"/>
  <c r="AV128" i="48"/>
  <c r="L128" i="48"/>
  <c r="L127" i="48"/>
  <c r="AV125" i="48"/>
  <c r="L124" i="48"/>
  <c r="AV123" i="48"/>
  <c r="L123" i="48"/>
  <c r="AV122" i="48"/>
  <c r="AV121" i="48"/>
  <c r="L121" i="48"/>
  <c r="AV119" i="48"/>
  <c r="L119" i="48"/>
  <c r="L117" i="48"/>
  <c r="AV116" i="48"/>
  <c r="L116" i="48"/>
  <c r="AV115" i="48"/>
  <c r="L115" i="48"/>
  <c r="AV114" i="48"/>
  <c r="L114" i="48"/>
  <c r="AV113" i="48"/>
  <c r="L113" i="48"/>
  <c r="AV112" i="48"/>
  <c r="L112" i="48"/>
  <c r="L110" i="48"/>
  <c r="AV109" i="48"/>
  <c r="L108" i="48"/>
  <c r="AV105" i="48"/>
  <c r="L105" i="48"/>
  <c r="AV104" i="48"/>
  <c r="L104" i="48"/>
  <c r="AV103" i="48"/>
  <c r="L103" i="48"/>
  <c r="AV102" i="48"/>
  <c r="L102" i="48"/>
  <c r="L90" i="48"/>
  <c r="L86" i="48"/>
  <c r="AV85" i="48"/>
  <c r="L83" i="48"/>
  <c r="AV82" i="48"/>
  <c r="L82" i="48"/>
  <c r="AV81" i="48"/>
  <c r="L80" i="48"/>
  <c r="AV79" i="48"/>
  <c r="L79" i="48"/>
  <c r="AV78" i="48"/>
  <c r="AV77" i="48"/>
  <c r="L77" i="48"/>
  <c r="AV76" i="48"/>
  <c r="L76" i="48"/>
  <c r="AV75" i="48"/>
  <c r="L75" i="48"/>
  <c r="L74" i="48"/>
  <c r="AV73" i="48"/>
  <c r="L73" i="48"/>
  <c r="AV72" i="48"/>
  <c r="L72" i="48"/>
  <c r="L69" i="48"/>
  <c r="AV68" i="48"/>
  <c r="L68" i="48"/>
  <c r="AV65" i="48"/>
  <c r="L65" i="48"/>
  <c r="AV64" i="48"/>
  <c r="AV63" i="48"/>
  <c r="L63" i="48"/>
  <c r="AV61" i="48"/>
  <c r="AV59" i="48"/>
  <c r="L59" i="48"/>
  <c r="L57" i="48"/>
  <c r="AV56" i="48"/>
  <c r="L56" i="48"/>
  <c r="AV55" i="48"/>
  <c r="L55" i="48"/>
  <c r="AV54" i="48"/>
  <c r="L54" i="48"/>
  <c r="AV52" i="48"/>
  <c r="AV51" i="48"/>
  <c r="L50" i="48"/>
  <c r="AV49" i="48"/>
  <c r="L49" i="48"/>
  <c r="AV48" i="48"/>
  <c r="L48" i="48"/>
  <c r="AV47" i="48"/>
  <c r="L47" i="48"/>
  <c r="AV46" i="48"/>
  <c r="AV44" i="48"/>
  <c r="L44" i="48"/>
  <c r="AV43" i="48"/>
  <c r="L43" i="48"/>
  <c r="AV42" i="48"/>
  <c r="L41" i="48"/>
  <c r="AV39" i="48"/>
  <c r="L39" i="48"/>
  <c r="AV38" i="48"/>
  <c r="AV36" i="48"/>
  <c r="L36" i="48"/>
  <c r="AV35" i="48"/>
  <c r="L35" i="48"/>
  <c r="AV34" i="48"/>
  <c r="L33" i="48"/>
  <c r="AV32" i="48"/>
  <c r="L32" i="48"/>
  <c r="AV31" i="48"/>
  <c r="L31" i="48"/>
  <c r="AV30" i="48"/>
  <c r="AV28" i="48"/>
  <c r="L24" i="48"/>
  <c r="AV23" i="48"/>
  <c r="L23" i="48"/>
  <c r="AV22" i="48"/>
  <c r="L14" i="48"/>
  <c r="AV13" i="48"/>
  <c r="L13" i="48"/>
  <c r="AV12" i="48"/>
  <c r="L174" i="49" l="1"/>
  <c r="L155" i="48"/>
  <c r="L19" i="48"/>
  <c r="L26" i="48"/>
  <c r="L40" i="48"/>
  <c r="AV19" i="48"/>
  <c r="L21" i="48"/>
  <c r="AV26" i="48"/>
  <c r="L30" i="48"/>
  <c r="AV33" i="48"/>
  <c r="AV21" i="48"/>
  <c r="L27" i="48"/>
  <c r="L8" i="48"/>
  <c r="AV8" i="48"/>
  <c r="L9" i="48"/>
  <c r="AV9" i="48"/>
  <c r="L10" i="48"/>
  <c r="AV10" i="48"/>
  <c r="L11" i="48"/>
  <c r="AV11" i="48"/>
  <c r="L12" i="48"/>
  <c r="AV14" i="48"/>
  <c r="L22" i="48"/>
  <c r="AV24" i="48"/>
  <c r="L28" i="48"/>
  <c r="L34" i="48"/>
  <c r="L45" i="48" s="1"/>
  <c r="L37" i="48"/>
  <c r="AV40" i="48"/>
  <c r="L52" i="48"/>
  <c r="AV57" i="48"/>
  <c r="L66" i="48"/>
  <c r="AV66" i="48"/>
  <c r="L78" i="48"/>
  <c r="AV83" i="48"/>
  <c r="L84" i="48"/>
  <c r="AV84" i="48"/>
  <c r="AV89" i="48"/>
  <c r="AV107" i="48"/>
  <c r="AV37" i="48"/>
  <c r="L42" i="48"/>
  <c r="L51" i="48"/>
  <c r="L61" i="48"/>
  <c r="L64" i="48"/>
  <c r="L67" i="48"/>
  <c r="AV67" i="48"/>
  <c r="AV69" i="48"/>
  <c r="AV74" i="48"/>
  <c r="L81" i="48"/>
  <c r="L85" i="48"/>
  <c r="L38" i="48"/>
  <c r="AV41" i="48"/>
  <c r="L46" i="48"/>
  <c r="AV50" i="48"/>
  <c r="AV71" i="48" s="1"/>
  <c r="AV80" i="48"/>
  <c r="AV86" i="48"/>
  <c r="L87" i="48"/>
  <c r="AV87" i="48"/>
  <c r="L88" i="48"/>
  <c r="AV88" i="48"/>
  <c r="L89" i="48"/>
  <c r="AV92" i="48"/>
  <c r="L93" i="48"/>
  <c r="AV93" i="48"/>
  <c r="L94" i="48"/>
  <c r="AV94" i="48"/>
  <c r="L95" i="48"/>
  <c r="AV95" i="48"/>
  <c r="L96" i="48"/>
  <c r="AV96" i="48"/>
  <c r="L97" i="48"/>
  <c r="AV97" i="48"/>
  <c r="L98" i="48"/>
  <c r="AV98" i="48"/>
  <c r="L99" i="48"/>
  <c r="AV110" i="48"/>
  <c r="L111" i="48"/>
  <c r="L120" i="48" s="1"/>
  <c r="AV111" i="48"/>
  <c r="L126" i="48"/>
  <c r="AV126" i="48"/>
  <c r="L129" i="48"/>
  <c r="AV108" i="48"/>
  <c r="AV90" i="48"/>
  <c r="L91" i="48"/>
  <c r="AV91" i="48"/>
  <c r="L92" i="48"/>
  <c r="AV99" i="48"/>
  <c r="L100" i="48"/>
  <c r="AV100" i="48"/>
  <c r="L101" i="48"/>
  <c r="AV101" i="48"/>
  <c r="L107" i="48"/>
  <c r="L109" i="48"/>
  <c r="AV117" i="48"/>
  <c r="L118" i="48"/>
  <c r="AV118" i="48"/>
  <c r="L122" i="48"/>
  <c r="AV124" i="48"/>
  <c r="L125" i="48"/>
  <c r="AV127" i="48"/>
  <c r="L130" i="48"/>
  <c r="AV130" i="48"/>
  <c r="L133" i="48"/>
  <c r="AV139" i="48"/>
  <c r="L140" i="48"/>
  <c r="AV140" i="48"/>
  <c r="L141" i="48"/>
  <c r="L145" i="48"/>
  <c r="L147" i="48"/>
  <c r="AV149" i="48"/>
  <c r="L161" i="48"/>
  <c r="L166" i="48"/>
  <c r="AV166" i="48"/>
  <c r="AV168" i="48"/>
  <c r="AV134" i="48"/>
  <c r="L135" i="48"/>
  <c r="AV135" i="48"/>
  <c r="L137" i="48"/>
  <c r="AV137" i="48"/>
  <c r="L138" i="48"/>
  <c r="AV138" i="48"/>
  <c r="L146" i="48"/>
  <c r="AV148" i="48"/>
  <c r="AV150" i="48"/>
  <c r="L153" i="48"/>
  <c r="AV156" i="48"/>
  <c r="AV159" i="48"/>
  <c r="L160" i="48"/>
  <c r="AV167" i="48"/>
  <c r="L170" i="48"/>
  <c r="AV171" i="48"/>
  <c r="L172" i="48"/>
  <c r="AV172" i="48"/>
  <c r="AV27" i="48"/>
  <c r="AV120" i="48" l="1"/>
  <c r="L136" i="48"/>
  <c r="AV106" i="48"/>
  <c r="AV155" i="48"/>
  <c r="L71" i="48"/>
  <c r="L106" i="48"/>
  <c r="AV7" i="48"/>
  <c r="AV29" i="48"/>
  <c r="AV174" i="48" s="1"/>
  <c r="AV45" i="48"/>
  <c r="AV136" i="48"/>
  <c r="L7" i="48"/>
  <c r="L29" i="48"/>
  <c r="L174" i="48" s="1"/>
  <c r="AV173" i="48"/>
  <c r="L173" i="48"/>
  <c r="CO172" i="47"/>
  <c r="CN172" i="47"/>
  <c r="CO171" i="47"/>
  <c r="CN171" i="47"/>
  <c r="L171" i="47"/>
  <c r="CO170" i="47"/>
  <c r="CN170" i="47"/>
  <c r="CO169" i="47"/>
  <c r="CN169" i="47"/>
  <c r="L169" i="47"/>
  <c r="CO168" i="47"/>
  <c r="CN168" i="47"/>
  <c r="CO167" i="47"/>
  <c r="CN167" i="47"/>
  <c r="CO166" i="47"/>
  <c r="CN166" i="47"/>
  <c r="CO165" i="47"/>
  <c r="CN165" i="47"/>
  <c r="CO164" i="47"/>
  <c r="CN164" i="47"/>
  <c r="CO163" i="47"/>
  <c r="CN163" i="47"/>
  <c r="CO162" i="47"/>
  <c r="CN162" i="47"/>
  <c r="CO161" i="47"/>
  <c r="CN161" i="47"/>
  <c r="CO160" i="47"/>
  <c r="CN160" i="47"/>
  <c r="CO159" i="47"/>
  <c r="CN159" i="47"/>
  <c r="CO158" i="47"/>
  <c r="CN158" i="47"/>
  <c r="CO157" i="47"/>
  <c r="CN157" i="47"/>
  <c r="CO156" i="47"/>
  <c r="CN156" i="47"/>
  <c r="CO154" i="47"/>
  <c r="CN154" i="47"/>
  <c r="L154" i="47"/>
  <c r="CO153" i="47"/>
  <c r="CN153" i="47"/>
  <c r="L153" i="47"/>
  <c r="CO152" i="47"/>
  <c r="CN152" i="47"/>
  <c r="CO151" i="47"/>
  <c r="CN151" i="47"/>
  <c r="CO150" i="47"/>
  <c r="CN150" i="47"/>
  <c r="CO149" i="47"/>
  <c r="CN149" i="47"/>
  <c r="CO148" i="47"/>
  <c r="CN148" i="47"/>
  <c r="CO147" i="47"/>
  <c r="CN147" i="47"/>
  <c r="CO146" i="47"/>
  <c r="CN146" i="47"/>
  <c r="CO145" i="47"/>
  <c r="CN145" i="47"/>
  <c r="CO144" i="47"/>
  <c r="CN144" i="47"/>
  <c r="CO143" i="47"/>
  <c r="CN143" i="47"/>
  <c r="CO142" i="47"/>
  <c r="CN142" i="47"/>
  <c r="CO141" i="47"/>
  <c r="CN141" i="47"/>
  <c r="CO140" i="47"/>
  <c r="CN140" i="47"/>
  <c r="CO139" i="47"/>
  <c r="CN139" i="47"/>
  <c r="CO138" i="47"/>
  <c r="CN138" i="47"/>
  <c r="CO137" i="47"/>
  <c r="CN137" i="47"/>
  <c r="CO135" i="47"/>
  <c r="CN135" i="47"/>
  <c r="CO134" i="47"/>
  <c r="CN134" i="47"/>
  <c r="CO133" i="47"/>
  <c r="CN133" i="47"/>
  <c r="CO132" i="47"/>
  <c r="CN132" i="47"/>
  <c r="CO131" i="47"/>
  <c r="CN131" i="47"/>
  <c r="CO130" i="47"/>
  <c r="CN130" i="47"/>
  <c r="CO129" i="47"/>
  <c r="CN129" i="47"/>
  <c r="CO128" i="47"/>
  <c r="CN128" i="47"/>
  <c r="CO127" i="47"/>
  <c r="CN127" i="47"/>
  <c r="CO126" i="47"/>
  <c r="CN126" i="47"/>
  <c r="CO125" i="47"/>
  <c r="CN125" i="47"/>
  <c r="L125" i="47"/>
  <c r="CO124" i="47"/>
  <c r="CN124" i="47"/>
  <c r="CO123" i="47"/>
  <c r="CN123" i="47"/>
  <c r="CO122" i="47"/>
  <c r="CN122" i="47"/>
  <c r="CO121" i="47"/>
  <c r="CN121" i="47"/>
  <c r="CO119" i="47"/>
  <c r="CN119" i="47"/>
  <c r="CO118" i="47"/>
  <c r="CN118" i="47"/>
  <c r="CO117" i="47"/>
  <c r="CN117" i="47"/>
  <c r="CO116" i="47"/>
  <c r="CN116" i="47"/>
  <c r="CO115" i="47"/>
  <c r="CN115" i="47"/>
  <c r="CO114" i="47"/>
  <c r="CN114" i="47"/>
  <c r="CO113" i="47"/>
  <c r="CN113" i="47"/>
  <c r="CO112" i="47"/>
  <c r="CN112" i="47"/>
  <c r="CO111" i="47"/>
  <c r="CN111" i="47"/>
  <c r="L111" i="47"/>
  <c r="CO110" i="47"/>
  <c r="CN110" i="47"/>
  <c r="CO109" i="47"/>
  <c r="CN109" i="47"/>
  <c r="CO108" i="47"/>
  <c r="CN108" i="47"/>
  <c r="CO107" i="47"/>
  <c r="CN107" i="47"/>
  <c r="CO105" i="47"/>
  <c r="CN105" i="47"/>
  <c r="CO104" i="47"/>
  <c r="CN104" i="47"/>
  <c r="CO103" i="47"/>
  <c r="CN103" i="47"/>
  <c r="CO102" i="47"/>
  <c r="CN102" i="47"/>
  <c r="CO101" i="47"/>
  <c r="CN101" i="47"/>
  <c r="CO100" i="47"/>
  <c r="CN100" i="47"/>
  <c r="L100" i="47"/>
  <c r="CO99" i="47"/>
  <c r="CN99" i="47"/>
  <c r="CO98" i="47"/>
  <c r="CN98" i="47"/>
  <c r="L98" i="47"/>
  <c r="CO97" i="47"/>
  <c r="CN97" i="47"/>
  <c r="CO96" i="47"/>
  <c r="CN96" i="47"/>
  <c r="CO95" i="47"/>
  <c r="CN95" i="47"/>
  <c r="CO94" i="47"/>
  <c r="CN94" i="47"/>
  <c r="L94" i="47"/>
  <c r="CO93" i="47"/>
  <c r="CN93" i="47"/>
  <c r="CO92" i="47"/>
  <c r="CN92" i="47"/>
  <c r="CO91" i="47"/>
  <c r="CN91" i="47"/>
  <c r="CO90" i="47"/>
  <c r="CN90" i="47"/>
  <c r="CO89" i="47"/>
  <c r="CN89" i="47"/>
  <c r="CO88" i="47"/>
  <c r="CN88" i="47"/>
  <c r="CO87" i="47"/>
  <c r="CN87" i="47"/>
  <c r="CO86" i="47"/>
  <c r="CN86" i="47"/>
  <c r="CO85" i="47"/>
  <c r="CN85" i="47"/>
  <c r="AV85" i="47"/>
  <c r="CO84" i="47"/>
  <c r="CN84" i="47"/>
  <c r="CO83" i="47"/>
  <c r="CN83" i="47"/>
  <c r="CO82" i="47"/>
  <c r="CN82" i="47"/>
  <c r="CO81" i="47"/>
  <c r="CN81" i="47"/>
  <c r="CO80" i="47"/>
  <c r="CN80" i="47"/>
  <c r="CO79" i="47"/>
  <c r="CN79" i="47"/>
  <c r="CO78" i="47"/>
  <c r="CN78" i="47"/>
  <c r="CO77" i="47"/>
  <c r="CN77" i="47"/>
  <c r="CO76" i="47"/>
  <c r="CN76" i="47"/>
  <c r="CO75" i="47"/>
  <c r="CN75" i="47"/>
  <c r="AV75" i="47"/>
  <c r="CO74" i="47"/>
  <c r="CN74" i="47"/>
  <c r="CO73" i="47"/>
  <c r="CN73" i="47"/>
  <c r="CO72" i="47"/>
  <c r="CN72" i="47"/>
  <c r="CO69" i="47"/>
  <c r="CN69" i="47"/>
  <c r="CO68" i="47"/>
  <c r="CN68" i="47"/>
  <c r="CO67" i="47"/>
  <c r="CN67" i="47"/>
  <c r="CO66" i="47"/>
  <c r="CN66" i="47"/>
  <c r="L66" i="47"/>
  <c r="CO65" i="47"/>
  <c r="CN65" i="47"/>
  <c r="CO64" i="47"/>
  <c r="CN64" i="47"/>
  <c r="CO63" i="47"/>
  <c r="CN63" i="47"/>
  <c r="CO61" i="47"/>
  <c r="CN61" i="47"/>
  <c r="CO59" i="47"/>
  <c r="CN59" i="47"/>
  <c r="CO57" i="47"/>
  <c r="CN57" i="47"/>
  <c r="CO56" i="47"/>
  <c r="CN56" i="47"/>
  <c r="CO55" i="47"/>
  <c r="CN55" i="47"/>
  <c r="CO54" i="47"/>
  <c r="CN54" i="47"/>
  <c r="CO52" i="47"/>
  <c r="CN52" i="47"/>
  <c r="CO51" i="47"/>
  <c r="CN51" i="47"/>
  <c r="CO50" i="47"/>
  <c r="CN50" i="47"/>
  <c r="CO49" i="47"/>
  <c r="CN49" i="47"/>
  <c r="CO48" i="47"/>
  <c r="CN48" i="47"/>
  <c r="CO47" i="47"/>
  <c r="CN47" i="47"/>
  <c r="CO46" i="47"/>
  <c r="CN46" i="47"/>
  <c r="CO44" i="47"/>
  <c r="CN44" i="47"/>
  <c r="CO43" i="47"/>
  <c r="CN43" i="47"/>
  <c r="CO42" i="47"/>
  <c r="CN42" i="47"/>
  <c r="CO41" i="47"/>
  <c r="CN41" i="47"/>
  <c r="CO40" i="47"/>
  <c r="CN40" i="47"/>
  <c r="CO39" i="47"/>
  <c r="CN39" i="47"/>
  <c r="CO38" i="47"/>
  <c r="CN38" i="47"/>
  <c r="CO37" i="47"/>
  <c r="CN37" i="47"/>
  <c r="CO36" i="47"/>
  <c r="CN36" i="47"/>
  <c r="CO35" i="47"/>
  <c r="CN35" i="47"/>
  <c r="CO34" i="47"/>
  <c r="CN34" i="47"/>
  <c r="L34" i="47"/>
  <c r="CO33" i="47"/>
  <c r="CN33" i="47"/>
  <c r="CO32" i="47"/>
  <c r="CN32" i="47"/>
  <c r="CO31" i="47"/>
  <c r="CN31" i="47"/>
  <c r="CO30" i="47"/>
  <c r="CN30" i="47"/>
  <c r="L30" i="47"/>
  <c r="CO28" i="47"/>
  <c r="CN28" i="47"/>
  <c r="CO27" i="47"/>
  <c r="CN27" i="47"/>
  <c r="CO26" i="47"/>
  <c r="CN26" i="47"/>
  <c r="CO24" i="47"/>
  <c r="CN24" i="47"/>
  <c r="CO23" i="47"/>
  <c r="CN23" i="47"/>
  <c r="CO22" i="47"/>
  <c r="CN22" i="47"/>
  <c r="L22" i="47"/>
  <c r="CO21" i="47"/>
  <c r="CN21" i="47"/>
  <c r="CO19" i="47"/>
  <c r="CN19" i="47"/>
  <c r="CO14" i="47"/>
  <c r="CN14" i="47"/>
  <c r="CO13" i="47"/>
  <c r="CN13" i="47"/>
  <c r="CO12" i="47"/>
  <c r="CN12" i="47"/>
  <c r="CO11" i="47"/>
  <c r="CN11" i="47"/>
  <c r="CO10" i="47"/>
  <c r="CN10" i="47"/>
  <c r="CO9" i="47"/>
  <c r="CN9" i="47"/>
  <c r="CO8" i="47"/>
  <c r="CN8" i="47"/>
  <c r="AV82" i="47" l="1"/>
  <c r="L87" i="47"/>
  <c r="L129" i="47"/>
  <c r="L156" i="47"/>
  <c r="L24" i="47"/>
  <c r="L27" i="47"/>
  <c r="L68" i="47"/>
  <c r="L21" i="47"/>
  <c r="L23" i="47"/>
  <c r="L26" i="47"/>
  <c r="L28" i="47"/>
  <c r="L32" i="47"/>
  <c r="L37" i="47"/>
  <c r="L38" i="47"/>
  <c r="L56" i="47"/>
  <c r="L75" i="47"/>
  <c r="L78" i="47"/>
  <c r="AV79" i="47"/>
  <c r="AV88" i="47"/>
  <c r="L97" i="47"/>
  <c r="L122" i="47"/>
  <c r="AV30" i="47"/>
  <c r="L33" i="47"/>
  <c r="AV34" i="47"/>
  <c r="AV54" i="47"/>
  <c r="L69" i="47"/>
  <c r="L73" i="47"/>
  <c r="L85" i="47"/>
  <c r="L105" i="47"/>
  <c r="AV73" i="47"/>
  <c r="L9" i="47"/>
  <c r="L10" i="47"/>
  <c r="L11" i="47"/>
  <c r="L12" i="47"/>
  <c r="L13" i="47"/>
  <c r="L14" i="47"/>
  <c r="L19" i="47"/>
  <c r="L41" i="47"/>
  <c r="L42" i="47"/>
  <c r="L43" i="47"/>
  <c r="L44" i="47"/>
  <c r="L46" i="47"/>
  <c r="L47" i="47"/>
  <c r="L51" i="47"/>
  <c r="L52" i="47"/>
  <c r="L54" i="47"/>
  <c r="L59" i="47"/>
  <c r="L61" i="47"/>
  <c r="L65" i="47"/>
  <c r="AV67" i="47"/>
  <c r="L72" i="47"/>
  <c r="L84" i="47"/>
  <c r="L158" i="47"/>
  <c r="L166" i="47"/>
  <c r="L82" i="47"/>
  <c r="L88" i="47"/>
  <c r="AV92" i="47"/>
  <c r="AV95" i="47"/>
  <c r="L104" i="47"/>
  <c r="L113" i="47"/>
  <c r="L117" i="47"/>
  <c r="L124" i="47"/>
  <c r="L127" i="47"/>
  <c r="AV135" i="47"/>
  <c r="AV137" i="47"/>
  <c r="AV74" i="47"/>
  <c r="L83" i="47"/>
  <c r="AV84" i="47"/>
  <c r="L89" i="47"/>
  <c r="AV89" i="47"/>
  <c r="L91" i="47"/>
  <c r="AV98" i="47"/>
  <c r="AV100" i="47"/>
  <c r="L103" i="47"/>
  <c r="L109" i="47"/>
  <c r="L114" i="47"/>
  <c r="L115" i="47"/>
  <c r="L119" i="47"/>
  <c r="AV125" i="47"/>
  <c r="AV126" i="47"/>
  <c r="L128" i="47"/>
  <c r="L92" i="47"/>
  <c r="L93" i="47"/>
  <c r="AV94" i="47"/>
  <c r="AV101" i="47"/>
  <c r="AV104" i="47"/>
  <c r="L107" i="47"/>
  <c r="AV117" i="47"/>
  <c r="AV118" i="47"/>
  <c r="L121" i="47"/>
  <c r="L123" i="47"/>
  <c r="AV128" i="47"/>
  <c r="AV129" i="47"/>
  <c r="AV130" i="47"/>
  <c r="AV163" i="47"/>
  <c r="L131" i="47"/>
  <c r="L133" i="47"/>
  <c r="L134" i="47"/>
  <c r="L135" i="47"/>
  <c r="L157" i="47"/>
  <c r="L159" i="47"/>
  <c r="AV167" i="47"/>
  <c r="AV168" i="47"/>
  <c r="L170" i="47"/>
  <c r="L132" i="47"/>
  <c r="L137" i="47"/>
  <c r="AV151" i="47"/>
  <c r="L161" i="47"/>
  <c r="L163" i="47"/>
  <c r="AV171" i="47"/>
  <c r="L140" i="47"/>
  <c r="L141" i="47"/>
  <c r="L143" i="47"/>
  <c r="L144" i="47"/>
  <c r="L145" i="47"/>
  <c r="L146" i="47"/>
  <c r="L147" i="47"/>
  <c r="L148" i="47"/>
  <c r="L149" i="47"/>
  <c r="L150" i="47"/>
  <c r="L151" i="47"/>
  <c r="L152" i="47"/>
  <c r="L162" i="47"/>
  <c r="L165" i="47"/>
  <c r="L167" i="47"/>
  <c r="AV27" i="47"/>
  <c r="AV31" i="47"/>
  <c r="AV33" i="47"/>
  <c r="AV35" i="47"/>
  <c r="AV9" i="47"/>
  <c r="AV10" i="47"/>
  <c r="AV13" i="47"/>
  <c r="AV14" i="47"/>
  <c r="AV23" i="47"/>
  <c r="AV24" i="47"/>
  <c r="AV28" i="47"/>
  <c r="AV11" i="47"/>
  <c r="AV19" i="47"/>
  <c r="AV21" i="47"/>
  <c r="AV26" i="47"/>
  <c r="L31" i="47"/>
  <c r="AV32" i="47"/>
  <c r="L35" i="47"/>
  <c r="L36" i="47"/>
  <c r="AV49" i="47"/>
  <c r="L74" i="47"/>
  <c r="AV8" i="47"/>
  <c r="AV12" i="47"/>
  <c r="AV22" i="47"/>
  <c r="AV36" i="47"/>
  <c r="L39" i="47"/>
  <c r="AV39" i="47"/>
  <c r="AV40" i="47"/>
  <c r="AV43" i="47"/>
  <c r="AV44" i="47"/>
  <c r="AV47" i="47"/>
  <c r="L49" i="47"/>
  <c r="AV50" i="47"/>
  <c r="AV56" i="47"/>
  <c r="AV57" i="47"/>
  <c r="L63" i="47"/>
  <c r="L64" i="47"/>
  <c r="AV65" i="47"/>
  <c r="AV66" i="47"/>
  <c r="AV69" i="47"/>
  <c r="AV72" i="47"/>
  <c r="L80" i="47"/>
  <c r="AV80" i="47"/>
  <c r="L81" i="47"/>
  <c r="AV37" i="47"/>
  <c r="L40" i="47"/>
  <c r="AV41" i="47"/>
  <c r="L48" i="47"/>
  <c r="L50" i="47"/>
  <c r="AV51" i="47"/>
  <c r="L55" i="47"/>
  <c r="L57" i="47"/>
  <c r="AV59" i="47"/>
  <c r="AV63" i="47"/>
  <c r="AV77" i="47"/>
  <c r="L79" i="47"/>
  <c r="AV86" i="47"/>
  <c r="L95" i="47"/>
  <c r="AV38" i="47"/>
  <c r="AV42" i="47"/>
  <c r="AV46" i="47"/>
  <c r="AV48" i="47"/>
  <c r="AV52" i="47"/>
  <c r="AV55" i="47"/>
  <c r="AV61" i="47"/>
  <c r="AV64" i="47"/>
  <c r="L67" i="47"/>
  <c r="AV68" i="47"/>
  <c r="AV78" i="47"/>
  <c r="L76" i="47"/>
  <c r="AV76" i="47"/>
  <c r="L77" i="47"/>
  <c r="AV90" i="47"/>
  <c r="L99" i="47"/>
  <c r="L101" i="47"/>
  <c r="AV81" i="47"/>
  <c r="AV83" i="47"/>
  <c r="L86" i="47"/>
  <c r="AV87" i="47"/>
  <c r="L90" i="47"/>
  <c r="AV91" i="47"/>
  <c r="AV93" i="47"/>
  <c r="L96" i="47"/>
  <c r="AV96" i="47"/>
  <c r="AV97" i="47"/>
  <c r="AV99" i="47"/>
  <c r="L102" i="47"/>
  <c r="AV102" i="47"/>
  <c r="AV103" i="47"/>
  <c r="L116" i="47"/>
  <c r="AV122" i="47"/>
  <c r="AV105" i="47"/>
  <c r="L108" i="47"/>
  <c r="AV111" i="47"/>
  <c r="AV113" i="47"/>
  <c r="AV114" i="47"/>
  <c r="AV124" i="47"/>
  <c r="AV107" i="47"/>
  <c r="AV108" i="47"/>
  <c r="L110" i="47"/>
  <c r="AV112" i="47"/>
  <c r="AV115" i="47"/>
  <c r="AV116" i="47"/>
  <c r="AV109" i="47"/>
  <c r="AV110" i="47"/>
  <c r="L112" i="47"/>
  <c r="AV132" i="47"/>
  <c r="AV156" i="47"/>
  <c r="AV158" i="47"/>
  <c r="AV160" i="47"/>
  <c r="AV162" i="47"/>
  <c r="L118" i="47"/>
  <c r="AV119" i="47"/>
  <c r="AV121" i="47"/>
  <c r="AV123" i="47"/>
  <c r="L126" i="47"/>
  <c r="AV127" i="47"/>
  <c r="L130" i="47"/>
  <c r="AV131" i="47"/>
  <c r="AV133" i="47"/>
  <c r="L138" i="47"/>
  <c r="AV164" i="47"/>
  <c r="AV166" i="47"/>
  <c r="AV134" i="47"/>
  <c r="AV170" i="47"/>
  <c r="AV144" i="47"/>
  <c r="AV172" i="47"/>
  <c r="AV138" i="47"/>
  <c r="AV139" i="47"/>
  <c r="AV140" i="47"/>
  <c r="AV143" i="47"/>
  <c r="AV147" i="47"/>
  <c r="AV148" i="47"/>
  <c r="AV152" i="47"/>
  <c r="AV159" i="47"/>
  <c r="AV145" i="47"/>
  <c r="AV149" i="47"/>
  <c r="AV153" i="47"/>
  <c r="AV157" i="47"/>
  <c r="L160" i="47"/>
  <c r="AV161" i="47"/>
  <c r="L164" i="47"/>
  <c r="AV165" i="47"/>
  <c r="L168" i="47"/>
  <c r="AV169" i="47"/>
  <c r="L172" i="47"/>
  <c r="L139" i="47"/>
  <c r="AV146" i="47"/>
  <c r="AV150" i="47"/>
  <c r="AV154" i="47"/>
  <c r="AV106" i="47" l="1"/>
  <c r="AV120" i="47"/>
  <c r="L120" i="47"/>
  <c r="AV173" i="47"/>
  <c r="AV7" i="47"/>
  <c r="AV29" i="47"/>
  <c r="L173" i="47"/>
  <c r="L45" i="47"/>
  <c r="L136" i="47"/>
  <c r="AV136" i="47"/>
  <c r="AV155" i="47"/>
  <c r="L71" i="47"/>
  <c r="AV71" i="47"/>
  <c r="AV45" i="47"/>
  <c r="L106" i="47"/>
  <c r="L155" i="47"/>
  <c r="L8" i="47"/>
  <c r="AV174" i="47" l="1"/>
  <c r="L7" i="47"/>
  <c r="L29" i="47"/>
  <c r="L174" i="47" s="1"/>
  <c r="A172" i="46"/>
  <c r="A171" i="46"/>
  <c r="A170" i="46"/>
  <c r="A169" i="46"/>
  <c r="A168" i="46"/>
  <c r="A167" i="46"/>
  <c r="A166" i="46"/>
  <c r="L165" i="46"/>
  <c r="A165" i="46"/>
  <c r="A164" i="46"/>
  <c r="A163" i="46"/>
  <c r="L160" i="46"/>
  <c r="L157" i="46"/>
  <c r="AV149" i="46"/>
  <c r="AV145" i="46"/>
  <c r="AV135" i="46"/>
  <c r="AV134" i="46"/>
  <c r="L133" i="46"/>
  <c r="AV128" i="46"/>
  <c r="L124" i="46"/>
  <c r="AV123" i="46"/>
  <c r="L119" i="46"/>
  <c r="L117" i="46"/>
  <c r="L114" i="46"/>
  <c r="AV113" i="46"/>
  <c r="AV112" i="46"/>
  <c r="L112" i="46"/>
  <c r="L111" i="46"/>
  <c r="L110" i="46"/>
  <c r="L103" i="46"/>
  <c r="L91" i="46"/>
  <c r="AV90" i="46"/>
  <c r="L83" i="46"/>
  <c r="L77" i="46"/>
  <c r="AV64" i="46"/>
  <c r="AV59" i="46"/>
  <c r="AV56" i="46"/>
  <c r="L55" i="46"/>
  <c r="AV44" i="46"/>
  <c r="AV38" i="46"/>
  <c r="AV36" i="46"/>
  <c r="L28" i="46"/>
  <c r="AV27" i="46"/>
  <c r="AV26" i="46"/>
  <c r="CP25" i="46"/>
  <c r="CO25" i="46"/>
  <c r="CN25" i="46"/>
  <c r="CM25" i="46"/>
  <c r="CL25" i="46"/>
  <c r="CK25" i="46"/>
  <c r="CJ25" i="46"/>
  <c r="CI25" i="46"/>
  <c r="CH25" i="46"/>
  <c r="CG25" i="46"/>
  <c r="D25" i="46"/>
  <c r="C25" i="46"/>
  <c r="B25" i="46"/>
  <c r="A25" i="46"/>
  <c r="L24" i="46"/>
  <c r="AV19" i="46"/>
  <c r="AV14" i="46"/>
  <c r="L12" i="46"/>
  <c r="AV11" i="46"/>
  <c r="L10" i="46"/>
  <c r="AV21" i="46" l="1"/>
  <c r="AV86" i="46"/>
  <c r="AV9" i="46"/>
  <c r="AV23" i="46"/>
  <c r="AV153" i="46"/>
  <c r="AV32" i="46"/>
  <c r="AV35" i="46"/>
  <c r="AV42" i="46"/>
  <c r="L43" i="46"/>
  <c r="L44" i="46"/>
  <c r="L49" i="46"/>
  <c r="AV49" i="46"/>
  <c r="AV50" i="46"/>
  <c r="AV66" i="46"/>
  <c r="AV83" i="46"/>
  <c r="L84" i="46"/>
  <c r="L87" i="46"/>
  <c r="AV97" i="46"/>
  <c r="AV98" i="46"/>
  <c r="AV101" i="46"/>
  <c r="AV102" i="46"/>
  <c r="AV105" i="46"/>
  <c r="L132" i="46"/>
  <c r="L139" i="46"/>
  <c r="L148" i="46"/>
  <c r="L152" i="46"/>
  <c r="L161" i="46"/>
  <c r="AV104" i="46"/>
  <c r="AV115" i="46"/>
  <c r="L116" i="46"/>
  <c r="AV118" i="46"/>
  <c r="L131" i="46"/>
  <c r="AV137" i="46"/>
  <c r="L138" i="46"/>
  <c r="L141" i="46"/>
  <c r="AV168" i="46"/>
  <c r="AV169" i="46"/>
  <c r="AV172" i="46"/>
  <c r="AV37" i="46"/>
  <c r="AV46" i="46"/>
  <c r="AV52" i="46"/>
  <c r="L54" i="46"/>
  <c r="L69" i="46"/>
  <c r="L72" i="46"/>
  <c r="AV94" i="46"/>
  <c r="AV103" i="46"/>
  <c r="AV107" i="46"/>
  <c r="L108" i="46"/>
  <c r="L109" i="46"/>
  <c r="AV114" i="46"/>
  <c r="L115" i="46"/>
  <c r="L137" i="46"/>
  <c r="L149" i="46"/>
  <c r="L164" i="46"/>
  <c r="AV165" i="46"/>
  <c r="AV166" i="46"/>
  <c r="AV48" i="46"/>
  <c r="AV51" i="46"/>
  <c r="L57" i="46"/>
  <c r="L61" i="46"/>
  <c r="L66" i="46"/>
  <c r="L68" i="46"/>
  <c r="L80" i="46"/>
  <c r="L82" i="46"/>
  <c r="L85" i="46"/>
  <c r="AV87" i="46"/>
  <c r="L88" i="46"/>
  <c r="L95" i="46"/>
  <c r="L96" i="46"/>
  <c r="AV13" i="46"/>
  <c r="L8" i="46"/>
  <c r="L11" i="46"/>
  <c r="AV39" i="46"/>
  <c r="AV40" i="46"/>
  <c r="L41" i="46"/>
  <c r="L42" i="46"/>
  <c r="L48" i="46"/>
  <c r="L51" i="46"/>
  <c r="AV69" i="46"/>
  <c r="AV73" i="46"/>
  <c r="L74" i="46"/>
  <c r="AV78" i="46"/>
  <c r="L79" i="46"/>
  <c r="AV110" i="46"/>
  <c r="L26" i="46"/>
  <c r="AV28" i="46"/>
  <c r="AV30" i="46"/>
  <c r="L31" i="46"/>
  <c r="L34" i="46"/>
  <c r="L36" i="46"/>
  <c r="L37" i="46"/>
  <c r="L39" i="46"/>
  <c r="L63" i="46"/>
  <c r="AV72" i="46"/>
  <c r="L73" i="46"/>
  <c r="AV75" i="46"/>
  <c r="L76" i="46"/>
  <c r="AV81" i="46"/>
  <c r="L89" i="46"/>
  <c r="AV91" i="46"/>
  <c r="L92" i="46"/>
  <c r="AV96" i="46"/>
  <c r="L97" i="46"/>
  <c r="L100" i="46"/>
  <c r="AV109" i="46"/>
  <c r="L113" i="46"/>
  <c r="L120" i="46" s="1"/>
  <c r="AV127" i="46"/>
  <c r="L144" i="46"/>
  <c r="L167" i="46"/>
  <c r="L168" i="46"/>
  <c r="AV170" i="46"/>
  <c r="L107" i="46"/>
  <c r="AV122" i="46"/>
  <c r="AV126" i="46"/>
  <c r="L128" i="46"/>
  <c r="AV129" i="46"/>
  <c r="L130" i="46"/>
  <c r="L134" i="46"/>
  <c r="AV150" i="46"/>
  <c r="L156" i="46"/>
  <c r="AV157" i="46"/>
  <c r="L159" i="46"/>
  <c r="L170" i="46"/>
  <c r="AV171" i="46"/>
  <c r="L101" i="46"/>
  <c r="AV116" i="46"/>
  <c r="AV121" i="46"/>
  <c r="L123" i="46"/>
  <c r="AV125" i="46"/>
  <c r="L126" i="46"/>
  <c r="L129" i="46"/>
  <c r="L140" i="46"/>
  <c r="AV142" i="46"/>
  <c r="L154" i="46"/>
  <c r="AV159" i="46"/>
  <c r="AV160" i="46"/>
  <c r="AV163" i="46"/>
  <c r="L9" i="46"/>
  <c r="L14" i="46"/>
  <c r="L21" i="46"/>
  <c r="AV10" i="46"/>
  <c r="AV12" i="46"/>
  <c r="L19" i="46"/>
  <c r="L22" i="46"/>
  <c r="AV8" i="46"/>
  <c r="L23" i="46"/>
  <c r="L33" i="46"/>
  <c r="AV34" i="46"/>
  <c r="L47" i="46"/>
  <c r="L13" i="46"/>
  <c r="AV22" i="46"/>
  <c r="L30" i="46"/>
  <c r="AV31" i="46"/>
  <c r="L35" i="46"/>
  <c r="L38" i="46"/>
  <c r="AV41" i="46"/>
  <c r="L46" i="46"/>
  <c r="L50" i="46"/>
  <c r="AV54" i="46"/>
  <c r="AV63" i="46"/>
  <c r="L65" i="46"/>
  <c r="AV80" i="46"/>
  <c r="L93" i="46"/>
  <c r="AV93" i="46"/>
  <c r="L99" i="46"/>
  <c r="AV24" i="46"/>
  <c r="L27" i="46"/>
  <c r="L32" i="46"/>
  <c r="AV33" i="46"/>
  <c r="L40" i="46"/>
  <c r="AV43" i="46"/>
  <c r="AV47" i="46"/>
  <c r="L52" i="46"/>
  <c r="L56" i="46"/>
  <c r="L59" i="46"/>
  <c r="L64" i="46"/>
  <c r="AV67" i="46"/>
  <c r="AV84" i="46"/>
  <c r="AV88" i="46"/>
  <c r="AV100" i="46"/>
  <c r="L105" i="46"/>
  <c r="AV108" i="46"/>
  <c r="L67" i="46"/>
  <c r="AV68" i="46"/>
  <c r="AV74" i="46"/>
  <c r="AV77" i="46"/>
  <c r="L81" i="46"/>
  <c r="AV82" i="46"/>
  <c r="AV85" i="46"/>
  <c r="AV89" i="46"/>
  <c r="L94" i="46"/>
  <c r="AV95" i="46"/>
  <c r="L98" i="46"/>
  <c r="AV99" i="46"/>
  <c r="L104" i="46"/>
  <c r="AV65" i="46"/>
  <c r="L75" i="46"/>
  <c r="AV76" i="46"/>
  <c r="L78" i="46"/>
  <c r="AV79" i="46"/>
  <c r="L86" i="46"/>
  <c r="L90" i="46"/>
  <c r="AV92" i="46"/>
  <c r="L102" i="46"/>
  <c r="AV111" i="46"/>
  <c r="L122" i="46"/>
  <c r="AV131" i="46"/>
  <c r="AV132" i="46"/>
  <c r="L142" i="46"/>
  <c r="L143" i="46"/>
  <c r="AV143" i="46"/>
  <c r="AV144" i="46"/>
  <c r="L150" i="46"/>
  <c r="L151" i="46"/>
  <c r="AV151" i="46"/>
  <c r="AV152" i="46"/>
  <c r="L162" i="46"/>
  <c r="L163" i="46"/>
  <c r="L171" i="46"/>
  <c r="L118" i="46"/>
  <c r="L121" i="46"/>
  <c r="AV124" i="46"/>
  <c r="L135" i="46"/>
  <c r="AV138" i="46"/>
  <c r="AV139" i="46"/>
  <c r="L146" i="46"/>
  <c r="AV147" i="46"/>
  <c r="AV161" i="46"/>
  <c r="AV164" i="46"/>
  <c r="L166" i="46"/>
  <c r="L172" i="46"/>
  <c r="AV55" i="46"/>
  <c r="AV57" i="46"/>
  <c r="AV61" i="46"/>
  <c r="AV117" i="46"/>
  <c r="L125" i="46"/>
  <c r="L136" i="46" s="1"/>
  <c r="AV119" i="46"/>
  <c r="L127" i="46"/>
  <c r="AV130" i="46"/>
  <c r="AV167" i="46"/>
  <c r="L145" i="46"/>
  <c r="AV146" i="46"/>
  <c r="AV154" i="46"/>
  <c r="AV156" i="46"/>
  <c r="AV155" i="46" s="1"/>
  <c r="AV162" i="46"/>
  <c r="AV133" i="46"/>
  <c r="AV140" i="46"/>
  <c r="AV173" i="46" s="1"/>
  <c r="L147" i="46"/>
  <c r="AV148" i="46"/>
  <c r="L153" i="46"/>
  <c r="L169" i="46"/>
  <c r="L155" i="46" l="1"/>
  <c r="L45" i="46"/>
  <c r="AV45" i="46"/>
  <c r="AV136" i="46"/>
  <c r="L106" i="46"/>
  <c r="AV7" i="46"/>
  <c r="AV29" i="46"/>
  <c r="L173" i="46"/>
  <c r="AV106" i="46"/>
  <c r="AV120" i="46"/>
  <c r="AV71" i="46"/>
  <c r="L7" i="46"/>
  <c r="L29" i="46"/>
  <c r="L174" i="46" s="1"/>
  <c r="L71" i="46"/>
  <c r="L170" i="45"/>
  <c r="L169" i="45"/>
  <c r="L167" i="45"/>
  <c r="L166" i="45"/>
  <c r="L165" i="45"/>
  <c r="L162" i="45"/>
  <c r="L161" i="45"/>
  <c r="L158" i="45"/>
  <c r="L157" i="45"/>
  <c r="L154" i="45"/>
  <c r="L153" i="45"/>
  <c r="L149" i="45"/>
  <c r="L148" i="45"/>
  <c r="L145" i="45"/>
  <c r="L139" i="45"/>
  <c r="L135" i="45"/>
  <c r="L134" i="45"/>
  <c r="L133" i="45"/>
  <c r="L131" i="45"/>
  <c r="L128" i="45"/>
  <c r="L127" i="45"/>
  <c r="L125" i="45"/>
  <c r="L124" i="45"/>
  <c r="L123" i="45"/>
  <c r="L122" i="45"/>
  <c r="L118" i="45"/>
  <c r="L114" i="45"/>
  <c r="L113" i="45"/>
  <c r="L112" i="45"/>
  <c r="L110" i="45"/>
  <c r="L109" i="45"/>
  <c r="L105" i="45"/>
  <c r="L103" i="45"/>
  <c r="L102" i="45"/>
  <c r="L96" i="45"/>
  <c r="L95" i="45"/>
  <c r="L91" i="45"/>
  <c r="L90" i="45"/>
  <c r="L85" i="45"/>
  <c r="L79" i="45"/>
  <c r="L77" i="45"/>
  <c r="L76" i="45"/>
  <c r="L74" i="45"/>
  <c r="L68" i="45"/>
  <c r="L64" i="45"/>
  <c r="L61" i="45"/>
  <c r="L59" i="45"/>
  <c r="L54" i="45"/>
  <c r="L52" i="45"/>
  <c r="L46" i="45"/>
  <c r="L44" i="45"/>
  <c r="L41" i="45"/>
  <c r="L40" i="45"/>
  <c r="L37" i="45"/>
  <c r="L36" i="45"/>
  <c r="L35" i="45"/>
  <c r="L34" i="45"/>
  <c r="L33" i="45"/>
  <c r="L30" i="45"/>
  <c r="L28" i="45"/>
  <c r="L27" i="45"/>
  <c r="L23" i="45"/>
  <c r="L22" i="45"/>
  <c r="L21" i="45"/>
  <c r="L12" i="45"/>
  <c r="L11" i="45"/>
  <c r="L10" i="45"/>
  <c r="L8" i="45"/>
  <c r="AV174" i="46" l="1"/>
  <c r="L14" i="45"/>
  <c r="L9" i="45"/>
  <c r="L7" i="45" s="1"/>
  <c r="L13" i="45"/>
  <c r="L19" i="45"/>
  <c r="L43" i="45"/>
  <c r="L47" i="45"/>
  <c r="L51" i="45"/>
  <c r="L63" i="45"/>
  <c r="L26" i="45"/>
  <c r="L32" i="45"/>
  <c r="L39" i="45"/>
  <c r="L45" i="45" s="1"/>
  <c r="L56" i="45"/>
  <c r="L66" i="45"/>
  <c r="L73" i="45"/>
  <c r="L75" i="45"/>
  <c r="L78" i="45"/>
  <c r="L42" i="45"/>
  <c r="L48" i="45"/>
  <c r="L55" i="45"/>
  <c r="L67" i="45"/>
  <c r="L69" i="45"/>
  <c r="L24" i="45"/>
  <c r="L31" i="45"/>
  <c r="L38" i="45"/>
  <c r="L50" i="45"/>
  <c r="L57" i="45"/>
  <c r="L65" i="45"/>
  <c r="L72" i="45"/>
  <c r="L94" i="45"/>
  <c r="L80" i="45"/>
  <c r="L81" i="45"/>
  <c r="L82" i="45"/>
  <c r="L84" i="45"/>
  <c r="L97" i="45"/>
  <c r="L99" i="45"/>
  <c r="L101" i="45"/>
  <c r="L108" i="45"/>
  <c r="L115" i="45"/>
  <c r="L119" i="45"/>
  <c r="L83" i="45"/>
  <c r="L86" i="45"/>
  <c r="L87" i="45"/>
  <c r="L88" i="45"/>
  <c r="L89" i="45"/>
  <c r="L93" i="45"/>
  <c r="L104" i="45"/>
  <c r="L111" i="45"/>
  <c r="L120" i="45" s="1"/>
  <c r="L117" i="45"/>
  <c r="L121" i="45"/>
  <c r="L92" i="45"/>
  <c r="L98" i="45"/>
  <c r="L100" i="45"/>
  <c r="L107" i="45"/>
  <c r="L116" i="45"/>
  <c r="L132" i="45"/>
  <c r="L140" i="45"/>
  <c r="L142" i="45"/>
  <c r="L151" i="45"/>
  <c r="L156" i="45"/>
  <c r="L137" i="45"/>
  <c r="L147" i="45"/>
  <c r="L152" i="45"/>
  <c r="L159" i="45"/>
  <c r="L171" i="45"/>
  <c r="L126" i="45"/>
  <c r="L138" i="45"/>
  <c r="L143" i="45"/>
  <c r="L150" i="45"/>
  <c r="L160" i="45"/>
  <c r="L163" i="45"/>
  <c r="L168" i="45"/>
  <c r="L172" i="45"/>
  <c r="L129" i="45"/>
  <c r="L146" i="45"/>
  <c r="L49" i="45"/>
  <c r="L71" i="45" s="1"/>
  <c r="L130" i="45"/>
  <c r="L144" i="45"/>
  <c r="L164" i="45"/>
  <c r="L136" i="45" l="1"/>
  <c r="L173" i="45"/>
  <c r="L155" i="45"/>
  <c r="L106" i="45"/>
  <c r="L29" i="45"/>
  <c r="L174" i="45" s="1"/>
  <c r="AV172" i="44"/>
  <c r="L172" i="44"/>
  <c r="L170" i="44"/>
  <c r="AV169" i="44"/>
  <c r="L169" i="44"/>
  <c r="AV168" i="44"/>
  <c r="AV167" i="44"/>
  <c r="L166" i="44"/>
  <c r="AV165" i="44"/>
  <c r="L165" i="44"/>
  <c r="AV164" i="44"/>
  <c r="L164" i="44"/>
  <c r="L163" i="44"/>
  <c r="L162" i="44"/>
  <c r="AV161" i="44"/>
  <c r="L161" i="44"/>
  <c r="AV160" i="44"/>
  <c r="AV159" i="44"/>
  <c r="L158" i="44"/>
  <c r="AV157" i="44"/>
  <c r="L157" i="44"/>
  <c r="AV156" i="44"/>
  <c r="AV154" i="44"/>
  <c r="L154" i="44"/>
  <c r="AV153" i="44"/>
  <c r="L153" i="44"/>
  <c r="AV150" i="44"/>
  <c r="L150" i="44"/>
  <c r="AV149" i="44"/>
  <c r="L149" i="44"/>
  <c r="L146" i="44"/>
  <c r="AV145" i="44"/>
  <c r="AV144" i="44"/>
  <c r="L143" i="44"/>
  <c r="L142" i="44"/>
  <c r="AV140" i="44"/>
  <c r="L139" i="44"/>
  <c r="AV138" i="44"/>
  <c r="L137" i="44"/>
  <c r="L134" i="44"/>
  <c r="AV132" i="44"/>
  <c r="L132" i="44"/>
  <c r="AV131" i="44"/>
  <c r="AV130" i="44"/>
  <c r="L129" i="44"/>
  <c r="AV128" i="44"/>
  <c r="L127" i="44"/>
  <c r="AV125" i="44"/>
  <c r="L125" i="44"/>
  <c r="AV124" i="44"/>
  <c r="L124" i="44"/>
  <c r="L123" i="44"/>
  <c r="AV122" i="44"/>
  <c r="AV121" i="44"/>
  <c r="AV119" i="44"/>
  <c r="L119" i="44"/>
  <c r="L118" i="44"/>
  <c r="AV117" i="44"/>
  <c r="L117" i="44"/>
  <c r="L116" i="44"/>
  <c r="L115" i="44"/>
  <c r="AV114" i="44"/>
  <c r="AV111" i="44"/>
  <c r="L111" i="44"/>
  <c r="AV110" i="44"/>
  <c r="L110" i="44"/>
  <c r="AV107" i="44"/>
  <c r="L107" i="44"/>
  <c r="AV105" i="44"/>
  <c r="L105" i="44"/>
  <c r="L104" i="44"/>
  <c r="L102" i="44"/>
  <c r="AV101" i="44"/>
  <c r="L101" i="44"/>
  <c r="AV100" i="44"/>
  <c r="AV99" i="44"/>
  <c r="L99" i="44"/>
  <c r="AV98" i="44"/>
  <c r="AV97" i="44"/>
  <c r="L97" i="44"/>
  <c r="AV96" i="44"/>
  <c r="L96" i="44"/>
  <c r="AV95" i="44"/>
  <c r="L94" i="44"/>
  <c r="L93" i="44"/>
  <c r="AV92" i="44"/>
  <c r="AV91" i="44"/>
  <c r="L91" i="44"/>
  <c r="AV90" i="44"/>
  <c r="L90" i="44"/>
  <c r="L88" i="44"/>
  <c r="L87" i="44"/>
  <c r="AV86" i="44"/>
  <c r="L86" i="44"/>
  <c r="AV85" i="44"/>
  <c r="AV84" i="44"/>
  <c r="AV83" i="44"/>
  <c r="AV82" i="44"/>
  <c r="L81" i="44"/>
  <c r="AV80" i="44"/>
  <c r="L80" i="44"/>
  <c r="AV79" i="44"/>
  <c r="AV77" i="44"/>
  <c r="L77" i="44"/>
  <c r="AV76" i="44"/>
  <c r="L76" i="44"/>
  <c r="AV75" i="44"/>
  <c r="AV74" i="44"/>
  <c r="L74" i="44"/>
  <c r="AV68" i="44"/>
  <c r="L68" i="44"/>
  <c r="AV67" i="44"/>
  <c r="AV66" i="44"/>
  <c r="L65" i="44"/>
  <c r="AV64" i="44"/>
  <c r="L64" i="44"/>
  <c r="AV63" i="44"/>
  <c r="L63" i="44"/>
  <c r="AV61" i="44"/>
  <c r="L61" i="44"/>
  <c r="AV59" i="44"/>
  <c r="L57" i="44"/>
  <c r="AV56" i="44"/>
  <c r="L56" i="44"/>
  <c r="AV55" i="44"/>
  <c r="L55" i="44"/>
  <c r="AV54" i="44"/>
  <c r="L54" i="44"/>
  <c r="AV52" i="44"/>
  <c r="L51" i="44"/>
  <c r="AV50" i="44"/>
  <c r="L50" i="44"/>
  <c r="AV49" i="44"/>
  <c r="L49" i="44"/>
  <c r="AV48" i="44"/>
  <c r="L48" i="44"/>
  <c r="AV47" i="44"/>
  <c r="L47" i="44"/>
  <c r="AV46" i="44"/>
  <c r="L46" i="44"/>
  <c r="AV44" i="44"/>
  <c r="L44" i="44"/>
  <c r="AV43" i="44"/>
  <c r="L43" i="44"/>
  <c r="AV42" i="44"/>
  <c r="L41" i="44"/>
  <c r="L40" i="44"/>
  <c r="AV39" i="44"/>
  <c r="L39" i="44"/>
  <c r="L38" i="44"/>
  <c r="L37" i="44"/>
  <c r="AV35" i="44"/>
  <c r="AV34" i="44"/>
  <c r="AV33" i="44"/>
  <c r="AV32" i="44"/>
  <c r="L32" i="44"/>
  <c r="AV31" i="44"/>
  <c r="L31" i="44"/>
  <c r="AV30" i="44"/>
  <c r="AV28" i="44"/>
  <c r="AV26" i="44"/>
  <c r="L26" i="44"/>
  <c r="AV24" i="44"/>
  <c r="L24" i="44"/>
  <c r="AV23" i="44"/>
  <c r="L22" i="44"/>
  <c r="L21" i="44"/>
  <c r="AV20" i="44"/>
  <c r="AV19" i="44"/>
  <c r="L19" i="44"/>
  <c r="L14" i="44"/>
  <c r="AV13" i="44"/>
  <c r="AV11" i="44"/>
  <c r="L10" i="44"/>
  <c r="AU7" i="44"/>
  <c r="AP7" i="44"/>
  <c r="AA7" i="44"/>
  <c r="U7" i="44"/>
  <c r="T7" i="44"/>
  <c r="Q7" i="44"/>
  <c r="M7" i="44"/>
  <c r="G7" i="44"/>
  <c r="AV8" i="44"/>
  <c r="AR7" i="44"/>
  <c r="AC7" i="44"/>
  <c r="L8" i="44"/>
  <c r="AN7" i="44"/>
  <c r="AM7" i="44"/>
  <c r="AL7" i="44"/>
  <c r="AK7" i="44"/>
  <c r="AJ7" i="44"/>
  <c r="AI7" i="44"/>
  <c r="P7" i="44"/>
  <c r="O7" i="44" l="1"/>
  <c r="AO7" i="44"/>
  <c r="H7" i="44"/>
  <c r="R7" i="44"/>
  <c r="K7" i="44"/>
  <c r="AV10" i="44"/>
  <c r="AD7" i="44"/>
  <c r="N7" i="44"/>
  <c r="V7" i="44"/>
  <c r="F7" i="44"/>
  <c r="E7" i="44"/>
  <c r="L9" i="44"/>
  <c r="AH7" i="44"/>
  <c r="L11" i="44"/>
  <c r="L12" i="44"/>
  <c r="L36" i="44"/>
  <c r="S7" i="44"/>
  <c r="AV9" i="44"/>
  <c r="AQ7" i="44"/>
  <c r="L13" i="44"/>
  <c r="AB7" i="44"/>
  <c r="AV12" i="44"/>
  <c r="AV14" i="44"/>
  <c r="AV21" i="44"/>
  <c r="L27" i="44"/>
  <c r="L33" i="44"/>
  <c r="AV36" i="44"/>
  <c r="AV38" i="44"/>
  <c r="AV40" i="44"/>
  <c r="L42" i="44"/>
  <c r="L59" i="44"/>
  <c r="L67" i="44"/>
  <c r="L20" i="44"/>
  <c r="AV22" i="44"/>
  <c r="L28" i="44"/>
  <c r="L30" i="44"/>
  <c r="L35" i="44"/>
  <c r="AV37" i="44"/>
  <c r="AV41" i="44"/>
  <c r="L52" i="44"/>
  <c r="AV57" i="44"/>
  <c r="L82" i="44"/>
  <c r="L89" i="44"/>
  <c r="AV89" i="44"/>
  <c r="L72" i="44"/>
  <c r="L75" i="44"/>
  <c r="AV78" i="44"/>
  <c r="L83" i="44"/>
  <c r="L84" i="44"/>
  <c r="AV87" i="44"/>
  <c r="L92" i="44"/>
  <c r="AV93" i="44"/>
  <c r="L103" i="44"/>
  <c r="AV109" i="44"/>
  <c r="L112" i="44"/>
  <c r="AV116" i="44"/>
  <c r="AV133" i="44"/>
  <c r="L95" i="44"/>
  <c r="AV103" i="44"/>
  <c r="L108" i="44"/>
  <c r="L69" i="44"/>
  <c r="AV73" i="44"/>
  <c r="L78" i="44"/>
  <c r="AV81" i="44"/>
  <c r="L98" i="44"/>
  <c r="L100" i="44"/>
  <c r="AV102" i="44"/>
  <c r="AV104" i="44"/>
  <c r="AV113" i="44"/>
  <c r="AV115" i="44"/>
  <c r="L122" i="44"/>
  <c r="AV127" i="44"/>
  <c r="L131" i="44"/>
  <c r="AV134" i="44"/>
  <c r="L141" i="44"/>
  <c r="L145" i="44"/>
  <c r="L147" i="44"/>
  <c r="AV148" i="44"/>
  <c r="AV152" i="44"/>
  <c r="AV158" i="44"/>
  <c r="AV155" i="44" s="1"/>
  <c r="AV166" i="44"/>
  <c r="L171" i="44"/>
  <c r="L114" i="44"/>
  <c r="AV123" i="44"/>
  <c r="L126" i="44"/>
  <c r="L128" i="44"/>
  <c r="AV129" i="44"/>
  <c r="L138" i="44"/>
  <c r="AV139" i="44"/>
  <c r="L151" i="44"/>
  <c r="L121" i="44"/>
  <c r="AV126" i="44"/>
  <c r="L133" i="44"/>
  <c r="L135" i="44"/>
  <c r="AV142" i="44"/>
  <c r="L144" i="44"/>
  <c r="AV146" i="44"/>
  <c r="AV151" i="44"/>
  <c r="L156" i="44"/>
  <c r="L155" i="44" s="1"/>
  <c r="L159" i="44"/>
  <c r="AV162" i="44"/>
  <c r="L167" i="44"/>
  <c r="AV170" i="44"/>
  <c r="J7" i="44"/>
  <c r="L23" i="44"/>
  <c r="AV27" i="44"/>
  <c r="L34" i="44"/>
  <c r="AT7" i="44"/>
  <c r="AV51" i="44"/>
  <c r="AV65" i="44"/>
  <c r="L73" i="44"/>
  <c r="L66" i="44"/>
  <c r="AV69" i="44"/>
  <c r="AV72" i="44"/>
  <c r="L79" i="44"/>
  <c r="L85" i="44"/>
  <c r="AV88" i="44"/>
  <c r="AV94" i="44"/>
  <c r="AV108" i="44"/>
  <c r="L113" i="44"/>
  <c r="L109" i="44"/>
  <c r="AV112" i="44"/>
  <c r="AV120" i="44" s="1"/>
  <c r="AV118" i="44"/>
  <c r="L130" i="44"/>
  <c r="L140" i="44"/>
  <c r="AV137" i="44"/>
  <c r="AV143" i="44"/>
  <c r="AV173" i="44" s="1"/>
  <c r="L148" i="44"/>
  <c r="AV135" i="44"/>
  <c r="AV147" i="44"/>
  <c r="L152" i="44"/>
  <c r="L160" i="44"/>
  <c r="AV163" i="44"/>
  <c r="L168" i="44"/>
  <c r="AV171" i="44"/>
  <c r="L173" i="44" l="1"/>
  <c r="AV136" i="44"/>
  <c r="L120" i="44"/>
  <c r="AV106" i="44"/>
  <c r="L71" i="44"/>
  <c r="AV45" i="44"/>
  <c r="AV29" i="44"/>
  <c r="AV174" i="44" s="1"/>
  <c r="L29" i="44"/>
  <c r="AV71" i="44"/>
  <c r="L136" i="44"/>
  <c r="L106" i="44"/>
  <c r="L45" i="44"/>
  <c r="L174" i="44" s="1"/>
  <c r="AV7" i="44"/>
  <c r="L7" i="44"/>
  <c r="Z7" i="44"/>
  <c r="D25" i="43" l="1"/>
  <c r="C25" i="43"/>
  <c r="B25" i="43"/>
  <c r="A25" i="43"/>
  <c r="CP25" i="1"/>
  <c r="CO25" i="1"/>
  <c r="CN25" i="1"/>
  <c r="CM25" i="1"/>
  <c r="CL25" i="1"/>
  <c r="CK25" i="1"/>
  <c r="CJ25" i="1"/>
  <c r="CI25" i="1"/>
  <c r="CH25" i="1"/>
  <c r="CG25" i="1"/>
  <c r="D25" i="1"/>
  <c r="C25" i="1"/>
  <c r="K7" i="43"/>
  <c r="J7" i="43"/>
  <c r="H7" i="43"/>
  <c r="G7" i="43"/>
  <c r="F7" i="43"/>
  <c r="E7" i="43"/>
  <c r="AV9" i="43"/>
  <c r="AV9" i="59" s="1"/>
  <c r="AV10" i="43"/>
  <c r="AV10" i="59" s="1"/>
  <c r="AV11" i="43"/>
  <c r="AV11" i="59" s="1"/>
  <c r="AV12" i="43"/>
  <c r="AV12" i="59" s="1"/>
  <c r="AV13" i="43"/>
  <c r="AV13" i="59" s="1"/>
  <c r="AV14" i="43"/>
  <c r="AV14" i="59" s="1"/>
  <c r="AV19" i="43"/>
  <c r="AV19" i="59" s="1"/>
  <c r="AV20" i="43"/>
  <c r="AV21" i="43"/>
  <c r="AV21" i="59" s="1"/>
  <c r="AV22" i="43"/>
  <c r="AV22" i="59" s="1"/>
  <c r="AV23" i="43"/>
  <c r="AV23" i="59" s="1"/>
  <c r="AV24" i="43"/>
  <c r="AV24" i="59" s="1"/>
  <c r="AV26" i="43"/>
  <c r="AV26" i="59" s="1"/>
  <c r="AV27" i="43"/>
  <c r="AV27" i="59" s="1"/>
  <c r="AV28" i="43"/>
  <c r="AV28" i="59" s="1"/>
  <c r="AV30" i="43"/>
  <c r="AV30" i="59" s="1"/>
  <c r="AV31" i="43"/>
  <c r="AV31" i="59" s="1"/>
  <c r="AV32" i="43"/>
  <c r="AV33" i="43"/>
  <c r="AV34" i="43"/>
  <c r="AV34" i="59" s="1"/>
  <c r="AV35" i="43"/>
  <c r="AV35" i="59" s="1"/>
  <c r="AV36" i="43"/>
  <c r="AV36" i="59" s="1"/>
  <c r="AV37" i="43"/>
  <c r="AV37" i="59" s="1"/>
  <c r="AV38" i="43"/>
  <c r="AV39" i="43"/>
  <c r="AV39" i="59" s="1"/>
  <c r="AV40" i="43"/>
  <c r="AV40" i="59" s="1"/>
  <c r="AV41" i="43"/>
  <c r="AV41" i="59" s="1"/>
  <c r="AV42" i="43"/>
  <c r="AV42" i="59" s="1"/>
  <c r="AV43" i="43"/>
  <c r="AV43" i="59" s="1"/>
  <c r="AV44" i="43"/>
  <c r="AV44" i="59" s="1"/>
  <c r="AV46" i="43"/>
  <c r="AV46" i="59" s="1"/>
  <c r="AV47" i="43"/>
  <c r="AV47" i="59" s="1"/>
  <c r="AV48" i="43"/>
  <c r="AV49" i="43"/>
  <c r="AV50" i="43"/>
  <c r="AV50" i="59" s="1"/>
  <c r="AV51" i="43"/>
  <c r="AV51" i="59" s="1"/>
  <c r="AV52" i="43"/>
  <c r="AV52" i="59" s="1"/>
  <c r="AV54" i="43"/>
  <c r="AV54" i="59" s="1"/>
  <c r="AV55" i="43"/>
  <c r="AV56" i="43"/>
  <c r="AV56" i="59" s="1"/>
  <c r="AV57" i="43"/>
  <c r="AV57" i="59" s="1"/>
  <c r="AV59" i="43"/>
  <c r="AV59" i="59" s="1"/>
  <c r="AV61" i="43"/>
  <c r="AV61" i="59" s="1"/>
  <c r="AV63" i="43"/>
  <c r="AV64" i="43"/>
  <c r="AV64" i="59" s="1"/>
  <c r="AV65" i="43"/>
  <c r="AV65" i="59" s="1"/>
  <c r="AV66" i="43"/>
  <c r="AV66" i="59" s="1"/>
  <c r="AV67" i="43"/>
  <c r="AV67" i="59" s="1"/>
  <c r="AV68" i="43"/>
  <c r="AV68" i="59" s="1"/>
  <c r="AV69" i="43"/>
  <c r="AV69" i="59" s="1"/>
  <c r="AV72" i="43"/>
  <c r="AV72" i="59" s="1"/>
  <c r="AV73" i="43"/>
  <c r="AV73" i="59" s="1"/>
  <c r="AV74" i="43"/>
  <c r="AV75" i="43"/>
  <c r="AV76" i="43"/>
  <c r="AV76" i="59" s="1"/>
  <c r="AV77" i="43"/>
  <c r="AV77" i="59" s="1"/>
  <c r="AV78" i="43"/>
  <c r="AV78" i="59" s="1"/>
  <c r="AV79" i="43"/>
  <c r="AV79" i="59" s="1"/>
  <c r="AV80" i="43"/>
  <c r="AV80" i="59" s="1"/>
  <c r="AV81" i="43"/>
  <c r="AV81" i="59" s="1"/>
  <c r="AV82" i="43"/>
  <c r="AV82" i="59" s="1"/>
  <c r="AV83" i="43"/>
  <c r="AV84" i="43"/>
  <c r="AV84" i="59" s="1"/>
  <c r="AV85" i="43"/>
  <c r="AV85" i="59" s="1"/>
  <c r="AV86" i="43"/>
  <c r="AV86" i="59" s="1"/>
  <c r="AV87" i="43"/>
  <c r="AV87" i="59" s="1"/>
  <c r="AV88" i="43"/>
  <c r="AV88" i="59" s="1"/>
  <c r="AV89" i="43"/>
  <c r="AV89" i="59" s="1"/>
  <c r="AV90" i="43"/>
  <c r="AV90" i="59" s="1"/>
  <c r="AV91" i="43"/>
  <c r="AV91" i="59" s="1"/>
  <c r="AV92" i="43"/>
  <c r="AV93" i="43"/>
  <c r="AV93" i="59" s="1"/>
  <c r="AV94" i="43"/>
  <c r="AV94" i="59" s="1"/>
  <c r="AV95" i="43"/>
  <c r="AV95" i="59" s="1"/>
  <c r="AV96" i="43"/>
  <c r="AV96" i="59" s="1"/>
  <c r="AV97" i="43"/>
  <c r="AV97" i="59" s="1"/>
  <c r="AV98" i="43"/>
  <c r="AV98" i="59" s="1"/>
  <c r="AV99" i="43"/>
  <c r="AV100" i="43"/>
  <c r="AV100" i="59" s="1"/>
  <c r="AV101" i="43"/>
  <c r="AV101" i="59" s="1"/>
  <c r="AV102" i="43"/>
  <c r="AV102" i="59" s="1"/>
  <c r="AV103" i="43"/>
  <c r="AV103" i="59" s="1"/>
  <c r="AV104" i="43"/>
  <c r="AV104" i="59" s="1"/>
  <c r="AV105" i="43"/>
  <c r="AV105" i="59" s="1"/>
  <c r="AV107" i="43"/>
  <c r="AV107" i="59" s="1"/>
  <c r="AV108" i="43"/>
  <c r="AV108" i="59" s="1"/>
  <c r="AV109" i="43"/>
  <c r="AV110" i="43"/>
  <c r="AV111" i="43"/>
  <c r="AV111" i="59" s="1"/>
  <c r="AV112" i="43"/>
  <c r="AV112" i="59" s="1"/>
  <c r="AV113" i="43"/>
  <c r="AV113" i="59" s="1"/>
  <c r="AV114" i="43"/>
  <c r="AV114" i="59" s="1"/>
  <c r="AV115" i="43"/>
  <c r="AV115" i="59" s="1"/>
  <c r="AV116" i="43"/>
  <c r="AV117" i="43"/>
  <c r="AV117" i="59" s="1"/>
  <c r="AV118" i="43"/>
  <c r="AV118" i="59" s="1"/>
  <c r="AV119" i="43"/>
  <c r="AV119" i="59" s="1"/>
  <c r="AV121" i="43"/>
  <c r="AV121" i="59" s="1"/>
  <c r="AV122" i="43"/>
  <c r="AV122" i="59" s="1"/>
  <c r="AV123" i="43"/>
  <c r="AV124" i="43"/>
  <c r="AV125" i="43"/>
  <c r="AV125" i="59" s="1"/>
  <c r="AV126" i="43"/>
  <c r="AV126" i="59" s="1"/>
  <c r="AV127" i="43"/>
  <c r="AV127" i="59" s="1"/>
  <c r="AV128" i="43"/>
  <c r="AV128" i="59" s="1"/>
  <c r="AV129" i="43"/>
  <c r="AV129" i="59" s="1"/>
  <c r="AV130" i="43"/>
  <c r="AV130" i="59" s="1"/>
  <c r="AV131" i="43"/>
  <c r="AV131" i="59" s="1"/>
  <c r="AV132" i="43"/>
  <c r="AV133" i="43"/>
  <c r="AV133" i="59" s="1"/>
  <c r="AV134" i="43"/>
  <c r="AV134" i="59" s="1"/>
  <c r="AV135" i="43"/>
  <c r="AV135" i="59" s="1"/>
  <c r="AV137" i="43"/>
  <c r="AV137" i="59" s="1"/>
  <c r="AV138" i="43"/>
  <c r="AV138" i="59" s="1"/>
  <c r="AV139" i="43"/>
  <c r="AV140" i="43"/>
  <c r="AV141" i="43"/>
  <c r="AV141" i="59" s="1"/>
  <c r="AV142" i="43"/>
  <c r="AV143" i="43"/>
  <c r="AV143" i="59" s="1"/>
  <c r="AV144" i="43"/>
  <c r="AV144" i="59" s="1"/>
  <c r="AV145" i="43"/>
  <c r="AV145" i="59" s="1"/>
  <c r="AV146" i="43"/>
  <c r="AV147" i="43"/>
  <c r="AV147" i="59" s="1"/>
  <c r="AV148" i="43"/>
  <c r="AV148" i="59" s="1"/>
  <c r="AV149" i="43"/>
  <c r="AV150" i="43"/>
  <c r="AV150" i="59" s="1"/>
  <c r="AV151" i="43"/>
  <c r="AV151" i="59" s="1"/>
  <c r="AV152" i="43"/>
  <c r="AV152" i="59" s="1"/>
  <c r="AV153" i="43"/>
  <c r="AV153" i="59" s="1"/>
  <c r="AV154" i="43"/>
  <c r="AV154" i="59" s="1"/>
  <c r="AV156" i="43"/>
  <c r="AV157" i="43"/>
  <c r="AV157" i="59" s="1"/>
  <c r="AV158" i="43"/>
  <c r="AV158" i="59" s="1"/>
  <c r="AV159" i="43"/>
  <c r="AV159" i="59" s="1"/>
  <c r="AV160" i="43"/>
  <c r="AV161" i="43"/>
  <c r="AV161" i="59" s="1"/>
  <c r="AV162" i="43"/>
  <c r="AV162" i="59" s="1"/>
  <c r="AV163" i="43"/>
  <c r="AV163" i="59" s="1"/>
  <c r="AV164" i="43"/>
  <c r="AV164" i="59" s="1"/>
  <c r="AV165" i="43"/>
  <c r="AV165" i="59" s="1"/>
  <c r="AV166" i="43"/>
  <c r="AV166" i="59" s="1"/>
  <c r="AV167" i="43"/>
  <c r="AV167" i="59" s="1"/>
  <c r="AV168" i="43"/>
  <c r="AV168" i="59" s="1"/>
  <c r="AV169" i="43"/>
  <c r="AV169" i="59" s="1"/>
  <c r="AV170" i="43"/>
  <c r="AV170" i="59" s="1"/>
  <c r="AV171" i="43"/>
  <c r="AV171" i="59" s="1"/>
  <c r="AV172" i="43"/>
  <c r="AV172" i="59" s="1"/>
  <c r="AV8" i="43"/>
  <c r="AV29" i="43" s="1"/>
  <c r="L57" i="43"/>
  <c r="L57" i="59" s="1"/>
  <c r="L59" i="43"/>
  <c r="L59" i="59" s="1"/>
  <c r="L61" i="43"/>
  <c r="L61" i="59" s="1"/>
  <c r="L63" i="43"/>
  <c r="L64" i="43"/>
  <c r="L64" i="59" s="1"/>
  <c r="L65" i="43"/>
  <c r="L65" i="59" s="1"/>
  <c r="L66" i="43"/>
  <c r="L66" i="59" s="1"/>
  <c r="L67" i="43"/>
  <c r="L67" i="59" s="1"/>
  <c r="L68" i="43"/>
  <c r="L68" i="59" s="1"/>
  <c r="L69" i="43"/>
  <c r="L69" i="59" s="1"/>
  <c r="L72" i="43"/>
  <c r="L72" i="59" s="1"/>
  <c r="L73" i="43"/>
  <c r="L73" i="59" s="1"/>
  <c r="L74" i="43"/>
  <c r="L75" i="43"/>
  <c r="L76" i="43"/>
  <c r="L76" i="59" s="1"/>
  <c r="L77" i="43"/>
  <c r="L77" i="59" s="1"/>
  <c r="L78" i="43"/>
  <c r="L78" i="59" s="1"/>
  <c r="L79" i="43"/>
  <c r="L79" i="59" s="1"/>
  <c r="L80" i="43"/>
  <c r="L80" i="59" s="1"/>
  <c r="L81" i="43"/>
  <c r="L81" i="59" s="1"/>
  <c r="L82" i="43"/>
  <c r="L82" i="59" s="1"/>
  <c r="L83" i="43"/>
  <c r="L84" i="43"/>
  <c r="L84" i="59" s="1"/>
  <c r="L85" i="43"/>
  <c r="L85" i="59" s="1"/>
  <c r="L86" i="43"/>
  <c r="L86" i="59" s="1"/>
  <c r="L87" i="43"/>
  <c r="L87" i="59" s="1"/>
  <c r="L88" i="43"/>
  <c r="L88" i="59" s="1"/>
  <c r="L89" i="43"/>
  <c r="L89" i="59" s="1"/>
  <c r="L90" i="43"/>
  <c r="L90" i="59" s="1"/>
  <c r="L91" i="43"/>
  <c r="L91" i="59" s="1"/>
  <c r="L92" i="43"/>
  <c r="L93" i="43"/>
  <c r="L93" i="59" s="1"/>
  <c r="L94" i="43"/>
  <c r="L94" i="59" s="1"/>
  <c r="L95" i="43"/>
  <c r="L95" i="59" s="1"/>
  <c r="L96" i="43"/>
  <c r="L96" i="59" s="1"/>
  <c r="L97" i="43"/>
  <c r="L97" i="59" s="1"/>
  <c r="L98" i="43"/>
  <c r="L98" i="59" s="1"/>
  <c r="L99" i="43"/>
  <c r="L100" i="43"/>
  <c r="L100" i="59" s="1"/>
  <c r="L101" i="43"/>
  <c r="L101" i="59" s="1"/>
  <c r="L102" i="43"/>
  <c r="L102" i="59" s="1"/>
  <c r="L103" i="43"/>
  <c r="L103" i="59" s="1"/>
  <c r="L104" i="43"/>
  <c r="L104" i="59" s="1"/>
  <c r="L105" i="43"/>
  <c r="L105" i="59" s="1"/>
  <c r="L107" i="43"/>
  <c r="L107" i="59" s="1"/>
  <c r="L108" i="43"/>
  <c r="L108" i="59" s="1"/>
  <c r="L109" i="43"/>
  <c r="L110" i="43"/>
  <c r="L111" i="43"/>
  <c r="L111" i="59" s="1"/>
  <c r="L112" i="43"/>
  <c r="L112" i="59" s="1"/>
  <c r="L113" i="43"/>
  <c r="L113" i="59" s="1"/>
  <c r="L114" i="43"/>
  <c r="L114" i="59" s="1"/>
  <c r="L115" i="43"/>
  <c r="L115" i="59" s="1"/>
  <c r="L116" i="43"/>
  <c r="L117" i="43"/>
  <c r="L117" i="59" s="1"/>
  <c r="L118" i="43"/>
  <c r="L118" i="59" s="1"/>
  <c r="L119" i="43"/>
  <c r="L119" i="59" s="1"/>
  <c r="L121" i="43"/>
  <c r="L121" i="59" s="1"/>
  <c r="L122" i="43"/>
  <c r="L122" i="59" s="1"/>
  <c r="L123" i="43"/>
  <c r="L124" i="43"/>
  <c r="L125" i="43"/>
  <c r="L125" i="59" s="1"/>
  <c r="L126" i="43"/>
  <c r="L126" i="59" s="1"/>
  <c r="L127" i="43"/>
  <c r="L127" i="59" s="1"/>
  <c r="L128" i="43"/>
  <c r="L128" i="59" s="1"/>
  <c r="L129" i="43"/>
  <c r="L129" i="59" s="1"/>
  <c r="L130" i="43"/>
  <c r="L130" i="59" s="1"/>
  <c r="L131" i="43"/>
  <c r="L131" i="59" s="1"/>
  <c r="L132" i="43"/>
  <c r="L133" i="43"/>
  <c r="L133" i="59" s="1"/>
  <c r="L134" i="43"/>
  <c r="L134" i="59" s="1"/>
  <c r="L135" i="43"/>
  <c r="L135" i="59" s="1"/>
  <c r="L137" i="43"/>
  <c r="L137" i="59" s="1"/>
  <c r="L138" i="43"/>
  <c r="L138" i="59" s="1"/>
  <c r="L139" i="43"/>
  <c r="L140" i="43"/>
  <c r="L141" i="43"/>
  <c r="L141" i="59" s="1"/>
  <c r="L142" i="43"/>
  <c r="L143" i="43"/>
  <c r="L143" i="59" s="1"/>
  <c r="L144" i="43"/>
  <c r="L144" i="59" s="1"/>
  <c r="L145" i="43"/>
  <c r="L145" i="59" s="1"/>
  <c r="L146" i="43"/>
  <c r="L147" i="43"/>
  <c r="L147" i="59" s="1"/>
  <c r="L148" i="43"/>
  <c r="L148" i="59" s="1"/>
  <c r="L149" i="43"/>
  <c r="L150" i="43"/>
  <c r="L150" i="59" s="1"/>
  <c r="L151" i="43"/>
  <c r="L151" i="59" s="1"/>
  <c r="L152" i="43"/>
  <c r="L152" i="59" s="1"/>
  <c r="L153" i="43"/>
  <c r="L153" i="59" s="1"/>
  <c r="L154" i="43"/>
  <c r="L154" i="59" s="1"/>
  <c r="L156" i="43"/>
  <c r="L157" i="43"/>
  <c r="L157" i="59" s="1"/>
  <c r="L158" i="43"/>
  <c r="L158" i="59" s="1"/>
  <c r="L159" i="43"/>
  <c r="L159" i="59" s="1"/>
  <c r="L160" i="43"/>
  <c r="L161" i="43"/>
  <c r="L161" i="59" s="1"/>
  <c r="L162" i="43"/>
  <c r="L162" i="59" s="1"/>
  <c r="L163" i="43"/>
  <c r="L163" i="59" s="1"/>
  <c r="L164" i="43"/>
  <c r="L164" i="59" s="1"/>
  <c r="L165" i="43"/>
  <c r="L165" i="59" s="1"/>
  <c r="L166" i="43"/>
  <c r="L166" i="59" s="1"/>
  <c r="L167" i="43"/>
  <c r="L167" i="59" s="1"/>
  <c r="L168" i="43"/>
  <c r="L168" i="59" s="1"/>
  <c r="L169" i="43"/>
  <c r="L169" i="59" s="1"/>
  <c r="L170" i="43"/>
  <c r="L170" i="59" s="1"/>
  <c r="L171" i="43"/>
  <c r="L171" i="59" s="1"/>
  <c r="L172" i="43"/>
  <c r="L172" i="59" s="1"/>
  <c r="L52" i="43"/>
  <c r="L52" i="59" s="1"/>
  <c r="L54" i="43"/>
  <c r="L54" i="59" s="1"/>
  <c r="L55" i="43"/>
  <c r="L56" i="43"/>
  <c r="L56" i="59" s="1"/>
  <c r="L9" i="43"/>
  <c r="L9" i="59" s="1"/>
  <c r="L10" i="43"/>
  <c r="L10" i="59" s="1"/>
  <c r="L11" i="43"/>
  <c r="L11" i="59" s="1"/>
  <c r="L12" i="43"/>
  <c r="L12" i="59" s="1"/>
  <c r="L13" i="43"/>
  <c r="L13" i="59" s="1"/>
  <c r="L14" i="43"/>
  <c r="L14" i="59" s="1"/>
  <c r="L19" i="43"/>
  <c r="L19" i="59" s="1"/>
  <c r="L20" i="43"/>
  <c r="L21" i="43"/>
  <c r="L21" i="59" s="1"/>
  <c r="L22" i="43"/>
  <c r="L22" i="59" s="1"/>
  <c r="L23" i="43"/>
  <c r="L23" i="59" s="1"/>
  <c r="L24" i="43"/>
  <c r="L24" i="59" s="1"/>
  <c r="L26" i="43"/>
  <c r="L26" i="59" s="1"/>
  <c r="L27" i="43"/>
  <c r="L27" i="59" s="1"/>
  <c r="L28" i="43"/>
  <c r="L28" i="59" s="1"/>
  <c r="L30" i="43"/>
  <c r="L30" i="59" s="1"/>
  <c r="L31" i="43"/>
  <c r="L31" i="59" s="1"/>
  <c r="L32" i="43"/>
  <c r="L33" i="43"/>
  <c r="L34" i="43"/>
  <c r="L34" i="59" s="1"/>
  <c r="L35" i="43"/>
  <c r="L35" i="59" s="1"/>
  <c r="L36" i="43"/>
  <c r="L36" i="59" s="1"/>
  <c r="L37" i="43"/>
  <c r="L37" i="59" s="1"/>
  <c r="L38" i="43"/>
  <c r="L39" i="43"/>
  <c r="L39" i="59" s="1"/>
  <c r="L40" i="43"/>
  <c r="L40" i="59" s="1"/>
  <c r="L41" i="43"/>
  <c r="L41" i="59" s="1"/>
  <c r="L42" i="43"/>
  <c r="L42" i="59" s="1"/>
  <c r="L43" i="43"/>
  <c r="L43" i="59" s="1"/>
  <c r="L44" i="43"/>
  <c r="L44" i="59" s="1"/>
  <c r="L46" i="43"/>
  <c r="L46" i="59" s="1"/>
  <c r="L47" i="43"/>
  <c r="L47" i="59" s="1"/>
  <c r="L48" i="43"/>
  <c r="L49" i="43"/>
  <c r="L71" i="43" s="1"/>
  <c r="L50" i="43"/>
  <c r="L50" i="59" s="1"/>
  <c r="L51" i="43"/>
  <c r="L51" i="59" s="1"/>
  <c r="L8" i="43"/>
  <c r="L29" i="43" s="1"/>
  <c r="AR7" i="43"/>
  <c r="AQ7" i="43"/>
  <c r="AH7" i="43"/>
  <c r="AC7" i="43"/>
  <c r="AB7" i="43"/>
  <c r="Z7" i="43"/>
  <c r="AU7" i="43"/>
  <c r="AT7" i="43"/>
  <c r="AP7" i="43"/>
  <c r="AO7" i="43"/>
  <c r="AN7" i="43"/>
  <c r="AM7" i="43"/>
  <c r="AL7" i="43"/>
  <c r="AK7" i="43"/>
  <c r="AJ7" i="43"/>
  <c r="AI7" i="43"/>
  <c r="AD7" i="43"/>
  <c r="AA7" i="43"/>
  <c r="V7" i="43"/>
  <c r="U7" i="43"/>
  <c r="T7" i="43"/>
  <c r="S7" i="43"/>
  <c r="R7" i="43"/>
  <c r="Q7" i="43"/>
  <c r="P7" i="43"/>
  <c r="O7" i="43"/>
  <c r="N7" i="43"/>
  <c r="M7" i="43"/>
  <c r="L50" i="1" l="1"/>
  <c r="L50" i="64"/>
  <c r="L46" i="1"/>
  <c r="L46" i="64"/>
  <c r="L41" i="1"/>
  <c r="L41" i="64"/>
  <c r="L37" i="1"/>
  <c r="L37" i="64"/>
  <c r="L45" i="43"/>
  <c r="L28" i="1"/>
  <c r="L28" i="64"/>
  <c r="L23" i="1"/>
  <c r="L23" i="64"/>
  <c r="L19" i="64"/>
  <c r="L19" i="1"/>
  <c r="L11" i="1"/>
  <c r="L11" i="64"/>
  <c r="L171" i="64"/>
  <c r="L171" i="1"/>
  <c r="L167" i="1"/>
  <c r="L167" i="64"/>
  <c r="L163" i="1"/>
  <c r="L163" i="64"/>
  <c r="L159" i="1"/>
  <c r="L159" i="64"/>
  <c r="L154" i="64"/>
  <c r="L154" i="1"/>
  <c r="L150" i="61"/>
  <c r="L149" i="59"/>
  <c r="L150" i="64"/>
  <c r="L150" i="1"/>
  <c r="L138" i="1"/>
  <c r="L138" i="64"/>
  <c r="L133" i="61"/>
  <c r="L132" i="61" s="1"/>
  <c r="L132" i="59"/>
  <c r="L133" i="1"/>
  <c r="L132" i="1" s="1"/>
  <c r="L133" i="64"/>
  <c r="L129" i="1"/>
  <c r="L129" i="64"/>
  <c r="L125" i="1"/>
  <c r="L125" i="64"/>
  <c r="L121" i="1"/>
  <c r="L121" i="64"/>
  <c r="L112" i="64"/>
  <c r="L112" i="1"/>
  <c r="L108" i="1"/>
  <c r="L108" i="64"/>
  <c r="L103" i="64"/>
  <c r="L103" i="1"/>
  <c r="L95" i="1"/>
  <c r="L95" i="64"/>
  <c r="L91" i="64"/>
  <c r="L91" i="1"/>
  <c r="L87" i="1"/>
  <c r="L87" i="64"/>
  <c r="L79" i="64"/>
  <c r="L79" i="1"/>
  <c r="L75" i="59"/>
  <c r="L106" i="43"/>
  <c r="L69" i="64"/>
  <c r="L69" i="1"/>
  <c r="L65" i="1"/>
  <c r="L65" i="64"/>
  <c r="L59" i="1"/>
  <c r="L59" i="64"/>
  <c r="AV171" i="64"/>
  <c r="AV171" i="1"/>
  <c r="AV167" i="1"/>
  <c r="AV167" i="64"/>
  <c r="AV163" i="1"/>
  <c r="AV163" i="64"/>
  <c r="AV159" i="1"/>
  <c r="AV159" i="64"/>
  <c r="AV154" i="64"/>
  <c r="AV154" i="1"/>
  <c r="AV150" i="61"/>
  <c r="AV149" i="59"/>
  <c r="AV150" i="1"/>
  <c r="AV150" i="64"/>
  <c r="AV138" i="1"/>
  <c r="AV138" i="64"/>
  <c r="AV133" i="61"/>
  <c r="AV132" i="61" s="1"/>
  <c r="AV132" i="59"/>
  <c r="AV133" i="64"/>
  <c r="AV133" i="1"/>
  <c r="AV132" i="1" s="1"/>
  <c r="AV129" i="1"/>
  <c r="AV129" i="64"/>
  <c r="AV125" i="64"/>
  <c r="AV125" i="1"/>
  <c r="AV121" i="64"/>
  <c r="AV121" i="1"/>
  <c r="AV112" i="1"/>
  <c r="AV112" i="64"/>
  <c r="AV108" i="1"/>
  <c r="AV108" i="64"/>
  <c r="AV103" i="1"/>
  <c r="AV103" i="64"/>
  <c r="AV95" i="1"/>
  <c r="AV95" i="64"/>
  <c r="AV91" i="1"/>
  <c r="AV91" i="64"/>
  <c r="AV87" i="1"/>
  <c r="AV87" i="64"/>
  <c r="AV79" i="1"/>
  <c r="AV79" i="64"/>
  <c r="AV75" i="59"/>
  <c r="AV106" i="43"/>
  <c r="AV69" i="64"/>
  <c r="AV69" i="1"/>
  <c r="AV65" i="1"/>
  <c r="AV65" i="64"/>
  <c r="AV59" i="64"/>
  <c r="AV59" i="1"/>
  <c r="AV54" i="64"/>
  <c r="AV54" i="1"/>
  <c r="AV71" i="43"/>
  <c r="AV44" i="64"/>
  <c r="AV44" i="1"/>
  <c r="AV40" i="1"/>
  <c r="AV40" i="64"/>
  <c r="AV36" i="64"/>
  <c r="AV36" i="1"/>
  <c r="AV27" i="1"/>
  <c r="AV27" i="64"/>
  <c r="AV22" i="61"/>
  <c r="AV22" i="64"/>
  <c r="AV22" i="1"/>
  <c r="AV14" i="1"/>
  <c r="AV14" i="64"/>
  <c r="AV10" i="64"/>
  <c r="AV10" i="1"/>
  <c r="L44" i="1"/>
  <c r="L44" i="64"/>
  <c r="L40" i="1"/>
  <c r="L40" i="64"/>
  <c r="L36" i="1"/>
  <c r="L36" i="64"/>
  <c r="L27" i="1"/>
  <c r="L27" i="64"/>
  <c r="L22" i="1"/>
  <c r="L22" i="64"/>
  <c r="L14" i="64"/>
  <c r="L14" i="1"/>
  <c r="L10" i="1"/>
  <c r="L10" i="64"/>
  <c r="L54" i="1"/>
  <c r="L54" i="64"/>
  <c r="L170" i="1"/>
  <c r="L170" i="64"/>
  <c r="L166" i="1"/>
  <c r="L166" i="64"/>
  <c r="L162" i="64"/>
  <c r="L162" i="1"/>
  <c r="L158" i="1"/>
  <c r="L158" i="64"/>
  <c r="L153" i="64"/>
  <c r="L153" i="1"/>
  <c r="L145" i="1"/>
  <c r="L145" i="64"/>
  <c r="L141" i="1"/>
  <c r="L141" i="64"/>
  <c r="L137" i="1"/>
  <c r="L137" i="64"/>
  <c r="L128" i="1"/>
  <c r="L128" i="64"/>
  <c r="L124" i="59"/>
  <c r="L136" i="43"/>
  <c r="L119" i="1"/>
  <c r="L119" i="64"/>
  <c r="L115" i="64"/>
  <c r="L115" i="1"/>
  <c r="L111" i="1"/>
  <c r="L111" i="64"/>
  <c r="L107" i="64"/>
  <c r="L107" i="1"/>
  <c r="L102" i="1"/>
  <c r="L102" i="64"/>
  <c r="L98" i="64"/>
  <c r="L98" i="1"/>
  <c r="L94" i="1"/>
  <c r="L94" i="64"/>
  <c r="L90" i="64"/>
  <c r="L90" i="1"/>
  <c r="L86" i="1"/>
  <c r="L86" i="64"/>
  <c r="L82" i="64"/>
  <c r="L82" i="1"/>
  <c r="L78" i="1"/>
  <c r="L78" i="64"/>
  <c r="L68" i="1"/>
  <c r="L68" i="64"/>
  <c r="L64" i="61"/>
  <c r="L63" i="59"/>
  <c r="L64" i="64"/>
  <c r="L64" i="1"/>
  <c r="L57" i="1"/>
  <c r="L57" i="64"/>
  <c r="AV170" i="64"/>
  <c r="AV170" i="1"/>
  <c r="AV166" i="1"/>
  <c r="AV166" i="64"/>
  <c r="AV162" i="1"/>
  <c r="AV162" i="64"/>
  <c r="AV158" i="64"/>
  <c r="AV158" i="1"/>
  <c r="AV153" i="64"/>
  <c r="AV153" i="1"/>
  <c r="AV145" i="64"/>
  <c r="AV145" i="1"/>
  <c r="AV141" i="1"/>
  <c r="AV141" i="64"/>
  <c r="AV137" i="64"/>
  <c r="AV137" i="1"/>
  <c r="AV128" i="64"/>
  <c r="AV128" i="1"/>
  <c r="AV124" i="59"/>
  <c r="AV136" i="43"/>
  <c r="AV119" i="64"/>
  <c r="AV119" i="1"/>
  <c r="AV115" i="1"/>
  <c r="AV115" i="64"/>
  <c r="AV111" i="1"/>
  <c r="AV111" i="64"/>
  <c r="AV107" i="1"/>
  <c r="AV107" i="64"/>
  <c r="AV102" i="1"/>
  <c r="AV102" i="64"/>
  <c r="AV98" i="64"/>
  <c r="AV98" i="1"/>
  <c r="AV94" i="1"/>
  <c r="AV94" i="64"/>
  <c r="AV90" i="1"/>
  <c r="AV90" i="64"/>
  <c r="AV86" i="1"/>
  <c r="AV86" i="64"/>
  <c r="AV82" i="1"/>
  <c r="AV82" i="64"/>
  <c r="AV78" i="64"/>
  <c r="AV78" i="1"/>
  <c r="AV68" i="64"/>
  <c r="AV68" i="1"/>
  <c r="AV64" i="61"/>
  <c r="AV63" i="59"/>
  <c r="AV64" i="1"/>
  <c r="AV64" i="64"/>
  <c r="AV57" i="1"/>
  <c r="AV57" i="64"/>
  <c r="AV52" i="64"/>
  <c r="AV52" i="1"/>
  <c r="AV43" i="1"/>
  <c r="AV43" i="64"/>
  <c r="AV39" i="61"/>
  <c r="AV38" i="59"/>
  <c r="AV39" i="64"/>
  <c r="AV39" i="1"/>
  <c r="AV35" i="1"/>
  <c r="AV35" i="64"/>
  <c r="AV31" i="64"/>
  <c r="AV31" i="1"/>
  <c r="AV26" i="64"/>
  <c r="AV26" i="1"/>
  <c r="AV21" i="61"/>
  <c r="AV20" i="59"/>
  <c r="AV21" i="64"/>
  <c r="AV21" i="1"/>
  <c r="AV13" i="1"/>
  <c r="AV13" i="64"/>
  <c r="AV9" i="64"/>
  <c r="AV9" i="1"/>
  <c r="L43" i="64"/>
  <c r="L43" i="1"/>
  <c r="L39" i="61"/>
  <c r="L38" i="59"/>
  <c r="L39" i="1"/>
  <c r="L39" i="64"/>
  <c r="L35" i="64"/>
  <c r="L35" i="1"/>
  <c r="L31" i="1"/>
  <c r="L31" i="64"/>
  <c r="L26" i="64"/>
  <c r="L26" i="1"/>
  <c r="L21" i="61"/>
  <c r="L20" i="59"/>
  <c r="L21" i="64"/>
  <c r="L21" i="1"/>
  <c r="L13" i="1"/>
  <c r="L13" i="64"/>
  <c r="L9" i="1"/>
  <c r="L9" i="64"/>
  <c r="L52" i="1"/>
  <c r="L52" i="64"/>
  <c r="L169" i="64"/>
  <c r="L169" i="1"/>
  <c r="L165" i="64"/>
  <c r="L165" i="1"/>
  <c r="L161" i="61"/>
  <c r="L160" i="59"/>
  <c r="L161" i="1"/>
  <c r="L161" i="64"/>
  <c r="L157" i="1"/>
  <c r="L157" i="64"/>
  <c r="L152" i="1"/>
  <c r="L152" i="64"/>
  <c r="L148" i="1"/>
  <c r="L148" i="64"/>
  <c r="L144" i="64"/>
  <c r="L144" i="1"/>
  <c r="L140" i="59"/>
  <c r="L173" i="43"/>
  <c r="L135" i="1"/>
  <c r="L135" i="64"/>
  <c r="L131" i="1"/>
  <c r="L131" i="64"/>
  <c r="L127" i="1"/>
  <c r="L127" i="64"/>
  <c r="L118" i="1"/>
  <c r="L118" i="64"/>
  <c r="L114" i="1"/>
  <c r="L114" i="64"/>
  <c r="L110" i="59"/>
  <c r="L120" i="43"/>
  <c r="L174" i="43" s="1"/>
  <c r="L105" i="64"/>
  <c r="L105" i="1"/>
  <c r="L101" i="1"/>
  <c r="L101" i="64"/>
  <c r="L97" i="64"/>
  <c r="L97" i="1"/>
  <c r="L93" i="61"/>
  <c r="L92" i="59"/>
  <c r="L93" i="1"/>
  <c r="L93" i="64"/>
  <c r="L89" i="64"/>
  <c r="L89" i="1"/>
  <c r="L85" i="1"/>
  <c r="L85" i="64"/>
  <c r="L81" i="64"/>
  <c r="L81" i="1"/>
  <c r="L77" i="1"/>
  <c r="L77" i="64"/>
  <c r="L73" i="64"/>
  <c r="L73" i="1"/>
  <c r="L67" i="1"/>
  <c r="L67" i="64"/>
  <c r="AV169" i="1"/>
  <c r="AV169" i="64"/>
  <c r="AV165" i="64"/>
  <c r="AV165" i="1"/>
  <c r="AV161" i="61"/>
  <c r="AV160" i="59"/>
  <c r="AV161" i="1"/>
  <c r="AV161" i="64"/>
  <c r="AV157" i="64"/>
  <c r="AV157" i="1"/>
  <c r="AV152" i="64"/>
  <c r="AV152" i="1"/>
  <c r="AV148" i="64"/>
  <c r="AV148" i="1"/>
  <c r="AV144" i="1"/>
  <c r="AV144" i="64"/>
  <c r="AV140" i="59"/>
  <c r="AV173" i="43"/>
  <c r="AV135" i="64"/>
  <c r="AV135" i="1"/>
  <c r="AV131" i="64"/>
  <c r="AV131" i="1"/>
  <c r="AV127" i="1"/>
  <c r="AV127" i="64"/>
  <c r="AV118" i="64"/>
  <c r="AV118" i="1"/>
  <c r="AV114" i="64"/>
  <c r="AV114" i="1"/>
  <c r="AV110" i="59"/>
  <c r="AV120" i="43"/>
  <c r="AV105" i="64"/>
  <c r="AV105" i="1"/>
  <c r="AV101" i="64"/>
  <c r="AV101" i="1"/>
  <c r="AV97" i="1"/>
  <c r="AV97" i="64"/>
  <c r="AV93" i="61"/>
  <c r="AV92" i="59"/>
  <c r="AV93" i="64"/>
  <c r="AV93" i="1"/>
  <c r="AV89" i="1"/>
  <c r="AV89" i="64"/>
  <c r="AV85" i="64"/>
  <c r="AV85" i="1"/>
  <c r="AV81" i="64"/>
  <c r="AV81" i="1"/>
  <c r="AV77" i="64"/>
  <c r="AV77" i="1"/>
  <c r="AV73" i="1"/>
  <c r="AV73" i="64"/>
  <c r="AV67" i="64"/>
  <c r="AV67" i="1"/>
  <c r="AV56" i="61"/>
  <c r="AV55" i="59"/>
  <c r="AV56" i="64"/>
  <c r="AV56" i="1"/>
  <c r="AV51" i="64"/>
  <c r="AV51" i="1"/>
  <c r="AV47" i="1"/>
  <c r="AV47" i="64"/>
  <c r="AV42" i="64"/>
  <c r="AV42" i="1"/>
  <c r="AV34" i="61"/>
  <c r="AV34" i="64"/>
  <c r="AV34" i="1"/>
  <c r="AV30" i="64"/>
  <c r="AV30" i="1"/>
  <c r="AV24" i="1"/>
  <c r="AV24" i="64"/>
  <c r="AV12" i="64"/>
  <c r="AV12" i="1"/>
  <c r="L51" i="1"/>
  <c r="L51" i="64"/>
  <c r="L47" i="1"/>
  <c r="L47" i="64"/>
  <c r="L42" i="1"/>
  <c r="L38" i="1" s="1"/>
  <c r="L42" i="64"/>
  <c r="L34" i="1"/>
  <c r="L34" i="64"/>
  <c r="L30" i="1"/>
  <c r="L30" i="64"/>
  <c r="L24" i="64"/>
  <c r="L24" i="1"/>
  <c r="L12" i="1"/>
  <c r="L12" i="64"/>
  <c r="L56" i="61"/>
  <c r="L55" i="59"/>
  <c r="L56" i="64"/>
  <c r="L56" i="1"/>
  <c r="L172" i="1"/>
  <c r="L172" i="64"/>
  <c r="L168" i="64"/>
  <c r="L168" i="1"/>
  <c r="L164" i="64"/>
  <c r="L164" i="1"/>
  <c r="L156" i="59"/>
  <c r="L155" i="43"/>
  <c r="L151" i="64"/>
  <c r="L151" i="1"/>
  <c r="L147" i="61"/>
  <c r="L146" i="61" s="1"/>
  <c r="L146" i="59"/>
  <c r="L147" i="1"/>
  <c r="L146" i="1" s="1"/>
  <c r="L147" i="64"/>
  <c r="L146" i="64" s="1"/>
  <c r="L143" i="61"/>
  <c r="L142" i="61" s="1"/>
  <c r="L142" i="59"/>
  <c r="L143" i="1"/>
  <c r="L142" i="1" s="1"/>
  <c r="L143" i="64"/>
  <c r="L134" i="1"/>
  <c r="L134" i="64"/>
  <c r="L132" i="64" s="1"/>
  <c r="L130" i="1"/>
  <c r="L130" i="64"/>
  <c r="L126" i="1"/>
  <c r="L126" i="64"/>
  <c r="L122" i="1"/>
  <c r="L122" i="64"/>
  <c r="L117" i="61"/>
  <c r="L117" i="1"/>
  <c r="L117" i="64"/>
  <c r="L116" i="64" s="1"/>
  <c r="L113" i="1"/>
  <c r="L113" i="64"/>
  <c r="L104" i="1"/>
  <c r="L104" i="64"/>
  <c r="L100" i="61"/>
  <c r="L99" i="59"/>
  <c r="L100" i="1"/>
  <c r="L99" i="1" s="1"/>
  <c r="L100" i="64"/>
  <c r="L96" i="1"/>
  <c r="L96" i="64"/>
  <c r="L88" i="1"/>
  <c r="L88" i="64"/>
  <c r="L84" i="61"/>
  <c r="L83" i="59"/>
  <c r="L84" i="1"/>
  <c r="L83" i="1" s="1"/>
  <c r="L84" i="64"/>
  <c r="L83" i="64" s="1"/>
  <c r="L80" i="1"/>
  <c r="L80" i="64"/>
  <c r="L76" i="1"/>
  <c r="L76" i="64"/>
  <c r="L72" i="1"/>
  <c r="L72" i="64"/>
  <c r="L66" i="1"/>
  <c r="L66" i="64"/>
  <c r="L61" i="61"/>
  <c r="L61" i="64"/>
  <c r="L61" i="1"/>
  <c r="AV172" i="1"/>
  <c r="AV172" i="64"/>
  <c r="AV168" i="64"/>
  <c r="AV168" i="1"/>
  <c r="AV164" i="1"/>
  <c r="AV164" i="64"/>
  <c r="AV156" i="59"/>
  <c r="AV155" i="43"/>
  <c r="AV151" i="1"/>
  <c r="AV151" i="64"/>
  <c r="AV147" i="61"/>
  <c r="AV146" i="61" s="1"/>
  <c r="AV146" i="59"/>
  <c r="AV147" i="1"/>
  <c r="AV146" i="1" s="1"/>
  <c r="AV147" i="64"/>
  <c r="AV146" i="64" s="1"/>
  <c r="AV143" i="61"/>
  <c r="AV142" i="61" s="1"/>
  <c r="AV142" i="59"/>
  <c r="AV143" i="1"/>
  <c r="AV142" i="1" s="1"/>
  <c r="AV143" i="64"/>
  <c r="AV134" i="1"/>
  <c r="AV134" i="64"/>
  <c r="AV132" i="64" s="1"/>
  <c r="AV130" i="1"/>
  <c r="AV130" i="64"/>
  <c r="AV126" i="64"/>
  <c r="AV126" i="1"/>
  <c r="AV122" i="1"/>
  <c r="AV122" i="64"/>
  <c r="AV117" i="61"/>
  <c r="AV117" i="1"/>
  <c r="AV117" i="64"/>
  <c r="AV116" i="64" s="1"/>
  <c r="AV113" i="1"/>
  <c r="AV113" i="64"/>
  <c r="AV104" i="64"/>
  <c r="AV104" i="1"/>
  <c r="AV100" i="61"/>
  <c r="AV99" i="59"/>
  <c r="AV100" i="1"/>
  <c r="AV100" i="64"/>
  <c r="AV99" i="64" s="1"/>
  <c r="AV96" i="1"/>
  <c r="AV96" i="64"/>
  <c r="AV88" i="64"/>
  <c r="AV88" i="1"/>
  <c r="AV84" i="61"/>
  <c r="AV83" i="59"/>
  <c r="AV84" i="64"/>
  <c r="AV84" i="1"/>
  <c r="AV83" i="1" s="1"/>
  <c r="AV80" i="1"/>
  <c r="AV80" i="64"/>
  <c r="AV76" i="64"/>
  <c r="AV76" i="1"/>
  <c r="AV72" i="64"/>
  <c r="AV72" i="1"/>
  <c r="AV66" i="64"/>
  <c r="AV66" i="1"/>
  <c r="AV61" i="1"/>
  <c r="AV61" i="64"/>
  <c r="AV50" i="64"/>
  <c r="AV50" i="1"/>
  <c r="AV46" i="64"/>
  <c r="AV46" i="1"/>
  <c r="AV41" i="64"/>
  <c r="AV41" i="1"/>
  <c r="AV37" i="64"/>
  <c r="AV37" i="1"/>
  <c r="AV45" i="43"/>
  <c r="AV28" i="1"/>
  <c r="AV28" i="64"/>
  <c r="AV23" i="64"/>
  <c r="AV23" i="1"/>
  <c r="AV19" i="1"/>
  <c r="AV19" i="64"/>
  <c r="AV11" i="1"/>
  <c r="AV11" i="64"/>
  <c r="AV169" i="61"/>
  <c r="AV165" i="61"/>
  <c r="AV157" i="61"/>
  <c r="AV153" i="61"/>
  <c r="AV145" i="61"/>
  <c r="AV137" i="61"/>
  <c r="AV128" i="61"/>
  <c r="AV119" i="61"/>
  <c r="AV115" i="61"/>
  <c r="AV111" i="61"/>
  <c r="AV107" i="61"/>
  <c r="AV102" i="61"/>
  <c r="AV98" i="61"/>
  <c r="AV94" i="61"/>
  <c r="AV90" i="61"/>
  <c r="AV86" i="61"/>
  <c r="AV82" i="61"/>
  <c r="AV78" i="61"/>
  <c r="AV68" i="61"/>
  <c r="AV57" i="61"/>
  <c r="AV52" i="61"/>
  <c r="AV43" i="61"/>
  <c r="AV35" i="61"/>
  <c r="AV31" i="61"/>
  <c r="AV26" i="61"/>
  <c r="AV13" i="61"/>
  <c r="AV9" i="61"/>
  <c r="AV172" i="61"/>
  <c r="AV168" i="61"/>
  <c r="AV164" i="61"/>
  <c r="AV152" i="61"/>
  <c r="AV148" i="61"/>
  <c r="AV144" i="61"/>
  <c r="AV135" i="61"/>
  <c r="AV131" i="61"/>
  <c r="AV127" i="61"/>
  <c r="AV118" i="61"/>
  <c r="AV114" i="61"/>
  <c r="AV110" i="61"/>
  <c r="AV105" i="61"/>
  <c r="AV101" i="61"/>
  <c r="AV97" i="61"/>
  <c r="AV89" i="61"/>
  <c r="AV85" i="61"/>
  <c r="AV81" i="61"/>
  <c r="AV77" i="61"/>
  <c r="AV73" i="61"/>
  <c r="AV67" i="61"/>
  <c r="AV51" i="61"/>
  <c r="AV47" i="61"/>
  <c r="AV42" i="61"/>
  <c r="AV30" i="61"/>
  <c r="AV24" i="61"/>
  <c r="AV12" i="61"/>
  <c r="AV171" i="61"/>
  <c r="AV167" i="61"/>
  <c r="AV163" i="61"/>
  <c r="AV159" i="61"/>
  <c r="AV151" i="61"/>
  <c r="AV134" i="61"/>
  <c r="AV130" i="61"/>
  <c r="AV126" i="61"/>
  <c r="AV122" i="61"/>
  <c r="AV113" i="61"/>
  <c r="AV104" i="61"/>
  <c r="AV96" i="61"/>
  <c r="AV88" i="61"/>
  <c r="AV80" i="61"/>
  <c r="AV76" i="61"/>
  <c r="AV72" i="61"/>
  <c r="AV66" i="61"/>
  <c r="AV61" i="61"/>
  <c r="AV50" i="61"/>
  <c r="AV46" i="61"/>
  <c r="AV41" i="61"/>
  <c r="AV37" i="61"/>
  <c r="AV28" i="61"/>
  <c r="AV23" i="61"/>
  <c r="AV19" i="61"/>
  <c r="AV11" i="61"/>
  <c r="AV170" i="61"/>
  <c r="AV166" i="61"/>
  <c r="AV162" i="61"/>
  <c r="AV158" i="61"/>
  <c r="AV154" i="61"/>
  <c r="AV138" i="61"/>
  <c r="AV129" i="61"/>
  <c r="AV125" i="61"/>
  <c r="AV121" i="61"/>
  <c r="AV112" i="61"/>
  <c r="AV108" i="61"/>
  <c r="AV103" i="61"/>
  <c r="AV95" i="61"/>
  <c r="AV91" i="61"/>
  <c r="AV87" i="61"/>
  <c r="AV79" i="61"/>
  <c r="AV69" i="61"/>
  <c r="AV65" i="61"/>
  <c r="AV59" i="61"/>
  <c r="AV54" i="61"/>
  <c r="AV44" i="61"/>
  <c r="AV40" i="61"/>
  <c r="AV36" i="61"/>
  <c r="AV27" i="61"/>
  <c r="AV14" i="61"/>
  <c r="AV10" i="61"/>
  <c r="L44" i="61"/>
  <c r="L40" i="61"/>
  <c r="L36" i="61"/>
  <c r="L27" i="61"/>
  <c r="L22" i="61"/>
  <c r="L14" i="61"/>
  <c r="L10" i="61"/>
  <c r="L54" i="61"/>
  <c r="L170" i="61"/>
  <c r="L166" i="61"/>
  <c r="L162" i="61"/>
  <c r="L158" i="61"/>
  <c r="L154" i="61"/>
  <c r="L138" i="61"/>
  <c r="L129" i="61"/>
  <c r="L125" i="61"/>
  <c r="L121" i="61"/>
  <c r="L112" i="61"/>
  <c r="L108" i="61"/>
  <c r="L103" i="61"/>
  <c r="L95" i="61"/>
  <c r="L91" i="61"/>
  <c r="L87" i="61"/>
  <c r="L79" i="61"/>
  <c r="L69" i="61"/>
  <c r="L65" i="61"/>
  <c r="L59" i="61"/>
  <c r="L43" i="61"/>
  <c r="L35" i="61"/>
  <c r="L31" i="61"/>
  <c r="L26" i="61"/>
  <c r="L13" i="61"/>
  <c r="L9" i="61"/>
  <c r="L52" i="61"/>
  <c r="L169" i="61"/>
  <c r="L165" i="61"/>
  <c r="L157" i="61"/>
  <c r="L153" i="61"/>
  <c r="L145" i="61"/>
  <c r="L137" i="61"/>
  <c r="L128" i="61"/>
  <c r="L119" i="61"/>
  <c r="L115" i="61"/>
  <c r="L111" i="61"/>
  <c r="L107" i="61"/>
  <c r="L102" i="61"/>
  <c r="L98" i="61"/>
  <c r="L94" i="61"/>
  <c r="L90" i="61"/>
  <c r="L86" i="61"/>
  <c r="L82" i="61"/>
  <c r="L78" i="61"/>
  <c r="L68" i="61"/>
  <c r="L57" i="61"/>
  <c r="L51" i="61"/>
  <c r="L47" i="61"/>
  <c r="L42" i="61"/>
  <c r="L34" i="61"/>
  <c r="L30" i="61"/>
  <c r="L24" i="61"/>
  <c r="L12" i="61"/>
  <c r="L172" i="61"/>
  <c r="L168" i="61"/>
  <c r="L164" i="61"/>
  <c r="L152" i="61"/>
  <c r="L148" i="61"/>
  <c r="L144" i="61"/>
  <c r="L135" i="61"/>
  <c r="L131" i="61"/>
  <c r="L127" i="61"/>
  <c r="L118" i="61"/>
  <c r="L114" i="61"/>
  <c r="L110" i="61"/>
  <c r="L105" i="61"/>
  <c r="L101" i="61"/>
  <c r="L97" i="61"/>
  <c r="L89" i="61"/>
  <c r="L85" i="61"/>
  <c r="L81" i="61"/>
  <c r="L77" i="61"/>
  <c r="L73" i="61"/>
  <c r="L67" i="61"/>
  <c r="L50" i="61"/>
  <c r="L46" i="61"/>
  <c r="L41" i="61"/>
  <c r="L37" i="61"/>
  <c r="L28" i="61"/>
  <c r="L23" i="61"/>
  <c r="L19" i="61"/>
  <c r="L11" i="61"/>
  <c r="L171" i="61"/>
  <c r="L167" i="61"/>
  <c r="L163" i="61"/>
  <c r="L159" i="61"/>
  <c r="L151" i="61"/>
  <c r="L134" i="61"/>
  <c r="L130" i="61"/>
  <c r="L126" i="61"/>
  <c r="L122" i="61"/>
  <c r="L113" i="61"/>
  <c r="L104" i="61"/>
  <c r="L96" i="61"/>
  <c r="L88" i="61"/>
  <c r="L80" i="61"/>
  <c r="L76" i="61"/>
  <c r="L72" i="61"/>
  <c r="L66" i="61"/>
  <c r="L141" i="61"/>
  <c r="AV141" i="61"/>
  <c r="L49" i="59"/>
  <c r="AV116" i="59"/>
  <c r="AV116" i="1" s="1"/>
  <c r="AV33" i="59"/>
  <c r="L8" i="59"/>
  <c r="AV49" i="59"/>
  <c r="AV8" i="59"/>
  <c r="L33" i="59"/>
  <c r="L116" i="59"/>
  <c r="L116" i="1" s="1"/>
  <c r="AV7" i="43"/>
  <c r="L7" i="43"/>
  <c r="L8" i="61" l="1"/>
  <c r="L29" i="61" s="1"/>
  <c r="L29" i="59"/>
  <c r="L7" i="59"/>
  <c r="L8" i="64"/>
  <c r="L8" i="1"/>
  <c r="L7" i="1" s="1"/>
  <c r="L120" i="61"/>
  <c r="L109" i="61"/>
  <c r="L7" i="61"/>
  <c r="AV120" i="61"/>
  <c r="AV109" i="61"/>
  <c r="AV7" i="61"/>
  <c r="AV156" i="61"/>
  <c r="AV155" i="61" s="1"/>
  <c r="AV155" i="59"/>
  <c r="AV156" i="64"/>
  <c r="AV155" i="64" s="1"/>
  <c r="AV156" i="1"/>
  <c r="AV155" i="1" s="1"/>
  <c r="L156" i="61"/>
  <c r="L155" i="61" s="1"/>
  <c r="L155" i="59"/>
  <c r="L156" i="64"/>
  <c r="L155" i="64" s="1"/>
  <c r="L156" i="1"/>
  <c r="L155" i="1" s="1"/>
  <c r="L55" i="64"/>
  <c r="AV55" i="1"/>
  <c r="AV92" i="1"/>
  <c r="AV142" i="64"/>
  <c r="AV160" i="64"/>
  <c r="L160" i="64"/>
  <c r="L38" i="64"/>
  <c r="AV20" i="64"/>
  <c r="AV38" i="61"/>
  <c r="AV63" i="1"/>
  <c r="AV124" i="61"/>
  <c r="AV136" i="59"/>
  <c r="AV136" i="1" s="1"/>
  <c r="AV123" i="59"/>
  <c r="AV124" i="64"/>
  <c r="AV136" i="64" s="1"/>
  <c r="AV181" i="64" s="1"/>
  <c r="AV124" i="1"/>
  <c r="AV123" i="1" s="1"/>
  <c r="L63" i="61"/>
  <c r="AV38" i="64"/>
  <c r="AV149" i="61"/>
  <c r="L149" i="61"/>
  <c r="L33" i="61"/>
  <c r="L45" i="59"/>
  <c r="L45" i="1" s="1"/>
  <c r="L32" i="59"/>
  <c r="L33" i="1"/>
  <c r="L32" i="1" s="1"/>
  <c r="L33" i="64"/>
  <c r="AV33" i="61"/>
  <c r="AV45" i="59"/>
  <c r="AV45" i="1" s="1"/>
  <c r="AV32" i="59"/>
  <c r="AV33" i="1"/>
  <c r="AV32" i="1" s="1"/>
  <c r="AV33" i="64"/>
  <c r="AV83" i="61"/>
  <c r="AV99" i="61"/>
  <c r="L83" i="61"/>
  <c r="L99" i="61"/>
  <c r="AV55" i="64"/>
  <c r="AV83" i="64"/>
  <c r="AV92" i="64"/>
  <c r="L92" i="1"/>
  <c r="L92" i="64"/>
  <c r="L142" i="64"/>
  <c r="L20" i="61"/>
  <c r="L63" i="1"/>
  <c r="AV63" i="64"/>
  <c r="AV149" i="64"/>
  <c r="L149" i="1"/>
  <c r="L160" i="1"/>
  <c r="L55" i="61"/>
  <c r="AV38" i="1"/>
  <c r="AV174" i="43"/>
  <c r="L99" i="64"/>
  <c r="L20" i="1"/>
  <c r="AV20" i="61"/>
  <c r="AV63" i="61"/>
  <c r="AV160" i="1"/>
  <c r="L63" i="64"/>
  <c r="L124" i="61"/>
  <c r="L136" i="59"/>
  <c r="L136" i="1" s="1"/>
  <c r="L123" i="59"/>
  <c r="L124" i="1"/>
  <c r="L123" i="1" s="1"/>
  <c r="L124" i="64"/>
  <c r="AV75" i="61"/>
  <c r="AV106" i="59"/>
  <c r="AV106" i="1" s="1"/>
  <c r="AV74" i="59"/>
  <c r="AV75" i="1"/>
  <c r="AV74" i="1" s="1"/>
  <c r="AV75" i="64"/>
  <c r="AV106" i="64" s="1"/>
  <c r="AV179" i="64" s="1"/>
  <c r="AV149" i="1"/>
  <c r="L75" i="61"/>
  <c r="L106" i="59"/>
  <c r="L106" i="1" s="1"/>
  <c r="L74" i="59"/>
  <c r="L75" i="1"/>
  <c r="L74" i="1" s="1"/>
  <c r="L75" i="64"/>
  <c r="L106" i="64" s="1"/>
  <c r="L149" i="64"/>
  <c r="AV8" i="61"/>
  <c r="AV29" i="61" s="1"/>
  <c r="AV29" i="59"/>
  <c r="AV7" i="59"/>
  <c r="AV8" i="64"/>
  <c r="AV29" i="64" s="1"/>
  <c r="AV8" i="1"/>
  <c r="AV7" i="1" s="1"/>
  <c r="AV49" i="61"/>
  <c r="AV71" i="59"/>
  <c r="AV71" i="1" s="1"/>
  <c r="AV48" i="59"/>
  <c r="AV49" i="1"/>
  <c r="AV48" i="1" s="1"/>
  <c r="AV49" i="64"/>
  <c r="L49" i="61"/>
  <c r="L71" i="59"/>
  <c r="L71" i="1" s="1"/>
  <c r="L48" i="59"/>
  <c r="L49" i="1"/>
  <c r="L48" i="1" s="1"/>
  <c r="L49" i="64"/>
  <c r="L71" i="64" s="1"/>
  <c r="AV74" i="64"/>
  <c r="AV99" i="1"/>
  <c r="L55" i="1"/>
  <c r="AV55" i="61"/>
  <c r="AV92" i="61"/>
  <c r="AV120" i="59"/>
  <c r="AV120" i="1" s="1"/>
  <c r="AV109" i="59"/>
  <c r="AV110" i="1"/>
  <c r="AV109" i="1" s="1"/>
  <c r="AV110" i="64"/>
  <c r="AV140" i="61"/>
  <c r="AV173" i="59"/>
  <c r="AV173" i="1" s="1"/>
  <c r="AV182" i="1" s="1"/>
  <c r="AV139" i="59"/>
  <c r="AV140" i="1"/>
  <c r="AV139" i="1" s="1"/>
  <c r="AV140" i="64"/>
  <c r="AV160" i="61"/>
  <c r="L92" i="61"/>
  <c r="L120" i="59"/>
  <c r="L120" i="1" s="1"/>
  <c r="L109" i="59"/>
  <c r="L110" i="1"/>
  <c r="L109" i="1" s="1"/>
  <c r="L110" i="64"/>
  <c r="L140" i="61"/>
  <c r="L173" i="59"/>
  <c r="L173" i="1" s="1"/>
  <c r="L139" i="59"/>
  <c r="L140" i="1"/>
  <c r="L139" i="1" s="1"/>
  <c r="L140" i="64"/>
  <c r="L160" i="61"/>
  <c r="L20" i="64"/>
  <c r="L38" i="61"/>
  <c r="AV20" i="1"/>
  <c r="L116" i="61"/>
  <c r="AV116" i="61"/>
  <c r="AV180" i="1"/>
  <c r="AV181" i="1"/>
  <c r="AV187" i="1" l="1"/>
  <c r="AV179" i="1"/>
  <c r="CH179" i="1" s="1"/>
  <c r="AV71" i="64"/>
  <c r="AV178" i="64" s="1"/>
  <c r="AV48" i="64"/>
  <c r="AV71" i="61"/>
  <c r="AV48" i="61"/>
  <c r="AV174" i="59"/>
  <c r="AV29" i="1"/>
  <c r="L74" i="61"/>
  <c r="L106" i="61"/>
  <c r="AV7" i="64"/>
  <c r="L45" i="64"/>
  <c r="L32" i="64"/>
  <c r="L45" i="61"/>
  <c r="L32" i="61"/>
  <c r="L7" i="64"/>
  <c r="L29" i="64"/>
  <c r="AV139" i="64"/>
  <c r="AV173" i="64"/>
  <c r="AV182" i="64" s="1"/>
  <c r="AV139" i="61"/>
  <c r="AV173" i="61"/>
  <c r="AV136" i="61"/>
  <c r="AV123" i="61"/>
  <c r="AV123" i="64"/>
  <c r="L139" i="64"/>
  <c r="L173" i="64"/>
  <c r="L173" i="61"/>
  <c r="L139" i="61"/>
  <c r="AV109" i="64"/>
  <c r="AV120" i="64"/>
  <c r="AV180" i="64" s="1"/>
  <c r="AV176" i="64"/>
  <c r="L48" i="64"/>
  <c r="CH179" i="64"/>
  <c r="AV106" i="61"/>
  <c r="AV74" i="61"/>
  <c r="L74" i="64"/>
  <c r="CH181" i="64"/>
  <c r="L174" i="59"/>
  <c r="L174" i="1" s="1"/>
  <c r="L29" i="1"/>
  <c r="L120" i="64"/>
  <c r="L109" i="64"/>
  <c r="L71" i="61"/>
  <c r="L48" i="61"/>
  <c r="L136" i="64"/>
  <c r="L123" i="64"/>
  <c r="L136" i="61"/>
  <c r="L123" i="61"/>
  <c r="AV32" i="64"/>
  <c r="AV45" i="64"/>
  <c r="AV177" i="64" s="1"/>
  <c r="AV32" i="61"/>
  <c r="AV45" i="61"/>
  <c r="CH181" i="1"/>
  <c r="CH182" i="1"/>
  <c r="CH180" i="1"/>
  <c r="AV178" i="1"/>
  <c r="AV174" i="1"/>
  <c r="AV177" i="1"/>
  <c r="CH180" i="64" l="1"/>
  <c r="L174" i="64"/>
  <c r="AV174" i="61"/>
  <c r="CH177" i="64"/>
  <c r="AV174" i="64"/>
  <c r="AV183" i="64" s="1"/>
  <c r="CG176" i="64" s="1"/>
  <c r="CH176" i="64"/>
  <c r="L174" i="61"/>
  <c r="CH182" i="64"/>
  <c r="CH178" i="64"/>
  <c r="CH177" i="1"/>
  <c r="CH178" i="1"/>
  <c r="AV183" i="1"/>
  <c r="CG178" i="1" s="1"/>
  <c r="AV176" i="1"/>
  <c r="CG178" i="64" l="1"/>
  <c r="CG182" i="64"/>
  <c r="CG183" i="64"/>
  <c r="CH183" i="64"/>
  <c r="CG179" i="64"/>
  <c r="CG181" i="64"/>
  <c r="CH176" i="1"/>
  <c r="AV186" i="1"/>
  <c r="CG177" i="64"/>
  <c r="CG180" i="64"/>
  <c r="CG176" i="1"/>
  <c r="CG183" i="1"/>
  <c r="CH183" i="1"/>
  <c r="CG181" i="1"/>
  <c r="CG180" i="1"/>
  <c r="CG182" i="1"/>
  <c r="CG179" i="1"/>
  <c r="CG177" i="1"/>
  <c r="X51" i="61"/>
  <c r="W52" i="61"/>
  <c r="V52" i="61"/>
  <c r="Z51" i="62"/>
  <c r="W172" i="1"/>
  <c r="W172" i="64"/>
  <c r="W168" i="64"/>
  <c r="W168" i="1"/>
  <c r="W164" i="1"/>
  <c r="W164" i="64"/>
  <c r="W156" i="64"/>
  <c r="W152" i="64"/>
  <c r="W152" i="1"/>
  <c r="W148" i="1"/>
  <c r="W148" i="64"/>
  <c r="W136" i="64"/>
  <c r="W136" i="1"/>
  <c r="W128" i="1"/>
  <c r="W128" i="64"/>
  <c r="W120" i="64"/>
  <c r="W120" i="1"/>
  <c r="W116" i="64"/>
  <c r="W116" i="1"/>
  <c r="W108" i="64"/>
  <c r="W108" i="1"/>
  <c r="W104" i="1"/>
  <c r="W104" i="64"/>
  <c r="W96" i="64"/>
  <c r="W96" i="1"/>
  <c r="W88" i="1"/>
  <c r="W88" i="64"/>
  <c r="W80" i="64"/>
  <c r="W80" i="1"/>
  <c r="W76" i="1"/>
  <c r="W76" i="64"/>
  <c r="W64" i="64"/>
  <c r="W52" i="1"/>
  <c r="W52" i="64"/>
  <c r="W24" i="1"/>
  <c r="W24" i="64"/>
  <c r="W12" i="64"/>
  <c r="W12" i="1"/>
  <c r="W171" i="1"/>
  <c r="W171" i="64"/>
  <c r="W147" i="64"/>
  <c r="W119" i="1"/>
  <c r="W119" i="64"/>
  <c r="W111" i="64"/>
  <c r="W111" i="1"/>
  <c r="W103" i="64"/>
  <c r="W103" i="1"/>
  <c r="W87" i="1"/>
  <c r="W87" i="64"/>
  <c r="W67" i="64"/>
  <c r="W67" i="1"/>
  <c r="W47" i="1"/>
  <c r="W47" i="64"/>
  <c r="W39" i="1"/>
  <c r="W39" i="64"/>
  <c r="W23" i="64"/>
  <c r="W23" i="1"/>
  <c r="W19" i="64"/>
  <c r="W19" i="1"/>
  <c r="W170" i="64"/>
  <c r="W170" i="1"/>
  <c r="W134" i="64"/>
  <c r="W134" i="1"/>
  <c r="W126" i="1"/>
  <c r="W126" i="64"/>
  <c r="W118" i="1"/>
  <c r="W118" i="64"/>
  <c r="W102" i="64"/>
  <c r="W102" i="1"/>
  <c r="W94" i="64"/>
  <c r="W94" i="1"/>
  <c r="W86" i="64"/>
  <c r="W86" i="1"/>
  <c r="W169" i="64"/>
  <c r="W169" i="1"/>
  <c r="W165" i="1"/>
  <c r="W165" i="64"/>
  <c r="W157" i="1"/>
  <c r="W157" i="64"/>
  <c r="W145" i="1"/>
  <c r="W145" i="64"/>
  <c r="W141" i="64"/>
  <c r="W141" i="1"/>
  <c r="W137" i="64"/>
  <c r="W137" i="1"/>
  <c r="W125" i="64"/>
  <c r="W125" i="1"/>
  <c r="W121" i="1"/>
  <c r="W121" i="64"/>
  <c r="W117" i="1"/>
  <c r="W117" i="64"/>
  <c r="W105" i="1"/>
  <c r="W105" i="64"/>
  <c r="W101" i="1"/>
  <c r="W101" i="64"/>
  <c r="W97" i="64"/>
  <c r="W97" i="1"/>
  <c r="W85" i="64"/>
  <c r="W85" i="1"/>
  <c r="W77" i="64"/>
  <c r="W77" i="1"/>
  <c r="W73" i="64"/>
  <c r="W73" i="1"/>
  <c r="W69" i="64"/>
  <c r="W69" i="1"/>
  <c r="W61" i="64"/>
  <c r="W61" i="1"/>
  <c r="W57" i="64"/>
  <c r="W57" i="1"/>
  <c r="W53" i="1"/>
  <c r="W53" i="64"/>
  <c r="W45" i="1"/>
  <c r="W45" i="64"/>
  <c r="W37" i="64"/>
  <c r="W37" i="1"/>
  <c r="W29" i="1"/>
  <c r="W29" i="64"/>
  <c r="W21" i="64"/>
  <c r="W13" i="64"/>
  <c r="W13" i="1"/>
  <c r="W9" i="64"/>
  <c r="W9" i="1"/>
  <c r="W68" i="64"/>
  <c r="W68" i="1"/>
  <c r="W36" i="64"/>
  <c r="W36" i="1"/>
  <c r="W28" i="1"/>
  <c r="W28" i="64"/>
  <c r="W16" i="1"/>
  <c r="W16" i="64"/>
  <c r="W8" i="64"/>
  <c r="W163" i="1"/>
  <c r="W163" i="64"/>
  <c r="W151" i="1"/>
  <c r="W151" i="64"/>
  <c r="W135" i="1"/>
  <c r="W135" i="64"/>
  <c r="W115" i="64"/>
  <c r="W115" i="1"/>
  <c r="W107" i="64"/>
  <c r="W107" i="1"/>
  <c r="W91" i="1"/>
  <c r="W91" i="64"/>
  <c r="W71" i="64"/>
  <c r="W71" i="1"/>
  <c r="W56" i="64"/>
  <c r="W51" i="64"/>
  <c r="W51" i="1"/>
  <c r="W43" i="64"/>
  <c r="W43" i="1"/>
  <c r="W35" i="1"/>
  <c r="W35" i="64"/>
  <c r="W15" i="64"/>
  <c r="W15" i="1"/>
  <c r="W11" i="1"/>
  <c r="W11" i="64"/>
  <c r="W156" i="1"/>
  <c r="W144" i="64"/>
  <c r="W144" i="1"/>
  <c r="W140" i="1"/>
  <c r="W139" i="1" s="1"/>
  <c r="W140" i="64"/>
  <c r="W112" i="1"/>
  <c r="W112" i="64"/>
  <c r="W72" i="64"/>
  <c r="W72" i="1"/>
  <c r="W60" i="64"/>
  <c r="W60" i="1"/>
  <c r="W40" i="1"/>
  <c r="W40" i="64"/>
  <c r="W159" i="1"/>
  <c r="W159" i="64"/>
  <c r="W131" i="64"/>
  <c r="W131" i="1"/>
  <c r="W95" i="1"/>
  <c r="W95" i="64"/>
  <c r="W31" i="64"/>
  <c r="W31" i="1"/>
  <c r="W158" i="64"/>
  <c r="W158" i="1"/>
  <c r="W150" i="1"/>
  <c r="W150" i="64"/>
  <c r="W70" i="1"/>
  <c r="W70" i="64"/>
  <c r="W153" i="64"/>
  <c r="W153" i="1"/>
  <c r="W129" i="1"/>
  <c r="W129" i="64"/>
  <c r="W113" i="64"/>
  <c r="W113" i="1"/>
  <c r="W89" i="64"/>
  <c r="W89" i="1"/>
  <c r="W84" i="64"/>
  <c r="W161" i="64"/>
  <c r="W124" i="64"/>
  <c r="W100" i="64"/>
  <c r="W161" i="1"/>
  <c r="W33" i="64"/>
  <c r="W75" i="64"/>
  <c r="W110" i="64"/>
  <c r="W110" i="1"/>
  <c r="W65" i="1"/>
  <c r="W65" i="64"/>
  <c r="W41" i="64"/>
  <c r="W41" i="1"/>
  <c r="W25" i="1"/>
  <c r="W25" i="64"/>
  <c r="W17" i="64"/>
  <c r="W17" i="1"/>
  <c r="W44" i="64"/>
  <c r="W44" i="1"/>
  <c r="W167" i="64"/>
  <c r="W167" i="1"/>
  <c r="W79" i="64"/>
  <c r="W79" i="1"/>
  <c r="W56" i="1"/>
  <c r="W166" i="1"/>
  <c r="W166" i="64"/>
  <c r="W162" i="64"/>
  <c r="W162" i="1"/>
  <c r="W154" i="64"/>
  <c r="W154" i="1"/>
  <c r="W130" i="1"/>
  <c r="W130" i="64"/>
  <c r="W122" i="64"/>
  <c r="W122" i="1"/>
  <c r="W114" i="1"/>
  <c r="W114" i="64"/>
  <c r="W98" i="64"/>
  <c r="W98" i="1"/>
  <c r="W90" i="1"/>
  <c r="W90" i="64"/>
  <c r="W82" i="64"/>
  <c r="W82" i="1"/>
  <c r="W66" i="1"/>
  <c r="W66" i="64"/>
  <c r="W50" i="64"/>
  <c r="W50" i="1"/>
  <c r="W34" i="64"/>
  <c r="W34" i="1"/>
  <c r="W26" i="1"/>
  <c r="W26" i="64"/>
  <c r="W54" i="1"/>
  <c r="W54" i="64"/>
  <c r="W21" i="1"/>
  <c r="W62" i="64"/>
  <c r="W62" i="1"/>
  <c r="W46" i="1"/>
  <c r="W46" i="64"/>
  <c r="W14" i="1"/>
  <c r="W14" i="64"/>
  <c r="W58" i="64"/>
  <c r="W58" i="1"/>
  <c r="W42" i="64"/>
  <c r="W42" i="1"/>
  <c r="W55" i="64"/>
  <c r="W93" i="64"/>
  <c r="W149" i="64"/>
  <c r="W63" i="64"/>
  <c r="W133" i="64"/>
  <c r="W49" i="64"/>
  <c r="W49" i="1"/>
  <c r="W32" i="64"/>
  <c r="W99" i="64"/>
  <c r="W81" i="1"/>
  <c r="W81" i="64"/>
  <c r="W8" i="1"/>
  <c r="W127" i="64"/>
  <c r="W127" i="1"/>
  <c r="W59" i="1"/>
  <c r="W59" i="64"/>
  <c r="W27" i="64"/>
  <c r="W27" i="1"/>
  <c r="W138" i="64"/>
  <c r="W138" i="1"/>
  <c r="W106" i="1"/>
  <c r="W106" i="64"/>
  <c r="W78" i="1"/>
  <c r="W78" i="64"/>
  <c r="W30" i="64"/>
  <c r="W30" i="1"/>
  <c r="W100" i="1"/>
  <c r="W123" i="64"/>
  <c r="W173" i="57"/>
  <c r="W173" i="64" s="1"/>
  <c r="W124" i="1"/>
  <c r="W143" i="64"/>
  <c r="W109" i="64"/>
  <c r="W147" i="1"/>
  <c r="W146" i="1" s="1"/>
  <c r="W18" i="64"/>
  <c r="W18" i="1"/>
  <c r="W22" i="1"/>
  <c r="W22" i="64"/>
  <c r="W10" i="1"/>
  <c r="W10" i="64"/>
  <c r="W74" i="64"/>
  <c r="W155" i="64"/>
  <c r="W93" i="1"/>
  <c r="W143" i="1"/>
  <c r="W142" i="1" s="1"/>
  <c r="W20" i="64"/>
  <c r="W83" i="64"/>
  <c r="W75" i="1"/>
  <c r="W132" i="64"/>
  <c r="W160" i="64"/>
  <c r="W48" i="64"/>
  <c r="W64" i="1"/>
  <c r="W92" i="64"/>
  <c r="W142" i="64"/>
  <c r="W84" i="1"/>
  <c r="W146" i="64"/>
  <c r="W33" i="1"/>
  <c r="W133" i="1"/>
  <c r="W132" i="1" s="1"/>
  <c r="W139" i="64"/>
  <c r="W38" i="64"/>
  <c r="X71" i="61" l="1"/>
  <c r="X174" i="61" s="1"/>
  <c r="X48" i="61"/>
  <c r="Z51" i="61"/>
  <c r="Z71" i="61" s="1"/>
  <c r="Z174" i="61" s="1"/>
  <c r="Z71" i="62"/>
  <c r="Z174" i="62" s="1"/>
  <c r="Z48" i="62"/>
  <c r="W92" i="1"/>
  <c r="V48" i="61"/>
  <c r="V71" i="61"/>
  <c r="V174" i="61" s="1"/>
  <c r="W74" i="1"/>
  <c r="W71" i="61"/>
  <c r="W174" i="61" s="1"/>
  <c r="W48" i="61"/>
  <c r="W32" i="1"/>
  <c r="W160" i="1"/>
  <c r="W155" i="1"/>
  <c r="W7" i="1"/>
  <c r="W38" i="1"/>
  <c r="W20" i="1"/>
  <c r="W109" i="1"/>
  <c r="W149" i="1"/>
  <c r="W123" i="1"/>
  <c r="W83" i="1"/>
  <c r="W99" i="1"/>
  <c r="W55" i="1"/>
  <c r="W48" i="1"/>
  <c r="W63" i="1"/>
  <c r="W173" i="1"/>
  <c r="W174" i="57"/>
  <c r="Z48" i="61" l="1"/>
  <c r="W174" i="64"/>
  <c r="W174" i="1"/>
  <c r="AW52" i="1"/>
  <c r="AW48" i="1" s="1"/>
  <c r="AW52" i="64"/>
  <c r="AW48" i="59"/>
  <c r="AW48" i="64" s="1"/>
  <c r="AW48" i="61"/>
  <c r="AW174" i="61"/>
  <c r="BA52" i="61" l="1"/>
  <c r="BA71" i="61" s="1"/>
  <c r="BA48" i="61" l="1"/>
  <c r="BA174" i="61"/>
</calcChain>
</file>

<file path=xl/comments1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7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9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0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1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2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3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sharedStrings.xml><?xml version="1.0" encoding="utf-8"?>
<sst xmlns="http://schemas.openxmlformats.org/spreadsheetml/2006/main" count="11049" uniqueCount="529">
  <si>
    <t>Activités</t>
  </si>
  <si>
    <t>Résultats attendus</t>
  </si>
  <si>
    <t>Unité</t>
  </si>
  <si>
    <t>Indicateurs</t>
  </si>
  <si>
    <t>Programmation physique 2019</t>
  </si>
  <si>
    <t>Total annuel</t>
  </si>
  <si>
    <t>Nombre de personne à toucher</t>
  </si>
  <si>
    <t>nombres de personnes touchées</t>
  </si>
  <si>
    <t>Programmation physique révisée</t>
  </si>
  <si>
    <t>Total programmation physique par acteur</t>
  </si>
  <si>
    <t>Réalisation physique</t>
  </si>
  <si>
    <t>Total réalisation physique par acteur</t>
  </si>
  <si>
    <t>Taux de réalisation physique (%)</t>
  </si>
  <si>
    <t>Taux de réalisation physique S1 (%)</t>
  </si>
  <si>
    <t>Taux d'avancement physique annuel (%)</t>
  </si>
  <si>
    <t>Programmation Financière</t>
  </si>
  <si>
    <t>Coût estimatif (en millions de FCFA)</t>
  </si>
  <si>
    <t>Programmation Financière révisée</t>
  </si>
  <si>
    <t>Total programmation financière revisé (en millions de FCFA)</t>
  </si>
  <si>
    <t>Réalisation financière base engagement</t>
  </si>
  <si>
    <t>Total réalisation  financière base engagement (en millions de FCFA)</t>
  </si>
  <si>
    <t>Taux de réalisation financière base engagement (%)</t>
  </si>
  <si>
    <t>Taux de réalisation financière global annuel base engagement (%)</t>
  </si>
  <si>
    <t>Taux de réalisation financière base liquidation (%)</t>
  </si>
  <si>
    <t>Taux de réalisation financière global annuel base liquidation (%)</t>
  </si>
  <si>
    <t>Nature du financement</t>
  </si>
  <si>
    <t>Source de financement</t>
  </si>
  <si>
    <t>Localisation</t>
  </si>
  <si>
    <t>Beneficiaire</t>
  </si>
  <si>
    <t>Sources de vérification</t>
  </si>
  <si>
    <t>Structure responsable</t>
  </si>
  <si>
    <t>Hypothèses/Risques</t>
  </si>
  <si>
    <t>Difficultés/Contraintes</t>
  </si>
  <si>
    <t>Proposition de solution</t>
  </si>
  <si>
    <t>Commentaires/observations</t>
  </si>
  <si>
    <t>T1</t>
  </si>
  <si>
    <t>T2</t>
  </si>
  <si>
    <t>T3</t>
  </si>
  <si>
    <t>T4</t>
  </si>
  <si>
    <t>MEA</t>
  </si>
  <si>
    <t>PARTENAIRE</t>
  </si>
  <si>
    <t>TOTAL</t>
  </si>
  <si>
    <t>Homme</t>
  </si>
  <si>
    <t>Femme</t>
  </si>
  <si>
    <t>Non Aplicable</t>
  </si>
  <si>
    <t>Femmes</t>
  </si>
  <si>
    <t>Hommes</t>
  </si>
  <si>
    <t>total</t>
  </si>
  <si>
    <t>Taux de réalisation financière du S1</t>
  </si>
  <si>
    <t>PROGRAMME  4 : Programme National d'Assainissement des Eaux Usées et Excreta</t>
  </si>
  <si>
    <t>Objectif stratégique : Assurer un assainissement durable des eaux usées et excreta.</t>
  </si>
  <si>
    <t>Action 1 : Eradication de la défécation à l’air libre et promotion des pratiques adéquates d’hygiène et d’assainissement en milieu rural</t>
  </si>
  <si>
    <t xml:space="preserve">Objectif Opérationnel 1 : Promouvoir les bonnes pratiques d’hygiène en milieu rural  </t>
  </si>
  <si>
    <t xml:space="preserve">Produit 1: La défécation à l’air libre  est abandonnée dans l’ensemble des villages administratifs </t>
  </si>
  <si>
    <t>Former des facilitateurs</t>
  </si>
  <si>
    <t>des facilitateurs ont été formés</t>
  </si>
  <si>
    <t>Facilitateur</t>
  </si>
  <si>
    <t>Nombre de facilitateurs formés</t>
  </si>
  <si>
    <t xml:space="preserve">Mettre en place un comité national de coordination de l’ATPC </t>
  </si>
  <si>
    <t xml:space="preserve">Déclencher des villages </t>
  </si>
  <si>
    <t>des villages ont été déclenchés</t>
  </si>
  <si>
    <t>Village déclenché</t>
  </si>
  <si>
    <t>Nombre de villages déclenchés</t>
  </si>
  <si>
    <t>Suivre et  évaluer les villages déclenchés (post déclenchement)</t>
  </si>
  <si>
    <t>les villages déclenchés ont été suivi et évalués</t>
  </si>
  <si>
    <t>Village suivi/évalué</t>
  </si>
  <si>
    <t xml:space="preserve">Nombre de villages suivis/évalués FADL </t>
  </si>
  <si>
    <t xml:space="preserve">Participer aux évaluations de déclaration des villages déclenchés </t>
  </si>
  <si>
    <t>Les villages déclenchés ont été déclarés FDAL</t>
  </si>
  <si>
    <t>Nombre de villages suivis/évalués</t>
  </si>
  <si>
    <t>Certifier les villages déclarés FDAL</t>
  </si>
  <si>
    <t>les villages déclarés FDAL ont été certifiés</t>
  </si>
  <si>
    <t>Village certifié FDAL</t>
  </si>
  <si>
    <t>Nombre de villages certifiés FDAL</t>
  </si>
  <si>
    <t>Participer aux évaluations de certification des villages déclarés FDAL</t>
  </si>
  <si>
    <t>Nombre de villages certifiés</t>
  </si>
  <si>
    <t>Suivre la mise en œuvre de l'ATPC</t>
  </si>
  <si>
    <t>la mise en œuvre de l'ATPC est suivi</t>
  </si>
  <si>
    <t>missions de suivi</t>
  </si>
  <si>
    <t>Nombre de missions de suivi</t>
  </si>
  <si>
    <t>Produit 2: Les communautés en milieu rural ont adopté de bonnes pratiques d’hygiène et d’assainissement</t>
  </si>
  <si>
    <t>Organiser des ateliers  sur les ouitils de sensibilisation</t>
  </si>
  <si>
    <t>atelier</t>
  </si>
  <si>
    <t>nombre d'atelier</t>
  </si>
  <si>
    <t>Sensibiliser  en milieu scolaire (PHA en milieu scolaire)</t>
  </si>
  <si>
    <t>des écoles sont sensibilisées sur la PHA</t>
  </si>
  <si>
    <t>Ecole</t>
  </si>
  <si>
    <t>Nombre d'écoles sensibilisées</t>
  </si>
  <si>
    <t>Sensibiliser  en milieu sanitaire (PHA en milieu sanitaire)</t>
  </si>
  <si>
    <t>des centres de santé sont sensibilisées sur la PHA</t>
  </si>
  <si>
    <t>Centre de santé</t>
  </si>
  <si>
    <t>Nombre de centres de santé sensibilisés</t>
  </si>
  <si>
    <t>Suivre l'état des latrines dans les lieux publics, institutionnels et administratifs (PHA dans les espaces publics)</t>
  </si>
  <si>
    <t>Lieu public</t>
  </si>
  <si>
    <t>Nombre de lieux publics</t>
  </si>
  <si>
    <t>Sensibiliser à travers des  visites à domicile</t>
  </si>
  <si>
    <t>des ménages sont sensibilisés sur la PHA à travaers des visites à domiciles</t>
  </si>
  <si>
    <t>ménage</t>
  </si>
  <si>
    <t>Nombre de ménages touchés</t>
  </si>
  <si>
    <t>Mener des sensibilisations de masse (médias)</t>
  </si>
  <si>
    <t>Des populations ont été sensibilisées à travers les émissions par les mass-médias</t>
  </si>
  <si>
    <t>Emission</t>
  </si>
  <si>
    <t>Nombre d'émissions</t>
  </si>
  <si>
    <t>Organiser la Journée Mondiale des Toilettes</t>
  </si>
  <si>
    <t>Journée</t>
  </si>
  <si>
    <t>nombre de journées</t>
  </si>
  <si>
    <t>TOTAL ACTION 1</t>
  </si>
  <si>
    <t>Action 2 : Eradication de la défécation à l’air libre et promotion des pratiques adéquates d’hygiène et d’assainissement en milieu urbain</t>
  </si>
  <si>
    <t>Objectif Opérationnel 2 : Promouvoir les bonnes pratiques d’hygiène en milieu urbain</t>
  </si>
  <si>
    <t xml:space="preserve"> Produit 1: La défécation à l’air libre est abandonnée dans l’ensemble des secteurs urbains</t>
  </si>
  <si>
    <t>Organiser des formations sur la mise en œuvre de la stratégie FDAL élaborée</t>
  </si>
  <si>
    <t>formations</t>
  </si>
  <si>
    <t>nombre de formations</t>
  </si>
  <si>
    <t>Organiser des séances de vulgarisation de la  stratégie FDAL en milieu urbain</t>
  </si>
  <si>
    <t>séance/atelier</t>
  </si>
  <si>
    <t>nombre de séance/atelier</t>
  </si>
  <si>
    <t>Déclencher les secteurs en milieu urbain</t>
  </si>
  <si>
    <t>secteur déclenché</t>
  </si>
  <si>
    <t>nombre de secteurs déclenché</t>
  </si>
  <si>
    <t>Suivre et  évaluer les secteurs déclenchés (post déclenchement)</t>
  </si>
  <si>
    <t>secteur suivi/évalué</t>
  </si>
  <si>
    <t>nombre de secteurs suivis et évalués</t>
  </si>
  <si>
    <t>Certifier les secteurs déclarés FDAL</t>
  </si>
  <si>
    <t>secteur certifiés</t>
  </si>
  <si>
    <t>nombre de secteurs certifi</t>
  </si>
  <si>
    <t>Produit 2: Les communautés en milieu urbain ont adopté de bonnes pratiques d’hygiène et d’assainissement</t>
  </si>
  <si>
    <t>sensibiliser dans les espaces publics (PHA dans les espaces publics)&amp;</t>
  </si>
  <si>
    <t>Suivre les activités de l'ONEA</t>
  </si>
  <si>
    <t>Activité de suivi</t>
  </si>
  <si>
    <t>Nombre d'activités  de suivi</t>
  </si>
  <si>
    <t>TOTAL ACTION 2</t>
  </si>
  <si>
    <t>Action 3 : Réalisation de l’accès universel et continu aux services d’assainissement en milieu rural</t>
  </si>
  <si>
    <t xml:space="preserve">Objectif Opérationnel 3 : Assurer un accès universel et continu des populations aux services d’assainissement  en milieu rural </t>
  </si>
  <si>
    <t xml:space="preserve">Produit 1: Le développement de l’assainissement familial est assuré en milieu rural conformément à l’AFDH et aux normes en vigueur </t>
  </si>
  <si>
    <t>Cibler/prioriser des interventions à travers les documents de planification et de budgétisation en vue de  garantir la performance</t>
  </si>
  <si>
    <t>Des ateliers de ciblage est organisé</t>
  </si>
  <si>
    <t>Atelier</t>
  </si>
  <si>
    <t>Nombre d'atelier de ciblage</t>
  </si>
  <si>
    <t>Conduire  des études  diagnostiques pour la réhabilitation et la réalisation des ouvrages d'assainissement autonome</t>
  </si>
  <si>
    <t>Des études pour la réalisation et la réhabilitation ont été effectués</t>
  </si>
  <si>
    <t xml:space="preserve">Etude </t>
  </si>
  <si>
    <t>Nombre d'études réalisées</t>
  </si>
  <si>
    <t>Conduire l'intermédiation sociale intégrant le guide IMS AEUE pour la réhabilitation et/ou réalisation des latrines autonomes</t>
  </si>
  <si>
    <t>séances d'intermédiation sociale intégrant le guide IMS sont tenues</t>
  </si>
  <si>
    <t>Séance</t>
  </si>
  <si>
    <t>Nombre de séances tenues</t>
  </si>
  <si>
    <t>Réaliser des latrines familiales</t>
  </si>
  <si>
    <t>Des latrines familiales sont réalisées</t>
  </si>
  <si>
    <t xml:space="preserve">Latrine </t>
  </si>
  <si>
    <t>Nombre de latrines familiales réalisées</t>
  </si>
  <si>
    <t xml:space="preserve">Réaliser les puisards domestiques </t>
  </si>
  <si>
    <t>Des puisards domestiques sont réalisés</t>
  </si>
  <si>
    <t xml:space="preserve">Puisard </t>
  </si>
  <si>
    <t xml:space="preserve">  Nombre de puisards réalisés</t>
  </si>
  <si>
    <t>Produit 2: Le développement du service de l’assainissement dans les institutions et lieux publics est assuré en milieu rural conformément à l’AFDH et aux normes en vigueur</t>
  </si>
  <si>
    <t>Conduire l'intermédiation sociale intégrant le guide IMS AEUE pour la réhabilitation et/ou réalisation des ouvrages institutionnels et publics</t>
  </si>
  <si>
    <t>Réaliser  des latrines dans les écoles</t>
  </si>
  <si>
    <t>Des blocs de latrines sont réalisés dans les écoles</t>
  </si>
  <si>
    <t xml:space="preserve">Bloc de Latrine </t>
  </si>
  <si>
    <t>Nombre de blocs de latrines réalisés</t>
  </si>
  <si>
    <t>Réaliser  des latrines dans les centres de santé</t>
  </si>
  <si>
    <t>Des blocs de latrines sont réalisés dans les centres de santé</t>
  </si>
  <si>
    <t>Réaliser  des latrines dans les lieux publics</t>
  </si>
  <si>
    <t>Des blocs de latrines sont réalisés dans les lieux publics</t>
  </si>
  <si>
    <t xml:space="preserve">Produit 3: La gestion durable des infrastructures d’assainissement est assurée dans les institutions et lieux publics en milieu rural </t>
  </si>
  <si>
    <t>Actualiser et mettre en œuvre les outils existants (cahier de charge type pour la gestion des latrines publiques, prescriptions techniques, ) pour la gestion durable des ouvrages d’assainissement, conformément à l’AFDH ;</t>
  </si>
  <si>
    <t>1 document est actualisé</t>
  </si>
  <si>
    <t>Outil actualisé</t>
  </si>
  <si>
    <t>Nombre de document</t>
  </si>
  <si>
    <t>Actualiser les prescriptions techniques pour la réalisation et gestion durable des ouvrages d’assainissement</t>
  </si>
  <si>
    <t>Des documents sont actualisés</t>
  </si>
  <si>
    <t>document</t>
  </si>
  <si>
    <t>Nombre documents actualisés</t>
  </si>
  <si>
    <t xml:space="preserve">Accompagner les communes dans l’exercice de la MOC </t>
  </si>
  <si>
    <t>Des communes sont accompagnées</t>
  </si>
  <si>
    <t>Commune</t>
  </si>
  <si>
    <t>Nombre de communes touchées</t>
  </si>
  <si>
    <t xml:space="preserve">Actualiser le cahier des charge pour la gestion des latrines publiques </t>
  </si>
  <si>
    <t xml:space="preserve">un document est actualisé </t>
  </si>
  <si>
    <t>Document</t>
  </si>
  <si>
    <t>Nombre de documents</t>
  </si>
  <si>
    <t xml:space="preserve">Suivre et capitaliser les réalisations des acteurs </t>
  </si>
  <si>
    <t>les réalisations des acteurs sont suvies et capitalisées</t>
  </si>
  <si>
    <t>mission de suivi</t>
  </si>
  <si>
    <t>nombre de mission de suivi</t>
  </si>
  <si>
    <t>TOTAL ACTION 3</t>
  </si>
  <si>
    <t>Action 4: Réalisation de l'accès universel et continu aux services d'assainissement en milieu urbain</t>
  </si>
  <si>
    <t xml:space="preserve">Objectif Opérationnel 4 : Assurer un accès universel et continu des populations aux services d’assainissement  en milieu urbain </t>
  </si>
  <si>
    <t xml:space="preserve">Produit 1: Le développement de l’assainissement autonome familial est assuré en milieu urbain conformément à l’AFDH et aux normes en vigueur </t>
  </si>
  <si>
    <t>Vulgariser le guide IMS en matière d’assainissement en milieu urbain</t>
  </si>
  <si>
    <t>Nombre d'atelier de vulgarisation</t>
  </si>
  <si>
    <t>Réaliser l'intermédiation sociale intégrant le guide IMS AEUE</t>
  </si>
  <si>
    <t>Nombre de séance d'ImS</t>
  </si>
  <si>
    <t>études dignosticques</t>
  </si>
  <si>
    <t>Nombre d'études diagnostiques menées</t>
  </si>
  <si>
    <t>réaliser des études  de conception  d’ouvrages d’assainissement moderne types pour les lieux publics</t>
  </si>
  <si>
    <t>études de conception</t>
  </si>
  <si>
    <t>Nombre d'études de conception</t>
  </si>
  <si>
    <t>Conduire  des études  pour la réhabilitation et la réalisation des ouvrages institutionnels et publics</t>
  </si>
  <si>
    <t>études</t>
  </si>
  <si>
    <t>Nombre d'études menées</t>
  </si>
  <si>
    <t xml:space="preserve">Latrines </t>
  </si>
  <si>
    <t>Réaliser les puisards domestiques</t>
  </si>
  <si>
    <t>Puisards</t>
  </si>
  <si>
    <t>Nombre de puisards réalisés</t>
  </si>
  <si>
    <t>Produit 2: Le développement du service de l’assainissement dans les institutions et lieux publics est assuré en milieu  urbain conformément à l’AFDH et aux normes en vigueur</t>
  </si>
  <si>
    <t>organiser les ateliers de Ciblage en matière d'assainissement/prioriser des interventions à travers les documents de planification et de budgétisation en vue de  garantir la performance</t>
  </si>
  <si>
    <t>Elaborer le guide IMS en matière d’assainissement en milieu urbain</t>
  </si>
  <si>
    <t>Guide</t>
  </si>
  <si>
    <t>Nombre de guide ImS élaboré</t>
  </si>
  <si>
    <t>Réaliser/réhabiliter des ouvrages institutionnels et publiques</t>
  </si>
  <si>
    <t>bloc de latrines</t>
  </si>
  <si>
    <t>Nombre de blocs de latrines institutionnelles et publiques construites</t>
  </si>
  <si>
    <t>Produit 3: Le développement du service de l’assainissement collectif et semi-collectif est assuré en milieu urbain conformément à l’AFDH et aux normes en vigueur</t>
  </si>
  <si>
    <t>Conduire des études pour la réalisation des ouvrages d’assainissement collectif (Extension de réseau, Mini-réseaux, raccordements, STEP  et STBV)</t>
  </si>
  <si>
    <t>étude</t>
  </si>
  <si>
    <t xml:space="preserve">Réaliser des STBV </t>
  </si>
  <si>
    <t>STBV</t>
  </si>
  <si>
    <t>Nombre de STBV Réalisées</t>
  </si>
  <si>
    <t xml:space="preserve">Réaliser des STEP  </t>
  </si>
  <si>
    <t>STEP</t>
  </si>
  <si>
    <t>Nombre de STEP Réalisées</t>
  </si>
  <si>
    <t>Etendre les réseaux d’assainissement collectif (km)</t>
  </si>
  <si>
    <t>km</t>
  </si>
  <si>
    <t>Nombre de  km de réseau d’assainissement collectif (km)  posés</t>
  </si>
  <si>
    <t>Raccorder les ménages au réseau collectif</t>
  </si>
  <si>
    <t>ménage raccordé</t>
  </si>
  <si>
    <t>Nombre de  ménages raccordés au réseau collectif</t>
  </si>
  <si>
    <t xml:space="preserve">Produit 4: La gestion durable des infrastructures d’assainissement est assurée en milieu urbain </t>
  </si>
  <si>
    <t>Exploiter les infrastructures d’assainissement collectif</t>
  </si>
  <si>
    <t>insfrastructures</t>
  </si>
  <si>
    <t>nombre d'infrastuctures exoloitées</t>
  </si>
  <si>
    <t>Mettre en œuvre les outils existants (cahier de charge type pour la gestion des latrines publiques, prescription techniques, normes et critères…) pour la gestion durable des ouvrages d’assainissement, conformément à l’AFDH ;</t>
  </si>
  <si>
    <t>outils/documents</t>
  </si>
  <si>
    <t xml:space="preserve">nombre d'outils/documents actualisés et mis en œuvre </t>
  </si>
  <si>
    <t>Accompagner les communes dans l’exercice de la MOC en y intégrant le secteur privé pour la gestion des ouvrages</t>
  </si>
  <si>
    <t>nombre de communes accompagnées</t>
  </si>
  <si>
    <t>Organiser  des campagnes d’information/sensibilisation des communes sur l’intercommunalité, les dispositions légales et règlementaires, leurs importances pour le développement local</t>
  </si>
  <si>
    <t>campagne d'information sur l'intercommunalité</t>
  </si>
  <si>
    <t>Nombre de campagnes d'information sur l'intercommunalité organisées</t>
  </si>
  <si>
    <t>Inciter, accompagner et suivre des communes à la mutualisation à travers des expériences pilotes pour la gestion du service public d’assainissement</t>
  </si>
  <si>
    <t>intercommunalité</t>
  </si>
  <si>
    <t>nombre d'intercommunalité créées</t>
  </si>
  <si>
    <t>Evaluer des processus d’intercommunalités mis en place pour vérifier leurs fonctionnalités et leurs efficacités d’actions</t>
  </si>
  <si>
    <t>intercommunalité fonctionnelle</t>
  </si>
  <si>
    <t>Nombre d'intercommunalité fonctionnelle</t>
  </si>
  <si>
    <t>TOTAL ACTION 4</t>
  </si>
  <si>
    <t>Action 5 : Optimisation de la gestion et de la valorisation des eaux usées et boues de vidange dans une perspective de protection environnementale et sociale</t>
  </si>
  <si>
    <t xml:space="preserve">Objectif Opérationnel 5 : Optimiser la gestion des eaux usées et boues de vidange </t>
  </si>
  <si>
    <t>Produit 1: La chaîne de valeur de l’assainissement est structurée et développée</t>
  </si>
  <si>
    <t>Vulgariser la stratégie nationale de gestion de la filière de l'assainissement pour sa mise en œuvre</t>
  </si>
  <si>
    <t>Séance/atelier de vulgarisation</t>
  </si>
  <si>
    <t>nombre de séance/atelier de vulgarisation</t>
  </si>
  <si>
    <t>Mettre en œuvre la stratégie nationale de gestion de la filière de l'assainissement</t>
  </si>
  <si>
    <t>Campagne d’information</t>
  </si>
  <si>
    <t>nombre de campagne d’information</t>
  </si>
  <si>
    <t>Rencontre de concertation avec les acteurs de la filière de l'assainissement</t>
  </si>
  <si>
    <t>Rencontre</t>
  </si>
  <si>
    <t xml:space="preserve">Nombre de rencontre </t>
  </si>
  <si>
    <t>Identifier un site de dépotage des boues de vidange</t>
  </si>
  <si>
    <t>site</t>
  </si>
  <si>
    <t>nombre de site</t>
  </si>
  <si>
    <t>Organiser les vidangeurs en association ou groupement</t>
  </si>
  <si>
    <t>vidangeur organisé</t>
  </si>
  <si>
    <t>nombre de vidangeur organisé</t>
  </si>
  <si>
    <t>Valoriser les sous_produits de l'assainissement</t>
  </si>
  <si>
    <t>m3</t>
  </si>
  <si>
    <t>quantité de boues valorisée</t>
  </si>
  <si>
    <t>Produit 2: Le cadre environnemental et socio-sanitaire est protégé du péril fécal</t>
  </si>
  <si>
    <t>TOTAL ACTION 5</t>
  </si>
  <si>
    <t>Action 6 : Développement de la recherche dans le domaine l’assainissement des eaux usées et excreta</t>
  </si>
  <si>
    <t xml:space="preserve">Objectif Opérationnel 6 : Améliorer les connaissances dans le domaine de l’assainissement des eaux usées et excreta </t>
  </si>
  <si>
    <t xml:space="preserve">Produit 1: La recherche orientée et appliquée à l’assainissement est promue à travers des thématiques pertinentes </t>
  </si>
  <si>
    <t>Faire un état des lieux des résultats des recherches/innovations existantes dans le domaine de l'AEUE</t>
  </si>
  <si>
    <t>l'état des lieux des résultats des recherches/innovations existantes dans le domaine de l'AEUE existe</t>
  </si>
  <si>
    <t>Etat des lieux</t>
  </si>
  <si>
    <t>Nombre</t>
  </si>
  <si>
    <t>capitaliser les résultats de recherche dans le domaine  de l'assainissement en collaboration  avec les cadres et instituts existants</t>
  </si>
  <si>
    <t>Des thèmes de recherche sont initiés et traités</t>
  </si>
  <si>
    <t>Thème de recherche</t>
  </si>
  <si>
    <t>Nombre de thèmes de recherche</t>
  </si>
  <si>
    <t>Capitaliser les retours d'expériences pour la gestion des latrines publiques</t>
  </si>
  <si>
    <t xml:space="preserve">un document est élaboré </t>
  </si>
  <si>
    <t xml:space="preserve">Document </t>
  </si>
  <si>
    <t>Renforcer le cadre législatif et réglementaire</t>
  </si>
  <si>
    <t>un repertoire est actualisé</t>
  </si>
  <si>
    <t>Former les acteurs communaux sur les textes législatifs et reglementaires renforcés</t>
  </si>
  <si>
    <t>4 ateliers de formations sont tenus</t>
  </si>
  <si>
    <t>Nombre de rapports</t>
  </si>
  <si>
    <t>Elaborer un document de plaidoyer pour le financement de l'assainissement</t>
  </si>
  <si>
    <t>Actualiser le guide du maire en assainissement en prenant en compte la gestion des services d'AEUE</t>
  </si>
  <si>
    <t>un guide est actualisé</t>
  </si>
  <si>
    <t>Produit 2: Les produits de la recherche améliorent les technologies d’assainissement et de gestion des  eaux usées et excreta</t>
  </si>
  <si>
    <t>Former les services d'hygiène et des polices municipales au suivi et contrôle du respect des normes d'assainissement</t>
  </si>
  <si>
    <t>1 atelier de formations est tenu</t>
  </si>
  <si>
    <t>TOTAL ACTION 6</t>
  </si>
  <si>
    <t>Action 7 : Renforcement des capacités de financement, de gestion et de pilotage du sous-secteur</t>
  </si>
  <si>
    <t>Objectif Opérationnel 7 :Renforcer les capacités de financement, de gestion et de pilotage du sous-secteur.</t>
  </si>
  <si>
    <t>Produit 1: Les ressources financières nécessaires à la mise en œuvre du programme sont progressivement mobilisées</t>
  </si>
  <si>
    <t>Developper de nouveaux mécanismes de financement endogènes de l'assainissement (Boutiques d'assainissement, micro crédits, crédits bail</t>
  </si>
  <si>
    <t>Des mécanismes sont développés</t>
  </si>
  <si>
    <t>mécanisme</t>
  </si>
  <si>
    <t>Nombre de de mécanismes développés</t>
  </si>
  <si>
    <t>Total Produit 1:</t>
  </si>
  <si>
    <t>Produit 2: La mise en œuvre du programme est encadrée par des textes juridiques et réglementaires adéquats</t>
  </si>
  <si>
    <t>Editer le document de normes, critères et indicateurs AEPA</t>
  </si>
  <si>
    <t>1 document est édité (Normes Critères et indicateurs AEPA)</t>
  </si>
  <si>
    <t>Total Produit 2 :</t>
  </si>
  <si>
    <t xml:space="preserve">Produit 3: Une part de plus en plus importante de l’assainissement familial est réalisée sur fonds propres des ménages. </t>
  </si>
  <si>
    <t>Total Produit 3 :</t>
  </si>
  <si>
    <t>Produit 4: Le transfert de compétences et des ressources aux communes en matière d’assainissement est réalisé en lien avec le programme gouvernance</t>
  </si>
  <si>
    <t>Poursuivre la mise en œuvre à l’échelle du  transfert des compétences et des ressources financières aux communes</t>
  </si>
  <si>
    <t>X communes ont reçu des fonds pour la réalisation de latrines familiales</t>
  </si>
  <si>
    <t xml:space="preserve">Evaluer la mise en œuvre des fonds transferé aux communes de 2015 à 2020 </t>
  </si>
  <si>
    <t>X communes ayant reçu des fonds pour la réalisation de latrines familiales sont visitées par l'équipe centrale</t>
  </si>
  <si>
    <t>Identifier les communes bénéficiaires du  transfert des fonds aux communes pour la promotion de l'assainissement</t>
  </si>
  <si>
    <t>les communes bénéficiaires du  transfert de 450 millions de francs CFA en 2021 pour la promotion de l'assainissement sont identifiées</t>
  </si>
  <si>
    <t>communes</t>
  </si>
  <si>
    <t>nombre de communes</t>
  </si>
  <si>
    <t>Produit 5: Les capacités des acteurs du sous-secteur assainissement sont renforcées en lien avec le programme gouvernance</t>
  </si>
  <si>
    <t>Renforcer les capacités des acteurs de l’assainissement  à travers des voyages d’études et des partages d’expérience</t>
  </si>
  <si>
    <t>voyage d'Etude</t>
  </si>
  <si>
    <t>Nombre voyages d'études</t>
  </si>
  <si>
    <t xml:space="preserve">Réaliser des activités d'assistance à la MOC </t>
  </si>
  <si>
    <t>les activités d'assistance à la MOC sont menées</t>
  </si>
  <si>
    <t>Nombre d'activités d'AMOC</t>
  </si>
  <si>
    <t>Réaliser des formations dans le cadre du pilotage, du financement et de la gestion du sous-secteur au profit des acteurs communaux, régionaux et centraux</t>
  </si>
  <si>
    <t>Des formations sont réalisés</t>
  </si>
  <si>
    <t>Formation</t>
  </si>
  <si>
    <t>Tenir des régionaux pour la diffusion de la Procédure harmonisée</t>
  </si>
  <si>
    <t xml:space="preserve">3 ateliers régionaux pour la vulgarisation de la Procédure harmonisée sont tenus </t>
  </si>
  <si>
    <t>Produit 6: La Coordination et le suivi évaluation entre les institutions dédiées et les directions partenaires est assurée à travers le CUCA</t>
  </si>
  <si>
    <t xml:space="preserve">Elaborer les BPO régionaux </t>
  </si>
  <si>
    <t>Les rapports BPO sont élaborés</t>
  </si>
  <si>
    <t>Rapport élaboré</t>
  </si>
  <si>
    <t>Nombre de rapports élaborés</t>
  </si>
  <si>
    <t>Tenir des ateliers nationaux, régionaux, provinciaux et communaux de programmation et de revues bilans du secteur de l'AEUE</t>
  </si>
  <si>
    <t>Des ateliers ont tenus</t>
  </si>
  <si>
    <t xml:space="preserve">Atelier </t>
  </si>
  <si>
    <t>Nombre d'atelier</t>
  </si>
  <si>
    <t>Elaborer les rapports bilan et programmation du PN-AEUE</t>
  </si>
  <si>
    <t>Des rapports bilan et programmation sont sont élaborés</t>
  </si>
  <si>
    <t>Appuyer à l'élaboration du plan d'action Ministériel 2020-2022 assorti du PTBA 2020 du MEA dans son volet assainissement</t>
  </si>
  <si>
    <t>le volet assainissement du plan d'action minstériel 2020-2022 et sont PTBA 2020 sont élaboré</t>
  </si>
  <si>
    <t>Appuyer à l'élaboration du Budget programme 2020 du MEA</t>
  </si>
  <si>
    <t>1 document du budget programme 2020 "volet assainissement" du MEA est élaboré</t>
  </si>
  <si>
    <t>Participer et suivre l'évaluation du plan opérationnel 2016-2020 du PN-AEUE</t>
  </si>
  <si>
    <t>1 rapport d'évaluation du plan opérationnel 2016-2020 du PN-AEUE est élaboré</t>
  </si>
  <si>
    <t xml:space="preserve">Rapport </t>
  </si>
  <si>
    <t>Nombre de Rapport</t>
  </si>
  <si>
    <t>Participer et suivre l'élaboration du plan opérationnel 2021-2025 du PN-AEUE</t>
  </si>
  <si>
    <t>1 plan opérationnel 2021-2025 du PN-AEUE est élaboré</t>
  </si>
  <si>
    <t>plan opérationnel</t>
  </si>
  <si>
    <t>nombre de plan</t>
  </si>
  <si>
    <t>Elaborer un projet d'assainissement pour l'amélioration de l'assainissement</t>
  </si>
  <si>
    <t>1projet d'assainissement est disponible</t>
  </si>
  <si>
    <t>document de projet</t>
  </si>
  <si>
    <t>nombre de document</t>
  </si>
  <si>
    <t>élaborer les documents d'appel à concurrence volet assainissement pour la mise en œuvre du projet d'eau potable et d'assainissement Centre-ouest et Centre-Sud (PEPA-BAD)</t>
  </si>
  <si>
    <t>6 documents d'appel à concurrence volet assainissement sont élaborer</t>
  </si>
  <si>
    <t>DAC</t>
  </si>
  <si>
    <t>Suivre la mise en œuvre du projet (PEPA-BAD)</t>
  </si>
  <si>
    <t>4 missions de suivi sont réalisées</t>
  </si>
  <si>
    <t>Mission</t>
  </si>
  <si>
    <t>nombre de mission</t>
  </si>
  <si>
    <t>Les comités de revue du PN-AEUE sont tenu</t>
  </si>
  <si>
    <t>Comité</t>
  </si>
  <si>
    <t>Réaliser l'inventaire national des ouvrages d'assainissement (INOA)</t>
  </si>
  <si>
    <t>L'inventaire national des ouvrages d'assainissement (INOA) est réalisé</t>
  </si>
  <si>
    <t>Inventaire</t>
  </si>
  <si>
    <t>TOTAL ACTION 7</t>
  </si>
  <si>
    <t>TOTAL PROGRAMME 4: AEUE</t>
  </si>
  <si>
    <t>Réalisation financière base liquidation</t>
  </si>
  <si>
    <t>Total réalisation  financière base liqidation (en millions de FCFA)</t>
  </si>
  <si>
    <t>Programmation physique 2020</t>
  </si>
  <si>
    <t>Programmation Financière 2020</t>
  </si>
  <si>
    <t>Formation de 60 macons et de 60 hygiénistes</t>
  </si>
  <si>
    <t>Réhabiliter  des latrines dans les écoles</t>
  </si>
  <si>
    <t>Réhabiliter des latrines dans les centres de santé</t>
  </si>
  <si>
    <t>Réhabiliter des latrines dans les lieux</t>
  </si>
  <si>
    <t>Réhabiliter des latrines familiales</t>
  </si>
  <si>
    <t>Réhabiliter  des latrines dans les lieux publics</t>
  </si>
  <si>
    <t>Réhabiliter  des latrines dans les centres de santé</t>
  </si>
  <si>
    <t>Formations des acteurs au niveau communal (formation à l’endroit des acteurs de mise en œuvre technique et de gestion des infrastructures :  maçons, hygiénistes, gestionnaires de latrines, club de santé scolaire (enseignants, agents de santé), COGES)</t>
  </si>
  <si>
    <t>Tenir des ateliers régionaux pour la diffusion de la Procédure harmonisée</t>
  </si>
  <si>
    <t xml:space="preserve"> </t>
  </si>
  <si>
    <t>Organiser un atelier  sur les ouitils de sensibilisation</t>
  </si>
  <si>
    <t>Actualiser et mettre en œuvre les outils existants ( cahier de charge type) pour la   gestion durable des ouvrages d’assainissement, conformément à l’AFDH ;</t>
  </si>
  <si>
    <t>Total</t>
  </si>
  <si>
    <t xml:space="preserve"> ,,,,,333,</t>
  </si>
  <si>
    <t>Organisation de théatre forum pour le changement de comportement</t>
  </si>
  <si>
    <t>les théatre forum sont tenus</t>
  </si>
  <si>
    <t>Théatre forum</t>
  </si>
  <si>
    <t>Nombre de théatre forum tenu</t>
  </si>
  <si>
    <t>Convention</t>
  </si>
  <si>
    <t>UE</t>
  </si>
  <si>
    <t>Tanghin Dassouri, Komsilga et Komki-Ipala</t>
  </si>
  <si>
    <t>Population des trois communes</t>
  </si>
  <si>
    <t xml:space="preserve">Rapport d'activité de l'ONG </t>
  </si>
  <si>
    <t>ONG Eau vive</t>
  </si>
  <si>
    <t>/</t>
  </si>
  <si>
    <t>Indisponibilité de l'information financière relative à l'activité</t>
  </si>
  <si>
    <t>Action1</t>
  </si>
  <si>
    <t>Action2</t>
  </si>
  <si>
    <t>Action3</t>
  </si>
  <si>
    <t>Action4</t>
  </si>
  <si>
    <t>Action5</t>
  </si>
  <si>
    <t>Action6</t>
  </si>
  <si>
    <t>Action7</t>
  </si>
  <si>
    <t>PN-AEUE</t>
  </si>
  <si>
    <t>126 facilitateurs ont été formés</t>
  </si>
  <si>
    <t>1 comité sont mis en place</t>
  </si>
  <si>
    <t>745 villages ont été déclenchés</t>
  </si>
  <si>
    <t>617 villages déclenchés ont été suivi et évalués</t>
  </si>
  <si>
    <t>288 villages déclenchés ont été suivis pour être évaluer</t>
  </si>
  <si>
    <t>282 villages déclarés FDAL ont été certifiés</t>
  </si>
  <si>
    <t>169 villages déclarés FDAL ont été suivis pour être certifiés</t>
  </si>
  <si>
    <t>Village suivi pour être certifié FDAL</t>
  </si>
  <si>
    <t>Nombre de villages suivis pour être certifiés FDAL</t>
  </si>
  <si>
    <t xml:space="preserve">243 missions sont effectuées pour le suivi de la mise en œuvre de l'ATPC </t>
  </si>
  <si>
    <t>1  atelier est organisé</t>
  </si>
  <si>
    <t>117 écoles sont sensibilisées sur la PHA</t>
  </si>
  <si>
    <t>18 centres de santé sont sensibilisées sur la PHA</t>
  </si>
  <si>
    <t>120 lieux publics pour l'état de leurs latrines</t>
  </si>
  <si>
    <t>1 théatre forum est organisé</t>
  </si>
  <si>
    <t>11 281 ménages sont sensibilisés sur la PHA à travaers des visites à domiciles</t>
  </si>
  <si>
    <t>Des populations ont été sensibilisées à travers 763 émissions par les mass-médias</t>
  </si>
  <si>
    <t>1 atelier de ciblage est organisé</t>
  </si>
  <si>
    <t>3 981séances d'intermédiation sociale intégrant le guide IMS sont tenues</t>
  </si>
  <si>
    <t>46 711 latrines familiales sont réalisées</t>
  </si>
  <si>
    <t>7 987 puisards domestiques sont réalisés</t>
  </si>
  <si>
    <t>41 séances d'intermédiation sociale intégrant le guide IMS sont tenues</t>
  </si>
  <si>
    <t>557 blocs de latrines sont réalisés dans les écoles</t>
  </si>
  <si>
    <t>149 blocs de latrines sont réalisés dans les centres de santé</t>
  </si>
  <si>
    <t>28 blocs latrines sont réhabilitées dans les écoles</t>
  </si>
  <si>
    <t>4 blocs latrines sont réhabilitées dans les centres de santé</t>
  </si>
  <si>
    <t>110 blocs de latrines sont réalisés dans les lieux publics</t>
  </si>
  <si>
    <t>6 blocs latrines sont réhabilitées dans les lieux publics</t>
  </si>
  <si>
    <t>31 communes sont accompagnées</t>
  </si>
  <si>
    <t xml:space="preserve">1 document est actualisé </t>
  </si>
  <si>
    <t xml:space="preserve">8 missions ont permis de suivre et capitaliser les réalisations des acteurs </t>
  </si>
  <si>
    <t>3 formations sont tenues à l'endroit des acteurs dans les communes</t>
  </si>
  <si>
    <t>3 séances de vulgarisations sont tenues</t>
  </si>
  <si>
    <t>6 campagnes dinformations sont tenues</t>
  </si>
  <si>
    <t>1 rencontre est tenue</t>
  </si>
  <si>
    <t>2m3 de boues sont valorisés</t>
  </si>
  <si>
    <t>1 état des lieux des résultats des recherches/innovations existantes dans le domaine de l'AEUE existe</t>
  </si>
  <si>
    <t>1 thème de recherche est initié et traité</t>
  </si>
  <si>
    <t xml:space="preserve">1 document est élaboré </t>
  </si>
  <si>
    <t>1 repertoire est actualisé</t>
  </si>
  <si>
    <t>1 guide est actualisé</t>
  </si>
  <si>
    <t>3 mécanismes sont développés</t>
  </si>
  <si>
    <t>14 communes ont reçu des fonds pour la réalisation de latrines familiales</t>
  </si>
  <si>
    <t>45 communes ayant reçu des fonds pour la réalisation de latrines familiales sont visitées par l'équipe centrale</t>
  </si>
  <si>
    <t>14 communes bénéficiaires du  transfert de 400  millions de francs CFA en 2020 pour la promotion de l'assainissement sont identifiées</t>
  </si>
  <si>
    <t>3 voyages sont sont effectués</t>
  </si>
  <si>
    <t>47 activités d'assistance à la MOC sont menées</t>
  </si>
  <si>
    <t>32 formations sont réalisés</t>
  </si>
  <si>
    <t>2 rapports BPO sont élaborés</t>
  </si>
  <si>
    <t>8 ateliers ont tenus</t>
  </si>
  <si>
    <t>19 rapports bilan et programmation  sont élaborés</t>
  </si>
  <si>
    <t>1 projet d'assainissement est disponible</t>
  </si>
  <si>
    <t>1 journée nationale et 10 autres journées régionales et communales sont organisées</t>
  </si>
  <si>
    <t xml:space="preserve">Relancer des villages </t>
  </si>
  <si>
    <t>Suivre et  évaluer les villages relancés</t>
  </si>
  <si>
    <t xml:space="preserve">Participer aux évaluations de la relance des villages </t>
  </si>
  <si>
    <t>-</t>
  </si>
  <si>
    <t>Ensemble</t>
  </si>
  <si>
    <t>DGA</t>
  </si>
  <si>
    <t>ONEA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</si>
  <si>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</si>
  <si>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</si>
  <si>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</si>
  <si>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</si>
  <si>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</si>
  <si>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</si>
  <si>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</si>
  <si>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</si>
  <si>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</si>
  <si>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</si>
  <si>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</si>
  <si>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</si>
  <si>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</si>
  <si>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Total National</t>
  </si>
  <si>
    <t>villages déclenchés</t>
  </si>
  <si>
    <t>déclarés FDAL</t>
  </si>
  <si>
    <t>Certifiés</t>
  </si>
  <si>
    <t>déclenchés</t>
  </si>
  <si>
    <t>déclarés</t>
  </si>
  <si>
    <t>certifiés</t>
  </si>
  <si>
    <t>BMH</t>
  </si>
  <si>
    <t>CAS</t>
  </si>
  <si>
    <t>CEN</t>
  </si>
  <si>
    <t>CES</t>
  </si>
  <si>
    <t>CNR</t>
  </si>
  <si>
    <t>COS</t>
  </si>
  <si>
    <t>CSD</t>
  </si>
  <si>
    <t>EST</t>
  </si>
  <si>
    <t>HBS</t>
  </si>
  <si>
    <t>NOR</t>
  </si>
  <si>
    <t>PCL</t>
  </si>
  <si>
    <t>SHL</t>
  </si>
  <si>
    <t>SOS</t>
  </si>
  <si>
    <t>NAT</t>
  </si>
  <si>
    <t>LF</t>
  </si>
  <si>
    <t>RLT</t>
  </si>
  <si>
    <t>PUI</t>
  </si>
  <si>
    <t>LE</t>
  </si>
  <si>
    <t>RLE</t>
  </si>
  <si>
    <t>LS</t>
  </si>
  <si>
    <t>RLS</t>
  </si>
  <si>
    <t>LP</t>
  </si>
  <si>
    <t>RLP</t>
  </si>
  <si>
    <t>SF1</t>
  </si>
  <si>
    <t>SF2</t>
  </si>
  <si>
    <t>SI</t>
  </si>
  <si>
    <t>GEST_LAT</t>
  </si>
  <si>
    <t>formation</t>
  </si>
  <si>
    <t>mobilisation</t>
  </si>
  <si>
    <t>PSECT</t>
  </si>
  <si>
    <t>EM</t>
  </si>
  <si>
    <t>ECOLE</t>
  </si>
  <si>
    <t>CS</t>
  </si>
  <si>
    <t>MEN</t>
  </si>
  <si>
    <t>Elaborer un projet d'assainissement pour la valorisation des sous-produits de l'assainissement</t>
  </si>
  <si>
    <t>Taux de réalisation financière (taux d'avancement annuel)</t>
  </si>
  <si>
    <t>Taux de réalisation financière global du semestre1 base engagement (%)</t>
  </si>
  <si>
    <t>Taux de réalisation physique annuel (%)</t>
  </si>
  <si>
    <t>Taux d'avancement annuel physique S1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</si>
</sst>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€_-;\-* #,##0.00\ _€_-;_-* &quot;-&quot;??\ _€_-;_-@_-"/>
    <numFmt numFmtId="165" formatCode="#,##0.000"/>
    <numFmt numFmtId="166" formatCode="_-* #,##0.0\ _€_-;\-* #,##0.0\ _€_-;_-* &quot;-&quot;??\ _€_-;_-@_-"/>
    <numFmt numFmtId="167" formatCode="#,##0.0"/>
    <numFmt numFmtId="168" formatCode="#,##0.0000"/>
    <numFmt numFmtId="169" formatCode="0.0%"/>
    <numFmt numFmtId="170" formatCode="0.0"/>
    <numFmt numFmtId="171" formatCode="0.000"/>
    <numFmt numFmtId="172" formatCode="_-* #,##0.000\ _€_-;\-* #,##0.0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2"/>
      <color rgb="FFFF0000"/>
      <name val="Arial Narrow"/>
      <family val="2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rgb="FFFABF8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9">
    <xf numFmtId="0" fontId="0" fillId="0" borderId="0" xfId="0"/>
    <xf numFmtId="3" fontId="4" fillId="0" borderId="0" xfId="0" applyNumberFormat="1" applyFont="1" applyBorder="1" applyAlignment="1"/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vertical="center" wrapText="1"/>
    </xf>
    <xf numFmtId="3" fontId="3" fillId="5" borderId="1" xfId="0" applyNumberFormat="1" applyFont="1" applyFill="1" applyBorder="1" applyAlignment="1">
      <alignment horizontal="left" vertical="center"/>
    </xf>
    <xf numFmtId="3" fontId="3" fillId="5" borderId="1" xfId="0" applyNumberFormat="1" applyFont="1" applyFill="1" applyBorder="1" applyAlignment="1">
      <alignment horizontal="right" vertical="center"/>
    </xf>
    <xf numFmtId="3" fontId="3" fillId="6" borderId="1" xfId="0" applyNumberFormat="1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left" vertical="center"/>
    </xf>
    <xf numFmtId="3" fontId="3" fillId="6" borderId="1" xfId="0" applyNumberFormat="1" applyFont="1" applyFill="1" applyBorder="1" applyAlignment="1">
      <alignment horizontal="right" vertical="center"/>
    </xf>
    <xf numFmtId="3" fontId="3" fillId="7" borderId="1" xfId="0" applyNumberFormat="1" applyFont="1" applyFill="1" applyBorder="1" applyAlignment="1">
      <alignment vertical="center"/>
    </xf>
    <xf numFmtId="3" fontId="3" fillId="7" borderId="1" xfId="0" applyNumberFormat="1" applyFont="1" applyFill="1" applyBorder="1" applyAlignment="1">
      <alignment vertical="center" wrapText="1"/>
    </xf>
    <xf numFmtId="3" fontId="3" fillId="7" borderId="1" xfId="0" applyNumberFormat="1" applyFont="1" applyFill="1" applyBorder="1" applyAlignment="1">
      <alignment horizontal="left" vertical="center"/>
    </xf>
    <xf numFmtId="3" fontId="3" fillId="7" borderId="1" xfId="0" applyNumberFormat="1" applyFont="1" applyFill="1" applyBorder="1" applyAlignment="1">
      <alignment horizontal="right" vertical="center"/>
    </xf>
    <xf numFmtId="3" fontId="5" fillId="8" borderId="1" xfId="0" applyNumberFormat="1" applyFont="1" applyFill="1" applyBorder="1" applyAlignment="1">
      <alignment vertical="center"/>
    </xf>
    <xf numFmtId="3" fontId="5" fillId="8" borderId="1" xfId="0" applyNumberFormat="1" applyFont="1" applyFill="1" applyBorder="1" applyAlignment="1">
      <alignment vertical="center" wrapText="1"/>
    </xf>
    <xf numFmtId="3" fontId="5" fillId="8" borderId="1" xfId="0" applyNumberFormat="1" applyFont="1" applyFill="1" applyBorder="1" applyAlignment="1">
      <alignment horizontal="left" vertical="center"/>
    </xf>
    <xf numFmtId="3" fontId="5" fillId="8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/>
    <xf numFmtId="3" fontId="6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8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1" xfId="1" applyFont="1" applyFill="1" applyBorder="1" applyAlignment="1">
      <alignment wrapText="1"/>
    </xf>
    <xf numFmtId="164" fontId="4" fillId="0" borderId="1" xfId="1" applyFont="1" applyFill="1" applyBorder="1" applyAlignment="1"/>
    <xf numFmtId="164" fontId="4" fillId="0" borderId="0" xfId="1" applyFont="1" applyFill="1" applyBorder="1" applyAlignment="1"/>
    <xf numFmtId="0" fontId="4" fillId="0" borderId="0" xfId="0" applyFont="1" applyFill="1" applyBorder="1"/>
    <xf numFmtId="3" fontId="5" fillId="8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3" fontId="3" fillId="6" borderId="1" xfId="0" applyNumberFormat="1" applyFont="1" applyFill="1" applyBorder="1" applyAlignment="1">
      <alignment horizontal="left" vertical="center" wrapText="1"/>
    </xf>
    <xf numFmtId="3" fontId="3" fillId="7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7" fillId="9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3" fillId="11" borderId="1" xfId="0" applyNumberFormat="1" applyFont="1" applyFill="1" applyBorder="1" applyAlignment="1">
      <alignment vertical="center"/>
    </xf>
    <xf numFmtId="3" fontId="3" fillId="11" borderId="1" xfId="0" applyNumberFormat="1" applyFont="1" applyFill="1" applyBorder="1" applyAlignment="1">
      <alignment vertical="center" wrapText="1"/>
    </xf>
    <xf numFmtId="3" fontId="3" fillId="11" borderId="1" xfId="0" applyNumberFormat="1" applyFont="1" applyFill="1" applyBorder="1" applyAlignment="1">
      <alignment horizontal="left" vertical="center"/>
    </xf>
    <xf numFmtId="3" fontId="2" fillId="9" borderId="1" xfId="0" applyNumberFormat="1" applyFont="1" applyFill="1" applyBorder="1" applyAlignment="1">
      <alignment vertical="center"/>
    </xf>
    <xf numFmtId="3" fontId="3" fillId="11" borderId="1" xfId="1" applyNumberFormat="1" applyFont="1" applyFill="1" applyBorder="1" applyAlignment="1">
      <alignment vertical="center"/>
    </xf>
    <xf numFmtId="3" fontId="3" fillId="11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4" fillId="1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wrapText="1"/>
    </xf>
    <xf numFmtId="166" fontId="4" fillId="0" borderId="1" xfId="0" applyNumberFormat="1" applyFont="1" applyBorder="1" applyAlignment="1">
      <alignment wrapText="1"/>
    </xf>
    <xf numFmtId="166" fontId="4" fillId="0" borderId="1" xfId="0" applyNumberFormat="1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center"/>
    </xf>
    <xf numFmtId="3" fontId="4" fillId="0" borderId="0" xfId="1" applyNumberFormat="1" applyFont="1" applyBorder="1" applyAlignment="1"/>
    <xf numFmtId="3" fontId="4" fillId="0" borderId="0" xfId="1" applyNumberFormat="1" applyFont="1" applyBorder="1" applyAlignment="1">
      <alignment wrapText="1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left" vertical="center" wrapText="1"/>
    </xf>
    <xf numFmtId="167" fontId="3" fillId="4" borderId="1" xfId="0" applyNumberFormat="1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horizontal="left" vertical="center" wrapText="1"/>
    </xf>
    <xf numFmtId="167" fontId="3" fillId="5" borderId="1" xfId="0" applyNumberFormat="1" applyFont="1" applyFill="1" applyBorder="1" applyAlignment="1">
      <alignment vertical="center"/>
    </xf>
    <xf numFmtId="167" fontId="3" fillId="6" borderId="1" xfId="0" applyNumberFormat="1" applyFont="1" applyFill="1" applyBorder="1" applyAlignment="1">
      <alignment vertical="center"/>
    </xf>
    <xf numFmtId="167" fontId="3" fillId="7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wrapText="1"/>
    </xf>
    <xf numFmtId="3" fontId="6" fillId="8" borderId="1" xfId="0" applyNumberFormat="1" applyFont="1" applyFill="1" applyBorder="1" applyAlignment="1">
      <alignment vertical="center"/>
    </xf>
    <xf numFmtId="3" fontId="6" fillId="6" borderId="1" xfId="0" applyNumberFormat="1" applyFont="1" applyFill="1" applyBorder="1" applyAlignment="1">
      <alignment vertical="center"/>
    </xf>
    <xf numFmtId="3" fontId="3" fillId="14" borderId="1" xfId="0" applyNumberFormat="1" applyFont="1" applyFill="1" applyBorder="1" applyAlignment="1">
      <alignment vertical="center"/>
    </xf>
    <xf numFmtId="3" fontId="3" fillId="14" borderId="1" xfId="0" applyNumberFormat="1" applyFont="1" applyFill="1" applyBorder="1" applyAlignment="1">
      <alignment vertical="center" wrapText="1"/>
    </xf>
    <xf numFmtId="3" fontId="3" fillId="14" borderId="1" xfId="0" applyNumberFormat="1" applyFont="1" applyFill="1" applyBorder="1" applyAlignment="1">
      <alignment horizontal="left" vertical="center" wrapText="1"/>
    </xf>
    <xf numFmtId="3" fontId="6" fillId="14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3" fontId="3" fillId="14" borderId="1" xfId="0" applyNumberFormat="1" applyFont="1" applyFill="1" applyBorder="1" applyAlignment="1">
      <alignment horizontal="left" vertical="center"/>
    </xf>
    <xf numFmtId="3" fontId="4" fillId="8" borderId="0" xfId="0" applyNumberFormat="1" applyFont="1" applyFill="1" applyBorder="1" applyAlignment="1"/>
    <xf numFmtId="3" fontId="2" fillId="6" borderId="1" xfId="0" applyNumberFormat="1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/>
    <xf numFmtId="3" fontId="2" fillId="14" borderId="1" xfId="0" applyNumberFormat="1" applyFont="1" applyFill="1" applyBorder="1" applyAlignment="1">
      <alignment horizontal="center" vertical="center"/>
    </xf>
    <xf numFmtId="3" fontId="4" fillId="14" borderId="0" xfId="0" applyNumberFormat="1" applyFont="1" applyFill="1" applyBorder="1" applyAlignment="1"/>
    <xf numFmtId="3" fontId="3" fillId="11" borderId="1" xfId="0" applyNumberFormat="1" applyFont="1" applyFill="1" applyBorder="1" applyAlignment="1">
      <alignment horizontal="left" vertical="center" wrapText="1"/>
    </xf>
    <xf numFmtId="3" fontId="2" fillId="8" borderId="1" xfId="0" applyNumberFormat="1" applyFont="1" applyFill="1" applyBorder="1" applyAlignment="1">
      <alignment horizontal="center" vertical="center"/>
    </xf>
    <xf numFmtId="3" fontId="2" fillId="8" borderId="1" xfId="0" applyNumberFormat="1" applyFont="1" applyFill="1" applyBorder="1" applyAlignment="1">
      <alignment vertical="center"/>
    </xf>
    <xf numFmtId="3" fontId="4" fillId="0" borderId="0" xfId="0" applyNumberFormat="1" applyFont="1" applyBorder="1" applyAlignment="1">
      <alignment wrapText="1"/>
    </xf>
    <xf numFmtId="3" fontId="4" fillId="0" borderId="0" xfId="0" applyNumberFormat="1" applyFont="1" applyBorder="1" applyAlignment="1">
      <alignment horizontal="left" wrapText="1"/>
    </xf>
    <xf numFmtId="167" fontId="4" fillId="0" borderId="0" xfId="0" applyNumberFormat="1" applyFont="1" applyBorder="1" applyAlignment="1">
      <alignment horizontal="center"/>
    </xf>
    <xf numFmtId="3" fontId="4" fillId="15" borderId="1" xfId="0" applyNumberFormat="1" applyFont="1" applyFill="1" applyBorder="1" applyAlignment="1">
      <alignment vertical="center"/>
    </xf>
    <xf numFmtId="3" fontId="4" fillId="15" borderId="1" xfId="0" applyNumberFormat="1" applyFont="1" applyFill="1" applyBorder="1" applyAlignment="1">
      <alignment vertical="center" wrapText="1"/>
    </xf>
    <xf numFmtId="3" fontId="6" fillId="15" borderId="1" xfId="0" applyNumberFormat="1" applyFont="1" applyFill="1" applyBorder="1" applyAlignment="1">
      <alignment vertical="center"/>
    </xf>
    <xf numFmtId="0" fontId="4" fillId="15" borderId="1" xfId="0" applyFont="1" applyFill="1" applyBorder="1" applyAlignment="1">
      <alignment horizontal="center" vertical="center" wrapText="1"/>
    </xf>
    <xf numFmtId="3" fontId="4" fillId="15" borderId="1" xfId="0" applyNumberFormat="1" applyFont="1" applyFill="1" applyBorder="1" applyAlignment="1">
      <alignment horizontal="center" vertical="center" wrapText="1"/>
    </xf>
    <xf numFmtId="167" fontId="6" fillId="15" borderId="1" xfId="0" applyNumberFormat="1" applyFont="1" applyFill="1" applyBorder="1" applyAlignment="1">
      <alignment vertical="center"/>
    </xf>
    <xf numFmtId="0" fontId="4" fillId="15" borderId="1" xfId="0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 wrapText="1"/>
    </xf>
    <xf numFmtId="0" fontId="4" fillId="15" borderId="0" xfId="0" applyFont="1" applyFill="1" applyBorder="1" applyAlignment="1">
      <alignment vertical="center" wrapText="1"/>
    </xf>
    <xf numFmtId="0" fontId="4" fillId="15" borderId="0" xfId="0" applyFont="1" applyFill="1" applyBorder="1" applyAlignment="1">
      <alignment vertical="center"/>
    </xf>
    <xf numFmtId="0" fontId="4" fillId="15" borderId="1" xfId="0" applyFont="1" applyFill="1" applyBorder="1" applyAlignment="1">
      <alignment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wrapText="1"/>
    </xf>
    <xf numFmtId="0" fontId="4" fillId="16" borderId="1" xfId="0" applyFont="1" applyFill="1" applyBorder="1" applyAlignment="1">
      <alignment vertical="center" wrapText="1"/>
    </xf>
    <xf numFmtId="0" fontId="4" fillId="16" borderId="1" xfId="0" applyFont="1" applyFill="1" applyBorder="1" applyAlignment="1">
      <alignment horizontal="left" vertical="center" wrapText="1"/>
    </xf>
    <xf numFmtId="3" fontId="6" fillId="16" borderId="1" xfId="0" applyNumberFormat="1" applyFont="1" applyFill="1" applyBorder="1" applyAlignment="1">
      <alignment vertical="center"/>
    </xf>
    <xf numFmtId="3" fontId="6" fillId="16" borderId="1" xfId="0" applyNumberFormat="1" applyFont="1" applyFill="1" applyBorder="1" applyAlignment="1">
      <alignment vertical="center" wrapText="1"/>
    </xf>
    <xf numFmtId="3" fontId="4" fillId="16" borderId="0" xfId="0" applyNumberFormat="1" applyFont="1" applyFill="1" applyBorder="1" applyAlignment="1"/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5" fillId="8" borderId="1" xfId="0" applyNumberFormat="1" applyFont="1" applyFill="1" applyBorder="1" applyAlignment="1">
      <alignment vertical="center"/>
    </xf>
    <xf numFmtId="165" fontId="6" fillId="8" borderId="1" xfId="0" applyNumberFormat="1" applyFont="1" applyFill="1" applyBorder="1" applyAlignment="1">
      <alignment vertical="center"/>
    </xf>
    <xf numFmtId="165" fontId="4" fillId="15" borderId="1" xfId="0" applyNumberFormat="1" applyFont="1" applyFill="1" applyBorder="1" applyAlignment="1">
      <alignment horizontal="center" vertical="center" wrapText="1"/>
    </xf>
    <xf numFmtId="165" fontId="6" fillId="15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/>
    </xf>
    <xf numFmtId="165" fontId="3" fillId="6" borderId="1" xfId="0" applyNumberFormat="1" applyFont="1" applyFill="1" applyBorder="1" applyAlignment="1">
      <alignment vertical="center"/>
    </xf>
    <xf numFmtId="165" fontId="6" fillId="6" borderId="1" xfId="0" applyNumberFormat="1" applyFont="1" applyFill="1" applyBorder="1" applyAlignment="1">
      <alignment vertical="center"/>
    </xf>
    <xf numFmtId="165" fontId="3" fillId="14" borderId="1" xfId="0" applyNumberFormat="1" applyFont="1" applyFill="1" applyBorder="1" applyAlignment="1">
      <alignment vertical="center"/>
    </xf>
    <xf numFmtId="165" fontId="6" fillId="14" borderId="1" xfId="0" applyNumberFormat="1" applyFont="1" applyFill="1" applyBorder="1" applyAlignment="1">
      <alignment vertical="center"/>
    </xf>
    <xf numFmtId="165" fontId="5" fillId="8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165" fontId="3" fillId="6" borderId="1" xfId="0" applyNumberFormat="1" applyFont="1" applyFill="1" applyBorder="1" applyAlignment="1">
      <alignment horizontal="left" vertical="center"/>
    </xf>
    <xf numFmtId="165" fontId="3" fillId="14" borderId="1" xfId="0" applyNumberFormat="1" applyFont="1" applyFill="1" applyBorder="1" applyAlignment="1">
      <alignment horizontal="left" vertical="center"/>
    </xf>
    <xf numFmtId="165" fontId="5" fillId="8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vertical="center" wrapText="1"/>
    </xf>
    <xf numFmtId="165" fontId="3" fillId="11" borderId="1" xfId="1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6" fillId="16" borderId="1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6" fillId="15" borderId="1" xfId="0" applyNumberFormat="1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 wrapText="1"/>
    </xf>
    <xf numFmtId="3" fontId="6" fillId="15" borderId="1" xfId="0" applyNumberFormat="1" applyFont="1" applyFill="1" applyBorder="1" applyAlignment="1">
      <alignment horizontal="left" vertical="center"/>
    </xf>
    <xf numFmtId="3" fontId="4" fillId="15" borderId="0" xfId="0" applyNumberFormat="1" applyFont="1" applyFill="1" applyBorder="1" applyAlignment="1"/>
    <xf numFmtId="165" fontId="6" fillId="0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0" fontId="4" fillId="15" borderId="1" xfId="0" applyFont="1" applyFill="1" applyBorder="1" applyAlignment="1">
      <alignment wrapText="1"/>
    </xf>
    <xf numFmtId="0" fontId="4" fillId="15" borderId="0" xfId="0" applyFont="1" applyFill="1" applyBorder="1" applyAlignment="1">
      <alignment horizontal="center" vertical="center" wrapText="1"/>
    </xf>
    <xf numFmtId="0" fontId="4" fillId="15" borderId="0" xfId="0" applyFont="1" applyFill="1" applyBorder="1"/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vertical="center"/>
    </xf>
    <xf numFmtId="0" fontId="6" fillId="15" borderId="1" xfId="0" applyFont="1" applyFill="1" applyBorder="1" applyAlignment="1">
      <alignment vertical="center"/>
    </xf>
    <xf numFmtId="0" fontId="6" fillId="15" borderId="1" xfId="0" applyFont="1" applyFill="1" applyBorder="1" applyAlignment="1" applyProtection="1">
      <alignment vertical="center" wrapText="1"/>
    </xf>
    <xf numFmtId="3" fontId="3" fillId="15" borderId="1" xfId="0" applyNumberFormat="1" applyFont="1" applyFill="1" applyBorder="1" applyAlignment="1">
      <alignment horizontal="left" vertical="center" wrapText="1"/>
    </xf>
    <xf numFmtId="3" fontId="3" fillId="15" borderId="1" xfId="0" applyNumberFormat="1" applyFont="1" applyFill="1" applyBorder="1" applyAlignment="1">
      <alignment horizontal="left" vertical="center"/>
    </xf>
    <xf numFmtId="3" fontId="6" fillId="15" borderId="1" xfId="0" applyNumberFormat="1" applyFont="1" applyFill="1" applyBorder="1" applyAlignment="1">
      <alignment horizontal="left" vertical="center" wrapText="1"/>
    </xf>
    <xf numFmtId="3" fontId="13" fillId="0" borderId="0" xfId="0" applyNumberFormat="1" applyFont="1" applyBorder="1" applyAlignment="1"/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vertical="center"/>
    </xf>
    <xf numFmtId="2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vertical="center" wrapText="1"/>
    </xf>
    <xf numFmtId="3" fontId="12" fillId="4" borderId="1" xfId="0" applyNumberFormat="1" applyFont="1" applyFill="1" applyBorder="1" applyAlignment="1">
      <alignment vertical="center"/>
    </xf>
    <xf numFmtId="3" fontId="12" fillId="4" borderId="1" xfId="0" applyNumberFormat="1" applyFont="1" applyFill="1" applyBorder="1" applyAlignment="1">
      <alignment vertical="center" wrapText="1"/>
    </xf>
    <xf numFmtId="3" fontId="12" fillId="4" borderId="1" xfId="0" applyNumberFormat="1" applyFont="1" applyFill="1" applyBorder="1" applyAlignment="1">
      <alignment horizontal="left" vertical="center"/>
    </xf>
    <xf numFmtId="3" fontId="12" fillId="4" borderId="1" xfId="0" applyNumberFormat="1" applyFont="1" applyFill="1" applyBorder="1" applyAlignment="1">
      <alignment horizontal="right" vertical="center"/>
    </xf>
    <xf numFmtId="3" fontId="12" fillId="5" borderId="1" xfId="0" applyNumberFormat="1" applyFont="1" applyFill="1" applyBorder="1" applyAlignment="1">
      <alignment vertical="center"/>
    </xf>
    <xf numFmtId="3" fontId="12" fillId="5" borderId="1" xfId="0" applyNumberFormat="1" applyFont="1" applyFill="1" applyBorder="1" applyAlignment="1">
      <alignment vertical="center" wrapText="1"/>
    </xf>
    <xf numFmtId="3" fontId="12" fillId="5" borderId="1" xfId="0" applyNumberFormat="1" applyFont="1" applyFill="1" applyBorder="1" applyAlignment="1">
      <alignment horizontal="left" vertical="center"/>
    </xf>
    <xf numFmtId="3" fontId="12" fillId="5" borderId="1" xfId="0" applyNumberFormat="1" applyFont="1" applyFill="1" applyBorder="1" applyAlignment="1">
      <alignment horizontal="right" vertical="center"/>
    </xf>
    <xf numFmtId="3" fontId="12" fillId="6" borderId="1" xfId="0" applyNumberFormat="1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vertical="center" wrapText="1"/>
    </xf>
    <xf numFmtId="3" fontId="12" fillId="6" borderId="1" xfId="0" applyNumberFormat="1" applyFont="1" applyFill="1" applyBorder="1" applyAlignment="1">
      <alignment horizontal="lef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7" borderId="1" xfId="0" applyNumberFormat="1" applyFont="1" applyFill="1" applyBorder="1" applyAlignment="1">
      <alignment vertical="center"/>
    </xf>
    <xf numFmtId="3" fontId="12" fillId="7" borderId="1" xfId="0" applyNumberFormat="1" applyFont="1" applyFill="1" applyBorder="1" applyAlignment="1">
      <alignment vertical="center" wrapText="1"/>
    </xf>
    <xf numFmtId="3" fontId="12" fillId="7" borderId="1" xfId="0" applyNumberFormat="1" applyFont="1" applyFill="1" applyBorder="1" applyAlignment="1">
      <alignment horizontal="left" vertical="center"/>
    </xf>
    <xf numFmtId="3" fontId="12" fillId="7" borderId="1" xfId="0" applyNumberFormat="1" applyFont="1" applyFill="1" applyBorder="1" applyAlignment="1">
      <alignment horizontal="right" vertical="center"/>
    </xf>
    <xf numFmtId="3" fontId="14" fillId="8" borderId="1" xfId="0" applyNumberFormat="1" applyFont="1" applyFill="1" applyBorder="1" applyAlignment="1">
      <alignment vertical="center"/>
    </xf>
    <xf numFmtId="3" fontId="14" fillId="8" borderId="1" xfId="0" applyNumberFormat="1" applyFont="1" applyFill="1" applyBorder="1" applyAlignment="1">
      <alignment vertical="center" wrapText="1"/>
    </xf>
    <xf numFmtId="3" fontId="14" fillId="8" borderId="1" xfId="0" applyNumberFormat="1" applyFont="1" applyFill="1" applyBorder="1" applyAlignment="1">
      <alignment horizontal="left" vertical="center"/>
    </xf>
    <xf numFmtId="3" fontId="15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3" fontId="13" fillId="0" borderId="0" xfId="0" applyNumberFormat="1" applyFont="1" applyFill="1" applyBorder="1" applyAlignment="1"/>
    <xf numFmtId="3" fontId="15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3" fontId="13" fillId="15" borderId="1" xfId="0" applyNumberFormat="1" applyFont="1" applyFill="1" applyBorder="1" applyAlignment="1">
      <alignment vertical="center"/>
    </xf>
    <xf numFmtId="3" fontId="15" fillId="15" borderId="1" xfId="0" applyNumberFormat="1" applyFont="1" applyFill="1" applyBorder="1" applyAlignment="1">
      <alignment vertical="center"/>
    </xf>
    <xf numFmtId="0" fontId="13" fillId="1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center"/>
    </xf>
    <xf numFmtId="164" fontId="13" fillId="0" borderId="1" xfId="1" applyFont="1" applyFill="1" applyBorder="1" applyAlignment="1">
      <alignment wrapText="1"/>
    </xf>
    <xf numFmtId="164" fontId="13" fillId="0" borderId="1" xfId="1" applyFont="1" applyFill="1" applyBorder="1" applyAlignment="1"/>
    <xf numFmtId="164" fontId="13" fillId="0" borderId="0" xfId="1" applyFont="1" applyFill="1" applyBorder="1" applyAlignment="1"/>
    <xf numFmtId="0" fontId="13" fillId="0" borderId="0" xfId="0" applyFont="1" applyFill="1" applyBorder="1"/>
    <xf numFmtId="3" fontId="12" fillId="10" borderId="1" xfId="0" applyNumberFormat="1" applyFont="1" applyFill="1" applyBorder="1" applyAlignment="1">
      <alignment vertical="center"/>
    </xf>
    <xf numFmtId="3" fontId="12" fillId="10" borderId="1" xfId="0" applyNumberFormat="1" applyFont="1" applyFill="1" applyBorder="1" applyAlignment="1">
      <alignment vertical="center" wrapText="1"/>
    </xf>
    <xf numFmtId="3" fontId="12" fillId="10" borderId="1" xfId="0" applyNumberFormat="1" applyFont="1" applyFill="1" applyBorder="1" applyAlignment="1">
      <alignment horizontal="left" vertical="center"/>
    </xf>
    <xf numFmtId="3" fontId="12" fillId="10" borderId="1" xfId="1" applyNumberFormat="1" applyFont="1" applyFill="1" applyBorder="1" applyAlignment="1">
      <alignment vertical="center"/>
    </xf>
    <xf numFmtId="3" fontId="12" fillId="10" borderId="1" xfId="1" applyNumberFormat="1" applyFont="1" applyFill="1" applyBorder="1" applyAlignment="1">
      <alignment vertical="center" wrapText="1"/>
    </xf>
    <xf numFmtId="3" fontId="14" fillId="8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 applyProtection="1">
      <alignment vertical="center" wrapText="1"/>
    </xf>
    <xf numFmtId="3" fontId="15" fillId="15" borderId="1" xfId="0" applyNumberFormat="1" applyFont="1" applyFill="1" applyBorder="1" applyAlignment="1">
      <alignment vertical="center" wrapText="1"/>
    </xf>
    <xf numFmtId="0" fontId="15" fillId="15" borderId="1" xfId="0" applyFont="1" applyFill="1" applyBorder="1" applyAlignment="1">
      <alignment vertical="center" wrapText="1"/>
    </xf>
    <xf numFmtId="3" fontId="15" fillId="15" borderId="1" xfId="0" applyNumberFormat="1" applyFont="1" applyFill="1" applyBorder="1" applyAlignment="1">
      <alignment horizontal="left" vertical="center"/>
    </xf>
    <xf numFmtId="3" fontId="13" fillId="15" borderId="0" xfId="0" applyNumberFormat="1" applyFont="1" applyFill="1" applyBorder="1" applyAlignment="1"/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wrapText="1"/>
    </xf>
    <xf numFmtId="0" fontId="13" fillId="15" borderId="1" xfId="0" applyFont="1" applyFill="1" applyBorder="1" applyAlignment="1">
      <alignment vertical="center" wrapText="1"/>
    </xf>
    <xf numFmtId="0" fontId="13" fillId="15" borderId="1" xfId="0" applyFont="1" applyFill="1" applyBorder="1" applyAlignment="1">
      <alignment horizontal="left" vertical="center" wrapText="1"/>
    </xf>
    <xf numFmtId="0" fontId="13" fillId="15" borderId="0" xfId="0" applyFont="1" applyFill="1" applyBorder="1" applyAlignment="1">
      <alignment horizontal="center" vertical="center" wrapText="1"/>
    </xf>
    <xf numFmtId="0" fontId="13" fillId="15" borderId="0" xfId="0" applyFont="1" applyFill="1" applyBorder="1"/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7" fillId="0" borderId="0" xfId="0" applyFont="1" applyFill="1" applyBorder="1" applyAlignment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16" fillId="9" borderId="1" xfId="0" applyFont="1" applyFill="1" applyBorder="1" applyAlignment="1">
      <alignment vertical="center" wrapText="1"/>
    </xf>
    <xf numFmtId="3" fontId="12" fillId="11" borderId="1" xfId="0" applyNumberFormat="1" applyFont="1" applyFill="1" applyBorder="1" applyAlignment="1">
      <alignment vertical="center"/>
    </xf>
    <xf numFmtId="3" fontId="12" fillId="11" borderId="1" xfId="0" applyNumberFormat="1" applyFont="1" applyFill="1" applyBorder="1" applyAlignment="1">
      <alignment vertical="center" wrapText="1"/>
    </xf>
    <xf numFmtId="3" fontId="12" fillId="11" borderId="1" xfId="0" applyNumberFormat="1" applyFont="1" applyFill="1" applyBorder="1" applyAlignment="1">
      <alignment horizontal="left" vertical="center"/>
    </xf>
    <xf numFmtId="3" fontId="11" fillId="9" borderId="1" xfId="0" applyNumberFormat="1" applyFont="1" applyFill="1" applyBorder="1" applyAlignment="1">
      <alignment vertical="center"/>
    </xf>
    <xf numFmtId="3" fontId="12" fillId="11" borderId="1" xfId="1" applyNumberFormat="1" applyFont="1" applyFill="1" applyBorder="1" applyAlignment="1">
      <alignment vertical="center"/>
    </xf>
    <xf numFmtId="3" fontId="12" fillId="11" borderId="1" xfId="1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3" fillId="12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164" fontId="13" fillId="0" borderId="1" xfId="1" applyNumberFormat="1" applyFont="1" applyBorder="1" applyAlignment="1">
      <alignment vertical="center" wrapText="1"/>
    </xf>
    <xf numFmtId="164" fontId="13" fillId="0" borderId="1" xfId="1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3" fontId="12" fillId="13" borderId="1" xfId="0" applyNumberFormat="1" applyFont="1" applyFill="1" applyBorder="1" applyAlignment="1">
      <alignment vertical="center"/>
    </xf>
    <xf numFmtId="3" fontId="13" fillId="0" borderId="0" xfId="0" applyNumberFormat="1" applyFont="1" applyBorder="1" applyAlignment="1">
      <alignment horizontal="center" wrapText="1"/>
    </xf>
    <xf numFmtId="3" fontId="13" fillId="0" borderId="0" xfId="0" applyNumberFormat="1" applyFont="1" applyBorder="1" applyAlignment="1">
      <alignment horizontal="left"/>
    </xf>
    <xf numFmtId="3" fontId="13" fillId="0" borderId="0" xfId="0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center"/>
    </xf>
    <xf numFmtId="3" fontId="13" fillId="0" borderId="0" xfId="1" applyNumberFormat="1" applyFont="1" applyBorder="1" applyAlignment="1"/>
    <xf numFmtId="3" fontId="13" fillId="0" borderId="0" xfId="1" applyNumberFormat="1" applyFont="1" applyBorder="1" applyAlignment="1">
      <alignment wrapText="1"/>
    </xf>
    <xf numFmtId="165" fontId="12" fillId="13" borderId="1" xfId="0" applyNumberFormat="1" applyFont="1" applyFill="1" applyBorder="1" applyAlignment="1">
      <alignment vertical="center"/>
    </xf>
    <xf numFmtId="165" fontId="12" fillId="10" borderId="1" xfId="0" applyNumberFormat="1" applyFont="1" applyFill="1" applyBorder="1" applyAlignment="1">
      <alignment vertical="center"/>
    </xf>
    <xf numFmtId="165" fontId="12" fillId="10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4" borderId="1" xfId="0" applyNumberFormat="1" applyFont="1" applyFill="1" applyBorder="1" applyAlignment="1">
      <alignment horizontal="right" vertical="center"/>
    </xf>
    <xf numFmtId="165" fontId="3" fillId="5" borderId="1" xfId="0" applyNumberFormat="1" applyFont="1" applyFill="1" applyBorder="1" applyAlignment="1">
      <alignment horizontal="right" vertical="center"/>
    </xf>
    <xf numFmtId="165" fontId="3" fillId="6" borderId="1" xfId="0" applyNumberFormat="1" applyFont="1" applyFill="1" applyBorder="1" applyAlignment="1">
      <alignment horizontal="right" vertical="center"/>
    </xf>
    <xf numFmtId="165" fontId="3" fillId="7" borderId="1" xfId="0" applyNumberFormat="1" applyFont="1" applyFill="1" applyBorder="1" applyAlignment="1">
      <alignment horizontal="right" vertical="center"/>
    </xf>
    <xf numFmtId="165" fontId="5" fillId="8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vertical="center"/>
    </xf>
    <xf numFmtId="165" fontId="3" fillId="4" borderId="1" xfId="0" applyNumberFormat="1" applyFont="1" applyFill="1" applyBorder="1" applyAlignment="1">
      <alignment vertical="center"/>
    </xf>
    <xf numFmtId="165" fontId="3" fillId="5" borderId="1" xfId="0" applyNumberFormat="1" applyFont="1" applyFill="1" applyBorder="1" applyAlignment="1">
      <alignment vertical="center"/>
    </xf>
    <xf numFmtId="165" fontId="3" fillId="7" borderId="1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horizontal="center"/>
    </xf>
    <xf numFmtId="3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5" fontId="6" fillId="15" borderId="1" xfId="0" applyNumberFormat="1" applyFont="1" applyFill="1" applyBorder="1" applyAlignment="1">
      <alignment vertical="center" wrapText="1"/>
    </xf>
    <xf numFmtId="165" fontId="3" fillId="7" borderId="1" xfId="0" applyNumberFormat="1" applyFont="1" applyFill="1" applyBorder="1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3" fontId="12" fillId="10" borderId="1" xfId="0" applyNumberFormat="1" applyFont="1" applyFill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165" fontId="12" fillId="10" borderId="1" xfId="0" applyNumberFormat="1" applyFont="1" applyFill="1" applyBorder="1" applyAlignment="1">
      <alignment horizontal="right" vertical="center"/>
    </xf>
    <xf numFmtId="165" fontId="12" fillId="13" borderId="1" xfId="0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vertical="center"/>
    </xf>
    <xf numFmtId="165" fontId="12" fillId="6" borderId="1" xfId="0" applyNumberFormat="1" applyFont="1" applyFill="1" applyBorder="1" applyAlignment="1">
      <alignment vertical="center"/>
    </xf>
    <xf numFmtId="165" fontId="12" fillId="7" borderId="1" xfId="0" applyNumberFormat="1" applyFont="1" applyFill="1" applyBorder="1" applyAlignment="1">
      <alignment vertical="center"/>
    </xf>
    <xf numFmtId="165" fontId="14" fillId="8" borderId="1" xfId="0" applyNumberFormat="1" applyFont="1" applyFill="1" applyBorder="1" applyAlignment="1">
      <alignment vertical="center"/>
    </xf>
    <xf numFmtId="165" fontId="14" fillId="8" borderId="1" xfId="0" applyNumberFormat="1" applyFont="1" applyFill="1" applyBorder="1" applyAlignment="1">
      <alignment vertical="center" wrapText="1"/>
    </xf>
    <xf numFmtId="165" fontId="13" fillId="15" borderId="1" xfId="0" applyNumberFormat="1" applyFont="1" applyFill="1" applyBorder="1" applyAlignment="1">
      <alignment vertical="center"/>
    </xf>
    <xf numFmtId="165" fontId="15" fillId="15" borderId="1" xfId="0" applyNumberFormat="1" applyFont="1" applyFill="1" applyBorder="1" applyAlignment="1">
      <alignment vertical="center" wrapText="1"/>
    </xf>
    <xf numFmtId="165" fontId="13" fillId="15" borderId="1" xfId="0" applyNumberFormat="1" applyFont="1" applyFill="1" applyBorder="1" applyAlignment="1">
      <alignment wrapText="1"/>
    </xf>
    <xf numFmtId="3" fontId="12" fillId="13" borderId="1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/>
    <xf numFmtId="1" fontId="13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vertical="center" wrapText="1"/>
    </xf>
    <xf numFmtId="165" fontId="13" fillId="0" borderId="1" xfId="0" applyNumberFormat="1" applyFont="1" applyFill="1" applyBorder="1" applyAlignment="1">
      <alignment wrapText="1"/>
    </xf>
    <xf numFmtId="0" fontId="13" fillId="0" borderId="1" xfId="0" applyFont="1" applyBorder="1" applyAlignment="1"/>
    <xf numFmtId="165" fontId="13" fillId="0" borderId="1" xfId="0" applyNumberFormat="1" applyFont="1" applyBorder="1" applyAlignment="1"/>
    <xf numFmtId="165" fontId="12" fillId="11" borderId="1" xfId="0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18" fillId="0" borderId="1" xfId="1" applyNumberFormat="1" applyFont="1" applyBorder="1" applyAlignment="1">
      <alignment vertical="center" wrapText="1"/>
    </xf>
    <xf numFmtId="3" fontId="6" fillId="0" borderId="1" xfId="0" applyNumberFormat="1" applyFont="1" applyFill="1" applyBorder="1" applyAlignment="1"/>
    <xf numFmtId="3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horizontal="left"/>
    </xf>
    <xf numFmtId="165" fontId="0" fillId="0" borderId="0" xfId="0" applyNumberFormat="1" applyAlignment="1"/>
    <xf numFmtId="165" fontId="6" fillId="0" borderId="1" xfId="0" applyNumberFormat="1" applyFont="1" applyFill="1" applyBorder="1" applyAlignment="1"/>
    <xf numFmtId="165" fontId="19" fillId="8" borderId="1" xfId="0" applyNumberFormat="1" applyFont="1" applyFill="1" applyBorder="1" applyAlignment="1">
      <alignment vertical="center" wrapText="1"/>
    </xf>
    <xf numFmtId="4" fontId="3" fillId="11" borderId="1" xfId="1" applyNumberFormat="1" applyFont="1" applyFill="1" applyBorder="1" applyAlignment="1">
      <alignment vertical="center"/>
    </xf>
    <xf numFmtId="165" fontId="18" fillId="0" borderId="0" xfId="0" applyNumberFormat="1" applyFont="1" applyBorder="1" applyAlignment="1">
      <alignment horizontal="right"/>
    </xf>
    <xf numFmtId="167" fontId="13" fillId="0" borderId="0" xfId="1" applyNumberFormat="1" applyFont="1" applyBorder="1" applyAlignment="1"/>
    <xf numFmtId="0" fontId="13" fillId="0" borderId="1" xfId="0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vertical="center" wrapText="1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6" fillId="17" borderId="1" xfId="0" applyNumberFormat="1" applyFont="1" applyFill="1" applyBorder="1" applyAlignment="1">
      <alignment vertical="center"/>
    </xf>
    <xf numFmtId="0" fontId="4" fillId="17" borderId="1" xfId="0" applyFont="1" applyFill="1" applyBorder="1" applyAlignment="1">
      <alignment vertical="center" wrapText="1"/>
    </xf>
    <xf numFmtId="3" fontId="6" fillId="5" borderId="1" xfId="0" applyNumberFormat="1" applyFont="1" applyFill="1" applyBorder="1" applyAlignment="1">
      <alignment vertical="center"/>
    </xf>
    <xf numFmtId="3" fontId="6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/>
    </xf>
    <xf numFmtId="165" fontId="2" fillId="9" borderId="1" xfId="0" applyNumberFormat="1" applyFont="1" applyFill="1" applyBorder="1" applyAlignment="1">
      <alignment vertical="center"/>
    </xf>
    <xf numFmtId="165" fontId="2" fillId="8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4" fillId="0" borderId="1" xfId="1" applyNumberFormat="1" applyFont="1" applyBorder="1" applyAlignment="1">
      <alignment vertical="center" wrapText="1"/>
    </xf>
    <xf numFmtId="165" fontId="3" fillId="15" borderId="1" xfId="0" applyNumberFormat="1" applyFont="1" applyFill="1" applyBorder="1" applyAlignment="1">
      <alignment horizontal="left" vertical="center"/>
    </xf>
    <xf numFmtId="164" fontId="11" fillId="3" borderId="1" xfId="1" applyFont="1" applyFill="1" applyBorder="1" applyAlignment="1">
      <alignment horizontal="center" vertical="center" wrapText="1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/>
    </xf>
    <xf numFmtId="164" fontId="11" fillId="3" borderId="1" xfId="1" applyFont="1" applyFill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  <xf numFmtId="3" fontId="12" fillId="10" borderId="1" xfId="0" applyNumberFormat="1" applyFont="1" applyFill="1" applyBorder="1" applyAlignment="1">
      <alignment horizontal="right" vertical="center" wrapText="1"/>
    </xf>
    <xf numFmtId="3" fontId="12" fillId="10" borderId="1" xfId="1" applyNumberFormat="1" applyFont="1" applyFill="1" applyBorder="1" applyAlignment="1">
      <alignment horizontal="right" vertical="center"/>
    </xf>
    <xf numFmtId="3" fontId="12" fillId="10" borderId="1" xfId="1" applyNumberFormat="1" applyFont="1" applyFill="1" applyBorder="1" applyAlignment="1">
      <alignment horizontal="right" vertical="center" wrapText="1"/>
    </xf>
    <xf numFmtId="169" fontId="20" fillId="18" borderId="1" xfId="2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/>
    <xf numFmtId="171" fontId="4" fillId="0" borderId="0" xfId="0" applyNumberFormat="1" applyFont="1" applyFill="1" applyBorder="1"/>
    <xf numFmtId="170" fontId="4" fillId="19" borderId="0" xfId="0" applyNumberFormat="1" applyFont="1" applyFill="1" applyBorder="1"/>
    <xf numFmtId="170" fontId="4" fillId="0" borderId="1" xfId="0" applyNumberFormat="1" applyFont="1" applyFill="1" applyBorder="1"/>
    <xf numFmtId="0" fontId="14" fillId="0" borderId="5" xfId="0" applyFont="1" applyBorder="1" applyAlignment="1">
      <alignment horizontal="center" vertical="center" wrapText="1"/>
    </xf>
    <xf numFmtId="171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170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/>
    </xf>
    <xf numFmtId="171" fontId="21" fillId="0" borderId="0" xfId="0" applyNumberFormat="1" applyFont="1" applyFill="1" applyBorder="1" applyAlignment="1">
      <alignment horizontal="center"/>
    </xf>
    <xf numFmtId="172" fontId="4" fillId="0" borderId="0" xfId="0" applyNumberFormat="1" applyFont="1" applyFill="1" applyBorder="1"/>
    <xf numFmtId="0" fontId="4" fillId="0" borderId="1" xfId="0" applyFont="1" applyFill="1" applyBorder="1"/>
    <xf numFmtId="0" fontId="4" fillId="0" borderId="4" xfId="0" applyFont="1" applyFill="1" applyBorder="1"/>
    <xf numFmtId="0" fontId="4" fillId="0" borderId="7" xfId="0" applyFont="1" applyFill="1" applyBorder="1"/>
    <xf numFmtId="1" fontId="21" fillId="0" borderId="0" xfId="0" applyNumberFormat="1" applyFont="1" applyFill="1" applyBorder="1" applyAlignment="1">
      <alignment horizontal="center"/>
    </xf>
    <xf numFmtId="171" fontId="22" fillId="0" borderId="0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22" fillId="19" borderId="0" xfId="0" applyFont="1" applyFill="1" applyBorder="1" applyAlignment="1">
      <alignment horizontal="center"/>
    </xf>
    <xf numFmtId="165" fontId="22" fillId="19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3" fontId="22" fillId="19" borderId="0" xfId="0" applyNumberFormat="1" applyFont="1" applyFill="1" applyBorder="1" applyAlignment="1">
      <alignment horizontal="center"/>
    </xf>
    <xf numFmtId="165" fontId="22" fillId="0" borderId="0" xfId="0" applyNumberFormat="1" applyFont="1" applyFill="1" applyBorder="1" applyAlignment="1">
      <alignment horizontal="center"/>
    </xf>
    <xf numFmtId="0" fontId="23" fillId="20" borderId="0" xfId="0" applyFont="1" applyFill="1" applyBorder="1" applyAlignment="1">
      <alignment horizontal="justify" vertical="center" wrapText="1"/>
    </xf>
    <xf numFmtId="171" fontId="22" fillId="20" borderId="0" xfId="0" applyNumberFormat="1" applyFont="1" applyFill="1" applyBorder="1" applyAlignment="1">
      <alignment horizontal="right"/>
    </xf>
    <xf numFmtId="0" fontId="23" fillId="19" borderId="0" xfId="0" applyFont="1" applyFill="1" applyBorder="1" applyAlignment="1">
      <alignment horizontal="justify" vertical="center" wrapText="1"/>
    </xf>
    <xf numFmtId="171" fontId="23" fillId="19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justify" vertical="center" wrapText="1"/>
    </xf>
    <xf numFmtId="171" fontId="23" fillId="0" borderId="0" xfId="0" applyNumberFormat="1" applyFont="1" applyFill="1" applyBorder="1" applyAlignment="1">
      <alignment horizontal="right" vertical="center" wrapText="1"/>
    </xf>
    <xf numFmtId="1" fontId="23" fillId="19" borderId="0" xfId="0" applyNumberFormat="1" applyFont="1" applyFill="1" applyBorder="1" applyAlignment="1">
      <alignment horizontal="right" vertical="center" wrapText="1"/>
    </xf>
    <xf numFmtId="1" fontId="23" fillId="0" borderId="0" xfId="0" applyNumberFormat="1" applyFont="1" applyFill="1" applyBorder="1" applyAlignment="1">
      <alignment horizontal="right" vertical="center" wrapText="1"/>
    </xf>
    <xf numFmtId="3" fontId="13" fillId="5" borderId="0" xfId="1" applyNumberFormat="1" applyFont="1" applyFill="1" applyBorder="1" applyAlignment="1">
      <alignment horizontal="right"/>
    </xf>
    <xf numFmtId="3" fontId="13" fillId="0" borderId="0" xfId="1" applyNumberFormat="1" applyFont="1" applyBorder="1" applyAlignment="1">
      <alignment horizontal="right"/>
    </xf>
    <xf numFmtId="3" fontId="13" fillId="5" borderId="0" xfId="0" applyNumberFormat="1" applyFont="1" applyFill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13" fillId="5" borderId="0" xfId="0" applyNumberFormat="1" applyFont="1" applyFill="1" applyBorder="1" applyAlignment="1">
      <alignment horizontal="right"/>
    </xf>
    <xf numFmtId="165" fontId="13" fillId="5" borderId="0" xfId="1" applyNumberFormat="1" applyFont="1" applyFill="1" applyBorder="1" applyAlignment="1">
      <alignment horizontal="right"/>
    </xf>
    <xf numFmtId="165" fontId="13" fillId="0" borderId="0" xfId="1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center"/>
    </xf>
    <xf numFmtId="165" fontId="13" fillId="6" borderId="0" xfId="1" applyNumberFormat="1" applyFont="1" applyFill="1" applyBorder="1" applyAlignment="1"/>
    <xf numFmtId="165" fontId="13" fillId="0" borderId="0" xfId="1" applyNumberFormat="1" applyFont="1" applyBorder="1" applyAlignment="1"/>
    <xf numFmtId="167" fontId="13" fillId="0" borderId="0" xfId="0" applyNumberFormat="1" applyFont="1" applyBorder="1" applyAlignment="1">
      <alignment horizontal="center"/>
    </xf>
    <xf numFmtId="3" fontId="13" fillId="0" borderId="0" xfId="1" applyNumberFormat="1" applyFont="1" applyBorder="1" applyAlignment="1">
      <alignment horizontal="center"/>
    </xf>
    <xf numFmtId="165" fontId="13" fillId="0" borderId="0" xfId="1" applyNumberFormat="1" applyFont="1" applyBorder="1" applyAlignment="1">
      <alignment horizontal="center"/>
    </xf>
    <xf numFmtId="166" fontId="4" fillId="19" borderId="0" xfId="1" applyNumberFormat="1" applyFont="1" applyFill="1" applyBorder="1"/>
    <xf numFmtId="4" fontId="6" fillId="15" borderId="1" xfId="0" applyNumberFormat="1" applyFont="1" applyFill="1" applyBorder="1" applyAlignment="1">
      <alignment vertical="center"/>
    </xf>
    <xf numFmtId="4" fontId="6" fillId="15" borderId="1" xfId="0" applyNumberFormat="1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vertical="center"/>
    </xf>
    <xf numFmtId="4" fontId="12" fillId="13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7" fillId="0" borderId="0" xfId="0" applyNumberFormat="1" applyFont="1" applyBorder="1" applyAlignment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 wrapText="1"/>
    </xf>
    <xf numFmtId="0" fontId="7" fillId="1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5" fontId="11" fillId="0" borderId="0" xfId="0" applyNumberFormat="1" applyFont="1" applyAlignment="1">
      <alignment horizontal="justify" vertical="center"/>
    </xf>
    <xf numFmtId="165" fontId="14" fillId="8" borderId="1" xfId="0" applyNumberFormat="1" applyFont="1" applyFill="1" applyBorder="1" applyAlignment="1">
      <alignment horizontal="left" vertical="center"/>
    </xf>
    <xf numFmtId="4" fontId="12" fillId="10" borderId="1" xfId="0" applyNumberFormat="1" applyFont="1" applyFill="1" applyBorder="1" applyAlignment="1">
      <alignment vertical="center"/>
    </xf>
    <xf numFmtId="4" fontId="4" fillId="0" borderId="0" xfId="0" applyNumberFormat="1" applyFont="1" applyBorder="1" applyAlignment="1"/>
    <xf numFmtId="165" fontId="5" fillId="8" borderId="1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/>
    <xf numFmtId="4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/>
    </xf>
    <xf numFmtId="4" fontId="13" fillId="0" borderId="0" xfId="0" applyNumberFormat="1" applyFont="1" applyBorder="1" applyAlignment="1">
      <alignment horizontal="center"/>
    </xf>
    <xf numFmtId="168" fontId="12" fillId="10" borderId="1" xfId="0" applyNumberFormat="1" applyFont="1" applyFill="1" applyBorder="1" applyAlignment="1">
      <alignment horizontal="right" vertical="center"/>
    </xf>
    <xf numFmtId="4" fontId="14" fillId="8" borderId="1" xfId="0" applyNumberFormat="1" applyFont="1" applyFill="1" applyBorder="1" applyAlignment="1">
      <alignment vertical="center"/>
    </xf>
    <xf numFmtId="168" fontId="6" fillId="15" borderId="1" xfId="0" applyNumberFormat="1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center" vertical="center"/>
    </xf>
    <xf numFmtId="165" fontId="6" fillId="13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/>
    </xf>
    <xf numFmtId="169" fontId="14" fillId="8" borderId="1" xfId="2" applyNumberFormat="1" applyFont="1" applyFill="1" applyBorder="1" applyAlignment="1">
      <alignment vertical="center"/>
    </xf>
    <xf numFmtId="169" fontId="12" fillId="10" borderId="1" xfId="2" applyNumberFormat="1" applyFont="1" applyFill="1" applyBorder="1" applyAlignment="1">
      <alignment vertical="center"/>
    </xf>
    <xf numFmtId="169" fontId="14" fillId="8" borderId="1" xfId="2" applyNumberFormat="1" applyFont="1" applyFill="1" applyBorder="1" applyAlignment="1">
      <alignment horizontal="left" vertical="center"/>
    </xf>
    <xf numFmtId="169" fontId="14" fillId="8" borderId="1" xfId="2" applyNumberFormat="1" applyFont="1" applyFill="1" applyBorder="1" applyAlignment="1">
      <alignment vertical="center" wrapText="1"/>
    </xf>
    <xf numFmtId="169" fontId="14" fillId="8" borderId="1" xfId="2" applyNumberFormat="1" applyFont="1" applyFill="1" applyBorder="1" applyAlignment="1">
      <alignment horizontal="left" vertical="center" wrapText="1"/>
    </xf>
    <xf numFmtId="169" fontId="12" fillId="10" borderId="1" xfId="2" applyNumberFormat="1" applyFont="1" applyFill="1" applyBorder="1" applyAlignment="1">
      <alignment horizontal="right" vertical="center"/>
    </xf>
    <xf numFmtId="169" fontId="12" fillId="13" borderId="1" xfId="2" applyNumberFormat="1" applyFont="1" applyFill="1" applyBorder="1" applyAlignment="1">
      <alignment horizontal="right" vertical="center"/>
    </xf>
    <xf numFmtId="169" fontId="12" fillId="6" borderId="1" xfId="2" applyNumberFormat="1" applyFont="1" applyFill="1" applyBorder="1" applyAlignment="1">
      <alignment vertical="center"/>
    </xf>
    <xf numFmtId="169" fontId="12" fillId="7" borderId="1" xfId="2" applyNumberFormat="1" applyFont="1" applyFill="1" applyBorder="1" applyAlignment="1">
      <alignment vertical="center"/>
    </xf>
    <xf numFmtId="169" fontId="15" fillId="15" borderId="1" xfId="2" applyNumberFormat="1" applyFont="1" applyFill="1" applyBorder="1" applyAlignment="1">
      <alignment vertical="center" wrapText="1"/>
    </xf>
    <xf numFmtId="169" fontId="13" fillId="15" borderId="1" xfId="2" applyNumberFormat="1" applyFont="1" applyFill="1" applyBorder="1" applyAlignment="1">
      <alignment vertical="center"/>
    </xf>
    <xf numFmtId="169" fontId="13" fillId="15" borderId="1" xfId="2" applyNumberFormat="1" applyFont="1" applyFill="1" applyBorder="1" applyAlignment="1">
      <alignment wrapText="1"/>
    </xf>
    <xf numFmtId="169" fontId="12" fillId="6" borderId="1" xfId="2" applyNumberFormat="1" applyFont="1" applyFill="1" applyBorder="1" applyAlignment="1">
      <alignment horizontal="left" vertical="center"/>
    </xf>
    <xf numFmtId="169" fontId="12" fillId="7" borderId="1" xfId="2" applyNumberFormat="1" applyFont="1" applyFill="1" applyBorder="1" applyAlignment="1">
      <alignment horizontal="left" vertical="center"/>
    </xf>
    <xf numFmtId="169" fontId="6" fillId="5" borderId="1" xfId="2" applyNumberFormat="1" applyFont="1" applyFill="1" applyBorder="1" applyAlignment="1">
      <alignment vertical="center"/>
    </xf>
    <xf numFmtId="169" fontId="4" fillId="5" borderId="1" xfId="2" applyNumberFormat="1" applyFont="1" applyFill="1" applyBorder="1" applyAlignment="1">
      <alignment vertical="center" wrapText="1"/>
    </xf>
    <xf numFmtId="169" fontId="15" fillId="0" borderId="1" xfId="2" applyNumberFormat="1" applyFont="1" applyFill="1" applyBorder="1" applyAlignment="1">
      <alignment vertical="center" wrapText="1"/>
    </xf>
    <xf numFmtId="169" fontId="12" fillId="11" borderId="1" xfId="2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left" vertical="center" wrapText="1"/>
    </xf>
    <xf numFmtId="3" fontId="0" fillId="0" borderId="0" xfId="0" applyNumberFormat="1"/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1" xfId="0" applyNumberFormat="1" applyFont="1" applyFill="1" applyBorder="1" applyAlignment="1" applyProtection="1">
      <alignment horizontal="center" vertical="center"/>
      <protection locked="0"/>
    </xf>
    <xf numFmtId="3" fontId="11" fillId="2" borderId="1" xfId="0" applyNumberFormat="1" applyFont="1" applyFill="1" applyBorder="1" applyAlignment="1" applyProtection="1">
      <alignment horizontal="left" vertical="center"/>
      <protection locked="0"/>
    </xf>
    <xf numFmtId="3" fontId="11" fillId="2" borderId="1" xfId="0" applyNumberFormat="1" applyFont="1" applyFill="1" applyBorder="1" applyAlignment="1">
      <alignment horizontal="center" vertical="center"/>
    </xf>
    <xf numFmtId="164" fontId="11" fillId="3" borderId="1" xfId="1" applyFont="1" applyFill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9" fontId="11" fillId="3" borderId="2" xfId="2" applyFont="1" applyFill="1" applyBorder="1" applyAlignment="1">
      <alignment horizontal="center" vertical="center" wrapText="1"/>
    </xf>
    <xf numFmtId="9" fontId="11" fillId="3" borderId="3" xfId="2" applyFont="1" applyFill="1" applyBorder="1" applyAlignment="1">
      <alignment horizontal="center" vertical="center" wrapText="1"/>
    </xf>
    <xf numFmtId="9" fontId="11" fillId="3" borderId="4" xfId="2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" xfId="0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2" xfId="2" applyFont="1" applyFill="1" applyBorder="1" applyAlignment="1">
      <alignment horizontal="center" vertical="center" wrapText="1"/>
    </xf>
    <xf numFmtId="9" fontId="2" fillId="3" borderId="3" xfId="2" applyFont="1" applyFill="1" applyBorder="1" applyAlignment="1">
      <alignment horizontal="center" vertical="center" wrapText="1"/>
    </xf>
    <xf numFmtId="9" fontId="2" fillId="3" borderId="4" xfId="2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 applyProtection="1">
      <alignment horizontal="left" vertical="center"/>
      <protection locked="0"/>
    </xf>
    <xf numFmtId="3" fontId="11" fillId="3" borderId="2" xfId="0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 wrapText="1"/>
    </xf>
    <xf numFmtId="3" fontId="11" fillId="3" borderId="4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PROGRAMMATION%20REGIONALE%202020%20PN%20AEUE_DREA-Cen_15-01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PROGRAMMATION%20REGIONALE%202020%20PN%20AEUE%20pour%20DGESS_BM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4'.%20PROGRAMMATION%20REGIONALE%202020%20PN%20%20%20AEUE%20VF_C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GTR%202020/PCL/CANEVAS%20DE%20PROGRAMMATION%20REGIONALE%20%20%20%20%202020%20PN%20AEU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CANEVAS%20DE%20PROGRAMMATION%20REGIONALE%202020%20PN%20AEUE1_SH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Partenaire1 Eau vive"/>
      <sheetName val="Partenaire2 communes"/>
      <sheetName val="Partenaire3 OCADES"/>
      <sheetName val="Partenaire4"/>
      <sheetName val="Partenaire5"/>
      <sheetName val="Partenaire6"/>
      <sheetName val="Partenaire7"/>
      <sheetName val="Partenaire8"/>
      <sheetName val="Partenaire9"/>
      <sheetName val="Partenaire10"/>
      <sheetName val="Partenaire11"/>
      <sheetName val="Partenaire12"/>
      <sheetName val="Partenaire13"/>
      <sheetName val="Partenaire14"/>
      <sheetName val="Partenaire15"/>
    </sheetNames>
    <sheetDataSet>
      <sheetData sheetId="0"/>
      <sheetData sheetId="1">
        <row r="153">
          <cell r="A153" t="str">
            <v>Elaborer les rapports bilan et programmation du PN-AEUE</v>
          </cell>
        </row>
        <row r="154">
          <cell r="A154" t="str">
            <v>Appuyer à l'élaboration du plan d'action Ministériel 2020-2022 assorti du PTBA 2020 du MEA dans son volet assainissement</v>
          </cell>
        </row>
        <row r="155">
          <cell r="A155" t="str">
            <v>Appuyer à l'élaboration du Budget programme 2020 du MEA</v>
          </cell>
        </row>
        <row r="156">
          <cell r="A156" t="str">
            <v>Participer et suivre l'évaluation du plan opérationnel 2016-2020 du PN-AEUE</v>
          </cell>
        </row>
        <row r="157">
          <cell r="A157" t="str">
            <v>Participer et suivre l'élaboration du plan opérationnel 2021-2025 du PN-AEUE</v>
          </cell>
        </row>
        <row r="158">
          <cell r="A158" t="str">
            <v>Elaborer un projet d'assainissement pour l'amélioration de l'assainissement</v>
          </cell>
        </row>
        <row r="159">
          <cell r="A159" t="str">
            <v>élaborer les documents d'appel à concurrence volet assainissement pour la mise en œuvre du projet d'eau potable et d'assainissement Centre-ouest et Centre-Sud (PEPA-BAD)</v>
          </cell>
        </row>
        <row r="160">
          <cell r="A160" t="str">
            <v>Suivre la mise en œuvre du projet (PEPA-BAD)</v>
          </cell>
        </row>
        <row r="161">
          <cell r="A161" t="str">
            <v>Tenir des ateliers nationaux, régionaux, provinciaux et communaux de programmation et de revues bilans du secteur de l'AEUE</v>
          </cell>
        </row>
        <row r="162">
          <cell r="A162" t="str">
            <v>Réaliser l'inventaire national des ouvrages d'assainissement (INOA)</v>
          </cell>
        </row>
      </sheetData>
      <sheetData sheetId="2">
        <row r="21">
          <cell r="A21" t="str">
            <v>Organisation de théatre forum pour le changement de comportement</v>
          </cell>
          <cell r="B21" t="str">
            <v>les théatre forum sont tenus</v>
          </cell>
          <cell r="C21" t="str">
            <v>Théatre forum</v>
          </cell>
          <cell r="D21" t="str">
            <v>Nombre de théatre forum tenu</v>
          </cell>
          <cell r="BL21" t="str">
            <v>Convention</v>
          </cell>
          <cell r="BM21" t="str">
            <v>UE</v>
          </cell>
          <cell r="BN21" t="str">
            <v>Tanghin Dassouri, Komsilga et Komki-Ipala</v>
          </cell>
          <cell r="BO21" t="str">
            <v>Population des trois communes</v>
          </cell>
          <cell r="BP21" t="str">
            <v xml:space="preserve">Rapport d'activité de l'ONG </v>
          </cell>
          <cell r="BQ21" t="str">
            <v>ONG Eau vive</v>
          </cell>
          <cell r="BR21" t="str">
            <v>/</v>
          </cell>
          <cell r="BS21"/>
          <cell r="BT21"/>
          <cell r="BU21" t="str">
            <v>Indisponibilité de l'information financière relative à l'activité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AUTRES ACTEURS"/>
      <sheetName val="OCADES &amp; WATERAID"/>
      <sheetName val=" Communes"/>
      <sheetName val="SOS SAHEL"/>
      <sheetName val="Souscription Nuit Assainissemt"/>
      <sheetName val="Partenaire5"/>
      <sheetName val="Partenaire6"/>
      <sheetName val="Partenaire7"/>
      <sheetName val="Partenaire8"/>
      <sheetName val="Partenaire9"/>
      <sheetName val="Partenaire10"/>
      <sheetName val="Partenaire11"/>
      <sheetName val="Partenaire12"/>
      <sheetName val="Partenaire13"/>
      <sheetName val="Partenaire14"/>
      <sheetName val="Partenaire15"/>
      <sheetName val="Feuil1"/>
    </sheetNames>
    <sheetDataSet>
      <sheetData sheetId="0"/>
      <sheetData sheetId="1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O43">
            <v>0</v>
          </cell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O47">
            <v>0</v>
          </cell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R152"/>
          <cell r="AS152"/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S153"/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O156">
            <v>0</v>
          </cell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O157">
            <v>0</v>
          </cell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2"/>
      <sheetData sheetId="3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4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5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6">
        <row r="8">
          <cell r="AF8">
            <v>0</v>
          </cell>
          <cell r="AG8">
            <v>0</v>
          </cell>
          <cell r="AJ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F15">
            <v>0</v>
          </cell>
          <cell r="AG15">
            <v>0</v>
          </cell>
          <cell r="AJ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F17">
            <v>0</v>
          </cell>
          <cell r="AG17">
            <v>0</v>
          </cell>
          <cell r="AH17">
            <v>0</v>
          </cell>
          <cell r="AJ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F18">
            <v>0</v>
          </cell>
          <cell r="AG18">
            <v>0</v>
          </cell>
          <cell r="AH18">
            <v>0</v>
          </cell>
          <cell r="AJ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F19">
            <v>0</v>
          </cell>
          <cell r="AG19">
            <v>0</v>
          </cell>
          <cell r="AH19">
            <v>0</v>
          </cell>
          <cell r="AJ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F20">
            <v>0</v>
          </cell>
          <cell r="AG20">
            <v>0</v>
          </cell>
          <cell r="AJ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F23">
            <v>0</v>
          </cell>
          <cell r="AG23">
            <v>0</v>
          </cell>
          <cell r="AH23">
            <v>0</v>
          </cell>
          <cell r="AJ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J25">
            <v>0</v>
          </cell>
          <cell r="AT25">
            <v>0</v>
          </cell>
          <cell r="BE25">
            <v>0</v>
          </cell>
        </row>
        <row r="26">
          <cell r="AJ26">
            <v>0</v>
          </cell>
          <cell r="AT26">
            <v>0</v>
          </cell>
          <cell r="BE26">
            <v>0</v>
          </cell>
        </row>
        <row r="27">
          <cell r="AJ27">
            <v>0</v>
          </cell>
          <cell r="AT27">
            <v>0</v>
          </cell>
          <cell r="BE27">
            <v>0</v>
          </cell>
        </row>
        <row r="28"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J33">
            <v>0</v>
          </cell>
          <cell r="AT33">
            <v>0</v>
          </cell>
          <cell r="BE33">
            <v>0</v>
          </cell>
        </row>
        <row r="34"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T39">
            <v>0</v>
          </cell>
          <cell r="BE39">
            <v>0</v>
          </cell>
        </row>
        <row r="41">
          <cell r="AJ41">
            <v>0</v>
          </cell>
          <cell r="AT41">
            <v>0</v>
          </cell>
          <cell r="BE41">
            <v>0</v>
          </cell>
        </row>
        <row r="42">
          <cell r="AJ42">
            <v>0</v>
          </cell>
          <cell r="AT42">
            <v>0</v>
          </cell>
          <cell r="BE42">
            <v>0</v>
          </cell>
        </row>
        <row r="43">
          <cell r="AF43">
            <v>0</v>
          </cell>
          <cell r="AH43">
            <v>0</v>
          </cell>
          <cell r="AT43">
            <v>0</v>
          </cell>
          <cell r="BE43">
            <v>0</v>
          </cell>
        </row>
        <row r="44"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F47">
            <v>0</v>
          </cell>
          <cell r="AH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F56">
            <v>0</v>
          </cell>
          <cell r="AG56">
            <v>0</v>
          </cell>
          <cell r="AH56">
            <v>0</v>
          </cell>
          <cell r="AJ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F60">
            <v>0</v>
          </cell>
          <cell r="AG60">
            <v>0</v>
          </cell>
          <cell r="AJ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J62">
            <v>0</v>
          </cell>
          <cell r="AT62">
            <v>0</v>
          </cell>
          <cell r="BE62">
            <v>0</v>
          </cell>
        </row>
        <row r="63">
          <cell r="AJ63">
            <v>0</v>
          </cell>
          <cell r="AT63">
            <v>0</v>
          </cell>
          <cell r="BE63">
            <v>0</v>
          </cell>
        </row>
        <row r="64"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T64">
            <v>0</v>
          </cell>
          <cell r="BE64">
            <v>0</v>
          </cell>
        </row>
        <row r="65"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T82">
            <v>0</v>
          </cell>
          <cell r="BE82">
            <v>0</v>
          </cell>
        </row>
        <row r="83"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T89">
            <v>0</v>
          </cell>
          <cell r="BE89">
            <v>0</v>
          </cell>
        </row>
        <row r="90"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J97">
            <v>0</v>
          </cell>
          <cell r="AT97">
            <v>0</v>
          </cell>
          <cell r="BE97">
            <v>0</v>
          </cell>
        </row>
        <row r="98">
          <cell r="AJ98">
            <v>0</v>
          </cell>
          <cell r="AT98">
            <v>0</v>
          </cell>
          <cell r="BE98">
            <v>0</v>
          </cell>
        </row>
        <row r="99"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T99">
            <v>0</v>
          </cell>
          <cell r="BE99">
            <v>0</v>
          </cell>
        </row>
        <row r="100"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F102">
            <v>0</v>
          </cell>
          <cell r="AG102">
            <v>0</v>
          </cell>
          <cell r="AI102">
            <v>0</v>
          </cell>
          <cell r="AJ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F111"/>
          <cell r="AG111"/>
          <cell r="AH111"/>
          <cell r="AI111"/>
          <cell r="AJ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F112"/>
          <cell r="AG112"/>
          <cell r="AH112"/>
          <cell r="AI112"/>
          <cell r="AJ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F115">
            <v>0</v>
          </cell>
          <cell r="AG115">
            <v>0</v>
          </cell>
          <cell r="AH115">
            <v>0</v>
          </cell>
          <cell r="AJ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F117">
            <v>0</v>
          </cell>
          <cell r="AG117">
            <v>0</v>
          </cell>
          <cell r="AI117">
            <v>0</v>
          </cell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F127"/>
          <cell r="AG127"/>
          <cell r="AH127"/>
          <cell r="AI127"/>
          <cell r="AJ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F128"/>
          <cell r="AG128"/>
          <cell r="AH128"/>
          <cell r="AI128"/>
          <cell r="AJ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F131">
            <v>0</v>
          </cell>
          <cell r="AG131">
            <v>0</v>
          </cell>
          <cell r="AH131">
            <v>0.5</v>
          </cell>
          <cell r="AI131">
            <v>1</v>
          </cell>
          <cell r="AJ131">
            <v>1.5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F132"/>
          <cell r="AG132"/>
          <cell r="AH132"/>
          <cell r="AI132"/>
          <cell r="AJ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F133">
            <v>0</v>
          </cell>
          <cell r="AG133">
            <v>0</v>
          </cell>
          <cell r="AH133">
            <v>0</v>
          </cell>
          <cell r="AJ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F134"/>
          <cell r="AG134"/>
          <cell r="AH134"/>
          <cell r="AI134"/>
          <cell r="AJ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F136"/>
          <cell r="AG136"/>
          <cell r="AH136"/>
          <cell r="AI136"/>
          <cell r="AJ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F138"/>
          <cell r="AG138"/>
          <cell r="AH138"/>
          <cell r="AI138"/>
          <cell r="AJ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F139"/>
          <cell r="AG139"/>
          <cell r="AH139"/>
          <cell r="AI139"/>
          <cell r="AJ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F143"/>
          <cell r="AG143"/>
          <cell r="AH143"/>
          <cell r="AI143"/>
          <cell r="AJ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F144"/>
          <cell r="AG144"/>
          <cell r="AH144"/>
          <cell r="AI144"/>
          <cell r="AJ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F145"/>
          <cell r="AG145"/>
          <cell r="AH145"/>
          <cell r="AI145"/>
          <cell r="AJ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F147">
            <v>0</v>
          </cell>
          <cell r="AG147">
            <v>0</v>
          </cell>
          <cell r="AJ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F148">
            <v>0</v>
          </cell>
          <cell r="AG148">
            <v>0</v>
          </cell>
          <cell r="AH148">
            <v>0</v>
          </cell>
          <cell r="AJ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F149">
            <v>0</v>
          </cell>
          <cell r="AG149">
            <v>0</v>
          </cell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F150"/>
          <cell r="AG150"/>
          <cell r="AH150"/>
          <cell r="AI150"/>
          <cell r="AJ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H152">
            <v>0</v>
          </cell>
          <cell r="AI152">
            <v>0</v>
          </cell>
          <cell r="AJ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H153">
            <v>0</v>
          </cell>
          <cell r="AI153">
            <v>0</v>
          </cell>
          <cell r="AJ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F156">
            <v>0</v>
          </cell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F157">
            <v>0</v>
          </cell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F158">
            <v>0</v>
          </cell>
          <cell r="AG158">
            <v>0</v>
          </cell>
          <cell r="AH158">
            <v>0</v>
          </cell>
          <cell r="AJ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F162">
            <v>0</v>
          </cell>
          <cell r="AG162">
            <v>0</v>
          </cell>
          <cell r="AH162">
            <v>0</v>
          </cell>
          <cell r="AJ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7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8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9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0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1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2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3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4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5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6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7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S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R102"/>
          <cell r="AS102"/>
          <cell r="AT102">
            <v>0</v>
          </cell>
          <cell r="BA102"/>
          <cell r="BB102"/>
          <cell r="BC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/>
          <cell r="BB148"/>
          <cell r="BC148"/>
          <cell r="BD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S152"/>
          <cell r="AT152">
            <v>0</v>
          </cell>
          <cell r="BA152"/>
          <cell r="BB152"/>
          <cell r="BC152"/>
          <cell r="BD152"/>
          <cell r="BE152">
            <v>0</v>
          </cell>
        </row>
        <row r="153">
          <cell r="AM153"/>
          <cell r="AN153"/>
          <cell r="AO153">
            <v>0</v>
          </cell>
          <cell r="AS153"/>
          <cell r="AT153">
            <v>0</v>
          </cell>
          <cell r="BA153"/>
          <cell r="BB153"/>
          <cell r="BC153"/>
          <cell r="BD153"/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S162"/>
          <cell r="AT162">
            <v>0</v>
          </cell>
          <cell r="BA162"/>
          <cell r="BB162"/>
          <cell r="BC162"/>
          <cell r="BD162"/>
          <cell r="BE162">
            <v>0</v>
          </cell>
        </row>
      </sheetData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Andemtenga"/>
      <sheetName val="Bagré"/>
      <sheetName val="Béguedo"/>
      <sheetName val="Bittou"/>
      <sheetName val="Dialgaye"/>
      <sheetName val="Garango"/>
      <sheetName val="Gounghin"/>
      <sheetName val="Kando"/>
      <sheetName val="Komtoèga"/>
      <sheetName val="Koupéla"/>
      <sheetName val="Pouytenga"/>
      <sheetName val="Tensobentenga"/>
      <sheetName val="Yargatenga"/>
      <sheetName val="Yondé"/>
      <sheetName val="Zabré"/>
      <sheetName val="Conseil Régional"/>
      <sheetName val="DREPPNF"/>
      <sheetName val="Plan Inter"/>
      <sheetName val="Ocades Tenko"/>
      <sheetName val="WaterAid"/>
    </sheetNames>
    <sheetDataSet>
      <sheetData sheetId="0"/>
      <sheetData sheetId="1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2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3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4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5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6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7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8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9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0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1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2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3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4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5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6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7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8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9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20"/>
      <sheetData sheetId="21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UNICEF"/>
      <sheetName val="COMMUNES"/>
      <sheetName val="Croix Rouge"/>
      <sheetName val="Nouvelle Aquitaine"/>
      <sheetName val="ONEA"/>
      <sheetName val="Partenaire6"/>
      <sheetName val="Partenaire7"/>
      <sheetName val="Partenaire8"/>
      <sheetName val="Partenaire9"/>
      <sheetName val="Partenaire10"/>
      <sheetName val="Partenaire11"/>
      <sheetName val="Partenaire12"/>
      <sheetName val="Partenaire13"/>
      <sheetName val="Partenaire14"/>
      <sheetName val="Partenaire15"/>
    </sheetNames>
    <sheetDataSet>
      <sheetData sheetId="0" refreshError="1"/>
      <sheetData sheetId="1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1000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1000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40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40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2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166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166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3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10</v>
          </cell>
          <cell r="J10">
            <v>0</v>
          </cell>
          <cell r="K10">
            <v>0</v>
          </cell>
        </row>
        <row r="11">
          <cell r="I11">
            <v>10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5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2700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6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15</v>
          </cell>
          <cell r="J36">
            <v>0</v>
          </cell>
          <cell r="K36">
            <v>0</v>
          </cell>
        </row>
        <row r="37">
          <cell r="I37">
            <v>1500</v>
          </cell>
          <cell r="J37">
            <v>0</v>
          </cell>
          <cell r="K37">
            <v>0</v>
          </cell>
        </row>
        <row r="38">
          <cell r="I38">
            <v>6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19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10</v>
          </cell>
          <cell r="J51">
            <v>0</v>
          </cell>
          <cell r="K51">
            <v>0</v>
          </cell>
        </row>
        <row r="52">
          <cell r="I52">
            <v>9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4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20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20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5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120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120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6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407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142</v>
          </cell>
          <cell r="J71">
            <v>0</v>
          </cell>
          <cell r="K71">
            <v>0</v>
          </cell>
        </row>
        <row r="73">
          <cell r="I73">
            <v>40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6">
          <cell r="I96">
            <v>0</v>
          </cell>
          <cell r="J96">
            <v>0</v>
          </cell>
          <cell r="K96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0">
          <cell r="I110">
            <v>0</v>
          </cell>
          <cell r="J110">
            <v>0</v>
          </cell>
          <cell r="K110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5">
          <cell r="I145">
            <v>0</v>
          </cell>
          <cell r="J145">
            <v>0</v>
          </cell>
          <cell r="K145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</row>
        <row r="154">
          <cell r="I154">
            <v>0</v>
          </cell>
          <cell r="J154">
            <v>0</v>
          </cell>
          <cell r="K154">
            <v>3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  <row r="163">
          <cell r="I163">
            <v>0</v>
          </cell>
          <cell r="J163">
            <v>0</v>
          </cell>
          <cell r="K163">
            <v>0</v>
          </cell>
        </row>
      </sheetData>
      <sheetData sheetId="7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8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9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0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1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2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3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4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5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6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HELP"/>
      <sheetName val="OXFAM"/>
      <sheetName val="OCADES"/>
      <sheetName val="Commune de Markoye"/>
      <sheetName val="Commune de Gorom-Gorom"/>
      <sheetName val="Commune de Solhan"/>
      <sheetName val="Commune de Gorgadji"/>
      <sheetName val="UNICEF"/>
      <sheetName val="Commune de Sampelga"/>
      <sheetName val="Commune de Arbinda"/>
      <sheetName val="Commune de Déou"/>
      <sheetName val="Commune de Kelbo"/>
      <sheetName val="Commune de Bani"/>
      <sheetName val="Partenaire14"/>
      <sheetName val="Partenaire15"/>
    </sheetNames>
    <sheetDataSet>
      <sheetData sheetId="0"/>
      <sheetData sheetId="1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/>
          <cell r="L153"/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/>
        </row>
        <row r="157">
          <cell r="J157"/>
          <cell r="K157"/>
          <cell r="L157"/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2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3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4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5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6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7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8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9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0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1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2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3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4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5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6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52"/>
  <sheetViews>
    <sheetView zoomScale="90" zoomScaleNormal="90" workbookViewId="0">
      <pane xSplit="1" ySplit="2" topLeftCell="C108" activePane="bottomRight" state="frozen"/>
      <selection pane="topRight" activeCell="B1" sqref="B1"/>
      <selection pane="bottomLeft" activeCell="A3" sqref="A3"/>
      <selection pane="bottomRight" activeCell="C8" sqref="C8"/>
    </sheetView>
  </sheetViews>
  <sheetFormatPr baseColWidth="10" defaultRowHeight="13.8" x14ac:dyDescent="0.25"/>
  <cols>
    <col min="1" max="1" width="41.44140625" style="223" customWidth="1"/>
    <col min="2" max="2" width="35.33203125" style="334" customWidth="1"/>
    <col min="3" max="3" width="11.5546875" style="223" customWidth="1"/>
    <col min="4" max="4" width="20.109375" style="335" customWidth="1"/>
    <col min="5" max="5" width="7.33203125" style="336" customWidth="1"/>
    <col min="6" max="6" width="13.88671875" style="336" customWidth="1"/>
    <col min="7" max="7" width="14.88671875" style="336" customWidth="1"/>
    <col min="8" max="12" width="14.6640625" style="336" customWidth="1"/>
    <col min="13" max="15" width="14.6640625" style="337" customWidth="1"/>
    <col min="16" max="16" width="14.6640625" style="223" customWidth="1"/>
    <col min="17" max="17" width="16.33203125" style="223" customWidth="1"/>
    <col min="18" max="18" width="17.109375" style="223" customWidth="1"/>
    <col min="19" max="22" width="14.6640625" style="337" customWidth="1"/>
    <col min="23" max="23" width="17.6640625" style="337" customWidth="1"/>
    <col min="24" max="24" width="14.6640625" style="337" customWidth="1"/>
    <col min="25" max="25" width="17.44140625" style="337" customWidth="1"/>
    <col min="26" max="26" width="17.109375" style="337" customWidth="1"/>
    <col min="27" max="27" width="14.6640625" style="337" customWidth="1"/>
    <col min="28" max="28" width="18.88671875" style="337" customWidth="1"/>
    <col min="29" max="29" width="9.6640625" style="338" customWidth="1"/>
    <col min="30" max="30" width="12.33203125" style="338" customWidth="1"/>
    <col min="31" max="31" width="15.5546875" style="338" customWidth="1"/>
    <col min="32" max="32" width="12.33203125" style="338" customWidth="1"/>
    <col min="33" max="33" width="16.5546875" style="338" customWidth="1"/>
    <col min="34" max="34" width="16.44140625" style="338" customWidth="1"/>
    <col min="35" max="36" width="13.88671875" style="338" customWidth="1"/>
    <col min="37" max="37" width="20.109375" style="338" customWidth="1"/>
    <col min="38" max="39" width="18.33203125" style="337" customWidth="1"/>
    <col min="40" max="40" width="22.5546875" style="337" customWidth="1"/>
    <col min="41" max="48" width="14.44140625" style="337" customWidth="1"/>
    <col min="49" max="68" width="17.6640625" style="337" customWidth="1"/>
    <col min="69" max="69" width="24.6640625" style="337" customWidth="1"/>
    <col min="70" max="70" width="25.44140625" style="337" customWidth="1"/>
    <col min="71" max="82" width="17.6640625" style="337" customWidth="1"/>
    <col min="83" max="83" width="22.88671875" style="337" customWidth="1"/>
    <col min="84" max="84" width="18.6640625" style="337" customWidth="1"/>
    <col min="85" max="85" width="14.44140625" style="338" customWidth="1"/>
    <col min="86" max="86" width="13.6640625" style="338" customWidth="1"/>
    <col min="87" max="87" width="29" style="339" customWidth="1"/>
    <col min="88" max="88" width="19.44140625" style="339" customWidth="1"/>
    <col min="89" max="89" width="20.109375" style="339" customWidth="1"/>
    <col min="90" max="90" width="21.88671875" style="334" customWidth="1"/>
    <col min="91" max="91" width="25" style="334" customWidth="1"/>
    <col min="92" max="93" width="25" style="337" hidden="1" customWidth="1"/>
    <col min="94" max="94" width="34.6640625" style="223" customWidth="1"/>
    <col min="95" max="95" width="11.44140625" style="223" customWidth="1"/>
    <col min="96" max="96" width="21.88671875" style="223" customWidth="1"/>
    <col min="97" max="341" width="11.5546875" style="223"/>
    <col min="342" max="342" width="58" style="223" customWidth="1"/>
    <col min="343" max="343" width="5.88671875" style="223" customWidth="1"/>
    <col min="344" max="344" width="6.44140625" style="223" customWidth="1"/>
    <col min="345" max="346" width="6.33203125" style="223" customWidth="1"/>
    <col min="347" max="348" width="15.44140625" style="223" customWidth="1"/>
    <col min="349" max="349" width="21.33203125" style="223" customWidth="1"/>
    <col min="350" max="350" width="20" style="223" customWidth="1"/>
    <col min="351" max="351" width="11.5546875" style="223"/>
    <col min="352" max="352" width="21.88671875" style="223" customWidth="1"/>
    <col min="353" max="597" width="11.5546875" style="223"/>
    <col min="598" max="598" width="58" style="223" customWidth="1"/>
    <col min="599" max="599" width="5.88671875" style="223" customWidth="1"/>
    <col min="600" max="600" width="6.44140625" style="223" customWidth="1"/>
    <col min="601" max="602" width="6.33203125" style="223" customWidth="1"/>
    <col min="603" max="604" width="15.44140625" style="223" customWidth="1"/>
    <col min="605" max="605" width="21.33203125" style="223" customWidth="1"/>
    <col min="606" max="606" width="20" style="223" customWidth="1"/>
    <col min="607" max="607" width="11.5546875" style="223"/>
    <col min="608" max="608" width="21.88671875" style="223" customWidth="1"/>
    <col min="609" max="853" width="11.5546875" style="223"/>
    <col min="854" max="854" width="58" style="223" customWidth="1"/>
    <col min="855" max="855" width="5.88671875" style="223" customWidth="1"/>
    <col min="856" max="856" width="6.44140625" style="223" customWidth="1"/>
    <col min="857" max="858" width="6.33203125" style="223" customWidth="1"/>
    <col min="859" max="860" width="15.44140625" style="223" customWidth="1"/>
    <col min="861" max="861" width="21.33203125" style="223" customWidth="1"/>
    <col min="862" max="862" width="20" style="223" customWidth="1"/>
    <col min="863" max="863" width="11.5546875" style="223"/>
    <col min="864" max="864" width="21.88671875" style="223" customWidth="1"/>
    <col min="865" max="1109" width="11.5546875" style="223"/>
    <col min="1110" max="1110" width="58" style="223" customWidth="1"/>
    <col min="1111" max="1111" width="5.88671875" style="223" customWidth="1"/>
    <col min="1112" max="1112" width="6.44140625" style="223" customWidth="1"/>
    <col min="1113" max="1114" width="6.33203125" style="223" customWidth="1"/>
    <col min="1115" max="1116" width="15.44140625" style="223" customWidth="1"/>
    <col min="1117" max="1117" width="21.33203125" style="223" customWidth="1"/>
    <col min="1118" max="1118" width="20" style="223" customWidth="1"/>
    <col min="1119" max="1119" width="11.5546875" style="223"/>
    <col min="1120" max="1120" width="21.88671875" style="223" customWidth="1"/>
    <col min="1121" max="1365" width="11.5546875" style="223"/>
    <col min="1366" max="1366" width="58" style="223" customWidth="1"/>
    <col min="1367" max="1367" width="5.88671875" style="223" customWidth="1"/>
    <col min="1368" max="1368" width="6.44140625" style="223" customWidth="1"/>
    <col min="1369" max="1370" width="6.33203125" style="223" customWidth="1"/>
    <col min="1371" max="1372" width="15.44140625" style="223" customWidth="1"/>
    <col min="1373" max="1373" width="21.33203125" style="223" customWidth="1"/>
    <col min="1374" max="1374" width="20" style="223" customWidth="1"/>
    <col min="1375" max="1375" width="11.5546875" style="223"/>
    <col min="1376" max="1376" width="21.88671875" style="223" customWidth="1"/>
    <col min="1377" max="1621" width="11.5546875" style="223"/>
    <col min="1622" max="1622" width="58" style="223" customWidth="1"/>
    <col min="1623" max="1623" width="5.88671875" style="223" customWidth="1"/>
    <col min="1624" max="1624" width="6.44140625" style="223" customWidth="1"/>
    <col min="1625" max="1626" width="6.33203125" style="223" customWidth="1"/>
    <col min="1627" max="1628" width="15.44140625" style="223" customWidth="1"/>
    <col min="1629" max="1629" width="21.33203125" style="223" customWidth="1"/>
    <col min="1630" max="1630" width="20" style="223" customWidth="1"/>
    <col min="1631" max="1631" width="11.5546875" style="223"/>
    <col min="1632" max="1632" width="21.88671875" style="223" customWidth="1"/>
    <col min="1633" max="1877" width="11.5546875" style="223"/>
    <col min="1878" max="1878" width="58" style="223" customWidth="1"/>
    <col min="1879" max="1879" width="5.88671875" style="223" customWidth="1"/>
    <col min="1880" max="1880" width="6.44140625" style="223" customWidth="1"/>
    <col min="1881" max="1882" width="6.33203125" style="223" customWidth="1"/>
    <col min="1883" max="1884" width="15.44140625" style="223" customWidth="1"/>
    <col min="1885" max="1885" width="21.33203125" style="223" customWidth="1"/>
    <col min="1886" max="1886" width="20" style="223" customWidth="1"/>
    <col min="1887" max="1887" width="11.5546875" style="223"/>
    <col min="1888" max="1888" width="21.88671875" style="223" customWidth="1"/>
    <col min="1889" max="2133" width="11.5546875" style="223"/>
    <col min="2134" max="2134" width="58" style="223" customWidth="1"/>
    <col min="2135" max="2135" width="5.88671875" style="223" customWidth="1"/>
    <col min="2136" max="2136" width="6.44140625" style="223" customWidth="1"/>
    <col min="2137" max="2138" width="6.33203125" style="223" customWidth="1"/>
    <col min="2139" max="2140" width="15.44140625" style="223" customWidth="1"/>
    <col min="2141" max="2141" width="21.33203125" style="223" customWidth="1"/>
    <col min="2142" max="2142" width="20" style="223" customWidth="1"/>
    <col min="2143" max="2143" width="11.5546875" style="223"/>
    <col min="2144" max="2144" width="21.88671875" style="223" customWidth="1"/>
    <col min="2145" max="2389" width="11.5546875" style="223"/>
    <col min="2390" max="2390" width="58" style="223" customWidth="1"/>
    <col min="2391" max="2391" width="5.88671875" style="223" customWidth="1"/>
    <col min="2392" max="2392" width="6.44140625" style="223" customWidth="1"/>
    <col min="2393" max="2394" width="6.33203125" style="223" customWidth="1"/>
    <col min="2395" max="2396" width="15.44140625" style="223" customWidth="1"/>
    <col min="2397" max="2397" width="21.33203125" style="223" customWidth="1"/>
    <col min="2398" max="2398" width="20" style="223" customWidth="1"/>
    <col min="2399" max="2399" width="11.5546875" style="223"/>
    <col min="2400" max="2400" width="21.88671875" style="223" customWidth="1"/>
    <col min="2401" max="2645" width="11.5546875" style="223"/>
    <col min="2646" max="2646" width="58" style="223" customWidth="1"/>
    <col min="2647" max="2647" width="5.88671875" style="223" customWidth="1"/>
    <col min="2648" max="2648" width="6.44140625" style="223" customWidth="1"/>
    <col min="2649" max="2650" width="6.33203125" style="223" customWidth="1"/>
    <col min="2651" max="2652" width="15.44140625" style="223" customWidth="1"/>
    <col min="2653" max="2653" width="21.33203125" style="223" customWidth="1"/>
    <col min="2654" max="2654" width="20" style="223" customWidth="1"/>
    <col min="2655" max="2655" width="11.5546875" style="223"/>
    <col min="2656" max="2656" width="21.88671875" style="223" customWidth="1"/>
    <col min="2657" max="2901" width="11.5546875" style="223"/>
    <col min="2902" max="2902" width="58" style="223" customWidth="1"/>
    <col min="2903" max="2903" width="5.88671875" style="223" customWidth="1"/>
    <col min="2904" max="2904" width="6.44140625" style="223" customWidth="1"/>
    <col min="2905" max="2906" width="6.33203125" style="223" customWidth="1"/>
    <col min="2907" max="2908" width="15.44140625" style="223" customWidth="1"/>
    <col min="2909" max="2909" width="21.33203125" style="223" customWidth="1"/>
    <col min="2910" max="2910" width="20" style="223" customWidth="1"/>
    <col min="2911" max="2911" width="11.5546875" style="223"/>
    <col min="2912" max="2912" width="21.88671875" style="223" customWidth="1"/>
    <col min="2913" max="3157" width="11.5546875" style="223"/>
    <col min="3158" max="3158" width="58" style="223" customWidth="1"/>
    <col min="3159" max="3159" width="5.88671875" style="223" customWidth="1"/>
    <col min="3160" max="3160" width="6.44140625" style="223" customWidth="1"/>
    <col min="3161" max="3162" width="6.33203125" style="223" customWidth="1"/>
    <col min="3163" max="3164" width="15.44140625" style="223" customWidth="1"/>
    <col min="3165" max="3165" width="21.33203125" style="223" customWidth="1"/>
    <col min="3166" max="3166" width="20" style="223" customWidth="1"/>
    <col min="3167" max="3167" width="11.5546875" style="223"/>
    <col min="3168" max="3168" width="21.88671875" style="223" customWidth="1"/>
    <col min="3169" max="3413" width="11.5546875" style="223"/>
    <col min="3414" max="3414" width="58" style="223" customWidth="1"/>
    <col min="3415" max="3415" width="5.88671875" style="223" customWidth="1"/>
    <col min="3416" max="3416" width="6.44140625" style="223" customWidth="1"/>
    <col min="3417" max="3418" width="6.33203125" style="223" customWidth="1"/>
    <col min="3419" max="3420" width="15.44140625" style="223" customWidth="1"/>
    <col min="3421" max="3421" width="21.33203125" style="223" customWidth="1"/>
    <col min="3422" max="3422" width="20" style="223" customWidth="1"/>
    <col min="3423" max="3423" width="11.5546875" style="223"/>
    <col min="3424" max="3424" width="21.88671875" style="223" customWidth="1"/>
    <col min="3425" max="3669" width="11.5546875" style="223"/>
    <col min="3670" max="3670" width="58" style="223" customWidth="1"/>
    <col min="3671" max="3671" width="5.88671875" style="223" customWidth="1"/>
    <col min="3672" max="3672" width="6.44140625" style="223" customWidth="1"/>
    <col min="3673" max="3674" width="6.33203125" style="223" customWidth="1"/>
    <col min="3675" max="3676" width="15.44140625" style="223" customWidth="1"/>
    <col min="3677" max="3677" width="21.33203125" style="223" customWidth="1"/>
    <col min="3678" max="3678" width="20" style="223" customWidth="1"/>
    <col min="3679" max="3679" width="11.5546875" style="223"/>
    <col min="3680" max="3680" width="21.88671875" style="223" customWidth="1"/>
    <col min="3681" max="3925" width="11.5546875" style="223"/>
    <col min="3926" max="3926" width="58" style="223" customWidth="1"/>
    <col min="3927" max="3927" width="5.88671875" style="223" customWidth="1"/>
    <col min="3928" max="3928" width="6.44140625" style="223" customWidth="1"/>
    <col min="3929" max="3930" width="6.33203125" style="223" customWidth="1"/>
    <col min="3931" max="3932" width="15.44140625" style="223" customWidth="1"/>
    <col min="3933" max="3933" width="21.33203125" style="223" customWidth="1"/>
    <col min="3934" max="3934" width="20" style="223" customWidth="1"/>
    <col min="3935" max="3935" width="11.5546875" style="223"/>
    <col min="3936" max="3936" width="21.88671875" style="223" customWidth="1"/>
    <col min="3937" max="4181" width="11.5546875" style="223"/>
    <col min="4182" max="4182" width="58" style="223" customWidth="1"/>
    <col min="4183" max="4183" width="5.88671875" style="223" customWidth="1"/>
    <col min="4184" max="4184" width="6.44140625" style="223" customWidth="1"/>
    <col min="4185" max="4186" width="6.33203125" style="223" customWidth="1"/>
    <col min="4187" max="4188" width="15.44140625" style="223" customWidth="1"/>
    <col min="4189" max="4189" width="21.33203125" style="223" customWidth="1"/>
    <col min="4190" max="4190" width="20" style="223" customWidth="1"/>
    <col min="4191" max="4191" width="11.5546875" style="223"/>
    <col min="4192" max="4192" width="21.88671875" style="223" customWidth="1"/>
    <col min="4193" max="4437" width="11.5546875" style="223"/>
    <col min="4438" max="4438" width="58" style="223" customWidth="1"/>
    <col min="4439" max="4439" width="5.88671875" style="223" customWidth="1"/>
    <col min="4440" max="4440" width="6.44140625" style="223" customWidth="1"/>
    <col min="4441" max="4442" width="6.33203125" style="223" customWidth="1"/>
    <col min="4443" max="4444" width="15.44140625" style="223" customWidth="1"/>
    <col min="4445" max="4445" width="21.33203125" style="223" customWidth="1"/>
    <col min="4446" max="4446" width="20" style="223" customWidth="1"/>
    <col min="4447" max="4447" width="11.5546875" style="223"/>
    <col min="4448" max="4448" width="21.88671875" style="223" customWidth="1"/>
    <col min="4449" max="4693" width="11.5546875" style="223"/>
    <col min="4694" max="4694" width="58" style="223" customWidth="1"/>
    <col min="4695" max="4695" width="5.88671875" style="223" customWidth="1"/>
    <col min="4696" max="4696" width="6.44140625" style="223" customWidth="1"/>
    <col min="4697" max="4698" width="6.33203125" style="223" customWidth="1"/>
    <col min="4699" max="4700" width="15.44140625" style="223" customWidth="1"/>
    <col min="4701" max="4701" width="21.33203125" style="223" customWidth="1"/>
    <col min="4702" max="4702" width="20" style="223" customWidth="1"/>
    <col min="4703" max="4703" width="11.5546875" style="223"/>
    <col min="4704" max="4704" width="21.88671875" style="223" customWidth="1"/>
    <col min="4705" max="4949" width="11.5546875" style="223"/>
    <col min="4950" max="4950" width="58" style="223" customWidth="1"/>
    <col min="4951" max="4951" width="5.88671875" style="223" customWidth="1"/>
    <col min="4952" max="4952" width="6.44140625" style="223" customWidth="1"/>
    <col min="4953" max="4954" width="6.33203125" style="223" customWidth="1"/>
    <col min="4955" max="4956" width="15.44140625" style="223" customWidth="1"/>
    <col min="4957" max="4957" width="21.33203125" style="223" customWidth="1"/>
    <col min="4958" max="4958" width="20" style="223" customWidth="1"/>
    <col min="4959" max="4959" width="11.5546875" style="223"/>
    <col min="4960" max="4960" width="21.88671875" style="223" customWidth="1"/>
    <col min="4961" max="5205" width="11.5546875" style="223"/>
    <col min="5206" max="5206" width="58" style="223" customWidth="1"/>
    <col min="5207" max="5207" width="5.88671875" style="223" customWidth="1"/>
    <col min="5208" max="5208" width="6.44140625" style="223" customWidth="1"/>
    <col min="5209" max="5210" width="6.33203125" style="223" customWidth="1"/>
    <col min="5211" max="5212" width="15.44140625" style="223" customWidth="1"/>
    <col min="5213" max="5213" width="21.33203125" style="223" customWidth="1"/>
    <col min="5214" max="5214" width="20" style="223" customWidth="1"/>
    <col min="5215" max="5215" width="11.5546875" style="223"/>
    <col min="5216" max="5216" width="21.88671875" style="223" customWidth="1"/>
    <col min="5217" max="5461" width="11.5546875" style="223"/>
    <col min="5462" max="5462" width="58" style="223" customWidth="1"/>
    <col min="5463" max="5463" width="5.88671875" style="223" customWidth="1"/>
    <col min="5464" max="5464" width="6.44140625" style="223" customWidth="1"/>
    <col min="5465" max="5466" width="6.33203125" style="223" customWidth="1"/>
    <col min="5467" max="5468" width="15.44140625" style="223" customWidth="1"/>
    <col min="5469" max="5469" width="21.33203125" style="223" customWidth="1"/>
    <col min="5470" max="5470" width="20" style="223" customWidth="1"/>
    <col min="5471" max="5471" width="11.5546875" style="223"/>
    <col min="5472" max="5472" width="21.88671875" style="223" customWidth="1"/>
    <col min="5473" max="5717" width="11.5546875" style="223"/>
    <col min="5718" max="5718" width="58" style="223" customWidth="1"/>
    <col min="5719" max="5719" width="5.88671875" style="223" customWidth="1"/>
    <col min="5720" max="5720" width="6.44140625" style="223" customWidth="1"/>
    <col min="5721" max="5722" width="6.33203125" style="223" customWidth="1"/>
    <col min="5723" max="5724" width="15.44140625" style="223" customWidth="1"/>
    <col min="5725" max="5725" width="21.33203125" style="223" customWidth="1"/>
    <col min="5726" max="5726" width="20" style="223" customWidth="1"/>
    <col min="5727" max="5727" width="11.5546875" style="223"/>
    <col min="5728" max="5728" width="21.88671875" style="223" customWidth="1"/>
    <col min="5729" max="5973" width="11.5546875" style="223"/>
    <col min="5974" max="5974" width="58" style="223" customWidth="1"/>
    <col min="5975" max="5975" width="5.88671875" style="223" customWidth="1"/>
    <col min="5976" max="5976" width="6.44140625" style="223" customWidth="1"/>
    <col min="5977" max="5978" width="6.33203125" style="223" customWidth="1"/>
    <col min="5979" max="5980" width="15.44140625" style="223" customWidth="1"/>
    <col min="5981" max="5981" width="21.33203125" style="223" customWidth="1"/>
    <col min="5982" max="5982" width="20" style="223" customWidth="1"/>
    <col min="5983" max="5983" width="11.5546875" style="223"/>
    <col min="5984" max="5984" width="21.88671875" style="223" customWidth="1"/>
    <col min="5985" max="6229" width="11.5546875" style="223"/>
    <col min="6230" max="6230" width="58" style="223" customWidth="1"/>
    <col min="6231" max="6231" width="5.88671875" style="223" customWidth="1"/>
    <col min="6232" max="6232" width="6.44140625" style="223" customWidth="1"/>
    <col min="6233" max="6234" width="6.33203125" style="223" customWidth="1"/>
    <col min="6235" max="6236" width="15.44140625" style="223" customWidth="1"/>
    <col min="6237" max="6237" width="21.33203125" style="223" customWidth="1"/>
    <col min="6238" max="6238" width="20" style="223" customWidth="1"/>
    <col min="6239" max="6239" width="11.5546875" style="223"/>
    <col min="6240" max="6240" width="21.88671875" style="223" customWidth="1"/>
    <col min="6241" max="6485" width="11.5546875" style="223"/>
    <col min="6486" max="6486" width="58" style="223" customWidth="1"/>
    <col min="6487" max="6487" width="5.88671875" style="223" customWidth="1"/>
    <col min="6488" max="6488" width="6.44140625" style="223" customWidth="1"/>
    <col min="6489" max="6490" width="6.33203125" style="223" customWidth="1"/>
    <col min="6491" max="6492" width="15.44140625" style="223" customWidth="1"/>
    <col min="6493" max="6493" width="21.33203125" style="223" customWidth="1"/>
    <col min="6494" max="6494" width="20" style="223" customWidth="1"/>
    <col min="6495" max="6495" width="11.5546875" style="223"/>
    <col min="6496" max="6496" width="21.88671875" style="223" customWidth="1"/>
    <col min="6497" max="6741" width="11.5546875" style="223"/>
    <col min="6742" max="6742" width="58" style="223" customWidth="1"/>
    <col min="6743" max="6743" width="5.88671875" style="223" customWidth="1"/>
    <col min="6744" max="6744" width="6.44140625" style="223" customWidth="1"/>
    <col min="6745" max="6746" width="6.33203125" style="223" customWidth="1"/>
    <col min="6747" max="6748" width="15.44140625" style="223" customWidth="1"/>
    <col min="6749" max="6749" width="21.33203125" style="223" customWidth="1"/>
    <col min="6750" max="6750" width="20" style="223" customWidth="1"/>
    <col min="6751" max="6751" width="11.5546875" style="223"/>
    <col min="6752" max="6752" width="21.88671875" style="223" customWidth="1"/>
    <col min="6753" max="6997" width="11.5546875" style="223"/>
    <col min="6998" max="6998" width="58" style="223" customWidth="1"/>
    <col min="6999" max="6999" width="5.88671875" style="223" customWidth="1"/>
    <col min="7000" max="7000" width="6.44140625" style="223" customWidth="1"/>
    <col min="7001" max="7002" width="6.33203125" style="223" customWidth="1"/>
    <col min="7003" max="7004" width="15.44140625" style="223" customWidth="1"/>
    <col min="7005" max="7005" width="21.33203125" style="223" customWidth="1"/>
    <col min="7006" max="7006" width="20" style="223" customWidth="1"/>
    <col min="7007" max="7007" width="11.5546875" style="223"/>
    <col min="7008" max="7008" width="21.88671875" style="223" customWidth="1"/>
    <col min="7009" max="7253" width="11.5546875" style="223"/>
    <col min="7254" max="7254" width="58" style="223" customWidth="1"/>
    <col min="7255" max="7255" width="5.88671875" style="223" customWidth="1"/>
    <col min="7256" max="7256" width="6.44140625" style="223" customWidth="1"/>
    <col min="7257" max="7258" width="6.33203125" style="223" customWidth="1"/>
    <col min="7259" max="7260" width="15.44140625" style="223" customWidth="1"/>
    <col min="7261" max="7261" width="21.33203125" style="223" customWidth="1"/>
    <col min="7262" max="7262" width="20" style="223" customWidth="1"/>
    <col min="7263" max="7263" width="11.5546875" style="223"/>
    <col min="7264" max="7264" width="21.88671875" style="223" customWidth="1"/>
    <col min="7265" max="7509" width="11.5546875" style="223"/>
    <col min="7510" max="7510" width="58" style="223" customWidth="1"/>
    <col min="7511" max="7511" width="5.88671875" style="223" customWidth="1"/>
    <col min="7512" max="7512" width="6.44140625" style="223" customWidth="1"/>
    <col min="7513" max="7514" width="6.33203125" style="223" customWidth="1"/>
    <col min="7515" max="7516" width="15.44140625" style="223" customWidth="1"/>
    <col min="7517" max="7517" width="21.33203125" style="223" customWidth="1"/>
    <col min="7518" max="7518" width="20" style="223" customWidth="1"/>
    <col min="7519" max="7519" width="11.5546875" style="223"/>
    <col min="7520" max="7520" width="21.88671875" style="223" customWidth="1"/>
    <col min="7521" max="7765" width="11.5546875" style="223"/>
    <col min="7766" max="7766" width="58" style="223" customWidth="1"/>
    <col min="7767" max="7767" width="5.88671875" style="223" customWidth="1"/>
    <col min="7768" max="7768" width="6.44140625" style="223" customWidth="1"/>
    <col min="7769" max="7770" width="6.33203125" style="223" customWidth="1"/>
    <col min="7771" max="7772" width="15.44140625" style="223" customWidth="1"/>
    <col min="7773" max="7773" width="21.33203125" style="223" customWidth="1"/>
    <col min="7774" max="7774" width="20" style="223" customWidth="1"/>
    <col min="7775" max="7775" width="11.5546875" style="223"/>
    <col min="7776" max="7776" width="21.88671875" style="223" customWidth="1"/>
    <col min="7777" max="8021" width="11.5546875" style="223"/>
    <col min="8022" max="8022" width="58" style="223" customWidth="1"/>
    <col min="8023" max="8023" width="5.88671875" style="223" customWidth="1"/>
    <col min="8024" max="8024" width="6.44140625" style="223" customWidth="1"/>
    <col min="8025" max="8026" width="6.33203125" style="223" customWidth="1"/>
    <col min="8027" max="8028" width="15.44140625" style="223" customWidth="1"/>
    <col min="8029" max="8029" width="21.33203125" style="223" customWidth="1"/>
    <col min="8030" max="8030" width="20" style="223" customWidth="1"/>
    <col min="8031" max="8031" width="11.5546875" style="223"/>
    <col min="8032" max="8032" width="21.88671875" style="223" customWidth="1"/>
    <col min="8033" max="8277" width="11.5546875" style="223"/>
    <col min="8278" max="8278" width="58" style="223" customWidth="1"/>
    <col min="8279" max="8279" width="5.88671875" style="223" customWidth="1"/>
    <col min="8280" max="8280" width="6.44140625" style="223" customWidth="1"/>
    <col min="8281" max="8282" width="6.33203125" style="223" customWidth="1"/>
    <col min="8283" max="8284" width="15.44140625" style="223" customWidth="1"/>
    <col min="8285" max="8285" width="21.33203125" style="223" customWidth="1"/>
    <col min="8286" max="8286" width="20" style="223" customWidth="1"/>
    <col min="8287" max="8287" width="11.5546875" style="223"/>
    <col min="8288" max="8288" width="21.88671875" style="223" customWidth="1"/>
    <col min="8289" max="8533" width="11.5546875" style="223"/>
    <col min="8534" max="8534" width="58" style="223" customWidth="1"/>
    <col min="8535" max="8535" width="5.88671875" style="223" customWidth="1"/>
    <col min="8536" max="8536" width="6.44140625" style="223" customWidth="1"/>
    <col min="8537" max="8538" width="6.33203125" style="223" customWidth="1"/>
    <col min="8539" max="8540" width="15.44140625" style="223" customWidth="1"/>
    <col min="8541" max="8541" width="21.33203125" style="223" customWidth="1"/>
    <col min="8542" max="8542" width="20" style="223" customWidth="1"/>
    <col min="8543" max="8543" width="11.5546875" style="223"/>
    <col min="8544" max="8544" width="21.88671875" style="223" customWidth="1"/>
    <col min="8545" max="8789" width="11.5546875" style="223"/>
    <col min="8790" max="8790" width="58" style="223" customWidth="1"/>
    <col min="8791" max="8791" width="5.88671875" style="223" customWidth="1"/>
    <col min="8792" max="8792" width="6.44140625" style="223" customWidth="1"/>
    <col min="8793" max="8794" width="6.33203125" style="223" customWidth="1"/>
    <col min="8795" max="8796" width="15.44140625" style="223" customWidth="1"/>
    <col min="8797" max="8797" width="21.33203125" style="223" customWidth="1"/>
    <col min="8798" max="8798" width="20" style="223" customWidth="1"/>
    <col min="8799" max="8799" width="11.5546875" style="223"/>
    <col min="8800" max="8800" width="21.88671875" style="223" customWidth="1"/>
    <col min="8801" max="9045" width="11.5546875" style="223"/>
    <col min="9046" max="9046" width="58" style="223" customWidth="1"/>
    <col min="9047" max="9047" width="5.88671875" style="223" customWidth="1"/>
    <col min="9048" max="9048" width="6.44140625" style="223" customWidth="1"/>
    <col min="9049" max="9050" width="6.33203125" style="223" customWidth="1"/>
    <col min="9051" max="9052" width="15.44140625" style="223" customWidth="1"/>
    <col min="9053" max="9053" width="21.33203125" style="223" customWidth="1"/>
    <col min="9054" max="9054" width="20" style="223" customWidth="1"/>
    <col min="9055" max="9055" width="11.5546875" style="223"/>
    <col min="9056" max="9056" width="21.88671875" style="223" customWidth="1"/>
    <col min="9057" max="9301" width="11.5546875" style="223"/>
    <col min="9302" max="9302" width="58" style="223" customWidth="1"/>
    <col min="9303" max="9303" width="5.88671875" style="223" customWidth="1"/>
    <col min="9304" max="9304" width="6.44140625" style="223" customWidth="1"/>
    <col min="9305" max="9306" width="6.33203125" style="223" customWidth="1"/>
    <col min="9307" max="9308" width="15.44140625" style="223" customWidth="1"/>
    <col min="9309" max="9309" width="21.33203125" style="223" customWidth="1"/>
    <col min="9310" max="9310" width="20" style="223" customWidth="1"/>
    <col min="9311" max="9311" width="11.5546875" style="223"/>
    <col min="9312" max="9312" width="21.88671875" style="223" customWidth="1"/>
    <col min="9313" max="9557" width="11.5546875" style="223"/>
    <col min="9558" max="9558" width="58" style="223" customWidth="1"/>
    <col min="9559" max="9559" width="5.88671875" style="223" customWidth="1"/>
    <col min="9560" max="9560" width="6.44140625" style="223" customWidth="1"/>
    <col min="9561" max="9562" width="6.33203125" style="223" customWidth="1"/>
    <col min="9563" max="9564" width="15.44140625" style="223" customWidth="1"/>
    <col min="9565" max="9565" width="21.33203125" style="223" customWidth="1"/>
    <col min="9566" max="9566" width="20" style="223" customWidth="1"/>
    <col min="9567" max="9567" width="11.5546875" style="223"/>
    <col min="9568" max="9568" width="21.88671875" style="223" customWidth="1"/>
    <col min="9569" max="9813" width="11.5546875" style="223"/>
    <col min="9814" max="9814" width="58" style="223" customWidth="1"/>
    <col min="9815" max="9815" width="5.88671875" style="223" customWidth="1"/>
    <col min="9816" max="9816" width="6.44140625" style="223" customWidth="1"/>
    <col min="9817" max="9818" width="6.33203125" style="223" customWidth="1"/>
    <col min="9819" max="9820" width="15.44140625" style="223" customWidth="1"/>
    <col min="9821" max="9821" width="21.33203125" style="223" customWidth="1"/>
    <col min="9822" max="9822" width="20" style="223" customWidth="1"/>
    <col min="9823" max="9823" width="11.5546875" style="223"/>
    <col min="9824" max="9824" width="21.88671875" style="223" customWidth="1"/>
    <col min="9825" max="10069" width="11.5546875" style="223"/>
    <col min="10070" max="10070" width="58" style="223" customWidth="1"/>
    <col min="10071" max="10071" width="5.88671875" style="223" customWidth="1"/>
    <col min="10072" max="10072" width="6.44140625" style="223" customWidth="1"/>
    <col min="10073" max="10074" width="6.33203125" style="223" customWidth="1"/>
    <col min="10075" max="10076" width="15.44140625" style="223" customWidth="1"/>
    <col min="10077" max="10077" width="21.33203125" style="223" customWidth="1"/>
    <col min="10078" max="10078" width="20" style="223" customWidth="1"/>
    <col min="10079" max="10079" width="11.5546875" style="223"/>
    <col min="10080" max="10080" width="21.88671875" style="223" customWidth="1"/>
    <col min="10081" max="10325" width="11.5546875" style="223"/>
    <col min="10326" max="10326" width="58" style="223" customWidth="1"/>
    <col min="10327" max="10327" width="5.88671875" style="223" customWidth="1"/>
    <col min="10328" max="10328" width="6.44140625" style="223" customWidth="1"/>
    <col min="10329" max="10330" width="6.33203125" style="223" customWidth="1"/>
    <col min="10331" max="10332" width="15.44140625" style="223" customWidth="1"/>
    <col min="10333" max="10333" width="21.33203125" style="223" customWidth="1"/>
    <col min="10334" max="10334" width="20" style="223" customWidth="1"/>
    <col min="10335" max="10335" width="11.5546875" style="223"/>
    <col min="10336" max="10336" width="21.88671875" style="223" customWidth="1"/>
    <col min="10337" max="10581" width="11.5546875" style="223"/>
    <col min="10582" max="10582" width="58" style="223" customWidth="1"/>
    <col min="10583" max="10583" width="5.88671875" style="223" customWidth="1"/>
    <col min="10584" max="10584" width="6.44140625" style="223" customWidth="1"/>
    <col min="10585" max="10586" width="6.33203125" style="223" customWidth="1"/>
    <col min="10587" max="10588" width="15.44140625" style="223" customWidth="1"/>
    <col min="10589" max="10589" width="21.33203125" style="223" customWidth="1"/>
    <col min="10590" max="10590" width="20" style="223" customWidth="1"/>
    <col min="10591" max="10591" width="11.5546875" style="223"/>
    <col min="10592" max="10592" width="21.88671875" style="223" customWidth="1"/>
    <col min="10593" max="10837" width="11.5546875" style="223"/>
    <col min="10838" max="10838" width="58" style="223" customWidth="1"/>
    <col min="10839" max="10839" width="5.88671875" style="223" customWidth="1"/>
    <col min="10840" max="10840" width="6.44140625" style="223" customWidth="1"/>
    <col min="10841" max="10842" width="6.33203125" style="223" customWidth="1"/>
    <col min="10843" max="10844" width="15.44140625" style="223" customWidth="1"/>
    <col min="10845" max="10845" width="21.33203125" style="223" customWidth="1"/>
    <col min="10846" max="10846" width="20" style="223" customWidth="1"/>
    <col min="10847" max="10847" width="11.5546875" style="223"/>
    <col min="10848" max="10848" width="21.88671875" style="223" customWidth="1"/>
    <col min="10849" max="11093" width="11.5546875" style="223"/>
    <col min="11094" max="11094" width="58" style="223" customWidth="1"/>
    <col min="11095" max="11095" width="5.88671875" style="223" customWidth="1"/>
    <col min="11096" max="11096" width="6.44140625" style="223" customWidth="1"/>
    <col min="11097" max="11098" width="6.33203125" style="223" customWidth="1"/>
    <col min="11099" max="11100" width="15.44140625" style="223" customWidth="1"/>
    <col min="11101" max="11101" width="21.33203125" style="223" customWidth="1"/>
    <col min="11102" max="11102" width="20" style="223" customWidth="1"/>
    <col min="11103" max="11103" width="11.5546875" style="223"/>
    <col min="11104" max="11104" width="21.88671875" style="223" customWidth="1"/>
    <col min="11105" max="11349" width="11.5546875" style="223"/>
    <col min="11350" max="11350" width="58" style="223" customWidth="1"/>
    <col min="11351" max="11351" width="5.88671875" style="223" customWidth="1"/>
    <col min="11352" max="11352" width="6.44140625" style="223" customWidth="1"/>
    <col min="11353" max="11354" width="6.33203125" style="223" customWidth="1"/>
    <col min="11355" max="11356" width="15.44140625" style="223" customWidth="1"/>
    <col min="11357" max="11357" width="21.33203125" style="223" customWidth="1"/>
    <col min="11358" max="11358" width="20" style="223" customWidth="1"/>
    <col min="11359" max="11359" width="11.5546875" style="223"/>
    <col min="11360" max="11360" width="21.88671875" style="223" customWidth="1"/>
    <col min="11361" max="11605" width="11.5546875" style="223"/>
    <col min="11606" max="11606" width="58" style="223" customWidth="1"/>
    <col min="11607" max="11607" width="5.88671875" style="223" customWidth="1"/>
    <col min="11608" max="11608" width="6.44140625" style="223" customWidth="1"/>
    <col min="11609" max="11610" width="6.33203125" style="223" customWidth="1"/>
    <col min="11611" max="11612" width="15.44140625" style="223" customWidth="1"/>
    <col min="11613" max="11613" width="21.33203125" style="223" customWidth="1"/>
    <col min="11614" max="11614" width="20" style="223" customWidth="1"/>
    <col min="11615" max="11615" width="11.5546875" style="223"/>
    <col min="11616" max="11616" width="21.88671875" style="223" customWidth="1"/>
    <col min="11617" max="11861" width="11.5546875" style="223"/>
    <col min="11862" max="11862" width="58" style="223" customWidth="1"/>
    <col min="11863" max="11863" width="5.88671875" style="223" customWidth="1"/>
    <col min="11864" max="11864" width="6.44140625" style="223" customWidth="1"/>
    <col min="11865" max="11866" width="6.33203125" style="223" customWidth="1"/>
    <col min="11867" max="11868" width="15.44140625" style="223" customWidth="1"/>
    <col min="11869" max="11869" width="21.33203125" style="223" customWidth="1"/>
    <col min="11870" max="11870" width="20" style="223" customWidth="1"/>
    <col min="11871" max="11871" width="11.5546875" style="223"/>
    <col min="11872" max="11872" width="21.88671875" style="223" customWidth="1"/>
    <col min="11873" max="12117" width="11.5546875" style="223"/>
    <col min="12118" max="12118" width="58" style="223" customWidth="1"/>
    <col min="12119" max="12119" width="5.88671875" style="223" customWidth="1"/>
    <col min="12120" max="12120" width="6.44140625" style="223" customWidth="1"/>
    <col min="12121" max="12122" width="6.33203125" style="223" customWidth="1"/>
    <col min="12123" max="12124" width="15.44140625" style="223" customWidth="1"/>
    <col min="12125" max="12125" width="21.33203125" style="223" customWidth="1"/>
    <col min="12126" max="12126" width="20" style="223" customWidth="1"/>
    <col min="12127" max="12127" width="11.5546875" style="223"/>
    <col min="12128" max="12128" width="21.88671875" style="223" customWidth="1"/>
    <col min="12129" max="12373" width="11.5546875" style="223"/>
    <col min="12374" max="12374" width="58" style="223" customWidth="1"/>
    <col min="12375" max="12375" width="5.88671875" style="223" customWidth="1"/>
    <col min="12376" max="12376" width="6.44140625" style="223" customWidth="1"/>
    <col min="12377" max="12378" width="6.33203125" style="223" customWidth="1"/>
    <col min="12379" max="12380" width="15.44140625" style="223" customWidth="1"/>
    <col min="12381" max="12381" width="21.33203125" style="223" customWidth="1"/>
    <col min="12382" max="12382" width="20" style="223" customWidth="1"/>
    <col min="12383" max="12383" width="11.5546875" style="223"/>
    <col min="12384" max="12384" width="21.88671875" style="223" customWidth="1"/>
    <col min="12385" max="12629" width="11.5546875" style="223"/>
    <col min="12630" max="12630" width="58" style="223" customWidth="1"/>
    <col min="12631" max="12631" width="5.88671875" style="223" customWidth="1"/>
    <col min="12632" max="12632" width="6.44140625" style="223" customWidth="1"/>
    <col min="12633" max="12634" width="6.33203125" style="223" customWidth="1"/>
    <col min="12635" max="12636" width="15.44140625" style="223" customWidth="1"/>
    <col min="12637" max="12637" width="21.33203125" style="223" customWidth="1"/>
    <col min="12638" max="12638" width="20" style="223" customWidth="1"/>
    <col min="12639" max="12639" width="11.5546875" style="223"/>
    <col min="12640" max="12640" width="21.88671875" style="223" customWidth="1"/>
    <col min="12641" max="12885" width="11.5546875" style="223"/>
    <col min="12886" max="12886" width="58" style="223" customWidth="1"/>
    <col min="12887" max="12887" width="5.88671875" style="223" customWidth="1"/>
    <col min="12888" max="12888" width="6.44140625" style="223" customWidth="1"/>
    <col min="12889" max="12890" width="6.33203125" style="223" customWidth="1"/>
    <col min="12891" max="12892" width="15.44140625" style="223" customWidth="1"/>
    <col min="12893" max="12893" width="21.33203125" style="223" customWidth="1"/>
    <col min="12894" max="12894" width="20" style="223" customWidth="1"/>
    <col min="12895" max="12895" width="11.5546875" style="223"/>
    <col min="12896" max="12896" width="21.88671875" style="223" customWidth="1"/>
    <col min="12897" max="13141" width="11.5546875" style="223"/>
    <col min="13142" max="13142" width="58" style="223" customWidth="1"/>
    <col min="13143" max="13143" width="5.88671875" style="223" customWidth="1"/>
    <col min="13144" max="13144" width="6.44140625" style="223" customWidth="1"/>
    <col min="13145" max="13146" width="6.33203125" style="223" customWidth="1"/>
    <col min="13147" max="13148" width="15.44140625" style="223" customWidth="1"/>
    <col min="13149" max="13149" width="21.33203125" style="223" customWidth="1"/>
    <col min="13150" max="13150" width="20" style="223" customWidth="1"/>
    <col min="13151" max="13151" width="11.5546875" style="223"/>
    <col min="13152" max="13152" width="21.88671875" style="223" customWidth="1"/>
    <col min="13153" max="13397" width="11.5546875" style="223"/>
    <col min="13398" max="13398" width="58" style="223" customWidth="1"/>
    <col min="13399" max="13399" width="5.88671875" style="223" customWidth="1"/>
    <col min="13400" max="13400" width="6.44140625" style="223" customWidth="1"/>
    <col min="13401" max="13402" width="6.33203125" style="223" customWidth="1"/>
    <col min="13403" max="13404" width="15.44140625" style="223" customWidth="1"/>
    <col min="13405" max="13405" width="21.33203125" style="223" customWidth="1"/>
    <col min="13406" max="13406" width="20" style="223" customWidth="1"/>
    <col min="13407" max="13407" width="11.5546875" style="223"/>
    <col min="13408" max="13408" width="21.88671875" style="223" customWidth="1"/>
    <col min="13409" max="13653" width="11.5546875" style="223"/>
    <col min="13654" max="13654" width="58" style="223" customWidth="1"/>
    <col min="13655" max="13655" width="5.88671875" style="223" customWidth="1"/>
    <col min="13656" max="13656" width="6.44140625" style="223" customWidth="1"/>
    <col min="13657" max="13658" width="6.33203125" style="223" customWidth="1"/>
    <col min="13659" max="13660" width="15.44140625" style="223" customWidth="1"/>
    <col min="13661" max="13661" width="21.33203125" style="223" customWidth="1"/>
    <col min="13662" max="13662" width="20" style="223" customWidth="1"/>
    <col min="13663" max="13663" width="11.5546875" style="223"/>
    <col min="13664" max="13664" width="21.88671875" style="223" customWidth="1"/>
    <col min="13665" max="13909" width="11.5546875" style="223"/>
    <col min="13910" max="13910" width="58" style="223" customWidth="1"/>
    <col min="13911" max="13911" width="5.88671875" style="223" customWidth="1"/>
    <col min="13912" max="13912" width="6.44140625" style="223" customWidth="1"/>
    <col min="13913" max="13914" width="6.33203125" style="223" customWidth="1"/>
    <col min="13915" max="13916" width="15.44140625" style="223" customWidth="1"/>
    <col min="13917" max="13917" width="21.33203125" style="223" customWidth="1"/>
    <col min="13918" max="13918" width="20" style="223" customWidth="1"/>
    <col min="13919" max="13919" width="11.5546875" style="223"/>
    <col min="13920" max="13920" width="21.88671875" style="223" customWidth="1"/>
    <col min="13921" max="14165" width="11.5546875" style="223"/>
    <col min="14166" max="14166" width="58" style="223" customWidth="1"/>
    <col min="14167" max="14167" width="5.88671875" style="223" customWidth="1"/>
    <col min="14168" max="14168" width="6.44140625" style="223" customWidth="1"/>
    <col min="14169" max="14170" width="6.33203125" style="223" customWidth="1"/>
    <col min="14171" max="14172" width="15.44140625" style="223" customWidth="1"/>
    <col min="14173" max="14173" width="21.33203125" style="223" customWidth="1"/>
    <col min="14174" max="14174" width="20" style="223" customWidth="1"/>
    <col min="14175" max="14175" width="11.5546875" style="223"/>
    <col min="14176" max="14176" width="21.88671875" style="223" customWidth="1"/>
    <col min="14177" max="14421" width="11.5546875" style="223"/>
    <col min="14422" max="14422" width="58" style="223" customWidth="1"/>
    <col min="14423" max="14423" width="5.88671875" style="223" customWidth="1"/>
    <col min="14424" max="14424" width="6.44140625" style="223" customWidth="1"/>
    <col min="14425" max="14426" width="6.33203125" style="223" customWidth="1"/>
    <col min="14427" max="14428" width="15.44140625" style="223" customWidth="1"/>
    <col min="14429" max="14429" width="21.33203125" style="223" customWidth="1"/>
    <col min="14430" max="14430" width="20" style="223" customWidth="1"/>
    <col min="14431" max="14431" width="11.5546875" style="223"/>
    <col min="14432" max="14432" width="21.88671875" style="223" customWidth="1"/>
    <col min="14433" max="14677" width="11.5546875" style="223"/>
    <col min="14678" max="14678" width="58" style="223" customWidth="1"/>
    <col min="14679" max="14679" width="5.88671875" style="223" customWidth="1"/>
    <col min="14680" max="14680" width="6.44140625" style="223" customWidth="1"/>
    <col min="14681" max="14682" width="6.33203125" style="223" customWidth="1"/>
    <col min="14683" max="14684" width="15.44140625" style="223" customWidth="1"/>
    <col min="14685" max="14685" width="21.33203125" style="223" customWidth="1"/>
    <col min="14686" max="14686" width="20" style="223" customWidth="1"/>
    <col min="14687" max="14687" width="11.5546875" style="223"/>
    <col min="14688" max="14688" width="21.88671875" style="223" customWidth="1"/>
    <col min="14689" max="14933" width="11.5546875" style="223"/>
    <col min="14934" max="14934" width="58" style="223" customWidth="1"/>
    <col min="14935" max="14935" width="5.88671875" style="223" customWidth="1"/>
    <col min="14936" max="14936" width="6.44140625" style="223" customWidth="1"/>
    <col min="14937" max="14938" width="6.33203125" style="223" customWidth="1"/>
    <col min="14939" max="14940" width="15.44140625" style="223" customWidth="1"/>
    <col min="14941" max="14941" width="21.33203125" style="223" customWidth="1"/>
    <col min="14942" max="14942" width="20" style="223" customWidth="1"/>
    <col min="14943" max="14943" width="11.5546875" style="223"/>
    <col min="14944" max="14944" width="21.88671875" style="223" customWidth="1"/>
    <col min="14945" max="15189" width="11.5546875" style="223"/>
    <col min="15190" max="15190" width="58" style="223" customWidth="1"/>
    <col min="15191" max="15191" width="5.88671875" style="223" customWidth="1"/>
    <col min="15192" max="15192" width="6.44140625" style="223" customWidth="1"/>
    <col min="15193" max="15194" width="6.33203125" style="223" customWidth="1"/>
    <col min="15195" max="15196" width="15.44140625" style="223" customWidth="1"/>
    <col min="15197" max="15197" width="21.33203125" style="223" customWidth="1"/>
    <col min="15198" max="15198" width="20" style="223" customWidth="1"/>
    <col min="15199" max="15199" width="11.5546875" style="223"/>
    <col min="15200" max="15200" width="21.88671875" style="223" customWidth="1"/>
    <col min="15201" max="15445" width="11.5546875" style="223"/>
    <col min="15446" max="15446" width="58" style="223" customWidth="1"/>
    <col min="15447" max="15447" width="5.88671875" style="223" customWidth="1"/>
    <col min="15448" max="15448" width="6.44140625" style="223" customWidth="1"/>
    <col min="15449" max="15450" width="6.33203125" style="223" customWidth="1"/>
    <col min="15451" max="15452" width="15.44140625" style="223" customWidth="1"/>
    <col min="15453" max="15453" width="21.33203125" style="223" customWidth="1"/>
    <col min="15454" max="15454" width="20" style="223" customWidth="1"/>
    <col min="15455" max="15455" width="11.5546875" style="223"/>
    <col min="15456" max="15456" width="21.88671875" style="223" customWidth="1"/>
    <col min="15457" max="15701" width="11.5546875" style="223"/>
    <col min="15702" max="15702" width="58" style="223" customWidth="1"/>
    <col min="15703" max="15703" width="5.88671875" style="223" customWidth="1"/>
    <col min="15704" max="15704" width="6.44140625" style="223" customWidth="1"/>
    <col min="15705" max="15706" width="6.33203125" style="223" customWidth="1"/>
    <col min="15707" max="15708" width="15.44140625" style="223" customWidth="1"/>
    <col min="15709" max="15709" width="21.33203125" style="223" customWidth="1"/>
    <col min="15710" max="15710" width="20" style="223" customWidth="1"/>
    <col min="15711" max="15711" width="11.5546875" style="223"/>
    <col min="15712" max="15712" width="21.88671875" style="223" customWidth="1"/>
    <col min="15713" max="15957" width="11.5546875" style="223"/>
    <col min="15958" max="15958" width="58" style="223" customWidth="1"/>
    <col min="15959" max="15959" width="5.88671875" style="223" customWidth="1"/>
    <col min="15960" max="15960" width="6.44140625" style="223" customWidth="1"/>
    <col min="15961" max="15962" width="6.33203125" style="223" customWidth="1"/>
    <col min="15963" max="15964" width="15.44140625" style="223" customWidth="1"/>
    <col min="15965" max="15965" width="21.33203125" style="223" customWidth="1"/>
    <col min="15966" max="15966" width="20" style="223" customWidth="1"/>
    <col min="15967" max="15967" width="11.5546875" style="223"/>
    <col min="15968" max="15968" width="21.88671875" style="223" customWidth="1"/>
    <col min="15969" max="16213" width="11.5546875" style="223"/>
    <col min="16214" max="16214" width="58" style="223" customWidth="1"/>
    <col min="16215" max="16215" width="5.88671875" style="223" customWidth="1"/>
    <col min="16216" max="16216" width="6.44140625" style="223" customWidth="1"/>
    <col min="16217" max="16218" width="6.33203125" style="223" customWidth="1"/>
    <col min="16219" max="16220" width="15.44140625" style="223" customWidth="1"/>
    <col min="16221" max="16221" width="21.33203125" style="223" customWidth="1"/>
    <col min="16222" max="16222" width="20" style="223" customWidth="1"/>
    <col min="16223" max="16223" width="11.5546875" style="223"/>
    <col min="16224" max="16224" width="21.88671875" style="223" customWidth="1"/>
    <col min="16225" max="16384" width="11.5546875" style="223"/>
  </cols>
  <sheetData>
    <row r="1" spans="1:95" ht="32.25" customHeight="1" x14ac:dyDescent="0.25">
      <c r="A1" s="568" t="s">
        <v>0</v>
      </c>
      <c r="B1" s="569" t="s">
        <v>1</v>
      </c>
      <c r="C1" s="570" t="s">
        <v>2</v>
      </c>
      <c r="D1" s="571" t="s">
        <v>3</v>
      </c>
      <c r="E1" s="572" t="s">
        <v>374</v>
      </c>
      <c r="F1" s="572"/>
      <c r="G1" s="572"/>
      <c r="H1" s="572"/>
      <c r="I1" s="225"/>
      <c r="J1" s="567" t="s">
        <v>5</v>
      </c>
      <c r="K1" s="567"/>
      <c r="L1" s="567"/>
      <c r="M1" s="572" t="s">
        <v>6</v>
      </c>
      <c r="N1" s="572"/>
      <c r="O1" s="572"/>
      <c r="P1" s="574" t="s">
        <v>7</v>
      </c>
      <c r="Q1" s="574"/>
      <c r="R1" s="574"/>
      <c r="S1" s="575" t="s">
        <v>8</v>
      </c>
      <c r="T1" s="575"/>
      <c r="U1" s="575"/>
      <c r="V1" s="575"/>
      <c r="W1" s="543"/>
      <c r="X1" s="576" t="s">
        <v>9</v>
      </c>
      <c r="Y1" s="576"/>
      <c r="Z1" s="576"/>
      <c r="AA1" s="575" t="s">
        <v>10</v>
      </c>
      <c r="AB1" s="575"/>
      <c r="AC1" s="575"/>
      <c r="AD1" s="575"/>
      <c r="AE1" s="442"/>
      <c r="AF1" s="575" t="s">
        <v>11</v>
      </c>
      <c r="AG1" s="575"/>
      <c r="AH1" s="575"/>
      <c r="AI1" s="575" t="s">
        <v>12</v>
      </c>
      <c r="AJ1" s="575"/>
      <c r="AK1" s="575"/>
      <c r="AL1" s="575"/>
      <c r="AM1" s="576" t="s">
        <v>528</v>
      </c>
      <c r="AN1" s="576" t="s">
        <v>527</v>
      </c>
      <c r="AO1" s="572" t="s">
        <v>375</v>
      </c>
      <c r="AP1" s="572"/>
      <c r="AQ1" s="572"/>
      <c r="AR1" s="572"/>
      <c r="AS1" s="225"/>
      <c r="AT1" s="572" t="s">
        <v>16</v>
      </c>
      <c r="AU1" s="572"/>
      <c r="AV1" s="572"/>
      <c r="AW1" s="573" t="s">
        <v>17</v>
      </c>
      <c r="AX1" s="573"/>
      <c r="AY1" s="573"/>
      <c r="AZ1" s="573"/>
      <c r="BA1" s="440"/>
      <c r="BB1" s="573" t="s">
        <v>18</v>
      </c>
      <c r="BC1" s="573"/>
      <c r="BD1" s="573"/>
      <c r="BE1" s="573" t="s">
        <v>19</v>
      </c>
      <c r="BF1" s="573"/>
      <c r="BG1" s="573"/>
      <c r="BH1" s="573"/>
      <c r="BI1" s="440"/>
      <c r="BJ1" s="576" t="s">
        <v>20</v>
      </c>
      <c r="BK1" s="576"/>
      <c r="BL1" s="576"/>
      <c r="BM1" s="577" t="s">
        <v>21</v>
      </c>
      <c r="BN1" s="578"/>
      <c r="BO1" s="578"/>
      <c r="BP1" s="578"/>
      <c r="BQ1" s="579"/>
      <c r="BR1" s="580" t="s">
        <v>526</v>
      </c>
      <c r="BS1" s="573" t="s">
        <v>372</v>
      </c>
      <c r="BT1" s="573"/>
      <c r="BU1" s="573"/>
      <c r="BV1" s="573"/>
      <c r="BW1" s="440"/>
      <c r="BX1" s="576" t="s">
        <v>373</v>
      </c>
      <c r="BY1" s="576"/>
      <c r="BZ1" s="576"/>
      <c r="CA1" s="577" t="s">
        <v>23</v>
      </c>
      <c r="CB1" s="578"/>
      <c r="CC1" s="578"/>
      <c r="CD1" s="578"/>
      <c r="CE1" s="579"/>
      <c r="CF1" s="580" t="s">
        <v>24</v>
      </c>
      <c r="CG1" s="581" t="s">
        <v>25</v>
      </c>
      <c r="CH1" s="581" t="s">
        <v>26</v>
      </c>
      <c r="CI1" s="581" t="s">
        <v>27</v>
      </c>
      <c r="CJ1" s="581" t="s">
        <v>28</v>
      </c>
      <c r="CK1" s="569" t="s">
        <v>29</v>
      </c>
      <c r="CL1" s="582" t="s">
        <v>30</v>
      </c>
      <c r="CM1" s="582" t="s">
        <v>31</v>
      </c>
      <c r="CN1" s="573" t="s">
        <v>32</v>
      </c>
      <c r="CO1" s="573" t="s">
        <v>33</v>
      </c>
      <c r="CP1" s="570" t="s">
        <v>34</v>
      </c>
    </row>
    <row r="2" spans="1:95" ht="60" customHeight="1" x14ac:dyDescent="0.25">
      <c r="A2" s="568"/>
      <c r="B2" s="569"/>
      <c r="C2" s="570"/>
      <c r="D2" s="571"/>
      <c r="E2" s="224" t="s">
        <v>35</v>
      </c>
      <c r="F2" s="224" t="s">
        <v>36</v>
      </c>
      <c r="G2" s="224" t="s">
        <v>37</v>
      </c>
      <c r="H2" s="224" t="s">
        <v>38</v>
      </c>
      <c r="I2" s="224"/>
      <c r="J2" s="224" t="s">
        <v>39</v>
      </c>
      <c r="K2" s="224" t="s">
        <v>40</v>
      </c>
      <c r="L2" s="224" t="s">
        <v>41</v>
      </c>
      <c r="M2" s="225" t="s">
        <v>42</v>
      </c>
      <c r="N2" s="225" t="s">
        <v>43</v>
      </c>
      <c r="O2" s="226" t="s">
        <v>44</v>
      </c>
      <c r="P2" s="227" t="s">
        <v>45</v>
      </c>
      <c r="Q2" s="227" t="s">
        <v>46</v>
      </c>
      <c r="R2" s="227" t="s">
        <v>47</v>
      </c>
      <c r="S2" s="228" t="s">
        <v>35</v>
      </c>
      <c r="T2" s="228" t="s">
        <v>36</v>
      </c>
      <c r="U2" s="228" t="s">
        <v>37</v>
      </c>
      <c r="V2" s="228" t="s">
        <v>38</v>
      </c>
      <c r="W2" s="442" t="s">
        <v>41</v>
      </c>
      <c r="X2" s="229" t="s">
        <v>39</v>
      </c>
      <c r="Y2" s="229" t="s">
        <v>40</v>
      </c>
      <c r="Z2" s="230" t="s">
        <v>41</v>
      </c>
      <c r="AA2" s="228" t="s">
        <v>35</v>
      </c>
      <c r="AB2" s="228" t="s">
        <v>36</v>
      </c>
      <c r="AC2" s="228" t="s">
        <v>37</v>
      </c>
      <c r="AD2" s="228" t="s">
        <v>38</v>
      </c>
      <c r="AE2" s="442" t="s">
        <v>388</v>
      </c>
      <c r="AF2" s="229" t="s">
        <v>39</v>
      </c>
      <c r="AG2" s="229" t="s">
        <v>40</v>
      </c>
      <c r="AH2" s="230" t="s">
        <v>41</v>
      </c>
      <c r="AI2" s="228" t="s">
        <v>35</v>
      </c>
      <c r="AJ2" s="228" t="s">
        <v>36</v>
      </c>
      <c r="AK2" s="228" t="s">
        <v>37</v>
      </c>
      <c r="AL2" s="228" t="s">
        <v>38</v>
      </c>
      <c r="AM2" s="576"/>
      <c r="AN2" s="576"/>
      <c r="AO2" s="225" t="s">
        <v>35</v>
      </c>
      <c r="AP2" s="225" t="s">
        <v>36</v>
      </c>
      <c r="AQ2" s="225" t="s">
        <v>37</v>
      </c>
      <c r="AR2" s="225" t="s">
        <v>38</v>
      </c>
      <c r="AS2" s="225" t="s">
        <v>41</v>
      </c>
      <c r="AT2" s="225" t="s">
        <v>39</v>
      </c>
      <c r="AU2" s="225" t="s">
        <v>40</v>
      </c>
      <c r="AV2" s="231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 t="s">
        <v>41</v>
      </c>
      <c r="BB2" s="228" t="s">
        <v>39</v>
      </c>
      <c r="BC2" s="228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 t="s">
        <v>388</v>
      </c>
      <c r="BJ2" s="228" t="s">
        <v>39</v>
      </c>
      <c r="BK2" s="228" t="s">
        <v>40</v>
      </c>
      <c r="BL2" s="233" t="s">
        <v>41</v>
      </c>
      <c r="BM2" s="235" t="s">
        <v>35</v>
      </c>
      <c r="BN2" s="235" t="s">
        <v>36</v>
      </c>
      <c r="BO2" s="235" t="s">
        <v>37</v>
      </c>
      <c r="BP2" s="235" t="s">
        <v>38</v>
      </c>
      <c r="BQ2" s="236" t="s">
        <v>525</v>
      </c>
      <c r="BR2" s="580"/>
      <c r="BS2" s="234" t="s">
        <v>35</v>
      </c>
      <c r="BT2" s="232" t="s">
        <v>36</v>
      </c>
      <c r="BU2" s="232" t="s">
        <v>37</v>
      </c>
      <c r="BV2" s="232" t="s">
        <v>38</v>
      </c>
      <c r="BW2" s="232" t="s">
        <v>41</v>
      </c>
      <c r="BX2" s="228" t="s">
        <v>39</v>
      </c>
      <c r="BY2" s="228" t="s">
        <v>40</v>
      </c>
      <c r="BZ2" s="233" t="s">
        <v>41</v>
      </c>
      <c r="CA2" s="235" t="s">
        <v>35</v>
      </c>
      <c r="CB2" s="235" t="s">
        <v>36</v>
      </c>
      <c r="CC2" s="235" t="s">
        <v>37</v>
      </c>
      <c r="CD2" s="235" t="s">
        <v>38</v>
      </c>
      <c r="CE2" s="236" t="s">
        <v>525</v>
      </c>
      <c r="CF2" s="580"/>
      <c r="CG2" s="581"/>
      <c r="CH2" s="581"/>
      <c r="CI2" s="581"/>
      <c r="CJ2" s="581"/>
      <c r="CK2" s="569"/>
      <c r="CL2" s="582"/>
      <c r="CM2" s="582"/>
      <c r="CN2" s="573"/>
      <c r="CO2" s="573"/>
      <c r="CP2" s="570"/>
    </row>
    <row r="3" spans="1:95" s="237" customFormat="1" x14ac:dyDescent="0.3">
      <c r="A3" s="237" t="s">
        <v>49</v>
      </c>
    </row>
    <row r="4" spans="1:95" s="241" customFormat="1" x14ac:dyDescent="0.3">
      <c r="A4" s="241" t="s">
        <v>50</v>
      </c>
    </row>
    <row r="5" spans="1:95" s="245" customFormat="1" x14ac:dyDescent="0.3">
      <c r="A5" s="245" t="s">
        <v>51</v>
      </c>
    </row>
    <row r="6" spans="1:95" s="249" customFormat="1" x14ac:dyDescent="0.3">
      <c r="A6" s="249" t="s">
        <v>52</v>
      </c>
    </row>
    <row r="7" spans="1:95" s="253" customFormat="1" x14ac:dyDescent="0.3">
      <c r="A7" s="253" t="s">
        <v>53</v>
      </c>
      <c r="E7" s="253">
        <f>SUM(E8:E19)</f>
        <v>793</v>
      </c>
      <c r="F7" s="253">
        <f t="shared" ref="F7:BL7" si="0">SUM(F8:F19)</f>
        <v>412</v>
      </c>
      <c r="G7" s="253">
        <f t="shared" si="0"/>
        <v>286</v>
      </c>
      <c r="H7" s="253">
        <f t="shared" si="0"/>
        <v>980</v>
      </c>
      <c r="I7" s="253">
        <f t="shared" si="0"/>
        <v>2471</v>
      </c>
      <c r="J7" s="253">
        <f t="shared" si="0"/>
        <v>338</v>
      </c>
      <c r="K7" s="253">
        <f t="shared" si="0"/>
        <v>2133</v>
      </c>
      <c r="L7" s="253">
        <f t="shared" si="0"/>
        <v>2471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>SUM(P8:P19)</f>
        <v>0</v>
      </c>
      <c r="Q7" s="253">
        <f t="shared" si="0"/>
        <v>0</v>
      </c>
      <c r="R7" s="253">
        <f t="shared" si="0"/>
        <v>0</v>
      </c>
      <c r="S7" s="253">
        <f t="shared" si="0"/>
        <v>117</v>
      </c>
      <c r="T7" s="253">
        <f t="shared" si="0"/>
        <v>546</v>
      </c>
      <c r="U7" s="253">
        <f t="shared" si="0"/>
        <v>582</v>
      </c>
      <c r="V7" s="253">
        <f t="shared" si="0"/>
        <v>1189</v>
      </c>
      <c r="W7" s="253">
        <f t="shared" si="0"/>
        <v>2434</v>
      </c>
      <c r="X7" s="253">
        <f t="shared" si="0"/>
        <v>136</v>
      </c>
      <c r="Y7" s="253">
        <f t="shared" si="0"/>
        <v>2298</v>
      </c>
      <c r="Z7" s="253">
        <f t="shared" si="0"/>
        <v>2434</v>
      </c>
      <c r="AA7" s="253">
        <f t="shared" si="0"/>
        <v>117</v>
      </c>
      <c r="AB7" s="253">
        <f t="shared" si="0"/>
        <v>1086</v>
      </c>
      <c r="AC7" s="253">
        <f t="shared" si="0"/>
        <v>0</v>
      </c>
      <c r="AD7" s="253">
        <f t="shared" si="0"/>
        <v>0</v>
      </c>
      <c r="AE7" s="253">
        <f t="shared" si="0"/>
        <v>1203</v>
      </c>
      <c r="AF7" s="253">
        <f t="shared" si="0"/>
        <v>79</v>
      </c>
      <c r="AG7" s="253">
        <f t="shared" si="0"/>
        <v>1124</v>
      </c>
      <c r="AH7" s="253">
        <f>SUM(AH8:AH19)</f>
        <v>1203</v>
      </c>
      <c r="AI7" s="547">
        <f>AVERAGE(AI8:AI19)</f>
        <v>0.40290488482933612</v>
      </c>
      <c r="AJ7" s="547">
        <f t="shared" ref="AJ7:AN7" si="1">AVERAGE(AJ8:AJ19)</f>
        <v>0.37465283195506316</v>
      </c>
      <c r="AK7" s="547">
        <f t="shared" si="1"/>
        <v>0</v>
      </c>
      <c r="AL7" s="547">
        <f t="shared" si="1"/>
        <v>0</v>
      </c>
      <c r="AM7" s="547">
        <f t="shared" si="1"/>
        <v>0.19825958248043146</v>
      </c>
      <c r="AN7" s="547">
        <f t="shared" si="1"/>
        <v>0.41711723633797138</v>
      </c>
      <c r="AO7" s="253">
        <f t="shared" si="0"/>
        <v>71.048000000000002</v>
      </c>
      <c r="AP7" s="253">
        <f t="shared" si="0"/>
        <v>99.109999999999985</v>
      </c>
      <c r="AQ7" s="253">
        <f t="shared" si="0"/>
        <v>51.79</v>
      </c>
      <c r="AR7" s="253">
        <f t="shared" si="0"/>
        <v>48.88</v>
      </c>
      <c r="AS7" s="253">
        <f t="shared" si="0"/>
        <v>270.82799999999997</v>
      </c>
      <c r="AT7" s="253">
        <f t="shared" si="0"/>
        <v>27.628</v>
      </c>
      <c r="AU7" s="253">
        <f t="shared" si="0"/>
        <v>243.2</v>
      </c>
      <c r="AV7" s="253">
        <f t="shared" si="0"/>
        <v>270.82799999999997</v>
      </c>
      <c r="AW7" s="253">
        <f t="shared" si="0"/>
        <v>35.36389311392405</v>
      </c>
      <c r="AX7" s="253">
        <f t="shared" si="0"/>
        <v>56.008425886075948</v>
      </c>
      <c r="AY7" s="253">
        <f t="shared" si="0"/>
        <v>28.080516000000003</v>
      </c>
      <c r="AZ7" s="253">
        <f t="shared" si="0"/>
        <v>29.230516000000001</v>
      </c>
      <c r="BA7" s="253">
        <f t="shared" si="0"/>
        <v>148.68335100000002</v>
      </c>
      <c r="BB7" s="253">
        <f t="shared" si="0"/>
        <v>3</v>
      </c>
      <c r="BC7" s="253">
        <f t="shared" si="0"/>
        <v>145.68335100000002</v>
      </c>
      <c r="BD7" s="253">
        <f t="shared" si="0"/>
        <v>148.68335100000002</v>
      </c>
      <c r="BE7" s="253">
        <f t="shared" si="0"/>
        <v>35.36389311392405</v>
      </c>
      <c r="BF7" s="253">
        <f t="shared" si="0"/>
        <v>57.508425886075948</v>
      </c>
      <c r="BG7" s="253">
        <f t="shared" si="0"/>
        <v>0</v>
      </c>
      <c r="BH7" s="253">
        <f t="shared" si="0"/>
        <v>0</v>
      </c>
      <c r="BI7" s="253">
        <f t="shared" si="0"/>
        <v>92.872319000000005</v>
      </c>
      <c r="BJ7" s="253">
        <f t="shared" si="0"/>
        <v>0</v>
      </c>
      <c r="BK7" s="253">
        <f t="shared" si="0"/>
        <v>92.872319000000005</v>
      </c>
      <c r="BL7" s="253">
        <f t="shared" si="0"/>
        <v>92.872319000000005</v>
      </c>
      <c r="BM7" s="253">
        <f>IF(AO7=0,"-",IF(BE7&lt;AO7,BE7/AO7,1))</f>
        <v>0.49774649693058282</v>
      </c>
      <c r="BN7" s="253">
        <f t="shared" ref="BN7" si="2">IF(AP7=0,"-",IF(BF7&lt;AP7,BF7/AP7,1))</f>
        <v>0.5802484702459485</v>
      </c>
      <c r="BO7" s="253">
        <f t="shared" ref="BO7" si="3">IF(AQ7=0,"-",IF(BG7&lt;AQ7,BG7/AQ7,1))</f>
        <v>0</v>
      </c>
      <c r="BP7" s="253">
        <f t="shared" ref="BP7" si="4">IF(AR7=0,"-",IF(BH7&lt;AR7,BH7/AR7,1))</f>
        <v>0</v>
      </c>
      <c r="BQ7" s="253">
        <f>IF(AS7=0,"-",IF(BI7&lt;AS7,BI7/AS7,1))</f>
        <v>0.34291993073094368</v>
      </c>
      <c r="BR7" s="253">
        <f>IF((AO7+AP7)=0,"-",IF(BI7&lt;(AO7+AP7),BI7/(AO7+AP7),1))</f>
        <v>0.54580048543118753</v>
      </c>
      <c r="BS7" s="253">
        <f t="shared" ref="BS7:BZ7" si="5">SUM(BS8:BS19)</f>
        <v>0</v>
      </c>
      <c r="BT7" s="253">
        <f t="shared" si="5"/>
        <v>104.42087616518634</v>
      </c>
      <c r="BU7" s="253">
        <f t="shared" si="5"/>
        <v>0</v>
      </c>
      <c r="BV7" s="253">
        <f t="shared" si="5"/>
        <v>0</v>
      </c>
      <c r="BW7" s="253">
        <f t="shared" si="5"/>
        <v>104.42087616518634</v>
      </c>
      <c r="BX7" s="253">
        <f t="shared" si="5"/>
        <v>0</v>
      </c>
      <c r="BY7" s="253">
        <f t="shared" si="5"/>
        <v>104.42087616518634</v>
      </c>
      <c r="BZ7" s="253">
        <f t="shared" si="5"/>
        <v>104.42087616518634</v>
      </c>
      <c r="CA7" s="547">
        <f>IF(AO7=0,"-",IF(BS7&lt;AO7,BS7/AO7,1))</f>
        <v>0</v>
      </c>
      <c r="CB7" s="547">
        <f t="shared" ref="CB7" si="6">IF(AP7=0,"-",IF(BT7&lt;AP7,BT7/AP7,1))</f>
        <v>1</v>
      </c>
      <c r="CC7" s="547">
        <f t="shared" ref="CC7" si="7">IF(AQ7=0,"-",IF(BU7&lt;AQ7,BU7/AQ7,1))</f>
        <v>0</v>
      </c>
      <c r="CD7" s="547">
        <f t="shared" ref="CD7:CE7" si="8">IF(AR7=0,"-",IF(BV7&lt;AR7,BV7/AR7,1))</f>
        <v>0</v>
      </c>
      <c r="CE7" s="547">
        <f t="shared" si="8"/>
        <v>0.385561596899827</v>
      </c>
      <c r="CF7" s="547">
        <f>IF((AO7+AP7)=0,"-",IF(BW7&lt;(AO7+AP7),BW7/(AO7+AP7),1))</f>
        <v>0.61367009582380116</v>
      </c>
    </row>
    <row r="8" spans="1:95" s="259" customFormat="1" ht="20.399999999999999" customHeight="1" x14ac:dyDescent="0.3">
      <c r="A8" s="256" t="s">
        <v>54</v>
      </c>
      <c r="B8" s="257" t="s">
        <v>410</v>
      </c>
      <c r="C8" s="256" t="s">
        <v>56</v>
      </c>
      <c r="D8" s="258" t="s">
        <v>57</v>
      </c>
      <c r="E8" s="256">
        <f>SUM('DGA2020'!E8,ENS_DREA!E8,ONEA!E8)</f>
        <v>100</v>
      </c>
      <c r="F8" s="256">
        <f>SUM('DGA2020'!F8,ENS_DREA!F8,ONEA!F8)</f>
        <v>26</v>
      </c>
      <c r="G8" s="256">
        <f>SUM('DGA2020'!G8,ENS_DREA!G8,ONEA!G8)</f>
        <v>0</v>
      </c>
      <c r="H8" s="256">
        <f>SUM('DGA2020'!H8,ENS_DREA!H8,ONEA!H8)</f>
        <v>0</v>
      </c>
      <c r="I8" s="256">
        <f>SUM('DGA2020'!I8,ENS_DREA!I8,ONEA!I8)</f>
        <v>126</v>
      </c>
      <c r="J8" s="256">
        <f>SUM('DGA2020'!J8,ENS_DREA!J8,ONEA!J8)</f>
        <v>126</v>
      </c>
      <c r="K8" s="256">
        <f>SUM('DGA2020'!K8,ENS_DREA!K8,ONEA!K8)</f>
        <v>0</v>
      </c>
      <c r="L8" s="256">
        <f>SUM('DGA2020'!L8,ENS_DREA!L8,ONEA!L8)</f>
        <v>126</v>
      </c>
      <c r="M8" s="256">
        <f>SUM('DGA2020'!M8,ENS_DREA!M8,ONEA!M8)</f>
        <v>0</v>
      </c>
      <c r="N8" s="256">
        <f>SUM('DGA2020'!N8,ENS_DREA!N8,ONEA!N8)</f>
        <v>0</v>
      </c>
      <c r="O8" s="256">
        <f>SUM('DGA2020'!O8,ENS_DREA!O8,ONEA!O8)</f>
        <v>0</v>
      </c>
      <c r="P8" s="256">
        <f>SUM('DGA2020'!P8,ENS_DREA!P8,ONEA!P8)</f>
        <v>0</v>
      </c>
      <c r="Q8" s="256">
        <f>SUM('DGA2020'!Q8,ENS_DREA!Q8,ONEA!Q8)</f>
        <v>0</v>
      </c>
      <c r="R8" s="256">
        <f>SUM('DGA2020'!R8,ENS_DREA!R8,ONEA!R8)</f>
        <v>0</v>
      </c>
      <c r="S8" s="256">
        <f>SUM('DGA2020'!S8,ENS_DREA!S8,ONEA!S8)</f>
        <v>0</v>
      </c>
      <c r="T8" s="256">
        <f>SUM('DGA2020'!T8,ENS_DREA!T8,ONEA!T8)</f>
        <v>9</v>
      </c>
      <c r="U8" s="256">
        <f>SUM('DGA2020'!U8,ENS_DREA!U8,ONEA!U8)</f>
        <v>0</v>
      </c>
      <c r="V8" s="256">
        <f>SUM('DGA2020'!V8,ENS_DREA!V8,ONEA!V8)</f>
        <v>0</v>
      </c>
      <c r="W8" s="256">
        <f>SUM('DGA2020'!W8,ENS_DREA!W8,ONEA!W8)</f>
        <v>9</v>
      </c>
      <c r="X8" s="256">
        <f>SUM('DGA2020'!X8,ENS_DREA!X8,ONEA!X8)</f>
        <v>0</v>
      </c>
      <c r="Y8" s="256">
        <f>SUM('DGA2020'!Y8,ENS_DREA!Y8,ONEA!Y8)</f>
        <v>9</v>
      </c>
      <c r="Z8" s="256">
        <f>SUM('DGA2020'!Z8,ENS_DREA!Z8,ONEA!Z8)</f>
        <v>9</v>
      </c>
      <c r="AA8" s="256">
        <f>SUM('DGA2020'!AA8,ENS_DREA!AA8,ONEA!AA8)</f>
        <v>0</v>
      </c>
      <c r="AB8" s="256">
        <f>SUM('DGA2020'!AB8,ENS_DREA!AB8,ONEA!AB8)</f>
        <v>7</v>
      </c>
      <c r="AC8" s="256">
        <f>SUM('DGA2020'!AC8,ENS_DREA!AC8,ONEA!AC8)</f>
        <v>0</v>
      </c>
      <c r="AD8" s="256">
        <f>SUM('DGA2020'!AD8,ENS_DREA!AD8,ONEA!AD8)</f>
        <v>0</v>
      </c>
      <c r="AE8" s="256">
        <f>SUM('DGA2020'!AE8,ENS_DREA!AE8,ONEA!AE8)</f>
        <v>7</v>
      </c>
      <c r="AF8" s="256">
        <f>SUM('DGA2020'!AF8,ENS_DREA!AF8,ONEA!AF8)</f>
        <v>0</v>
      </c>
      <c r="AG8" s="256">
        <f>SUM('DGA2020'!AG8,ENS_DREA!AG8,ONEA!AG8)</f>
        <v>7</v>
      </c>
      <c r="AH8" s="256">
        <f>SUM('DGA2020'!AH8,ENS_DREA!AH8,ONEA!AH8)</f>
        <v>7</v>
      </c>
      <c r="AI8" s="468">
        <f>IF(E8=0,"-",IF(AA8&lt;E8,AA8/E8,1))</f>
        <v>0</v>
      </c>
      <c r="AJ8" s="468">
        <f t="shared" ref="AJ8:AL8" si="9">IF(F8=0,"-",IF(AB8&lt;F8,AB8/F8,1))</f>
        <v>0.26923076923076922</v>
      </c>
      <c r="AK8" s="468" t="str">
        <f t="shared" si="9"/>
        <v>-</v>
      </c>
      <c r="AL8" s="468" t="str">
        <f t="shared" si="9"/>
        <v>-</v>
      </c>
      <c r="AM8" s="468">
        <f>IF(I8=0,"-",IF(AE8&lt;I8,AE8/I8,1))</f>
        <v>5.5555555555555552E-2</v>
      </c>
      <c r="AN8" s="468">
        <f>IF((E8+F8)=0,"-",IF(AE8&lt;(E8+F8),AE8/(E8+F8),1))</f>
        <v>5.5555555555555552E-2</v>
      </c>
      <c r="AO8" s="256">
        <f>SUM('DGA2020'!AO8,ENS_DREA!AO8,ONEA!AO8)</f>
        <v>6.4</v>
      </c>
      <c r="AP8" s="256">
        <f>SUM('DGA2020'!AP8,ENS_DREA!AP8,ONEA!AP8)</f>
        <v>6.4</v>
      </c>
      <c r="AQ8" s="256">
        <f>SUM('DGA2020'!AQ8,ENS_DREA!AQ8,ONEA!AQ8)</f>
        <v>0</v>
      </c>
      <c r="AR8" s="256">
        <f>SUM('DGA2020'!AR8,ENS_DREA!AR8,ONEA!AR8)</f>
        <v>0</v>
      </c>
      <c r="AS8" s="256">
        <f>SUM('DGA2020'!AS8,ENS_DREA!AS8,ONEA!AS8)</f>
        <v>12.8</v>
      </c>
      <c r="AT8" s="256">
        <f>SUM('DGA2020'!AT8,ENS_DREA!AT8,ONEA!AT8)</f>
        <v>12.8</v>
      </c>
      <c r="AU8" s="256">
        <f>SUM('DGA2020'!AU8,ENS_DREA!AU8,ONEA!AU8)</f>
        <v>0</v>
      </c>
      <c r="AV8" s="256">
        <f>SUM('DGA2020'!AV8,ENS_DREA!AV8,ONEA!AV8)</f>
        <v>12.8</v>
      </c>
      <c r="AW8" s="371">
        <f>SUM('DGA2020'!AW8,ENS_DREA!AW8,ONEA!AW8)</f>
        <v>0</v>
      </c>
      <c r="AX8" s="371">
        <f>SUM('DGA2020'!AX8,ENS_DREA!AX8,ONEA!AX8)</f>
        <v>0</v>
      </c>
      <c r="AY8" s="371">
        <f>SUM('DGA2020'!AY8,ENS_DREA!AY8,ONEA!AY8)</f>
        <v>0</v>
      </c>
      <c r="AZ8" s="371">
        <f>SUM('DGA2020'!AZ8,ENS_DREA!AZ8,ONEA!AZ8)</f>
        <v>0</v>
      </c>
      <c r="BA8" s="371">
        <f>SUM('DGA2020'!BA8,ENS_DREA!BA8,ONEA!BA8)</f>
        <v>0</v>
      </c>
      <c r="BB8" s="371">
        <f>SUM('DGA2020'!BB8,ENS_DREA!BB8,ONEA!BB8)</f>
        <v>0</v>
      </c>
      <c r="BC8" s="371">
        <f>SUM('DGA2020'!BC8,ENS_DREA!BC8,ONEA!BC8)</f>
        <v>0</v>
      </c>
      <c r="BD8" s="371">
        <f>SUM('DGA2020'!BD8,ENS_DREA!BD8,ONEA!BD8)</f>
        <v>0</v>
      </c>
      <c r="BE8" s="371">
        <f>SUM('DGA2020'!BE8,ENS_DREA!BE8,ONEA!BE8)</f>
        <v>0</v>
      </c>
      <c r="BF8" s="371">
        <f>SUM('DGA2020'!BF8,ENS_DREA!BF8,ONEA!BF8)</f>
        <v>0</v>
      </c>
      <c r="BG8" s="371">
        <f>SUM('DGA2020'!BG8,ENS_DREA!BG8,ONEA!BG8)</f>
        <v>0</v>
      </c>
      <c r="BH8" s="371">
        <f>SUM('DGA2020'!BH8,ENS_DREA!BH8,ONEA!BH8)</f>
        <v>0</v>
      </c>
      <c r="BI8" s="371">
        <f>SUM('DGA2020'!BI8,ENS_DREA!BI8,ONEA!BI8)</f>
        <v>0</v>
      </c>
      <c r="BJ8" s="371">
        <f>SUM('DGA2020'!BJ8,ENS_DREA!BJ8,ONEA!BJ8)</f>
        <v>0</v>
      </c>
      <c r="BK8" s="371">
        <f>SUM('DGA2020'!BK8,ENS_DREA!BK8,ONEA!BK8)</f>
        <v>0</v>
      </c>
      <c r="BL8" s="371">
        <f>SUM('DGA2020'!BL8,ENS_DREA!BL8,ONEA!BL8)</f>
        <v>0</v>
      </c>
      <c r="BM8" s="468">
        <f>IF(AO8=0,"-",IF(BE8&lt;AO8,BE8/AO8,1))</f>
        <v>0</v>
      </c>
      <c r="BN8" s="468">
        <f t="shared" ref="BN8:BP8" si="10">IF(AP8=0,"-",IF(BF8&lt;AP8,BF8/AP8,1))</f>
        <v>0</v>
      </c>
      <c r="BO8" s="468" t="str">
        <f t="shared" si="10"/>
        <v>-</v>
      </c>
      <c r="BP8" s="468" t="str">
        <f t="shared" si="10"/>
        <v>-</v>
      </c>
      <c r="BQ8" s="468">
        <f>IF(AS8=0,"-",IF(BI8&lt;AS8,BI8/AS8,1))</f>
        <v>0</v>
      </c>
      <c r="BR8" s="468">
        <f t="shared" ref="BR8:BR71" si="11">IF((AO8+AP8)=0,"-",IF(BI8&lt;(AO8+AP8),BI8/(AO8+AP8),1))</f>
        <v>0</v>
      </c>
      <c r="BS8" s="371">
        <f>SUM('DGA2020'!BS8,ENS_DREA!BS8,ONEA!BS8)</f>
        <v>0</v>
      </c>
      <c r="BT8" s="371">
        <f>SUM('DGA2020'!BT8,ENS_DREA!BT8,ONEA!BT8)</f>
        <v>0</v>
      </c>
      <c r="BU8" s="371">
        <f>SUM('DGA2020'!BU8,ENS_DREA!BU8,ONEA!BU8)</f>
        <v>0</v>
      </c>
      <c r="BV8" s="371">
        <f>SUM('DGA2020'!BV8,ENS_DREA!BV8,ONEA!BV8)</f>
        <v>0</v>
      </c>
      <c r="BW8" s="371">
        <f>SUM('DGA2020'!BW8,ENS_DREA!BW8,ONEA!BW8)</f>
        <v>0</v>
      </c>
      <c r="BX8" s="371">
        <f>SUM('DGA2020'!BX8,ENS_DREA!BX8,ONEA!BX8)</f>
        <v>0</v>
      </c>
      <c r="BY8" s="371">
        <f>SUM('DGA2020'!BY8,ENS_DREA!BY8,ONEA!BY8)</f>
        <v>0</v>
      </c>
      <c r="BZ8" s="371">
        <f>SUM('DGA2020'!BZ8,ENS_DREA!BZ8,ONEA!BZ8)</f>
        <v>0</v>
      </c>
      <c r="CA8" s="468">
        <f>IF(AO8=0,"-",IF(BS8&lt;AO8,BS8/AO8,1))</f>
        <v>0</v>
      </c>
      <c r="CB8" s="468">
        <f t="shared" ref="CB8:CE8" si="12">IF(AP8=0,"-",IF(BT8&lt;AP8,BT8/AP8,1))</f>
        <v>0</v>
      </c>
      <c r="CC8" s="468" t="str">
        <f t="shared" si="12"/>
        <v>-</v>
      </c>
      <c r="CD8" s="468" t="str">
        <f t="shared" si="12"/>
        <v>-</v>
      </c>
      <c r="CE8" s="468">
        <f t="shared" si="12"/>
        <v>0</v>
      </c>
      <c r="CF8" s="468">
        <f t="shared" ref="CF8:CF71" si="13">IF((AO8+AP8)=0,"-",IF(BW8&lt;(AO8+AP8),BW8/(AO8+AP8),1))</f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49.95" customHeight="1" x14ac:dyDescent="0.25">
      <c r="A9" s="257" t="s">
        <v>58</v>
      </c>
      <c r="B9" s="257" t="s">
        <v>411</v>
      </c>
      <c r="C9" s="256" t="s">
        <v>366</v>
      </c>
      <c r="D9" s="258" t="s">
        <v>276</v>
      </c>
      <c r="E9" s="256">
        <f>SUM('DGA2020'!E9,ENS_DREA!E9,ONEA!E9)</f>
        <v>0</v>
      </c>
      <c r="F9" s="256">
        <f>SUM('DGA2020'!F9,ENS_DREA!F9,ONEA!F9)</f>
        <v>1</v>
      </c>
      <c r="G9" s="256">
        <f>SUM('DGA2020'!G9,ENS_DREA!G9,ONEA!G9)</f>
        <v>0</v>
      </c>
      <c r="H9" s="256">
        <f>SUM('DGA2020'!H9,ENS_DREA!H9,ONEA!H9)</f>
        <v>0</v>
      </c>
      <c r="I9" s="256">
        <f>SUM('DGA2020'!I9,ENS_DREA!I9,ONEA!I9)</f>
        <v>1</v>
      </c>
      <c r="J9" s="256">
        <f>SUM('DGA2020'!J9,ENS_DREA!J9,ONEA!J9)</f>
        <v>1</v>
      </c>
      <c r="K9" s="256">
        <f>SUM('DGA2020'!K9,ENS_DREA!K9,ONEA!K9)</f>
        <v>0</v>
      </c>
      <c r="L9" s="256">
        <f>SUM('DGA2020'!L9,ENS_DREA!L9,ONEA!L9)</f>
        <v>1</v>
      </c>
      <c r="M9" s="256">
        <f>SUM('DGA2020'!M9,ENS_DREA!M9,ONEA!M9)</f>
        <v>0</v>
      </c>
      <c r="N9" s="256">
        <f>SUM('DGA2020'!N9,ENS_DREA!N9,ONEA!N9)</f>
        <v>0</v>
      </c>
      <c r="O9" s="256">
        <f>SUM('DGA2020'!O9,ENS_DREA!O9,ONEA!O9)</f>
        <v>0</v>
      </c>
      <c r="P9" s="256">
        <f>SUM('DGA2020'!P9,ENS_DREA!P9,ONEA!P9)</f>
        <v>0</v>
      </c>
      <c r="Q9" s="256">
        <f>SUM('DGA2020'!Q9,ENS_DREA!Q9,ONEA!Q9)</f>
        <v>0</v>
      </c>
      <c r="R9" s="256">
        <f>SUM('DGA2020'!R9,ENS_DREA!R9,ONEA!R9)</f>
        <v>0</v>
      </c>
      <c r="S9" s="256">
        <f>SUM('DGA2020'!S9,ENS_DREA!S9,ONEA!S9)</f>
        <v>0</v>
      </c>
      <c r="T9" s="256">
        <f>SUM('DGA2020'!T9,ENS_DREA!T9,ONEA!T9)</f>
        <v>0</v>
      </c>
      <c r="U9" s="256">
        <f>SUM('DGA2020'!U9,ENS_DREA!U9,ONEA!U9)</f>
        <v>0</v>
      </c>
      <c r="V9" s="256">
        <f>SUM('DGA2020'!V9,ENS_DREA!V9,ONEA!V9)</f>
        <v>0</v>
      </c>
      <c r="W9" s="256">
        <f>SUM('DGA2020'!W9,ENS_DREA!W9,ONEA!W9)</f>
        <v>0</v>
      </c>
      <c r="X9" s="256">
        <f>SUM('DGA2020'!X9,ENS_DREA!X9,ONEA!X9)</f>
        <v>0</v>
      </c>
      <c r="Y9" s="256">
        <f>SUM('DGA2020'!Y9,ENS_DREA!Y9,ONEA!Y9)</f>
        <v>0</v>
      </c>
      <c r="Z9" s="256">
        <f>SUM('DGA2020'!Z9,ENS_DREA!Z9,ONEA!Z9)</f>
        <v>0</v>
      </c>
      <c r="AA9" s="256">
        <f>SUM('DGA2020'!AA9,ENS_DREA!AA9,ONEA!AA9)</f>
        <v>0</v>
      </c>
      <c r="AB9" s="256">
        <f>SUM('DGA2020'!AB9,ENS_DREA!AB9,ONEA!AB9)</f>
        <v>0</v>
      </c>
      <c r="AC9" s="256">
        <f>SUM('DGA2020'!AC9,ENS_DREA!AC9,ONEA!AC9)</f>
        <v>0</v>
      </c>
      <c r="AD9" s="256">
        <f>SUM('DGA2020'!AD9,ENS_DREA!AD9,ONEA!AD9)</f>
        <v>0</v>
      </c>
      <c r="AE9" s="256">
        <f>SUM('DGA2020'!AE9,ENS_DREA!AE9,ONEA!AE9)</f>
        <v>0</v>
      </c>
      <c r="AF9" s="256">
        <f>SUM('DGA2020'!AF9,ENS_DREA!AF9,ONEA!AF9)</f>
        <v>0</v>
      </c>
      <c r="AG9" s="256">
        <f>SUM('DGA2020'!AG9,ENS_DREA!AG9,ONEA!AG9)</f>
        <v>0</v>
      </c>
      <c r="AH9" s="256">
        <f>SUM('DGA2020'!AH9,ENS_DREA!AH9,ONEA!AH9)</f>
        <v>0</v>
      </c>
      <c r="AI9" s="468" t="str">
        <f>IF(E9=0,"-",IF(AA9&lt;E9,AA9/E9,1))</f>
        <v>-</v>
      </c>
      <c r="AJ9" s="468">
        <f t="shared" ref="AJ9:AJ10" si="14">IF(F9=0,"-",IF(AB9&lt;F9,AB9/F9,1))</f>
        <v>0</v>
      </c>
      <c r="AK9" s="468" t="str">
        <f t="shared" ref="AK9:AK10" si="15">IF(G9=0,"-",IF(AC9&lt;G9,AC9/G9,1))</f>
        <v>-</v>
      </c>
      <c r="AL9" s="468" t="str">
        <f t="shared" ref="AL9:AL10" si="16">IF(H9=0,"-",IF(AD9&lt;H9,AD9/H9,1))</f>
        <v>-</v>
      </c>
      <c r="AM9" s="468">
        <f>IF(I9=0,"-",IF(AE9&lt;I9,AE9/I9,1))</f>
        <v>0</v>
      </c>
      <c r="AN9" s="468">
        <f t="shared" ref="AN9:AN72" si="17">IF((E9+F9)=0,"-",IF(AE9&lt;(E9+F9),AE9/(E9+F9),1))</f>
        <v>0</v>
      </c>
      <c r="AO9" s="256">
        <f>SUM('DGA2020'!AO9,ENS_DREA!AO9,ONEA!AO9)</f>
        <v>0</v>
      </c>
      <c r="AP9" s="256">
        <f>SUM('DGA2020'!AP9,ENS_DREA!AP9,ONEA!AP9)</f>
        <v>8</v>
      </c>
      <c r="AQ9" s="256">
        <f>SUM('DGA2020'!AQ9,ENS_DREA!AQ9,ONEA!AQ9)</f>
        <v>0</v>
      </c>
      <c r="AR9" s="256">
        <f>SUM('DGA2020'!AR9,ENS_DREA!AR9,ONEA!AR9)</f>
        <v>0</v>
      </c>
      <c r="AS9" s="256">
        <f>SUM('DGA2020'!AS9,ENS_DREA!AS9,ONEA!AS9)</f>
        <v>8</v>
      </c>
      <c r="AT9" s="256">
        <f>SUM('DGA2020'!AT9,ENS_DREA!AT9,ONEA!AT9)</f>
        <v>8</v>
      </c>
      <c r="AU9" s="256">
        <f>SUM('DGA2020'!AU9,ENS_DREA!AU9,ONEA!AU9)</f>
        <v>0</v>
      </c>
      <c r="AV9" s="256">
        <f>SUM('DGA2020'!AV9,ENS_DREA!AV9,ONEA!AV9)</f>
        <v>8</v>
      </c>
      <c r="AW9" s="371">
        <f>SUM('DGA2020'!AW9,ENS_DREA!AW9,ONEA!AW9)</f>
        <v>0</v>
      </c>
      <c r="AX9" s="371">
        <f>SUM('DGA2020'!AX9,ENS_DREA!AX9,ONEA!AX9)</f>
        <v>0</v>
      </c>
      <c r="AY9" s="371">
        <f>SUM('DGA2020'!AY9,ENS_DREA!AY9,ONEA!AY9)</f>
        <v>0</v>
      </c>
      <c r="AZ9" s="371">
        <f>SUM('DGA2020'!AZ9,ENS_DREA!AZ9,ONEA!AZ9)</f>
        <v>0</v>
      </c>
      <c r="BA9" s="371">
        <f>SUM('DGA2020'!BA9,ENS_DREA!BA9,ONEA!BA9)</f>
        <v>0</v>
      </c>
      <c r="BB9" s="371">
        <f>SUM('DGA2020'!BB9,ENS_DREA!BB9,ONEA!BB9)</f>
        <v>0</v>
      </c>
      <c r="BC9" s="371">
        <f>SUM('DGA2020'!BC9,ENS_DREA!BC9,ONEA!BC9)</f>
        <v>0</v>
      </c>
      <c r="BD9" s="371">
        <f>SUM('DGA2020'!BD9,ENS_DREA!BD9,ONEA!BD9)</f>
        <v>0</v>
      </c>
      <c r="BE9" s="371">
        <f>SUM('DGA2020'!BE9,ENS_DREA!BE9,ONEA!BE9)</f>
        <v>0</v>
      </c>
      <c r="BF9" s="371">
        <f>SUM('DGA2020'!BF9,ENS_DREA!BF9,ONEA!BF9)</f>
        <v>0</v>
      </c>
      <c r="BG9" s="371">
        <f>SUM('DGA2020'!BG9,ENS_DREA!BG9,ONEA!BG9)</f>
        <v>0</v>
      </c>
      <c r="BH9" s="371">
        <f>SUM('DGA2020'!BH9,ENS_DREA!BH9,ONEA!BH9)</f>
        <v>0</v>
      </c>
      <c r="BI9" s="371">
        <f>SUM('DGA2020'!BI9,ENS_DREA!BI9,ONEA!BI9)</f>
        <v>0</v>
      </c>
      <c r="BJ9" s="371">
        <f>SUM('DGA2020'!BJ9,ENS_DREA!BJ9,ONEA!BJ9)</f>
        <v>0</v>
      </c>
      <c r="BK9" s="371">
        <f>SUM('DGA2020'!BK9,ENS_DREA!BK9,ONEA!BK9)</f>
        <v>0</v>
      </c>
      <c r="BL9" s="371">
        <f>SUM('DGA2020'!BL9,ENS_DREA!BL9,ONEA!BL9)</f>
        <v>0</v>
      </c>
      <c r="BM9" s="468" t="str">
        <f t="shared" ref="BM9:BM72" si="18">IF(AO9=0,"-",IF(BE9&lt;AO9,BE9/AO9,1))</f>
        <v>-</v>
      </c>
      <c r="BN9" s="468">
        <f t="shared" ref="BN9:BN72" si="19">IF(AP9=0,"-",IF(BF9&lt;AP9,BF9/AP9,1))</f>
        <v>0</v>
      </c>
      <c r="BO9" s="468" t="str">
        <f t="shared" ref="BO9:BO72" si="20">IF(AQ9=0,"-",IF(BG9&lt;AQ9,BG9/AQ9,1))</f>
        <v>-</v>
      </c>
      <c r="BP9" s="468" t="str">
        <f t="shared" ref="BP9:BP72" si="21">IF(AR9=0,"-",IF(BH9&lt;AR9,BH9/AR9,1))</f>
        <v>-</v>
      </c>
      <c r="BQ9" s="468">
        <f t="shared" ref="BQ9:BQ72" si="22">IF(AS9=0,"-",IF(BI9&lt;AS9,BI9/AS9,1))</f>
        <v>0</v>
      </c>
      <c r="BR9" s="468">
        <f t="shared" si="11"/>
        <v>0</v>
      </c>
      <c r="BS9" s="371">
        <f>SUM('DGA2020'!BS9,ENS_DREA!BS9,ONEA!BS9)</f>
        <v>0</v>
      </c>
      <c r="BT9" s="371">
        <f>SUM('DGA2020'!BT9,ENS_DREA!BT9,ONEA!BT9)</f>
        <v>0</v>
      </c>
      <c r="BU9" s="371">
        <f>SUM('DGA2020'!BU9,ENS_DREA!BU9,ONEA!BU9)</f>
        <v>0</v>
      </c>
      <c r="BV9" s="371">
        <f>SUM('DGA2020'!BV9,ENS_DREA!BV9,ONEA!BV9)</f>
        <v>0</v>
      </c>
      <c r="BW9" s="371">
        <f>SUM('DGA2020'!BW9,ENS_DREA!BW9,ONEA!BW9)</f>
        <v>0</v>
      </c>
      <c r="BX9" s="371">
        <f>SUM('DGA2020'!BX9,ENS_DREA!BX9,ONEA!BX9)</f>
        <v>0</v>
      </c>
      <c r="BY9" s="371">
        <f>SUM('DGA2020'!BY9,ENS_DREA!BY9,ONEA!BY9)</f>
        <v>0</v>
      </c>
      <c r="BZ9" s="371">
        <f>SUM('DGA2020'!BZ9,ENS_DREA!BZ9,ONEA!BZ9)</f>
        <v>0</v>
      </c>
      <c r="CA9" s="468" t="str">
        <f t="shared" ref="CA9:CA72" si="23">IF(AO9=0,"-",IF(BS9&lt;AO9,BS9/AO9,1))</f>
        <v>-</v>
      </c>
      <c r="CB9" s="468">
        <f t="shared" ref="CB9:CB72" si="24">IF(AP9=0,"-",IF(BT9&lt;AP9,BT9/AP9,1))</f>
        <v>0</v>
      </c>
      <c r="CC9" s="468" t="str">
        <f t="shared" ref="CC9:CC72" si="25">IF(AQ9=0,"-",IF(BU9&lt;AQ9,BU9/AQ9,1))</f>
        <v>-</v>
      </c>
      <c r="CD9" s="468" t="str">
        <f t="shared" ref="CD9:CE72" si="26">IF(AR9=0,"-",IF(BV9&lt;AR9,BV9/AR9,1))</f>
        <v>-</v>
      </c>
      <c r="CE9" s="468">
        <f t="shared" si="26"/>
        <v>0</v>
      </c>
      <c r="CF9" s="468">
        <f t="shared" si="13"/>
        <v>0</v>
      </c>
      <c r="CG9" s="261"/>
      <c r="CH9" s="261"/>
      <c r="CI9" s="261" t="s">
        <v>385</v>
      </c>
      <c r="CJ9" s="261"/>
      <c r="CK9" s="261"/>
      <c r="CL9" s="261"/>
      <c r="CM9" s="261"/>
      <c r="CN9" s="261"/>
      <c r="CO9" s="260"/>
      <c r="CP9" s="260"/>
    </row>
    <row r="10" spans="1:95" ht="30" customHeight="1" x14ac:dyDescent="0.25">
      <c r="A10" s="256" t="s">
        <v>59</v>
      </c>
      <c r="B10" s="257" t="s">
        <v>412</v>
      </c>
      <c r="C10" s="256" t="s">
        <v>61</v>
      </c>
      <c r="D10" s="258" t="s">
        <v>62</v>
      </c>
      <c r="E10" s="256">
        <f>SUM('DGA2020'!E10,ENS_DREA!E10,ONEA!E10)</f>
        <v>483</v>
      </c>
      <c r="F10" s="256">
        <f>SUM('DGA2020'!F10,ENS_DREA!F10,ONEA!F10)</f>
        <v>149</v>
      </c>
      <c r="G10" s="256">
        <f>SUM('DGA2020'!G10,ENS_DREA!G10,ONEA!G10)</f>
        <v>58</v>
      </c>
      <c r="H10" s="256">
        <f>SUM('DGA2020'!H10,ENS_DREA!H10,ONEA!H10)</f>
        <v>55</v>
      </c>
      <c r="I10" s="256">
        <f>SUM('DGA2020'!I10,ENS_DREA!I10,ONEA!I10)</f>
        <v>745</v>
      </c>
      <c r="J10" s="256">
        <f>SUM('DGA2020'!J10,ENS_DREA!J10,ONEA!J10)</f>
        <v>5</v>
      </c>
      <c r="K10" s="256">
        <f>SUM('DGA2020'!K10,ENS_DREA!K10,ONEA!K10)</f>
        <v>740</v>
      </c>
      <c r="L10" s="256">
        <f>SUM('DGA2020'!L10,ENS_DREA!L10,ONEA!L10)</f>
        <v>745</v>
      </c>
      <c r="M10" s="256">
        <f>SUM('DGA2020'!M10,ENS_DREA!M10,ONEA!M10)</f>
        <v>0</v>
      </c>
      <c r="N10" s="256">
        <f>SUM('DGA2020'!N10,ENS_DREA!N10,ONEA!N10)</f>
        <v>0</v>
      </c>
      <c r="O10" s="256">
        <f>SUM('DGA2020'!O10,ENS_DREA!O10,ONEA!O10)</f>
        <v>0</v>
      </c>
      <c r="P10" s="256">
        <f>SUM('DGA2020'!P10,ENS_DREA!P10,ONEA!P10)</f>
        <v>0</v>
      </c>
      <c r="Q10" s="256">
        <f>SUM('DGA2020'!Q10,ENS_DREA!Q10,ONEA!Q10)</f>
        <v>0</v>
      </c>
      <c r="R10" s="256">
        <f>SUM('DGA2020'!R10,ENS_DREA!R10,ONEA!R10)</f>
        <v>0</v>
      </c>
      <c r="S10" s="256">
        <f>SUM('DGA2020'!S10,ENS_DREA!S10,ONEA!S10)</f>
        <v>20</v>
      </c>
      <c r="T10" s="256">
        <f>SUM('DGA2020'!T10,ENS_DREA!T10,ONEA!T10)</f>
        <v>330</v>
      </c>
      <c r="U10" s="256">
        <f>SUM('DGA2020'!U10,ENS_DREA!U10,ONEA!U10)</f>
        <v>386</v>
      </c>
      <c r="V10" s="256">
        <f>SUM('DGA2020'!V10,ENS_DREA!V10,ONEA!V10)</f>
        <v>514</v>
      </c>
      <c r="W10" s="256">
        <f>SUM('DGA2020'!W10,ENS_DREA!W10,ONEA!W10)</f>
        <v>1250</v>
      </c>
      <c r="X10" s="256">
        <f>SUM('DGA2020'!X10,ENS_DREA!X10,ONEA!X10)</f>
        <v>0</v>
      </c>
      <c r="Y10" s="256">
        <f>SUM('DGA2020'!Y10,ENS_DREA!Y10,ONEA!Y10)</f>
        <v>1250</v>
      </c>
      <c r="Z10" s="256">
        <f>SUM('DGA2020'!Z10,ENS_DREA!Z10,ONEA!Z10)</f>
        <v>1250</v>
      </c>
      <c r="AA10" s="256">
        <f>SUM('DGA2020'!AA10,ENS_DREA!AA10,ONEA!AA10)</f>
        <v>20</v>
      </c>
      <c r="AB10" s="256">
        <f>SUM('DGA2020'!AB10,ENS_DREA!AB10,ONEA!AB10)</f>
        <v>871</v>
      </c>
      <c r="AC10" s="256">
        <f>SUM('DGA2020'!AC10,ENS_DREA!AC10,ONEA!AC10)</f>
        <v>0</v>
      </c>
      <c r="AD10" s="256">
        <f>SUM('DGA2020'!AD10,ENS_DREA!AD10,ONEA!AD10)</f>
        <v>0</v>
      </c>
      <c r="AE10" s="256">
        <f>SUM('DGA2020'!AE10,ENS_DREA!AE10,ONEA!AE10)</f>
        <v>891</v>
      </c>
      <c r="AF10" s="256">
        <f>SUM('DGA2020'!AF10,ENS_DREA!AF10,ONEA!AF10)</f>
        <v>0</v>
      </c>
      <c r="AG10" s="256">
        <f>SUM('DGA2020'!AG10,ENS_DREA!AG10,ONEA!AG10)</f>
        <v>891</v>
      </c>
      <c r="AH10" s="256">
        <f>SUM('DGA2020'!AH10,ENS_DREA!AH10,ONEA!AH10)</f>
        <v>891</v>
      </c>
      <c r="AI10" s="468">
        <f t="shared" ref="AI10:AI73" si="27">IF(E10=0,"-",IF(AA10&lt;E10,AA10/E10,1))</f>
        <v>4.1407867494824016E-2</v>
      </c>
      <c r="AJ10" s="468">
        <f t="shared" si="14"/>
        <v>1</v>
      </c>
      <c r="AK10" s="468">
        <f t="shared" si="15"/>
        <v>0</v>
      </c>
      <c r="AL10" s="468">
        <f t="shared" si="16"/>
        <v>0</v>
      </c>
      <c r="AM10" s="468">
        <f t="shared" ref="AM10:AM73" si="28">IF(I10=0,"-",IF(AE10&lt;I10,AE10/I10,1))</f>
        <v>1</v>
      </c>
      <c r="AN10" s="468">
        <f t="shared" si="17"/>
        <v>1</v>
      </c>
      <c r="AO10" s="256">
        <f>SUM('DGA2020'!AO10,ENS_DREA!AO10,ONEA!AO10)</f>
        <v>10.88</v>
      </c>
      <c r="AP10" s="256">
        <f>SUM('DGA2020'!AP10,ENS_DREA!AP10,ONEA!AP10)</f>
        <v>34.949999999999996</v>
      </c>
      <c r="AQ10" s="256">
        <f>SUM('DGA2020'!AQ10,ENS_DREA!AQ10,ONEA!AQ10)</f>
        <v>14.75</v>
      </c>
      <c r="AR10" s="256">
        <f>SUM('DGA2020'!AR10,ENS_DREA!AR10,ONEA!AR10)</f>
        <v>15.05</v>
      </c>
      <c r="AS10" s="256">
        <f>SUM('DGA2020'!AS10,ENS_DREA!AS10,ONEA!AS10)</f>
        <v>75.63</v>
      </c>
      <c r="AT10" s="256">
        <f>SUM('DGA2020'!AT10,ENS_DREA!AT10,ONEA!AT10)</f>
        <v>0.2</v>
      </c>
      <c r="AU10" s="256">
        <f>SUM('DGA2020'!AU10,ENS_DREA!AU10,ONEA!AU10)</f>
        <v>75.429999999999993</v>
      </c>
      <c r="AV10" s="256">
        <f>SUM('DGA2020'!AV10,ENS_DREA!AV10,ONEA!AV10)</f>
        <v>75.63</v>
      </c>
      <c r="AW10" s="371">
        <f>SUM('DGA2020'!AW10,ENS_DREA!AW10,ONEA!AW10)</f>
        <v>22.448521113924048</v>
      </c>
      <c r="AX10" s="371">
        <f>SUM('DGA2020'!AX10,ENS_DREA!AX10,ONEA!AX10)</f>
        <v>45.889239886075949</v>
      </c>
      <c r="AY10" s="371">
        <f>SUM('DGA2020'!AY10,ENS_DREA!AY10,ONEA!AY10)</f>
        <v>26.080516000000003</v>
      </c>
      <c r="AZ10" s="371">
        <f>SUM('DGA2020'!AZ10,ENS_DREA!AZ10,ONEA!AZ10)</f>
        <v>27.230516000000001</v>
      </c>
      <c r="BA10" s="371">
        <f>SUM('DGA2020'!BA10,ENS_DREA!BA10,ONEA!BA10)</f>
        <v>121.648793</v>
      </c>
      <c r="BB10" s="371">
        <f>SUM('DGA2020'!BB10,ENS_DREA!BB10,ONEA!BB10)</f>
        <v>0</v>
      </c>
      <c r="BC10" s="371">
        <f>SUM('DGA2020'!BC10,ENS_DREA!BC10,ONEA!BC10)</f>
        <v>121.648793</v>
      </c>
      <c r="BD10" s="371">
        <f>SUM('DGA2020'!BD10,ENS_DREA!BD10,ONEA!BD10)</f>
        <v>121.648793</v>
      </c>
      <c r="BE10" s="371">
        <f>SUM('DGA2020'!BE10,ENS_DREA!BE10,ONEA!BE10)</f>
        <v>22.448521113924048</v>
      </c>
      <c r="BF10" s="371">
        <f>SUM('DGA2020'!BF10,ENS_DREA!BF10,ONEA!BF10)</f>
        <v>47.389239886075949</v>
      </c>
      <c r="BG10" s="371">
        <f>SUM('DGA2020'!BG10,ENS_DREA!BG10,ONEA!BG10)</f>
        <v>0</v>
      </c>
      <c r="BH10" s="371">
        <f>SUM('DGA2020'!BH10,ENS_DREA!BH10,ONEA!BH10)</f>
        <v>0</v>
      </c>
      <c r="BI10" s="371">
        <f>SUM('DGA2020'!BI10,ENS_DREA!BI10,ONEA!BI10)</f>
        <v>69.837761</v>
      </c>
      <c r="BJ10" s="371">
        <f>SUM('DGA2020'!BJ10,ENS_DREA!BJ10,ONEA!BJ10)</f>
        <v>0</v>
      </c>
      <c r="BK10" s="371">
        <f>SUM('DGA2020'!BK10,ENS_DREA!BK10,ONEA!BK10)</f>
        <v>69.837761</v>
      </c>
      <c r="BL10" s="371">
        <f>SUM('DGA2020'!BL10,ENS_DREA!BL10,ONEA!BL10)</f>
        <v>69.837761</v>
      </c>
      <c r="BM10" s="468">
        <f t="shared" si="18"/>
        <v>1</v>
      </c>
      <c r="BN10" s="468">
        <f t="shared" si="19"/>
        <v>1</v>
      </c>
      <c r="BO10" s="468">
        <f t="shared" si="20"/>
        <v>0</v>
      </c>
      <c r="BP10" s="468">
        <f t="shared" si="21"/>
        <v>0</v>
      </c>
      <c r="BQ10" s="468">
        <f t="shared" si="22"/>
        <v>0.9234134734893561</v>
      </c>
      <c r="BR10" s="468">
        <f t="shared" si="11"/>
        <v>1</v>
      </c>
      <c r="BS10" s="371">
        <f>SUM('DGA2020'!BS10,ENS_DREA!BS10,ONEA!BS10)</f>
        <v>0</v>
      </c>
      <c r="BT10" s="371">
        <f>SUM('DGA2020'!BT10,ENS_DREA!BT10,ONEA!BT10)</f>
        <v>36.239827749999996</v>
      </c>
      <c r="BU10" s="371">
        <f>SUM('DGA2020'!BU10,ENS_DREA!BU10,ONEA!BU10)</f>
        <v>0</v>
      </c>
      <c r="BV10" s="371">
        <f>SUM('DGA2020'!BV10,ENS_DREA!BV10,ONEA!BV10)</f>
        <v>0</v>
      </c>
      <c r="BW10" s="371">
        <f>SUM('DGA2020'!BW10,ENS_DREA!BW10,ONEA!BW10)</f>
        <v>36.239827749999996</v>
      </c>
      <c r="BX10" s="371">
        <f>SUM('DGA2020'!BX10,ENS_DREA!BX10,ONEA!BX10)</f>
        <v>0</v>
      </c>
      <c r="BY10" s="371">
        <f>SUM('DGA2020'!BY10,ENS_DREA!BY10,ONEA!BY10)</f>
        <v>36.239827749999996</v>
      </c>
      <c r="BZ10" s="371">
        <f>SUM('DGA2020'!BZ10,ENS_DREA!BZ10,ONEA!BZ10)</f>
        <v>36.239827749999996</v>
      </c>
      <c r="CA10" s="468">
        <f t="shared" si="23"/>
        <v>0</v>
      </c>
      <c r="CB10" s="468">
        <f t="shared" si="24"/>
        <v>1</v>
      </c>
      <c r="CC10" s="468">
        <f t="shared" si="25"/>
        <v>0</v>
      </c>
      <c r="CD10" s="468">
        <f t="shared" si="26"/>
        <v>0</v>
      </c>
      <c r="CE10" s="468">
        <f t="shared" si="26"/>
        <v>0.47917265304773238</v>
      </c>
      <c r="CF10" s="468">
        <f t="shared" si="13"/>
        <v>0.79074465961160811</v>
      </c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46.2" customHeight="1" x14ac:dyDescent="0.25">
      <c r="A11" s="257" t="s">
        <v>63</v>
      </c>
      <c r="B11" s="257" t="s">
        <v>413</v>
      </c>
      <c r="C11" s="256" t="s">
        <v>65</v>
      </c>
      <c r="D11" s="565" t="s">
        <v>66</v>
      </c>
      <c r="E11" s="256">
        <f>SUM('DGA2020'!E11,ENS_DREA!E11,ONEA!E11)</f>
        <v>63</v>
      </c>
      <c r="F11" s="256">
        <f>SUM('DGA2020'!F11,ENS_DREA!F11,ONEA!F11)</f>
        <v>108</v>
      </c>
      <c r="G11" s="256">
        <f>SUM('DGA2020'!G11,ENS_DREA!G11,ONEA!G11)</f>
        <v>104</v>
      </c>
      <c r="H11" s="256">
        <f>SUM('DGA2020'!H11,ENS_DREA!H11,ONEA!H11)</f>
        <v>342</v>
      </c>
      <c r="I11" s="256">
        <f>SUM('DGA2020'!I11,ENS_DREA!I11,ONEA!I11)</f>
        <v>617</v>
      </c>
      <c r="J11" s="256">
        <f>SUM('DGA2020'!J11,ENS_DREA!J11,ONEA!J11)</f>
        <v>5</v>
      </c>
      <c r="K11" s="256">
        <f>SUM('DGA2020'!K11,ENS_DREA!K11,ONEA!K11)</f>
        <v>612</v>
      </c>
      <c r="L11" s="256">
        <f>SUM('DGA2020'!L11,ENS_DREA!L11,ONEA!L11)</f>
        <v>617</v>
      </c>
      <c r="M11" s="256">
        <f>SUM('DGA2020'!M11,ENS_DREA!M11,ONEA!M11)</f>
        <v>0</v>
      </c>
      <c r="N11" s="256">
        <f>SUM('DGA2020'!N11,ENS_DREA!N11,ONEA!N11)</f>
        <v>0</v>
      </c>
      <c r="O11" s="256">
        <f>SUM('DGA2020'!O11,ENS_DREA!O11,ONEA!O11)</f>
        <v>0</v>
      </c>
      <c r="P11" s="256">
        <f>SUM('DGA2020'!P11,ENS_DREA!P11,ONEA!P11)</f>
        <v>0</v>
      </c>
      <c r="Q11" s="256">
        <f>SUM('DGA2020'!Q11,ENS_DREA!Q11,ONEA!Q11)</f>
        <v>0</v>
      </c>
      <c r="R11" s="256">
        <f>SUM('DGA2020'!R11,ENS_DREA!R11,ONEA!R11)</f>
        <v>0</v>
      </c>
      <c r="S11" s="256">
        <f>SUM('DGA2020'!S11,ENS_DREA!S11,ONEA!S11)</f>
        <v>21</v>
      </c>
      <c r="T11" s="256">
        <f>SUM('DGA2020'!T11,ENS_DREA!T11,ONEA!T11)</f>
        <v>18</v>
      </c>
      <c r="U11" s="256">
        <f>SUM('DGA2020'!U11,ENS_DREA!U11,ONEA!U11)</f>
        <v>65</v>
      </c>
      <c r="V11" s="256">
        <f>SUM('DGA2020'!V11,ENS_DREA!V11,ONEA!V11)</f>
        <v>328</v>
      </c>
      <c r="W11" s="256">
        <f>SUM('DGA2020'!W11,ENS_DREA!W11,ONEA!W11)</f>
        <v>432</v>
      </c>
      <c r="X11" s="256">
        <f>SUM('DGA2020'!X11,ENS_DREA!X11,ONEA!X11)</f>
        <v>0</v>
      </c>
      <c r="Y11" s="256">
        <f>SUM('DGA2020'!Y11,ENS_DREA!Y11,ONEA!Y11)</f>
        <v>432</v>
      </c>
      <c r="Z11" s="256">
        <f>SUM('DGA2020'!Z11,ENS_DREA!Z11,ONEA!Z11)</f>
        <v>432</v>
      </c>
      <c r="AA11" s="256">
        <f>SUM('DGA2020'!AA11,ENS_DREA!AA11,ONEA!AA11)</f>
        <v>21</v>
      </c>
      <c r="AB11" s="256">
        <f>SUM('DGA2020'!AB11,ENS_DREA!AB11,ONEA!AB11)</f>
        <v>18</v>
      </c>
      <c r="AC11" s="256">
        <f>SUM('DGA2020'!AC11,ENS_DREA!AC11,ONEA!AC11)</f>
        <v>0</v>
      </c>
      <c r="AD11" s="256">
        <f>SUM('DGA2020'!AD11,ENS_DREA!AD11,ONEA!AD11)</f>
        <v>0</v>
      </c>
      <c r="AE11" s="256">
        <f>SUM('DGA2020'!AE11,ENS_DREA!AE11,ONEA!AE11)</f>
        <v>39</v>
      </c>
      <c r="AF11" s="256">
        <f>SUM('DGA2020'!AF11,ENS_DREA!AF11,ONEA!AF11)</f>
        <v>0</v>
      </c>
      <c r="AG11" s="256">
        <f>SUM('DGA2020'!AG11,ENS_DREA!AG11,ONEA!AG11)</f>
        <v>39</v>
      </c>
      <c r="AH11" s="256">
        <f>SUM('DGA2020'!AH11,ENS_DREA!AH11,ONEA!AH11)</f>
        <v>39</v>
      </c>
      <c r="AI11" s="468">
        <f t="shared" si="27"/>
        <v>0.33333333333333331</v>
      </c>
      <c r="AJ11" s="468">
        <f t="shared" ref="AJ11:AJ73" si="29">IF(F11=0,"-",IF(AB11&lt;F11,AB11/F11,1))</f>
        <v>0.16666666666666666</v>
      </c>
      <c r="AK11" s="468">
        <f t="shared" ref="AK11:AK73" si="30">IF(G11=0,"-",IF(AC11&lt;G11,AC11/G11,1))</f>
        <v>0</v>
      </c>
      <c r="AL11" s="468">
        <f t="shared" ref="AL11:AL73" si="31">IF(H11=0,"-",IF(AD11&lt;H11,AD11/H11,1))</f>
        <v>0</v>
      </c>
      <c r="AM11" s="468">
        <f t="shared" si="28"/>
        <v>6.3209076175040513E-2</v>
      </c>
      <c r="AN11" s="468">
        <f t="shared" si="17"/>
        <v>0.22807017543859648</v>
      </c>
      <c r="AO11" s="256">
        <f>SUM('DGA2020'!AO11,ENS_DREA!AO11,ONEA!AO11)</f>
        <v>23.55</v>
      </c>
      <c r="AP11" s="256">
        <f>SUM('DGA2020'!AP11,ENS_DREA!AP11,ONEA!AP11)</f>
        <v>21.135000000000002</v>
      </c>
      <c r="AQ11" s="256">
        <f>SUM('DGA2020'!AQ11,ENS_DREA!AQ11,ONEA!AQ11)</f>
        <v>15.255000000000003</v>
      </c>
      <c r="AR11" s="256">
        <f>SUM('DGA2020'!AR11,ENS_DREA!AR11,ONEA!AR11)</f>
        <v>15.52</v>
      </c>
      <c r="AS11" s="256">
        <f>SUM('DGA2020'!AS11,ENS_DREA!AS11,ONEA!AS11)</f>
        <v>75.460000000000008</v>
      </c>
      <c r="AT11" s="256">
        <f>SUM('DGA2020'!AT11,ENS_DREA!AT11,ONEA!AT11)</f>
        <v>0.2</v>
      </c>
      <c r="AU11" s="256">
        <f>SUM('DGA2020'!AU11,ENS_DREA!AU11,ONEA!AU11)</f>
        <v>75.260000000000019</v>
      </c>
      <c r="AV11" s="256">
        <f>SUM('DGA2020'!AV11,ENS_DREA!AV11,ONEA!AV11)</f>
        <v>75.460000000000008</v>
      </c>
      <c r="AW11" s="371">
        <f>SUM('DGA2020'!AW11,ENS_DREA!AW11,ONEA!AW11)</f>
        <v>5.2370000000000001</v>
      </c>
      <c r="AX11" s="371">
        <f>SUM('DGA2020'!AX11,ENS_DREA!AX11,ONEA!AX11)</f>
        <v>6.28</v>
      </c>
      <c r="AY11" s="371">
        <f>SUM('DGA2020'!AY11,ENS_DREA!AY11,ONEA!AY11)</f>
        <v>0.5</v>
      </c>
      <c r="AZ11" s="371">
        <f>SUM('DGA2020'!AZ11,ENS_DREA!AZ11,ONEA!AZ11)</f>
        <v>0</v>
      </c>
      <c r="BA11" s="371">
        <f>SUM('DGA2020'!BA11,ENS_DREA!BA11,ONEA!BA11)</f>
        <v>12.016999999999999</v>
      </c>
      <c r="BB11" s="371">
        <f>SUM('DGA2020'!BB11,ENS_DREA!BB11,ONEA!BB11)</f>
        <v>0</v>
      </c>
      <c r="BC11" s="371">
        <f>SUM('DGA2020'!BC11,ENS_DREA!BC11,ONEA!BC11)</f>
        <v>12.016999999999999</v>
      </c>
      <c r="BD11" s="371">
        <f>SUM('DGA2020'!BD11,ENS_DREA!BD11,ONEA!BD11)</f>
        <v>12.016999999999999</v>
      </c>
      <c r="BE11" s="371">
        <f>SUM('DGA2020'!BE11,ENS_DREA!BE11,ONEA!BE11)</f>
        <v>5.2370000000000001</v>
      </c>
      <c r="BF11" s="371">
        <f>SUM('DGA2020'!BF11,ENS_DREA!BF11,ONEA!BF11)</f>
        <v>6.28</v>
      </c>
      <c r="BG11" s="371">
        <f>SUM('DGA2020'!BG11,ENS_DREA!BG11,ONEA!BG11)</f>
        <v>0</v>
      </c>
      <c r="BH11" s="371">
        <f>SUM('DGA2020'!BH11,ENS_DREA!BH11,ONEA!BH11)</f>
        <v>0</v>
      </c>
      <c r="BI11" s="371">
        <f>SUM('DGA2020'!BI11,ENS_DREA!BI11,ONEA!BI11)</f>
        <v>11.516999999999999</v>
      </c>
      <c r="BJ11" s="371">
        <f>SUM('DGA2020'!BJ11,ENS_DREA!BJ11,ONEA!BJ11)</f>
        <v>0</v>
      </c>
      <c r="BK11" s="371">
        <f>SUM('DGA2020'!BK11,ENS_DREA!BK11,ONEA!BK11)</f>
        <v>11.516999999999999</v>
      </c>
      <c r="BL11" s="371">
        <f>SUM('DGA2020'!BL11,ENS_DREA!BL11,ONEA!BL11)</f>
        <v>11.516999999999999</v>
      </c>
      <c r="BM11" s="468">
        <f t="shared" si="18"/>
        <v>0.22237791932059447</v>
      </c>
      <c r="BN11" s="468">
        <f t="shared" si="19"/>
        <v>0.29713744972793943</v>
      </c>
      <c r="BO11" s="468">
        <f t="shared" si="20"/>
        <v>0</v>
      </c>
      <c r="BP11" s="468">
        <f t="shared" si="21"/>
        <v>0</v>
      </c>
      <c r="BQ11" s="468">
        <f t="shared" si="22"/>
        <v>0.15262390670553933</v>
      </c>
      <c r="BR11" s="468">
        <f t="shared" si="11"/>
        <v>0.25773749580396105</v>
      </c>
      <c r="BS11" s="371">
        <f>SUM('DGA2020'!BS11,ENS_DREA!BS11,ONEA!BS11)</f>
        <v>0</v>
      </c>
      <c r="BT11" s="371">
        <f>SUM('DGA2020'!BT11,ENS_DREA!BT11,ONEA!BT11)</f>
        <v>48.122605363984668</v>
      </c>
      <c r="BU11" s="371">
        <f>SUM('DGA2020'!BU11,ENS_DREA!BU11,ONEA!BU11)</f>
        <v>0</v>
      </c>
      <c r="BV11" s="371">
        <f>SUM('DGA2020'!BV11,ENS_DREA!BV11,ONEA!BV11)</f>
        <v>0</v>
      </c>
      <c r="BW11" s="371">
        <f>SUM('DGA2020'!BW11,ENS_DREA!BW11,ONEA!BW11)</f>
        <v>48.122605363984668</v>
      </c>
      <c r="BX11" s="371">
        <f>SUM('DGA2020'!BX11,ENS_DREA!BX11,ONEA!BX11)</f>
        <v>0</v>
      </c>
      <c r="BY11" s="371">
        <f>SUM('DGA2020'!BY11,ENS_DREA!BY11,ONEA!BY11)</f>
        <v>48.122605363984668</v>
      </c>
      <c r="BZ11" s="371">
        <f>SUM('DGA2020'!BZ11,ENS_DREA!BZ11,ONEA!BZ11)</f>
        <v>48.122605363984668</v>
      </c>
      <c r="CA11" s="468">
        <f t="shared" si="23"/>
        <v>0</v>
      </c>
      <c r="CB11" s="468">
        <f t="shared" si="24"/>
        <v>1</v>
      </c>
      <c r="CC11" s="468">
        <f t="shared" si="25"/>
        <v>0</v>
      </c>
      <c r="CD11" s="468">
        <f t="shared" si="26"/>
        <v>0</v>
      </c>
      <c r="CE11" s="468">
        <f t="shared" si="26"/>
        <v>0.63772336819486697</v>
      </c>
      <c r="CF11" s="468">
        <f t="shared" si="13"/>
        <v>1</v>
      </c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ht="44.25" customHeight="1" x14ac:dyDescent="0.3">
      <c r="A12" s="265" t="s">
        <v>67</v>
      </c>
      <c r="B12" s="257" t="s">
        <v>414</v>
      </c>
      <c r="C12" s="266" t="s">
        <v>65</v>
      </c>
      <c r="D12" s="266" t="s">
        <v>69</v>
      </c>
      <c r="E12" s="256">
        <f>SUM('DGA2020'!E12,ENS_DREA!E12,ONEA!E12)</f>
        <v>58</v>
      </c>
      <c r="F12" s="256">
        <f>SUM('DGA2020'!F12,ENS_DREA!F12,ONEA!F12)</f>
        <v>58</v>
      </c>
      <c r="G12" s="256">
        <f>SUM('DGA2020'!G12,ENS_DREA!G12,ONEA!G12)</f>
        <v>58</v>
      </c>
      <c r="H12" s="256">
        <f>SUM('DGA2020'!H12,ENS_DREA!H12,ONEA!H12)</f>
        <v>114</v>
      </c>
      <c r="I12" s="256">
        <f>SUM('DGA2020'!I12,ENS_DREA!I12,ONEA!I12)</f>
        <v>288</v>
      </c>
      <c r="J12" s="256">
        <f>SUM('DGA2020'!J12,ENS_DREA!J12,ONEA!J12)</f>
        <v>70</v>
      </c>
      <c r="K12" s="256">
        <f>SUM('DGA2020'!K12,ENS_DREA!K12,ONEA!K12)</f>
        <v>218</v>
      </c>
      <c r="L12" s="256">
        <f>SUM('DGA2020'!L12,ENS_DREA!L12,ONEA!L12)</f>
        <v>288</v>
      </c>
      <c r="M12" s="256">
        <f>SUM('DGA2020'!M12,ENS_DREA!M12,ONEA!M12)</f>
        <v>0</v>
      </c>
      <c r="N12" s="256">
        <f>SUM('DGA2020'!N12,ENS_DREA!N12,ONEA!N12)</f>
        <v>0</v>
      </c>
      <c r="O12" s="256">
        <f>SUM('DGA2020'!O12,ENS_DREA!O12,ONEA!O12)</f>
        <v>0</v>
      </c>
      <c r="P12" s="256">
        <f>SUM('DGA2020'!P12,ENS_DREA!P12,ONEA!P12)</f>
        <v>0</v>
      </c>
      <c r="Q12" s="256">
        <f>SUM('DGA2020'!Q12,ENS_DREA!Q12,ONEA!Q12)</f>
        <v>0</v>
      </c>
      <c r="R12" s="256">
        <f>SUM('DGA2020'!R12,ENS_DREA!R12,ONEA!R12)</f>
        <v>0</v>
      </c>
      <c r="S12" s="256">
        <f>SUM('DGA2020'!S12,ENS_DREA!S12,ONEA!S12)</f>
        <v>21</v>
      </c>
      <c r="T12" s="256">
        <f>SUM('DGA2020'!T12,ENS_DREA!T12,ONEA!T12)</f>
        <v>18</v>
      </c>
      <c r="U12" s="256">
        <f>SUM('DGA2020'!U12,ENS_DREA!U12,ONEA!U12)</f>
        <v>60</v>
      </c>
      <c r="V12" s="256">
        <f>SUM('DGA2020'!V12,ENS_DREA!V12,ONEA!V12)</f>
        <v>128</v>
      </c>
      <c r="W12" s="256">
        <f>SUM('DGA2020'!W12,ENS_DREA!W12,ONEA!W12)</f>
        <v>227</v>
      </c>
      <c r="X12" s="256">
        <f>SUM('DGA2020'!X12,ENS_DREA!X12,ONEA!X12)</f>
        <v>45</v>
      </c>
      <c r="Y12" s="256">
        <f>SUM('DGA2020'!Y12,ENS_DREA!Y12,ONEA!Y12)</f>
        <v>182</v>
      </c>
      <c r="Z12" s="256">
        <f>SUM('DGA2020'!Z12,ENS_DREA!Z12,ONEA!Z12)</f>
        <v>227</v>
      </c>
      <c r="AA12" s="256">
        <f>SUM('DGA2020'!AA12,ENS_DREA!AA12,ONEA!AA12)</f>
        <v>21</v>
      </c>
      <c r="AB12" s="256">
        <f>SUM('DGA2020'!AB12,ENS_DREA!AB12,ONEA!AB12)</f>
        <v>18</v>
      </c>
      <c r="AC12" s="256">
        <f>SUM('DGA2020'!AC12,ENS_DREA!AC12,ONEA!AC12)</f>
        <v>0</v>
      </c>
      <c r="AD12" s="256">
        <f>SUM('DGA2020'!AD12,ENS_DREA!AD12,ONEA!AD12)</f>
        <v>0</v>
      </c>
      <c r="AE12" s="256">
        <f>SUM('DGA2020'!AE12,ENS_DREA!AE12,ONEA!AE12)</f>
        <v>39</v>
      </c>
      <c r="AF12" s="256">
        <f>SUM('DGA2020'!AF12,ENS_DREA!AF12,ONEA!AF12)</f>
        <v>33</v>
      </c>
      <c r="AG12" s="256">
        <f>SUM('DGA2020'!AG12,ENS_DREA!AG12,ONEA!AG12)</f>
        <v>6</v>
      </c>
      <c r="AH12" s="256">
        <f>SUM('DGA2020'!AH12,ENS_DREA!AH12,ONEA!AH12)</f>
        <v>39</v>
      </c>
      <c r="AI12" s="468">
        <f t="shared" si="27"/>
        <v>0.36206896551724138</v>
      </c>
      <c r="AJ12" s="468">
        <f t="shared" si="29"/>
        <v>0.31034482758620691</v>
      </c>
      <c r="AK12" s="468">
        <f t="shared" si="30"/>
        <v>0</v>
      </c>
      <c r="AL12" s="468">
        <f t="shared" si="31"/>
        <v>0</v>
      </c>
      <c r="AM12" s="468">
        <f t="shared" si="28"/>
        <v>0.13541666666666666</v>
      </c>
      <c r="AN12" s="468">
        <f t="shared" si="17"/>
        <v>0.33620689655172414</v>
      </c>
      <c r="AO12" s="256">
        <f>SUM('DGA2020'!AO12,ENS_DREA!AO12,ONEA!AO12)</f>
        <v>4.08</v>
      </c>
      <c r="AP12" s="256">
        <f>SUM('DGA2020'!AP12,ENS_DREA!AP12,ONEA!AP12)</f>
        <v>4.78</v>
      </c>
      <c r="AQ12" s="256">
        <f>SUM('DGA2020'!AQ12,ENS_DREA!AQ12,ONEA!AQ12)</f>
        <v>4.08</v>
      </c>
      <c r="AR12" s="256">
        <f>SUM('DGA2020'!AR12,ENS_DREA!AR12,ONEA!AR12)</f>
        <v>4.08</v>
      </c>
      <c r="AS12" s="256">
        <f>SUM('DGA2020'!AS12,ENS_DREA!AS12,ONEA!AS12)</f>
        <v>17.02</v>
      </c>
      <c r="AT12" s="256">
        <f>SUM('DGA2020'!AT12,ENS_DREA!AT12,ONEA!AT12)</f>
        <v>1.6</v>
      </c>
      <c r="AU12" s="256">
        <f>SUM('DGA2020'!AU12,ENS_DREA!AU12,ONEA!AU12)</f>
        <v>15.42</v>
      </c>
      <c r="AV12" s="256">
        <f>SUM('DGA2020'!AV12,ENS_DREA!AV12,ONEA!AV12)</f>
        <v>17.02</v>
      </c>
      <c r="AW12" s="371">
        <f>SUM('DGA2020'!AW12,ENS_DREA!AW12,ONEA!AW12)</f>
        <v>0</v>
      </c>
      <c r="AX12" s="371">
        <f>SUM('DGA2020'!AX12,ENS_DREA!AX12,ONEA!AX12)</f>
        <v>0</v>
      </c>
      <c r="AY12" s="371">
        <f>SUM('DGA2020'!AY12,ENS_DREA!AY12,ONEA!AY12)</f>
        <v>0</v>
      </c>
      <c r="AZ12" s="371">
        <f>SUM('DGA2020'!AZ12,ENS_DREA!AZ12,ONEA!AZ12)</f>
        <v>0</v>
      </c>
      <c r="BA12" s="371">
        <f>SUM('DGA2020'!BA12,ENS_DREA!BA12,ONEA!BA12)</f>
        <v>0</v>
      </c>
      <c r="BB12" s="371">
        <f>SUM('DGA2020'!BB12,ENS_DREA!BB12,ONEA!BB12)</f>
        <v>0</v>
      </c>
      <c r="BC12" s="371">
        <f>SUM('DGA2020'!BC12,ENS_DREA!BC12,ONEA!BC12)</f>
        <v>0</v>
      </c>
      <c r="BD12" s="371">
        <f>SUM('DGA2020'!BD12,ENS_DREA!BD12,ONEA!BD12)</f>
        <v>0</v>
      </c>
      <c r="BE12" s="371">
        <f>SUM('DGA2020'!BE12,ENS_DREA!BE12,ONEA!BE12)</f>
        <v>0</v>
      </c>
      <c r="BF12" s="371">
        <f>SUM('DGA2020'!BF12,ENS_DREA!BF12,ONEA!BF12)</f>
        <v>0</v>
      </c>
      <c r="BG12" s="371">
        <f>SUM('DGA2020'!BG12,ENS_DREA!BG12,ONEA!BG12)</f>
        <v>0</v>
      </c>
      <c r="BH12" s="371">
        <f>SUM('DGA2020'!BH12,ENS_DREA!BH12,ONEA!BH12)</f>
        <v>0</v>
      </c>
      <c r="BI12" s="371">
        <f>SUM('DGA2020'!BI12,ENS_DREA!BI12,ONEA!BI12)</f>
        <v>0</v>
      </c>
      <c r="BJ12" s="371">
        <f>SUM('DGA2020'!BJ12,ENS_DREA!BJ12,ONEA!BJ12)</f>
        <v>0</v>
      </c>
      <c r="BK12" s="371">
        <f>SUM('DGA2020'!BK12,ENS_DREA!BK12,ONEA!BK12)</f>
        <v>0</v>
      </c>
      <c r="BL12" s="371">
        <f>SUM('DGA2020'!BL12,ENS_DREA!BL12,ONEA!BL12)</f>
        <v>0</v>
      </c>
      <c r="BM12" s="468">
        <f t="shared" si="18"/>
        <v>0</v>
      </c>
      <c r="BN12" s="468">
        <f t="shared" si="19"/>
        <v>0</v>
      </c>
      <c r="BO12" s="468">
        <f t="shared" si="20"/>
        <v>0</v>
      </c>
      <c r="BP12" s="468">
        <f t="shared" si="21"/>
        <v>0</v>
      </c>
      <c r="BQ12" s="468">
        <f t="shared" si="22"/>
        <v>0</v>
      </c>
      <c r="BR12" s="468">
        <f t="shared" si="11"/>
        <v>0</v>
      </c>
      <c r="BS12" s="371">
        <f>SUM('DGA2020'!BS12,ENS_DREA!BS12,ONEA!BS12)</f>
        <v>0</v>
      </c>
      <c r="BT12" s="371">
        <f>SUM('DGA2020'!BT12,ENS_DREA!BT12,ONEA!BT12)</f>
        <v>0</v>
      </c>
      <c r="BU12" s="371">
        <f>SUM('DGA2020'!BU12,ENS_DREA!BU12,ONEA!BU12)</f>
        <v>0</v>
      </c>
      <c r="BV12" s="371">
        <f>SUM('DGA2020'!BV12,ENS_DREA!BV12,ONEA!BV12)</f>
        <v>0</v>
      </c>
      <c r="BW12" s="371">
        <f>SUM('DGA2020'!BW12,ENS_DREA!BW12,ONEA!BW12)</f>
        <v>0</v>
      </c>
      <c r="BX12" s="371">
        <f>SUM('DGA2020'!BX12,ENS_DREA!BX12,ONEA!BX12)</f>
        <v>0</v>
      </c>
      <c r="BY12" s="371">
        <f>SUM('DGA2020'!BY12,ENS_DREA!BY12,ONEA!BY12)</f>
        <v>0</v>
      </c>
      <c r="BZ12" s="371">
        <f>SUM('DGA2020'!BZ12,ENS_DREA!BZ12,ONEA!BZ12)</f>
        <v>0</v>
      </c>
      <c r="CA12" s="468">
        <f t="shared" si="23"/>
        <v>0</v>
      </c>
      <c r="CB12" s="468">
        <f t="shared" si="24"/>
        <v>0</v>
      </c>
      <c r="CC12" s="468">
        <f t="shared" si="25"/>
        <v>0</v>
      </c>
      <c r="CD12" s="468">
        <f t="shared" si="26"/>
        <v>0</v>
      </c>
      <c r="CE12" s="468">
        <f t="shared" si="26"/>
        <v>0</v>
      </c>
      <c r="CF12" s="468">
        <f t="shared" si="13"/>
        <v>0</v>
      </c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9" customHeight="1" x14ac:dyDescent="0.25">
      <c r="A13" s="256" t="s">
        <v>70</v>
      </c>
      <c r="B13" s="257" t="s">
        <v>415</v>
      </c>
      <c r="C13" s="256" t="s">
        <v>72</v>
      </c>
      <c r="D13" s="565" t="s">
        <v>73</v>
      </c>
      <c r="E13" s="256">
        <f>SUM('DGA2020'!E13,ENS_DREA!E13,ONEA!E13)</f>
        <v>38</v>
      </c>
      <c r="F13" s="256">
        <f>SUM('DGA2020'!F13,ENS_DREA!F13,ONEA!F13)</f>
        <v>34</v>
      </c>
      <c r="G13" s="256">
        <f>SUM('DGA2020'!G13,ENS_DREA!G13,ONEA!G13)</f>
        <v>35</v>
      </c>
      <c r="H13" s="256">
        <f>SUM('DGA2020'!H13,ENS_DREA!H13,ONEA!H13)</f>
        <v>175</v>
      </c>
      <c r="I13" s="256">
        <f>SUM('DGA2020'!I13,ENS_DREA!I13,ONEA!I13)</f>
        <v>282</v>
      </c>
      <c r="J13" s="256">
        <f>SUM('DGA2020'!J13,ENS_DREA!J13,ONEA!J13)</f>
        <v>0</v>
      </c>
      <c r="K13" s="256">
        <f>SUM('DGA2020'!K13,ENS_DREA!K13,ONEA!K13)</f>
        <v>282</v>
      </c>
      <c r="L13" s="256">
        <f>SUM('DGA2020'!L13,ENS_DREA!L13,ONEA!L13)</f>
        <v>282</v>
      </c>
      <c r="M13" s="256">
        <f>SUM('DGA2020'!M13,ENS_DREA!M13,ONEA!M13)</f>
        <v>0</v>
      </c>
      <c r="N13" s="256">
        <f>SUM('DGA2020'!N13,ENS_DREA!N13,ONEA!N13)</f>
        <v>0</v>
      </c>
      <c r="O13" s="256">
        <f>SUM('DGA2020'!O13,ENS_DREA!O13,ONEA!O13)</f>
        <v>0</v>
      </c>
      <c r="P13" s="256">
        <f>SUM('DGA2020'!P13,ENS_DREA!P13,ONEA!P13)</f>
        <v>0</v>
      </c>
      <c r="Q13" s="256">
        <f>SUM('DGA2020'!Q13,ENS_DREA!Q13,ONEA!Q13)</f>
        <v>0</v>
      </c>
      <c r="R13" s="256">
        <f>SUM('DGA2020'!R13,ENS_DREA!R13,ONEA!R13)</f>
        <v>0</v>
      </c>
      <c r="S13" s="256">
        <f>SUM('DGA2020'!S13,ENS_DREA!S13,ONEA!S13)</f>
        <v>23</v>
      </c>
      <c r="T13" s="256">
        <f>SUM('DGA2020'!T13,ENS_DREA!T13,ONEA!T13)</f>
        <v>4</v>
      </c>
      <c r="U13" s="256">
        <f>SUM('DGA2020'!U13,ENS_DREA!U13,ONEA!U13)</f>
        <v>70</v>
      </c>
      <c r="V13" s="256">
        <f>SUM('DGA2020'!V13,ENS_DREA!V13,ONEA!V13)</f>
        <v>135</v>
      </c>
      <c r="W13" s="256">
        <f>SUM('DGA2020'!W13,ENS_DREA!W13,ONEA!W13)</f>
        <v>232</v>
      </c>
      <c r="X13" s="256">
        <f>SUM('DGA2020'!X13,ENS_DREA!X13,ONEA!X13)</f>
        <v>0</v>
      </c>
      <c r="Y13" s="256">
        <f>SUM('DGA2020'!Y13,ENS_DREA!Y13,ONEA!Y13)</f>
        <v>232</v>
      </c>
      <c r="Z13" s="256">
        <f>SUM('DGA2020'!Z13,ENS_DREA!Z13,ONEA!Z13)</f>
        <v>232</v>
      </c>
      <c r="AA13" s="256">
        <f>SUM('DGA2020'!AA13,ENS_DREA!AA13,ONEA!AA13)</f>
        <v>23</v>
      </c>
      <c r="AB13" s="256">
        <f>SUM('DGA2020'!AB13,ENS_DREA!AB13,ONEA!AB13)</f>
        <v>4</v>
      </c>
      <c r="AC13" s="256">
        <f>SUM('DGA2020'!AC13,ENS_DREA!AC13,ONEA!AC13)</f>
        <v>0</v>
      </c>
      <c r="AD13" s="256">
        <f>SUM('DGA2020'!AD13,ENS_DREA!AD13,ONEA!AD13)</f>
        <v>0</v>
      </c>
      <c r="AE13" s="256">
        <f>SUM('DGA2020'!AE13,ENS_DREA!AE13,ONEA!AE13)</f>
        <v>27</v>
      </c>
      <c r="AF13" s="256">
        <f>SUM('DGA2020'!AF13,ENS_DREA!AF13,ONEA!AF13)</f>
        <v>0</v>
      </c>
      <c r="AG13" s="256">
        <f>SUM('DGA2020'!AG13,ENS_DREA!AG13,ONEA!AG13)</f>
        <v>27</v>
      </c>
      <c r="AH13" s="256">
        <f>SUM('DGA2020'!AH13,ENS_DREA!AH13,ONEA!AH13)</f>
        <v>27</v>
      </c>
      <c r="AI13" s="468">
        <f t="shared" si="27"/>
        <v>0.60526315789473684</v>
      </c>
      <c r="AJ13" s="468">
        <f t="shared" si="29"/>
        <v>0.11764705882352941</v>
      </c>
      <c r="AK13" s="468">
        <f t="shared" si="30"/>
        <v>0</v>
      </c>
      <c r="AL13" s="468">
        <f t="shared" si="31"/>
        <v>0</v>
      </c>
      <c r="AM13" s="468">
        <f t="shared" si="28"/>
        <v>9.5744680851063829E-2</v>
      </c>
      <c r="AN13" s="468">
        <f t="shared" si="17"/>
        <v>0.375</v>
      </c>
      <c r="AO13" s="256">
        <f>SUM('DGA2020'!AO13,ENS_DREA!AO13,ONEA!AO13)</f>
        <v>24.61</v>
      </c>
      <c r="AP13" s="256">
        <f>SUM('DGA2020'!AP13,ENS_DREA!AP13,ONEA!AP13)</f>
        <v>22.869999999999997</v>
      </c>
      <c r="AQ13" s="256">
        <f>SUM('DGA2020'!AQ13,ENS_DREA!AQ13,ONEA!AQ13)</f>
        <v>16.73</v>
      </c>
      <c r="AR13" s="256">
        <f>SUM('DGA2020'!AR13,ENS_DREA!AR13,ONEA!AR13)</f>
        <v>12.879999999999999</v>
      </c>
      <c r="AS13" s="256">
        <f>SUM('DGA2020'!AS13,ENS_DREA!AS13,ONEA!AS13)</f>
        <v>77.089999999999989</v>
      </c>
      <c r="AT13" s="256">
        <f>SUM('DGA2020'!AT13,ENS_DREA!AT13,ONEA!AT13)</f>
        <v>0</v>
      </c>
      <c r="AU13" s="256">
        <f>SUM('DGA2020'!AU13,ENS_DREA!AU13,ONEA!AU13)</f>
        <v>77.09</v>
      </c>
      <c r="AV13" s="256">
        <f>SUM('DGA2020'!AV13,ENS_DREA!AV13,ONEA!AV13)</f>
        <v>77.09</v>
      </c>
      <c r="AW13" s="371">
        <f>SUM('DGA2020'!AW13,ENS_DREA!AW13,ONEA!AW13)</f>
        <v>7.6783720000000004</v>
      </c>
      <c r="AX13" s="371">
        <f>SUM('DGA2020'!AX13,ENS_DREA!AX13,ONEA!AX13)</f>
        <v>3.8391860000000002</v>
      </c>
      <c r="AY13" s="371">
        <f>SUM('DGA2020'!AY13,ENS_DREA!AY13,ONEA!AY13)</f>
        <v>0.5</v>
      </c>
      <c r="AZ13" s="371">
        <f>SUM('DGA2020'!AZ13,ENS_DREA!AZ13,ONEA!AZ13)</f>
        <v>0</v>
      </c>
      <c r="BA13" s="371">
        <f>SUM('DGA2020'!BA13,ENS_DREA!BA13,ONEA!BA13)</f>
        <v>12.017558000000001</v>
      </c>
      <c r="BB13" s="371">
        <f>SUM('DGA2020'!BB13,ENS_DREA!BB13,ONEA!BB13)</f>
        <v>0</v>
      </c>
      <c r="BC13" s="371">
        <f>SUM('DGA2020'!BC13,ENS_DREA!BC13,ONEA!BC13)</f>
        <v>12.017558000000001</v>
      </c>
      <c r="BD13" s="371">
        <f>SUM('DGA2020'!BD13,ENS_DREA!BD13,ONEA!BD13)</f>
        <v>12.017558000000001</v>
      </c>
      <c r="BE13" s="371">
        <f>SUM('DGA2020'!BE13,ENS_DREA!BE13,ONEA!BE13)</f>
        <v>7.6783720000000004</v>
      </c>
      <c r="BF13" s="371">
        <f>SUM('DGA2020'!BF13,ENS_DREA!BF13,ONEA!BF13)</f>
        <v>3.8391860000000002</v>
      </c>
      <c r="BG13" s="371">
        <f>SUM('DGA2020'!BG13,ENS_DREA!BG13,ONEA!BG13)</f>
        <v>0</v>
      </c>
      <c r="BH13" s="371">
        <f>SUM('DGA2020'!BH13,ENS_DREA!BH13,ONEA!BH13)</f>
        <v>0</v>
      </c>
      <c r="BI13" s="371">
        <f>SUM('DGA2020'!BI13,ENS_DREA!BI13,ONEA!BI13)</f>
        <v>11.517558000000001</v>
      </c>
      <c r="BJ13" s="371">
        <f>SUM('DGA2020'!BJ13,ENS_DREA!BJ13,ONEA!BJ13)</f>
        <v>0</v>
      </c>
      <c r="BK13" s="371">
        <f>SUM('DGA2020'!BK13,ENS_DREA!BK13,ONEA!BK13)</f>
        <v>11.517558000000001</v>
      </c>
      <c r="BL13" s="371">
        <f>SUM('DGA2020'!BL13,ENS_DREA!BL13,ONEA!BL13)</f>
        <v>11.517558000000001</v>
      </c>
      <c r="BM13" s="468">
        <f t="shared" si="18"/>
        <v>0.31200211296221053</v>
      </c>
      <c r="BN13" s="468">
        <f t="shared" si="19"/>
        <v>0.16786996064713602</v>
      </c>
      <c r="BO13" s="468">
        <f t="shared" si="20"/>
        <v>0</v>
      </c>
      <c r="BP13" s="468">
        <f t="shared" si="21"/>
        <v>0</v>
      </c>
      <c r="BQ13" s="468">
        <f t="shared" si="22"/>
        <v>0.14940404721753797</v>
      </c>
      <c r="BR13" s="468">
        <f t="shared" si="11"/>
        <v>0.24257704296545918</v>
      </c>
      <c r="BS13" s="371">
        <f>SUM('DGA2020'!BS13,ENS_DREA!BS13,ONEA!BS13)</f>
        <v>0</v>
      </c>
      <c r="BT13" s="371">
        <f>SUM('DGA2020'!BT13,ENS_DREA!BT13,ONEA!BT13)</f>
        <v>20.058443051201671</v>
      </c>
      <c r="BU13" s="371">
        <f>SUM('DGA2020'!BU13,ENS_DREA!BU13,ONEA!BU13)</f>
        <v>0</v>
      </c>
      <c r="BV13" s="371">
        <f>SUM('DGA2020'!BV13,ENS_DREA!BV13,ONEA!BV13)</f>
        <v>0</v>
      </c>
      <c r="BW13" s="371">
        <f>SUM('DGA2020'!BW13,ENS_DREA!BW13,ONEA!BW13)</f>
        <v>20.058443051201671</v>
      </c>
      <c r="BX13" s="371">
        <f>SUM('DGA2020'!BX13,ENS_DREA!BX13,ONEA!BX13)</f>
        <v>0</v>
      </c>
      <c r="BY13" s="371">
        <f>SUM('DGA2020'!BY13,ENS_DREA!BY13,ONEA!BY13)</f>
        <v>20.058443051201671</v>
      </c>
      <c r="BZ13" s="371">
        <f>SUM('DGA2020'!BZ13,ENS_DREA!BZ13,ONEA!BZ13)</f>
        <v>20.058443051201671</v>
      </c>
      <c r="CA13" s="468">
        <f t="shared" si="23"/>
        <v>0</v>
      </c>
      <c r="CB13" s="468">
        <f t="shared" si="24"/>
        <v>0.87706353525149428</v>
      </c>
      <c r="CC13" s="468">
        <f t="shared" si="25"/>
        <v>0</v>
      </c>
      <c r="CD13" s="468">
        <f t="shared" si="26"/>
        <v>0</v>
      </c>
      <c r="CE13" s="468">
        <f t="shared" si="26"/>
        <v>0.26019513622002433</v>
      </c>
      <c r="CF13" s="468">
        <f t="shared" si="13"/>
        <v>0.4224608898736662</v>
      </c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ht="53.4" customHeight="1" x14ac:dyDescent="0.3">
      <c r="A14" s="265" t="s">
        <v>74</v>
      </c>
      <c r="B14" s="257" t="s">
        <v>416</v>
      </c>
      <c r="C14" s="266" t="s">
        <v>417</v>
      </c>
      <c r="D14" s="266" t="s">
        <v>418</v>
      </c>
      <c r="E14" s="256">
        <f>SUM('DGA2020'!E14,ENS_DREA!E14,ONEA!E14)</f>
        <v>46</v>
      </c>
      <c r="F14" s="256">
        <f>SUM('DGA2020'!F14,ENS_DREA!F14,ONEA!F14)</f>
        <v>30</v>
      </c>
      <c r="G14" s="256">
        <f>SUM('DGA2020'!G14,ENS_DREA!G14,ONEA!G14)</f>
        <v>25</v>
      </c>
      <c r="H14" s="256">
        <f>SUM('DGA2020'!H14,ENS_DREA!H14,ONEA!H14)</f>
        <v>68</v>
      </c>
      <c r="I14" s="256">
        <f>SUM('DGA2020'!I14,ENS_DREA!I14,ONEA!I14)</f>
        <v>169</v>
      </c>
      <c r="J14" s="256">
        <f>SUM('DGA2020'!J14,ENS_DREA!J14,ONEA!J14)</f>
        <v>107</v>
      </c>
      <c r="K14" s="256">
        <f>SUM('DGA2020'!K14,ENS_DREA!K14,ONEA!K14)</f>
        <v>62</v>
      </c>
      <c r="L14" s="256">
        <f>SUM('DGA2020'!L14,ENS_DREA!L14,ONEA!L14)</f>
        <v>169</v>
      </c>
      <c r="M14" s="256">
        <f>SUM('DGA2020'!M14,ENS_DREA!M14,ONEA!M14)</f>
        <v>0</v>
      </c>
      <c r="N14" s="256">
        <f>SUM('DGA2020'!N14,ENS_DREA!N14,ONEA!N14)</f>
        <v>0</v>
      </c>
      <c r="O14" s="256">
        <f>SUM('DGA2020'!O14,ENS_DREA!O14,ONEA!O14)</f>
        <v>0</v>
      </c>
      <c r="P14" s="256">
        <f>SUM('DGA2020'!P14,ENS_DREA!P14,ONEA!P14)</f>
        <v>0</v>
      </c>
      <c r="Q14" s="256">
        <f>SUM('DGA2020'!Q14,ENS_DREA!Q14,ONEA!Q14)</f>
        <v>0</v>
      </c>
      <c r="R14" s="256">
        <f>SUM('DGA2020'!R14,ENS_DREA!R14,ONEA!R14)</f>
        <v>0</v>
      </c>
      <c r="S14" s="256">
        <f>SUM('DGA2020'!S14,ENS_DREA!S14,ONEA!S14)</f>
        <v>22</v>
      </c>
      <c r="T14" s="256">
        <f>SUM('DGA2020'!T14,ENS_DREA!T14,ONEA!T14)</f>
        <v>4</v>
      </c>
      <c r="U14" s="256">
        <f>SUM('DGA2020'!U14,ENS_DREA!U14,ONEA!U14)</f>
        <v>0</v>
      </c>
      <c r="V14" s="256">
        <f>SUM('DGA2020'!V14,ENS_DREA!V14,ONEA!V14)</f>
        <v>55</v>
      </c>
      <c r="W14" s="256">
        <f>SUM('DGA2020'!W14,ENS_DREA!W14,ONEA!W14)</f>
        <v>81</v>
      </c>
      <c r="X14" s="256">
        <f>SUM('DGA2020'!X14,ENS_DREA!X14,ONEA!X14)</f>
        <v>67</v>
      </c>
      <c r="Y14" s="256">
        <f>SUM('DGA2020'!Y14,ENS_DREA!Y14,ONEA!Y14)</f>
        <v>14</v>
      </c>
      <c r="Z14" s="256">
        <f>SUM('DGA2020'!Z14,ENS_DREA!Z14,ONEA!Z14)</f>
        <v>81</v>
      </c>
      <c r="AA14" s="256">
        <f>SUM('DGA2020'!AA14,ENS_DREA!AA14,ONEA!AA14)</f>
        <v>22</v>
      </c>
      <c r="AB14" s="256">
        <f>SUM('DGA2020'!AB14,ENS_DREA!AB14,ONEA!AB14)</f>
        <v>4</v>
      </c>
      <c r="AC14" s="256">
        <f>SUM('DGA2020'!AC14,ENS_DREA!AC14,ONEA!AC14)</f>
        <v>0</v>
      </c>
      <c r="AD14" s="256">
        <f>SUM('DGA2020'!AD14,ENS_DREA!AD14,ONEA!AD14)</f>
        <v>0</v>
      </c>
      <c r="AE14" s="256">
        <f>SUM('DGA2020'!AE14,ENS_DREA!AE14,ONEA!AE14)</f>
        <v>26</v>
      </c>
      <c r="AF14" s="256">
        <f>SUM('DGA2020'!AF14,ENS_DREA!AF14,ONEA!AF14)</f>
        <v>26</v>
      </c>
      <c r="AG14" s="256">
        <f>SUM('DGA2020'!AG14,ENS_DREA!AG14,ONEA!AG14)</f>
        <v>0</v>
      </c>
      <c r="AH14" s="256">
        <f>SUM('DGA2020'!AH14,ENS_DREA!AH14,ONEA!AH14)</f>
        <v>26</v>
      </c>
      <c r="AI14" s="468">
        <f t="shared" si="27"/>
        <v>0.47826086956521741</v>
      </c>
      <c r="AJ14" s="468">
        <f t="shared" si="29"/>
        <v>0.13333333333333333</v>
      </c>
      <c r="AK14" s="468">
        <f t="shared" si="30"/>
        <v>0</v>
      </c>
      <c r="AL14" s="468">
        <f t="shared" si="31"/>
        <v>0</v>
      </c>
      <c r="AM14" s="468">
        <f t="shared" si="28"/>
        <v>0.15384615384615385</v>
      </c>
      <c r="AN14" s="468">
        <f t="shared" si="17"/>
        <v>0.34210526315789475</v>
      </c>
      <c r="AO14" s="256">
        <f>SUM('DGA2020'!AO14,ENS_DREA!AO14,ONEA!AO14)</f>
        <v>1.5279999999999996</v>
      </c>
      <c r="AP14" s="256">
        <f>SUM('DGA2020'!AP14,ENS_DREA!AP14,ONEA!AP14)</f>
        <v>0.6</v>
      </c>
      <c r="AQ14" s="256">
        <f>SUM('DGA2020'!AQ14,ENS_DREA!AQ14,ONEA!AQ14)</f>
        <v>0.6</v>
      </c>
      <c r="AR14" s="256">
        <f>SUM('DGA2020'!AR14,ENS_DREA!AR14,ONEA!AR14)</f>
        <v>0.6</v>
      </c>
      <c r="AS14" s="256">
        <f>SUM('DGA2020'!AS14,ENS_DREA!AS14,ONEA!AS14)</f>
        <v>3.3279999999999998</v>
      </c>
      <c r="AT14" s="256">
        <f>SUM('DGA2020'!AT14,ENS_DREA!AT14,ONEA!AT14)</f>
        <v>3.3279999999999998</v>
      </c>
      <c r="AU14" s="256">
        <f>SUM('DGA2020'!AU14,ENS_DREA!AU14,ONEA!AU14)</f>
        <v>0</v>
      </c>
      <c r="AV14" s="256">
        <f>SUM('DGA2020'!AV14,ENS_DREA!AV14,ONEA!AV14)</f>
        <v>3.3279999999999998</v>
      </c>
      <c r="AW14" s="371">
        <f>SUM('DGA2020'!AW14,ENS_DREA!AW14,ONEA!AW14)</f>
        <v>0</v>
      </c>
      <c r="AX14" s="371">
        <f>SUM('DGA2020'!AX14,ENS_DREA!AX14,ONEA!AX14)</f>
        <v>0</v>
      </c>
      <c r="AY14" s="371">
        <f>SUM('DGA2020'!AY14,ENS_DREA!AY14,ONEA!AY14)</f>
        <v>0</v>
      </c>
      <c r="AZ14" s="371">
        <f>SUM('DGA2020'!AZ14,ENS_DREA!AZ14,ONEA!AZ14)</f>
        <v>0</v>
      </c>
      <c r="BA14" s="371">
        <f>SUM('DGA2020'!BA14,ENS_DREA!BA14,ONEA!BA14)</f>
        <v>0</v>
      </c>
      <c r="BB14" s="371">
        <f>SUM('DGA2020'!BB14,ENS_DREA!BB14,ONEA!BB14)</f>
        <v>0</v>
      </c>
      <c r="BC14" s="371">
        <f>SUM('DGA2020'!BC14,ENS_DREA!BC14,ONEA!BC14)</f>
        <v>0</v>
      </c>
      <c r="BD14" s="371">
        <f>SUM('DGA2020'!BD14,ENS_DREA!BD14,ONEA!BD14)</f>
        <v>0</v>
      </c>
      <c r="BE14" s="371">
        <f>SUM('DGA2020'!BE14,ENS_DREA!BE14,ONEA!BE14)</f>
        <v>0</v>
      </c>
      <c r="BF14" s="371">
        <f>SUM('DGA2020'!BF14,ENS_DREA!BF14,ONEA!BF14)</f>
        <v>0</v>
      </c>
      <c r="BG14" s="371">
        <f>SUM('DGA2020'!BG14,ENS_DREA!BG14,ONEA!BG14)</f>
        <v>0</v>
      </c>
      <c r="BH14" s="371">
        <f>SUM('DGA2020'!BH14,ENS_DREA!BH14,ONEA!BH14)</f>
        <v>0</v>
      </c>
      <c r="BI14" s="371">
        <f>SUM('DGA2020'!BI14,ENS_DREA!BI14,ONEA!BI14)</f>
        <v>0</v>
      </c>
      <c r="BJ14" s="371">
        <f>SUM('DGA2020'!BJ14,ENS_DREA!BJ14,ONEA!BJ14)</f>
        <v>0</v>
      </c>
      <c r="BK14" s="371">
        <f>SUM('DGA2020'!BK14,ENS_DREA!BK14,ONEA!BK14)</f>
        <v>0</v>
      </c>
      <c r="BL14" s="371">
        <f>SUM('DGA2020'!BL14,ENS_DREA!BL14,ONEA!BL14)</f>
        <v>0</v>
      </c>
      <c r="BM14" s="468">
        <f t="shared" si="18"/>
        <v>0</v>
      </c>
      <c r="BN14" s="468">
        <f t="shared" si="19"/>
        <v>0</v>
      </c>
      <c r="BO14" s="468">
        <f t="shared" si="20"/>
        <v>0</v>
      </c>
      <c r="BP14" s="468">
        <f t="shared" si="21"/>
        <v>0</v>
      </c>
      <c r="BQ14" s="468">
        <f t="shared" si="22"/>
        <v>0</v>
      </c>
      <c r="BR14" s="468">
        <f t="shared" si="11"/>
        <v>0</v>
      </c>
      <c r="BS14" s="371">
        <f>SUM('DGA2020'!BS14,ENS_DREA!BS14,ONEA!BS14)</f>
        <v>0</v>
      </c>
      <c r="BT14" s="371">
        <f>SUM('DGA2020'!BT14,ENS_DREA!BT14,ONEA!BT14)</f>
        <v>0</v>
      </c>
      <c r="BU14" s="371">
        <f>SUM('DGA2020'!BU14,ENS_DREA!BU14,ONEA!BU14)</f>
        <v>0</v>
      </c>
      <c r="BV14" s="371">
        <f>SUM('DGA2020'!BV14,ENS_DREA!BV14,ONEA!BV14)</f>
        <v>0</v>
      </c>
      <c r="BW14" s="371">
        <f>SUM('DGA2020'!BW14,ENS_DREA!BW14,ONEA!BW14)</f>
        <v>0</v>
      </c>
      <c r="BX14" s="371">
        <f>SUM('DGA2020'!BX14,ENS_DREA!BX14,ONEA!BX14)</f>
        <v>0</v>
      </c>
      <c r="BY14" s="371">
        <f>SUM('DGA2020'!BY14,ENS_DREA!BY14,ONEA!BY14)</f>
        <v>0</v>
      </c>
      <c r="BZ14" s="371">
        <f>SUM('DGA2020'!BZ14,ENS_DREA!BZ14,ONEA!BZ14)</f>
        <v>0</v>
      </c>
      <c r="CA14" s="468">
        <f t="shared" si="23"/>
        <v>0</v>
      </c>
      <c r="CB14" s="468">
        <f t="shared" si="24"/>
        <v>0</v>
      </c>
      <c r="CC14" s="468">
        <f t="shared" si="25"/>
        <v>0</v>
      </c>
      <c r="CD14" s="468">
        <f t="shared" si="26"/>
        <v>0</v>
      </c>
      <c r="CE14" s="468">
        <f t="shared" si="26"/>
        <v>0</v>
      </c>
      <c r="CF14" s="468">
        <f t="shared" si="13"/>
        <v>0</v>
      </c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424" customFormat="1" ht="13.2" customHeight="1" x14ac:dyDescent="0.3">
      <c r="A15" s="424" t="s">
        <v>463</v>
      </c>
      <c r="E15" s="424">
        <f>SUM('DGA2020'!E15,ENS_DREA!E15,ONEA!E15)</f>
        <v>0</v>
      </c>
      <c r="F15" s="424">
        <f>SUM('DGA2020'!F15,ENS_DREA!F15,ONEA!F15)</f>
        <v>0</v>
      </c>
      <c r="G15" s="424">
        <f>SUM('DGA2020'!G15,ENS_DREA!G15,ONEA!G15)</f>
        <v>0</v>
      </c>
      <c r="H15" s="424">
        <f>SUM('DGA2020'!H15,ENS_DREA!H15,ONEA!H15)</f>
        <v>0</v>
      </c>
      <c r="I15" s="424">
        <f>SUM('DGA2020'!I15,ENS_DREA!I15,ONEA!I15)</f>
        <v>0</v>
      </c>
      <c r="J15" s="424">
        <f>SUM('DGA2020'!J15,ENS_DREA!J15,ONEA!J15)</f>
        <v>0</v>
      </c>
      <c r="K15" s="424">
        <f>SUM('DGA2020'!K15,ENS_DREA!K15,ONEA!K15)</f>
        <v>0</v>
      </c>
      <c r="L15" s="424">
        <f>SUM('DGA2020'!L15,ENS_DREA!L15,ONEA!L15)</f>
        <v>0</v>
      </c>
      <c r="M15" s="424">
        <f>SUM('DGA2020'!M15,ENS_DREA!M15,ONEA!M15)</f>
        <v>0</v>
      </c>
      <c r="N15" s="424">
        <f>SUM('DGA2020'!N15,ENS_DREA!N15,ONEA!N15)</f>
        <v>0</v>
      </c>
      <c r="O15" s="424">
        <f>SUM('DGA2020'!O15,ENS_DREA!O15,ONEA!O15)</f>
        <v>0</v>
      </c>
      <c r="P15" s="424">
        <f>SUM('DGA2020'!P15,ENS_DREA!P15,ONEA!P15)</f>
        <v>0</v>
      </c>
      <c r="Q15" s="424">
        <f>SUM('DGA2020'!Q15,ENS_DREA!Q15,ONEA!Q15)</f>
        <v>0</v>
      </c>
      <c r="R15" s="424">
        <f>SUM('DGA2020'!R15,ENS_DREA!R15,ONEA!R15)</f>
        <v>0</v>
      </c>
      <c r="S15" s="424">
        <f>SUM('DGA2020'!S15,ENS_DREA!S15,ONEA!S15)</f>
        <v>0</v>
      </c>
      <c r="T15" s="424">
        <f>SUM('DGA2020'!T15,ENS_DREA!T15,ONEA!T15)</f>
        <v>153</v>
      </c>
      <c r="U15" s="424">
        <f>SUM('DGA2020'!U15,ENS_DREA!U15,ONEA!U15)</f>
        <v>0</v>
      </c>
      <c r="V15" s="424">
        <f>SUM('DGA2020'!V15,ENS_DREA!V15,ONEA!V15)</f>
        <v>26</v>
      </c>
      <c r="W15" s="424">
        <f>SUM('DGA2020'!W15,ENS_DREA!W15,ONEA!W15)</f>
        <v>179</v>
      </c>
      <c r="X15" s="424">
        <f>SUM('DGA2020'!X15,ENS_DREA!X15,ONEA!X15)</f>
        <v>0</v>
      </c>
      <c r="Y15" s="424">
        <f>SUM('DGA2020'!Y15,ENS_DREA!Y15,ONEA!Y15)</f>
        <v>179</v>
      </c>
      <c r="Z15" s="424">
        <f>SUM('DGA2020'!Z15,ENS_DREA!Z15,ONEA!Z15)</f>
        <v>179</v>
      </c>
      <c r="AA15" s="424">
        <f>SUM('DGA2020'!AA15,ENS_DREA!AA15,ONEA!AA15)</f>
        <v>0</v>
      </c>
      <c r="AB15" s="424">
        <f>SUM('DGA2020'!AB15,ENS_DREA!AB15,ONEA!AB15)</f>
        <v>153</v>
      </c>
      <c r="AC15" s="424">
        <f>SUM('DGA2020'!AC15,ENS_DREA!AC15,ONEA!AC15)</f>
        <v>0</v>
      </c>
      <c r="AD15" s="424">
        <f>SUM('DGA2020'!AD15,ENS_DREA!AD15,ONEA!AD15)</f>
        <v>0</v>
      </c>
      <c r="AE15" s="424">
        <f>SUM('DGA2020'!AE15,ENS_DREA!AE15,ONEA!AE15)</f>
        <v>153</v>
      </c>
      <c r="AF15" s="424">
        <f>SUM('DGA2020'!AF15,ENS_DREA!AF15,ONEA!AF15)</f>
        <v>0</v>
      </c>
      <c r="AG15" s="424">
        <f>SUM('DGA2020'!AG15,ENS_DREA!AG15,ONEA!AG15)</f>
        <v>153</v>
      </c>
      <c r="AH15" s="424">
        <f>SUM('DGA2020'!AH15,ENS_DREA!AH15,ONEA!AH15)</f>
        <v>153</v>
      </c>
      <c r="AI15" s="561" t="str">
        <f t="shared" si="27"/>
        <v>-</v>
      </c>
      <c r="AJ15" s="561" t="str">
        <f t="shared" si="29"/>
        <v>-</v>
      </c>
      <c r="AK15" s="561" t="str">
        <f t="shared" si="30"/>
        <v>-</v>
      </c>
      <c r="AL15" s="561" t="str">
        <f t="shared" si="31"/>
        <v>-</v>
      </c>
      <c r="AM15" s="561" t="str">
        <f t="shared" si="28"/>
        <v>-</v>
      </c>
      <c r="AN15" s="561" t="str">
        <f t="shared" si="17"/>
        <v>-</v>
      </c>
      <c r="AO15" s="424">
        <f>SUM('DGA2020'!AO15,ENS_DREA!AO15,ONEA!AO15)</f>
        <v>0</v>
      </c>
      <c r="AP15" s="424">
        <f>SUM('DGA2020'!AP15,ENS_DREA!AP15,ONEA!AP15)</f>
        <v>0</v>
      </c>
      <c r="AQ15" s="424">
        <f>SUM('DGA2020'!AQ15,ENS_DREA!AQ15,ONEA!AQ15)</f>
        <v>0</v>
      </c>
      <c r="AR15" s="424">
        <f>SUM('DGA2020'!AR15,ENS_DREA!AR15,ONEA!AR15)</f>
        <v>0</v>
      </c>
      <c r="AS15" s="424">
        <f>SUM('DGA2020'!AS15,ENS_DREA!AS15,ONEA!AS15)</f>
        <v>0</v>
      </c>
      <c r="AT15" s="424">
        <f>SUM('DGA2020'!AT15,ENS_DREA!AT15,ONEA!AT15)</f>
        <v>0</v>
      </c>
      <c r="AU15" s="424">
        <f>SUM('DGA2020'!AU15,ENS_DREA!AU15,ONEA!AU15)</f>
        <v>0</v>
      </c>
      <c r="AV15" s="424">
        <f>SUM('DGA2020'!AV15,ENS_DREA!AV15,ONEA!AV15)</f>
        <v>0</v>
      </c>
      <c r="AW15" s="424">
        <f>SUM('DGA2020'!AW15,ENS_DREA!AW15,ONEA!AW15)</f>
        <v>0</v>
      </c>
      <c r="AX15" s="424">
        <f>SUM('DGA2020'!AX15,ENS_DREA!AX15,ONEA!AX15)</f>
        <v>0</v>
      </c>
      <c r="AY15" s="424">
        <f>SUM('DGA2020'!AY15,ENS_DREA!AY15,ONEA!AY15)</f>
        <v>0</v>
      </c>
      <c r="AZ15" s="424">
        <f>SUM('DGA2020'!AZ15,ENS_DREA!AZ15,ONEA!AZ15)</f>
        <v>0</v>
      </c>
      <c r="BA15" s="424">
        <f>SUM('DGA2020'!BA15,ENS_DREA!BA15,ONEA!BA15)</f>
        <v>0</v>
      </c>
      <c r="BB15" s="424">
        <f>SUM('DGA2020'!BB15,ENS_DREA!BB15,ONEA!BB15)</f>
        <v>0</v>
      </c>
      <c r="BC15" s="424">
        <f>SUM('DGA2020'!BC15,ENS_DREA!BC15,ONEA!BC15)</f>
        <v>0</v>
      </c>
      <c r="BD15" s="424">
        <f>SUM('DGA2020'!BD15,ENS_DREA!BD15,ONEA!BD15)</f>
        <v>0</v>
      </c>
      <c r="BE15" s="424">
        <f>SUM('DGA2020'!BE15,ENS_DREA!BE15,ONEA!BE15)</f>
        <v>0</v>
      </c>
      <c r="BF15" s="424">
        <f>SUM('DGA2020'!BF15,ENS_DREA!BF15,ONEA!BF15)</f>
        <v>0</v>
      </c>
      <c r="BG15" s="424">
        <f>SUM('DGA2020'!BG15,ENS_DREA!BG15,ONEA!BG15)</f>
        <v>0</v>
      </c>
      <c r="BH15" s="424">
        <f>SUM('DGA2020'!BH15,ENS_DREA!BH15,ONEA!BH15)</f>
        <v>0</v>
      </c>
      <c r="BI15" s="424">
        <f>SUM('DGA2020'!BI15,ENS_DREA!BI15,ONEA!BI15)</f>
        <v>0</v>
      </c>
      <c r="BJ15" s="424">
        <f>SUM('DGA2020'!BJ15,ENS_DREA!BJ15,ONEA!BJ15)</f>
        <v>0</v>
      </c>
      <c r="BK15" s="424">
        <f>SUM('DGA2020'!BK15,ENS_DREA!BK15,ONEA!BK15)</f>
        <v>0</v>
      </c>
      <c r="BL15" s="424">
        <f>SUM('DGA2020'!BL15,ENS_DREA!BL15,ONEA!BL15)</f>
        <v>0</v>
      </c>
      <c r="BM15" s="424" t="str">
        <f t="shared" si="18"/>
        <v>-</v>
      </c>
      <c r="BN15" s="424" t="str">
        <f t="shared" si="19"/>
        <v>-</v>
      </c>
      <c r="BO15" s="424" t="str">
        <f t="shared" si="20"/>
        <v>-</v>
      </c>
      <c r="BP15" s="424" t="str">
        <f t="shared" si="21"/>
        <v>-</v>
      </c>
      <c r="BQ15" s="424" t="str">
        <f t="shared" si="22"/>
        <v>-</v>
      </c>
      <c r="BR15" s="424" t="str">
        <f t="shared" si="11"/>
        <v>-</v>
      </c>
      <c r="BS15" s="424">
        <f>SUM('DGA2020'!BS15,ENS_DREA!BS15,ONEA!BS15)</f>
        <v>0</v>
      </c>
      <c r="BT15" s="424">
        <f>SUM('DGA2020'!BT15,ENS_DREA!BT15,ONEA!BT15)</f>
        <v>0</v>
      </c>
      <c r="BU15" s="424">
        <f>SUM('DGA2020'!BU15,ENS_DREA!BU15,ONEA!BU15)</f>
        <v>0</v>
      </c>
      <c r="BV15" s="424">
        <f>SUM('DGA2020'!BV15,ENS_DREA!BV15,ONEA!BV15)</f>
        <v>0</v>
      </c>
      <c r="BW15" s="424">
        <f>SUM('DGA2020'!BW15,ENS_DREA!BW15,ONEA!BW15)</f>
        <v>0</v>
      </c>
      <c r="BX15" s="424">
        <f>SUM('DGA2020'!BX15,ENS_DREA!BX15,ONEA!BX15)</f>
        <v>0</v>
      </c>
      <c r="BY15" s="424">
        <f>SUM('DGA2020'!BY15,ENS_DREA!BY15,ONEA!BY15)</f>
        <v>0</v>
      </c>
      <c r="BZ15" s="424">
        <f>SUM('DGA2020'!BZ15,ENS_DREA!BZ15,ONEA!BZ15)</f>
        <v>0</v>
      </c>
      <c r="CA15" s="561" t="str">
        <f t="shared" si="23"/>
        <v>-</v>
      </c>
      <c r="CB15" s="561" t="str">
        <f t="shared" si="24"/>
        <v>-</v>
      </c>
      <c r="CC15" s="561" t="str">
        <f t="shared" si="25"/>
        <v>-</v>
      </c>
      <c r="CD15" s="561" t="str">
        <f t="shared" si="26"/>
        <v>-</v>
      </c>
      <c r="CE15" s="561" t="str">
        <f t="shared" si="26"/>
        <v>-</v>
      </c>
      <c r="CF15" s="561" t="str">
        <f t="shared" si="13"/>
        <v>-</v>
      </c>
    </row>
    <row r="16" spans="1:95" s="424" customFormat="1" ht="13.2" customHeight="1" x14ac:dyDescent="0.3">
      <c r="A16" s="424" t="s">
        <v>464</v>
      </c>
      <c r="E16" s="424">
        <f>SUM('DGA2020'!E16,ENS_DREA!E16,ONEA!E16)</f>
        <v>0</v>
      </c>
      <c r="F16" s="424">
        <f>SUM('DGA2020'!F16,ENS_DREA!F16,ONEA!F16)</f>
        <v>0</v>
      </c>
      <c r="G16" s="424">
        <f>SUM('DGA2020'!G16,ENS_DREA!G16,ONEA!G16)</f>
        <v>0</v>
      </c>
      <c r="H16" s="424">
        <f>SUM('DGA2020'!H16,ENS_DREA!H16,ONEA!H16)</f>
        <v>0</v>
      </c>
      <c r="I16" s="424">
        <f>SUM('DGA2020'!I16,ENS_DREA!I16,ONEA!I16)</f>
        <v>0</v>
      </c>
      <c r="J16" s="424">
        <f>SUM('DGA2020'!J16,ENS_DREA!J16,ONEA!J16)</f>
        <v>0</v>
      </c>
      <c r="K16" s="424">
        <f>SUM('DGA2020'!K16,ENS_DREA!K16,ONEA!K16)</f>
        <v>0</v>
      </c>
      <c r="L16" s="424">
        <f>SUM('DGA2020'!L16,ENS_DREA!L16,ONEA!L16)</f>
        <v>0</v>
      </c>
      <c r="M16" s="424">
        <f>SUM('DGA2020'!M16,ENS_DREA!M16,ONEA!M16)</f>
        <v>0</v>
      </c>
      <c r="N16" s="424">
        <f>SUM('DGA2020'!N16,ENS_DREA!N16,ONEA!N16)</f>
        <v>0</v>
      </c>
      <c r="O16" s="424">
        <f>SUM('DGA2020'!O16,ENS_DREA!O16,ONEA!O16)</f>
        <v>0</v>
      </c>
      <c r="P16" s="424">
        <f>SUM('DGA2020'!P16,ENS_DREA!P16,ONEA!P16)</f>
        <v>0</v>
      </c>
      <c r="Q16" s="424">
        <f>SUM('DGA2020'!Q16,ENS_DREA!Q16,ONEA!Q16)</f>
        <v>0</v>
      </c>
      <c r="R16" s="424">
        <f>SUM('DGA2020'!R16,ENS_DREA!R16,ONEA!R16)</f>
        <v>0</v>
      </c>
      <c r="S16" s="424">
        <f>SUM('DGA2020'!S16,ENS_DREA!S16,ONEA!S16)</f>
        <v>0</v>
      </c>
      <c r="T16" s="424">
        <f>SUM('DGA2020'!T16,ENS_DREA!T16,ONEA!T16)</f>
        <v>0</v>
      </c>
      <c r="U16" s="424">
        <f>SUM('DGA2020'!U16,ENS_DREA!U16,ONEA!U16)</f>
        <v>0</v>
      </c>
      <c r="V16" s="424">
        <f>SUM('DGA2020'!V16,ENS_DREA!V16,ONEA!V16)</f>
        <v>0</v>
      </c>
      <c r="W16" s="424">
        <f>SUM('DGA2020'!W16,ENS_DREA!W16,ONEA!W16)</f>
        <v>0</v>
      </c>
      <c r="X16" s="424">
        <f>SUM('DGA2020'!X16,ENS_DREA!X16,ONEA!X16)</f>
        <v>0</v>
      </c>
      <c r="Y16" s="424">
        <f>SUM('DGA2020'!Y16,ENS_DREA!Y16,ONEA!Y16)</f>
        <v>0</v>
      </c>
      <c r="Z16" s="424">
        <f>SUM('DGA2020'!Z16,ENS_DREA!Z16,ONEA!Z16)</f>
        <v>0</v>
      </c>
      <c r="AA16" s="424">
        <f>SUM('DGA2020'!AA16,ENS_DREA!AA16,ONEA!AA16)</f>
        <v>0</v>
      </c>
      <c r="AB16" s="424">
        <f>SUM('DGA2020'!AB16,ENS_DREA!AB16,ONEA!AB16)</f>
        <v>0</v>
      </c>
      <c r="AC16" s="424">
        <f>SUM('DGA2020'!AC16,ENS_DREA!AC16,ONEA!AC16)</f>
        <v>0</v>
      </c>
      <c r="AD16" s="424">
        <f>SUM('DGA2020'!AD16,ENS_DREA!AD16,ONEA!AD16)</f>
        <v>0</v>
      </c>
      <c r="AE16" s="424">
        <f>SUM('DGA2020'!AE16,ENS_DREA!AE16,ONEA!AE16)</f>
        <v>0</v>
      </c>
      <c r="AF16" s="424">
        <f>SUM('DGA2020'!AF16,ENS_DREA!AF16,ONEA!AF16)</f>
        <v>0</v>
      </c>
      <c r="AG16" s="424">
        <f>SUM('DGA2020'!AG16,ENS_DREA!AG16,ONEA!AG16)</f>
        <v>0</v>
      </c>
      <c r="AH16" s="424">
        <f>SUM('DGA2020'!AH16,ENS_DREA!AH16,ONEA!AH16)</f>
        <v>0</v>
      </c>
      <c r="AI16" s="561" t="str">
        <f t="shared" si="27"/>
        <v>-</v>
      </c>
      <c r="AJ16" s="561" t="str">
        <f t="shared" si="29"/>
        <v>-</v>
      </c>
      <c r="AK16" s="561" t="str">
        <f t="shared" si="30"/>
        <v>-</v>
      </c>
      <c r="AL16" s="561" t="str">
        <f t="shared" si="31"/>
        <v>-</v>
      </c>
      <c r="AM16" s="561" t="str">
        <f t="shared" si="28"/>
        <v>-</v>
      </c>
      <c r="AN16" s="561" t="str">
        <f t="shared" si="17"/>
        <v>-</v>
      </c>
      <c r="AO16" s="424">
        <f>SUM('DGA2020'!AO16,ENS_DREA!AO16,ONEA!AO16)</f>
        <v>0</v>
      </c>
      <c r="AP16" s="424">
        <f>SUM('DGA2020'!AP16,ENS_DREA!AP16,ONEA!AP16)</f>
        <v>0</v>
      </c>
      <c r="AQ16" s="424">
        <f>SUM('DGA2020'!AQ16,ENS_DREA!AQ16,ONEA!AQ16)</f>
        <v>0</v>
      </c>
      <c r="AR16" s="424">
        <f>SUM('DGA2020'!AR16,ENS_DREA!AR16,ONEA!AR16)</f>
        <v>0</v>
      </c>
      <c r="AS16" s="424">
        <f>SUM('DGA2020'!AS16,ENS_DREA!AS16,ONEA!AS16)</f>
        <v>0</v>
      </c>
      <c r="AT16" s="424">
        <f>SUM('DGA2020'!AT16,ENS_DREA!AT16,ONEA!AT16)</f>
        <v>0</v>
      </c>
      <c r="AU16" s="424">
        <f>SUM('DGA2020'!AU16,ENS_DREA!AU16,ONEA!AU16)</f>
        <v>0</v>
      </c>
      <c r="AV16" s="424">
        <f>SUM('DGA2020'!AV16,ENS_DREA!AV16,ONEA!AV16)</f>
        <v>0</v>
      </c>
      <c r="AW16" s="424">
        <f>SUM('DGA2020'!AW16,ENS_DREA!AW16,ONEA!AW16)</f>
        <v>0</v>
      </c>
      <c r="AX16" s="424">
        <f>SUM('DGA2020'!AX16,ENS_DREA!AX16,ONEA!AX16)</f>
        <v>0</v>
      </c>
      <c r="AY16" s="424">
        <f>SUM('DGA2020'!AY16,ENS_DREA!AY16,ONEA!AY16)</f>
        <v>0</v>
      </c>
      <c r="AZ16" s="424">
        <f>SUM('DGA2020'!AZ16,ENS_DREA!AZ16,ONEA!AZ16)</f>
        <v>0</v>
      </c>
      <c r="BA16" s="424">
        <f>SUM('DGA2020'!BA16,ENS_DREA!BA16,ONEA!BA16)</f>
        <v>0</v>
      </c>
      <c r="BB16" s="424">
        <f>SUM('DGA2020'!BB16,ENS_DREA!BB16,ONEA!BB16)</f>
        <v>0</v>
      </c>
      <c r="BC16" s="424">
        <f>SUM('DGA2020'!BC16,ENS_DREA!BC16,ONEA!BC16)</f>
        <v>0</v>
      </c>
      <c r="BD16" s="424">
        <f>SUM('DGA2020'!BD16,ENS_DREA!BD16,ONEA!BD16)</f>
        <v>0</v>
      </c>
      <c r="BE16" s="424">
        <f>SUM('DGA2020'!BE16,ENS_DREA!BE16,ONEA!BE16)</f>
        <v>0</v>
      </c>
      <c r="BF16" s="424">
        <f>SUM('DGA2020'!BF16,ENS_DREA!BF16,ONEA!BF16)</f>
        <v>0</v>
      </c>
      <c r="BG16" s="424">
        <f>SUM('DGA2020'!BG16,ENS_DREA!BG16,ONEA!BG16)</f>
        <v>0</v>
      </c>
      <c r="BH16" s="424">
        <f>SUM('DGA2020'!BH16,ENS_DREA!BH16,ONEA!BH16)</f>
        <v>0</v>
      </c>
      <c r="BI16" s="424">
        <f>SUM('DGA2020'!BI16,ENS_DREA!BI16,ONEA!BI16)</f>
        <v>0</v>
      </c>
      <c r="BJ16" s="424">
        <f>SUM('DGA2020'!BJ16,ENS_DREA!BJ16,ONEA!BJ16)</f>
        <v>0</v>
      </c>
      <c r="BK16" s="424">
        <f>SUM('DGA2020'!BK16,ENS_DREA!BK16,ONEA!BK16)</f>
        <v>0</v>
      </c>
      <c r="BL16" s="424">
        <f>SUM('DGA2020'!BL16,ENS_DREA!BL16,ONEA!BL16)</f>
        <v>0</v>
      </c>
      <c r="BM16" s="424" t="str">
        <f t="shared" si="18"/>
        <v>-</v>
      </c>
      <c r="BN16" s="424" t="str">
        <f t="shared" si="19"/>
        <v>-</v>
      </c>
      <c r="BO16" s="424" t="str">
        <f t="shared" si="20"/>
        <v>-</v>
      </c>
      <c r="BP16" s="424" t="str">
        <f t="shared" si="21"/>
        <v>-</v>
      </c>
      <c r="BQ16" s="424" t="str">
        <f t="shared" si="22"/>
        <v>-</v>
      </c>
      <c r="BR16" s="424" t="str">
        <f t="shared" si="11"/>
        <v>-</v>
      </c>
      <c r="BS16" s="424">
        <f>SUM('DGA2020'!BS16,ENS_DREA!BS16,ONEA!BS16)</f>
        <v>0</v>
      </c>
      <c r="BT16" s="424">
        <f>SUM('DGA2020'!BT16,ENS_DREA!BT16,ONEA!BT16)</f>
        <v>0</v>
      </c>
      <c r="BU16" s="424">
        <f>SUM('DGA2020'!BU16,ENS_DREA!BU16,ONEA!BU16)</f>
        <v>0</v>
      </c>
      <c r="BV16" s="424">
        <f>SUM('DGA2020'!BV16,ENS_DREA!BV16,ONEA!BV16)</f>
        <v>0</v>
      </c>
      <c r="BW16" s="424">
        <f>SUM('DGA2020'!BW16,ENS_DREA!BW16,ONEA!BW16)</f>
        <v>0</v>
      </c>
      <c r="BX16" s="424">
        <f>SUM('DGA2020'!BX16,ENS_DREA!BX16,ONEA!BX16)</f>
        <v>0</v>
      </c>
      <c r="BY16" s="424">
        <f>SUM('DGA2020'!BY16,ENS_DREA!BY16,ONEA!BY16)</f>
        <v>0</v>
      </c>
      <c r="BZ16" s="424">
        <f>SUM('DGA2020'!BZ16,ENS_DREA!BZ16,ONEA!BZ16)</f>
        <v>0</v>
      </c>
      <c r="CA16" s="561" t="str">
        <f t="shared" si="23"/>
        <v>-</v>
      </c>
      <c r="CB16" s="561" t="str">
        <f t="shared" si="24"/>
        <v>-</v>
      </c>
      <c r="CC16" s="561" t="str">
        <f t="shared" si="25"/>
        <v>-</v>
      </c>
      <c r="CD16" s="561" t="str">
        <f t="shared" si="26"/>
        <v>-</v>
      </c>
      <c r="CE16" s="561" t="str">
        <f t="shared" si="26"/>
        <v>-</v>
      </c>
      <c r="CF16" s="561" t="str">
        <f t="shared" si="13"/>
        <v>-</v>
      </c>
    </row>
    <row r="17" spans="1:95" s="430" customFormat="1" ht="13.2" customHeight="1" x14ac:dyDescent="0.3">
      <c r="A17" s="430" t="s">
        <v>465</v>
      </c>
      <c r="E17" s="430">
        <f>SUM('DGA2020'!E17,ENS_DREA!E17,ONEA!E17)</f>
        <v>0</v>
      </c>
      <c r="F17" s="430">
        <f>SUM('DGA2020'!F17,ENS_DREA!F17,ONEA!F17)</f>
        <v>0</v>
      </c>
      <c r="G17" s="430">
        <f>SUM('DGA2020'!G17,ENS_DREA!G17,ONEA!G17)</f>
        <v>0</v>
      </c>
      <c r="H17" s="430">
        <f>SUM('DGA2020'!H17,ENS_DREA!H17,ONEA!H17)</f>
        <v>0</v>
      </c>
      <c r="I17" s="430">
        <f>SUM('DGA2020'!I17,ENS_DREA!I17,ONEA!I17)</f>
        <v>0</v>
      </c>
      <c r="J17" s="430">
        <f>SUM('DGA2020'!J17,ENS_DREA!J17,ONEA!J17)</f>
        <v>0</v>
      </c>
      <c r="K17" s="430">
        <f>SUM('DGA2020'!K17,ENS_DREA!K17,ONEA!K17)</f>
        <v>0</v>
      </c>
      <c r="L17" s="430">
        <f>SUM('DGA2020'!L17,ENS_DREA!L17,ONEA!L17)</f>
        <v>0</v>
      </c>
      <c r="M17" s="430">
        <f>SUM('DGA2020'!M17,ENS_DREA!M17,ONEA!M17)</f>
        <v>0</v>
      </c>
      <c r="N17" s="430">
        <f>SUM('DGA2020'!N17,ENS_DREA!N17,ONEA!N17)</f>
        <v>0</v>
      </c>
      <c r="O17" s="430">
        <f>SUM('DGA2020'!O17,ENS_DREA!O17,ONEA!O17)</f>
        <v>0</v>
      </c>
      <c r="P17" s="430">
        <f>SUM('DGA2020'!P17,ENS_DREA!P17,ONEA!P17)</f>
        <v>0</v>
      </c>
      <c r="Q17" s="430">
        <f>SUM('DGA2020'!Q17,ENS_DREA!Q17,ONEA!Q17)</f>
        <v>0</v>
      </c>
      <c r="R17" s="430">
        <f>SUM('DGA2020'!R17,ENS_DREA!R17,ONEA!R17)</f>
        <v>0</v>
      </c>
      <c r="S17" s="430">
        <f>SUM('DGA2020'!S17,ENS_DREA!S17,ONEA!S17)</f>
        <v>0</v>
      </c>
      <c r="T17" s="430">
        <f>SUM('DGA2020'!T17,ENS_DREA!T17,ONEA!T17)</f>
        <v>0</v>
      </c>
      <c r="U17" s="430">
        <f>SUM('DGA2020'!U17,ENS_DREA!U17,ONEA!U17)</f>
        <v>0</v>
      </c>
      <c r="V17" s="430">
        <f>SUM('DGA2020'!V17,ENS_DREA!V17,ONEA!V17)</f>
        <v>0</v>
      </c>
      <c r="W17" s="430">
        <f>SUM('DGA2020'!W17,ENS_DREA!W17,ONEA!W17)</f>
        <v>0</v>
      </c>
      <c r="X17" s="430">
        <f>SUM('DGA2020'!X17,ENS_DREA!X17,ONEA!X17)</f>
        <v>0</v>
      </c>
      <c r="Y17" s="430">
        <f>SUM('DGA2020'!Y17,ENS_DREA!Y17,ONEA!Y17)</f>
        <v>0</v>
      </c>
      <c r="Z17" s="430">
        <f>SUM('DGA2020'!Z17,ENS_DREA!Z17,ONEA!Z17)</f>
        <v>0</v>
      </c>
      <c r="AA17" s="430">
        <f>SUM('DGA2020'!AA17,ENS_DREA!AA17,ONEA!AA17)</f>
        <v>0</v>
      </c>
      <c r="AB17" s="430">
        <f>SUM('DGA2020'!AB17,ENS_DREA!AB17,ONEA!AB17)</f>
        <v>0</v>
      </c>
      <c r="AC17" s="430">
        <f>SUM('DGA2020'!AC17,ENS_DREA!AC17,ONEA!AC17)</f>
        <v>0</v>
      </c>
      <c r="AD17" s="430">
        <f>SUM('DGA2020'!AD17,ENS_DREA!AD17,ONEA!AD17)</f>
        <v>0</v>
      </c>
      <c r="AE17" s="430">
        <f>SUM('DGA2020'!AE17,ENS_DREA!AE17,ONEA!AE17)</f>
        <v>0</v>
      </c>
      <c r="AF17" s="430">
        <f>SUM('DGA2020'!AF17,ENS_DREA!AF17,ONEA!AF17)</f>
        <v>0</v>
      </c>
      <c r="AG17" s="430">
        <f>SUM('DGA2020'!AG17,ENS_DREA!AG17,ONEA!AG17)</f>
        <v>0</v>
      </c>
      <c r="AH17" s="430">
        <f>SUM('DGA2020'!AH17,ENS_DREA!AH17,ONEA!AH17)</f>
        <v>0</v>
      </c>
      <c r="AI17" s="562" t="str">
        <f t="shared" si="27"/>
        <v>-</v>
      </c>
      <c r="AJ17" s="562" t="str">
        <f t="shared" si="29"/>
        <v>-</v>
      </c>
      <c r="AK17" s="562" t="str">
        <f t="shared" si="30"/>
        <v>-</v>
      </c>
      <c r="AL17" s="562" t="str">
        <f t="shared" si="31"/>
        <v>-</v>
      </c>
      <c r="AM17" s="562" t="str">
        <f t="shared" si="28"/>
        <v>-</v>
      </c>
      <c r="AN17" s="562" t="str">
        <f t="shared" si="17"/>
        <v>-</v>
      </c>
      <c r="AO17" s="430">
        <f>SUM('DGA2020'!AO17,ENS_DREA!AO17,ONEA!AO17)</f>
        <v>0</v>
      </c>
      <c r="AP17" s="430">
        <f>SUM('DGA2020'!AP17,ENS_DREA!AP17,ONEA!AP17)</f>
        <v>0</v>
      </c>
      <c r="AQ17" s="430">
        <f>SUM('DGA2020'!AQ17,ENS_DREA!AQ17,ONEA!AQ17)</f>
        <v>0</v>
      </c>
      <c r="AR17" s="430">
        <f>SUM('DGA2020'!AR17,ENS_DREA!AR17,ONEA!AR17)</f>
        <v>0</v>
      </c>
      <c r="AS17" s="430">
        <f>SUM('DGA2020'!AS17,ENS_DREA!AS17,ONEA!AS17)</f>
        <v>0</v>
      </c>
      <c r="AT17" s="430">
        <f>SUM('DGA2020'!AT17,ENS_DREA!AT17,ONEA!AT17)</f>
        <v>0</v>
      </c>
      <c r="AU17" s="430">
        <f>SUM('DGA2020'!AU17,ENS_DREA!AU17,ONEA!AU17)</f>
        <v>0</v>
      </c>
      <c r="AV17" s="430">
        <f>SUM('DGA2020'!AV17,ENS_DREA!AV17,ONEA!AV17)</f>
        <v>0</v>
      </c>
      <c r="AW17" s="430">
        <f>SUM('DGA2020'!AW17,ENS_DREA!AW17,ONEA!AW17)</f>
        <v>0</v>
      </c>
      <c r="AX17" s="430">
        <f>SUM('DGA2020'!AX17,ENS_DREA!AX17,ONEA!AX17)</f>
        <v>0</v>
      </c>
      <c r="AY17" s="430">
        <f>SUM('DGA2020'!AY17,ENS_DREA!AY17,ONEA!AY17)</f>
        <v>0</v>
      </c>
      <c r="AZ17" s="430">
        <f>SUM('DGA2020'!AZ17,ENS_DREA!AZ17,ONEA!AZ17)</f>
        <v>0</v>
      </c>
      <c r="BA17" s="430">
        <f>SUM('DGA2020'!BA17,ENS_DREA!BA17,ONEA!BA17)</f>
        <v>0</v>
      </c>
      <c r="BB17" s="430">
        <f>SUM('DGA2020'!BB17,ENS_DREA!BB17,ONEA!BB17)</f>
        <v>0</v>
      </c>
      <c r="BC17" s="430">
        <f>SUM('DGA2020'!BC17,ENS_DREA!BC17,ONEA!BC17)</f>
        <v>0</v>
      </c>
      <c r="BD17" s="430">
        <f>SUM('DGA2020'!BD17,ENS_DREA!BD17,ONEA!BD17)</f>
        <v>0</v>
      </c>
      <c r="BE17" s="430">
        <f>SUM('DGA2020'!BE17,ENS_DREA!BE17,ONEA!BE17)</f>
        <v>0</v>
      </c>
      <c r="BF17" s="430">
        <f>SUM('DGA2020'!BF17,ENS_DREA!BF17,ONEA!BF17)</f>
        <v>0</v>
      </c>
      <c r="BG17" s="430">
        <f>SUM('DGA2020'!BG17,ENS_DREA!BG17,ONEA!BG17)</f>
        <v>0</v>
      </c>
      <c r="BH17" s="430">
        <f>SUM('DGA2020'!BH17,ENS_DREA!BH17,ONEA!BH17)</f>
        <v>0</v>
      </c>
      <c r="BI17" s="430">
        <f>SUM('DGA2020'!BI17,ENS_DREA!BI17,ONEA!BI17)</f>
        <v>0</v>
      </c>
      <c r="BJ17" s="430">
        <f>SUM('DGA2020'!BJ17,ENS_DREA!BJ17,ONEA!BJ17)</f>
        <v>0</v>
      </c>
      <c r="BK17" s="430">
        <f>SUM('DGA2020'!BK17,ENS_DREA!BK17,ONEA!BK17)</f>
        <v>0</v>
      </c>
      <c r="BL17" s="430">
        <f>SUM('DGA2020'!BL17,ENS_DREA!BL17,ONEA!BL17)</f>
        <v>0</v>
      </c>
      <c r="BM17" s="430" t="str">
        <f t="shared" si="18"/>
        <v>-</v>
      </c>
      <c r="BN17" s="430" t="str">
        <f t="shared" si="19"/>
        <v>-</v>
      </c>
      <c r="BO17" s="430" t="str">
        <f t="shared" si="20"/>
        <v>-</v>
      </c>
      <c r="BP17" s="430" t="str">
        <f t="shared" si="21"/>
        <v>-</v>
      </c>
      <c r="BQ17" s="430" t="str">
        <f t="shared" si="22"/>
        <v>-</v>
      </c>
      <c r="BR17" s="430" t="str">
        <f t="shared" si="11"/>
        <v>-</v>
      </c>
      <c r="BS17" s="430">
        <f>SUM('DGA2020'!BS17,ENS_DREA!BS17,ONEA!BS17)</f>
        <v>0</v>
      </c>
      <c r="BT17" s="430">
        <f>SUM('DGA2020'!BT17,ENS_DREA!BT17,ONEA!BT17)</f>
        <v>0</v>
      </c>
      <c r="BU17" s="430">
        <f>SUM('DGA2020'!BU17,ENS_DREA!BU17,ONEA!BU17)</f>
        <v>0</v>
      </c>
      <c r="BV17" s="430">
        <f>SUM('DGA2020'!BV17,ENS_DREA!BV17,ONEA!BV17)</f>
        <v>0</v>
      </c>
      <c r="BW17" s="430">
        <f>SUM('DGA2020'!BW17,ENS_DREA!BW17,ONEA!BW17)</f>
        <v>0</v>
      </c>
      <c r="BX17" s="430">
        <f>SUM('DGA2020'!BX17,ENS_DREA!BX17,ONEA!BX17)</f>
        <v>0</v>
      </c>
      <c r="BY17" s="430">
        <f>SUM('DGA2020'!BY17,ENS_DREA!BY17,ONEA!BY17)</f>
        <v>0</v>
      </c>
      <c r="BZ17" s="430">
        <f>SUM('DGA2020'!BZ17,ENS_DREA!BZ17,ONEA!BZ17)</f>
        <v>0</v>
      </c>
      <c r="CA17" s="562" t="str">
        <f t="shared" si="23"/>
        <v>-</v>
      </c>
      <c r="CB17" s="562" t="str">
        <f t="shared" si="24"/>
        <v>-</v>
      </c>
      <c r="CC17" s="562" t="str">
        <f t="shared" si="25"/>
        <v>-</v>
      </c>
      <c r="CD17" s="562" t="str">
        <f t="shared" si="26"/>
        <v>-</v>
      </c>
      <c r="CE17" s="562" t="str">
        <f t="shared" si="26"/>
        <v>-</v>
      </c>
      <c r="CF17" s="562" t="str">
        <f t="shared" si="13"/>
        <v>-</v>
      </c>
    </row>
    <row r="18" spans="1:95" s="424" customFormat="1" ht="13.2" customHeight="1" x14ac:dyDescent="0.3">
      <c r="A18" s="424" t="s">
        <v>70</v>
      </c>
      <c r="E18" s="424">
        <f>SUM('DGA2020'!E18,ENS_DREA!E18,ONEA!E18)</f>
        <v>0</v>
      </c>
      <c r="F18" s="424">
        <f>SUM('DGA2020'!F18,ENS_DREA!F18,ONEA!F18)</f>
        <v>0</v>
      </c>
      <c r="G18" s="424">
        <f>SUM('DGA2020'!G18,ENS_DREA!G18,ONEA!G18)</f>
        <v>0</v>
      </c>
      <c r="H18" s="424">
        <f>SUM('DGA2020'!H18,ENS_DREA!H18,ONEA!H18)</f>
        <v>0</v>
      </c>
      <c r="I18" s="424">
        <f>SUM('DGA2020'!I18,ENS_DREA!I18,ONEA!I18)</f>
        <v>0</v>
      </c>
      <c r="J18" s="424">
        <f>SUM('DGA2020'!J18,ENS_DREA!J18,ONEA!J18)</f>
        <v>0</v>
      </c>
      <c r="K18" s="424">
        <f>SUM('DGA2020'!K18,ENS_DREA!K18,ONEA!K18)</f>
        <v>0</v>
      </c>
      <c r="L18" s="424">
        <f>SUM('DGA2020'!L18,ENS_DREA!L18,ONEA!L18)</f>
        <v>0</v>
      </c>
      <c r="M18" s="424">
        <f>SUM('DGA2020'!M18,ENS_DREA!M18,ONEA!M18)</f>
        <v>0</v>
      </c>
      <c r="N18" s="424">
        <f>SUM('DGA2020'!N18,ENS_DREA!N18,ONEA!N18)</f>
        <v>0</v>
      </c>
      <c r="O18" s="424">
        <f>SUM('DGA2020'!O18,ENS_DREA!O18,ONEA!O18)</f>
        <v>0</v>
      </c>
      <c r="P18" s="424">
        <f>SUM('DGA2020'!P18,ENS_DREA!P18,ONEA!P18)</f>
        <v>0</v>
      </c>
      <c r="Q18" s="424">
        <f>SUM('DGA2020'!Q18,ENS_DREA!Q18,ONEA!Q18)</f>
        <v>0</v>
      </c>
      <c r="R18" s="424">
        <f>SUM('DGA2020'!R18,ENS_DREA!R18,ONEA!R18)</f>
        <v>0</v>
      </c>
      <c r="S18" s="424">
        <f>SUM('DGA2020'!S18,ENS_DREA!S18,ONEA!S18)</f>
        <v>0</v>
      </c>
      <c r="T18" s="424">
        <f>SUM('DGA2020'!T18,ENS_DREA!T18,ONEA!T18)</f>
        <v>0</v>
      </c>
      <c r="U18" s="424">
        <f>SUM('DGA2020'!U18,ENS_DREA!U18,ONEA!U18)</f>
        <v>0</v>
      </c>
      <c r="V18" s="424">
        <f>SUM('DGA2020'!V18,ENS_DREA!V18,ONEA!V18)</f>
        <v>0</v>
      </c>
      <c r="W18" s="424">
        <f>SUM('DGA2020'!W18,ENS_DREA!W18,ONEA!W18)</f>
        <v>0</v>
      </c>
      <c r="X18" s="424">
        <f>SUM('DGA2020'!X18,ENS_DREA!X18,ONEA!X18)</f>
        <v>0</v>
      </c>
      <c r="Y18" s="424">
        <f>SUM('DGA2020'!Y18,ENS_DREA!Y18,ONEA!Y18)</f>
        <v>0</v>
      </c>
      <c r="Z18" s="424">
        <f>SUM('DGA2020'!Z18,ENS_DREA!Z18,ONEA!Z18)</f>
        <v>0</v>
      </c>
      <c r="AA18" s="424">
        <f>SUM('DGA2020'!AA18,ENS_DREA!AA18,ONEA!AA18)</f>
        <v>0</v>
      </c>
      <c r="AB18" s="424">
        <f>SUM('DGA2020'!AB18,ENS_DREA!AB18,ONEA!AB18)</f>
        <v>1</v>
      </c>
      <c r="AC18" s="424">
        <f>SUM('DGA2020'!AC18,ENS_DREA!AC18,ONEA!AC18)</f>
        <v>0</v>
      </c>
      <c r="AD18" s="424">
        <f>SUM('DGA2020'!AD18,ENS_DREA!AD18,ONEA!AD18)</f>
        <v>0</v>
      </c>
      <c r="AE18" s="424">
        <f>SUM('DGA2020'!AE18,ENS_DREA!AE18,ONEA!AE18)</f>
        <v>1</v>
      </c>
      <c r="AF18" s="424">
        <f>SUM('DGA2020'!AF18,ENS_DREA!AF18,ONEA!AF18)</f>
        <v>0</v>
      </c>
      <c r="AG18" s="424">
        <f>SUM('DGA2020'!AG18,ENS_DREA!AG18,ONEA!AG18)</f>
        <v>1</v>
      </c>
      <c r="AH18" s="424">
        <f>SUM('DGA2020'!AH18,ENS_DREA!AH18,ONEA!AH18)</f>
        <v>1</v>
      </c>
      <c r="AI18" s="561" t="str">
        <f t="shared" si="27"/>
        <v>-</v>
      </c>
      <c r="AJ18" s="561" t="str">
        <f t="shared" si="29"/>
        <v>-</v>
      </c>
      <c r="AK18" s="561" t="str">
        <f t="shared" si="30"/>
        <v>-</v>
      </c>
      <c r="AL18" s="561" t="str">
        <f t="shared" si="31"/>
        <v>-</v>
      </c>
      <c r="AM18" s="561" t="str">
        <f t="shared" si="28"/>
        <v>-</v>
      </c>
      <c r="AN18" s="561" t="str">
        <f t="shared" si="17"/>
        <v>-</v>
      </c>
      <c r="AO18" s="424">
        <f>SUM('DGA2020'!AO18,ENS_DREA!AO18,ONEA!AO18)</f>
        <v>0</v>
      </c>
      <c r="AP18" s="424">
        <f>SUM('DGA2020'!AP18,ENS_DREA!AP18,ONEA!AP18)</f>
        <v>0</v>
      </c>
      <c r="AQ18" s="424">
        <f>SUM('DGA2020'!AQ18,ENS_DREA!AQ18,ONEA!AQ18)</f>
        <v>0</v>
      </c>
      <c r="AR18" s="424">
        <f>SUM('DGA2020'!AR18,ENS_DREA!AR18,ONEA!AR18)</f>
        <v>0</v>
      </c>
      <c r="AS18" s="424">
        <f>SUM('DGA2020'!AS18,ENS_DREA!AS18,ONEA!AS18)</f>
        <v>0</v>
      </c>
      <c r="AT18" s="424">
        <f>SUM('DGA2020'!AT18,ENS_DREA!AT18,ONEA!AT18)</f>
        <v>0</v>
      </c>
      <c r="AU18" s="424">
        <f>SUM('DGA2020'!AU18,ENS_DREA!AU18,ONEA!AU18)</f>
        <v>0</v>
      </c>
      <c r="AV18" s="424">
        <f>SUM('DGA2020'!AV18,ENS_DREA!AV18,ONEA!AV18)</f>
        <v>0</v>
      </c>
      <c r="AW18" s="424">
        <f>SUM('DGA2020'!AW18,ENS_DREA!AW18,ONEA!AW18)</f>
        <v>0</v>
      </c>
      <c r="AX18" s="424">
        <f>SUM('DGA2020'!AX18,ENS_DREA!AX18,ONEA!AX18)</f>
        <v>0</v>
      </c>
      <c r="AY18" s="424">
        <f>SUM('DGA2020'!AY18,ENS_DREA!AY18,ONEA!AY18)</f>
        <v>0</v>
      </c>
      <c r="AZ18" s="424">
        <f>SUM('DGA2020'!AZ18,ENS_DREA!AZ18,ONEA!AZ18)</f>
        <v>0</v>
      </c>
      <c r="BA18" s="424">
        <f>SUM('DGA2020'!BA18,ENS_DREA!BA18,ONEA!BA18)</f>
        <v>0</v>
      </c>
      <c r="BB18" s="424">
        <f>SUM('DGA2020'!BB18,ENS_DREA!BB18,ONEA!BB18)</f>
        <v>0</v>
      </c>
      <c r="BC18" s="424">
        <f>SUM('DGA2020'!BC18,ENS_DREA!BC18,ONEA!BC18)</f>
        <v>0</v>
      </c>
      <c r="BD18" s="424">
        <f>SUM('DGA2020'!BD18,ENS_DREA!BD18,ONEA!BD18)</f>
        <v>0</v>
      </c>
      <c r="BE18" s="424">
        <f>SUM('DGA2020'!BE18,ENS_DREA!BE18,ONEA!BE18)</f>
        <v>0</v>
      </c>
      <c r="BF18" s="424">
        <f>SUM('DGA2020'!BF18,ENS_DREA!BF18,ONEA!BF18)</f>
        <v>0</v>
      </c>
      <c r="BG18" s="424">
        <f>SUM('DGA2020'!BG18,ENS_DREA!BG18,ONEA!BG18)</f>
        <v>0</v>
      </c>
      <c r="BH18" s="424">
        <f>SUM('DGA2020'!BH18,ENS_DREA!BH18,ONEA!BH18)</f>
        <v>0</v>
      </c>
      <c r="BI18" s="424">
        <f>SUM('DGA2020'!BI18,ENS_DREA!BI18,ONEA!BI18)</f>
        <v>0</v>
      </c>
      <c r="BJ18" s="424">
        <f>SUM('DGA2020'!BJ18,ENS_DREA!BJ18,ONEA!BJ18)</f>
        <v>0</v>
      </c>
      <c r="BK18" s="424">
        <f>SUM('DGA2020'!BK18,ENS_DREA!BK18,ONEA!BK18)</f>
        <v>0</v>
      </c>
      <c r="BL18" s="424">
        <f>SUM('DGA2020'!BL18,ENS_DREA!BL18,ONEA!BL18)</f>
        <v>0</v>
      </c>
      <c r="BM18" s="424" t="str">
        <f t="shared" si="18"/>
        <v>-</v>
      </c>
      <c r="BN18" s="424" t="str">
        <f t="shared" si="19"/>
        <v>-</v>
      </c>
      <c r="BO18" s="424" t="str">
        <f t="shared" si="20"/>
        <v>-</v>
      </c>
      <c r="BP18" s="424" t="str">
        <f t="shared" si="21"/>
        <v>-</v>
      </c>
      <c r="BQ18" s="424" t="str">
        <f t="shared" si="22"/>
        <v>-</v>
      </c>
      <c r="BR18" s="424" t="str">
        <f t="shared" si="11"/>
        <v>-</v>
      </c>
      <c r="BS18" s="424">
        <f>SUM('DGA2020'!BS18,ENS_DREA!BS18,ONEA!BS18)</f>
        <v>0</v>
      </c>
      <c r="BT18" s="424">
        <f>SUM('DGA2020'!BT18,ENS_DREA!BT18,ONEA!BT18)</f>
        <v>0</v>
      </c>
      <c r="BU18" s="424">
        <f>SUM('DGA2020'!BU18,ENS_DREA!BU18,ONEA!BU18)</f>
        <v>0</v>
      </c>
      <c r="BV18" s="424">
        <f>SUM('DGA2020'!BV18,ENS_DREA!BV18,ONEA!BV18)</f>
        <v>0</v>
      </c>
      <c r="BW18" s="424">
        <f>SUM('DGA2020'!BW18,ENS_DREA!BW18,ONEA!BW18)</f>
        <v>0</v>
      </c>
      <c r="BX18" s="424">
        <f>SUM('DGA2020'!BX18,ENS_DREA!BX18,ONEA!BX18)</f>
        <v>0</v>
      </c>
      <c r="BY18" s="424">
        <f>SUM('DGA2020'!BY18,ENS_DREA!BY18,ONEA!BY18)</f>
        <v>0</v>
      </c>
      <c r="BZ18" s="424">
        <f>SUM('DGA2020'!BZ18,ENS_DREA!BZ18,ONEA!BZ18)</f>
        <v>0</v>
      </c>
      <c r="CA18" s="561" t="str">
        <f t="shared" si="23"/>
        <v>-</v>
      </c>
      <c r="CB18" s="561" t="str">
        <f t="shared" si="24"/>
        <v>-</v>
      </c>
      <c r="CC18" s="561" t="str">
        <f t="shared" si="25"/>
        <v>-</v>
      </c>
      <c r="CD18" s="561" t="str">
        <f t="shared" si="26"/>
        <v>-</v>
      </c>
      <c r="CE18" s="561" t="str">
        <f t="shared" si="26"/>
        <v>-</v>
      </c>
      <c r="CF18" s="561" t="str">
        <f t="shared" si="13"/>
        <v>-</v>
      </c>
    </row>
    <row r="19" spans="1:95" s="270" customFormat="1" ht="37.200000000000003" customHeight="1" x14ac:dyDescent="0.3">
      <c r="A19" s="256" t="s">
        <v>76</v>
      </c>
      <c r="B19" s="257" t="s">
        <v>419</v>
      </c>
      <c r="C19" s="256" t="s">
        <v>78</v>
      </c>
      <c r="D19" s="258" t="s">
        <v>79</v>
      </c>
      <c r="E19" s="256">
        <f>SUM('DGA2020'!E19,ENS_DREA!E19,ONEA!E19)</f>
        <v>5</v>
      </c>
      <c r="F19" s="256">
        <f>SUM('DGA2020'!F19,ENS_DREA!F19,ONEA!F19)</f>
        <v>6</v>
      </c>
      <c r="G19" s="256">
        <f>SUM('DGA2020'!G19,ENS_DREA!G19,ONEA!G19)</f>
        <v>6</v>
      </c>
      <c r="H19" s="256">
        <f>SUM('DGA2020'!H19,ENS_DREA!H19,ONEA!H19)</f>
        <v>226</v>
      </c>
      <c r="I19" s="256">
        <f>SUM('DGA2020'!I19,ENS_DREA!I19,ONEA!I19)</f>
        <v>243</v>
      </c>
      <c r="J19" s="256">
        <f>SUM('DGA2020'!J19,ENS_DREA!J19,ONEA!J19)</f>
        <v>24</v>
      </c>
      <c r="K19" s="256">
        <f>SUM('DGA2020'!K19,ENS_DREA!K19,ONEA!K19)</f>
        <v>219</v>
      </c>
      <c r="L19" s="256">
        <f>SUM('DGA2020'!L19,ENS_DREA!L19,ONEA!L19)</f>
        <v>243</v>
      </c>
      <c r="M19" s="256">
        <f>SUM('DGA2020'!M19,ENS_DREA!M19,ONEA!M19)</f>
        <v>0</v>
      </c>
      <c r="N19" s="256">
        <f>SUM('DGA2020'!N19,ENS_DREA!N19,ONEA!N19)</f>
        <v>0</v>
      </c>
      <c r="O19" s="256">
        <f>SUM('DGA2020'!O19,ENS_DREA!O19,ONEA!O19)</f>
        <v>0</v>
      </c>
      <c r="P19" s="256">
        <f>SUM('DGA2020'!P19,ENS_DREA!P19,ONEA!P19)</f>
        <v>0</v>
      </c>
      <c r="Q19" s="256">
        <f>SUM('DGA2020'!Q19,ENS_DREA!Q19,ONEA!Q19)</f>
        <v>0</v>
      </c>
      <c r="R19" s="256">
        <f>SUM('DGA2020'!R19,ENS_DREA!R19,ONEA!R19)</f>
        <v>0</v>
      </c>
      <c r="S19" s="256">
        <f>SUM('DGA2020'!S19,ENS_DREA!S19,ONEA!S19)</f>
        <v>10</v>
      </c>
      <c r="T19" s="256">
        <f>SUM('DGA2020'!T19,ENS_DREA!T19,ONEA!T19)</f>
        <v>10</v>
      </c>
      <c r="U19" s="256">
        <f>SUM('DGA2020'!U19,ENS_DREA!U19,ONEA!U19)</f>
        <v>1</v>
      </c>
      <c r="V19" s="256">
        <f>SUM('DGA2020'!V19,ENS_DREA!V19,ONEA!V19)</f>
        <v>3</v>
      </c>
      <c r="W19" s="256">
        <f>SUM('DGA2020'!W19,ENS_DREA!W19,ONEA!W19)</f>
        <v>24</v>
      </c>
      <c r="X19" s="256">
        <f>SUM('DGA2020'!X19,ENS_DREA!X19,ONEA!X19)</f>
        <v>24</v>
      </c>
      <c r="Y19" s="256">
        <f>SUM('DGA2020'!Y19,ENS_DREA!Y19,ONEA!Y19)</f>
        <v>0</v>
      </c>
      <c r="Z19" s="256">
        <f>SUM('DGA2020'!Z19,ENS_DREA!Z19,ONEA!Z19)</f>
        <v>24</v>
      </c>
      <c r="AA19" s="256">
        <f>SUM('DGA2020'!AA19,ENS_DREA!AA19,ONEA!AA19)</f>
        <v>10</v>
      </c>
      <c r="AB19" s="256">
        <f>SUM('DGA2020'!AB19,ENS_DREA!AB19,ONEA!AB19)</f>
        <v>10</v>
      </c>
      <c r="AC19" s="256">
        <f>SUM('DGA2020'!AC19,ENS_DREA!AC19,ONEA!AC19)</f>
        <v>0</v>
      </c>
      <c r="AD19" s="256">
        <f>SUM('DGA2020'!AD19,ENS_DREA!AD19,ONEA!AD19)</f>
        <v>0</v>
      </c>
      <c r="AE19" s="256">
        <f>SUM('DGA2020'!AE19,ENS_DREA!AE19,ONEA!AE19)</f>
        <v>20</v>
      </c>
      <c r="AF19" s="256">
        <f>SUM('DGA2020'!AF19,ENS_DREA!AF19,ONEA!AF19)</f>
        <v>20</v>
      </c>
      <c r="AG19" s="256">
        <f>SUM('DGA2020'!AG19,ENS_DREA!AG19,ONEA!AG19)</f>
        <v>0</v>
      </c>
      <c r="AH19" s="256">
        <f>SUM('DGA2020'!AH19,ENS_DREA!AH19,ONEA!AH19)</f>
        <v>20</v>
      </c>
      <c r="AI19" s="468">
        <f t="shared" si="27"/>
        <v>1</v>
      </c>
      <c r="AJ19" s="468">
        <f t="shared" si="29"/>
        <v>1</v>
      </c>
      <c r="AK19" s="468">
        <f t="shared" si="30"/>
        <v>0</v>
      </c>
      <c r="AL19" s="468">
        <f t="shared" si="31"/>
        <v>0</v>
      </c>
      <c r="AM19" s="468">
        <f t="shared" si="28"/>
        <v>8.2304526748971193E-2</v>
      </c>
      <c r="AN19" s="468">
        <f t="shared" si="17"/>
        <v>1</v>
      </c>
      <c r="AO19" s="256">
        <f>SUM('DGA2020'!AO19,ENS_DREA!AO19,ONEA!AO19)</f>
        <v>0</v>
      </c>
      <c r="AP19" s="256">
        <f>SUM('DGA2020'!AP19,ENS_DREA!AP19,ONEA!AP19)</f>
        <v>0.375</v>
      </c>
      <c r="AQ19" s="256">
        <f>SUM('DGA2020'!AQ19,ENS_DREA!AQ19,ONEA!AQ19)</f>
        <v>0.375</v>
      </c>
      <c r="AR19" s="256">
        <f>SUM('DGA2020'!AR19,ENS_DREA!AR19,ONEA!AR19)</f>
        <v>0.75</v>
      </c>
      <c r="AS19" s="256">
        <f>SUM('DGA2020'!AS19,ENS_DREA!AS19,ONEA!AS19)</f>
        <v>1.5</v>
      </c>
      <c r="AT19" s="256">
        <f>SUM('DGA2020'!AT19,ENS_DREA!AT19,ONEA!AT19)</f>
        <v>1.5</v>
      </c>
      <c r="AU19" s="256">
        <f>SUM('DGA2020'!AU19,ENS_DREA!AU19,ONEA!AU19)</f>
        <v>0</v>
      </c>
      <c r="AV19" s="256">
        <f>SUM('DGA2020'!AV19,ENS_DREA!AV19,ONEA!AV19)</f>
        <v>1.5</v>
      </c>
      <c r="AW19" s="371">
        <f>SUM('DGA2020'!AW19,ENS_DREA!AW19,ONEA!AW19)</f>
        <v>0</v>
      </c>
      <c r="AX19" s="371">
        <f>SUM('DGA2020'!AX19,ENS_DREA!AX19,ONEA!AX19)</f>
        <v>0</v>
      </c>
      <c r="AY19" s="371">
        <f>SUM('DGA2020'!AY19,ENS_DREA!AY19,ONEA!AY19)</f>
        <v>1</v>
      </c>
      <c r="AZ19" s="371">
        <f>SUM('DGA2020'!AZ19,ENS_DREA!AZ19,ONEA!AZ19)</f>
        <v>2</v>
      </c>
      <c r="BA19" s="371">
        <f>SUM('DGA2020'!BA19,ENS_DREA!BA19,ONEA!BA19)</f>
        <v>3</v>
      </c>
      <c r="BB19" s="371">
        <f>SUM('DGA2020'!BB19,ENS_DREA!BB19,ONEA!BB19)</f>
        <v>3</v>
      </c>
      <c r="BC19" s="371">
        <f>SUM('DGA2020'!BC19,ENS_DREA!BC19,ONEA!BC19)</f>
        <v>0</v>
      </c>
      <c r="BD19" s="371">
        <f>SUM('DGA2020'!BD19,ENS_DREA!BD19,ONEA!BD19)</f>
        <v>3</v>
      </c>
      <c r="BE19" s="371">
        <f>SUM('DGA2020'!BE19,ENS_DREA!BE19,ONEA!BE19)</f>
        <v>0</v>
      </c>
      <c r="BF19" s="371">
        <f>SUM('DGA2020'!BF19,ENS_DREA!BF19,ONEA!BF19)</f>
        <v>0</v>
      </c>
      <c r="BG19" s="371">
        <f>SUM('DGA2020'!BG19,ENS_DREA!BG19,ONEA!BG19)</f>
        <v>0</v>
      </c>
      <c r="BH19" s="371">
        <f>SUM('DGA2020'!BH19,ENS_DREA!BH19,ONEA!BH19)</f>
        <v>0</v>
      </c>
      <c r="BI19" s="371">
        <f>SUM('DGA2020'!BI19,ENS_DREA!BI19,ONEA!BI19)</f>
        <v>0</v>
      </c>
      <c r="BJ19" s="371">
        <f>SUM('DGA2020'!BJ19,ENS_DREA!BJ19,ONEA!BJ19)</f>
        <v>0</v>
      </c>
      <c r="BK19" s="371">
        <f>SUM('DGA2020'!BK19,ENS_DREA!BK19,ONEA!BK19)</f>
        <v>0</v>
      </c>
      <c r="BL19" s="371">
        <f>SUM('DGA2020'!BL19,ENS_DREA!BL19,ONEA!BL19)</f>
        <v>0</v>
      </c>
      <c r="BM19" s="468" t="str">
        <f t="shared" si="18"/>
        <v>-</v>
      </c>
      <c r="BN19" s="468">
        <f t="shared" si="19"/>
        <v>0</v>
      </c>
      <c r="BO19" s="468">
        <f t="shared" si="20"/>
        <v>0</v>
      </c>
      <c r="BP19" s="468">
        <f t="shared" si="21"/>
        <v>0</v>
      </c>
      <c r="BQ19" s="468">
        <f t="shared" si="22"/>
        <v>0</v>
      </c>
      <c r="BR19" s="468">
        <f t="shared" si="11"/>
        <v>0</v>
      </c>
      <c r="BS19" s="371">
        <f>SUM('DGA2020'!BS19,ENS_DREA!BS19,ONEA!BS19)</f>
        <v>0</v>
      </c>
      <c r="BT19" s="371">
        <f>SUM('DGA2020'!BT19,ENS_DREA!BT19,ONEA!BT19)</f>
        <v>0</v>
      </c>
      <c r="BU19" s="371">
        <f>SUM('DGA2020'!BU19,ENS_DREA!BU19,ONEA!BU19)</f>
        <v>0</v>
      </c>
      <c r="BV19" s="371">
        <f>SUM('DGA2020'!BV19,ENS_DREA!BV19,ONEA!BV19)</f>
        <v>0</v>
      </c>
      <c r="BW19" s="371">
        <f>SUM('DGA2020'!BW19,ENS_DREA!BW19,ONEA!BW19)</f>
        <v>0</v>
      </c>
      <c r="BX19" s="371">
        <f>SUM('DGA2020'!BX19,ENS_DREA!BX19,ONEA!BX19)</f>
        <v>0</v>
      </c>
      <c r="BY19" s="371">
        <f>SUM('DGA2020'!BY19,ENS_DREA!BY19,ONEA!BY19)</f>
        <v>0</v>
      </c>
      <c r="BZ19" s="371">
        <f>SUM('DGA2020'!BZ19,ENS_DREA!BZ19,ONEA!BZ19)</f>
        <v>0</v>
      </c>
      <c r="CA19" s="468" t="str">
        <f t="shared" si="23"/>
        <v>-</v>
      </c>
      <c r="CB19" s="468">
        <f t="shared" si="24"/>
        <v>0</v>
      </c>
      <c r="CC19" s="468">
        <f t="shared" si="25"/>
        <v>0</v>
      </c>
      <c r="CD19" s="468">
        <f t="shared" si="26"/>
        <v>0</v>
      </c>
      <c r="CE19" s="468">
        <f t="shared" si="26"/>
        <v>0</v>
      </c>
      <c r="CF19" s="468">
        <f t="shared" si="13"/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374" customFormat="1" x14ac:dyDescent="0.3">
      <c r="A20" s="374" t="s">
        <v>80</v>
      </c>
      <c r="E20" s="374">
        <f>SUM(E21:E28)</f>
        <v>963</v>
      </c>
      <c r="F20" s="374">
        <f t="shared" ref="F20:BL20" si="32">SUM(F21:F28)</f>
        <v>3695</v>
      </c>
      <c r="G20" s="374">
        <f t="shared" si="32"/>
        <v>3713</v>
      </c>
      <c r="H20" s="374">
        <f t="shared" si="32"/>
        <v>3941</v>
      </c>
      <c r="I20" s="374">
        <f t="shared" si="32"/>
        <v>12312</v>
      </c>
      <c r="J20" s="374">
        <f t="shared" si="32"/>
        <v>4461</v>
      </c>
      <c r="K20" s="374">
        <f t="shared" si="32"/>
        <v>7851</v>
      </c>
      <c r="L20" s="374">
        <f t="shared" si="32"/>
        <v>12312</v>
      </c>
      <c r="M20" s="374">
        <f t="shared" si="32"/>
        <v>0</v>
      </c>
      <c r="N20" s="374">
        <f t="shared" si="32"/>
        <v>400</v>
      </c>
      <c r="O20" s="374">
        <f t="shared" si="32"/>
        <v>0</v>
      </c>
      <c r="P20" s="374">
        <f>SUM(P21:P28)</f>
        <v>313106</v>
      </c>
      <c r="Q20" s="374">
        <f t="shared" si="32"/>
        <v>454089</v>
      </c>
      <c r="R20" s="374">
        <f t="shared" si="32"/>
        <v>767195</v>
      </c>
      <c r="S20" s="374">
        <f t="shared" si="32"/>
        <v>273</v>
      </c>
      <c r="T20" s="374">
        <f t="shared" si="32"/>
        <v>19867.900000000001</v>
      </c>
      <c r="U20" s="374">
        <f t="shared" si="32"/>
        <v>102920.1</v>
      </c>
      <c r="V20" s="374">
        <f t="shared" si="32"/>
        <v>77313</v>
      </c>
      <c r="W20" s="374">
        <f t="shared" si="32"/>
        <v>200374</v>
      </c>
      <c r="X20" s="374">
        <f t="shared" si="32"/>
        <v>2117</v>
      </c>
      <c r="Y20" s="374">
        <f t="shared" si="32"/>
        <v>198257</v>
      </c>
      <c r="Z20" s="374">
        <f t="shared" si="32"/>
        <v>200374</v>
      </c>
      <c r="AA20" s="374">
        <f t="shared" si="32"/>
        <v>274</v>
      </c>
      <c r="AB20" s="374">
        <f t="shared" si="32"/>
        <v>165220</v>
      </c>
      <c r="AC20" s="374">
        <f t="shared" si="32"/>
        <v>0</v>
      </c>
      <c r="AD20" s="374">
        <f t="shared" si="32"/>
        <v>0</v>
      </c>
      <c r="AE20" s="374">
        <f t="shared" si="32"/>
        <v>165494</v>
      </c>
      <c r="AF20" s="374">
        <f t="shared" si="32"/>
        <v>164</v>
      </c>
      <c r="AG20" s="374">
        <f t="shared" si="32"/>
        <v>165330</v>
      </c>
      <c r="AH20" s="374">
        <f t="shared" si="32"/>
        <v>165494</v>
      </c>
      <c r="AI20" s="547">
        <f>AVERAGE(AI21:AI28)</f>
        <v>0.6877637130801687</v>
      </c>
      <c r="AJ20" s="547">
        <f t="shared" ref="AJ20:AN20" si="33">AVERAGE(AJ21:AJ28)</f>
        <v>0.96333333333333326</v>
      </c>
      <c r="AK20" s="547">
        <f t="shared" si="33"/>
        <v>0</v>
      </c>
      <c r="AL20" s="547">
        <f t="shared" si="33"/>
        <v>0</v>
      </c>
      <c r="AM20" s="547">
        <f>AVERAGE(AM21:AM28)</f>
        <v>0.59798343857976877</v>
      </c>
      <c r="AN20" s="547">
        <f t="shared" si="33"/>
        <v>0.99354838709677418</v>
      </c>
      <c r="AO20" s="374">
        <f t="shared" si="32"/>
        <v>104.89500000000001</v>
      </c>
      <c r="AP20" s="374">
        <f t="shared" si="32"/>
        <v>159.867143</v>
      </c>
      <c r="AQ20" s="374">
        <f t="shared" si="32"/>
        <v>176.74214300000003</v>
      </c>
      <c r="AR20" s="374">
        <f t="shared" si="32"/>
        <v>197.63714299999998</v>
      </c>
      <c r="AS20" s="374">
        <f t="shared" si="32"/>
        <v>639.1414289999999</v>
      </c>
      <c r="AT20" s="374">
        <f t="shared" si="32"/>
        <v>121.56</v>
      </c>
      <c r="AU20" s="374">
        <f t="shared" si="32"/>
        <v>517.58142900000007</v>
      </c>
      <c r="AV20" s="374">
        <f t="shared" si="32"/>
        <v>639.14142900000002</v>
      </c>
      <c r="AW20" s="374">
        <f t="shared" si="32"/>
        <v>11.255996</v>
      </c>
      <c r="AX20" s="374">
        <f t="shared" si="32"/>
        <v>90.307296000000008</v>
      </c>
      <c r="AY20" s="374">
        <f t="shared" si="32"/>
        <v>247.89900399999996</v>
      </c>
      <c r="AZ20" s="374">
        <f t="shared" si="32"/>
        <v>229.09700399999997</v>
      </c>
      <c r="BA20" s="374">
        <f t="shared" si="32"/>
        <v>578.55929999999989</v>
      </c>
      <c r="BB20" s="374">
        <f t="shared" si="32"/>
        <v>82.091000000000008</v>
      </c>
      <c r="BC20" s="374">
        <f t="shared" si="32"/>
        <v>496.46829999999994</v>
      </c>
      <c r="BD20" s="374">
        <f t="shared" si="32"/>
        <v>578.55929999999989</v>
      </c>
      <c r="BE20" s="374">
        <f t="shared" si="32"/>
        <v>11.255996</v>
      </c>
      <c r="BF20" s="374">
        <f t="shared" si="32"/>
        <v>126.897296</v>
      </c>
      <c r="BG20" s="374">
        <f t="shared" si="32"/>
        <v>0</v>
      </c>
      <c r="BH20" s="374">
        <f t="shared" si="32"/>
        <v>0</v>
      </c>
      <c r="BI20" s="374">
        <f t="shared" si="32"/>
        <v>138.15329199999999</v>
      </c>
      <c r="BJ20" s="374">
        <f t="shared" si="32"/>
        <v>23.38</v>
      </c>
      <c r="BK20" s="374">
        <f t="shared" si="32"/>
        <v>114.77329200000001</v>
      </c>
      <c r="BL20" s="374">
        <f t="shared" si="32"/>
        <v>138.15329199999999</v>
      </c>
      <c r="BM20" s="374">
        <f t="shared" ref="BM20" si="34">IF(AO20=0,"-",IF(BE20&lt;AO20,BE20/AO20,1))</f>
        <v>0.10730726917393582</v>
      </c>
      <c r="BN20" s="374">
        <f t="shared" ref="BN20" si="35">IF(AP20=0,"-",IF(BF20&lt;AP20,BF20/AP20,1))</f>
        <v>0.7937672095635061</v>
      </c>
      <c r="BO20" s="374">
        <f t="shared" ref="BO20" si="36">IF(AQ20=0,"-",IF(BG20&lt;AQ20,BG20/AQ20,1))</f>
        <v>0</v>
      </c>
      <c r="BP20" s="374">
        <f t="shared" ref="BP20" si="37">IF(AR20=0,"-",IF(BH20&lt;AR20,BH20/AR20,1))</f>
        <v>0</v>
      </c>
      <c r="BQ20" s="374">
        <f t="shared" ref="BQ20" si="38">IF(AS20=0,"-",IF(BI20&lt;AS20,BI20/AS20,1))</f>
        <v>0.21615449371847872</v>
      </c>
      <c r="BR20" s="374">
        <f t="shared" si="11"/>
        <v>0.52180153263074314</v>
      </c>
      <c r="BS20" s="374">
        <f t="shared" ref="BS20:BZ20" si="39">SUM(BS21:BS28)</f>
        <v>7.5159960000000003</v>
      </c>
      <c r="BT20" s="374">
        <f t="shared" si="39"/>
        <v>325.4693907176686</v>
      </c>
      <c r="BU20" s="374">
        <f t="shared" si="39"/>
        <v>0.9</v>
      </c>
      <c r="BV20" s="374">
        <f t="shared" si="39"/>
        <v>0</v>
      </c>
      <c r="BW20" s="374">
        <f t="shared" si="39"/>
        <v>333.88538671766861</v>
      </c>
      <c r="BX20" s="374">
        <f t="shared" si="39"/>
        <v>0.13</v>
      </c>
      <c r="BY20" s="374">
        <f t="shared" si="39"/>
        <v>333.75538671766861</v>
      </c>
      <c r="BZ20" s="374">
        <f t="shared" si="39"/>
        <v>333.88538671766861</v>
      </c>
      <c r="CA20" s="547">
        <f t="shared" si="23"/>
        <v>7.1652566852566851E-2</v>
      </c>
      <c r="CB20" s="547">
        <f t="shared" si="24"/>
        <v>1</v>
      </c>
      <c r="CC20" s="547">
        <f t="shared" si="25"/>
        <v>5.092164125225074E-3</v>
      </c>
      <c r="CD20" s="547">
        <f t="shared" si="26"/>
        <v>0</v>
      </c>
      <c r="CE20" s="547">
        <f t="shared" si="26"/>
        <v>0.5223967209261734</v>
      </c>
      <c r="CF20" s="547">
        <f t="shared" si="13"/>
        <v>1</v>
      </c>
    </row>
    <row r="21" spans="1:95" ht="15.6" x14ac:dyDescent="0.25">
      <c r="A21" s="256" t="s">
        <v>81</v>
      </c>
      <c r="B21" s="257" t="s">
        <v>420</v>
      </c>
      <c r="C21" s="256" t="s">
        <v>82</v>
      </c>
      <c r="D21" s="258" t="s">
        <v>83</v>
      </c>
      <c r="E21" s="256">
        <f>SUM('DGA2020'!E21,ENS_DREA!E21,ONEA!E21)</f>
        <v>0</v>
      </c>
      <c r="F21" s="256">
        <f>SUM('DGA2020'!F21,ENS_DREA!F21,ONEA!F21)</f>
        <v>0</v>
      </c>
      <c r="G21" s="256">
        <f>SUM('DGA2020'!G21,ENS_DREA!G21,ONEA!G21)</f>
        <v>1</v>
      </c>
      <c r="H21" s="256">
        <f>SUM('DGA2020'!H21,ENS_DREA!H21,ONEA!H21)</f>
        <v>0</v>
      </c>
      <c r="I21" s="256">
        <f>SUM('DGA2020'!I21,ENS_DREA!I21,ONEA!I21)</f>
        <v>1</v>
      </c>
      <c r="J21" s="256">
        <f>SUM('DGA2020'!J21,ENS_DREA!J21,ONEA!J21)</f>
        <v>1</v>
      </c>
      <c r="K21" s="256">
        <f>SUM('DGA2020'!K21,ENS_DREA!K21,ONEA!K21)</f>
        <v>0</v>
      </c>
      <c r="L21" s="256">
        <f>SUM('DGA2020'!L21,ENS_DREA!L21,ONEA!L21)</f>
        <v>1</v>
      </c>
      <c r="M21" s="256">
        <f>SUM('DGA2020'!M21,ENS_DREA!M21,ONEA!M21)</f>
        <v>0</v>
      </c>
      <c r="N21" s="256">
        <f>SUM('DGA2020'!N21,ENS_DREA!N21,ONEA!N21)</f>
        <v>0</v>
      </c>
      <c r="O21" s="256">
        <f>SUM('DGA2020'!O21,ENS_DREA!O21,ONEA!O21)</f>
        <v>0</v>
      </c>
      <c r="P21" s="256">
        <f>SUM('DGA2020'!P21,ENS_DREA!P21,ONEA!P21)</f>
        <v>0</v>
      </c>
      <c r="Q21" s="256">
        <f>SUM('DGA2020'!Q21,ENS_DREA!Q21,ONEA!Q21)</f>
        <v>0</v>
      </c>
      <c r="R21" s="256">
        <f>SUM('DGA2020'!R21,ENS_DREA!R21,ONEA!R21)</f>
        <v>0</v>
      </c>
      <c r="S21" s="256">
        <f>SUM('DGA2020'!S21,ENS_DREA!S21,ONEA!S21)</f>
        <v>0</v>
      </c>
      <c r="T21" s="256">
        <f>SUM('DGA2020'!T21,ENS_DREA!T21,ONEA!T21)</f>
        <v>0</v>
      </c>
      <c r="U21" s="256">
        <f>SUM('DGA2020'!U21,ENS_DREA!U21,ONEA!U21)</f>
        <v>1</v>
      </c>
      <c r="V21" s="256">
        <f>SUM('DGA2020'!V21,ENS_DREA!V21,ONEA!V21)</f>
        <v>3</v>
      </c>
      <c r="W21" s="256">
        <f>SUM('DGA2020'!W21,ENS_DREA!W21,ONEA!W21)</f>
        <v>4</v>
      </c>
      <c r="X21" s="256">
        <f>SUM('DGA2020'!X21,ENS_DREA!X21,ONEA!X21)</f>
        <v>2</v>
      </c>
      <c r="Y21" s="256">
        <f>SUM('DGA2020'!Y21,ENS_DREA!Y21,ONEA!Y21)</f>
        <v>2</v>
      </c>
      <c r="Z21" s="256">
        <f>SUM('DGA2020'!Z21,ENS_DREA!Z21,ONEA!Z21)</f>
        <v>4</v>
      </c>
      <c r="AA21" s="256">
        <f>SUM('DGA2020'!AA21,ENS_DREA!AA21,ONEA!AA21)</f>
        <v>0</v>
      </c>
      <c r="AB21" s="256">
        <f>SUM('DGA2020'!AB21,ENS_DREA!AB21,ONEA!AB21)</f>
        <v>0</v>
      </c>
      <c r="AC21" s="256">
        <f>SUM('DGA2020'!AC21,ENS_DREA!AC21,ONEA!AC21)</f>
        <v>0</v>
      </c>
      <c r="AD21" s="256">
        <f>SUM('DGA2020'!AD21,ENS_DREA!AD21,ONEA!AD21)</f>
        <v>0</v>
      </c>
      <c r="AE21" s="256">
        <f>SUM('DGA2020'!AE21,ENS_DREA!AE21,ONEA!AE21)</f>
        <v>0</v>
      </c>
      <c r="AF21" s="256">
        <f>SUM('DGA2020'!AF21,ENS_DREA!AF21,ONEA!AF21)</f>
        <v>0</v>
      </c>
      <c r="AG21" s="256">
        <f>SUM('DGA2020'!AG21,ENS_DREA!AG21,ONEA!AG21)</f>
        <v>0</v>
      </c>
      <c r="AH21" s="256">
        <f>SUM('DGA2020'!AH21,ENS_DREA!AH21,ONEA!AH21)</f>
        <v>0</v>
      </c>
      <c r="AI21" s="468" t="str">
        <f t="shared" si="27"/>
        <v>-</v>
      </c>
      <c r="AJ21" s="468" t="str">
        <f t="shared" si="29"/>
        <v>-</v>
      </c>
      <c r="AK21" s="468">
        <f t="shared" si="30"/>
        <v>0</v>
      </c>
      <c r="AL21" s="468" t="str">
        <f t="shared" si="31"/>
        <v>-</v>
      </c>
      <c r="AM21" s="468">
        <f t="shared" si="28"/>
        <v>0</v>
      </c>
      <c r="AN21" s="468" t="str">
        <f t="shared" si="17"/>
        <v>-</v>
      </c>
      <c r="AO21" s="256">
        <f>SUM('DGA2020'!AO21,ENS_DREA!AO21,ONEA!AO21)</f>
        <v>0</v>
      </c>
      <c r="AP21" s="256">
        <f>SUM('DGA2020'!AP21,ENS_DREA!AP21,ONEA!AP21)</f>
        <v>1.5</v>
      </c>
      <c r="AQ21" s="256">
        <f>SUM('DGA2020'!AQ21,ENS_DREA!AQ21,ONEA!AQ21)</f>
        <v>1.5</v>
      </c>
      <c r="AR21" s="256">
        <f>SUM('DGA2020'!AR21,ENS_DREA!AR21,ONEA!AR21)</f>
        <v>2</v>
      </c>
      <c r="AS21" s="256">
        <f>SUM('DGA2020'!AS21,ENS_DREA!AS21,ONEA!AS21)</f>
        <v>5</v>
      </c>
      <c r="AT21" s="256">
        <f>SUM('DGA2020'!AT21,ENS_DREA!AT21,ONEA!AT21)</f>
        <v>5</v>
      </c>
      <c r="AU21" s="256">
        <f>SUM('DGA2020'!AU21,ENS_DREA!AU21,ONEA!AU21)</f>
        <v>0</v>
      </c>
      <c r="AV21" s="256">
        <f>SUM('DGA2020'!AV21,ENS_DREA!AV21,ONEA!AV21)</f>
        <v>5</v>
      </c>
      <c r="AW21" s="371">
        <f>SUM('DGA2020'!AW21,ENS_DREA!AW21,ONEA!AW21)</f>
        <v>0</v>
      </c>
      <c r="AX21" s="371">
        <f>SUM('DGA2020'!AX21,ENS_DREA!AX21,ONEA!AX21)</f>
        <v>0</v>
      </c>
      <c r="AY21" s="371">
        <f>SUM('DGA2020'!AY21,ENS_DREA!AY21,ONEA!AY21)</f>
        <v>12</v>
      </c>
      <c r="AZ21" s="371">
        <f>SUM('DGA2020'!AZ21,ENS_DREA!AZ21,ONEA!AZ21)</f>
        <v>5.8</v>
      </c>
      <c r="BA21" s="371">
        <f>SUM('DGA2020'!BA21,ENS_DREA!BA21,ONEA!BA21)</f>
        <v>17.8</v>
      </c>
      <c r="BB21" s="371">
        <f>SUM('DGA2020'!BB21,ENS_DREA!BB21,ONEA!BB21)</f>
        <v>15.5</v>
      </c>
      <c r="BC21" s="371">
        <f>SUM('DGA2020'!BC21,ENS_DREA!BC21,ONEA!BC21)</f>
        <v>2.2999999999999998</v>
      </c>
      <c r="BD21" s="371">
        <f>SUM('DGA2020'!BD21,ENS_DREA!BD21,ONEA!BD21)</f>
        <v>17.8</v>
      </c>
      <c r="BE21" s="371">
        <f>SUM('DGA2020'!BE21,ENS_DREA!BE21,ONEA!BE21)</f>
        <v>0</v>
      </c>
      <c r="BF21" s="371">
        <f>SUM('DGA2020'!BF21,ENS_DREA!BF21,ONEA!BF21)</f>
        <v>0</v>
      </c>
      <c r="BG21" s="371">
        <f>SUM('DGA2020'!BG21,ENS_DREA!BG21,ONEA!BG21)</f>
        <v>0</v>
      </c>
      <c r="BH21" s="371">
        <f>SUM('DGA2020'!BH21,ENS_DREA!BH21,ONEA!BH21)</f>
        <v>0</v>
      </c>
      <c r="BI21" s="371">
        <f>SUM('DGA2020'!BI21,ENS_DREA!BI21,ONEA!BI21)</f>
        <v>0</v>
      </c>
      <c r="BJ21" s="371">
        <f>SUM('DGA2020'!BJ21,ENS_DREA!BJ21,ONEA!BJ21)</f>
        <v>0</v>
      </c>
      <c r="BK21" s="371">
        <f>SUM('DGA2020'!BK21,ENS_DREA!BK21,ONEA!BK21)</f>
        <v>0</v>
      </c>
      <c r="BL21" s="371">
        <f>SUM('DGA2020'!BL21,ENS_DREA!BL21,ONEA!BL21)</f>
        <v>0</v>
      </c>
      <c r="BM21" s="468" t="str">
        <f t="shared" si="18"/>
        <v>-</v>
      </c>
      <c r="BN21" s="468">
        <f t="shared" si="19"/>
        <v>0</v>
      </c>
      <c r="BO21" s="468">
        <f t="shared" si="20"/>
        <v>0</v>
      </c>
      <c r="BP21" s="468">
        <f t="shared" si="21"/>
        <v>0</v>
      </c>
      <c r="BQ21" s="468">
        <f t="shared" si="22"/>
        <v>0</v>
      </c>
      <c r="BR21" s="468">
        <f t="shared" si="11"/>
        <v>0</v>
      </c>
      <c r="BS21" s="371">
        <f>SUM('DGA2020'!BS21,ENS_DREA!BS21,ONEA!BS21)</f>
        <v>0</v>
      </c>
      <c r="BT21" s="371">
        <f>SUM('DGA2020'!BT21,ENS_DREA!BT21,ONEA!BT21)</f>
        <v>0</v>
      </c>
      <c r="BU21" s="371">
        <f>SUM('DGA2020'!BU21,ENS_DREA!BU21,ONEA!BU21)</f>
        <v>0</v>
      </c>
      <c r="BV21" s="371">
        <f>SUM('DGA2020'!BV21,ENS_DREA!BV21,ONEA!BV21)</f>
        <v>0</v>
      </c>
      <c r="BW21" s="371">
        <f>SUM('DGA2020'!BW21,ENS_DREA!BW21,ONEA!BW21)</f>
        <v>0</v>
      </c>
      <c r="BX21" s="371">
        <f>SUM('DGA2020'!BX21,ENS_DREA!BX21,ONEA!BX21)</f>
        <v>0</v>
      </c>
      <c r="BY21" s="371">
        <f>SUM('DGA2020'!BY21,ENS_DREA!BY21,ONEA!BY21)</f>
        <v>0</v>
      </c>
      <c r="BZ21" s="371">
        <f>SUM('DGA2020'!BZ21,ENS_DREA!BZ21,ONEA!BZ21)</f>
        <v>0</v>
      </c>
      <c r="CA21" s="468" t="str">
        <f t="shared" si="23"/>
        <v>-</v>
      </c>
      <c r="CB21" s="468">
        <f t="shared" si="24"/>
        <v>0</v>
      </c>
      <c r="CC21" s="468">
        <f t="shared" si="25"/>
        <v>0</v>
      </c>
      <c r="CD21" s="468">
        <f t="shared" si="26"/>
        <v>0</v>
      </c>
      <c r="CE21" s="468">
        <f t="shared" si="26"/>
        <v>0</v>
      </c>
      <c r="CF21" s="468">
        <f t="shared" si="13"/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ht="54.6" customHeight="1" x14ac:dyDescent="0.25">
      <c r="A22" s="256" t="s">
        <v>84</v>
      </c>
      <c r="B22" s="272" t="s">
        <v>421</v>
      </c>
      <c r="C22" s="256" t="s">
        <v>86</v>
      </c>
      <c r="D22" s="258" t="s">
        <v>87</v>
      </c>
      <c r="E22" s="256">
        <f>SUM('DGA2020'!E22,ENS_DREA!E22,ONEA!E22)</f>
        <v>10</v>
      </c>
      <c r="F22" s="256">
        <f>SUM('DGA2020'!F22,ENS_DREA!F22,ONEA!F22)</f>
        <v>22</v>
      </c>
      <c r="G22" s="256">
        <f>SUM('DGA2020'!G22,ENS_DREA!G22,ONEA!G22)</f>
        <v>67</v>
      </c>
      <c r="H22" s="256">
        <f>SUM('DGA2020'!H22,ENS_DREA!H22,ONEA!H22)</f>
        <v>18</v>
      </c>
      <c r="I22" s="256">
        <f>SUM('DGA2020'!I22,ENS_DREA!I22,ONEA!I22)</f>
        <v>117</v>
      </c>
      <c r="J22" s="256">
        <f>SUM('DGA2020'!J22,ENS_DREA!J22,ONEA!J22)</f>
        <v>14</v>
      </c>
      <c r="K22" s="256">
        <f>SUM('DGA2020'!K22,ENS_DREA!K22,ONEA!K22)</f>
        <v>103</v>
      </c>
      <c r="L22" s="256">
        <f>SUM('DGA2020'!L22,ENS_DREA!L22,ONEA!L22)</f>
        <v>117</v>
      </c>
      <c r="M22" s="256">
        <f>SUM('DGA2020'!M22,ENS_DREA!M22,ONEA!M22)</f>
        <v>0</v>
      </c>
      <c r="N22" s="256">
        <f>SUM('DGA2020'!N22,ENS_DREA!N22,ONEA!N22)</f>
        <v>0</v>
      </c>
      <c r="O22" s="256">
        <f>SUM('DGA2020'!O22,ENS_DREA!O22,ONEA!O22)</f>
        <v>0</v>
      </c>
      <c r="P22" s="256">
        <f>SUM('DGA2020'!P22,ENS_DREA!P22,ONEA!P22)</f>
        <v>13625</v>
      </c>
      <c r="Q22" s="256">
        <f>SUM('DGA2020'!Q22,ENS_DREA!Q22,ONEA!Q22)</f>
        <v>15879</v>
      </c>
      <c r="R22" s="256">
        <f>SUM('DGA2020'!R22,ENS_DREA!R22,ONEA!R22)</f>
        <v>29504</v>
      </c>
      <c r="S22" s="256">
        <f>SUM('DGA2020'!S22,ENS_DREA!S22,ONEA!S22)</f>
        <v>30</v>
      </c>
      <c r="T22" s="256">
        <f>SUM('DGA2020'!T22,ENS_DREA!T22,ONEA!T22)</f>
        <v>16</v>
      </c>
      <c r="U22" s="256">
        <f>SUM('DGA2020'!U22,ENS_DREA!U22,ONEA!U22)</f>
        <v>195</v>
      </c>
      <c r="V22" s="256">
        <f>SUM('DGA2020'!V22,ENS_DREA!V22,ONEA!V22)</f>
        <v>304</v>
      </c>
      <c r="W22" s="256">
        <f>SUM('DGA2020'!W22,ENS_DREA!W22,ONEA!W22)</f>
        <v>545</v>
      </c>
      <c r="X22" s="256">
        <f>SUM('DGA2020'!X22,ENS_DREA!X22,ONEA!X22)</f>
        <v>8</v>
      </c>
      <c r="Y22" s="256">
        <f>SUM('DGA2020'!Y22,ENS_DREA!Y22,ONEA!Y22)</f>
        <v>537</v>
      </c>
      <c r="Z22" s="256">
        <f>SUM('DGA2020'!Z22,ENS_DREA!Z22,ONEA!Z22)</f>
        <v>545</v>
      </c>
      <c r="AA22" s="256">
        <f>SUM('DGA2020'!AA22,ENS_DREA!AA22,ONEA!AA22)</f>
        <v>30</v>
      </c>
      <c r="AB22" s="256">
        <f>SUM('DGA2020'!AB22,ENS_DREA!AB22,ONEA!AB22)</f>
        <v>225</v>
      </c>
      <c r="AC22" s="256">
        <f>SUM('DGA2020'!AC22,ENS_DREA!AC22,ONEA!AC22)</f>
        <v>0</v>
      </c>
      <c r="AD22" s="256">
        <f>SUM('DGA2020'!AD22,ENS_DREA!AD22,ONEA!AD22)</f>
        <v>0</v>
      </c>
      <c r="AE22" s="256">
        <f>SUM('DGA2020'!AE22,ENS_DREA!AE22,ONEA!AE22)</f>
        <v>255</v>
      </c>
      <c r="AF22" s="256">
        <f>SUM('DGA2020'!AF22,ENS_DREA!AF22,ONEA!AF22)</f>
        <v>1</v>
      </c>
      <c r="AG22" s="256">
        <f>SUM('DGA2020'!AG22,ENS_DREA!AG22,ONEA!AG22)</f>
        <v>254</v>
      </c>
      <c r="AH22" s="256">
        <f>SUM('DGA2020'!AH22,ENS_DREA!AH22,ONEA!AH22)</f>
        <v>255</v>
      </c>
      <c r="AI22" s="468">
        <f t="shared" si="27"/>
        <v>1</v>
      </c>
      <c r="AJ22" s="468">
        <f t="shared" si="29"/>
        <v>1</v>
      </c>
      <c r="AK22" s="468">
        <f t="shared" si="30"/>
        <v>0</v>
      </c>
      <c r="AL22" s="468">
        <f t="shared" si="31"/>
        <v>0</v>
      </c>
      <c r="AM22" s="468">
        <f t="shared" si="28"/>
        <v>1</v>
      </c>
      <c r="AN22" s="468">
        <f t="shared" si="17"/>
        <v>1</v>
      </c>
      <c r="AO22" s="256">
        <f>SUM('DGA2020'!AO22,ENS_DREA!AO22,ONEA!AO22)</f>
        <v>0</v>
      </c>
      <c r="AP22" s="256">
        <f>SUM('DGA2020'!AP22,ENS_DREA!AP22,ONEA!AP22)</f>
        <v>18.169999999999998</v>
      </c>
      <c r="AQ22" s="256">
        <f>SUM('DGA2020'!AQ22,ENS_DREA!AQ22,ONEA!AQ22)</f>
        <v>31.624999999999996</v>
      </c>
      <c r="AR22" s="256">
        <f>SUM('DGA2020'!AR22,ENS_DREA!AR22,ONEA!AR22)</f>
        <v>12.82</v>
      </c>
      <c r="AS22" s="256">
        <f>SUM('DGA2020'!AS22,ENS_DREA!AS22,ONEA!AS22)</f>
        <v>62.614999999999995</v>
      </c>
      <c r="AT22" s="256">
        <f>SUM('DGA2020'!AT22,ENS_DREA!AT22,ONEA!AT22)</f>
        <v>18.96</v>
      </c>
      <c r="AU22" s="256">
        <f>SUM('DGA2020'!AU22,ENS_DREA!AU22,ONEA!AU22)</f>
        <v>43.655000000000001</v>
      </c>
      <c r="AV22" s="256">
        <f>SUM('DGA2020'!AV22,ENS_DREA!AV22,ONEA!AV22)</f>
        <v>62.614999999999995</v>
      </c>
      <c r="AW22" s="371">
        <f>SUM('DGA2020'!AW22,ENS_DREA!AW22,ONEA!AW22)</f>
        <v>0</v>
      </c>
      <c r="AX22" s="371">
        <f>SUM('DGA2020'!AX22,ENS_DREA!AX22,ONEA!AX22)</f>
        <v>5.13</v>
      </c>
      <c r="AY22" s="371">
        <f>SUM('DGA2020'!AY22,ENS_DREA!AY22,ONEA!AY22)</f>
        <v>16</v>
      </c>
      <c r="AZ22" s="371">
        <f>SUM('DGA2020'!AZ22,ENS_DREA!AZ22,ONEA!AZ22)</f>
        <v>6.1029999999999998</v>
      </c>
      <c r="BA22" s="371">
        <f>SUM('DGA2020'!BA22,ENS_DREA!BA22,ONEA!BA22)</f>
        <v>27.233000000000001</v>
      </c>
      <c r="BB22" s="371">
        <f>SUM('DGA2020'!BB22,ENS_DREA!BB22,ONEA!BB22)</f>
        <v>6.13</v>
      </c>
      <c r="BC22" s="371">
        <f>SUM('DGA2020'!BC22,ENS_DREA!BC22,ONEA!BC22)</f>
        <v>21.103000000000002</v>
      </c>
      <c r="BD22" s="371">
        <f>SUM('DGA2020'!BD22,ENS_DREA!BD22,ONEA!BD22)</f>
        <v>27.233000000000001</v>
      </c>
      <c r="BE22" s="371">
        <f>SUM('DGA2020'!BE22,ENS_DREA!BE22,ONEA!BE22)</f>
        <v>0</v>
      </c>
      <c r="BF22" s="371">
        <f>SUM('DGA2020'!BF22,ENS_DREA!BF22,ONEA!BF22)</f>
        <v>5.38</v>
      </c>
      <c r="BG22" s="371">
        <f>SUM('DGA2020'!BG22,ENS_DREA!BG22,ONEA!BG22)</f>
        <v>0</v>
      </c>
      <c r="BH22" s="371">
        <f>SUM('DGA2020'!BH22,ENS_DREA!BH22,ONEA!BH22)</f>
        <v>0</v>
      </c>
      <c r="BI22" s="371">
        <f>SUM('DGA2020'!BI22,ENS_DREA!BI22,ONEA!BI22)</f>
        <v>5.38</v>
      </c>
      <c r="BJ22" s="371">
        <f>SUM('DGA2020'!BJ22,ENS_DREA!BJ22,ONEA!BJ22)</f>
        <v>5.13</v>
      </c>
      <c r="BK22" s="371">
        <f>SUM('DGA2020'!BK22,ENS_DREA!BK22,ONEA!BK22)</f>
        <v>0.25</v>
      </c>
      <c r="BL22" s="371">
        <f>SUM('DGA2020'!BL22,ENS_DREA!BL22,ONEA!BL22)</f>
        <v>5.38</v>
      </c>
      <c r="BM22" s="468" t="str">
        <f t="shared" si="18"/>
        <v>-</v>
      </c>
      <c r="BN22" s="468">
        <f t="shared" si="19"/>
        <v>0.29609246009906443</v>
      </c>
      <c r="BO22" s="468">
        <f t="shared" si="20"/>
        <v>0</v>
      </c>
      <c r="BP22" s="468">
        <f t="shared" si="21"/>
        <v>0</v>
      </c>
      <c r="BQ22" s="468">
        <f t="shared" si="22"/>
        <v>8.5921903697197169E-2</v>
      </c>
      <c r="BR22" s="468">
        <f t="shared" si="11"/>
        <v>0.29609246009906443</v>
      </c>
      <c r="BS22" s="371">
        <f>SUM('DGA2020'!BS22,ENS_DREA!BS22,ONEA!BS22)</f>
        <v>0</v>
      </c>
      <c r="BT22" s="371">
        <f>SUM('DGA2020'!BT22,ENS_DREA!BT22,ONEA!BT22)</f>
        <v>0.38</v>
      </c>
      <c r="BU22" s="371">
        <f>SUM('DGA2020'!BU22,ENS_DREA!BU22,ONEA!BU22)</f>
        <v>0</v>
      </c>
      <c r="BV22" s="371">
        <f>SUM('DGA2020'!BV22,ENS_DREA!BV22,ONEA!BV22)</f>
        <v>0</v>
      </c>
      <c r="BW22" s="371">
        <f>SUM('DGA2020'!BW22,ENS_DREA!BW22,ONEA!BW22)</f>
        <v>0.38</v>
      </c>
      <c r="BX22" s="371">
        <f>SUM('DGA2020'!BX22,ENS_DREA!BX22,ONEA!BX22)</f>
        <v>0.13</v>
      </c>
      <c r="BY22" s="371">
        <f>SUM('DGA2020'!BY22,ENS_DREA!BY22,ONEA!BY22)</f>
        <v>0.25</v>
      </c>
      <c r="BZ22" s="371">
        <f>SUM('DGA2020'!BZ22,ENS_DREA!BZ22,ONEA!BZ22)</f>
        <v>0.38</v>
      </c>
      <c r="CA22" s="468" t="str">
        <f t="shared" si="23"/>
        <v>-</v>
      </c>
      <c r="CB22" s="468">
        <f t="shared" si="24"/>
        <v>2.0913593835993397E-2</v>
      </c>
      <c r="CC22" s="468">
        <f t="shared" si="25"/>
        <v>0</v>
      </c>
      <c r="CD22" s="468">
        <f t="shared" si="26"/>
        <v>0</v>
      </c>
      <c r="CE22" s="468">
        <f t="shared" si="26"/>
        <v>6.0688333466421785E-3</v>
      </c>
      <c r="CF22" s="468">
        <f t="shared" si="13"/>
        <v>2.0913593835993397E-2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ht="48" customHeight="1" x14ac:dyDescent="0.25">
      <c r="A23" s="256" t="s">
        <v>88</v>
      </c>
      <c r="B23" s="272" t="s">
        <v>422</v>
      </c>
      <c r="C23" s="256" t="s">
        <v>90</v>
      </c>
      <c r="D23" s="258" t="s">
        <v>91</v>
      </c>
      <c r="E23" s="256">
        <f>SUM('DGA2020'!E23,ENS_DREA!E23,ONEA!E23)</f>
        <v>0</v>
      </c>
      <c r="F23" s="256">
        <f>SUM('DGA2020'!F23,ENS_DREA!F23,ONEA!F23)</f>
        <v>6</v>
      </c>
      <c r="G23" s="256">
        <f>SUM('DGA2020'!G23,ENS_DREA!G23,ONEA!G23)</f>
        <v>7</v>
      </c>
      <c r="H23" s="256">
        <f>SUM('DGA2020'!H23,ENS_DREA!H23,ONEA!H23)</f>
        <v>5</v>
      </c>
      <c r="I23" s="256">
        <f>SUM('DGA2020'!I23,ENS_DREA!I23,ONEA!I23)</f>
        <v>18</v>
      </c>
      <c r="J23" s="256">
        <f>SUM('DGA2020'!J23,ENS_DREA!J23,ONEA!J23)</f>
        <v>8</v>
      </c>
      <c r="K23" s="256">
        <f>SUM('DGA2020'!K23,ENS_DREA!K23,ONEA!K23)</f>
        <v>10</v>
      </c>
      <c r="L23" s="256">
        <f>SUM('DGA2020'!L23,ENS_DREA!L23,ONEA!L23)</f>
        <v>18</v>
      </c>
      <c r="M23" s="256">
        <f>SUM('DGA2020'!M23,ENS_DREA!M23,ONEA!M23)</f>
        <v>0</v>
      </c>
      <c r="N23" s="256">
        <f>SUM('DGA2020'!N23,ENS_DREA!N23,ONEA!N23)</f>
        <v>0</v>
      </c>
      <c r="O23" s="256">
        <f>SUM('DGA2020'!O23,ENS_DREA!O23,ONEA!O23)</f>
        <v>0</v>
      </c>
      <c r="P23" s="256">
        <f>SUM('DGA2020'!P23,ENS_DREA!P23,ONEA!P23)</f>
        <v>457</v>
      </c>
      <c r="Q23" s="256">
        <f>SUM('DGA2020'!Q23,ENS_DREA!Q23,ONEA!Q23)</f>
        <v>441</v>
      </c>
      <c r="R23" s="256">
        <f>SUM('DGA2020'!R23,ENS_DREA!R23,ONEA!R23)</f>
        <v>898</v>
      </c>
      <c r="S23" s="256">
        <f>SUM('DGA2020'!S23,ENS_DREA!S23,ONEA!S23)</f>
        <v>0</v>
      </c>
      <c r="T23" s="256">
        <f>SUM('DGA2020'!T23,ENS_DREA!T23,ONEA!T23)</f>
        <v>10</v>
      </c>
      <c r="U23" s="256">
        <f>SUM('DGA2020'!U23,ENS_DREA!U23,ONEA!U23)</f>
        <v>37</v>
      </c>
      <c r="V23" s="256">
        <f>SUM('DGA2020'!V23,ENS_DREA!V23,ONEA!V23)</f>
        <v>9</v>
      </c>
      <c r="W23" s="256">
        <f>SUM('DGA2020'!W23,ENS_DREA!W23,ONEA!W23)</f>
        <v>56</v>
      </c>
      <c r="X23" s="256">
        <f>SUM('DGA2020'!X23,ENS_DREA!X23,ONEA!X23)</f>
        <v>2</v>
      </c>
      <c r="Y23" s="256">
        <f>SUM('DGA2020'!Y23,ENS_DREA!Y23,ONEA!Y23)</f>
        <v>54</v>
      </c>
      <c r="Z23" s="256">
        <f>SUM('DGA2020'!Z23,ENS_DREA!Z23,ONEA!Z23)</f>
        <v>56</v>
      </c>
      <c r="AA23" s="256">
        <f>SUM('DGA2020'!AA23,ENS_DREA!AA23,ONEA!AA23)</f>
        <v>0</v>
      </c>
      <c r="AB23" s="256">
        <f>SUM('DGA2020'!AB23,ENS_DREA!AB23,ONEA!AB23)</f>
        <v>47</v>
      </c>
      <c r="AC23" s="256">
        <f>SUM('DGA2020'!AC23,ENS_DREA!AC23,ONEA!AC23)</f>
        <v>0</v>
      </c>
      <c r="AD23" s="256">
        <f>SUM('DGA2020'!AD23,ENS_DREA!AD23,ONEA!AD23)</f>
        <v>0</v>
      </c>
      <c r="AE23" s="256">
        <f>SUM('DGA2020'!AE23,ENS_DREA!AE23,ONEA!AE23)</f>
        <v>47</v>
      </c>
      <c r="AF23" s="256">
        <f>SUM('DGA2020'!AF23,ENS_DREA!AF23,ONEA!AF23)</f>
        <v>0</v>
      </c>
      <c r="AG23" s="256">
        <f>SUM('DGA2020'!AG23,ENS_DREA!AG23,ONEA!AG23)</f>
        <v>47</v>
      </c>
      <c r="AH23" s="256">
        <f>SUM('DGA2020'!AH23,ENS_DREA!AH23,ONEA!AH23)</f>
        <v>47</v>
      </c>
      <c r="AI23" s="468" t="str">
        <f t="shared" si="27"/>
        <v>-</v>
      </c>
      <c r="AJ23" s="468">
        <f t="shared" si="29"/>
        <v>1</v>
      </c>
      <c r="AK23" s="468">
        <f t="shared" si="30"/>
        <v>0</v>
      </c>
      <c r="AL23" s="468">
        <f t="shared" si="31"/>
        <v>0</v>
      </c>
      <c r="AM23" s="468">
        <f t="shared" si="28"/>
        <v>1</v>
      </c>
      <c r="AN23" s="468">
        <f t="shared" si="17"/>
        <v>1</v>
      </c>
      <c r="AO23" s="256">
        <f>SUM('DGA2020'!AO23,ENS_DREA!AO23,ONEA!AO23)</f>
        <v>0</v>
      </c>
      <c r="AP23" s="256">
        <f>SUM('DGA2020'!AP23,ENS_DREA!AP23,ONEA!AP23)</f>
        <v>13.83</v>
      </c>
      <c r="AQ23" s="256">
        <f>SUM('DGA2020'!AQ23,ENS_DREA!AQ23,ONEA!AQ23)</f>
        <v>5.63</v>
      </c>
      <c r="AR23" s="256">
        <f>SUM('DGA2020'!AR23,ENS_DREA!AR23,ONEA!AR23)</f>
        <v>8.6999999999999993</v>
      </c>
      <c r="AS23" s="256">
        <f>SUM('DGA2020'!AS23,ENS_DREA!AS23,ONEA!AS23)</f>
        <v>28.16</v>
      </c>
      <c r="AT23" s="256">
        <f>SUM('DGA2020'!AT23,ENS_DREA!AT23,ONEA!AT23)</f>
        <v>7</v>
      </c>
      <c r="AU23" s="256">
        <f>SUM('DGA2020'!AU23,ENS_DREA!AU23,ONEA!AU23)</f>
        <v>21.16</v>
      </c>
      <c r="AV23" s="256">
        <f>SUM('DGA2020'!AV23,ENS_DREA!AV23,ONEA!AV23)</f>
        <v>28.16</v>
      </c>
      <c r="AW23" s="371">
        <f>SUM('DGA2020'!AW23,ENS_DREA!AW23,ONEA!AW23)</f>
        <v>0</v>
      </c>
      <c r="AX23" s="371">
        <f>SUM('DGA2020'!AX23,ENS_DREA!AX23,ONEA!AX23)</f>
        <v>0</v>
      </c>
      <c r="AY23" s="371">
        <f>SUM('DGA2020'!AY23,ENS_DREA!AY23,ONEA!AY23)</f>
        <v>0.25</v>
      </c>
      <c r="AZ23" s="371">
        <f>SUM('DGA2020'!AZ23,ENS_DREA!AZ23,ONEA!AZ23)</f>
        <v>0.5</v>
      </c>
      <c r="BA23" s="371">
        <f>SUM('DGA2020'!BA23,ENS_DREA!BA23,ONEA!BA23)</f>
        <v>0.75</v>
      </c>
      <c r="BB23" s="371">
        <f>SUM('DGA2020'!BB23,ENS_DREA!BB23,ONEA!BB23)</f>
        <v>0.5</v>
      </c>
      <c r="BC23" s="371">
        <f>SUM('DGA2020'!BC23,ENS_DREA!BC23,ONEA!BC23)</f>
        <v>0.25</v>
      </c>
      <c r="BD23" s="371">
        <f>SUM('DGA2020'!BD23,ENS_DREA!BD23,ONEA!BD23)</f>
        <v>0.75</v>
      </c>
      <c r="BE23" s="371">
        <f>SUM('DGA2020'!BE23,ENS_DREA!BE23,ONEA!BE23)</f>
        <v>0</v>
      </c>
      <c r="BF23" s="371">
        <f>SUM('DGA2020'!BF23,ENS_DREA!BF23,ONEA!BF23)</f>
        <v>0.25</v>
      </c>
      <c r="BG23" s="371">
        <f>SUM('DGA2020'!BG23,ENS_DREA!BG23,ONEA!BG23)</f>
        <v>0</v>
      </c>
      <c r="BH23" s="371">
        <f>SUM('DGA2020'!BH23,ENS_DREA!BH23,ONEA!BH23)</f>
        <v>0</v>
      </c>
      <c r="BI23" s="371">
        <f>SUM('DGA2020'!BI23,ENS_DREA!BI23,ONEA!BI23)</f>
        <v>0.25</v>
      </c>
      <c r="BJ23" s="371">
        <f>SUM('DGA2020'!BJ23,ENS_DREA!BJ23,ONEA!BJ23)</f>
        <v>0</v>
      </c>
      <c r="BK23" s="371">
        <f>SUM('DGA2020'!BK23,ENS_DREA!BK23,ONEA!BK23)</f>
        <v>0.25</v>
      </c>
      <c r="BL23" s="371">
        <f>SUM('DGA2020'!BL23,ENS_DREA!BL23,ONEA!BL23)</f>
        <v>0.25</v>
      </c>
      <c r="BM23" s="468" t="str">
        <f t="shared" si="18"/>
        <v>-</v>
      </c>
      <c r="BN23" s="468">
        <f t="shared" si="19"/>
        <v>1.8076644974692697E-2</v>
      </c>
      <c r="BO23" s="468">
        <f t="shared" si="20"/>
        <v>0</v>
      </c>
      <c r="BP23" s="468">
        <f t="shared" si="21"/>
        <v>0</v>
      </c>
      <c r="BQ23" s="468">
        <f t="shared" si="22"/>
        <v>8.8778409090909099E-3</v>
      </c>
      <c r="BR23" s="468">
        <f t="shared" si="11"/>
        <v>1.8076644974692697E-2</v>
      </c>
      <c r="BS23" s="371">
        <f>SUM('DGA2020'!BS23,ENS_DREA!BS23,ONEA!BS23)</f>
        <v>0</v>
      </c>
      <c r="BT23" s="371">
        <f>SUM('DGA2020'!BT23,ENS_DREA!BT23,ONEA!BT23)</f>
        <v>0.25</v>
      </c>
      <c r="BU23" s="371">
        <f>SUM('DGA2020'!BU23,ENS_DREA!BU23,ONEA!BU23)</f>
        <v>0</v>
      </c>
      <c r="BV23" s="371">
        <f>SUM('DGA2020'!BV23,ENS_DREA!BV23,ONEA!BV23)</f>
        <v>0</v>
      </c>
      <c r="BW23" s="371">
        <f>SUM('DGA2020'!BW23,ENS_DREA!BW23,ONEA!BW23)</f>
        <v>0.25</v>
      </c>
      <c r="BX23" s="371">
        <f>SUM('DGA2020'!BX23,ENS_DREA!BX23,ONEA!BX23)</f>
        <v>0</v>
      </c>
      <c r="BY23" s="371">
        <f>SUM('DGA2020'!BY23,ENS_DREA!BY23,ONEA!BY23)</f>
        <v>0.25</v>
      </c>
      <c r="BZ23" s="371">
        <f>SUM('DGA2020'!BZ23,ENS_DREA!BZ23,ONEA!BZ23)</f>
        <v>0.25</v>
      </c>
      <c r="CA23" s="468" t="str">
        <f t="shared" si="23"/>
        <v>-</v>
      </c>
      <c r="CB23" s="468">
        <f t="shared" si="24"/>
        <v>1.8076644974692697E-2</v>
      </c>
      <c r="CC23" s="468">
        <f t="shared" si="25"/>
        <v>0</v>
      </c>
      <c r="CD23" s="468">
        <f t="shared" si="26"/>
        <v>0</v>
      </c>
      <c r="CE23" s="468">
        <f t="shared" si="26"/>
        <v>8.8778409090909099E-3</v>
      </c>
      <c r="CF23" s="468">
        <f t="shared" si="13"/>
        <v>1.8076644974692697E-2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ht="15.6" x14ac:dyDescent="0.25">
      <c r="A24" s="273" t="s">
        <v>92</v>
      </c>
      <c r="B24" s="265" t="s">
        <v>423</v>
      </c>
      <c r="C24" s="266" t="s">
        <v>93</v>
      </c>
      <c r="D24" s="266" t="s">
        <v>94</v>
      </c>
      <c r="E24" s="256">
        <f>SUM('DGA2020'!E24,ENS_DREA!E24,ONEA!E24)</f>
        <v>0</v>
      </c>
      <c r="F24" s="256">
        <f>SUM('DGA2020'!F24,ENS_DREA!F24,ONEA!F24)</f>
        <v>25</v>
      </c>
      <c r="G24" s="256">
        <f>SUM('DGA2020'!G24,ENS_DREA!G24,ONEA!G24)</f>
        <v>44</v>
      </c>
      <c r="H24" s="256">
        <f>SUM('DGA2020'!H24,ENS_DREA!H24,ONEA!H24)</f>
        <v>51</v>
      </c>
      <c r="I24" s="256">
        <f>SUM('DGA2020'!I24,ENS_DREA!I24,ONEA!I24)</f>
        <v>120</v>
      </c>
      <c r="J24" s="256">
        <f>SUM('DGA2020'!J24,ENS_DREA!J24,ONEA!J24)</f>
        <v>23</v>
      </c>
      <c r="K24" s="256">
        <f>SUM('DGA2020'!K24,ENS_DREA!K24,ONEA!K24)</f>
        <v>97</v>
      </c>
      <c r="L24" s="256">
        <f>SUM('DGA2020'!L24,ENS_DREA!L24,ONEA!L24)</f>
        <v>120</v>
      </c>
      <c r="M24" s="256">
        <f>SUM('DGA2020'!M24,ENS_DREA!M24,ONEA!M24)</f>
        <v>0</v>
      </c>
      <c r="N24" s="256">
        <f>SUM('DGA2020'!N24,ENS_DREA!N24,ONEA!N24)</f>
        <v>0</v>
      </c>
      <c r="O24" s="256">
        <f>SUM('DGA2020'!O24,ENS_DREA!O24,ONEA!O24)</f>
        <v>0</v>
      </c>
      <c r="P24" s="256">
        <f>SUM('DGA2020'!P24,ENS_DREA!P24,ONEA!P24)</f>
        <v>30590</v>
      </c>
      <c r="Q24" s="256">
        <f>SUM('DGA2020'!Q24,ENS_DREA!Q24,ONEA!Q24)</f>
        <v>60994</v>
      </c>
      <c r="R24" s="256">
        <f>SUM('DGA2020'!R24,ENS_DREA!R24,ONEA!R24)</f>
        <v>91584</v>
      </c>
      <c r="S24" s="256">
        <f>SUM('DGA2020'!S24,ENS_DREA!S24,ONEA!S24)</f>
        <v>0</v>
      </c>
      <c r="T24" s="256">
        <f>SUM('DGA2020'!T24,ENS_DREA!T24,ONEA!T24)</f>
        <v>1</v>
      </c>
      <c r="U24" s="256">
        <f>SUM('DGA2020'!U24,ENS_DREA!U24,ONEA!U24)</f>
        <v>197</v>
      </c>
      <c r="V24" s="256">
        <f>SUM('DGA2020'!V24,ENS_DREA!V24,ONEA!V24)</f>
        <v>1836</v>
      </c>
      <c r="W24" s="256">
        <f>SUM('DGA2020'!W24,ENS_DREA!W24,ONEA!W24)</f>
        <v>2034</v>
      </c>
      <c r="X24" s="256">
        <f>SUM('DGA2020'!X24,ENS_DREA!X24,ONEA!X24)</f>
        <v>9</v>
      </c>
      <c r="Y24" s="256">
        <f>SUM('DGA2020'!Y24,ENS_DREA!Y24,ONEA!Y24)</f>
        <v>2025</v>
      </c>
      <c r="Z24" s="256">
        <f>SUM('DGA2020'!Z24,ENS_DREA!Z24,ONEA!Z24)</f>
        <v>2034</v>
      </c>
      <c r="AA24" s="256">
        <f>SUM('DGA2020'!AA24,ENS_DREA!AA24,ONEA!AA24)</f>
        <v>0</v>
      </c>
      <c r="AB24" s="256">
        <f>SUM('DGA2020'!AB24,ENS_DREA!AB24,ONEA!AB24)</f>
        <v>202</v>
      </c>
      <c r="AC24" s="256">
        <f>SUM('DGA2020'!AC24,ENS_DREA!AC24,ONEA!AC24)</f>
        <v>0</v>
      </c>
      <c r="AD24" s="256">
        <f>SUM('DGA2020'!AD24,ENS_DREA!AD24,ONEA!AD24)</f>
        <v>0</v>
      </c>
      <c r="AE24" s="256">
        <f>SUM('DGA2020'!AE24,ENS_DREA!AE24,ONEA!AE24)</f>
        <v>202</v>
      </c>
      <c r="AF24" s="256">
        <f>SUM('DGA2020'!AF24,ENS_DREA!AF24,ONEA!AF24)</f>
        <v>0</v>
      </c>
      <c r="AG24" s="256">
        <f>SUM('DGA2020'!AG24,ENS_DREA!AG24,ONEA!AG24)</f>
        <v>202</v>
      </c>
      <c r="AH24" s="256">
        <f>SUM('DGA2020'!AH24,ENS_DREA!AH24,ONEA!AH24)</f>
        <v>202</v>
      </c>
      <c r="AI24" s="468" t="str">
        <f t="shared" si="27"/>
        <v>-</v>
      </c>
      <c r="AJ24" s="468">
        <f t="shared" si="29"/>
        <v>1</v>
      </c>
      <c r="AK24" s="468">
        <f t="shared" si="30"/>
        <v>0</v>
      </c>
      <c r="AL24" s="468">
        <f t="shared" si="31"/>
        <v>0</v>
      </c>
      <c r="AM24" s="468">
        <f t="shared" si="28"/>
        <v>1</v>
      </c>
      <c r="AN24" s="468">
        <f t="shared" si="17"/>
        <v>1</v>
      </c>
      <c r="AO24" s="256">
        <f>SUM('DGA2020'!AO24,ENS_DREA!AO24,ONEA!AO24)</f>
        <v>0</v>
      </c>
      <c r="AP24" s="256">
        <f>SUM('DGA2020'!AP24,ENS_DREA!AP24,ONEA!AP24)</f>
        <v>2.1</v>
      </c>
      <c r="AQ24" s="256">
        <f>SUM('DGA2020'!AQ24,ENS_DREA!AQ24,ONEA!AQ24)</f>
        <v>1.5</v>
      </c>
      <c r="AR24" s="256">
        <f>SUM('DGA2020'!AR24,ENS_DREA!AR24,ONEA!AR24)</f>
        <v>1.5</v>
      </c>
      <c r="AS24" s="256">
        <f>SUM('DGA2020'!AS24,ENS_DREA!AS24,ONEA!AS24)</f>
        <v>5.0999999999999996</v>
      </c>
      <c r="AT24" s="256">
        <f>SUM('DGA2020'!AT24,ENS_DREA!AT24,ONEA!AT24)</f>
        <v>5.0999999999999996</v>
      </c>
      <c r="AU24" s="256">
        <f>SUM('DGA2020'!AU24,ENS_DREA!AU24,ONEA!AU24)</f>
        <v>0</v>
      </c>
      <c r="AV24" s="256">
        <f>SUM('DGA2020'!AV24,ENS_DREA!AV24,ONEA!AV24)</f>
        <v>5.0999999999999996</v>
      </c>
      <c r="AW24" s="371">
        <f>SUM('DGA2020'!AW24,ENS_DREA!AW24,ONEA!AW24)</f>
        <v>0</v>
      </c>
      <c r="AX24" s="371">
        <f>SUM('DGA2020'!AX24,ENS_DREA!AX24,ONEA!AX24)</f>
        <v>6.4142999999999999</v>
      </c>
      <c r="AY24" s="371">
        <f>SUM('DGA2020'!AY24,ENS_DREA!AY24,ONEA!AY24)</f>
        <v>0.15</v>
      </c>
      <c r="AZ24" s="371">
        <f>SUM('DGA2020'!AZ24,ENS_DREA!AZ24,ONEA!AZ24)</f>
        <v>0.15</v>
      </c>
      <c r="BA24" s="371">
        <f>SUM('DGA2020'!BA24,ENS_DREA!BA24,ONEA!BA24)</f>
        <v>6.7142999999999997</v>
      </c>
      <c r="BB24" s="371">
        <f>SUM('DGA2020'!BB24,ENS_DREA!BB24,ONEA!BB24)</f>
        <v>6.3</v>
      </c>
      <c r="BC24" s="371">
        <f>SUM('DGA2020'!BC24,ENS_DREA!BC24,ONEA!BC24)</f>
        <v>0.4143</v>
      </c>
      <c r="BD24" s="371">
        <f>SUM('DGA2020'!BD24,ENS_DREA!BD24,ONEA!BD24)</f>
        <v>6.7142999999999997</v>
      </c>
      <c r="BE24" s="371">
        <f>SUM('DGA2020'!BE24,ENS_DREA!BE24,ONEA!BE24)</f>
        <v>0</v>
      </c>
      <c r="BF24" s="371">
        <f>SUM('DGA2020'!BF24,ENS_DREA!BF24,ONEA!BF24)</f>
        <v>6.4142999999999999</v>
      </c>
      <c r="BG24" s="371">
        <f>SUM('DGA2020'!BG24,ENS_DREA!BG24,ONEA!BG24)</f>
        <v>0</v>
      </c>
      <c r="BH24" s="371">
        <f>SUM('DGA2020'!BH24,ENS_DREA!BH24,ONEA!BH24)</f>
        <v>0</v>
      </c>
      <c r="BI24" s="371">
        <f>SUM('DGA2020'!BI24,ENS_DREA!BI24,ONEA!BI24)</f>
        <v>6.4142999999999999</v>
      </c>
      <c r="BJ24" s="371">
        <f>SUM('DGA2020'!BJ24,ENS_DREA!BJ24,ONEA!BJ24)</f>
        <v>6</v>
      </c>
      <c r="BK24" s="371">
        <f>SUM('DGA2020'!BK24,ENS_DREA!BK24,ONEA!BK24)</f>
        <v>0.4143</v>
      </c>
      <c r="BL24" s="371">
        <f>SUM('DGA2020'!BL24,ENS_DREA!BL24,ONEA!BL24)</f>
        <v>6.4142999999999999</v>
      </c>
      <c r="BM24" s="468" t="str">
        <f t="shared" si="18"/>
        <v>-</v>
      </c>
      <c r="BN24" s="468">
        <f t="shared" si="19"/>
        <v>1</v>
      </c>
      <c r="BO24" s="468">
        <f t="shared" si="20"/>
        <v>0</v>
      </c>
      <c r="BP24" s="468">
        <f t="shared" si="21"/>
        <v>0</v>
      </c>
      <c r="BQ24" s="468">
        <f t="shared" si="22"/>
        <v>1</v>
      </c>
      <c r="BR24" s="468">
        <f t="shared" si="11"/>
        <v>1</v>
      </c>
      <c r="BS24" s="371">
        <f>SUM('DGA2020'!BS24,ENS_DREA!BS24,ONEA!BS24)</f>
        <v>0</v>
      </c>
      <c r="BT24" s="371">
        <f>SUM('DGA2020'!BT24,ENS_DREA!BT24,ONEA!BT24)</f>
        <v>0.4143</v>
      </c>
      <c r="BU24" s="371">
        <f>SUM('DGA2020'!BU24,ENS_DREA!BU24,ONEA!BU24)</f>
        <v>0</v>
      </c>
      <c r="BV24" s="371">
        <f>SUM('DGA2020'!BV24,ENS_DREA!BV24,ONEA!BV24)</f>
        <v>0</v>
      </c>
      <c r="BW24" s="371">
        <f>SUM('DGA2020'!BW24,ENS_DREA!BW24,ONEA!BW24)</f>
        <v>0.4143</v>
      </c>
      <c r="BX24" s="371">
        <f>SUM('DGA2020'!BX24,ENS_DREA!BX24,ONEA!BX24)</f>
        <v>0</v>
      </c>
      <c r="BY24" s="371">
        <f>SUM('DGA2020'!BY24,ENS_DREA!BY24,ONEA!BY24)</f>
        <v>0.4143</v>
      </c>
      <c r="BZ24" s="371">
        <f>SUM('DGA2020'!BZ24,ENS_DREA!BZ24,ONEA!BZ24)</f>
        <v>0.4143</v>
      </c>
      <c r="CA24" s="468" t="str">
        <f t="shared" si="23"/>
        <v>-</v>
      </c>
      <c r="CB24" s="468">
        <f t="shared" si="24"/>
        <v>0.19728571428571429</v>
      </c>
      <c r="CC24" s="468">
        <f t="shared" si="25"/>
        <v>0</v>
      </c>
      <c r="CD24" s="468">
        <f t="shared" si="26"/>
        <v>0</v>
      </c>
      <c r="CE24" s="468">
        <f t="shared" si="26"/>
        <v>8.1235294117647058E-2</v>
      </c>
      <c r="CF24" s="468">
        <f t="shared" si="13"/>
        <v>0.19728571428571429</v>
      </c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3">
      <c r="A25" s="275" t="s">
        <v>390</v>
      </c>
      <c r="B25" s="275" t="s">
        <v>424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SUM('DGA2020'!E25,ENS_DREA!E25,ONEA!E25)</f>
        <v>0</v>
      </c>
      <c r="F25" s="275">
        <f>SUM('DGA2020'!F25,ENS_DREA!F25,ONEA!F25)</f>
        <v>0</v>
      </c>
      <c r="G25" s="275">
        <f>SUM('DGA2020'!G25,ENS_DREA!G25,ONEA!G25)</f>
        <v>1</v>
      </c>
      <c r="H25" s="275">
        <f>SUM('DGA2020'!H25,ENS_DREA!H25,ONEA!H25)</f>
        <v>0</v>
      </c>
      <c r="I25" s="275">
        <f>SUM('DGA2020'!I25,ENS_DREA!I25,ONEA!I25)</f>
        <v>1</v>
      </c>
      <c r="J25" s="275">
        <f>SUM('DGA2020'!J25,ENS_DREA!J25,ONEA!J25)</f>
        <v>0</v>
      </c>
      <c r="K25" s="275">
        <f>SUM('DGA2020'!K25,ENS_DREA!K25,ONEA!K25)</f>
        <v>1</v>
      </c>
      <c r="L25" s="275">
        <f>SUM('DGA2020'!L25,ENS_DREA!L25,ONEA!L25)</f>
        <v>1</v>
      </c>
      <c r="M25" s="275">
        <f>SUM('DGA2020'!M25,ENS_DREA!M25,ONEA!M25)</f>
        <v>0</v>
      </c>
      <c r="N25" s="275">
        <f>SUM('DGA2020'!N25,ENS_DREA!N25,ONEA!N25)</f>
        <v>0</v>
      </c>
      <c r="O25" s="275">
        <f>SUM('DGA2020'!O25,ENS_DREA!O25,ONEA!O25)</f>
        <v>0</v>
      </c>
      <c r="P25" s="275">
        <f>SUM('DGA2020'!P25,ENS_DREA!P25,ONEA!P25)</f>
        <v>0</v>
      </c>
      <c r="Q25" s="275">
        <f>SUM('DGA2020'!Q25,ENS_DREA!Q25,ONEA!Q25)</f>
        <v>0</v>
      </c>
      <c r="R25" s="275">
        <f>SUM('DGA2020'!R25,ENS_DREA!R25,ONEA!R25)</f>
        <v>0</v>
      </c>
      <c r="S25" s="275">
        <f>SUM('DGA2020'!S25,ENS_DREA!S25,ONEA!S25)</f>
        <v>0</v>
      </c>
      <c r="T25" s="275">
        <f>SUM('DGA2020'!T25,ENS_DREA!T25,ONEA!T25)</f>
        <v>337</v>
      </c>
      <c r="U25" s="275">
        <f>SUM('DGA2020'!U25,ENS_DREA!U25,ONEA!U25)</f>
        <v>0</v>
      </c>
      <c r="V25" s="275">
        <f>SUM('DGA2020'!V25,ENS_DREA!V25,ONEA!V25)</f>
        <v>8088</v>
      </c>
      <c r="W25" s="275">
        <f>SUM('DGA2020'!W25,ENS_DREA!W25,ONEA!W25)</f>
        <v>8425</v>
      </c>
      <c r="X25" s="275">
        <f>SUM('DGA2020'!X25,ENS_DREA!X25,ONEA!X25)</f>
        <v>0</v>
      </c>
      <c r="Y25" s="275">
        <f>SUM('DGA2020'!Y25,ENS_DREA!Y25,ONEA!Y25)</f>
        <v>8425</v>
      </c>
      <c r="Z25" s="275">
        <f>SUM('DGA2020'!Z25,ENS_DREA!Z25,ONEA!Z25)</f>
        <v>8425</v>
      </c>
      <c r="AA25" s="275">
        <f>SUM('DGA2020'!AA25,ENS_DREA!AA25,ONEA!AA25)</f>
        <v>0</v>
      </c>
      <c r="AB25" s="275">
        <f>SUM('DGA2020'!AB25,ENS_DREA!AB25,ONEA!AB25)</f>
        <v>0</v>
      </c>
      <c r="AC25" s="275">
        <f>SUM('DGA2020'!AC25,ENS_DREA!AC25,ONEA!AC25)</f>
        <v>0</v>
      </c>
      <c r="AD25" s="275">
        <f>SUM('DGA2020'!AD25,ENS_DREA!AD25,ONEA!AD25)</f>
        <v>0</v>
      </c>
      <c r="AE25" s="275">
        <f>SUM('DGA2020'!AE25,ENS_DREA!AE25,ONEA!AE25)</f>
        <v>0</v>
      </c>
      <c r="AF25" s="275">
        <f>SUM('DGA2020'!AF25,ENS_DREA!AF25,ONEA!AF25)</f>
        <v>0</v>
      </c>
      <c r="AG25" s="275">
        <f>SUM('DGA2020'!AG25,ENS_DREA!AG25,ONEA!AG25)</f>
        <v>0</v>
      </c>
      <c r="AH25" s="275">
        <f>SUM('DGA2020'!AH25,ENS_DREA!AH25,ONEA!AH25)</f>
        <v>0</v>
      </c>
      <c r="AI25" s="557" t="str">
        <f t="shared" si="27"/>
        <v>-</v>
      </c>
      <c r="AJ25" s="557" t="str">
        <f t="shared" si="29"/>
        <v>-</v>
      </c>
      <c r="AK25" s="557">
        <f t="shared" si="30"/>
        <v>0</v>
      </c>
      <c r="AL25" s="557" t="str">
        <f t="shared" si="31"/>
        <v>-</v>
      </c>
      <c r="AM25" s="557">
        <f t="shared" si="28"/>
        <v>0</v>
      </c>
      <c r="AN25" s="557" t="str">
        <f t="shared" si="17"/>
        <v>-</v>
      </c>
      <c r="AO25" s="275">
        <f>SUM('DGA2020'!AO25,ENS_DREA!AO25,ONEA!AO25)</f>
        <v>0</v>
      </c>
      <c r="AP25" s="275">
        <f>SUM('DGA2020'!AP25,ENS_DREA!AP25,ONEA!AP25)</f>
        <v>0</v>
      </c>
      <c r="AQ25" s="275">
        <f>SUM('DGA2020'!AQ25,ENS_DREA!AQ25,ONEA!AQ25)</f>
        <v>0</v>
      </c>
      <c r="AR25" s="275">
        <f>SUM('DGA2020'!AR25,ENS_DREA!AR25,ONEA!AR25)</f>
        <v>0</v>
      </c>
      <c r="AS25" s="275">
        <f>SUM('DGA2020'!AS25,ENS_DREA!AS25,ONEA!AS25)</f>
        <v>0</v>
      </c>
      <c r="AT25" s="275">
        <f>SUM('DGA2020'!AT25,ENS_DREA!AT25,ONEA!AT25)</f>
        <v>0</v>
      </c>
      <c r="AU25" s="275">
        <f>SUM('DGA2020'!AU25,ENS_DREA!AU25,ONEA!AU25)</f>
        <v>0</v>
      </c>
      <c r="AV25" s="275">
        <f>SUM('DGA2020'!AV25,ENS_DREA!AV25,ONEA!AV25)</f>
        <v>0</v>
      </c>
      <c r="AW25" s="275">
        <f>SUM('DGA2020'!AW25,ENS_DREA!AW25,ONEA!AW25)</f>
        <v>0</v>
      </c>
      <c r="AX25" s="275">
        <f>SUM('DGA2020'!AX25,ENS_DREA!AX25,ONEA!AX25)</f>
        <v>0</v>
      </c>
      <c r="AY25" s="275">
        <f>SUM('DGA2020'!AY25,ENS_DREA!AY25,ONEA!AY25)</f>
        <v>0</v>
      </c>
      <c r="AZ25" s="275">
        <f>SUM('DGA2020'!AZ25,ENS_DREA!AZ25,ONEA!AZ25)</f>
        <v>0</v>
      </c>
      <c r="BA25" s="275">
        <f>SUM('DGA2020'!BA25,ENS_DREA!BA25,ONEA!BA25)</f>
        <v>0</v>
      </c>
      <c r="BB25" s="275">
        <f>SUM('DGA2020'!BB25,ENS_DREA!BB25,ONEA!BB25)</f>
        <v>0</v>
      </c>
      <c r="BC25" s="275">
        <f>SUM('DGA2020'!BC25,ENS_DREA!BC25,ONEA!BC25)</f>
        <v>0</v>
      </c>
      <c r="BD25" s="275">
        <f>SUM('DGA2020'!BD25,ENS_DREA!BD25,ONEA!BD25)</f>
        <v>0</v>
      </c>
      <c r="BE25" s="275">
        <f>SUM('DGA2020'!BE25,ENS_DREA!BE25,ONEA!BE25)</f>
        <v>0</v>
      </c>
      <c r="BF25" s="275">
        <f>SUM('DGA2020'!BF25,ENS_DREA!BF25,ONEA!BF25)</f>
        <v>0</v>
      </c>
      <c r="BG25" s="275">
        <f>SUM('DGA2020'!BG25,ENS_DREA!BG25,ONEA!BG25)</f>
        <v>0</v>
      </c>
      <c r="BH25" s="275">
        <f>SUM('DGA2020'!BH25,ENS_DREA!BH25,ONEA!BH25)</f>
        <v>0</v>
      </c>
      <c r="BI25" s="275">
        <f>SUM('DGA2020'!BI25,ENS_DREA!BI25,ONEA!BI25)</f>
        <v>0</v>
      </c>
      <c r="BJ25" s="275">
        <f>SUM('DGA2020'!BJ25,ENS_DREA!BJ25,ONEA!BJ25)</f>
        <v>0</v>
      </c>
      <c r="BK25" s="275">
        <f>SUM('DGA2020'!BK25,ENS_DREA!BK25,ONEA!BK25)</f>
        <v>0</v>
      </c>
      <c r="BL25" s="275">
        <f>SUM('DGA2020'!BL25,ENS_DREA!BL25,ONEA!BL25)</f>
        <v>0</v>
      </c>
      <c r="BM25" s="275" t="str">
        <f t="shared" si="18"/>
        <v>-</v>
      </c>
      <c r="BN25" s="275" t="str">
        <f t="shared" si="19"/>
        <v>-</v>
      </c>
      <c r="BO25" s="275" t="str">
        <f t="shared" si="20"/>
        <v>-</v>
      </c>
      <c r="BP25" s="275" t="str">
        <f t="shared" si="21"/>
        <v>-</v>
      </c>
      <c r="BQ25" s="275" t="str">
        <f t="shared" si="22"/>
        <v>-</v>
      </c>
      <c r="BR25" s="275" t="str">
        <f t="shared" si="11"/>
        <v>-</v>
      </c>
      <c r="BS25" s="275">
        <f>SUM('DGA2020'!BS25,ENS_DREA!BS25,ONEA!BS25)</f>
        <v>0</v>
      </c>
      <c r="BT25" s="275">
        <f>SUM('DGA2020'!BT25,ENS_DREA!BT25,ONEA!BT25)</f>
        <v>0</v>
      </c>
      <c r="BU25" s="275">
        <f>SUM('DGA2020'!BU25,ENS_DREA!BU25,ONEA!BU25)</f>
        <v>0</v>
      </c>
      <c r="BV25" s="275">
        <f>SUM('DGA2020'!BV25,ENS_DREA!BV25,ONEA!BV25)</f>
        <v>0</v>
      </c>
      <c r="BW25" s="275">
        <f>SUM('DGA2020'!BW25,ENS_DREA!BW25,ONEA!BW25)</f>
        <v>0</v>
      </c>
      <c r="BX25" s="275">
        <f>SUM('DGA2020'!BX25,ENS_DREA!BX25,ONEA!BX25)</f>
        <v>0</v>
      </c>
      <c r="BY25" s="275">
        <f>SUM('DGA2020'!BY25,ENS_DREA!BY25,ONEA!BY25)</f>
        <v>0</v>
      </c>
      <c r="BZ25" s="275">
        <f>SUM('DGA2020'!BZ25,ENS_DREA!BZ25,ONEA!BZ25)</f>
        <v>0</v>
      </c>
      <c r="CA25" s="557" t="str">
        <f t="shared" si="23"/>
        <v>-</v>
      </c>
      <c r="CB25" s="557" t="str">
        <f t="shared" si="24"/>
        <v>-</v>
      </c>
      <c r="CC25" s="557" t="str">
        <f t="shared" si="25"/>
        <v>-</v>
      </c>
      <c r="CD25" s="557" t="str">
        <f t="shared" si="26"/>
        <v>-</v>
      </c>
      <c r="CE25" s="557" t="str">
        <f t="shared" si="26"/>
        <v>-</v>
      </c>
      <c r="CF25" s="557" t="str">
        <f t="shared" si="13"/>
        <v>-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32.25" customHeight="1" x14ac:dyDescent="0.25">
      <c r="A26" s="256" t="s">
        <v>95</v>
      </c>
      <c r="B26" s="272" t="s">
        <v>425</v>
      </c>
      <c r="C26" s="256" t="s">
        <v>97</v>
      </c>
      <c r="D26" s="258" t="s">
        <v>98</v>
      </c>
      <c r="E26" s="256">
        <f>SUM('DGA2020'!E26,ENS_DREA!E26,ONEA!E26)</f>
        <v>790</v>
      </c>
      <c r="F26" s="256">
        <f>SUM('DGA2020'!F26,ENS_DREA!F26,ONEA!F26)</f>
        <v>3402</v>
      </c>
      <c r="G26" s="256">
        <f>SUM('DGA2020'!G26,ENS_DREA!G26,ONEA!G26)</f>
        <v>3403</v>
      </c>
      <c r="H26" s="256">
        <f>SUM('DGA2020'!H26,ENS_DREA!H26,ONEA!H26)</f>
        <v>3686</v>
      </c>
      <c r="I26" s="256">
        <f>SUM('DGA2020'!I26,ENS_DREA!I26,ONEA!I26)</f>
        <v>11281</v>
      </c>
      <c r="J26" s="256">
        <f>SUM('DGA2020'!J26,ENS_DREA!J26,ONEA!J26)</f>
        <v>4145</v>
      </c>
      <c r="K26" s="256">
        <f>SUM('DGA2020'!K26,ENS_DREA!K26,ONEA!K26)</f>
        <v>7136</v>
      </c>
      <c r="L26" s="256">
        <f>SUM('DGA2020'!L26,ENS_DREA!L26,ONEA!L26)</f>
        <v>11281</v>
      </c>
      <c r="M26" s="256">
        <f>SUM('DGA2020'!M26,ENS_DREA!M26,ONEA!M26)</f>
        <v>0</v>
      </c>
      <c r="N26" s="256">
        <f>SUM('DGA2020'!N26,ENS_DREA!N26,ONEA!N26)</f>
        <v>0</v>
      </c>
      <c r="O26" s="256">
        <f>SUM('DGA2020'!O26,ENS_DREA!O26,ONEA!O26)</f>
        <v>0</v>
      </c>
      <c r="P26" s="256">
        <f>SUM('DGA2020'!P26,ENS_DREA!P26,ONEA!P26)</f>
        <v>268434</v>
      </c>
      <c r="Q26" s="256">
        <f>SUM('DGA2020'!Q26,ENS_DREA!Q26,ONEA!Q26)</f>
        <v>376775</v>
      </c>
      <c r="R26" s="256">
        <f>SUM('DGA2020'!R26,ENS_DREA!R26,ONEA!R26)</f>
        <v>645209</v>
      </c>
      <c r="S26" s="256">
        <f>SUM('DGA2020'!S26,ENS_DREA!S26,ONEA!S26)</f>
        <v>50</v>
      </c>
      <c r="T26" s="256">
        <f>SUM('DGA2020'!T26,ENS_DREA!T26,ONEA!T26)</f>
        <v>19333.900000000001</v>
      </c>
      <c r="U26" s="256">
        <f>SUM('DGA2020'!U26,ENS_DREA!U26,ONEA!U26)</f>
        <v>101146.1</v>
      </c>
      <c r="V26" s="256">
        <f>SUM('DGA2020'!V26,ENS_DREA!V26,ONEA!V26)</f>
        <v>56213</v>
      </c>
      <c r="W26" s="256">
        <f>SUM('DGA2020'!W26,ENS_DREA!W26,ONEA!W26)</f>
        <v>176743</v>
      </c>
      <c r="X26" s="256">
        <f>SUM('DGA2020'!X26,ENS_DREA!X26,ONEA!X26)</f>
        <v>2095</v>
      </c>
      <c r="Y26" s="256">
        <f>SUM('DGA2020'!Y26,ENS_DREA!Y26,ONEA!Y26)</f>
        <v>174648</v>
      </c>
      <c r="Z26" s="256">
        <f>SUM('DGA2020'!Z26,ENS_DREA!Z26,ONEA!Z26)</f>
        <v>176743</v>
      </c>
      <c r="AA26" s="256">
        <f>SUM('DGA2020'!AA26,ENS_DREA!AA26,ONEA!AA26)</f>
        <v>50</v>
      </c>
      <c r="AB26" s="256">
        <f>SUM('DGA2020'!AB26,ENS_DREA!AB26,ONEA!AB26)</f>
        <v>164547</v>
      </c>
      <c r="AC26" s="256">
        <f>SUM('DGA2020'!AC26,ENS_DREA!AC26,ONEA!AC26)</f>
        <v>0</v>
      </c>
      <c r="AD26" s="256">
        <f>SUM('DGA2020'!AD26,ENS_DREA!AD26,ONEA!AD26)</f>
        <v>0</v>
      </c>
      <c r="AE26" s="256">
        <f>SUM('DGA2020'!AE26,ENS_DREA!AE26,ONEA!AE26)</f>
        <v>164597</v>
      </c>
      <c r="AF26" s="256">
        <f>SUM('DGA2020'!AF26,ENS_DREA!AF26,ONEA!AF26)</f>
        <v>0</v>
      </c>
      <c r="AG26" s="256">
        <f>SUM('DGA2020'!AG26,ENS_DREA!AG26,ONEA!AG26)</f>
        <v>164597</v>
      </c>
      <c r="AH26" s="256">
        <f>SUM('DGA2020'!AH26,ENS_DREA!AH26,ONEA!AH26)</f>
        <v>164597</v>
      </c>
      <c r="AI26" s="468">
        <f t="shared" si="27"/>
        <v>6.3291139240506333E-2</v>
      </c>
      <c r="AJ26" s="468">
        <f t="shared" si="29"/>
        <v>1</v>
      </c>
      <c r="AK26" s="468">
        <f t="shared" si="30"/>
        <v>0</v>
      </c>
      <c r="AL26" s="468">
        <f t="shared" si="31"/>
        <v>0</v>
      </c>
      <c r="AM26" s="468">
        <f t="shared" si="28"/>
        <v>1</v>
      </c>
      <c r="AN26" s="468">
        <f t="shared" si="17"/>
        <v>1</v>
      </c>
      <c r="AO26" s="256">
        <f>SUM('DGA2020'!AO26,ENS_DREA!AO26,ONEA!AO26)</f>
        <v>83.4</v>
      </c>
      <c r="AP26" s="256">
        <f>SUM('DGA2020'!AP26,ENS_DREA!AP26,ONEA!AP26)</f>
        <v>100.292143</v>
      </c>
      <c r="AQ26" s="256">
        <f>SUM('DGA2020'!AQ26,ENS_DREA!AQ26,ONEA!AQ26)</f>
        <v>104.17214299999999</v>
      </c>
      <c r="AR26" s="256">
        <f>SUM('DGA2020'!AR26,ENS_DREA!AR26,ONEA!AR26)</f>
        <v>98.942142999999987</v>
      </c>
      <c r="AS26" s="256">
        <f>SUM('DGA2020'!AS26,ENS_DREA!AS26,ONEA!AS26)</f>
        <v>386.80642899999998</v>
      </c>
      <c r="AT26" s="256">
        <f>SUM('DGA2020'!AT26,ENS_DREA!AT26,ONEA!AT26)</f>
        <v>34</v>
      </c>
      <c r="AU26" s="256">
        <f>SUM('DGA2020'!AU26,ENS_DREA!AU26,ONEA!AU26)</f>
        <v>352.80642900000004</v>
      </c>
      <c r="AV26" s="256">
        <f>SUM('DGA2020'!AV26,ENS_DREA!AV26,ONEA!AV26)</f>
        <v>386.80642900000004</v>
      </c>
      <c r="AW26" s="371">
        <f>SUM('DGA2020'!AW26,ENS_DREA!AW26,ONEA!AW26)</f>
        <v>6.7209960000000004</v>
      </c>
      <c r="AX26" s="371">
        <f>SUM('DGA2020'!AX26,ENS_DREA!AX26,ONEA!AX26)</f>
        <v>57.867995999999991</v>
      </c>
      <c r="AY26" s="371">
        <f>SUM('DGA2020'!AY26,ENS_DREA!AY26,ONEA!AY26)</f>
        <v>205.57900399999997</v>
      </c>
      <c r="AZ26" s="371">
        <f>SUM('DGA2020'!AZ26,ENS_DREA!AZ26,ONEA!AZ26)</f>
        <v>182.72400399999998</v>
      </c>
      <c r="BA26" s="371">
        <f>SUM('DGA2020'!BA26,ENS_DREA!BA26,ONEA!BA26)</f>
        <v>452.89199999999994</v>
      </c>
      <c r="BB26" s="371">
        <f>SUM('DGA2020'!BB26,ENS_DREA!BB26,ONEA!BB26)</f>
        <v>18.786000000000001</v>
      </c>
      <c r="BC26" s="371">
        <f>SUM('DGA2020'!BC26,ENS_DREA!BC26,ONEA!BC26)</f>
        <v>434.10599999999994</v>
      </c>
      <c r="BD26" s="371">
        <f>SUM('DGA2020'!BD26,ENS_DREA!BD26,ONEA!BD26)</f>
        <v>452.89199999999994</v>
      </c>
      <c r="BE26" s="371">
        <f>SUM('DGA2020'!BE26,ENS_DREA!BE26,ONEA!BE26)</f>
        <v>6.7209960000000004</v>
      </c>
      <c r="BF26" s="371">
        <f>SUM('DGA2020'!BF26,ENS_DREA!BF26,ONEA!BF26)</f>
        <v>88.46299599999999</v>
      </c>
      <c r="BG26" s="371">
        <f>SUM('DGA2020'!BG26,ENS_DREA!BG26,ONEA!BG26)</f>
        <v>0</v>
      </c>
      <c r="BH26" s="371">
        <f>SUM('DGA2020'!BH26,ENS_DREA!BH26,ONEA!BH26)</f>
        <v>0</v>
      </c>
      <c r="BI26" s="371">
        <f>SUM('DGA2020'!BI26,ENS_DREA!BI26,ONEA!BI26)</f>
        <v>95.183992000000003</v>
      </c>
      <c r="BJ26" s="371">
        <f>SUM('DGA2020'!BJ26,ENS_DREA!BJ26,ONEA!BJ26)</f>
        <v>12.25</v>
      </c>
      <c r="BK26" s="371">
        <f>SUM('DGA2020'!BK26,ENS_DREA!BK26,ONEA!BK26)</f>
        <v>82.933992000000003</v>
      </c>
      <c r="BL26" s="371">
        <f>SUM('DGA2020'!BL26,ENS_DREA!BL26,ONEA!BL26)</f>
        <v>95.183992000000003</v>
      </c>
      <c r="BM26" s="468">
        <f t="shared" si="18"/>
        <v>8.0587482014388492E-2</v>
      </c>
      <c r="BN26" s="468">
        <f t="shared" si="19"/>
        <v>0.88205310360154532</v>
      </c>
      <c r="BO26" s="468">
        <f t="shared" si="20"/>
        <v>0</v>
      </c>
      <c r="BP26" s="468">
        <f t="shared" si="21"/>
        <v>0</v>
      </c>
      <c r="BQ26" s="468">
        <f t="shared" si="22"/>
        <v>0.24607655112164645</v>
      </c>
      <c r="BR26" s="468">
        <f t="shared" si="11"/>
        <v>0.51817127529510076</v>
      </c>
      <c r="BS26" s="371">
        <f>SUM('DGA2020'!BS26,ENS_DREA!BS26,ONEA!BS26)</f>
        <v>6.7209960000000004</v>
      </c>
      <c r="BT26" s="371">
        <f>SUM('DGA2020'!BT26,ENS_DREA!BT26,ONEA!BT26)</f>
        <v>51.197996000000003</v>
      </c>
      <c r="BU26" s="371">
        <f>SUM('DGA2020'!BU26,ENS_DREA!BU26,ONEA!BU26)</f>
        <v>0.9</v>
      </c>
      <c r="BV26" s="371">
        <f>SUM('DGA2020'!BV26,ENS_DREA!BV26,ONEA!BV26)</f>
        <v>0</v>
      </c>
      <c r="BW26" s="371">
        <f>SUM('DGA2020'!BW26,ENS_DREA!BW26,ONEA!BW26)</f>
        <v>58.818991999999994</v>
      </c>
      <c r="BX26" s="371">
        <f>SUM('DGA2020'!BX26,ENS_DREA!BX26,ONEA!BX26)</f>
        <v>0</v>
      </c>
      <c r="BY26" s="371">
        <f>SUM('DGA2020'!BY26,ENS_DREA!BY26,ONEA!BY26)</f>
        <v>58.818991999999994</v>
      </c>
      <c r="BZ26" s="371">
        <f>SUM('DGA2020'!BZ26,ENS_DREA!BZ26,ONEA!BZ26)</f>
        <v>58.818991999999994</v>
      </c>
      <c r="CA26" s="468">
        <f t="shared" si="23"/>
        <v>8.0587482014388492E-2</v>
      </c>
      <c r="CB26" s="468">
        <f t="shared" si="24"/>
        <v>0.51048860327972057</v>
      </c>
      <c r="CC26" s="468">
        <f t="shared" si="25"/>
        <v>8.6395457948868354E-3</v>
      </c>
      <c r="CD26" s="468">
        <f t="shared" si="26"/>
        <v>0</v>
      </c>
      <c r="CE26" s="468">
        <f t="shared" si="26"/>
        <v>0.15206311888885382</v>
      </c>
      <c r="CF26" s="468">
        <f t="shared" si="13"/>
        <v>0.32020417988155325</v>
      </c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32.25" customHeight="1" x14ac:dyDescent="0.25">
      <c r="A27" s="256" t="s">
        <v>99</v>
      </c>
      <c r="B27" s="257" t="s">
        <v>426</v>
      </c>
      <c r="C27" s="256" t="s">
        <v>101</v>
      </c>
      <c r="D27" s="258" t="s">
        <v>102</v>
      </c>
      <c r="E27" s="256">
        <f>SUM('DGA2020'!E27,ENS_DREA!E27,ONEA!E27)</f>
        <v>163</v>
      </c>
      <c r="F27" s="256">
        <f>SUM('DGA2020'!F27,ENS_DREA!F27,ONEA!F27)</f>
        <v>240</v>
      </c>
      <c r="G27" s="256">
        <f>SUM('DGA2020'!G27,ENS_DREA!G27,ONEA!G27)</f>
        <v>185</v>
      </c>
      <c r="H27" s="256">
        <f>SUM('DGA2020'!H27,ENS_DREA!H27,ONEA!H27)</f>
        <v>175</v>
      </c>
      <c r="I27" s="256">
        <f>SUM('DGA2020'!I27,ENS_DREA!I27,ONEA!I27)</f>
        <v>763</v>
      </c>
      <c r="J27" s="256">
        <f>SUM('DGA2020'!J27,ENS_DREA!J27,ONEA!J27)</f>
        <v>269</v>
      </c>
      <c r="K27" s="256">
        <f>SUM('DGA2020'!K27,ENS_DREA!K27,ONEA!K27)</f>
        <v>494</v>
      </c>
      <c r="L27" s="256">
        <f>SUM('DGA2020'!L27,ENS_DREA!L27,ONEA!L27)</f>
        <v>763</v>
      </c>
      <c r="M27" s="256">
        <f>SUM('DGA2020'!M27,ENS_DREA!M27,ONEA!M27)</f>
        <v>0</v>
      </c>
      <c r="N27" s="256">
        <f>SUM('DGA2020'!N27,ENS_DREA!N27,ONEA!N27)</f>
        <v>400</v>
      </c>
      <c r="O27" s="256">
        <f>SUM('DGA2020'!O27,ENS_DREA!O27,ONEA!O27)</f>
        <v>0</v>
      </c>
      <c r="P27" s="256">
        <f>SUM('DGA2020'!P27,ENS_DREA!P27,ONEA!P27)</f>
        <v>0</v>
      </c>
      <c r="Q27" s="256">
        <f>SUM('DGA2020'!Q27,ENS_DREA!Q27,ONEA!Q27)</f>
        <v>0</v>
      </c>
      <c r="R27" s="256">
        <f>SUM('DGA2020'!R27,ENS_DREA!R27,ONEA!R27)</f>
        <v>0</v>
      </c>
      <c r="S27" s="256">
        <f>SUM('DGA2020'!S27,ENS_DREA!S27,ONEA!S27)</f>
        <v>193</v>
      </c>
      <c r="T27" s="256">
        <f>SUM('DGA2020'!T27,ENS_DREA!T27,ONEA!T27)</f>
        <v>169</v>
      </c>
      <c r="U27" s="256">
        <f>SUM('DGA2020'!U27,ENS_DREA!U27,ONEA!U27)</f>
        <v>913</v>
      </c>
      <c r="V27" s="256">
        <f>SUM('DGA2020'!V27,ENS_DREA!V27,ONEA!V27)</f>
        <v>538</v>
      </c>
      <c r="W27" s="256">
        <f>SUM('DGA2020'!W27,ENS_DREA!W27,ONEA!W27)</f>
        <v>1813</v>
      </c>
      <c r="X27" s="256">
        <f>SUM('DGA2020'!X27,ENS_DREA!X27,ONEA!X27)</f>
        <v>0</v>
      </c>
      <c r="Y27" s="256">
        <f>SUM('DGA2020'!Y27,ENS_DREA!Y27,ONEA!Y27)</f>
        <v>1813</v>
      </c>
      <c r="Z27" s="256">
        <f>SUM('DGA2020'!Z27,ENS_DREA!Z27,ONEA!Z27)</f>
        <v>1813</v>
      </c>
      <c r="AA27" s="256">
        <f>SUM('DGA2020'!AA27,ENS_DREA!AA27,ONEA!AA27)</f>
        <v>194</v>
      </c>
      <c r="AB27" s="256">
        <f>SUM('DGA2020'!AB27,ENS_DREA!AB27,ONEA!AB27)</f>
        <v>196</v>
      </c>
      <c r="AC27" s="256">
        <f>SUM('DGA2020'!AC27,ENS_DREA!AC27,ONEA!AC27)</f>
        <v>0</v>
      </c>
      <c r="AD27" s="256">
        <f>SUM('DGA2020'!AD27,ENS_DREA!AD27,ONEA!AD27)</f>
        <v>0</v>
      </c>
      <c r="AE27" s="256">
        <f>SUM('DGA2020'!AE27,ENS_DREA!AE27,ONEA!AE27)</f>
        <v>390</v>
      </c>
      <c r="AF27" s="256">
        <f>SUM('DGA2020'!AF27,ENS_DREA!AF27,ONEA!AF27)</f>
        <v>163</v>
      </c>
      <c r="AG27" s="256">
        <f>SUM('DGA2020'!AG27,ENS_DREA!AG27,ONEA!AG27)</f>
        <v>227</v>
      </c>
      <c r="AH27" s="256">
        <f>SUM('DGA2020'!AH27,ENS_DREA!AH27,ONEA!AH27)</f>
        <v>390</v>
      </c>
      <c r="AI27" s="468">
        <f t="shared" si="27"/>
        <v>1</v>
      </c>
      <c r="AJ27" s="468">
        <f t="shared" si="29"/>
        <v>0.81666666666666665</v>
      </c>
      <c r="AK27" s="468">
        <f t="shared" si="30"/>
        <v>0</v>
      </c>
      <c r="AL27" s="468">
        <f t="shared" si="31"/>
        <v>0</v>
      </c>
      <c r="AM27" s="468">
        <f t="shared" si="28"/>
        <v>0.51114023591087809</v>
      </c>
      <c r="AN27" s="468">
        <f t="shared" si="17"/>
        <v>0.967741935483871</v>
      </c>
      <c r="AO27" s="256">
        <f>SUM('DGA2020'!AO27,ENS_DREA!AO27,ONEA!AO27)</f>
        <v>21.494999999999997</v>
      </c>
      <c r="AP27" s="256">
        <f>SUM('DGA2020'!AP27,ENS_DREA!AP27,ONEA!AP27)</f>
        <v>23.974999999999998</v>
      </c>
      <c r="AQ27" s="256">
        <f>SUM('DGA2020'!AQ27,ENS_DREA!AQ27,ONEA!AQ27)</f>
        <v>21.734999999999999</v>
      </c>
      <c r="AR27" s="256">
        <f>SUM('DGA2020'!AR27,ENS_DREA!AR27,ONEA!AR27)</f>
        <v>19.724999999999998</v>
      </c>
      <c r="AS27" s="256">
        <f>SUM('DGA2020'!AS27,ENS_DREA!AS27,ONEA!AS27)</f>
        <v>86.929999999999993</v>
      </c>
      <c r="AT27" s="256">
        <f>SUM('DGA2020'!AT27,ENS_DREA!AT27,ONEA!AT27)</f>
        <v>11.5</v>
      </c>
      <c r="AU27" s="256">
        <f>SUM('DGA2020'!AU27,ENS_DREA!AU27,ONEA!AU27)</f>
        <v>75.430000000000007</v>
      </c>
      <c r="AV27" s="256">
        <f>SUM('DGA2020'!AV27,ENS_DREA!AV27,ONEA!AV27)</f>
        <v>86.93</v>
      </c>
      <c r="AW27" s="371">
        <f>SUM('DGA2020'!AW27,ENS_DREA!AW27,ONEA!AW27)</f>
        <v>4.5350000000000001</v>
      </c>
      <c r="AX27" s="371">
        <f>SUM('DGA2020'!AX27,ENS_DREA!AX27,ONEA!AX27)</f>
        <v>17.605</v>
      </c>
      <c r="AY27" s="371">
        <f>SUM('DGA2020'!AY27,ENS_DREA!AY27,ONEA!AY27)</f>
        <v>8.9700000000000006</v>
      </c>
      <c r="AZ27" s="371">
        <f>SUM('DGA2020'!AZ27,ENS_DREA!AZ27,ONEA!AZ27)</f>
        <v>3.82</v>
      </c>
      <c r="BA27" s="371">
        <f>SUM('DGA2020'!BA27,ENS_DREA!BA27,ONEA!BA27)</f>
        <v>34.930000000000007</v>
      </c>
      <c r="BB27" s="371">
        <f>SUM('DGA2020'!BB27,ENS_DREA!BB27,ONEA!BB27)</f>
        <v>4.875</v>
      </c>
      <c r="BC27" s="371">
        <f>SUM('DGA2020'!BC27,ENS_DREA!BC27,ONEA!BC27)</f>
        <v>30.055</v>
      </c>
      <c r="BD27" s="371">
        <f>SUM('DGA2020'!BD27,ENS_DREA!BD27,ONEA!BD27)</f>
        <v>34.930000000000007</v>
      </c>
      <c r="BE27" s="371">
        <f>SUM('DGA2020'!BE27,ENS_DREA!BE27,ONEA!BE27)</f>
        <v>4.5350000000000001</v>
      </c>
      <c r="BF27" s="371">
        <f>SUM('DGA2020'!BF27,ENS_DREA!BF27,ONEA!BF27)</f>
        <v>23.1</v>
      </c>
      <c r="BG27" s="371">
        <f>SUM('DGA2020'!BG27,ENS_DREA!BG27,ONEA!BG27)</f>
        <v>0</v>
      </c>
      <c r="BH27" s="371">
        <f>SUM('DGA2020'!BH27,ENS_DREA!BH27,ONEA!BH27)</f>
        <v>0</v>
      </c>
      <c r="BI27" s="371">
        <f>SUM('DGA2020'!BI27,ENS_DREA!BI27,ONEA!BI27)</f>
        <v>27.634999999999998</v>
      </c>
      <c r="BJ27" s="371">
        <f>SUM('DGA2020'!BJ27,ENS_DREA!BJ27,ONEA!BJ27)</f>
        <v>0</v>
      </c>
      <c r="BK27" s="371">
        <f>SUM('DGA2020'!BK27,ENS_DREA!BK27,ONEA!BK27)</f>
        <v>27.634999999999998</v>
      </c>
      <c r="BL27" s="371">
        <f>SUM('DGA2020'!BL27,ENS_DREA!BL27,ONEA!BL27)</f>
        <v>27.634999999999998</v>
      </c>
      <c r="BM27" s="468">
        <f t="shared" si="18"/>
        <v>0.2109792975110491</v>
      </c>
      <c r="BN27" s="468">
        <f t="shared" si="19"/>
        <v>0.96350364963503665</v>
      </c>
      <c r="BO27" s="468">
        <f t="shared" si="20"/>
        <v>0</v>
      </c>
      <c r="BP27" s="468">
        <f t="shared" si="21"/>
        <v>0</v>
      </c>
      <c r="BQ27" s="468">
        <f t="shared" si="22"/>
        <v>0.31789945933509722</v>
      </c>
      <c r="BR27" s="468">
        <f t="shared" si="11"/>
        <v>0.60776336045744439</v>
      </c>
      <c r="BS27" s="371">
        <f>SUM('DGA2020'!BS27,ENS_DREA!BS27,ONEA!BS27)</f>
        <v>0.79500000000000004</v>
      </c>
      <c r="BT27" s="371">
        <f>SUM('DGA2020'!BT27,ENS_DREA!BT27,ONEA!BT27)</f>
        <v>269.93709471766857</v>
      </c>
      <c r="BU27" s="371">
        <f>SUM('DGA2020'!BU27,ENS_DREA!BU27,ONEA!BU27)</f>
        <v>0</v>
      </c>
      <c r="BV27" s="371">
        <f>SUM('DGA2020'!BV27,ENS_DREA!BV27,ONEA!BV27)</f>
        <v>0</v>
      </c>
      <c r="BW27" s="371">
        <f>SUM('DGA2020'!BW27,ENS_DREA!BW27,ONEA!BW27)</f>
        <v>270.73209471766859</v>
      </c>
      <c r="BX27" s="371">
        <f>SUM('DGA2020'!BX27,ENS_DREA!BX27,ONEA!BX27)</f>
        <v>0</v>
      </c>
      <c r="BY27" s="371">
        <f>SUM('DGA2020'!BY27,ENS_DREA!BY27,ONEA!BY27)</f>
        <v>270.73209471766859</v>
      </c>
      <c r="BZ27" s="371">
        <f>SUM('DGA2020'!BZ27,ENS_DREA!BZ27,ONEA!BZ27)</f>
        <v>270.73209471766859</v>
      </c>
      <c r="CA27" s="468">
        <f t="shared" si="23"/>
        <v>3.6985345429169578E-2</v>
      </c>
      <c r="CB27" s="468">
        <f t="shared" si="24"/>
        <v>1</v>
      </c>
      <c r="CC27" s="468">
        <f t="shared" si="25"/>
        <v>0</v>
      </c>
      <c r="CD27" s="468">
        <f t="shared" si="26"/>
        <v>0</v>
      </c>
      <c r="CE27" s="468">
        <f t="shared" si="26"/>
        <v>1</v>
      </c>
      <c r="CF27" s="468">
        <f t="shared" si="13"/>
        <v>1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70" customFormat="1" ht="40.950000000000003" customHeight="1" x14ac:dyDescent="0.3">
      <c r="A28" s="273" t="s">
        <v>103</v>
      </c>
      <c r="B28" s="267" t="s">
        <v>462</v>
      </c>
      <c r="C28" s="265" t="s">
        <v>104</v>
      </c>
      <c r="D28" s="279" t="s">
        <v>105</v>
      </c>
      <c r="E28" s="256">
        <f>SUM('DGA2020'!E28,ENS_DREA!E28,ONEA!E28)</f>
        <v>0</v>
      </c>
      <c r="F28" s="256">
        <f>SUM('DGA2020'!F28,ENS_DREA!F28,ONEA!F28)</f>
        <v>0</v>
      </c>
      <c r="G28" s="256">
        <f>SUM('DGA2020'!G28,ENS_DREA!G28,ONEA!G28)</f>
        <v>5</v>
      </c>
      <c r="H28" s="256">
        <f>SUM('DGA2020'!H28,ENS_DREA!H28,ONEA!H28)</f>
        <v>6</v>
      </c>
      <c r="I28" s="256">
        <f>SUM('DGA2020'!I28,ENS_DREA!I28,ONEA!I28)</f>
        <v>11</v>
      </c>
      <c r="J28" s="256">
        <f>SUM('DGA2020'!J28,ENS_DREA!J28,ONEA!J28)</f>
        <v>1</v>
      </c>
      <c r="K28" s="256">
        <f>SUM('DGA2020'!K28,ENS_DREA!K28,ONEA!K28)</f>
        <v>10</v>
      </c>
      <c r="L28" s="256">
        <f>SUM('DGA2020'!L28,ENS_DREA!L28,ONEA!L28)</f>
        <v>11</v>
      </c>
      <c r="M28" s="256">
        <f>SUM('DGA2020'!M28,ENS_DREA!M28,ONEA!M28)</f>
        <v>0</v>
      </c>
      <c r="N28" s="256">
        <f>SUM('DGA2020'!N28,ENS_DREA!N28,ONEA!N28)</f>
        <v>0</v>
      </c>
      <c r="O28" s="256">
        <f>SUM('DGA2020'!O28,ENS_DREA!O28,ONEA!O28)</f>
        <v>0</v>
      </c>
      <c r="P28" s="256">
        <f>SUM('DGA2020'!P28,ENS_DREA!P28,ONEA!P28)</f>
        <v>0</v>
      </c>
      <c r="Q28" s="256">
        <f>SUM('DGA2020'!Q28,ENS_DREA!Q28,ONEA!Q28)</f>
        <v>0</v>
      </c>
      <c r="R28" s="256">
        <f>SUM('DGA2020'!R28,ENS_DREA!R28,ONEA!R28)</f>
        <v>0</v>
      </c>
      <c r="S28" s="256">
        <f>SUM('DGA2020'!S28,ENS_DREA!S28,ONEA!S28)</f>
        <v>0</v>
      </c>
      <c r="T28" s="256">
        <f>SUM('DGA2020'!T28,ENS_DREA!T28,ONEA!T28)</f>
        <v>1</v>
      </c>
      <c r="U28" s="256">
        <f>SUM('DGA2020'!U28,ENS_DREA!U28,ONEA!U28)</f>
        <v>431</v>
      </c>
      <c r="V28" s="256">
        <f>SUM('DGA2020'!V28,ENS_DREA!V28,ONEA!V28)</f>
        <v>10322</v>
      </c>
      <c r="W28" s="256">
        <f>SUM('DGA2020'!W28,ENS_DREA!W28,ONEA!W28)</f>
        <v>10754</v>
      </c>
      <c r="X28" s="256">
        <f>SUM('DGA2020'!X28,ENS_DREA!X28,ONEA!X28)</f>
        <v>1</v>
      </c>
      <c r="Y28" s="256">
        <f>SUM('DGA2020'!Y28,ENS_DREA!Y28,ONEA!Y28)</f>
        <v>10753</v>
      </c>
      <c r="Z28" s="256">
        <f>SUM('DGA2020'!Z28,ENS_DREA!Z28,ONEA!Z28)</f>
        <v>10754</v>
      </c>
      <c r="AA28" s="256">
        <f>SUM('DGA2020'!AA28,ENS_DREA!AA28,ONEA!AA28)</f>
        <v>0</v>
      </c>
      <c r="AB28" s="256">
        <f>SUM('DGA2020'!AB28,ENS_DREA!AB28,ONEA!AB28)</f>
        <v>3</v>
      </c>
      <c r="AC28" s="256">
        <f>SUM('DGA2020'!AC28,ENS_DREA!AC28,ONEA!AC28)</f>
        <v>0</v>
      </c>
      <c r="AD28" s="256">
        <f>SUM('DGA2020'!AD28,ENS_DREA!AD28,ONEA!AD28)</f>
        <v>0</v>
      </c>
      <c r="AE28" s="256">
        <f>SUM('DGA2020'!AE28,ENS_DREA!AE28,ONEA!AE28)</f>
        <v>3</v>
      </c>
      <c r="AF28" s="256">
        <f>SUM('DGA2020'!AF28,ENS_DREA!AF28,ONEA!AF28)</f>
        <v>0</v>
      </c>
      <c r="AG28" s="256">
        <f>SUM('DGA2020'!AG28,ENS_DREA!AG28,ONEA!AG28)</f>
        <v>3</v>
      </c>
      <c r="AH28" s="256">
        <f>SUM('DGA2020'!AH28,ENS_DREA!AH28,ONEA!AH28)</f>
        <v>3</v>
      </c>
      <c r="AI28" s="468" t="str">
        <f t="shared" si="27"/>
        <v>-</v>
      </c>
      <c r="AJ28" s="468" t="str">
        <f t="shared" si="29"/>
        <v>-</v>
      </c>
      <c r="AK28" s="468">
        <f t="shared" si="30"/>
        <v>0</v>
      </c>
      <c r="AL28" s="468">
        <f t="shared" si="31"/>
        <v>0</v>
      </c>
      <c r="AM28" s="468">
        <f t="shared" si="28"/>
        <v>0.27272727272727271</v>
      </c>
      <c r="AN28" s="468" t="str">
        <f t="shared" si="17"/>
        <v>-</v>
      </c>
      <c r="AO28" s="256">
        <f>SUM('DGA2020'!AO28,ENS_DREA!AO28,ONEA!AO28)</f>
        <v>0</v>
      </c>
      <c r="AP28" s="256">
        <f>SUM('DGA2020'!AP28,ENS_DREA!AP28,ONEA!AP28)</f>
        <v>0</v>
      </c>
      <c r="AQ28" s="256">
        <f>SUM('DGA2020'!AQ28,ENS_DREA!AQ28,ONEA!AQ28)</f>
        <v>10.58</v>
      </c>
      <c r="AR28" s="256">
        <f>SUM('DGA2020'!AR28,ENS_DREA!AR28,ONEA!AR28)</f>
        <v>53.95</v>
      </c>
      <c r="AS28" s="256">
        <f>SUM('DGA2020'!AS28,ENS_DREA!AS28,ONEA!AS28)</f>
        <v>64.53</v>
      </c>
      <c r="AT28" s="256">
        <f>SUM('DGA2020'!AT28,ENS_DREA!AT28,ONEA!AT28)</f>
        <v>40</v>
      </c>
      <c r="AU28" s="256">
        <f>SUM('DGA2020'!AU28,ENS_DREA!AU28,ONEA!AU28)</f>
        <v>24.53</v>
      </c>
      <c r="AV28" s="256">
        <f>SUM('DGA2020'!AV28,ENS_DREA!AV28,ONEA!AV28)</f>
        <v>64.53</v>
      </c>
      <c r="AW28" s="371">
        <f>SUM('DGA2020'!AW28,ENS_DREA!AW28,ONEA!AW28)</f>
        <v>0</v>
      </c>
      <c r="AX28" s="371">
        <f>SUM('DGA2020'!AX28,ENS_DREA!AX28,ONEA!AX28)</f>
        <v>3.29</v>
      </c>
      <c r="AY28" s="371">
        <f>SUM('DGA2020'!AY28,ENS_DREA!AY28,ONEA!AY28)</f>
        <v>4.95</v>
      </c>
      <c r="AZ28" s="371">
        <f>SUM('DGA2020'!AZ28,ENS_DREA!AZ28,ONEA!AZ28)</f>
        <v>30</v>
      </c>
      <c r="BA28" s="371">
        <f>SUM('DGA2020'!BA28,ENS_DREA!BA28,ONEA!BA28)</f>
        <v>38.24</v>
      </c>
      <c r="BB28" s="371">
        <f>SUM('DGA2020'!BB28,ENS_DREA!BB28,ONEA!BB28)</f>
        <v>30</v>
      </c>
      <c r="BC28" s="371">
        <f>SUM('DGA2020'!BC28,ENS_DREA!BC28,ONEA!BC28)</f>
        <v>8.24</v>
      </c>
      <c r="BD28" s="371">
        <f>SUM('DGA2020'!BD28,ENS_DREA!BD28,ONEA!BD28)</f>
        <v>38.24</v>
      </c>
      <c r="BE28" s="371">
        <f>SUM('DGA2020'!BE28,ENS_DREA!BE28,ONEA!BE28)</f>
        <v>0</v>
      </c>
      <c r="BF28" s="371">
        <f>SUM('DGA2020'!BF28,ENS_DREA!BF28,ONEA!BF28)</f>
        <v>3.29</v>
      </c>
      <c r="BG28" s="371">
        <f>SUM('DGA2020'!BG28,ENS_DREA!BG28,ONEA!BG28)</f>
        <v>0</v>
      </c>
      <c r="BH28" s="371">
        <f>SUM('DGA2020'!BH28,ENS_DREA!BH28,ONEA!BH28)</f>
        <v>0</v>
      </c>
      <c r="BI28" s="371">
        <f>SUM('DGA2020'!BI28,ENS_DREA!BI28,ONEA!BI28)</f>
        <v>3.29</v>
      </c>
      <c r="BJ28" s="371">
        <f>SUM('DGA2020'!BJ28,ENS_DREA!BJ28,ONEA!BJ28)</f>
        <v>0</v>
      </c>
      <c r="BK28" s="371">
        <f>SUM('DGA2020'!BK28,ENS_DREA!BK28,ONEA!BK28)</f>
        <v>3.29</v>
      </c>
      <c r="BL28" s="371">
        <f>SUM('DGA2020'!BL28,ENS_DREA!BL28,ONEA!BL28)</f>
        <v>3.29</v>
      </c>
      <c r="BM28" s="468" t="str">
        <f t="shared" si="18"/>
        <v>-</v>
      </c>
      <c r="BN28" s="468" t="str">
        <f t="shared" si="19"/>
        <v>-</v>
      </c>
      <c r="BO28" s="468">
        <f t="shared" si="20"/>
        <v>0</v>
      </c>
      <c r="BP28" s="468">
        <f t="shared" si="21"/>
        <v>0</v>
      </c>
      <c r="BQ28" s="468">
        <f t="shared" si="22"/>
        <v>5.0984038431737176E-2</v>
      </c>
      <c r="BR28" s="468" t="str">
        <f t="shared" si="11"/>
        <v>-</v>
      </c>
      <c r="BS28" s="371">
        <f>SUM('DGA2020'!BS28,ENS_DREA!BS28,ONEA!BS28)</f>
        <v>0</v>
      </c>
      <c r="BT28" s="371">
        <f>SUM('DGA2020'!BT28,ENS_DREA!BT28,ONEA!BT28)</f>
        <v>3.29</v>
      </c>
      <c r="BU28" s="371">
        <f>SUM('DGA2020'!BU28,ENS_DREA!BU28,ONEA!BU28)</f>
        <v>0</v>
      </c>
      <c r="BV28" s="371">
        <f>SUM('DGA2020'!BV28,ENS_DREA!BV28,ONEA!BV28)</f>
        <v>0</v>
      </c>
      <c r="BW28" s="371">
        <f>SUM('DGA2020'!BW28,ENS_DREA!BW28,ONEA!BW28)</f>
        <v>3.29</v>
      </c>
      <c r="BX28" s="371">
        <f>SUM('DGA2020'!BX28,ENS_DREA!BX28,ONEA!BX28)</f>
        <v>0</v>
      </c>
      <c r="BY28" s="371">
        <f>SUM('DGA2020'!BY28,ENS_DREA!BY28,ONEA!BY28)</f>
        <v>3.29</v>
      </c>
      <c r="BZ28" s="371">
        <f>SUM('DGA2020'!BZ28,ENS_DREA!BZ28,ONEA!BZ28)</f>
        <v>3.29</v>
      </c>
      <c r="CA28" s="468" t="str">
        <f t="shared" si="23"/>
        <v>-</v>
      </c>
      <c r="CB28" s="468" t="str">
        <f t="shared" si="24"/>
        <v>-</v>
      </c>
      <c r="CC28" s="468">
        <f t="shared" si="25"/>
        <v>0</v>
      </c>
      <c r="CD28" s="468">
        <f t="shared" si="26"/>
        <v>0</v>
      </c>
      <c r="CE28" s="468">
        <f t="shared" si="26"/>
        <v>5.0984038431737176E-2</v>
      </c>
      <c r="CF28" s="468" t="str">
        <f t="shared" si="13"/>
        <v>-</v>
      </c>
      <c r="CG28" s="412"/>
      <c r="CH28" s="412"/>
      <c r="CI28" s="267"/>
      <c r="CJ28" s="265"/>
      <c r="CK28" s="266"/>
      <c r="CL28" s="413"/>
      <c r="CM28" s="266"/>
      <c r="CN28" s="266"/>
      <c r="CO28" s="266"/>
      <c r="CP28" s="414"/>
      <c r="CQ28" s="415"/>
    </row>
    <row r="29" spans="1:95" s="284" customFormat="1" x14ac:dyDescent="0.3">
      <c r="A29" s="284" t="s">
        <v>106</v>
      </c>
      <c r="E29" s="284">
        <f>SUM('DGA2020'!E29,ENS_DREA!E29,ONEA!E29)</f>
        <v>1756</v>
      </c>
      <c r="F29" s="284">
        <f>SUM('DGA2020'!F29,ENS_DREA!F29,ONEA!F29)</f>
        <v>4107</v>
      </c>
      <c r="G29" s="284">
        <f>SUM('DGA2020'!G29,ENS_DREA!G29,ONEA!G29)</f>
        <v>3999</v>
      </c>
      <c r="H29" s="284">
        <f>SUM('DGA2020'!H29,ENS_DREA!H29,ONEA!H29)</f>
        <v>4921</v>
      </c>
      <c r="I29" s="284">
        <f>SUM('DGA2020'!I29,ENS_DREA!I29,ONEA!I29)</f>
        <v>14783</v>
      </c>
      <c r="J29" s="284">
        <f>SUM('DGA2020'!J29,ENS_DREA!J29,ONEA!J29)</f>
        <v>4799</v>
      </c>
      <c r="K29" s="284">
        <f>SUM('DGA2020'!K29,ENS_DREA!K29,ONEA!K29)</f>
        <v>9984</v>
      </c>
      <c r="L29" s="284">
        <f>SUM('DGA2020'!L29,ENS_DREA!L29,ONEA!L29)</f>
        <v>14783</v>
      </c>
      <c r="M29" s="284">
        <f>SUM('DGA2020'!M29,ENS_DREA!M29,ONEA!M29)</f>
        <v>0</v>
      </c>
      <c r="N29" s="284">
        <f>SUM('DGA2020'!N29,ENS_DREA!N29,ONEA!N29)</f>
        <v>400</v>
      </c>
      <c r="O29" s="284">
        <f>SUM('DGA2020'!O29,ENS_DREA!O29,ONEA!O29)</f>
        <v>0</v>
      </c>
      <c r="P29" s="284">
        <f>SUM('DGA2020'!P29,ENS_DREA!P29,ONEA!P29)</f>
        <v>313106</v>
      </c>
      <c r="Q29" s="284">
        <f>SUM('DGA2020'!Q29,ENS_DREA!Q29,ONEA!Q29)</f>
        <v>454089</v>
      </c>
      <c r="R29" s="284">
        <f>SUM('DGA2020'!R29,ENS_DREA!R29,ONEA!R29)</f>
        <v>767195</v>
      </c>
      <c r="S29" s="284">
        <f>SUM('DGA2020'!S29,ENS_DREA!S29,ONEA!S29)</f>
        <v>390</v>
      </c>
      <c r="T29" s="284">
        <f>SUM('DGA2020'!T29,ENS_DREA!T29,ONEA!T29)</f>
        <v>20413.900000000001</v>
      </c>
      <c r="U29" s="284">
        <f>SUM('DGA2020'!U29,ENS_DREA!U29,ONEA!U29)</f>
        <v>103502.1</v>
      </c>
      <c r="V29" s="284">
        <f>SUM('DGA2020'!V29,ENS_DREA!V29,ONEA!V29)</f>
        <v>78502</v>
      </c>
      <c r="W29" s="284">
        <f>SUM('DGA2020'!W29,ENS_DREA!W29,ONEA!W29)</f>
        <v>202808</v>
      </c>
      <c r="X29" s="284">
        <f>SUM('DGA2020'!X29,ENS_DREA!X29,ONEA!X29)</f>
        <v>2253</v>
      </c>
      <c r="Y29" s="284">
        <f>SUM('DGA2020'!Y29,ENS_DREA!Y29,ONEA!Y29)</f>
        <v>200555</v>
      </c>
      <c r="Z29" s="284">
        <f>SUM('DGA2020'!Z29,ENS_DREA!Z29,ONEA!Z29)</f>
        <v>202808</v>
      </c>
      <c r="AA29" s="284">
        <f>SUM('DGA2020'!AA29,ENS_DREA!AA29,ONEA!AA29)</f>
        <v>391</v>
      </c>
      <c r="AB29" s="284">
        <f>SUM('DGA2020'!AB29,ENS_DREA!AB29,ONEA!AB29)</f>
        <v>166306</v>
      </c>
      <c r="AC29" s="284">
        <f>SUM('DGA2020'!AC29,ENS_DREA!AC29,ONEA!AC29)</f>
        <v>0</v>
      </c>
      <c r="AD29" s="284">
        <f>SUM('DGA2020'!AD29,ENS_DREA!AD29,ONEA!AD29)</f>
        <v>0</v>
      </c>
      <c r="AE29" s="284">
        <f>SUM('DGA2020'!AE29,ENS_DREA!AE29,ONEA!AE29)</f>
        <v>166697</v>
      </c>
      <c r="AF29" s="284">
        <f>SUM('DGA2020'!AF29,ENS_DREA!AF29,ONEA!AF29)</f>
        <v>243</v>
      </c>
      <c r="AG29" s="284">
        <f>SUM('DGA2020'!AG29,ENS_DREA!AG29,ONEA!AG29)</f>
        <v>166454</v>
      </c>
      <c r="AH29" s="284">
        <f>SUM('DGA2020'!AH29,ENS_DREA!AH29,ONEA!AH29)</f>
        <v>166697</v>
      </c>
      <c r="AI29" s="548">
        <f>AVERAGE(AI8:AI19,AI21:AI28)</f>
        <v>0.48836253330458596</v>
      </c>
      <c r="AJ29" s="548">
        <f t="shared" ref="AJ29:AN29" si="40">AVERAGE(AJ8:AJ19,AJ21:AJ28)</f>
        <v>0.60106840940824402</v>
      </c>
      <c r="AK29" s="548">
        <f t="shared" si="40"/>
        <v>0</v>
      </c>
      <c r="AL29" s="548">
        <f t="shared" si="40"/>
        <v>0</v>
      </c>
      <c r="AM29" s="548">
        <f>AVERAGE(AM8:AM19,AM21:AM28)</f>
        <v>0.39812151053010009</v>
      </c>
      <c r="AN29" s="548">
        <f t="shared" si="40"/>
        <v>0.63882152509135703</v>
      </c>
      <c r="AO29" s="284">
        <f>SUM('DGA2020'!AO29,ENS_DREA!AO29,ONEA!AO29)</f>
        <v>175.94300000000001</v>
      </c>
      <c r="AP29" s="284">
        <f>SUM('DGA2020'!AP29,ENS_DREA!AP29,ONEA!AP29)</f>
        <v>258.97714299999996</v>
      </c>
      <c r="AQ29" s="284">
        <f>SUM('DGA2020'!AQ29,ENS_DREA!AQ29,ONEA!AQ29)</f>
        <v>228.53214299999999</v>
      </c>
      <c r="AR29" s="284">
        <f>SUM('DGA2020'!AR29,ENS_DREA!AR29,ONEA!AR29)</f>
        <v>246.51714299999995</v>
      </c>
      <c r="AS29" s="284">
        <f>SUM('DGA2020'!AS29,ENS_DREA!AS29,ONEA!AS29)</f>
        <v>909.96942899999999</v>
      </c>
      <c r="AT29" s="284">
        <f>SUM('DGA2020'!AT29,ENS_DREA!AT29,ONEA!AT29)</f>
        <v>149.18799999999999</v>
      </c>
      <c r="AU29" s="284">
        <f>SUM('DGA2020'!AU29,ENS_DREA!AU29,ONEA!AU29)</f>
        <v>760.78142900000012</v>
      </c>
      <c r="AV29" s="284">
        <f>SUM('DGA2020'!AV29,ENS_DREA!AV29,ONEA!AV29)</f>
        <v>909.96942899999999</v>
      </c>
      <c r="AW29" s="284">
        <f>SUM('DGA2020'!AW29,ENS_DREA!AW29,ONEA!AW29)</f>
        <v>46.619889113924046</v>
      </c>
      <c r="AX29" s="284">
        <f>SUM('DGA2020'!AX29,ENS_DREA!AX29,ONEA!AX29)</f>
        <v>146.31572188607592</v>
      </c>
      <c r="AY29" s="284">
        <f>SUM('DGA2020'!AY29,ENS_DREA!AY29,ONEA!AY29)</f>
        <v>275.97951999999998</v>
      </c>
      <c r="AZ29" s="284">
        <f>SUM('DGA2020'!AZ29,ENS_DREA!AZ29,ONEA!AZ29)</f>
        <v>258.32751999999994</v>
      </c>
      <c r="BA29" s="284">
        <f>SUM('DGA2020'!BA29,ENS_DREA!BA29,ONEA!BA29)</f>
        <v>727.24265100000002</v>
      </c>
      <c r="BB29" s="284">
        <f>SUM('DGA2020'!BB29,ENS_DREA!BB29,ONEA!BB29)</f>
        <v>85.090999999999994</v>
      </c>
      <c r="BC29" s="284">
        <f>SUM('DGA2020'!BC29,ENS_DREA!BC29,ONEA!BC29)</f>
        <v>642.1516509999999</v>
      </c>
      <c r="BD29" s="284">
        <f>SUM('DGA2020'!BD29,ENS_DREA!BD29,ONEA!BD29)</f>
        <v>727.24265100000002</v>
      </c>
      <c r="BE29" s="284">
        <f>SUM('DGA2020'!BE29,ENS_DREA!BE29,ONEA!BE29)</f>
        <v>46.619889113924046</v>
      </c>
      <c r="BF29" s="284">
        <f>SUM('DGA2020'!BF29,ENS_DREA!BF29,ONEA!BF29)</f>
        <v>184.40572188607592</v>
      </c>
      <c r="BG29" s="284">
        <f>SUM('DGA2020'!BG29,ENS_DREA!BG29,ONEA!BG29)</f>
        <v>0</v>
      </c>
      <c r="BH29" s="284">
        <f>SUM('DGA2020'!BH29,ENS_DREA!BH29,ONEA!BH29)</f>
        <v>0</v>
      </c>
      <c r="BI29" s="284">
        <f>SUM('DGA2020'!BI29,ENS_DREA!BI29,ONEA!BI29)</f>
        <v>231.025611</v>
      </c>
      <c r="BJ29" s="284">
        <f>SUM('DGA2020'!BJ29,ENS_DREA!BJ29,ONEA!BJ29)</f>
        <v>23.38</v>
      </c>
      <c r="BK29" s="284">
        <f>SUM('DGA2020'!BK29,ENS_DREA!BK29,ONEA!BK29)</f>
        <v>207.645611</v>
      </c>
      <c r="BL29" s="284">
        <f>SUM('DGA2020'!BL29,ENS_DREA!BL29,ONEA!BL29)</f>
        <v>231.025611</v>
      </c>
      <c r="BM29" s="284">
        <f t="shared" si="18"/>
        <v>0.26497154825099062</v>
      </c>
      <c r="BN29" s="284">
        <f t="shared" si="19"/>
        <v>0.71205404365000646</v>
      </c>
      <c r="BO29" s="284">
        <f t="shared" si="20"/>
        <v>0</v>
      </c>
      <c r="BP29" s="284">
        <f t="shared" si="21"/>
        <v>0</v>
      </c>
      <c r="BQ29" s="284">
        <f t="shared" si="22"/>
        <v>0.25388282687022007</v>
      </c>
      <c r="BR29" s="284">
        <f t="shared" si="11"/>
        <v>0.53119087427505063</v>
      </c>
      <c r="BS29" s="284">
        <f>SUM('DGA2020'!BS29,ENS_DREA!BS29,ONEA!BS29)</f>
        <v>7.5159960000000003</v>
      </c>
      <c r="BT29" s="284">
        <f>SUM('DGA2020'!BT29,ENS_DREA!BT29,ONEA!BT29)</f>
        <v>429.89026688285492</v>
      </c>
      <c r="BU29" s="284">
        <f>SUM('DGA2020'!BU29,ENS_DREA!BU29,ONEA!BU29)</f>
        <v>0.9</v>
      </c>
      <c r="BV29" s="284">
        <f>SUM('DGA2020'!BV29,ENS_DREA!BV29,ONEA!BV29)</f>
        <v>0</v>
      </c>
      <c r="BW29" s="284">
        <f>SUM('DGA2020'!BW29,ENS_DREA!BW29,ONEA!BW29)</f>
        <v>438.30626288285492</v>
      </c>
      <c r="BX29" s="284">
        <f>SUM('DGA2020'!BX29,ENS_DREA!BX29,ONEA!BX29)</f>
        <v>0.13</v>
      </c>
      <c r="BY29" s="284">
        <f>SUM('DGA2020'!BY29,ENS_DREA!BY29,ONEA!BY29)</f>
        <v>438.17626288285493</v>
      </c>
      <c r="BZ29" s="284">
        <f>SUM('DGA2020'!BZ29,ENS_DREA!BZ29,ONEA!BZ29)</f>
        <v>438.30626288285492</v>
      </c>
      <c r="CA29" s="548">
        <f t="shared" si="23"/>
        <v>4.2718357649920713E-2</v>
      </c>
      <c r="CB29" s="548">
        <f t="shared" si="24"/>
        <v>1</v>
      </c>
      <c r="CC29" s="548">
        <f t="shared" si="25"/>
        <v>3.9381768716884608E-3</v>
      </c>
      <c r="CD29" s="548">
        <f t="shared" si="26"/>
        <v>0</v>
      </c>
      <c r="CE29" s="548">
        <f t="shared" si="26"/>
        <v>0.48167141545021613</v>
      </c>
      <c r="CF29" s="548">
        <f t="shared" si="13"/>
        <v>1</v>
      </c>
    </row>
    <row r="30" spans="1:95" s="245" customFormat="1" x14ac:dyDescent="0.3">
      <c r="A30" s="245" t="s">
        <v>107</v>
      </c>
      <c r="E30" s="245">
        <f>SUM('DGA2020'!E30,ENS_DREA!E30,ONEA!E30)</f>
        <v>0</v>
      </c>
      <c r="F30" s="245">
        <f>SUM('DGA2020'!F30,ENS_DREA!F30,ONEA!F30)</f>
        <v>0</v>
      </c>
      <c r="G30" s="245">
        <f>SUM('DGA2020'!G30,ENS_DREA!G30,ONEA!G30)</f>
        <v>0</v>
      </c>
      <c r="H30" s="245">
        <f>SUM('DGA2020'!H30,ENS_DREA!H30,ONEA!H30)</f>
        <v>0</v>
      </c>
      <c r="I30" s="245">
        <f>SUM('DGA2020'!I30,ENS_DREA!I30,ONEA!I30)</f>
        <v>0</v>
      </c>
      <c r="J30" s="245">
        <f>SUM('DGA2020'!J30,ENS_DREA!J30,ONEA!J30)</f>
        <v>0</v>
      </c>
      <c r="K30" s="245">
        <f>SUM('DGA2020'!K30,ENS_DREA!K30,ONEA!K30)</f>
        <v>0</v>
      </c>
      <c r="L30" s="245">
        <f>SUM('DGA2020'!L30,ENS_DREA!L30,ONEA!L30)</f>
        <v>0</v>
      </c>
      <c r="M30" s="245">
        <f>SUM('DGA2020'!M30,ENS_DREA!M30,ONEA!M30)</f>
        <v>0</v>
      </c>
      <c r="N30" s="245">
        <f>SUM('DGA2020'!N30,ENS_DREA!N30,ONEA!N30)</f>
        <v>0</v>
      </c>
      <c r="O30" s="245">
        <f>SUM('DGA2020'!O30,ENS_DREA!O30,ONEA!O30)</f>
        <v>0</v>
      </c>
      <c r="P30" s="245">
        <f>SUM('DGA2020'!P30,ENS_DREA!P30,ONEA!P30)</f>
        <v>0</v>
      </c>
      <c r="Q30" s="245">
        <f>SUM('DGA2020'!Q30,ENS_DREA!Q30,ONEA!Q30)</f>
        <v>0</v>
      </c>
      <c r="R30" s="245">
        <f>SUM('DGA2020'!R30,ENS_DREA!R30,ONEA!R30)</f>
        <v>0</v>
      </c>
      <c r="S30" s="245">
        <f>SUM('DGA2020'!S30,ENS_DREA!S30,ONEA!S30)</f>
        <v>0</v>
      </c>
      <c r="T30" s="245">
        <f>SUM('DGA2020'!T30,ENS_DREA!T30,ONEA!T30)</f>
        <v>0</v>
      </c>
      <c r="U30" s="245">
        <f>SUM('DGA2020'!U30,ENS_DREA!U30,ONEA!U30)</f>
        <v>0</v>
      </c>
      <c r="V30" s="245">
        <f>SUM('DGA2020'!V30,ENS_DREA!V30,ONEA!V30)</f>
        <v>0</v>
      </c>
      <c r="W30" s="245">
        <f>SUM('DGA2020'!W30,ENS_DREA!W30,ONEA!W30)</f>
        <v>0</v>
      </c>
      <c r="X30" s="245">
        <f>SUM('DGA2020'!X30,ENS_DREA!X30,ONEA!X30)</f>
        <v>0</v>
      </c>
      <c r="Y30" s="245">
        <f>SUM('DGA2020'!Y30,ENS_DREA!Y30,ONEA!Y30)</f>
        <v>0</v>
      </c>
      <c r="Z30" s="245">
        <f>SUM('DGA2020'!Z30,ENS_DREA!Z30,ONEA!Z30)</f>
        <v>0</v>
      </c>
      <c r="AA30" s="245">
        <f>SUM('DGA2020'!AA30,ENS_DREA!AA30,ONEA!AA30)</f>
        <v>0</v>
      </c>
      <c r="AB30" s="245">
        <f>SUM('DGA2020'!AB30,ENS_DREA!AB30,ONEA!AB30)</f>
        <v>0</v>
      </c>
      <c r="AC30" s="245">
        <f>SUM('DGA2020'!AC30,ENS_DREA!AC30,ONEA!AC30)</f>
        <v>0</v>
      </c>
      <c r="AD30" s="245">
        <f>SUM('DGA2020'!AD30,ENS_DREA!AD30,ONEA!AD30)</f>
        <v>0</v>
      </c>
      <c r="AE30" s="245">
        <f>SUM('DGA2020'!AE30,ENS_DREA!AE30,ONEA!AE30)</f>
        <v>0</v>
      </c>
      <c r="AF30" s="245">
        <f>SUM('DGA2020'!AF30,ENS_DREA!AF30,ONEA!AF30)</f>
        <v>0</v>
      </c>
      <c r="AG30" s="245">
        <f>SUM('DGA2020'!AG30,ENS_DREA!AG30,ONEA!AG30)</f>
        <v>0</v>
      </c>
      <c r="AH30" s="245">
        <f>SUM('DGA2020'!AH30,ENS_DREA!AH30,ONEA!AH30)</f>
        <v>0</v>
      </c>
      <c r="AI30" s="554" t="str">
        <f t="shared" si="27"/>
        <v>-</v>
      </c>
      <c r="AJ30" s="554" t="str">
        <f t="shared" si="29"/>
        <v>-</v>
      </c>
      <c r="AK30" s="554" t="str">
        <f t="shared" si="30"/>
        <v>-</v>
      </c>
      <c r="AL30" s="554" t="str">
        <f t="shared" si="31"/>
        <v>-</v>
      </c>
      <c r="AM30" s="554" t="str">
        <f t="shared" si="28"/>
        <v>-</v>
      </c>
      <c r="AN30" s="554" t="str">
        <f t="shared" si="17"/>
        <v>-</v>
      </c>
      <c r="AO30" s="245">
        <f>SUM('DGA2020'!AO30,ENS_DREA!AO30,ONEA!AO30)</f>
        <v>0</v>
      </c>
      <c r="AP30" s="245">
        <f>SUM('DGA2020'!AP30,ENS_DREA!AP30,ONEA!AP30)</f>
        <v>0</v>
      </c>
      <c r="AQ30" s="245">
        <f>SUM('DGA2020'!AQ30,ENS_DREA!AQ30,ONEA!AQ30)</f>
        <v>0</v>
      </c>
      <c r="AR30" s="245">
        <f>SUM('DGA2020'!AR30,ENS_DREA!AR30,ONEA!AR30)</f>
        <v>0</v>
      </c>
      <c r="AS30" s="245">
        <f>SUM('DGA2020'!AS30,ENS_DREA!AS30,ONEA!AS30)</f>
        <v>0</v>
      </c>
      <c r="AT30" s="245">
        <f>SUM('DGA2020'!AT30,ENS_DREA!AT30,ONEA!AT30)</f>
        <v>0</v>
      </c>
      <c r="AU30" s="245">
        <f>SUM('DGA2020'!AU30,ENS_DREA!AU30,ONEA!AU30)</f>
        <v>0</v>
      </c>
      <c r="AV30" s="245">
        <f>SUM('DGA2020'!AV30,ENS_DREA!AV30,ONEA!AV30)</f>
        <v>0</v>
      </c>
      <c r="AW30" s="245">
        <f>SUM('DGA2020'!AW30,ENS_DREA!AW30,ONEA!AW30)</f>
        <v>0</v>
      </c>
      <c r="AX30" s="245">
        <f>SUM('DGA2020'!AX30,ENS_DREA!AX30,ONEA!AX30)</f>
        <v>0</v>
      </c>
      <c r="AY30" s="245">
        <f>SUM('DGA2020'!AY30,ENS_DREA!AY30,ONEA!AY30)</f>
        <v>0</v>
      </c>
      <c r="AZ30" s="245">
        <f>SUM('DGA2020'!AZ30,ENS_DREA!AZ30,ONEA!AZ30)</f>
        <v>0</v>
      </c>
      <c r="BA30" s="245">
        <f>SUM('DGA2020'!BA30,ENS_DREA!BA30,ONEA!BA30)</f>
        <v>0</v>
      </c>
      <c r="BB30" s="245">
        <f>SUM('DGA2020'!BB30,ENS_DREA!BB30,ONEA!BB30)</f>
        <v>0</v>
      </c>
      <c r="BC30" s="245">
        <f>SUM('DGA2020'!BC30,ENS_DREA!BC30,ONEA!BC30)</f>
        <v>0</v>
      </c>
      <c r="BD30" s="245">
        <f>SUM('DGA2020'!BD30,ENS_DREA!BD30,ONEA!BD30)</f>
        <v>0</v>
      </c>
      <c r="BE30" s="245">
        <f>SUM('DGA2020'!BE30,ENS_DREA!BE30,ONEA!BE30)</f>
        <v>0</v>
      </c>
      <c r="BF30" s="245">
        <f>SUM('DGA2020'!BF30,ENS_DREA!BF30,ONEA!BF30)</f>
        <v>0</v>
      </c>
      <c r="BG30" s="245">
        <f>SUM('DGA2020'!BG30,ENS_DREA!BG30,ONEA!BG30)</f>
        <v>0</v>
      </c>
      <c r="BH30" s="245">
        <f>SUM('DGA2020'!BH30,ENS_DREA!BH30,ONEA!BH30)</f>
        <v>0</v>
      </c>
      <c r="BI30" s="245">
        <f>SUM('DGA2020'!BI30,ENS_DREA!BI30,ONEA!BI30)</f>
        <v>0</v>
      </c>
      <c r="BJ30" s="245">
        <f>SUM('DGA2020'!BJ30,ENS_DREA!BJ30,ONEA!BJ30)</f>
        <v>0</v>
      </c>
      <c r="BK30" s="245">
        <f>SUM('DGA2020'!BK30,ENS_DREA!BK30,ONEA!BK30)</f>
        <v>0</v>
      </c>
      <c r="BL30" s="245">
        <f>SUM('DGA2020'!BL30,ENS_DREA!BL30,ONEA!BL30)</f>
        <v>0</v>
      </c>
      <c r="BM30" s="245" t="str">
        <f t="shared" si="18"/>
        <v>-</v>
      </c>
      <c r="BN30" s="245" t="str">
        <f t="shared" si="19"/>
        <v>-</v>
      </c>
      <c r="BO30" s="245" t="str">
        <f t="shared" si="20"/>
        <v>-</v>
      </c>
      <c r="BP30" s="245" t="str">
        <f t="shared" si="21"/>
        <v>-</v>
      </c>
      <c r="BQ30" s="245" t="str">
        <f t="shared" si="22"/>
        <v>-</v>
      </c>
      <c r="BR30" s="245" t="str">
        <f t="shared" si="11"/>
        <v>-</v>
      </c>
      <c r="BS30" s="245">
        <f>SUM('DGA2020'!BS30,ENS_DREA!BS30,ONEA!BS30)</f>
        <v>0</v>
      </c>
      <c r="BT30" s="245">
        <f>SUM('DGA2020'!BT30,ENS_DREA!BT30,ONEA!BT30)</f>
        <v>0</v>
      </c>
      <c r="BU30" s="245">
        <f>SUM('DGA2020'!BU30,ENS_DREA!BU30,ONEA!BU30)</f>
        <v>0</v>
      </c>
      <c r="BV30" s="245">
        <f>SUM('DGA2020'!BV30,ENS_DREA!BV30,ONEA!BV30)</f>
        <v>0</v>
      </c>
      <c r="BW30" s="245">
        <f>SUM('DGA2020'!BW30,ENS_DREA!BW30,ONEA!BW30)</f>
        <v>0</v>
      </c>
      <c r="BX30" s="245">
        <f>SUM('DGA2020'!BX30,ENS_DREA!BX30,ONEA!BX30)</f>
        <v>0</v>
      </c>
      <c r="BY30" s="245">
        <f>SUM('DGA2020'!BY30,ENS_DREA!BY30,ONEA!BY30)</f>
        <v>0</v>
      </c>
      <c r="BZ30" s="245">
        <f>SUM('DGA2020'!BZ30,ENS_DREA!BZ30,ONEA!BZ30)</f>
        <v>0</v>
      </c>
      <c r="CA30" s="554" t="str">
        <f t="shared" si="23"/>
        <v>-</v>
      </c>
      <c r="CB30" s="554" t="str">
        <f t="shared" si="24"/>
        <v>-</v>
      </c>
      <c r="CC30" s="554" t="str">
        <f t="shared" si="25"/>
        <v>-</v>
      </c>
      <c r="CD30" s="554" t="str">
        <f t="shared" si="26"/>
        <v>-</v>
      </c>
      <c r="CE30" s="554" t="str">
        <f t="shared" si="26"/>
        <v>-</v>
      </c>
      <c r="CF30" s="554" t="str">
        <f t="shared" si="13"/>
        <v>-</v>
      </c>
    </row>
    <row r="31" spans="1:95" s="249" customFormat="1" x14ac:dyDescent="0.3">
      <c r="A31" s="249" t="s">
        <v>108</v>
      </c>
      <c r="E31" s="249">
        <f>SUM('DGA2020'!E31,ENS_DREA!E31,ONEA!E31)</f>
        <v>0</v>
      </c>
      <c r="F31" s="249">
        <f>SUM('DGA2020'!F31,ENS_DREA!F31,ONEA!F31)</f>
        <v>0</v>
      </c>
      <c r="G31" s="249">
        <f>SUM('DGA2020'!G31,ENS_DREA!G31,ONEA!G31)</f>
        <v>0</v>
      </c>
      <c r="H31" s="249">
        <f>SUM('DGA2020'!H31,ENS_DREA!H31,ONEA!H31)</f>
        <v>0</v>
      </c>
      <c r="I31" s="249">
        <f>SUM('DGA2020'!I31,ENS_DREA!I31,ONEA!I31)</f>
        <v>0</v>
      </c>
      <c r="J31" s="249">
        <f>SUM('DGA2020'!J31,ENS_DREA!J31,ONEA!J31)</f>
        <v>0</v>
      </c>
      <c r="K31" s="249">
        <f>SUM('DGA2020'!K31,ENS_DREA!K31,ONEA!K31)</f>
        <v>0</v>
      </c>
      <c r="L31" s="249">
        <f>SUM('DGA2020'!L31,ENS_DREA!L31,ONEA!L31)</f>
        <v>0</v>
      </c>
      <c r="M31" s="249">
        <f>SUM('DGA2020'!M31,ENS_DREA!M31,ONEA!M31)</f>
        <v>0</v>
      </c>
      <c r="N31" s="249">
        <f>SUM('DGA2020'!N31,ENS_DREA!N31,ONEA!N31)</f>
        <v>0</v>
      </c>
      <c r="O31" s="249">
        <f>SUM('DGA2020'!O31,ENS_DREA!O31,ONEA!O31)</f>
        <v>0</v>
      </c>
      <c r="P31" s="249">
        <f>SUM('DGA2020'!P31,ENS_DREA!P31,ONEA!P31)</f>
        <v>0</v>
      </c>
      <c r="Q31" s="249">
        <f>SUM('DGA2020'!Q31,ENS_DREA!Q31,ONEA!Q31)</f>
        <v>0</v>
      </c>
      <c r="R31" s="249">
        <f>SUM('DGA2020'!R31,ENS_DREA!R31,ONEA!R31)</f>
        <v>0</v>
      </c>
      <c r="S31" s="249">
        <f>SUM('DGA2020'!S31,ENS_DREA!S31,ONEA!S31)</f>
        <v>0</v>
      </c>
      <c r="T31" s="249">
        <f>SUM('DGA2020'!T31,ENS_DREA!T31,ONEA!T31)</f>
        <v>0</v>
      </c>
      <c r="U31" s="249">
        <f>SUM('DGA2020'!U31,ENS_DREA!U31,ONEA!U31)</f>
        <v>0</v>
      </c>
      <c r="V31" s="249">
        <f>SUM('DGA2020'!V31,ENS_DREA!V31,ONEA!V31)</f>
        <v>0</v>
      </c>
      <c r="W31" s="249">
        <f>SUM('DGA2020'!W31,ENS_DREA!W31,ONEA!W31)</f>
        <v>0</v>
      </c>
      <c r="X31" s="249">
        <f>SUM('DGA2020'!X31,ENS_DREA!X31,ONEA!X31)</f>
        <v>0</v>
      </c>
      <c r="Y31" s="249">
        <f>SUM('DGA2020'!Y31,ENS_DREA!Y31,ONEA!Y31)</f>
        <v>0</v>
      </c>
      <c r="Z31" s="249">
        <f>SUM('DGA2020'!Z31,ENS_DREA!Z31,ONEA!Z31)</f>
        <v>0</v>
      </c>
      <c r="AA31" s="249">
        <f>SUM('DGA2020'!AA31,ENS_DREA!AA31,ONEA!AA31)</f>
        <v>0</v>
      </c>
      <c r="AB31" s="249">
        <f>SUM('DGA2020'!AB31,ENS_DREA!AB31,ONEA!AB31)</f>
        <v>0</v>
      </c>
      <c r="AC31" s="249">
        <f>SUM('DGA2020'!AC31,ENS_DREA!AC31,ONEA!AC31)</f>
        <v>0</v>
      </c>
      <c r="AD31" s="249">
        <f>SUM('DGA2020'!AD31,ENS_DREA!AD31,ONEA!AD31)</f>
        <v>0</v>
      </c>
      <c r="AE31" s="249">
        <f>SUM('DGA2020'!AE31,ENS_DREA!AE31,ONEA!AE31)</f>
        <v>0</v>
      </c>
      <c r="AF31" s="249">
        <f>SUM('DGA2020'!AF31,ENS_DREA!AF31,ONEA!AF31)</f>
        <v>0</v>
      </c>
      <c r="AG31" s="249">
        <f>SUM('DGA2020'!AG31,ENS_DREA!AG31,ONEA!AG31)</f>
        <v>0</v>
      </c>
      <c r="AH31" s="249">
        <f>SUM('DGA2020'!AH31,ENS_DREA!AH31,ONEA!AH31)</f>
        <v>0</v>
      </c>
      <c r="AI31" s="555" t="str">
        <f t="shared" si="27"/>
        <v>-</v>
      </c>
      <c r="AJ31" s="555" t="str">
        <f t="shared" si="29"/>
        <v>-</v>
      </c>
      <c r="AK31" s="555" t="str">
        <f t="shared" si="30"/>
        <v>-</v>
      </c>
      <c r="AL31" s="555" t="str">
        <f t="shared" si="31"/>
        <v>-</v>
      </c>
      <c r="AM31" s="555" t="str">
        <f t="shared" si="28"/>
        <v>-</v>
      </c>
      <c r="AN31" s="555" t="str">
        <f t="shared" si="17"/>
        <v>-</v>
      </c>
      <c r="AO31" s="249">
        <f>SUM('DGA2020'!AO31,ENS_DREA!AO31,ONEA!AO31)</f>
        <v>0</v>
      </c>
      <c r="AP31" s="249">
        <f>SUM('DGA2020'!AP31,ENS_DREA!AP31,ONEA!AP31)</f>
        <v>0</v>
      </c>
      <c r="AQ31" s="249">
        <f>SUM('DGA2020'!AQ31,ENS_DREA!AQ31,ONEA!AQ31)</f>
        <v>0</v>
      </c>
      <c r="AR31" s="249">
        <f>SUM('DGA2020'!AR31,ENS_DREA!AR31,ONEA!AR31)</f>
        <v>0</v>
      </c>
      <c r="AS31" s="249">
        <f>SUM('DGA2020'!AS31,ENS_DREA!AS31,ONEA!AS31)</f>
        <v>0</v>
      </c>
      <c r="AT31" s="249">
        <f>SUM('DGA2020'!AT31,ENS_DREA!AT31,ONEA!AT31)</f>
        <v>0</v>
      </c>
      <c r="AU31" s="249">
        <f>SUM('DGA2020'!AU31,ENS_DREA!AU31,ONEA!AU31)</f>
        <v>0</v>
      </c>
      <c r="AV31" s="249">
        <f>SUM('DGA2020'!AV31,ENS_DREA!AV31,ONEA!AV31)</f>
        <v>0</v>
      </c>
      <c r="AW31" s="249">
        <f>SUM('DGA2020'!AW31,ENS_DREA!AW31,ONEA!AW31)</f>
        <v>0</v>
      </c>
      <c r="AX31" s="249">
        <f>SUM('DGA2020'!AX31,ENS_DREA!AX31,ONEA!AX31)</f>
        <v>0</v>
      </c>
      <c r="AY31" s="249">
        <f>SUM('DGA2020'!AY31,ENS_DREA!AY31,ONEA!AY31)</f>
        <v>0</v>
      </c>
      <c r="AZ31" s="249">
        <f>SUM('DGA2020'!AZ31,ENS_DREA!AZ31,ONEA!AZ31)</f>
        <v>0</v>
      </c>
      <c r="BA31" s="249">
        <f>SUM('DGA2020'!BA31,ENS_DREA!BA31,ONEA!BA31)</f>
        <v>0</v>
      </c>
      <c r="BB31" s="249">
        <f>SUM('DGA2020'!BB31,ENS_DREA!BB31,ONEA!BB31)</f>
        <v>0</v>
      </c>
      <c r="BC31" s="249">
        <f>SUM('DGA2020'!BC31,ENS_DREA!BC31,ONEA!BC31)</f>
        <v>0</v>
      </c>
      <c r="BD31" s="249">
        <f>SUM('DGA2020'!BD31,ENS_DREA!BD31,ONEA!BD31)</f>
        <v>0</v>
      </c>
      <c r="BE31" s="249">
        <f>SUM('DGA2020'!BE31,ENS_DREA!BE31,ONEA!BE31)</f>
        <v>0</v>
      </c>
      <c r="BF31" s="249">
        <f>SUM('DGA2020'!BF31,ENS_DREA!BF31,ONEA!BF31)</f>
        <v>0</v>
      </c>
      <c r="BG31" s="249">
        <f>SUM('DGA2020'!BG31,ENS_DREA!BG31,ONEA!BG31)</f>
        <v>0</v>
      </c>
      <c r="BH31" s="249">
        <f>SUM('DGA2020'!BH31,ENS_DREA!BH31,ONEA!BH31)</f>
        <v>0</v>
      </c>
      <c r="BI31" s="249">
        <f>SUM('DGA2020'!BI31,ENS_DREA!BI31,ONEA!BI31)</f>
        <v>0</v>
      </c>
      <c r="BJ31" s="249">
        <f>SUM('DGA2020'!BJ31,ENS_DREA!BJ31,ONEA!BJ31)</f>
        <v>0</v>
      </c>
      <c r="BK31" s="249">
        <f>SUM('DGA2020'!BK31,ENS_DREA!BK31,ONEA!BK31)</f>
        <v>0</v>
      </c>
      <c r="BL31" s="249">
        <f>SUM('DGA2020'!BL31,ENS_DREA!BL31,ONEA!BL31)</f>
        <v>0</v>
      </c>
      <c r="BM31" s="249" t="str">
        <f t="shared" si="18"/>
        <v>-</v>
      </c>
      <c r="BN31" s="249" t="str">
        <f t="shared" si="19"/>
        <v>-</v>
      </c>
      <c r="BO31" s="249" t="str">
        <f t="shared" si="20"/>
        <v>-</v>
      </c>
      <c r="BP31" s="249" t="str">
        <f t="shared" si="21"/>
        <v>-</v>
      </c>
      <c r="BQ31" s="249" t="str">
        <f t="shared" si="22"/>
        <v>-</v>
      </c>
      <c r="BR31" s="249" t="str">
        <f t="shared" si="11"/>
        <v>-</v>
      </c>
      <c r="BS31" s="249">
        <f>SUM('DGA2020'!BS31,ENS_DREA!BS31,ONEA!BS31)</f>
        <v>0</v>
      </c>
      <c r="BT31" s="249">
        <f>SUM('DGA2020'!BT31,ENS_DREA!BT31,ONEA!BT31)</f>
        <v>0</v>
      </c>
      <c r="BU31" s="249">
        <f>SUM('DGA2020'!BU31,ENS_DREA!BU31,ONEA!BU31)</f>
        <v>0</v>
      </c>
      <c r="BV31" s="249">
        <f>SUM('DGA2020'!BV31,ENS_DREA!BV31,ONEA!BV31)</f>
        <v>0</v>
      </c>
      <c r="BW31" s="249">
        <f>SUM('DGA2020'!BW31,ENS_DREA!BW31,ONEA!BW31)</f>
        <v>0</v>
      </c>
      <c r="BX31" s="249">
        <f>SUM('DGA2020'!BX31,ENS_DREA!BX31,ONEA!BX31)</f>
        <v>0</v>
      </c>
      <c r="BY31" s="249">
        <f>SUM('DGA2020'!BY31,ENS_DREA!BY31,ONEA!BY31)</f>
        <v>0</v>
      </c>
      <c r="BZ31" s="249">
        <f>SUM('DGA2020'!BZ31,ENS_DREA!BZ31,ONEA!BZ31)</f>
        <v>0</v>
      </c>
      <c r="CA31" s="555" t="str">
        <f t="shared" si="23"/>
        <v>-</v>
      </c>
      <c r="CB31" s="555" t="str">
        <f t="shared" si="24"/>
        <v>-</v>
      </c>
      <c r="CC31" s="555" t="str">
        <f t="shared" si="25"/>
        <v>-</v>
      </c>
      <c r="CD31" s="555" t="str">
        <f t="shared" si="26"/>
        <v>-</v>
      </c>
      <c r="CE31" s="555" t="str">
        <f t="shared" si="26"/>
        <v>-</v>
      </c>
      <c r="CF31" s="555" t="str">
        <f t="shared" si="13"/>
        <v>-</v>
      </c>
    </row>
    <row r="32" spans="1:95" s="253" customFormat="1" x14ac:dyDescent="0.3">
      <c r="A32" s="253" t="s">
        <v>109</v>
      </c>
      <c r="E32" s="253">
        <f>SUM(E33:E37)</f>
        <v>0</v>
      </c>
      <c r="F32" s="253">
        <f t="shared" ref="F32:BL32" si="41">SUM(F33:F37)</f>
        <v>0</v>
      </c>
      <c r="G32" s="253">
        <f t="shared" si="41"/>
        <v>0</v>
      </c>
      <c r="H32" s="253">
        <f t="shared" si="41"/>
        <v>0</v>
      </c>
      <c r="I32" s="253">
        <f t="shared" si="41"/>
        <v>0</v>
      </c>
      <c r="J32" s="253">
        <f t="shared" si="41"/>
        <v>0</v>
      </c>
      <c r="K32" s="253">
        <f t="shared" si="41"/>
        <v>0</v>
      </c>
      <c r="L32" s="253">
        <f t="shared" si="41"/>
        <v>0</v>
      </c>
      <c r="M32" s="253">
        <f t="shared" si="41"/>
        <v>0</v>
      </c>
      <c r="N32" s="253">
        <f t="shared" si="41"/>
        <v>0</v>
      </c>
      <c r="O32" s="253">
        <f t="shared" si="41"/>
        <v>0</v>
      </c>
      <c r="P32" s="253">
        <f t="shared" si="41"/>
        <v>0</v>
      </c>
      <c r="Q32" s="253">
        <f t="shared" si="41"/>
        <v>0</v>
      </c>
      <c r="R32" s="253">
        <f t="shared" si="41"/>
        <v>0</v>
      </c>
      <c r="S32" s="253">
        <f t="shared" si="41"/>
        <v>0</v>
      </c>
      <c r="T32" s="253">
        <f t="shared" si="41"/>
        <v>0</v>
      </c>
      <c r="U32" s="253">
        <f t="shared" si="41"/>
        <v>0</v>
      </c>
      <c r="V32" s="253">
        <f t="shared" si="41"/>
        <v>0</v>
      </c>
      <c r="W32" s="253">
        <f t="shared" si="41"/>
        <v>0</v>
      </c>
      <c r="X32" s="253">
        <f t="shared" si="41"/>
        <v>0</v>
      </c>
      <c r="Y32" s="253">
        <f t="shared" si="41"/>
        <v>0</v>
      </c>
      <c r="Z32" s="253">
        <f t="shared" si="41"/>
        <v>0</v>
      </c>
      <c r="AA32" s="253">
        <f t="shared" si="41"/>
        <v>0</v>
      </c>
      <c r="AB32" s="253">
        <f t="shared" si="41"/>
        <v>0</v>
      </c>
      <c r="AC32" s="253">
        <f t="shared" si="41"/>
        <v>0</v>
      </c>
      <c r="AD32" s="253">
        <f t="shared" si="41"/>
        <v>0</v>
      </c>
      <c r="AE32" s="253">
        <f t="shared" si="41"/>
        <v>0</v>
      </c>
      <c r="AF32" s="253">
        <f t="shared" si="41"/>
        <v>0</v>
      </c>
      <c r="AG32" s="253">
        <f t="shared" si="41"/>
        <v>0</v>
      </c>
      <c r="AH32" s="253">
        <f t="shared" si="41"/>
        <v>0</v>
      </c>
      <c r="AI32" s="547" t="e">
        <f>AVERAGE(AI33:AI37)</f>
        <v>#DIV/0!</v>
      </c>
      <c r="AJ32" s="547" t="e">
        <f t="shared" ref="AJ32:AN32" si="42">AVERAGE(AJ33:AJ37)</f>
        <v>#DIV/0!</v>
      </c>
      <c r="AK32" s="547" t="e">
        <f t="shared" si="42"/>
        <v>#DIV/0!</v>
      </c>
      <c r="AL32" s="547" t="e">
        <f t="shared" si="42"/>
        <v>#DIV/0!</v>
      </c>
      <c r="AM32" s="547" t="e">
        <f t="shared" si="42"/>
        <v>#DIV/0!</v>
      </c>
      <c r="AN32" s="547" t="e">
        <f t="shared" si="42"/>
        <v>#DIV/0!</v>
      </c>
      <c r="AO32" s="253">
        <f t="shared" si="41"/>
        <v>0</v>
      </c>
      <c r="AP32" s="253">
        <f t="shared" si="41"/>
        <v>0</v>
      </c>
      <c r="AQ32" s="253">
        <f t="shared" si="41"/>
        <v>0</v>
      </c>
      <c r="AR32" s="253">
        <f t="shared" si="41"/>
        <v>0</v>
      </c>
      <c r="AS32" s="253">
        <f t="shared" si="41"/>
        <v>0</v>
      </c>
      <c r="AT32" s="253">
        <f t="shared" si="41"/>
        <v>0</v>
      </c>
      <c r="AU32" s="253">
        <f t="shared" si="41"/>
        <v>0</v>
      </c>
      <c r="AV32" s="253">
        <f t="shared" si="41"/>
        <v>0</v>
      </c>
      <c r="AW32" s="253">
        <f t="shared" si="41"/>
        <v>0</v>
      </c>
      <c r="AX32" s="253">
        <f t="shared" si="41"/>
        <v>0</v>
      </c>
      <c r="AY32" s="253">
        <f t="shared" si="41"/>
        <v>0</v>
      </c>
      <c r="AZ32" s="253">
        <f t="shared" si="41"/>
        <v>0</v>
      </c>
      <c r="BA32" s="253">
        <f t="shared" si="41"/>
        <v>0</v>
      </c>
      <c r="BB32" s="253">
        <f t="shared" si="41"/>
        <v>0</v>
      </c>
      <c r="BC32" s="253">
        <f t="shared" si="41"/>
        <v>0</v>
      </c>
      <c r="BD32" s="253">
        <f t="shared" si="41"/>
        <v>0</v>
      </c>
      <c r="BE32" s="253">
        <f t="shared" si="41"/>
        <v>0</v>
      </c>
      <c r="BF32" s="253">
        <f t="shared" si="41"/>
        <v>0</v>
      </c>
      <c r="BG32" s="253">
        <f t="shared" si="41"/>
        <v>0</v>
      </c>
      <c r="BH32" s="253">
        <f t="shared" si="41"/>
        <v>0</v>
      </c>
      <c r="BI32" s="253">
        <f t="shared" si="41"/>
        <v>0</v>
      </c>
      <c r="BJ32" s="253">
        <f t="shared" si="41"/>
        <v>0</v>
      </c>
      <c r="BK32" s="253">
        <f t="shared" si="41"/>
        <v>0</v>
      </c>
      <c r="BL32" s="253">
        <f t="shared" si="41"/>
        <v>0</v>
      </c>
      <c r="BM32" s="253" t="str">
        <f t="shared" ref="BM32" si="43">IF(AO32=0,"-",IF(BE32&lt;AO32,BE32/AO32,1))</f>
        <v>-</v>
      </c>
      <c r="BN32" s="253" t="str">
        <f t="shared" ref="BN32" si="44">IF(AP32=0,"-",IF(BF32&lt;AP32,BF32/AP32,1))</f>
        <v>-</v>
      </c>
      <c r="BO32" s="253" t="str">
        <f t="shared" ref="BO32" si="45">IF(AQ32=0,"-",IF(BG32&lt;AQ32,BG32/AQ32,1))</f>
        <v>-</v>
      </c>
      <c r="BP32" s="253" t="str">
        <f t="shared" ref="BP32" si="46">IF(AR32=0,"-",IF(BH32&lt;AR32,BH32/AR32,1))</f>
        <v>-</v>
      </c>
      <c r="BQ32" s="253" t="str">
        <f t="shared" ref="BQ32" si="47">IF(AS32=0,"-",IF(BI32&lt;AS32,BI32/AS32,1))</f>
        <v>-</v>
      </c>
      <c r="BR32" s="253" t="str">
        <f t="shared" si="11"/>
        <v>-</v>
      </c>
      <c r="BS32" s="253">
        <f t="shared" ref="BS32:BZ32" si="48">SUM(BS33:BS37)</f>
        <v>0</v>
      </c>
      <c r="BT32" s="253">
        <f t="shared" si="48"/>
        <v>0</v>
      </c>
      <c r="BU32" s="253">
        <f t="shared" si="48"/>
        <v>0</v>
      </c>
      <c r="BV32" s="253">
        <f t="shared" si="48"/>
        <v>0</v>
      </c>
      <c r="BW32" s="253">
        <f t="shared" si="48"/>
        <v>0</v>
      </c>
      <c r="BX32" s="253">
        <f t="shared" si="48"/>
        <v>0</v>
      </c>
      <c r="BY32" s="253">
        <f t="shared" si="48"/>
        <v>0</v>
      </c>
      <c r="BZ32" s="253">
        <f t="shared" si="48"/>
        <v>0</v>
      </c>
      <c r="CA32" s="547" t="str">
        <f t="shared" si="23"/>
        <v>-</v>
      </c>
      <c r="CB32" s="547" t="str">
        <f t="shared" si="24"/>
        <v>-</v>
      </c>
      <c r="CC32" s="547" t="str">
        <f t="shared" si="25"/>
        <v>-</v>
      </c>
      <c r="CD32" s="547" t="str">
        <f t="shared" si="26"/>
        <v>-</v>
      </c>
      <c r="CE32" s="547" t="str">
        <f t="shared" si="26"/>
        <v>-</v>
      </c>
      <c r="CF32" s="547" t="str">
        <f t="shared" si="13"/>
        <v>-</v>
      </c>
    </row>
    <row r="33" spans="1:94" ht="15.6" x14ac:dyDescent="0.25">
      <c r="A33" s="256" t="s">
        <v>110</v>
      </c>
      <c r="B33" s="257"/>
      <c r="C33" s="256" t="s">
        <v>111</v>
      </c>
      <c r="D33" s="258" t="s">
        <v>112</v>
      </c>
      <c r="E33" s="256">
        <f>SUM('DGA2020'!E33,ENS_DREA!E33,ONEA!E33)</f>
        <v>0</v>
      </c>
      <c r="F33" s="256">
        <f>SUM('DGA2020'!F33,ENS_DREA!F33,ONEA!F33)</f>
        <v>0</v>
      </c>
      <c r="G33" s="256">
        <f>SUM('DGA2020'!G33,ENS_DREA!G33,ONEA!G33)</f>
        <v>0</v>
      </c>
      <c r="H33" s="256">
        <f>SUM('DGA2020'!H33,ENS_DREA!H33,ONEA!H33)</f>
        <v>0</v>
      </c>
      <c r="I33" s="256">
        <f>SUM('DGA2020'!I33,ENS_DREA!I33,ONEA!I33)</f>
        <v>0</v>
      </c>
      <c r="J33" s="256">
        <f>SUM('DGA2020'!J33,ENS_DREA!J33,ONEA!J33)</f>
        <v>0</v>
      </c>
      <c r="K33" s="256">
        <f>SUM('DGA2020'!K33,ENS_DREA!K33,ONEA!K33)</f>
        <v>0</v>
      </c>
      <c r="L33" s="256">
        <f>SUM('DGA2020'!L33,ENS_DREA!L33,ONEA!L33)</f>
        <v>0</v>
      </c>
      <c r="M33" s="256">
        <f>SUM('DGA2020'!M33,ENS_DREA!M33,ONEA!M33)</f>
        <v>0</v>
      </c>
      <c r="N33" s="256">
        <f>SUM('DGA2020'!N33,ENS_DREA!N33,ONEA!N33)</f>
        <v>0</v>
      </c>
      <c r="O33" s="256">
        <f>SUM('DGA2020'!O33,ENS_DREA!O33,ONEA!O33)</f>
        <v>0</v>
      </c>
      <c r="P33" s="256">
        <f>SUM('DGA2020'!P33,ENS_DREA!P33,ONEA!P33)</f>
        <v>0</v>
      </c>
      <c r="Q33" s="256">
        <f>SUM('DGA2020'!Q33,ENS_DREA!Q33,ONEA!Q33)</f>
        <v>0</v>
      </c>
      <c r="R33" s="256">
        <f>SUM('DGA2020'!R33,ENS_DREA!R33,ONEA!R33)</f>
        <v>0</v>
      </c>
      <c r="S33" s="256">
        <f>SUM('DGA2020'!S33,ENS_DREA!S33,ONEA!S33)</f>
        <v>0</v>
      </c>
      <c r="T33" s="256">
        <f>SUM('DGA2020'!T33,ENS_DREA!T33,ONEA!T33)</f>
        <v>0</v>
      </c>
      <c r="U33" s="256">
        <f>SUM('DGA2020'!U33,ENS_DREA!U33,ONEA!U33)</f>
        <v>0</v>
      </c>
      <c r="V33" s="256">
        <f>SUM('DGA2020'!V33,ENS_DREA!V33,ONEA!V33)</f>
        <v>0</v>
      </c>
      <c r="W33" s="256">
        <f>SUM('DGA2020'!W33,ENS_DREA!W33,ONEA!W33)</f>
        <v>0</v>
      </c>
      <c r="X33" s="256">
        <f>SUM('DGA2020'!X33,ENS_DREA!X33,ONEA!X33)</f>
        <v>0</v>
      </c>
      <c r="Y33" s="256">
        <f>SUM('DGA2020'!Y33,ENS_DREA!Y33,ONEA!Y33)</f>
        <v>0</v>
      </c>
      <c r="Z33" s="256">
        <f>SUM('DGA2020'!Z33,ENS_DREA!Z33,ONEA!Z33)</f>
        <v>0</v>
      </c>
      <c r="AA33" s="256">
        <f>SUM('DGA2020'!AA33,ENS_DREA!AA33,ONEA!AA33)</f>
        <v>0</v>
      </c>
      <c r="AB33" s="256">
        <f>SUM('DGA2020'!AB33,ENS_DREA!AB33,ONEA!AB33)</f>
        <v>0</v>
      </c>
      <c r="AC33" s="256">
        <f>SUM('DGA2020'!AC33,ENS_DREA!AC33,ONEA!AC33)</f>
        <v>0</v>
      </c>
      <c r="AD33" s="256">
        <f>SUM('DGA2020'!AD33,ENS_DREA!AD33,ONEA!AD33)</f>
        <v>0</v>
      </c>
      <c r="AE33" s="256">
        <f>SUM('DGA2020'!AE33,ENS_DREA!AE33,ONEA!AE33)</f>
        <v>0</v>
      </c>
      <c r="AF33" s="256">
        <f>SUM('DGA2020'!AF33,ENS_DREA!AF33,ONEA!AF33)</f>
        <v>0</v>
      </c>
      <c r="AG33" s="256">
        <f>SUM('DGA2020'!AG33,ENS_DREA!AG33,ONEA!AG33)</f>
        <v>0</v>
      </c>
      <c r="AH33" s="256">
        <f>SUM('DGA2020'!AH33,ENS_DREA!AH33,ONEA!AH33)</f>
        <v>0</v>
      </c>
      <c r="AI33" s="468" t="str">
        <f t="shared" si="27"/>
        <v>-</v>
      </c>
      <c r="AJ33" s="468" t="str">
        <f t="shared" si="29"/>
        <v>-</v>
      </c>
      <c r="AK33" s="468" t="str">
        <f t="shared" si="30"/>
        <v>-</v>
      </c>
      <c r="AL33" s="468" t="str">
        <f t="shared" si="31"/>
        <v>-</v>
      </c>
      <c r="AM33" s="468" t="str">
        <f t="shared" si="28"/>
        <v>-</v>
      </c>
      <c r="AN33" s="468" t="str">
        <f t="shared" si="17"/>
        <v>-</v>
      </c>
      <c r="AO33" s="256">
        <f>SUM('DGA2020'!AO33,ENS_DREA!AO33,ONEA!AO33)</f>
        <v>0</v>
      </c>
      <c r="AP33" s="256">
        <f>SUM('DGA2020'!AP33,ENS_DREA!AP33,ONEA!AP33)</f>
        <v>0</v>
      </c>
      <c r="AQ33" s="256">
        <f>SUM('DGA2020'!AQ33,ENS_DREA!AQ33,ONEA!AQ33)</f>
        <v>0</v>
      </c>
      <c r="AR33" s="256">
        <f>SUM('DGA2020'!AR33,ENS_DREA!AR33,ONEA!AR33)</f>
        <v>0</v>
      </c>
      <c r="AS33" s="256">
        <f>SUM('DGA2020'!AS33,ENS_DREA!AS33,ONEA!AS33)</f>
        <v>0</v>
      </c>
      <c r="AT33" s="256">
        <f>SUM('DGA2020'!AT33,ENS_DREA!AT33,ONEA!AT33)</f>
        <v>0</v>
      </c>
      <c r="AU33" s="256">
        <f>SUM('DGA2020'!AU33,ENS_DREA!AU33,ONEA!AU33)</f>
        <v>0</v>
      </c>
      <c r="AV33" s="256">
        <f>SUM('DGA2020'!AV33,ENS_DREA!AV33,ONEA!AV33)</f>
        <v>0</v>
      </c>
      <c r="AW33" s="371">
        <f>SUM('DGA2020'!AW33,ENS_DREA!AW33,ONEA!AW33)</f>
        <v>0</v>
      </c>
      <c r="AX33" s="371">
        <f>SUM('DGA2020'!AX33,ENS_DREA!AX33,ONEA!AX33)</f>
        <v>0</v>
      </c>
      <c r="AY33" s="371">
        <f>SUM('DGA2020'!AY33,ENS_DREA!AY33,ONEA!AY33)</f>
        <v>0</v>
      </c>
      <c r="AZ33" s="371">
        <f>SUM('DGA2020'!AZ33,ENS_DREA!AZ33,ONEA!AZ33)</f>
        <v>0</v>
      </c>
      <c r="BA33" s="371">
        <f>SUM('DGA2020'!BA33,ENS_DREA!BA33,ONEA!BA33)</f>
        <v>0</v>
      </c>
      <c r="BB33" s="371">
        <f>SUM('DGA2020'!BB33,ENS_DREA!BB33,ONEA!BB33)</f>
        <v>0</v>
      </c>
      <c r="BC33" s="371">
        <f>SUM('DGA2020'!BC33,ENS_DREA!BC33,ONEA!BC33)</f>
        <v>0</v>
      </c>
      <c r="BD33" s="371">
        <f>SUM('DGA2020'!BD33,ENS_DREA!BD33,ONEA!BD33)</f>
        <v>0</v>
      </c>
      <c r="BE33" s="371">
        <f>SUM('DGA2020'!BE33,ENS_DREA!BE33,ONEA!BE33)</f>
        <v>0</v>
      </c>
      <c r="BF33" s="371">
        <f>SUM('DGA2020'!BF33,ENS_DREA!BF33,ONEA!BF33)</f>
        <v>0</v>
      </c>
      <c r="BG33" s="371">
        <f>SUM('DGA2020'!BG33,ENS_DREA!BG33,ONEA!BG33)</f>
        <v>0</v>
      </c>
      <c r="BH33" s="371">
        <f>SUM('DGA2020'!BH33,ENS_DREA!BH33,ONEA!BH33)</f>
        <v>0</v>
      </c>
      <c r="BI33" s="371">
        <f>SUM('DGA2020'!BI33,ENS_DREA!BI33,ONEA!BI33)</f>
        <v>0</v>
      </c>
      <c r="BJ33" s="371">
        <f>SUM('DGA2020'!BJ33,ENS_DREA!BJ33,ONEA!BJ33)</f>
        <v>0</v>
      </c>
      <c r="BK33" s="371">
        <f>SUM('DGA2020'!BK33,ENS_DREA!BK33,ONEA!BK33)</f>
        <v>0</v>
      </c>
      <c r="BL33" s="371">
        <f>SUM('DGA2020'!BL33,ENS_DREA!BL33,ONEA!BL33)</f>
        <v>0</v>
      </c>
      <c r="BM33" s="468" t="str">
        <f t="shared" si="18"/>
        <v>-</v>
      </c>
      <c r="BN33" s="468" t="str">
        <f t="shared" si="19"/>
        <v>-</v>
      </c>
      <c r="BO33" s="468" t="str">
        <f t="shared" si="20"/>
        <v>-</v>
      </c>
      <c r="BP33" s="468" t="str">
        <f t="shared" si="21"/>
        <v>-</v>
      </c>
      <c r="BQ33" s="468" t="str">
        <f t="shared" si="22"/>
        <v>-</v>
      </c>
      <c r="BR33" s="468" t="str">
        <f t="shared" si="11"/>
        <v>-</v>
      </c>
      <c r="BS33" s="371">
        <f>SUM('DGA2020'!BS33,ENS_DREA!BS33,ONEA!BS33)</f>
        <v>0</v>
      </c>
      <c r="BT33" s="371">
        <f>SUM('DGA2020'!BT33,ENS_DREA!BT33,ONEA!BT33)</f>
        <v>0</v>
      </c>
      <c r="BU33" s="371">
        <f>SUM('DGA2020'!BU33,ENS_DREA!BU33,ONEA!BU33)</f>
        <v>0</v>
      </c>
      <c r="BV33" s="371">
        <f>SUM('DGA2020'!BV33,ENS_DREA!BV33,ONEA!BV33)</f>
        <v>0</v>
      </c>
      <c r="BW33" s="371">
        <f>SUM('DGA2020'!BW33,ENS_DREA!BW33,ONEA!BW33)</f>
        <v>0</v>
      </c>
      <c r="BX33" s="371">
        <f>SUM('DGA2020'!BX33,ENS_DREA!BX33,ONEA!BX33)</f>
        <v>0</v>
      </c>
      <c r="BY33" s="371">
        <f>SUM('DGA2020'!BY33,ENS_DREA!BY33,ONEA!BY33)</f>
        <v>0</v>
      </c>
      <c r="BZ33" s="371">
        <f>SUM('DGA2020'!BZ33,ENS_DREA!BZ33,ONEA!BZ33)</f>
        <v>0</v>
      </c>
      <c r="CA33" s="468" t="str">
        <f t="shared" si="23"/>
        <v>-</v>
      </c>
      <c r="CB33" s="468" t="str">
        <f t="shared" si="24"/>
        <v>-</v>
      </c>
      <c r="CC33" s="468" t="str">
        <f t="shared" si="25"/>
        <v>-</v>
      </c>
      <c r="CD33" s="468" t="str">
        <f t="shared" si="26"/>
        <v>-</v>
      </c>
      <c r="CE33" s="468" t="str">
        <f t="shared" si="26"/>
        <v>-</v>
      </c>
      <c r="CF33" s="468" t="str">
        <f t="shared" si="13"/>
        <v>-</v>
      </c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ht="15.6" x14ac:dyDescent="0.25">
      <c r="A34" s="256" t="s">
        <v>113</v>
      </c>
      <c r="B34" s="257"/>
      <c r="C34" s="256" t="s">
        <v>114</v>
      </c>
      <c r="D34" s="258" t="s">
        <v>115</v>
      </c>
      <c r="E34" s="256">
        <f>SUM('DGA2020'!E34,ENS_DREA!E34,ONEA!E34)</f>
        <v>0</v>
      </c>
      <c r="F34" s="256">
        <f>SUM('DGA2020'!F34,ENS_DREA!F34,ONEA!F34)</f>
        <v>0</v>
      </c>
      <c r="G34" s="256">
        <f>SUM('DGA2020'!G34,ENS_DREA!G34,ONEA!G34)</f>
        <v>0</v>
      </c>
      <c r="H34" s="256">
        <f>SUM('DGA2020'!H34,ENS_DREA!H34,ONEA!H34)</f>
        <v>0</v>
      </c>
      <c r="I34" s="256">
        <f>SUM('DGA2020'!I34,ENS_DREA!I34,ONEA!I34)</f>
        <v>0</v>
      </c>
      <c r="J34" s="256">
        <f>SUM('DGA2020'!J34,ENS_DREA!J34,ONEA!J34)</f>
        <v>0</v>
      </c>
      <c r="K34" s="256">
        <f>SUM('DGA2020'!K34,ENS_DREA!K34,ONEA!K34)</f>
        <v>0</v>
      </c>
      <c r="L34" s="256">
        <f>SUM('DGA2020'!L34,ENS_DREA!L34,ONEA!L34)</f>
        <v>0</v>
      </c>
      <c r="M34" s="256">
        <f>SUM('DGA2020'!M34,ENS_DREA!M34,ONEA!M34)</f>
        <v>0</v>
      </c>
      <c r="N34" s="256">
        <f>SUM('DGA2020'!N34,ENS_DREA!N34,ONEA!N34)</f>
        <v>0</v>
      </c>
      <c r="O34" s="256">
        <f>SUM('DGA2020'!O34,ENS_DREA!O34,ONEA!O34)</f>
        <v>0</v>
      </c>
      <c r="P34" s="256">
        <f>SUM('DGA2020'!P34,ENS_DREA!P34,ONEA!P34)</f>
        <v>0</v>
      </c>
      <c r="Q34" s="256">
        <f>SUM('DGA2020'!Q34,ENS_DREA!Q34,ONEA!Q34)</f>
        <v>0</v>
      </c>
      <c r="R34" s="256">
        <f>SUM('DGA2020'!R34,ENS_DREA!R34,ONEA!R34)</f>
        <v>0</v>
      </c>
      <c r="S34" s="256">
        <f>SUM('DGA2020'!S34,ENS_DREA!S34,ONEA!S34)</f>
        <v>0</v>
      </c>
      <c r="T34" s="256">
        <f>SUM('DGA2020'!T34,ENS_DREA!T34,ONEA!T34)</f>
        <v>0</v>
      </c>
      <c r="U34" s="256">
        <f>SUM('DGA2020'!U34,ENS_DREA!U34,ONEA!U34)</f>
        <v>0</v>
      </c>
      <c r="V34" s="256">
        <f>SUM('DGA2020'!V34,ENS_DREA!V34,ONEA!V34)</f>
        <v>0</v>
      </c>
      <c r="W34" s="256">
        <f>SUM('DGA2020'!W34,ENS_DREA!W34,ONEA!W34)</f>
        <v>0</v>
      </c>
      <c r="X34" s="256">
        <f>SUM('DGA2020'!X34,ENS_DREA!X34,ONEA!X34)</f>
        <v>0</v>
      </c>
      <c r="Y34" s="256">
        <f>SUM('DGA2020'!Y34,ENS_DREA!Y34,ONEA!Y34)</f>
        <v>0</v>
      </c>
      <c r="Z34" s="256">
        <f>SUM('DGA2020'!Z34,ENS_DREA!Z34,ONEA!Z34)</f>
        <v>0</v>
      </c>
      <c r="AA34" s="256">
        <f>SUM('DGA2020'!AA34,ENS_DREA!AA34,ONEA!AA34)</f>
        <v>0</v>
      </c>
      <c r="AB34" s="256">
        <f>SUM('DGA2020'!AB34,ENS_DREA!AB34,ONEA!AB34)</f>
        <v>0</v>
      </c>
      <c r="AC34" s="256">
        <f>SUM('DGA2020'!AC34,ENS_DREA!AC34,ONEA!AC34)</f>
        <v>0</v>
      </c>
      <c r="AD34" s="256">
        <f>SUM('DGA2020'!AD34,ENS_DREA!AD34,ONEA!AD34)</f>
        <v>0</v>
      </c>
      <c r="AE34" s="256">
        <f>SUM('DGA2020'!AE34,ENS_DREA!AE34,ONEA!AE34)</f>
        <v>0</v>
      </c>
      <c r="AF34" s="256">
        <f>SUM('DGA2020'!AF34,ENS_DREA!AF34,ONEA!AF34)</f>
        <v>0</v>
      </c>
      <c r="AG34" s="256">
        <f>SUM('DGA2020'!AG34,ENS_DREA!AG34,ONEA!AG34)</f>
        <v>0</v>
      </c>
      <c r="AH34" s="256">
        <f>SUM('DGA2020'!AH34,ENS_DREA!AH34,ONEA!AH34)</f>
        <v>0</v>
      </c>
      <c r="AI34" s="468" t="str">
        <f t="shared" si="27"/>
        <v>-</v>
      </c>
      <c r="AJ34" s="468" t="str">
        <f t="shared" si="29"/>
        <v>-</v>
      </c>
      <c r="AK34" s="468" t="str">
        <f t="shared" si="30"/>
        <v>-</v>
      </c>
      <c r="AL34" s="468" t="str">
        <f t="shared" si="31"/>
        <v>-</v>
      </c>
      <c r="AM34" s="468" t="str">
        <f t="shared" si="28"/>
        <v>-</v>
      </c>
      <c r="AN34" s="468" t="str">
        <f t="shared" si="17"/>
        <v>-</v>
      </c>
      <c r="AO34" s="256">
        <f>SUM('DGA2020'!AO34,ENS_DREA!AO34,ONEA!AO34)</f>
        <v>0</v>
      </c>
      <c r="AP34" s="256">
        <f>SUM('DGA2020'!AP34,ENS_DREA!AP34,ONEA!AP34)</f>
        <v>0</v>
      </c>
      <c r="AQ34" s="256">
        <f>SUM('DGA2020'!AQ34,ENS_DREA!AQ34,ONEA!AQ34)</f>
        <v>0</v>
      </c>
      <c r="AR34" s="256">
        <f>SUM('DGA2020'!AR34,ENS_DREA!AR34,ONEA!AR34)</f>
        <v>0</v>
      </c>
      <c r="AS34" s="256">
        <f>SUM('DGA2020'!AS34,ENS_DREA!AS34,ONEA!AS34)</f>
        <v>0</v>
      </c>
      <c r="AT34" s="256">
        <f>SUM('DGA2020'!AT34,ENS_DREA!AT34,ONEA!AT34)</f>
        <v>0</v>
      </c>
      <c r="AU34" s="256">
        <f>SUM('DGA2020'!AU34,ENS_DREA!AU34,ONEA!AU34)</f>
        <v>0</v>
      </c>
      <c r="AV34" s="256">
        <f>SUM('DGA2020'!AV34,ENS_DREA!AV34,ONEA!AV34)</f>
        <v>0</v>
      </c>
      <c r="AW34" s="371">
        <f>SUM('DGA2020'!AW34,ENS_DREA!AW34,ONEA!AW34)</f>
        <v>0</v>
      </c>
      <c r="AX34" s="371">
        <f>SUM('DGA2020'!AX34,ENS_DREA!AX34,ONEA!AX34)</f>
        <v>0</v>
      </c>
      <c r="AY34" s="371">
        <f>SUM('DGA2020'!AY34,ENS_DREA!AY34,ONEA!AY34)</f>
        <v>0</v>
      </c>
      <c r="AZ34" s="371">
        <f>SUM('DGA2020'!AZ34,ENS_DREA!AZ34,ONEA!AZ34)</f>
        <v>0</v>
      </c>
      <c r="BA34" s="371">
        <f>SUM('DGA2020'!BA34,ENS_DREA!BA34,ONEA!BA34)</f>
        <v>0</v>
      </c>
      <c r="BB34" s="371">
        <f>SUM('DGA2020'!BB34,ENS_DREA!BB34,ONEA!BB34)</f>
        <v>0</v>
      </c>
      <c r="BC34" s="371">
        <f>SUM('DGA2020'!BC34,ENS_DREA!BC34,ONEA!BC34)</f>
        <v>0</v>
      </c>
      <c r="BD34" s="371">
        <f>SUM('DGA2020'!BD34,ENS_DREA!BD34,ONEA!BD34)</f>
        <v>0</v>
      </c>
      <c r="BE34" s="371">
        <f>SUM('DGA2020'!BE34,ENS_DREA!BE34,ONEA!BE34)</f>
        <v>0</v>
      </c>
      <c r="BF34" s="371">
        <f>SUM('DGA2020'!BF34,ENS_DREA!BF34,ONEA!BF34)</f>
        <v>0</v>
      </c>
      <c r="BG34" s="371">
        <f>SUM('DGA2020'!BG34,ENS_DREA!BG34,ONEA!BG34)</f>
        <v>0</v>
      </c>
      <c r="BH34" s="371">
        <f>SUM('DGA2020'!BH34,ENS_DREA!BH34,ONEA!BH34)</f>
        <v>0</v>
      </c>
      <c r="BI34" s="371">
        <f>SUM('DGA2020'!BI34,ENS_DREA!BI34,ONEA!BI34)</f>
        <v>0</v>
      </c>
      <c r="BJ34" s="371">
        <f>SUM('DGA2020'!BJ34,ENS_DREA!BJ34,ONEA!BJ34)</f>
        <v>0</v>
      </c>
      <c r="BK34" s="371">
        <f>SUM('DGA2020'!BK34,ENS_DREA!BK34,ONEA!BK34)</f>
        <v>0</v>
      </c>
      <c r="BL34" s="371">
        <f>SUM('DGA2020'!BL34,ENS_DREA!BL34,ONEA!BL34)</f>
        <v>0</v>
      </c>
      <c r="BM34" s="468" t="str">
        <f t="shared" si="18"/>
        <v>-</v>
      </c>
      <c r="BN34" s="468" t="str">
        <f t="shared" si="19"/>
        <v>-</v>
      </c>
      <c r="BO34" s="468" t="str">
        <f t="shared" si="20"/>
        <v>-</v>
      </c>
      <c r="BP34" s="468" t="str">
        <f t="shared" si="21"/>
        <v>-</v>
      </c>
      <c r="BQ34" s="468" t="str">
        <f t="shared" si="22"/>
        <v>-</v>
      </c>
      <c r="BR34" s="468" t="str">
        <f t="shared" si="11"/>
        <v>-</v>
      </c>
      <c r="BS34" s="371">
        <f>SUM('DGA2020'!BS34,ENS_DREA!BS34,ONEA!BS34)</f>
        <v>0</v>
      </c>
      <c r="BT34" s="371">
        <f>SUM('DGA2020'!BT34,ENS_DREA!BT34,ONEA!BT34)</f>
        <v>0</v>
      </c>
      <c r="BU34" s="371">
        <f>SUM('DGA2020'!BU34,ENS_DREA!BU34,ONEA!BU34)</f>
        <v>0</v>
      </c>
      <c r="BV34" s="371">
        <f>SUM('DGA2020'!BV34,ENS_DREA!BV34,ONEA!BV34)</f>
        <v>0</v>
      </c>
      <c r="BW34" s="371">
        <f>SUM('DGA2020'!BW34,ENS_DREA!BW34,ONEA!BW34)</f>
        <v>0</v>
      </c>
      <c r="BX34" s="371">
        <f>SUM('DGA2020'!BX34,ENS_DREA!BX34,ONEA!BX34)</f>
        <v>0</v>
      </c>
      <c r="BY34" s="371">
        <f>SUM('DGA2020'!BY34,ENS_DREA!BY34,ONEA!BY34)</f>
        <v>0</v>
      </c>
      <c r="BZ34" s="371">
        <f>SUM('DGA2020'!BZ34,ENS_DREA!BZ34,ONEA!BZ34)</f>
        <v>0</v>
      </c>
      <c r="CA34" s="468" t="str">
        <f t="shared" si="23"/>
        <v>-</v>
      </c>
      <c r="CB34" s="468" t="str">
        <f t="shared" si="24"/>
        <v>-</v>
      </c>
      <c r="CC34" s="468" t="str">
        <f t="shared" si="25"/>
        <v>-</v>
      </c>
      <c r="CD34" s="468" t="str">
        <f t="shared" si="26"/>
        <v>-</v>
      </c>
      <c r="CE34" s="468" t="str">
        <f t="shared" si="26"/>
        <v>-</v>
      </c>
      <c r="CF34" s="468" t="str">
        <f t="shared" si="13"/>
        <v>-</v>
      </c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ht="15.6" x14ac:dyDescent="0.25">
      <c r="A35" s="256" t="s">
        <v>116</v>
      </c>
      <c r="B35" s="257"/>
      <c r="C35" s="256" t="s">
        <v>117</v>
      </c>
      <c r="D35" s="258" t="s">
        <v>118</v>
      </c>
      <c r="E35" s="256">
        <f>SUM('DGA2020'!E35,ENS_DREA!E35,ONEA!E35)</f>
        <v>0</v>
      </c>
      <c r="F35" s="256">
        <f>SUM('DGA2020'!F35,ENS_DREA!F35,ONEA!F35)</f>
        <v>0</v>
      </c>
      <c r="G35" s="256">
        <f>SUM('DGA2020'!G35,ENS_DREA!G35,ONEA!G35)</f>
        <v>0</v>
      </c>
      <c r="H35" s="256">
        <f>SUM('DGA2020'!H35,ENS_DREA!H35,ONEA!H35)</f>
        <v>0</v>
      </c>
      <c r="I35" s="256">
        <f>SUM('DGA2020'!I35,ENS_DREA!I35,ONEA!I35)</f>
        <v>0</v>
      </c>
      <c r="J35" s="256">
        <f>SUM('DGA2020'!J35,ENS_DREA!J35,ONEA!J35)</f>
        <v>0</v>
      </c>
      <c r="K35" s="256">
        <f>SUM('DGA2020'!K35,ENS_DREA!K35,ONEA!K35)</f>
        <v>0</v>
      </c>
      <c r="L35" s="256">
        <f>SUM('DGA2020'!L35,ENS_DREA!L35,ONEA!L35)</f>
        <v>0</v>
      </c>
      <c r="M35" s="256">
        <f>SUM('DGA2020'!M35,ENS_DREA!M35,ONEA!M35)</f>
        <v>0</v>
      </c>
      <c r="N35" s="256">
        <f>SUM('DGA2020'!N35,ENS_DREA!N35,ONEA!N35)</f>
        <v>0</v>
      </c>
      <c r="O35" s="256">
        <f>SUM('DGA2020'!O35,ENS_DREA!O35,ONEA!O35)</f>
        <v>0</v>
      </c>
      <c r="P35" s="256">
        <f>SUM('DGA2020'!P35,ENS_DREA!P35,ONEA!P35)</f>
        <v>0</v>
      </c>
      <c r="Q35" s="256">
        <f>SUM('DGA2020'!Q35,ENS_DREA!Q35,ONEA!Q35)</f>
        <v>0</v>
      </c>
      <c r="R35" s="256">
        <f>SUM('DGA2020'!R35,ENS_DREA!R35,ONEA!R35)</f>
        <v>0</v>
      </c>
      <c r="S35" s="256">
        <f>SUM('DGA2020'!S35,ENS_DREA!S35,ONEA!S35)</f>
        <v>0</v>
      </c>
      <c r="T35" s="256">
        <f>SUM('DGA2020'!T35,ENS_DREA!T35,ONEA!T35)</f>
        <v>0</v>
      </c>
      <c r="U35" s="256">
        <f>SUM('DGA2020'!U35,ENS_DREA!U35,ONEA!U35)</f>
        <v>0</v>
      </c>
      <c r="V35" s="256">
        <f>SUM('DGA2020'!V35,ENS_DREA!V35,ONEA!V35)</f>
        <v>0</v>
      </c>
      <c r="W35" s="256">
        <f>SUM('DGA2020'!W35,ENS_DREA!W35,ONEA!W35)</f>
        <v>0</v>
      </c>
      <c r="X35" s="256">
        <f>SUM('DGA2020'!X35,ENS_DREA!X35,ONEA!X35)</f>
        <v>0</v>
      </c>
      <c r="Y35" s="256">
        <f>SUM('DGA2020'!Y35,ENS_DREA!Y35,ONEA!Y35)</f>
        <v>0</v>
      </c>
      <c r="Z35" s="256">
        <f>SUM('DGA2020'!Z35,ENS_DREA!Z35,ONEA!Z35)</f>
        <v>0</v>
      </c>
      <c r="AA35" s="256">
        <f>SUM('DGA2020'!AA35,ENS_DREA!AA35,ONEA!AA35)</f>
        <v>0</v>
      </c>
      <c r="AB35" s="256">
        <f>SUM('DGA2020'!AB35,ENS_DREA!AB35,ONEA!AB35)</f>
        <v>0</v>
      </c>
      <c r="AC35" s="256">
        <f>SUM('DGA2020'!AC35,ENS_DREA!AC35,ONEA!AC35)</f>
        <v>0</v>
      </c>
      <c r="AD35" s="256">
        <f>SUM('DGA2020'!AD35,ENS_DREA!AD35,ONEA!AD35)</f>
        <v>0</v>
      </c>
      <c r="AE35" s="256">
        <f>SUM('DGA2020'!AE35,ENS_DREA!AE35,ONEA!AE35)</f>
        <v>0</v>
      </c>
      <c r="AF35" s="256">
        <f>SUM('DGA2020'!AF35,ENS_DREA!AF35,ONEA!AF35)</f>
        <v>0</v>
      </c>
      <c r="AG35" s="256">
        <f>SUM('DGA2020'!AG35,ENS_DREA!AG35,ONEA!AG35)</f>
        <v>0</v>
      </c>
      <c r="AH35" s="256">
        <f>SUM('DGA2020'!AH35,ENS_DREA!AH35,ONEA!AH35)</f>
        <v>0</v>
      </c>
      <c r="AI35" s="468" t="str">
        <f t="shared" si="27"/>
        <v>-</v>
      </c>
      <c r="AJ35" s="468" t="str">
        <f t="shared" si="29"/>
        <v>-</v>
      </c>
      <c r="AK35" s="468" t="str">
        <f t="shared" si="30"/>
        <v>-</v>
      </c>
      <c r="AL35" s="468" t="str">
        <f t="shared" si="31"/>
        <v>-</v>
      </c>
      <c r="AM35" s="468" t="str">
        <f t="shared" si="28"/>
        <v>-</v>
      </c>
      <c r="AN35" s="468" t="str">
        <f t="shared" si="17"/>
        <v>-</v>
      </c>
      <c r="AO35" s="256">
        <f>SUM('DGA2020'!AO35,ENS_DREA!AO35,ONEA!AO35)</f>
        <v>0</v>
      </c>
      <c r="AP35" s="256">
        <f>SUM('DGA2020'!AP35,ENS_DREA!AP35,ONEA!AP35)</f>
        <v>0</v>
      </c>
      <c r="AQ35" s="256">
        <f>SUM('DGA2020'!AQ35,ENS_DREA!AQ35,ONEA!AQ35)</f>
        <v>0</v>
      </c>
      <c r="AR35" s="256">
        <f>SUM('DGA2020'!AR35,ENS_DREA!AR35,ONEA!AR35)</f>
        <v>0</v>
      </c>
      <c r="AS35" s="256">
        <f>SUM('DGA2020'!AS35,ENS_DREA!AS35,ONEA!AS35)</f>
        <v>0</v>
      </c>
      <c r="AT35" s="256">
        <f>SUM('DGA2020'!AT35,ENS_DREA!AT35,ONEA!AT35)</f>
        <v>0</v>
      </c>
      <c r="AU35" s="256">
        <f>SUM('DGA2020'!AU35,ENS_DREA!AU35,ONEA!AU35)</f>
        <v>0</v>
      </c>
      <c r="AV35" s="256">
        <f>SUM('DGA2020'!AV35,ENS_DREA!AV35,ONEA!AV35)</f>
        <v>0</v>
      </c>
      <c r="AW35" s="371">
        <f>SUM('DGA2020'!AW35,ENS_DREA!AW35,ONEA!AW35)</f>
        <v>0</v>
      </c>
      <c r="AX35" s="371">
        <f>SUM('DGA2020'!AX35,ENS_DREA!AX35,ONEA!AX35)</f>
        <v>0</v>
      </c>
      <c r="AY35" s="371">
        <f>SUM('DGA2020'!AY35,ENS_DREA!AY35,ONEA!AY35)</f>
        <v>0</v>
      </c>
      <c r="AZ35" s="371">
        <f>SUM('DGA2020'!AZ35,ENS_DREA!AZ35,ONEA!AZ35)</f>
        <v>0</v>
      </c>
      <c r="BA35" s="371">
        <f>SUM('DGA2020'!BA35,ENS_DREA!BA35,ONEA!BA35)</f>
        <v>0</v>
      </c>
      <c r="BB35" s="371">
        <f>SUM('DGA2020'!BB35,ENS_DREA!BB35,ONEA!BB35)</f>
        <v>0</v>
      </c>
      <c r="BC35" s="371">
        <f>SUM('DGA2020'!BC35,ENS_DREA!BC35,ONEA!BC35)</f>
        <v>0</v>
      </c>
      <c r="BD35" s="371">
        <f>SUM('DGA2020'!BD35,ENS_DREA!BD35,ONEA!BD35)</f>
        <v>0</v>
      </c>
      <c r="BE35" s="371">
        <f>SUM('DGA2020'!BE35,ENS_DREA!BE35,ONEA!BE35)</f>
        <v>0</v>
      </c>
      <c r="BF35" s="371">
        <f>SUM('DGA2020'!BF35,ENS_DREA!BF35,ONEA!BF35)</f>
        <v>0</v>
      </c>
      <c r="BG35" s="371">
        <f>SUM('DGA2020'!BG35,ENS_DREA!BG35,ONEA!BG35)</f>
        <v>0</v>
      </c>
      <c r="BH35" s="371">
        <f>SUM('DGA2020'!BH35,ENS_DREA!BH35,ONEA!BH35)</f>
        <v>0</v>
      </c>
      <c r="BI35" s="371">
        <f>SUM('DGA2020'!BI35,ENS_DREA!BI35,ONEA!BI35)</f>
        <v>0</v>
      </c>
      <c r="BJ35" s="371">
        <f>SUM('DGA2020'!BJ35,ENS_DREA!BJ35,ONEA!BJ35)</f>
        <v>0</v>
      </c>
      <c r="BK35" s="371">
        <f>SUM('DGA2020'!BK35,ENS_DREA!BK35,ONEA!BK35)</f>
        <v>0</v>
      </c>
      <c r="BL35" s="371">
        <f>SUM('DGA2020'!BL35,ENS_DREA!BL35,ONEA!BL35)</f>
        <v>0</v>
      </c>
      <c r="BM35" s="468" t="str">
        <f t="shared" si="18"/>
        <v>-</v>
      </c>
      <c r="BN35" s="468" t="str">
        <f t="shared" si="19"/>
        <v>-</v>
      </c>
      <c r="BO35" s="468" t="str">
        <f t="shared" si="20"/>
        <v>-</v>
      </c>
      <c r="BP35" s="468" t="str">
        <f t="shared" si="21"/>
        <v>-</v>
      </c>
      <c r="BQ35" s="468" t="str">
        <f t="shared" si="22"/>
        <v>-</v>
      </c>
      <c r="BR35" s="468" t="str">
        <f t="shared" si="11"/>
        <v>-</v>
      </c>
      <c r="BS35" s="371">
        <f>SUM('DGA2020'!BS35,ENS_DREA!BS35,ONEA!BS35)</f>
        <v>0</v>
      </c>
      <c r="BT35" s="371">
        <f>SUM('DGA2020'!BT35,ENS_DREA!BT35,ONEA!BT35)</f>
        <v>0</v>
      </c>
      <c r="BU35" s="371">
        <f>SUM('DGA2020'!BU35,ENS_DREA!BU35,ONEA!BU35)</f>
        <v>0</v>
      </c>
      <c r="BV35" s="371">
        <f>SUM('DGA2020'!BV35,ENS_DREA!BV35,ONEA!BV35)</f>
        <v>0</v>
      </c>
      <c r="BW35" s="371">
        <f>SUM('DGA2020'!BW35,ENS_DREA!BW35,ONEA!BW35)</f>
        <v>0</v>
      </c>
      <c r="BX35" s="371">
        <f>SUM('DGA2020'!BX35,ENS_DREA!BX35,ONEA!BX35)</f>
        <v>0</v>
      </c>
      <c r="BY35" s="371">
        <f>SUM('DGA2020'!BY35,ENS_DREA!BY35,ONEA!BY35)</f>
        <v>0</v>
      </c>
      <c r="BZ35" s="371">
        <f>SUM('DGA2020'!BZ35,ENS_DREA!BZ35,ONEA!BZ35)</f>
        <v>0</v>
      </c>
      <c r="CA35" s="468" t="str">
        <f t="shared" si="23"/>
        <v>-</v>
      </c>
      <c r="CB35" s="468" t="str">
        <f t="shared" si="24"/>
        <v>-</v>
      </c>
      <c r="CC35" s="468" t="str">
        <f t="shared" si="25"/>
        <v>-</v>
      </c>
      <c r="CD35" s="468" t="str">
        <f t="shared" si="26"/>
        <v>-</v>
      </c>
      <c r="CE35" s="468" t="str">
        <f t="shared" si="26"/>
        <v>-</v>
      </c>
      <c r="CF35" s="468" t="str">
        <f t="shared" si="13"/>
        <v>-</v>
      </c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ht="15.6" x14ac:dyDescent="0.25">
      <c r="A36" s="256" t="s">
        <v>119</v>
      </c>
      <c r="B36" s="257"/>
      <c r="C36" s="256" t="s">
        <v>120</v>
      </c>
      <c r="D36" s="258" t="s">
        <v>121</v>
      </c>
      <c r="E36" s="256">
        <f>SUM('DGA2020'!E36,ENS_DREA!E36,ONEA!E36)</f>
        <v>0</v>
      </c>
      <c r="F36" s="256">
        <f>SUM('DGA2020'!F36,ENS_DREA!F36,ONEA!F36)</f>
        <v>0</v>
      </c>
      <c r="G36" s="256">
        <f>SUM('DGA2020'!G36,ENS_DREA!G36,ONEA!G36)</f>
        <v>0</v>
      </c>
      <c r="H36" s="256">
        <f>SUM('DGA2020'!H36,ENS_DREA!H36,ONEA!H36)</f>
        <v>0</v>
      </c>
      <c r="I36" s="256">
        <f>SUM('DGA2020'!I36,ENS_DREA!I36,ONEA!I36)</f>
        <v>0</v>
      </c>
      <c r="J36" s="256">
        <f>SUM('DGA2020'!J36,ENS_DREA!J36,ONEA!J36)</f>
        <v>0</v>
      </c>
      <c r="K36" s="256">
        <f>SUM('DGA2020'!K36,ENS_DREA!K36,ONEA!K36)</f>
        <v>0</v>
      </c>
      <c r="L36" s="256">
        <f>SUM('DGA2020'!L36,ENS_DREA!L36,ONEA!L36)</f>
        <v>0</v>
      </c>
      <c r="M36" s="256">
        <f>SUM('DGA2020'!M36,ENS_DREA!M36,ONEA!M36)</f>
        <v>0</v>
      </c>
      <c r="N36" s="256">
        <f>SUM('DGA2020'!N36,ENS_DREA!N36,ONEA!N36)</f>
        <v>0</v>
      </c>
      <c r="O36" s="256">
        <f>SUM('DGA2020'!O36,ENS_DREA!O36,ONEA!O36)</f>
        <v>0</v>
      </c>
      <c r="P36" s="256">
        <f>SUM('DGA2020'!P36,ENS_DREA!P36,ONEA!P36)</f>
        <v>0</v>
      </c>
      <c r="Q36" s="256">
        <f>SUM('DGA2020'!Q36,ENS_DREA!Q36,ONEA!Q36)</f>
        <v>0</v>
      </c>
      <c r="R36" s="256">
        <f>SUM('DGA2020'!R36,ENS_DREA!R36,ONEA!R36)</f>
        <v>0</v>
      </c>
      <c r="S36" s="256">
        <f>SUM('DGA2020'!S36,ENS_DREA!S36,ONEA!S36)</f>
        <v>0</v>
      </c>
      <c r="T36" s="256">
        <f>SUM('DGA2020'!T36,ENS_DREA!T36,ONEA!T36)</f>
        <v>0</v>
      </c>
      <c r="U36" s="256">
        <f>SUM('DGA2020'!U36,ENS_DREA!U36,ONEA!U36)</f>
        <v>0</v>
      </c>
      <c r="V36" s="256">
        <f>SUM('DGA2020'!V36,ENS_DREA!V36,ONEA!V36)</f>
        <v>0</v>
      </c>
      <c r="W36" s="256">
        <f>SUM('DGA2020'!W36,ENS_DREA!W36,ONEA!W36)</f>
        <v>0</v>
      </c>
      <c r="X36" s="256">
        <f>SUM('DGA2020'!X36,ENS_DREA!X36,ONEA!X36)</f>
        <v>0</v>
      </c>
      <c r="Y36" s="256">
        <f>SUM('DGA2020'!Y36,ENS_DREA!Y36,ONEA!Y36)</f>
        <v>0</v>
      </c>
      <c r="Z36" s="256">
        <f>SUM('DGA2020'!Z36,ENS_DREA!Z36,ONEA!Z36)</f>
        <v>0</v>
      </c>
      <c r="AA36" s="256">
        <f>SUM('DGA2020'!AA36,ENS_DREA!AA36,ONEA!AA36)</f>
        <v>0</v>
      </c>
      <c r="AB36" s="256">
        <f>SUM('DGA2020'!AB36,ENS_DREA!AB36,ONEA!AB36)</f>
        <v>0</v>
      </c>
      <c r="AC36" s="256">
        <f>SUM('DGA2020'!AC36,ENS_DREA!AC36,ONEA!AC36)</f>
        <v>0</v>
      </c>
      <c r="AD36" s="256">
        <f>SUM('DGA2020'!AD36,ENS_DREA!AD36,ONEA!AD36)</f>
        <v>0</v>
      </c>
      <c r="AE36" s="256">
        <f>SUM('DGA2020'!AE36,ENS_DREA!AE36,ONEA!AE36)</f>
        <v>0</v>
      </c>
      <c r="AF36" s="256">
        <f>SUM('DGA2020'!AF36,ENS_DREA!AF36,ONEA!AF36)</f>
        <v>0</v>
      </c>
      <c r="AG36" s="256">
        <f>SUM('DGA2020'!AG36,ENS_DREA!AG36,ONEA!AG36)</f>
        <v>0</v>
      </c>
      <c r="AH36" s="256">
        <f>SUM('DGA2020'!AH36,ENS_DREA!AH36,ONEA!AH36)</f>
        <v>0</v>
      </c>
      <c r="AI36" s="468" t="str">
        <f t="shared" si="27"/>
        <v>-</v>
      </c>
      <c r="AJ36" s="468" t="str">
        <f t="shared" si="29"/>
        <v>-</v>
      </c>
      <c r="AK36" s="468" t="str">
        <f t="shared" si="30"/>
        <v>-</v>
      </c>
      <c r="AL36" s="468" t="str">
        <f t="shared" si="31"/>
        <v>-</v>
      </c>
      <c r="AM36" s="468" t="str">
        <f t="shared" si="28"/>
        <v>-</v>
      </c>
      <c r="AN36" s="468" t="str">
        <f t="shared" si="17"/>
        <v>-</v>
      </c>
      <c r="AO36" s="256">
        <f>SUM('DGA2020'!AO36,ENS_DREA!AO36,ONEA!AO36)</f>
        <v>0</v>
      </c>
      <c r="AP36" s="256">
        <f>SUM('DGA2020'!AP36,ENS_DREA!AP36,ONEA!AP36)</f>
        <v>0</v>
      </c>
      <c r="AQ36" s="256">
        <f>SUM('DGA2020'!AQ36,ENS_DREA!AQ36,ONEA!AQ36)</f>
        <v>0</v>
      </c>
      <c r="AR36" s="256">
        <f>SUM('DGA2020'!AR36,ENS_DREA!AR36,ONEA!AR36)</f>
        <v>0</v>
      </c>
      <c r="AS36" s="256">
        <f>SUM('DGA2020'!AS36,ENS_DREA!AS36,ONEA!AS36)</f>
        <v>0</v>
      </c>
      <c r="AT36" s="256">
        <f>SUM('DGA2020'!AT36,ENS_DREA!AT36,ONEA!AT36)</f>
        <v>0</v>
      </c>
      <c r="AU36" s="256">
        <f>SUM('DGA2020'!AU36,ENS_DREA!AU36,ONEA!AU36)</f>
        <v>0</v>
      </c>
      <c r="AV36" s="256">
        <f>SUM('DGA2020'!AV36,ENS_DREA!AV36,ONEA!AV36)</f>
        <v>0</v>
      </c>
      <c r="AW36" s="371">
        <f>SUM('DGA2020'!AW36,ENS_DREA!AW36,ONEA!AW36)</f>
        <v>0</v>
      </c>
      <c r="AX36" s="371">
        <f>SUM('DGA2020'!AX36,ENS_DREA!AX36,ONEA!AX36)</f>
        <v>0</v>
      </c>
      <c r="AY36" s="371">
        <f>SUM('DGA2020'!AY36,ENS_DREA!AY36,ONEA!AY36)</f>
        <v>0</v>
      </c>
      <c r="AZ36" s="371">
        <f>SUM('DGA2020'!AZ36,ENS_DREA!AZ36,ONEA!AZ36)</f>
        <v>0</v>
      </c>
      <c r="BA36" s="371">
        <f>SUM('DGA2020'!BA36,ENS_DREA!BA36,ONEA!BA36)</f>
        <v>0</v>
      </c>
      <c r="BB36" s="371">
        <f>SUM('DGA2020'!BB36,ENS_DREA!BB36,ONEA!BB36)</f>
        <v>0</v>
      </c>
      <c r="BC36" s="371">
        <f>SUM('DGA2020'!BC36,ENS_DREA!BC36,ONEA!BC36)</f>
        <v>0</v>
      </c>
      <c r="BD36" s="371">
        <f>SUM('DGA2020'!BD36,ENS_DREA!BD36,ONEA!BD36)</f>
        <v>0</v>
      </c>
      <c r="BE36" s="371">
        <f>SUM('DGA2020'!BE36,ENS_DREA!BE36,ONEA!BE36)</f>
        <v>0</v>
      </c>
      <c r="BF36" s="371">
        <f>SUM('DGA2020'!BF36,ENS_DREA!BF36,ONEA!BF36)</f>
        <v>0</v>
      </c>
      <c r="BG36" s="371">
        <f>SUM('DGA2020'!BG36,ENS_DREA!BG36,ONEA!BG36)</f>
        <v>0</v>
      </c>
      <c r="BH36" s="371">
        <f>SUM('DGA2020'!BH36,ENS_DREA!BH36,ONEA!BH36)</f>
        <v>0</v>
      </c>
      <c r="BI36" s="371">
        <f>SUM('DGA2020'!BI36,ENS_DREA!BI36,ONEA!BI36)</f>
        <v>0</v>
      </c>
      <c r="BJ36" s="371">
        <f>SUM('DGA2020'!BJ36,ENS_DREA!BJ36,ONEA!BJ36)</f>
        <v>0</v>
      </c>
      <c r="BK36" s="371">
        <f>SUM('DGA2020'!BK36,ENS_DREA!BK36,ONEA!BK36)</f>
        <v>0</v>
      </c>
      <c r="BL36" s="371">
        <f>SUM('DGA2020'!BL36,ENS_DREA!BL36,ONEA!BL36)</f>
        <v>0</v>
      </c>
      <c r="BM36" s="468" t="str">
        <f t="shared" si="18"/>
        <v>-</v>
      </c>
      <c r="BN36" s="468" t="str">
        <f t="shared" si="19"/>
        <v>-</v>
      </c>
      <c r="BO36" s="468" t="str">
        <f t="shared" si="20"/>
        <v>-</v>
      </c>
      <c r="BP36" s="468" t="str">
        <f t="shared" si="21"/>
        <v>-</v>
      </c>
      <c r="BQ36" s="468" t="str">
        <f t="shared" si="22"/>
        <v>-</v>
      </c>
      <c r="BR36" s="468" t="str">
        <f t="shared" si="11"/>
        <v>-</v>
      </c>
      <c r="BS36" s="371">
        <f>SUM('DGA2020'!BS36,ENS_DREA!BS36,ONEA!BS36)</f>
        <v>0</v>
      </c>
      <c r="BT36" s="371">
        <f>SUM('DGA2020'!BT36,ENS_DREA!BT36,ONEA!BT36)</f>
        <v>0</v>
      </c>
      <c r="BU36" s="371">
        <f>SUM('DGA2020'!BU36,ENS_DREA!BU36,ONEA!BU36)</f>
        <v>0</v>
      </c>
      <c r="BV36" s="371">
        <f>SUM('DGA2020'!BV36,ENS_DREA!BV36,ONEA!BV36)</f>
        <v>0</v>
      </c>
      <c r="BW36" s="371">
        <f>SUM('DGA2020'!BW36,ENS_DREA!BW36,ONEA!BW36)</f>
        <v>0</v>
      </c>
      <c r="BX36" s="371">
        <f>SUM('DGA2020'!BX36,ENS_DREA!BX36,ONEA!BX36)</f>
        <v>0</v>
      </c>
      <c r="BY36" s="371">
        <f>SUM('DGA2020'!BY36,ENS_DREA!BY36,ONEA!BY36)</f>
        <v>0</v>
      </c>
      <c r="BZ36" s="371">
        <f>SUM('DGA2020'!BZ36,ENS_DREA!BZ36,ONEA!BZ36)</f>
        <v>0</v>
      </c>
      <c r="CA36" s="468" t="str">
        <f t="shared" si="23"/>
        <v>-</v>
      </c>
      <c r="CB36" s="468" t="str">
        <f t="shared" si="24"/>
        <v>-</v>
      </c>
      <c r="CC36" s="468" t="str">
        <f t="shared" si="25"/>
        <v>-</v>
      </c>
      <c r="CD36" s="468" t="str">
        <f t="shared" si="26"/>
        <v>-</v>
      </c>
      <c r="CE36" s="468" t="str">
        <f t="shared" si="26"/>
        <v>-</v>
      </c>
      <c r="CF36" s="468" t="str">
        <f t="shared" si="13"/>
        <v>-</v>
      </c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ht="15.6" x14ac:dyDescent="0.25">
      <c r="A37" s="256" t="s">
        <v>122</v>
      </c>
      <c r="B37" s="257"/>
      <c r="C37" s="256" t="s">
        <v>123</v>
      </c>
      <c r="D37" s="258" t="s">
        <v>124</v>
      </c>
      <c r="E37" s="256">
        <f>SUM('DGA2020'!E37,ENS_DREA!E37,ONEA!E37)</f>
        <v>0</v>
      </c>
      <c r="F37" s="256">
        <f>SUM('DGA2020'!F37,ENS_DREA!F37,ONEA!F37)</f>
        <v>0</v>
      </c>
      <c r="G37" s="256">
        <f>SUM('DGA2020'!G37,ENS_DREA!G37,ONEA!G37)</f>
        <v>0</v>
      </c>
      <c r="H37" s="256">
        <f>SUM('DGA2020'!H37,ENS_DREA!H37,ONEA!H37)</f>
        <v>0</v>
      </c>
      <c r="I37" s="256">
        <f>SUM('DGA2020'!I37,ENS_DREA!I37,ONEA!I37)</f>
        <v>0</v>
      </c>
      <c r="J37" s="256">
        <f>SUM('DGA2020'!J37,ENS_DREA!J37,ONEA!J37)</f>
        <v>0</v>
      </c>
      <c r="K37" s="256">
        <f>SUM('DGA2020'!K37,ENS_DREA!K37,ONEA!K37)</f>
        <v>0</v>
      </c>
      <c r="L37" s="256">
        <f>SUM('DGA2020'!L37,ENS_DREA!L37,ONEA!L37)</f>
        <v>0</v>
      </c>
      <c r="M37" s="256">
        <f>SUM('DGA2020'!M37,ENS_DREA!M37,ONEA!M37)</f>
        <v>0</v>
      </c>
      <c r="N37" s="256">
        <f>SUM('DGA2020'!N37,ENS_DREA!N37,ONEA!N37)</f>
        <v>0</v>
      </c>
      <c r="O37" s="256">
        <f>SUM('DGA2020'!O37,ENS_DREA!O37,ONEA!O37)</f>
        <v>0</v>
      </c>
      <c r="P37" s="256">
        <f>SUM('DGA2020'!P37,ENS_DREA!P37,ONEA!P37)</f>
        <v>0</v>
      </c>
      <c r="Q37" s="256">
        <f>SUM('DGA2020'!Q37,ENS_DREA!Q37,ONEA!Q37)</f>
        <v>0</v>
      </c>
      <c r="R37" s="256">
        <f>SUM('DGA2020'!R37,ENS_DREA!R37,ONEA!R37)</f>
        <v>0</v>
      </c>
      <c r="S37" s="256">
        <f>SUM('DGA2020'!S37,ENS_DREA!S37,ONEA!S37)</f>
        <v>0</v>
      </c>
      <c r="T37" s="256">
        <f>SUM('DGA2020'!T37,ENS_DREA!T37,ONEA!T37)</f>
        <v>0</v>
      </c>
      <c r="U37" s="256">
        <f>SUM('DGA2020'!U37,ENS_DREA!U37,ONEA!U37)</f>
        <v>0</v>
      </c>
      <c r="V37" s="256">
        <f>SUM('DGA2020'!V37,ENS_DREA!V37,ONEA!V37)</f>
        <v>0</v>
      </c>
      <c r="W37" s="256">
        <f>SUM('DGA2020'!W37,ENS_DREA!W37,ONEA!W37)</f>
        <v>0</v>
      </c>
      <c r="X37" s="256">
        <f>SUM('DGA2020'!X37,ENS_DREA!X37,ONEA!X37)</f>
        <v>0</v>
      </c>
      <c r="Y37" s="256">
        <f>SUM('DGA2020'!Y37,ENS_DREA!Y37,ONEA!Y37)</f>
        <v>0</v>
      </c>
      <c r="Z37" s="256">
        <f>SUM('DGA2020'!Z37,ENS_DREA!Z37,ONEA!Z37)</f>
        <v>0</v>
      </c>
      <c r="AA37" s="256">
        <f>SUM('DGA2020'!AA37,ENS_DREA!AA37,ONEA!AA37)</f>
        <v>0</v>
      </c>
      <c r="AB37" s="256">
        <f>SUM('DGA2020'!AB37,ENS_DREA!AB37,ONEA!AB37)</f>
        <v>0</v>
      </c>
      <c r="AC37" s="256">
        <f>SUM('DGA2020'!AC37,ENS_DREA!AC37,ONEA!AC37)</f>
        <v>0</v>
      </c>
      <c r="AD37" s="256">
        <f>SUM('DGA2020'!AD37,ENS_DREA!AD37,ONEA!AD37)</f>
        <v>0</v>
      </c>
      <c r="AE37" s="256">
        <f>SUM('DGA2020'!AE37,ENS_DREA!AE37,ONEA!AE37)</f>
        <v>0</v>
      </c>
      <c r="AF37" s="256">
        <f>SUM('DGA2020'!AF37,ENS_DREA!AF37,ONEA!AF37)</f>
        <v>0</v>
      </c>
      <c r="AG37" s="256">
        <f>SUM('DGA2020'!AG37,ENS_DREA!AG37,ONEA!AG37)</f>
        <v>0</v>
      </c>
      <c r="AH37" s="256">
        <f>SUM('DGA2020'!AH37,ENS_DREA!AH37,ONEA!AH37)</f>
        <v>0</v>
      </c>
      <c r="AI37" s="468" t="str">
        <f t="shared" si="27"/>
        <v>-</v>
      </c>
      <c r="AJ37" s="468" t="str">
        <f t="shared" si="29"/>
        <v>-</v>
      </c>
      <c r="AK37" s="468" t="str">
        <f t="shared" si="30"/>
        <v>-</v>
      </c>
      <c r="AL37" s="468" t="str">
        <f t="shared" si="31"/>
        <v>-</v>
      </c>
      <c r="AM37" s="468" t="str">
        <f t="shared" si="28"/>
        <v>-</v>
      </c>
      <c r="AN37" s="468" t="str">
        <f t="shared" si="17"/>
        <v>-</v>
      </c>
      <c r="AO37" s="256">
        <f>SUM('DGA2020'!AO37,ENS_DREA!AO37,ONEA!AO37)</f>
        <v>0</v>
      </c>
      <c r="AP37" s="256">
        <f>SUM('DGA2020'!AP37,ENS_DREA!AP37,ONEA!AP37)</f>
        <v>0</v>
      </c>
      <c r="AQ37" s="256">
        <f>SUM('DGA2020'!AQ37,ENS_DREA!AQ37,ONEA!AQ37)</f>
        <v>0</v>
      </c>
      <c r="AR37" s="256">
        <f>SUM('DGA2020'!AR37,ENS_DREA!AR37,ONEA!AR37)</f>
        <v>0</v>
      </c>
      <c r="AS37" s="256">
        <f>SUM('DGA2020'!AS37,ENS_DREA!AS37,ONEA!AS37)</f>
        <v>0</v>
      </c>
      <c r="AT37" s="256">
        <f>SUM('DGA2020'!AT37,ENS_DREA!AT37,ONEA!AT37)</f>
        <v>0</v>
      </c>
      <c r="AU37" s="256">
        <f>SUM('DGA2020'!AU37,ENS_DREA!AU37,ONEA!AU37)</f>
        <v>0</v>
      </c>
      <c r="AV37" s="256">
        <f>SUM('DGA2020'!AV37,ENS_DREA!AV37,ONEA!AV37)</f>
        <v>0</v>
      </c>
      <c r="AW37" s="371">
        <f>SUM('DGA2020'!AW37,ENS_DREA!AW37,ONEA!AW37)</f>
        <v>0</v>
      </c>
      <c r="AX37" s="371">
        <f>SUM('DGA2020'!AX37,ENS_DREA!AX37,ONEA!AX37)</f>
        <v>0</v>
      </c>
      <c r="AY37" s="371">
        <f>SUM('DGA2020'!AY37,ENS_DREA!AY37,ONEA!AY37)</f>
        <v>0</v>
      </c>
      <c r="AZ37" s="371">
        <f>SUM('DGA2020'!AZ37,ENS_DREA!AZ37,ONEA!AZ37)</f>
        <v>0</v>
      </c>
      <c r="BA37" s="371">
        <f>SUM('DGA2020'!BA37,ENS_DREA!BA37,ONEA!BA37)</f>
        <v>0</v>
      </c>
      <c r="BB37" s="371">
        <f>SUM('DGA2020'!BB37,ENS_DREA!BB37,ONEA!BB37)</f>
        <v>0</v>
      </c>
      <c r="BC37" s="371">
        <f>SUM('DGA2020'!BC37,ENS_DREA!BC37,ONEA!BC37)</f>
        <v>0</v>
      </c>
      <c r="BD37" s="371">
        <f>SUM('DGA2020'!BD37,ENS_DREA!BD37,ONEA!BD37)</f>
        <v>0</v>
      </c>
      <c r="BE37" s="371">
        <f>SUM('DGA2020'!BE37,ENS_DREA!BE37,ONEA!BE37)</f>
        <v>0</v>
      </c>
      <c r="BF37" s="371">
        <f>SUM('DGA2020'!BF37,ENS_DREA!BF37,ONEA!BF37)</f>
        <v>0</v>
      </c>
      <c r="BG37" s="371">
        <f>SUM('DGA2020'!BG37,ENS_DREA!BG37,ONEA!BG37)</f>
        <v>0</v>
      </c>
      <c r="BH37" s="371">
        <f>SUM('DGA2020'!BH37,ENS_DREA!BH37,ONEA!BH37)</f>
        <v>0</v>
      </c>
      <c r="BI37" s="371">
        <f>SUM('DGA2020'!BI37,ENS_DREA!BI37,ONEA!BI37)</f>
        <v>0</v>
      </c>
      <c r="BJ37" s="371">
        <f>SUM('DGA2020'!BJ37,ENS_DREA!BJ37,ONEA!BJ37)</f>
        <v>0</v>
      </c>
      <c r="BK37" s="371">
        <f>SUM('DGA2020'!BK37,ENS_DREA!BK37,ONEA!BK37)</f>
        <v>0</v>
      </c>
      <c r="BL37" s="371">
        <f>SUM('DGA2020'!BL37,ENS_DREA!BL37,ONEA!BL37)</f>
        <v>0</v>
      </c>
      <c r="BM37" s="468" t="str">
        <f t="shared" si="18"/>
        <v>-</v>
      </c>
      <c r="BN37" s="468" t="str">
        <f t="shared" si="19"/>
        <v>-</v>
      </c>
      <c r="BO37" s="468" t="str">
        <f t="shared" si="20"/>
        <v>-</v>
      </c>
      <c r="BP37" s="468" t="str">
        <f t="shared" si="21"/>
        <v>-</v>
      </c>
      <c r="BQ37" s="468" t="str">
        <f t="shared" si="22"/>
        <v>-</v>
      </c>
      <c r="BR37" s="468" t="str">
        <f t="shared" si="11"/>
        <v>-</v>
      </c>
      <c r="BS37" s="371">
        <f>SUM('DGA2020'!BS37,ENS_DREA!BS37,ONEA!BS37)</f>
        <v>0</v>
      </c>
      <c r="BT37" s="371">
        <f>SUM('DGA2020'!BT37,ENS_DREA!BT37,ONEA!BT37)</f>
        <v>0</v>
      </c>
      <c r="BU37" s="371">
        <f>SUM('DGA2020'!BU37,ENS_DREA!BU37,ONEA!BU37)</f>
        <v>0</v>
      </c>
      <c r="BV37" s="371">
        <f>SUM('DGA2020'!BV37,ENS_DREA!BV37,ONEA!BV37)</f>
        <v>0</v>
      </c>
      <c r="BW37" s="371">
        <f>SUM('DGA2020'!BW37,ENS_DREA!BW37,ONEA!BW37)</f>
        <v>0</v>
      </c>
      <c r="BX37" s="371">
        <f>SUM('DGA2020'!BX37,ENS_DREA!BX37,ONEA!BX37)</f>
        <v>0</v>
      </c>
      <c r="BY37" s="371">
        <f>SUM('DGA2020'!BY37,ENS_DREA!BY37,ONEA!BY37)</f>
        <v>0</v>
      </c>
      <c r="BZ37" s="371">
        <f>SUM('DGA2020'!BZ37,ENS_DREA!BZ37,ONEA!BZ37)</f>
        <v>0</v>
      </c>
      <c r="CA37" s="468" t="str">
        <f t="shared" si="23"/>
        <v>-</v>
      </c>
      <c r="CB37" s="468" t="str">
        <f t="shared" si="24"/>
        <v>-</v>
      </c>
      <c r="CC37" s="468" t="str">
        <f t="shared" si="25"/>
        <v>-</v>
      </c>
      <c r="CD37" s="468" t="str">
        <f t="shared" si="26"/>
        <v>-</v>
      </c>
      <c r="CE37" s="468" t="str">
        <f t="shared" si="26"/>
        <v>-</v>
      </c>
      <c r="CF37" s="468" t="str">
        <f t="shared" si="13"/>
        <v>-</v>
      </c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3">
      <c r="A38" s="255" t="s">
        <v>125</v>
      </c>
      <c r="E38" s="255">
        <f>SUM(E39:E44)</f>
        <v>2</v>
      </c>
      <c r="F38" s="255">
        <f t="shared" ref="F38:BL38" si="49">SUM(F39:F44)</f>
        <v>517</v>
      </c>
      <c r="G38" s="255">
        <f t="shared" si="49"/>
        <v>532</v>
      </c>
      <c r="H38" s="255">
        <f t="shared" si="49"/>
        <v>512</v>
      </c>
      <c r="I38" s="255">
        <f t="shared" si="49"/>
        <v>1563</v>
      </c>
      <c r="J38" s="255">
        <f t="shared" si="49"/>
        <v>6</v>
      </c>
      <c r="K38" s="255">
        <f t="shared" si="49"/>
        <v>1557</v>
      </c>
      <c r="L38" s="255">
        <f t="shared" si="49"/>
        <v>1563</v>
      </c>
      <c r="M38" s="255">
        <f t="shared" si="49"/>
        <v>0</v>
      </c>
      <c r="N38" s="255">
        <f t="shared" si="49"/>
        <v>0</v>
      </c>
      <c r="O38" s="255">
        <f t="shared" si="49"/>
        <v>0</v>
      </c>
      <c r="P38" s="255">
        <f t="shared" si="49"/>
        <v>193.2</v>
      </c>
      <c r="Q38" s="255">
        <f t="shared" si="49"/>
        <v>193.2</v>
      </c>
      <c r="R38" s="255">
        <f t="shared" si="49"/>
        <v>386.4</v>
      </c>
      <c r="S38" s="255">
        <f t="shared" si="49"/>
        <v>215</v>
      </c>
      <c r="T38" s="255">
        <f t="shared" si="49"/>
        <v>223</v>
      </c>
      <c r="U38" s="255">
        <f t="shared" si="49"/>
        <v>5</v>
      </c>
      <c r="V38" s="255">
        <f t="shared" si="49"/>
        <v>25</v>
      </c>
      <c r="W38" s="255">
        <f t="shared" si="49"/>
        <v>468</v>
      </c>
      <c r="X38" s="255">
        <f t="shared" si="49"/>
        <v>2</v>
      </c>
      <c r="Y38" s="255">
        <f t="shared" si="49"/>
        <v>466</v>
      </c>
      <c r="Z38" s="255">
        <f t="shared" si="49"/>
        <v>468</v>
      </c>
      <c r="AA38" s="255">
        <f t="shared" si="49"/>
        <v>217</v>
      </c>
      <c r="AB38" s="255">
        <f t="shared" si="49"/>
        <v>250</v>
      </c>
      <c r="AC38" s="255">
        <f t="shared" si="49"/>
        <v>0</v>
      </c>
      <c r="AD38" s="255">
        <f t="shared" si="49"/>
        <v>0</v>
      </c>
      <c r="AE38" s="255">
        <f t="shared" si="49"/>
        <v>467</v>
      </c>
      <c r="AF38" s="255">
        <f t="shared" si="49"/>
        <v>1</v>
      </c>
      <c r="AG38" s="255">
        <f t="shared" si="49"/>
        <v>466</v>
      </c>
      <c r="AH38" s="255">
        <f t="shared" si="49"/>
        <v>467</v>
      </c>
      <c r="AI38" s="549">
        <f>AVERAGE(AI39:AI44)</f>
        <v>0.5</v>
      </c>
      <c r="AJ38" s="549">
        <f t="shared" ref="AJ38:AN38" si="50">AVERAGE(AJ39:AJ44)</f>
        <v>0.60528942115768469</v>
      </c>
      <c r="AK38" s="549">
        <f t="shared" si="50"/>
        <v>0</v>
      </c>
      <c r="AL38" s="549">
        <f t="shared" si="50"/>
        <v>0</v>
      </c>
      <c r="AM38" s="549">
        <f t="shared" si="50"/>
        <v>0.40605858854860183</v>
      </c>
      <c r="AN38" s="549">
        <f t="shared" si="50"/>
        <v>0.70966135458167334</v>
      </c>
      <c r="AO38" s="255">
        <f t="shared" si="49"/>
        <v>162.5</v>
      </c>
      <c r="AP38" s="255">
        <f t="shared" si="49"/>
        <v>165.352857</v>
      </c>
      <c r="AQ38" s="255">
        <f t="shared" si="49"/>
        <v>2.9928569999999999</v>
      </c>
      <c r="AR38" s="255">
        <f t="shared" si="49"/>
        <v>1.852857</v>
      </c>
      <c r="AS38" s="255">
        <f t="shared" si="49"/>
        <v>332.69857100000002</v>
      </c>
      <c r="AT38" s="255">
        <f t="shared" si="49"/>
        <v>325</v>
      </c>
      <c r="AU38" s="255">
        <f t="shared" si="49"/>
        <v>7.6985709999999994</v>
      </c>
      <c r="AV38" s="255">
        <f t="shared" si="49"/>
        <v>332.69857100000002</v>
      </c>
      <c r="AW38" s="255">
        <f t="shared" si="49"/>
        <v>0</v>
      </c>
      <c r="AX38" s="255">
        <f t="shared" si="49"/>
        <v>109.1</v>
      </c>
      <c r="AY38" s="255">
        <f t="shared" si="49"/>
        <v>0</v>
      </c>
      <c r="AZ38" s="255">
        <f t="shared" si="49"/>
        <v>218.4</v>
      </c>
      <c r="BA38" s="255">
        <f t="shared" si="49"/>
        <v>327.5</v>
      </c>
      <c r="BB38" s="255">
        <f t="shared" si="49"/>
        <v>325</v>
      </c>
      <c r="BC38" s="255">
        <f t="shared" si="49"/>
        <v>2.5</v>
      </c>
      <c r="BD38" s="255">
        <f t="shared" si="49"/>
        <v>327.5</v>
      </c>
      <c r="BE38" s="255">
        <f t="shared" si="49"/>
        <v>0</v>
      </c>
      <c r="BF38" s="255">
        <f t="shared" si="49"/>
        <v>109.1</v>
      </c>
      <c r="BG38" s="255">
        <f t="shared" si="49"/>
        <v>0</v>
      </c>
      <c r="BH38" s="255">
        <f t="shared" si="49"/>
        <v>0</v>
      </c>
      <c r="BI38" s="255">
        <f t="shared" si="49"/>
        <v>109.1</v>
      </c>
      <c r="BJ38" s="255">
        <f t="shared" si="49"/>
        <v>106.6</v>
      </c>
      <c r="BK38" s="255">
        <f t="shared" si="49"/>
        <v>2.5</v>
      </c>
      <c r="BL38" s="255">
        <f t="shared" si="49"/>
        <v>109.1</v>
      </c>
      <c r="BM38" s="255">
        <f t="shared" ref="BM38" si="51">IF(AO38=0,"-",IF(BE38&lt;AO38,BE38/AO38,1))</f>
        <v>0</v>
      </c>
      <c r="BN38" s="255">
        <f t="shared" ref="BN38" si="52">IF(AP38=0,"-",IF(BF38&lt;AP38,BF38/AP38,1))</f>
        <v>0.65980111852557832</v>
      </c>
      <c r="BO38" s="255">
        <f t="shared" ref="BO38" si="53">IF(AQ38=0,"-",IF(BG38&lt;AQ38,BG38/AQ38,1))</f>
        <v>0</v>
      </c>
      <c r="BP38" s="255">
        <f t="shared" ref="BP38" si="54">IF(AR38=0,"-",IF(BH38&lt;AR38,BH38/AR38,1))</f>
        <v>0</v>
      </c>
      <c r="BQ38" s="255">
        <f t="shared" ref="BQ38" si="55">IF(AS38=0,"-",IF(BI38&lt;AS38,BI38/AS38,1))</f>
        <v>0.3279244622905218</v>
      </c>
      <c r="BR38" s="255">
        <f t="shared" si="11"/>
        <v>0.33277123462736824</v>
      </c>
      <c r="BS38" s="255">
        <f t="shared" ref="BS38:BZ38" si="56">SUM(BS39:BS44)</f>
        <v>0</v>
      </c>
      <c r="BT38" s="255">
        <f t="shared" si="56"/>
        <v>109.1</v>
      </c>
      <c r="BU38" s="255">
        <f t="shared" si="56"/>
        <v>0</v>
      </c>
      <c r="BV38" s="255">
        <f t="shared" si="56"/>
        <v>0</v>
      </c>
      <c r="BW38" s="255">
        <f t="shared" si="56"/>
        <v>109.1</v>
      </c>
      <c r="BX38" s="255">
        <f t="shared" si="56"/>
        <v>106.6</v>
      </c>
      <c r="BY38" s="255">
        <f t="shared" si="56"/>
        <v>2.5</v>
      </c>
      <c r="BZ38" s="255">
        <f t="shared" si="56"/>
        <v>109.1</v>
      </c>
      <c r="CA38" s="549">
        <f t="shared" si="23"/>
        <v>0</v>
      </c>
      <c r="CB38" s="549">
        <f t="shared" si="24"/>
        <v>0.65980111852557832</v>
      </c>
      <c r="CC38" s="549">
        <f t="shared" si="25"/>
        <v>0</v>
      </c>
      <c r="CD38" s="549">
        <f t="shared" si="26"/>
        <v>0</v>
      </c>
      <c r="CE38" s="549">
        <f t="shared" si="26"/>
        <v>0.3279244622905218</v>
      </c>
      <c r="CF38" s="549">
        <f t="shared" si="13"/>
        <v>0.33277123462736824</v>
      </c>
    </row>
    <row r="39" spans="1:94" ht="15.6" x14ac:dyDescent="0.25">
      <c r="A39" s="256" t="s">
        <v>84</v>
      </c>
      <c r="B39" s="257"/>
      <c r="C39" s="256" t="s">
        <v>86</v>
      </c>
      <c r="D39" s="258" t="s">
        <v>87</v>
      </c>
      <c r="E39" s="256">
        <f>SUM('DGA2020'!E39,ENS_DREA!E39,ONEA!E39)</f>
        <v>0</v>
      </c>
      <c r="F39" s="256">
        <f>SUM('DGA2020'!F39,ENS_DREA!F39,ONEA!F39)</f>
        <v>0</v>
      </c>
      <c r="G39" s="256">
        <f>SUM('DGA2020'!G39,ENS_DREA!G39,ONEA!G39)</f>
        <v>3</v>
      </c>
      <c r="H39" s="256">
        <f>SUM('DGA2020'!H39,ENS_DREA!H39,ONEA!H39)</f>
        <v>3</v>
      </c>
      <c r="I39" s="256">
        <f>SUM('DGA2020'!I39,ENS_DREA!I39,ONEA!I39)</f>
        <v>6</v>
      </c>
      <c r="J39" s="256">
        <f>SUM('DGA2020'!J39,ENS_DREA!J39,ONEA!J39)</f>
        <v>0</v>
      </c>
      <c r="K39" s="256">
        <f>SUM('DGA2020'!K39,ENS_DREA!K39,ONEA!K39)</f>
        <v>6</v>
      </c>
      <c r="L39" s="256">
        <f>SUM('DGA2020'!L39,ENS_DREA!L39,ONEA!L39)</f>
        <v>6</v>
      </c>
      <c r="M39" s="256">
        <f>SUM('DGA2020'!M39,ENS_DREA!M39,ONEA!M39)</f>
        <v>0</v>
      </c>
      <c r="N39" s="256">
        <f>SUM('DGA2020'!N39,ENS_DREA!N39,ONEA!N39)</f>
        <v>0</v>
      </c>
      <c r="O39" s="256">
        <f>SUM('DGA2020'!O39,ENS_DREA!O39,ONEA!O39)</f>
        <v>0</v>
      </c>
      <c r="P39" s="256">
        <f>SUM('DGA2020'!P39,ENS_DREA!P39,ONEA!P39)</f>
        <v>0</v>
      </c>
      <c r="Q39" s="256">
        <f>SUM('DGA2020'!Q39,ENS_DREA!Q39,ONEA!Q39)</f>
        <v>0</v>
      </c>
      <c r="R39" s="256">
        <f>SUM('DGA2020'!R39,ENS_DREA!R39,ONEA!R39)</f>
        <v>0</v>
      </c>
      <c r="S39" s="256">
        <f>SUM('DGA2020'!S39,ENS_DREA!S39,ONEA!S39)</f>
        <v>0</v>
      </c>
      <c r="T39" s="256">
        <f>SUM('DGA2020'!T39,ENS_DREA!T39,ONEA!T39)</f>
        <v>0</v>
      </c>
      <c r="U39" s="256">
        <f>SUM('DGA2020'!U39,ENS_DREA!U39,ONEA!U39)</f>
        <v>0</v>
      </c>
      <c r="V39" s="256">
        <f>SUM('DGA2020'!V39,ENS_DREA!V39,ONEA!V39)</f>
        <v>0</v>
      </c>
      <c r="W39" s="256">
        <f>SUM('DGA2020'!W39,ENS_DREA!W39,ONEA!W39)</f>
        <v>0</v>
      </c>
      <c r="X39" s="256">
        <f>SUM('DGA2020'!X39,ENS_DREA!X39,ONEA!X39)</f>
        <v>0</v>
      </c>
      <c r="Y39" s="256">
        <f>SUM('DGA2020'!Y39,ENS_DREA!Y39,ONEA!Y39)</f>
        <v>0</v>
      </c>
      <c r="Z39" s="256">
        <f>SUM('DGA2020'!Z39,ENS_DREA!Z39,ONEA!Z39)</f>
        <v>0</v>
      </c>
      <c r="AA39" s="256">
        <f>SUM('DGA2020'!AA39,ENS_DREA!AA39,ONEA!AA39)</f>
        <v>0</v>
      </c>
      <c r="AB39" s="256">
        <f>SUM('DGA2020'!AB39,ENS_DREA!AB39,ONEA!AB39)</f>
        <v>0</v>
      </c>
      <c r="AC39" s="256">
        <f>SUM('DGA2020'!AC39,ENS_DREA!AC39,ONEA!AC39)</f>
        <v>0</v>
      </c>
      <c r="AD39" s="256">
        <f>SUM('DGA2020'!AD39,ENS_DREA!AD39,ONEA!AD39)</f>
        <v>0</v>
      </c>
      <c r="AE39" s="256">
        <f>SUM('DGA2020'!AE39,ENS_DREA!AE39,ONEA!AE39)</f>
        <v>0</v>
      </c>
      <c r="AF39" s="256">
        <f>SUM('DGA2020'!AF39,ENS_DREA!AF39,ONEA!AF39)</f>
        <v>0</v>
      </c>
      <c r="AG39" s="256">
        <f>SUM('DGA2020'!AG39,ENS_DREA!AG39,ONEA!AG39)</f>
        <v>0</v>
      </c>
      <c r="AH39" s="256">
        <f>SUM('DGA2020'!AH39,ENS_DREA!AH39,ONEA!AH39)</f>
        <v>0</v>
      </c>
      <c r="AI39" s="468" t="str">
        <f t="shared" si="27"/>
        <v>-</v>
      </c>
      <c r="AJ39" s="468" t="str">
        <f t="shared" si="29"/>
        <v>-</v>
      </c>
      <c r="AK39" s="468">
        <f t="shared" si="30"/>
        <v>0</v>
      </c>
      <c r="AL39" s="468">
        <f t="shared" si="31"/>
        <v>0</v>
      </c>
      <c r="AM39" s="468">
        <f t="shared" si="28"/>
        <v>0</v>
      </c>
      <c r="AN39" s="468" t="str">
        <f t="shared" si="17"/>
        <v>-</v>
      </c>
      <c r="AO39" s="256">
        <f>SUM('DGA2020'!AO39,ENS_DREA!AO39,ONEA!AO39)</f>
        <v>0</v>
      </c>
      <c r="AP39" s="256">
        <f>SUM('DGA2020'!AP39,ENS_DREA!AP39,ONEA!AP39)</f>
        <v>0.21</v>
      </c>
      <c r="AQ39" s="256">
        <f>SUM('DGA2020'!AQ39,ENS_DREA!AQ39,ONEA!AQ39)</f>
        <v>0.21</v>
      </c>
      <c r="AR39" s="256">
        <f>SUM('DGA2020'!AR39,ENS_DREA!AR39,ONEA!AR39)</f>
        <v>0</v>
      </c>
      <c r="AS39" s="256">
        <f>SUM('DGA2020'!AS39,ENS_DREA!AS39,ONEA!AS39)</f>
        <v>0.42</v>
      </c>
      <c r="AT39" s="256">
        <f>SUM('DGA2020'!AT39,ENS_DREA!AT39,ONEA!AT39)</f>
        <v>0</v>
      </c>
      <c r="AU39" s="256">
        <f>SUM('DGA2020'!AU39,ENS_DREA!AU39,ONEA!AU39)</f>
        <v>0.42</v>
      </c>
      <c r="AV39" s="256">
        <f>SUM('DGA2020'!AV39,ENS_DREA!AV39,ONEA!AV39)</f>
        <v>0.42</v>
      </c>
      <c r="AW39" s="371">
        <f>SUM('DGA2020'!AW39,ENS_DREA!AW39,ONEA!AW39)</f>
        <v>0</v>
      </c>
      <c r="AX39" s="371">
        <f>SUM('DGA2020'!AX39,ENS_DREA!AX39,ONEA!AX39)</f>
        <v>0</v>
      </c>
      <c r="AY39" s="371">
        <f>SUM('DGA2020'!AY39,ENS_DREA!AY39,ONEA!AY39)</f>
        <v>0</v>
      </c>
      <c r="AZ39" s="371">
        <f>SUM('DGA2020'!AZ39,ENS_DREA!AZ39,ONEA!AZ39)</f>
        <v>0</v>
      </c>
      <c r="BA39" s="371">
        <f>SUM('DGA2020'!BA39,ENS_DREA!BA39,ONEA!BA39)</f>
        <v>0</v>
      </c>
      <c r="BB39" s="371">
        <f>SUM('DGA2020'!BB39,ENS_DREA!BB39,ONEA!BB39)</f>
        <v>0</v>
      </c>
      <c r="BC39" s="371">
        <f>SUM('DGA2020'!BC39,ENS_DREA!BC39,ONEA!BC39)</f>
        <v>0</v>
      </c>
      <c r="BD39" s="371">
        <f>SUM('DGA2020'!BD39,ENS_DREA!BD39,ONEA!BD39)</f>
        <v>0</v>
      </c>
      <c r="BE39" s="371">
        <f>SUM('DGA2020'!BE39,ENS_DREA!BE39,ONEA!BE39)</f>
        <v>0</v>
      </c>
      <c r="BF39" s="371">
        <f>SUM('DGA2020'!BF39,ENS_DREA!BF39,ONEA!BF39)</f>
        <v>0</v>
      </c>
      <c r="BG39" s="371">
        <f>SUM('DGA2020'!BG39,ENS_DREA!BG39,ONEA!BG39)</f>
        <v>0</v>
      </c>
      <c r="BH39" s="371">
        <f>SUM('DGA2020'!BH39,ENS_DREA!BH39,ONEA!BH39)</f>
        <v>0</v>
      </c>
      <c r="BI39" s="371">
        <f>SUM('DGA2020'!BI39,ENS_DREA!BI39,ONEA!BI39)</f>
        <v>0</v>
      </c>
      <c r="BJ39" s="371">
        <f>SUM('DGA2020'!BJ39,ENS_DREA!BJ39,ONEA!BJ39)</f>
        <v>0</v>
      </c>
      <c r="BK39" s="371">
        <f>SUM('DGA2020'!BK39,ENS_DREA!BK39,ONEA!BK39)</f>
        <v>0</v>
      </c>
      <c r="BL39" s="371">
        <f>SUM('DGA2020'!BL39,ENS_DREA!BL39,ONEA!BL39)</f>
        <v>0</v>
      </c>
      <c r="BM39" s="468" t="str">
        <f t="shared" si="18"/>
        <v>-</v>
      </c>
      <c r="BN39" s="468">
        <f t="shared" si="19"/>
        <v>0</v>
      </c>
      <c r="BO39" s="468">
        <f t="shared" si="20"/>
        <v>0</v>
      </c>
      <c r="BP39" s="468" t="str">
        <f t="shared" si="21"/>
        <v>-</v>
      </c>
      <c r="BQ39" s="468">
        <f t="shared" si="22"/>
        <v>0</v>
      </c>
      <c r="BR39" s="468">
        <f t="shared" si="11"/>
        <v>0</v>
      </c>
      <c r="BS39" s="371">
        <f>SUM('DGA2020'!BS39,ENS_DREA!BS39,ONEA!BS39)</f>
        <v>0</v>
      </c>
      <c r="BT39" s="371">
        <f>SUM('DGA2020'!BT39,ENS_DREA!BT39,ONEA!BT39)</f>
        <v>0</v>
      </c>
      <c r="BU39" s="371">
        <f>SUM('DGA2020'!BU39,ENS_DREA!BU39,ONEA!BU39)</f>
        <v>0</v>
      </c>
      <c r="BV39" s="371">
        <f>SUM('DGA2020'!BV39,ENS_DREA!BV39,ONEA!BV39)</f>
        <v>0</v>
      </c>
      <c r="BW39" s="371">
        <f>SUM('DGA2020'!BW39,ENS_DREA!BW39,ONEA!BW39)</f>
        <v>0</v>
      </c>
      <c r="BX39" s="371">
        <f>SUM('DGA2020'!BX39,ENS_DREA!BX39,ONEA!BX39)</f>
        <v>0</v>
      </c>
      <c r="BY39" s="371">
        <f>SUM('DGA2020'!BY39,ENS_DREA!BY39,ONEA!BY39)</f>
        <v>0</v>
      </c>
      <c r="BZ39" s="371">
        <f>SUM('DGA2020'!BZ39,ENS_DREA!BZ39,ONEA!BZ39)</f>
        <v>0</v>
      </c>
      <c r="CA39" s="468" t="str">
        <f t="shared" si="23"/>
        <v>-</v>
      </c>
      <c r="CB39" s="468">
        <f t="shared" si="24"/>
        <v>0</v>
      </c>
      <c r="CC39" s="468">
        <f t="shared" si="25"/>
        <v>0</v>
      </c>
      <c r="CD39" s="468" t="str">
        <f t="shared" si="26"/>
        <v>-</v>
      </c>
      <c r="CE39" s="468">
        <f t="shared" si="26"/>
        <v>0</v>
      </c>
      <c r="CF39" s="468">
        <f t="shared" si="13"/>
        <v>0</v>
      </c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ht="15.6" x14ac:dyDescent="0.25">
      <c r="A40" s="256" t="s">
        <v>88</v>
      </c>
      <c r="B40" s="257"/>
      <c r="C40" s="256" t="s">
        <v>90</v>
      </c>
      <c r="D40" s="258" t="s">
        <v>91</v>
      </c>
      <c r="E40" s="256">
        <f>SUM('DGA2020'!E40,ENS_DREA!E40,ONEA!E40)</f>
        <v>0</v>
      </c>
      <c r="F40" s="256">
        <f>SUM('DGA2020'!F40,ENS_DREA!F40,ONEA!F40)</f>
        <v>0</v>
      </c>
      <c r="G40" s="256">
        <f>SUM('DGA2020'!G40,ENS_DREA!G40,ONEA!G40)</f>
        <v>0</v>
      </c>
      <c r="H40" s="256">
        <f>SUM('DGA2020'!H40,ENS_DREA!H40,ONEA!H40)</f>
        <v>0</v>
      </c>
      <c r="I40" s="256">
        <f>SUM('DGA2020'!I40,ENS_DREA!I40,ONEA!I40)</f>
        <v>0</v>
      </c>
      <c r="J40" s="256">
        <f>SUM('DGA2020'!J40,ENS_DREA!J40,ONEA!J40)</f>
        <v>0</v>
      </c>
      <c r="K40" s="256">
        <f>SUM('DGA2020'!K40,ENS_DREA!K40,ONEA!K40)</f>
        <v>0</v>
      </c>
      <c r="L40" s="256">
        <f>SUM('DGA2020'!L40,ENS_DREA!L40,ONEA!L40)</f>
        <v>0</v>
      </c>
      <c r="M40" s="256">
        <f>SUM('DGA2020'!M40,ENS_DREA!M40,ONEA!M40)</f>
        <v>0</v>
      </c>
      <c r="N40" s="256">
        <f>SUM('DGA2020'!N40,ENS_DREA!N40,ONEA!N40)</f>
        <v>0</v>
      </c>
      <c r="O40" s="256">
        <f>SUM('DGA2020'!O40,ENS_DREA!O40,ONEA!O40)</f>
        <v>0</v>
      </c>
      <c r="P40" s="256">
        <f>SUM('DGA2020'!P40,ENS_DREA!P40,ONEA!P40)</f>
        <v>0</v>
      </c>
      <c r="Q40" s="256">
        <f>SUM('DGA2020'!Q40,ENS_DREA!Q40,ONEA!Q40)</f>
        <v>0</v>
      </c>
      <c r="R40" s="256">
        <f>SUM('DGA2020'!R40,ENS_DREA!R40,ONEA!R40)</f>
        <v>0</v>
      </c>
      <c r="S40" s="256">
        <f>SUM('DGA2020'!S40,ENS_DREA!S40,ONEA!S40)</f>
        <v>0</v>
      </c>
      <c r="T40" s="256">
        <f>SUM('DGA2020'!T40,ENS_DREA!T40,ONEA!T40)</f>
        <v>0</v>
      </c>
      <c r="U40" s="256">
        <f>SUM('DGA2020'!U40,ENS_DREA!U40,ONEA!U40)</f>
        <v>0</v>
      </c>
      <c r="V40" s="256">
        <f>SUM('DGA2020'!V40,ENS_DREA!V40,ONEA!V40)</f>
        <v>1</v>
      </c>
      <c r="W40" s="256">
        <f>SUM('DGA2020'!W40,ENS_DREA!W40,ONEA!W40)</f>
        <v>1</v>
      </c>
      <c r="X40" s="256">
        <f>SUM('DGA2020'!X40,ENS_DREA!X40,ONEA!X40)</f>
        <v>0</v>
      </c>
      <c r="Y40" s="256">
        <f>SUM('DGA2020'!Y40,ENS_DREA!Y40,ONEA!Y40)</f>
        <v>1</v>
      </c>
      <c r="Z40" s="256">
        <f>SUM('DGA2020'!Z40,ENS_DREA!Z40,ONEA!Z40)</f>
        <v>1</v>
      </c>
      <c r="AA40" s="256">
        <f>SUM('DGA2020'!AA40,ENS_DREA!AA40,ONEA!AA40)</f>
        <v>0</v>
      </c>
      <c r="AB40" s="256">
        <f>SUM('DGA2020'!AB40,ENS_DREA!AB40,ONEA!AB40)</f>
        <v>1</v>
      </c>
      <c r="AC40" s="256">
        <f>SUM('DGA2020'!AC40,ENS_DREA!AC40,ONEA!AC40)</f>
        <v>0</v>
      </c>
      <c r="AD40" s="256">
        <f>SUM('DGA2020'!AD40,ENS_DREA!AD40,ONEA!AD40)</f>
        <v>0</v>
      </c>
      <c r="AE40" s="256">
        <f>SUM('DGA2020'!AE40,ENS_DREA!AE40,ONEA!AE40)</f>
        <v>1</v>
      </c>
      <c r="AF40" s="256">
        <f>SUM('DGA2020'!AF40,ENS_DREA!AF40,ONEA!AF40)</f>
        <v>0</v>
      </c>
      <c r="AG40" s="256">
        <f>SUM('DGA2020'!AG40,ENS_DREA!AG40,ONEA!AG40)</f>
        <v>1</v>
      </c>
      <c r="AH40" s="256">
        <f>SUM('DGA2020'!AH40,ENS_DREA!AH40,ONEA!AH40)</f>
        <v>1</v>
      </c>
      <c r="AI40" s="468" t="str">
        <f t="shared" si="27"/>
        <v>-</v>
      </c>
      <c r="AJ40" s="468" t="str">
        <f t="shared" si="29"/>
        <v>-</v>
      </c>
      <c r="AK40" s="468" t="str">
        <f t="shared" si="30"/>
        <v>-</v>
      </c>
      <c r="AL40" s="468" t="str">
        <f t="shared" si="31"/>
        <v>-</v>
      </c>
      <c r="AM40" s="468" t="str">
        <f t="shared" si="28"/>
        <v>-</v>
      </c>
      <c r="AN40" s="468" t="str">
        <f t="shared" si="17"/>
        <v>-</v>
      </c>
      <c r="AO40" s="256">
        <f>SUM('DGA2020'!AO40,ENS_DREA!AO40,ONEA!AO40)</f>
        <v>0</v>
      </c>
      <c r="AP40" s="256">
        <f>SUM('DGA2020'!AP40,ENS_DREA!AP40,ONEA!AP40)</f>
        <v>0</v>
      </c>
      <c r="AQ40" s="256">
        <f>SUM('DGA2020'!AQ40,ENS_DREA!AQ40,ONEA!AQ40)</f>
        <v>0</v>
      </c>
      <c r="AR40" s="256">
        <f>SUM('DGA2020'!AR40,ENS_DREA!AR40,ONEA!AR40)</f>
        <v>0</v>
      </c>
      <c r="AS40" s="256">
        <f>SUM('DGA2020'!AS40,ENS_DREA!AS40,ONEA!AS40)</f>
        <v>0</v>
      </c>
      <c r="AT40" s="256">
        <f>SUM('DGA2020'!AT40,ENS_DREA!AT40,ONEA!AT40)</f>
        <v>0</v>
      </c>
      <c r="AU40" s="256">
        <f>SUM('DGA2020'!AU40,ENS_DREA!AU40,ONEA!AU40)</f>
        <v>0</v>
      </c>
      <c r="AV40" s="256">
        <f>SUM('DGA2020'!AV40,ENS_DREA!AV40,ONEA!AV40)</f>
        <v>0</v>
      </c>
      <c r="AW40" s="371">
        <f>SUM('DGA2020'!AW40,ENS_DREA!AW40,ONEA!AW40)</f>
        <v>0</v>
      </c>
      <c r="AX40" s="371">
        <f>SUM('DGA2020'!AX40,ENS_DREA!AX40,ONEA!AX40)</f>
        <v>0</v>
      </c>
      <c r="AY40" s="371">
        <f>SUM('DGA2020'!AY40,ENS_DREA!AY40,ONEA!AY40)</f>
        <v>0</v>
      </c>
      <c r="AZ40" s="371">
        <f>SUM('DGA2020'!AZ40,ENS_DREA!AZ40,ONEA!AZ40)</f>
        <v>0</v>
      </c>
      <c r="BA40" s="371">
        <f>SUM('DGA2020'!BA40,ENS_DREA!BA40,ONEA!BA40)</f>
        <v>0</v>
      </c>
      <c r="BB40" s="371">
        <f>SUM('DGA2020'!BB40,ENS_DREA!BB40,ONEA!BB40)</f>
        <v>0</v>
      </c>
      <c r="BC40" s="371">
        <f>SUM('DGA2020'!BC40,ENS_DREA!BC40,ONEA!BC40)</f>
        <v>0</v>
      </c>
      <c r="BD40" s="371">
        <f>SUM('DGA2020'!BD40,ENS_DREA!BD40,ONEA!BD40)</f>
        <v>0</v>
      </c>
      <c r="BE40" s="371">
        <f>SUM('DGA2020'!BE40,ENS_DREA!BE40,ONEA!BE40)</f>
        <v>0</v>
      </c>
      <c r="BF40" s="371">
        <f>SUM('DGA2020'!BF40,ENS_DREA!BF40,ONEA!BF40)</f>
        <v>0</v>
      </c>
      <c r="BG40" s="371">
        <f>SUM('DGA2020'!BG40,ENS_DREA!BG40,ONEA!BG40)</f>
        <v>0</v>
      </c>
      <c r="BH40" s="371">
        <f>SUM('DGA2020'!BH40,ENS_DREA!BH40,ONEA!BH40)</f>
        <v>0</v>
      </c>
      <c r="BI40" s="371">
        <f>SUM('DGA2020'!BI40,ENS_DREA!BI40,ONEA!BI40)</f>
        <v>0</v>
      </c>
      <c r="BJ40" s="371">
        <f>SUM('DGA2020'!BJ40,ENS_DREA!BJ40,ONEA!BJ40)</f>
        <v>0</v>
      </c>
      <c r="BK40" s="371">
        <f>SUM('DGA2020'!BK40,ENS_DREA!BK40,ONEA!BK40)</f>
        <v>0</v>
      </c>
      <c r="BL40" s="371">
        <f>SUM('DGA2020'!BL40,ENS_DREA!BL40,ONEA!BL40)</f>
        <v>0</v>
      </c>
      <c r="BM40" s="468" t="str">
        <f t="shared" si="18"/>
        <v>-</v>
      </c>
      <c r="BN40" s="468" t="str">
        <f t="shared" si="19"/>
        <v>-</v>
      </c>
      <c r="BO40" s="468" t="str">
        <f t="shared" si="20"/>
        <v>-</v>
      </c>
      <c r="BP40" s="468" t="str">
        <f t="shared" si="21"/>
        <v>-</v>
      </c>
      <c r="BQ40" s="468" t="str">
        <f t="shared" si="22"/>
        <v>-</v>
      </c>
      <c r="BR40" s="468" t="str">
        <f t="shared" si="11"/>
        <v>-</v>
      </c>
      <c r="BS40" s="371">
        <f>SUM('DGA2020'!BS40,ENS_DREA!BS40,ONEA!BS40)</f>
        <v>0</v>
      </c>
      <c r="BT40" s="371">
        <f>SUM('DGA2020'!BT40,ENS_DREA!BT40,ONEA!BT40)</f>
        <v>0</v>
      </c>
      <c r="BU40" s="371">
        <f>SUM('DGA2020'!BU40,ENS_DREA!BU40,ONEA!BU40)</f>
        <v>0</v>
      </c>
      <c r="BV40" s="371">
        <f>SUM('DGA2020'!BV40,ENS_DREA!BV40,ONEA!BV40)</f>
        <v>0</v>
      </c>
      <c r="BW40" s="371">
        <f>SUM('DGA2020'!BW40,ENS_DREA!BW40,ONEA!BW40)</f>
        <v>0</v>
      </c>
      <c r="BX40" s="371">
        <f>SUM('DGA2020'!BX40,ENS_DREA!BX40,ONEA!BX40)</f>
        <v>0</v>
      </c>
      <c r="BY40" s="371">
        <f>SUM('DGA2020'!BY40,ENS_DREA!BY40,ONEA!BY40)</f>
        <v>0</v>
      </c>
      <c r="BZ40" s="371">
        <f>SUM('DGA2020'!BZ40,ENS_DREA!BZ40,ONEA!BZ40)</f>
        <v>0</v>
      </c>
      <c r="CA40" s="468" t="str">
        <f t="shared" si="23"/>
        <v>-</v>
      </c>
      <c r="CB40" s="468" t="str">
        <f t="shared" si="24"/>
        <v>-</v>
      </c>
      <c r="CC40" s="468" t="str">
        <f t="shared" si="25"/>
        <v>-</v>
      </c>
      <c r="CD40" s="468" t="str">
        <f t="shared" si="26"/>
        <v>-</v>
      </c>
      <c r="CE40" s="468" t="str">
        <f t="shared" si="26"/>
        <v>-</v>
      </c>
      <c r="CF40" s="468" t="str">
        <f t="shared" si="13"/>
        <v>-</v>
      </c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ht="15.6" x14ac:dyDescent="0.25">
      <c r="A41" s="256" t="s">
        <v>126</v>
      </c>
      <c r="B41" s="257"/>
      <c r="C41" s="256" t="s">
        <v>93</v>
      </c>
      <c r="D41" s="258" t="s">
        <v>94</v>
      </c>
      <c r="E41" s="256">
        <f>SUM('DGA2020'!E41,ENS_DREA!E41,ONEA!E41)</f>
        <v>0</v>
      </c>
      <c r="F41" s="256">
        <f>SUM('DGA2020'!F41,ENS_DREA!F41,ONEA!F41)</f>
        <v>5</v>
      </c>
      <c r="G41" s="256">
        <f>SUM('DGA2020'!G41,ENS_DREA!G41,ONEA!G41)</f>
        <v>5</v>
      </c>
      <c r="H41" s="256">
        <f>SUM('DGA2020'!H41,ENS_DREA!H41,ONEA!H41)</f>
        <v>5</v>
      </c>
      <c r="I41" s="256">
        <f>SUM('DGA2020'!I41,ENS_DREA!I41,ONEA!I41)</f>
        <v>15</v>
      </c>
      <c r="J41" s="256">
        <f>SUM('DGA2020'!J41,ENS_DREA!J41,ONEA!J41)</f>
        <v>0</v>
      </c>
      <c r="K41" s="256">
        <f>SUM('DGA2020'!K41,ENS_DREA!K41,ONEA!K41)</f>
        <v>15</v>
      </c>
      <c r="L41" s="256">
        <f>SUM('DGA2020'!L41,ENS_DREA!L41,ONEA!L41)</f>
        <v>15</v>
      </c>
      <c r="M41" s="256">
        <f>SUM('DGA2020'!M41,ENS_DREA!M41,ONEA!M41)</f>
        <v>0</v>
      </c>
      <c r="N41" s="256">
        <f>SUM('DGA2020'!N41,ENS_DREA!N41,ONEA!N41)</f>
        <v>0</v>
      </c>
      <c r="O41" s="256">
        <f>SUM('DGA2020'!O41,ENS_DREA!O41,ONEA!O41)</f>
        <v>0</v>
      </c>
      <c r="P41" s="256">
        <f>SUM('DGA2020'!P41,ENS_DREA!P41,ONEA!P41)</f>
        <v>0</v>
      </c>
      <c r="Q41" s="256">
        <f>SUM('DGA2020'!Q41,ENS_DREA!Q41,ONEA!Q41)</f>
        <v>0</v>
      </c>
      <c r="R41" s="256">
        <f>SUM('DGA2020'!R41,ENS_DREA!R41,ONEA!R41)</f>
        <v>0</v>
      </c>
      <c r="S41" s="256">
        <f>SUM('DGA2020'!S41,ENS_DREA!S41,ONEA!S41)</f>
        <v>5</v>
      </c>
      <c r="T41" s="256">
        <f>SUM('DGA2020'!T41,ENS_DREA!T41,ONEA!T41)</f>
        <v>5</v>
      </c>
      <c r="U41" s="256">
        <f>SUM('DGA2020'!U41,ENS_DREA!U41,ONEA!U41)</f>
        <v>5</v>
      </c>
      <c r="V41" s="256">
        <f>SUM('DGA2020'!V41,ENS_DREA!V41,ONEA!V41)</f>
        <v>3</v>
      </c>
      <c r="W41" s="256">
        <f>SUM('DGA2020'!W41,ENS_DREA!W41,ONEA!W41)</f>
        <v>18</v>
      </c>
      <c r="X41" s="256">
        <f>SUM('DGA2020'!X41,ENS_DREA!X41,ONEA!X41)</f>
        <v>0</v>
      </c>
      <c r="Y41" s="256">
        <f>SUM('DGA2020'!Y41,ENS_DREA!Y41,ONEA!Y41)</f>
        <v>18</v>
      </c>
      <c r="Z41" s="256">
        <f>SUM('DGA2020'!Z41,ENS_DREA!Z41,ONEA!Z41)</f>
        <v>18</v>
      </c>
      <c r="AA41" s="256">
        <f>SUM('DGA2020'!AA41,ENS_DREA!AA41,ONEA!AA41)</f>
        <v>7</v>
      </c>
      <c r="AB41" s="256">
        <f>SUM('DGA2020'!AB41,ENS_DREA!AB41,ONEA!AB41)</f>
        <v>11</v>
      </c>
      <c r="AC41" s="256">
        <f>SUM('DGA2020'!AC41,ENS_DREA!AC41,ONEA!AC41)</f>
        <v>0</v>
      </c>
      <c r="AD41" s="256">
        <f>SUM('DGA2020'!AD41,ENS_DREA!AD41,ONEA!AD41)</f>
        <v>0</v>
      </c>
      <c r="AE41" s="256">
        <f>SUM('DGA2020'!AE41,ENS_DREA!AE41,ONEA!AE41)</f>
        <v>18</v>
      </c>
      <c r="AF41" s="256">
        <f>SUM('DGA2020'!AF41,ENS_DREA!AF41,ONEA!AF41)</f>
        <v>0</v>
      </c>
      <c r="AG41" s="256">
        <f>SUM('DGA2020'!AG41,ENS_DREA!AG41,ONEA!AG41)</f>
        <v>18</v>
      </c>
      <c r="AH41" s="256">
        <f>SUM('DGA2020'!AH41,ENS_DREA!AH41,ONEA!AH41)</f>
        <v>18</v>
      </c>
      <c r="AI41" s="468" t="str">
        <f t="shared" si="27"/>
        <v>-</v>
      </c>
      <c r="AJ41" s="468">
        <f t="shared" si="29"/>
        <v>1</v>
      </c>
      <c r="AK41" s="468">
        <f t="shared" si="30"/>
        <v>0</v>
      </c>
      <c r="AL41" s="468">
        <f t="shared" si="31"/>
        <v>0</v>
      </c>
      <c r="AM41" s="468">
        <f t="shared" si="28"/>
        <v>1</v>
      </c>
      <c r="AN41" s="468">
        <f t="shared" si="17"/>
        <v>1</v>
      </c>
      <c r="AO41" s="256">
        <f>SUM('DGA2020'!AO41,ENS_DREA!AO41,ONEA!AO41)</f>
        <v>0</v>
      </c>
      <c r="AP41" s="256">
        <f>SUM('DGA2020'!AP41,ENS_DREA!AP41,ONEA!AP41)</f>
        <v>0.5</v>
      </c>
      <c r="AQ41" s="256">
        <f>SUM('DGA2020'!AQ41,ENS_DREA!AQ41,ONEA!AQ41)</f>
        <v>0.5</v>
      </c>
      <c r="AR41" s="256">
        <f>SUM('DGA2020'!AR41,ENS_DREA!AR41,ONEA!AR41)</f>
        <v>0.5</v>
      </c>
      <c r="AS41" s="256">
        <f>SUM('DGA2020'!AS41,ENS_DREA!AS41,ONEA!AS41)</f>
        <v>1.5</v>
      </c>
      <c r="AT41" s="256">
        <f>SUM('DGA2020'!AT41,ENS_DREA!AT41,ONEA!AT41)</f>
        <v>0</v>
      </c>
      <c r="AU41" s="256">
        <f>SUM('DGA2020'!AU41,ENS_DREA!AU41,ONEA!AU41)</f>
        <v>1.5</v>
      </c>
      <c r="AV41" s="256">
        <f>SUM('DGA2020'!AV41,ENS_DREA!AV41,ONEA!AV41)</f>
        <v>1.5</v>
      </c>
      <c r="AW41" s="371">
        <f>SUM('DGA2020'!AW41,ENS_DREA!AW41,ONEA!AW41)</f>
        <v>0</v>
      </c>
      <c r="AX41" s="371">
        <f>SUM('DGA2020'!AX41,ENS_DREA!AX41,ONEA!AX41)</f>
        <v>0.75</v>
      </c>
      <c r="AY41" s="371">
        <f>SUM('DGA2020'!AY41,ENS_DREA!AY41,ONEA!AY41)</f>
        <v>0</v>
      </c>
      <c r="AZ41" s="371">
        <f>SUM('DGA2020'!AZ41,ENS_DREA!AZ41,ONEA!AZ41)</f>
        <v>0</v>
      </c>
      <c r="BA41" s="371">
        <f>SUM('DGA2020'!BA41,ENS_DREA!BA41,ONEA!BA41)</f>
        <v>0.75</v>
      </c>
      <c r="BB41" s="371">
        <f>SUM('DGA2020'!BB41,ENS_DREA!BB41,ONEA!BB41)</f>
        <v>0</v>
      </c>
      <c r="BC41" s="371">
        <f>SUM('DGA2020'!BC41,ENS_DREA!BC41,ONEA!BC41)</f>
        <v>0.75</v>
      </c>
      <c r="BD41" s="371">
        <f>SUM('DGA2020'!BD41,ENS_DREA!BD41,ONEA!BD41)</f>
        <v>0.75</v>
      </c>
      <c r="BE41" s="371">
        <f>SUM('DGA2020'!BE41,ENS_DREA!BE41,ONEA!BE41)</f>
        <v>0</v>
      </c>
      <c r="BF41" s="371">
        <f>SUM('DGA2020'!BF41,ENS_DREA!BF41,ONEA!BF41)</f>
        <v>0.75</v>
      </c>
      <c r="BG41" s="371">
        <f>SUM('DGA2020'!BG41,ENS_DREA!BG41,ONEA!BG41)</f>
        <v>0</v>
      </c>
      <c r="BH41" s="371">
        <f>SUM('DGA2020'!BH41,ENS_DREA!BH41,ONEA!BH41)</f>
        <v>0</v>
      </c>
      <c r="BI41" s="371">
        <f>SUM('DGA2020'!BI41,ENS_DREA!BI41,ONEA!BI41)</f>
        <v>0.75</v>
      </c>
      <c r="BJ41" s="371">
        <f>SUM('DGA2020'!BJ41,ENS_DREA!BJ41,ONEA!BJ41)</f>
        <v>0</v>
      </c>
      <c r="BK41" s="371">
        <f>SUM('DGA2020'!BK41,ENS_DREA!BK41,ONEA!BK41)</f>
        <v>0.75</v>
      </c>
      <c r="BL41" s="371">
        <f>SUM('DGA2020'!BL41,ENS_DREA!BL41,ONEA!BL41)</f>
        <v>0.75</v>
      </c>
      <c r="BM41" s="468" t="str">
        <f t="shared" si="18"/>
        <v>-</v>
      </c>
      <c r="BN41" s="468">
        <f t="shared" si="19"/>
        <v>1</v>
      </c>
      <c r="BO41" s="468">
        <f t="shared" si="20"/>
        <v>0</v>
      </c>
      <c r="BP41" s="468">
        <f t="shared" si="21"/>
        <v>0</v>
      </c>
      <c r="BQ41" s="468">
        <f t="shared" si="22"/>
        <v>0.5</v>
      </c>
      <c r="BR41" s="468">
        <f t="shared" si="11"/>
        <v>1</v>
      </c>
      <c r="BS41" s="371">
        <f>SUM('DGA2020'!BS41,ENS_DREA!BS41,ONEA!BS41)</f>
        <v>0</v>
      </c>
      <c r="BT41" s="371">
        <f>SUM('DGA2020'!BT41,ENS_DREA!BT41,ONEA!BT41)</f>
        <v>0.75</v>
      </c>
      <c r="BU41" s="371">
        <f>SUM('DGA2020'!BU41,ENS_DREA!BU41,ONEA!BU41)</f>
        <v>0</v>
      </c>
      <c r="BV41" s="371">
        <f>SUM('DGA2020'!BV41,ENS_DREA!BV41,ONEA!BV41)</f>
        <v>0</v>
      </c>
      <c r="BW41" s="371">
        <f>SUM('DGA2020'!BW41,ENS_DREA!BW41,ONEA!BW41)</f>
        <v>0.75</v>
      </c>
      <c r="BX41" s="371">
        <f>SUM('DGA2020'!BX41,ENS_DREA!BX41,ONEA!BX41)</f>
        <v>0</v>
      </c>
      <c r="BY41" s="371">
        <f>SUM('DGA2020'!BY41,ENS_DREA!BY41,ONEA!BY41)</f>
        <v>0.75</v>
      </c>
      <c r="BZ41" s="371">
        <f>SUM('DGA2020'!BZ41,ENS_DREA!BZ41,ONEA!BZ41)</f>
        <v>0.75</v>
      </c>
      <c r="CA41" s="468" t="str">
        <f t="shared" si="23"/>
        <v>-</v>
      </c>
      <c r="CB41" s="468">
        <f t="shared" si="24"/>
        <v>1</v>
      </c>
      <c r="CC41" s="468">
        <f t="shared" si="25"/>
        <v>0</v>
      </c>
      <c r="CD41" s="468">
        <f t="shared" si="26"/>
        <v>0</v>
      </c>
      <c r="CE41" s="468">
        <f t="shared" si="26"/>
        <v>0.5</v>
      </c>
      <c r="CF41" s="468">
        <f t="shared" si="13"/>
        <v>1</v>
      </c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ht="15.6" x14ac:dyDescent="0.25">
      <c r="A42" s="256" t="s">
        <v>95</v>
      </c>
      <c r="B42" s="257"/>
      <c r="C42" s="256" t="s">
        <v>97</v>
      </c>
      <c r="D42" s="258" t="s">
        <v>98</v>
      </c>
      <c r="E42" s="256">
        <f>SUM('DGA2020'!E42,ENS_DREA!E42,ONEA!E42)</f>
        <v>1</v>
      </c>
      <c r="F42" s="256">
        <f>SUM('DGA2020'!F42,ENS_DREA!F42,ONEA!F42)</f>
        <v>501</v>
      </c>
      <c r="G42" s="256">
        <f>SUM('DGA2020'!G42,ENS_DREA!G42,ONEA!G42)</f>
        <v>500</v>
      </c>
      <c r="H42" s="256">
        <f>SUM('DGA2020'!H42,ENS_DREA!H42,ONEA!H42)</f>
        <v>500</v>
      </c>
      <c r="I42" s="256">
        <f>SUM('DGA2020'!I42,ENS_DREA!I42,ONEA!I42)</f>
        <v>1502</v>
      </c>
      <c r="J42" s="256">
        <f>SUM('DGA2020'!J42,ENS_DREA!J42,ONEA!J42)</f>
        <v>2</v>
      </c>
      <c r="K42" s="256">
        <f>SUM('DGA2020'!K42,ENS_DREA!K42,ONEA!K42)</f>
        <v>1500</v>
      </c>
      <c r="L42" s="256">
        <f>SUM('DGA2020'!L42,ENS_DREA!L42,ONEA!L42)</f>
        <v>1502</v>
      </c>
      <c r="M42" s="256">
        <f>SUM('DGA2020'!M42,ENS_DREA!M42,ONEA!M42)</f>
        <v>0</v>
      </c>
      <c r="N42" s="256">
        <f>SUM('DGA2020'!N42,ENS_DREA!N42,ONEA!N42)</f>
        <v>0</v>
      </c>
      <c r="O42" s="256">
        <f>SUM('DGA2020'!O42,ENS_DREA!O42,ONEA!O42)</f>
        <v>0</v>
      </c>
      <c r="P42" s="256">
        <f>SUM('DGA2020'!P42,ENS_DREA!P42,ONEA!P42)</f>
        <v>193.2</v>
      </c>
      <c r="Q42" s="256">
        <f>SUM('DGA2020'!Q42,ENS_DREA!Q42,ONEA!Q42)</f>
        <v>193.2</v>
      </c>
      <c r="R42" s="256">
        <f>SUM('DGA2020'!R42,ENS_DREA!R42,ONEA!R42)</f>
        <v>386.4</v>
      </c>
      <c r="S42" s="256">
        <f>SUM('DGA2020'!S42,ENS_DREA!S42,ONEA!S42)</f>
        <v>210</v>
      </c>
      <c r="T42" s="256">
        <f>SUM('DGA2020'!T42,ENS_DREA!T42,ONEA!T42)</f>
        <v>211</v>
      </c>
      <c r="U42" s="256">
        <f>SUM('DGA2020'!U42,ENS_DREA!U42,ONEA!U42)</f>
        <v>0</v>
      </c>
      <c r="V42" s="256">
        <f>SUM('DGA2020'!V42,ENS_DREA!V42,ONEA!V42)</f>
        <v>1</v>
      </c>
      <c r="W42" s="256">
        <f>SUM('DGA2020'!W42,ENS_DREA!W42,ONEA!W42)</f>
        <v>422</v>
      </c>
      <c r="X42" s="256">
        <f>SUM('DGA2020'!X42,ENS_DREA!X42,ONEA!X42)</f>
        <v>2</v>
      </c>
      <c r="Y42" s="256">
        <f>SUM('DGA2020'!Y42,ENS_DREA!Y42,ONEA!Y42)</f>
        <v>420</v>
      </c>
      <c r="Z42" s="256">
        <f>SUM('DGA2020'!Z42,ENS_DREA!Z42,ONEA!Z42)</f>
        <v>422</v>
      </c>
      <c r="AA42" s="256">
        <f>SUM('DGA2020'!AA42,ENS_DREA!AA42,ONEA!AA42)</f>
        <v>210</v>
      </c>
      <c r="AB42" s="256">
        <f>SUM('DGA2020'!AB42,ENS_DREA!AB42,ONEA!AB42)</f>
        <v>211</v>
      </c>
      <c r="AC42" s="256">
        <f>SUM('DGA2020'!AC42,ENS_DREA!AC42,ONEA!AC42)</f>
        <v>0</v>
      </c>
      <c r="AD42" s="256">
        <f>SUM('DGA2020'!AD42,ENS_DREA!AD42,ONEA!AD42)</f>
        <v>0</v>
      </c>
      <c r="AE42" s="256">
        <f>SUM('DGA2020'!AE42,ENS_DREA!AE42,ONEA!AE42)</f>
        <v>421</v>
      </c>
      <c r="AF42" s="256">
        <f>SUM('DGA2020'!AF42,ENS_DREA!AF42,ONEA!AF42)</f>
        <v>1</v>
      </c>
      <c r="AG42" s="256">
        <f>SUM('DGA2020'!AG42,ENS_DREA!AG42,ONEA!AG42)</f>
        <v>420</v>
      </c>
      <c r="AH42" s="256">
        <f>SUM('DGA2020'!AH42,ENS_DREA!AH42,ONEA!AH42)</f>
        <v>421</v>
      </c>
      <c r="AI42" s="468">
        <f t="shared" si="27"/>
        <v>1</v>
      </c>
      <c r="AJ42" s="468">
        <f t="shared" si="29"/>
        <v>0.42115768463073855</v>
      </c>
      <c r="AK42" s="468">
        <f t="shared" si="30"/>
        <v>0</v>
      </c>
      <c r="AL42" s="468">
        <f t="shared" si="31"/>
        <v>0</v>
      </c>
      <c r="AM42" s="468">
        <f t="shared" si="28"/>
        <v>0.28029294274300931</v>
      </c>
      <c r="AN42" s="468">
        <f t="shared" si="17"/>
        <v>0.83864541832669326</v>
      </c>
      <c r="AO42" s="256">
        <f>SUM('DGA2020'!AO42,ENS_DREA!AO42,ONEA!AO42)</f>
        <v>162.5</v>
      </c>
      <c r="AP42" s="256">
        <f>SUM('DGA2020'!AP42,ENS_DREA!AP42,ONEA!AP42)</f>
        <v>163.39285699999999</v>
      </c>
      <c r="AQ42" s="256">
        <f>SUM('DGA2020'!AQ42,ENS_DREA!AQ42,ONEA!AQ42)</f>
        <v>0.89285700000000001</v>
      </c>
      <c r="AR42" s="256">
        <f>SUM('DGA2020'!AR42,ENS_DREA!AR42,ONEA!AR42)</f>
        <v>0.89285700000000001</v>
      </c>
      <c r="AS42" s="256">
        <f>SUM('DGA2020'!AS42,ENS_DREA!AS42,ONEA!AS42)</f>
        <v>327.67857099999998</v>
      </c>
      <c r="AT42" s="256">
        <f>SUM('DGA2020'!AT42,ENS_DREA!AT42,ONEA!AT42)</f>
        <v>325</v>
      </c>
      <c r="AU42" s="256">
        <f>SUM('DGA2020'!AU42,ENS_DREA!AU42,ONEA!AU42)</f>
        <v>2.6785709999999998</v>
      </c>
      <c r="AV42" s="256">
        <f>SUM('DGA2020'!AV42,ENS_DREA!AV42,ONEA!AV42)</f>
        <v>327.67857099999998</v>
      </c>
      <c r="AW42" s="371">
        <f>SUM('DGA2020'!AW42,ENS_DREA!AW42,ONEA!AW42)</f>
        <v>0</v>
      </c>
      <c r="AX42" s="371">
        <f>SUM('DGA2020'!AX42,ENS_DREA!AX42,ONEA!AX42)</f>
        <v>107.6</v>
      </c>
      <c r="AY42" s="371">
        <f>SUM('DGA2020'!AY42,ENS_DREA!AY42,ONEA!AY42)</f>
        <v>0</v>
      </c>
      <c r="AZ42" s="371">
        <f>SUM('DGA2020'!AZ42,ENS_DREA!AZ42,ONEA!AZ42)</f>
        <v>218.4</v>
      </c>
      <c r="BA42" s="371">
        <f>SUM('DGA2020'!BA42,ENS_DREA!BA42,ONEA!BA42)</f>
        <v>326</v>
      </c>
      <c r="BB42" s="371">
        <f>SUM('DGA2020'!BB42,ENS_DREA!BB42,ONEA!BB42)</f>
        <v>325</v>
      </c>
      <c r="BC42" s="371">
        <f>SUM('DGA2020'!BC42,ENS_DREA!BC42,ONEA!BC42)</f>
        <v>1</v>
      </c>
      <c r="BD42" s="371">
        <f>SUM('DGA2020'!BD42,ENS_DREA!BD42,ONEA!BD42)</f>
        <v>326</v>
      </c>
      <c r="BE42" s="371">
        <f>SUM('DGA2020'!BE42,ENS_DREA!BE42,ONEA!BE42)</f>
        <v>0</v>
      </c>
      <c r="BF42" s="371">
        <f>SUM('DGA2020'!BF42,ENS_DREA!BF42,ONEA!BF42)</f>
        <v>107.6</v>
      </c>
      <c r="BG42" s="371">
        <f>SUM('DGA2020'!BG42,ENS_DREA!BG42,ONEA!BG42)</f>
        <v>0</v>
      </c>
      <c r="BH42" s="371">
        <f>SUM('DGA2020'!BH42,ENS_DREA!BH42,ONEA!BH42)</f>
        <v>0</v>
      </c>
      <c r="BI42" s="371">
        <f>SUM('DGA2020'!BI42,ENS_DREA!BI42,ONEA!BI42)</f>
        <v>107.6</v>
      </c>
      <c r="BJ42" s="371">
        <f>SUM('DGA2020'!BJ42,ENS_DREA!BJ42,ONEA!BJ42)</f>
        <v>106.6</v>
      </c>
      <c r="BK42" s="371">
        <f>SUM('DGA2020'!BK42,ENS_DREA!BK42,ONEA!BK42)</f>
        <v>1</v>
      </c>
      <c r="BL42" s="371">
        <f>SUM('DGA2020'!BL42,ENS_DREA!BL42,ONEA!BL42)</f>
        <v>107.6</v>
      </c>
      <c r="BM42" s="468">
        <f t="shared" si="18"/>
        <v>0</v>
      </c>
      <c r="BN42" s="468">
        <f t="shared" si="19"/>
        <v>0.65853551970145185</v>
      </c>
      <c r="BO42" s="468">
        <f t="shared" si="20"/>
        <v>0</v>
      </c>
      <c r="BP42" s="468">
        <f t="shared" si="21"/>
        <v>0</v>
      </c>
      <c r="BQ42" s="468">
        <f t="shared" si="22"/>
        <v>0.328370572636561</v>
      </c>
      <c r="BR42" s="468">
        <f t="shared" si="11"/>
        <v>0.33016986315843061</v>
      </c>
      <c r="BS42" s="371">
        <f>SUM('DGA2020'!BS42,ENS_DREA!BS42,ONEA!BS42)</f>
        <v>0</v>
      </c>
      <c r="BT42" s="371">
        <f>SUM('DGA2020'!BT42,ENS_DREA!BT42,ONEA!BT42)</f>
        <v>107.6</v>
      </c>
      <c r="BU42" s="371">
        <f>SUM('DGA2020'!BU42,ENS_DREA!BU42,ONEA!BU42)</f>
        <v>0</v>
      </c>
      <c r="BV42" s="371">
        <f>SUM('DGA2020'!BV42,ENS_DREA!BV42,ONEA!BV42)</f>
        <v>0</v>
      </c>
      <c r="BW42" s="371">
        <f>SUM('DGA2020'!BW42,ENS_DREA!BW42,ONEA!BW42)</f>
        <v>107.6</v>
      </c>
      <c r="BX42" s="371">
        <f>SUM('DGA2020'!BX42,ENS_DREA!BX42,ONEA!BX42)</f>
        <v>106.6</v>
      </c>
      <c r="BY42" s="371">
        <f>SUM('DGA2020'!BY42,ENS_DREA!BY42,ONEA!BY42)</f>
        <v>1</v>
      </c>
      <c r="BZ42" s="371">
        <f>SUM('DGA2020'!BZ42,ENS_DREA!BZ42,ONEA!BZ42)</f>
        <v>107.6</v>
      </c>
      <c r="CA42" s="468">
        <f t="shared" si="23"/>
        <v>0</v>
      </c>
      <c r="CB42" s="468">
        <f t="shared" si="24"/>
        <v>0.65853551970145185</v>
      </c>
      <c r="CC42" s="468">
        <f t="shared" si="25"/>
        <v>0</v>
      </c>
      <c r="CD42" s="468">
        <f t="shared" si="26"/>
        <v>0</v>
      </c>
      <c r="CE42" s="468">
        <f t="shared" si="26"/>
        <v>0.328370572636561</v>
      </c>
      <c r="CF42" s="468">
        <f t="shared" si="13"/>
        <v>0.33016986315843061</v>
      </c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ht="15.6" x14ac:dyDescent="0.25">
      <c r="A43" s="256" t="s">
        <v>99</v>
      </c>
      <c r="B43" s="257"/>
      <c r="C43" s="256" t="s">
        <v>101</v>
      </c>
      <c r="D43" s="258" t="s">
        <v>102</v>
      </c>
      <c r="E43" s="256">
        <f>SUM('DGA2020'!E43,ENS_DREA!E43,ONEA!E43)</f>
        <v>0</v>
      </c>
      <c r="F43" s="256">
        <f>SUM('DGA2020'!F43,ENS_DREA!F43,ONEA!F43)</f>
        <v>10</v>
      </c>
      <c r="G43" s="256">
        <f>SUM('DGA2020'!G43,ENS_DREA!G43,ONEA!G43)</f>
        <v>23</v>
      </c>
      <c r="H43" s="256">
        <f>SUM('DGA2020'!H43,ENS_DREA!H43,ONEA!H43)</f>
        <v>3</v>
      </c>
      <c r="I43" s="256">
        <f>SUM('DGA2020'!I43,ENS_DREA!I43,ONEA!I43)</f>
        <v>36</v>
      </c>
      <c r="J43" s="256">
        <f>SUM('DGA2020'!J43,ENS_DREA!J43,ONEA!J43)</f>
        <v>0</v>
      </c>
      <c r="K43" s="256">
        <f>SUM('DGA2020'!K43,ENS_DREA!K43,ONEA!K43)</f>
        <v>36</v>
      </c>
      <c r="L43" s="256">
        <f>SUM('DGA2020'!L43,ENS_DREA!L43,ONEA!L43)</f>
        <v>36</v>
      </c>
      <c r="M43" s="256">
        <f>SUM('DGA2020'!M43,ENS_DREA!M43,ONEA!M43)</f>
        <v>0</v>
      </c>
      <c r="N43" s="256">
        <f>SUM('DGA2020'!N43,ENS_DREA!N43,ONEA!N43)</f>
        <v>0</v>
      </c>
      <c r="O43" s="256">
        <f>SUM('DGA2020'!O43,ENS_DREA!O43,ONEA!O43)</f>
        <v>0</v>
      </c>
      <c r="P43" s="256">
        <f>SUM('DGA2020'!P43,ENS_DREA!P43,ONEA!P43)</f>
        <v>0</v>
      </c>
      <c r="Q43" s="256">
        <f>SUM('DGA2020'!Q43,ENS_DREA!Q43,ONEA!Q43)</f>
        <v>0</v>
      </c>
      <c r="R43" s="256">
        <f>SUM('DGA2020'!R43,ENS_DREA!R43,ONEA!R43)</f>
        <v>0</v>
      </c>
      <c r="S43" s="256">
        <f>SUM('DGA2020'!S43,ENS_DREA!S43,ONEA!S43)</f>
        <v>0</v>
      </c>
      <c r="T43" s="256">
        <f>SUM('DGA2020'!T43,ENS_DREA!T43,ONEA!T43)</f>
        <v>7</v>
      </c>
      <c r="U43" s="256">
        <f>SUM('DGA2020'!U43,ENS_DREA!U43,ONEA!U43)</f>
        <v>0</v>
      </c>
      <c r="V43" s="256">
        <f>SUM('DGA2020'!V43,ENS_DREA!V43,ONEA!V43)</f>
        <v>20</v>
      </c>
      <c r="W43" s="256">
        <f>SUM('DGA2020'!W43,ENS_DREA!W43,ONEA!W43)</f>
        <v>27</v>
      </c>
      <c r="X43" s="256">
        <f>SUM('DGA2020'!X43,ENS_DREA!X43,ONEA!X43)</f>
        <v>0</v>
      </c>
      <c r="Y43" s="256">
        <f>SUM('DGA2020'!Y43,ENS_DREA!Y43,ONEA!Y43)</f>
        <v>27</v>
      </c>
      <c r="Z43" s="256">
        <f>SUM('DGA2020'!Z43,ENS_DREA!Z43,ONEA!Z43)</f>
        <v>27</v>
      </c>
      <c r="AA43" s="256">
        <f>SUM('DGA2020'!AA43,ENS_DREA!AA43,ONEA!AA43)</f>
        <v>0</v>
      </c>
      <c r="AB43" s="256">
        <f>SUM('DGA2020'!AB43,ENS_DREA!AB43,ONEA!AB43)</f>
        <v>27</v>
      </c>
      <c r="AC43" s="256">
        <f>SUM('DGA2020'!AC43,ENS_DREA!AC43,ONEA!AC43)</f>
        <v>0</v>
      </c>
      <c r="AD43" s="256">
        <f>SUM('DGA2020'!AD43,ENS_DREA!AD43,ONEA!AD43)</f>
        <v>0</v>
      </c>
      <c r="AE43" s="256">
        <f>SUM('DGA2020'!AE43,ENS_DREA!AE43,ONEA!AE43)</f>
        <v>27</v>
      </c>
      <c r="AF43" s="256">
        <f>SUM('DGA2020'!AF43,ENS_DREA!AF43,ONEA!AF43)</f>
        <v>0</v>
      </c>
      <c r="AG43" s="256">
        <f>SUM('DGA2020'!AG43,ENS_DREA!AG43,ONEA!AG43)</f>
        <v>27</v>
      </c>
      <c r="AH43" s="256">
        <f>SUM('DGA2020'!AH43,ENS_DREA!AH43,ONEA!AH43)</f>
        <v>27</v>
      </c>
      <c r="AI43" s="468" t="str">
        <f t="shared" si="27"/>
        <v>-</v>
      </c>
      <c r="AJ43" s="468">
        <f t="shared" si="29"/>
        <v>1</v>
      </c>
      <c r="AK43" s="468">
        <f t="shared" si="30"/>
        <v>0</v>
      </c>
      <c r="AL43" s="468">
        <f t="shared" si="31"/>
        <v>0</v>
      </c>
      <c r="AM43" s="468">
        <f t="shared" si="28"/>
        <v>0.75</v>
      </c>
      <c r="AN43" s="468">
        <f t="shared" si="17"/>
        <v>1</v>
      </c>
      <c r="AO43" s="256">
        <f>SUM('DGA2020'!AO43,ENS_DREA!AO43,ONEA!AO43)</f>
        <v>0</v>
      </c>
      <c r="AP43" s="256">
        <f>SUM('DGA2020'!AP43,ENS_DREA!AP43,ONEA!AP43)</f>
        <v>1.25</v>
      </c>
      <c r="AQ43" s="256">
        <f>SUM('DGA2020'!AQ43,ENS_DREA!AQ43,ONEA!AQ43)</f>
        <v>1.3900000000000001</v>
      </c>
      <c r="AR43" s="256">
        <f>SUM('DGA2020'!AR43,ENS_DREA!AR43,ONEA!AR43)</f>
        <v>0.46</v>
      </c>
      <c r="AS43" s="256">
        <f>SUM('DGA2020'!AS43,ENS_DREA!AS43,ONEA!AS43)</f>
        <v>3.1</v>
      </c>
      <c r="AT43" s="256">
        <f>SUM('DGA2020'!AT43,ENS_DREA!AT43,ONEA!AT43)</f>
        <v>0</v>
      </c>
      <c r="AU43" s="256">
        <f>SUM('DGA2020'!AU43,ENS_DREA!AU43,ONEA!AU43)</f>
        <v>3.1</v>
      </c>
      <c r="AV43" s="256">
        <f>SUM('DGA2020'!AV43,ENS_DREA!AV43,ONEA!AV43)</f>
        <v>3.1</v>
      </c>
      <c r="AW43" s="371">
        <f>SUM('DGA2020'!AW43,ENS_DREA!AW43,ONEA!AW43)</f>
        <v>0</v>
      </c>
      <c r="AX43" s="371">
        <f>SUM('DGA2020'!AX43,ENS_DREA!AX43,ONEA!AX43)</f>
        <v>0.75</v>
      </c>
      <c r="AY43" s="371">
        <f>SUM('DGA2020'!AY43,ENS_DREA!AY43,ONEA!AY43)</f>
        <v>0</v>
      </c>
      <c r="AZ43" s="371">
        <f>SUM('DGA2020'!AZ43,ENS_DREA!AZ43,ONEA!AZ43)</f>
        <v>0</v>
      </c>
      <c r="BA43" s="371">
        <f>SUM('DGA2020'!BA43,ENS_DREA!BA43,ONEA!BA43)</f>
        <v>0.75</v>
      </c>
      <c r="BB43" s="371">
        <f>SUM('DGA2020'!BB43,ENS_DREA!BB43,ONEA!BB43)</f>
        <v>0</v>
      </c>
      <c r="BC43" s="371">
        <f>SUM('DGA2020'!BC43,ENS_DREA!BC43,ONEA!BC43)</f>
        <v>0.75</v>
      </c>
      <c r="BD43" s="371">
        <f>SUM('DGA2020'!BD43,ENS_DREA!BD43,ONEA!BD43)</f>
        <v>0.75</v>
      </c>
      <c r="BE43" s="371">
        <f>SUM('DGA2020'!BE43,ENS_DREA!BE43,ONEA!BE43)</f>
        <v>0</v>
      </c>
      <c r="BF43" s="371">
        <f>SUM('DGA2020'!BF43,ENS_DREA!BF43,ONEA!BF43)</f>
        <v>0.75</v>
      </c>
      <c r="BG43" s="371">
        <f>SUM('DGA2020'!BG43,ENS_DREA!BG43,ONEA!BG43)</f>
        <v>0</v>
      </c>
      <c r="BH43" s="371">
        <f>SUM('DGA2020'!BH43,ENS_DREA!BH43,ONEA!BH43)</f>
        <v>0</v>
      </c>
      <c r="BI43" s="371">
        <f>SUM('DGA2020'!BI43,ENS_DREA!BI43,ONEA!BI43)</f>
        <v>0.75</v>
      </c>
      <c r="BJ43" s="371">
        <f>SUM('DGA2020'!BJ43,ENS_DREA!BJ43,ONEA!BJ43)</f>
        <v>0</v>
      </c>
      <c r="BK43" s="371">
        <f>SUM('DGA2020'!BK43,ENS_DREA!BK43,ONEA!BK43)</f>
        <v>0.75</v>
      </c>
      <c r="BL43" s="371">
        <f>SUM('DGA2020'!BL43,ENS_DREA!BL43,ONEA!BL43)</f>
        <v>0.75</v>
      </c>
      <c r="BM43" s="468" t="str">
        <f t="shared" si="18"/>
        <v>-</v>
      </c>
      <c r="BN43" s="468">
        <f t="shared" si="19"/>
        <v>0.6</v>
      </c>
      <c r="BO43" s="468">
        <f t="shared" si="20"/>
        <v>0</v>
      </c>
      <c r="BP43" s="468">
        <f t="shared" si="21"/>
        <v>0</v>
      </c>
      <c r="BQ43" s="468">
        <f t="shared" si="22"/>
        <v>0.24193548387096772</v>
      </c>
      <c r="BR43" s="468">
        <f t="shared" si="11"/>
        <v>0.6</v>
      </c>
      <c r="BS43" s="371">
        <f>SUM('DGA2020'!BS43,ENS_DREA!BS43,ONEA!BS43)</f>
        <v>0</v>
      </c>
      <c r="BT43" s="371">
        <f>SUM('DGA2020'!BT43,ENS_DREA!BT43,ONEA!BT43)</f>
        <v>0.75</v>
      </c>
      <c r="BU43" s="371">
        <f>SUM('DGA2020'!BU43,ENS_DREA!BU43,ONEA!BU43)</f>
        <v>0</v>
      </c>
      <c r="BV43" s="371">
        <f>SUM('DGA2020'!BV43,ENS_DREA!BV43,ONEA!BV43)</f>
        <v>0</v>
      </c>
      <c r="BW43" s="371">
        <f>SUM('DGA2020'!BW43,ENS_DREA!BW43,ONEA!BW43)</f>
        <v>0.75</v>
      </c>
      <c r="BX43" s="371">
        <f>SUM('DGA2020'!BX43,ENS_DREA!BX43,ONEA!BX43)</f>
        <v>0</v>
      </c>
      <c r="BY43" s="371">
        <f>SUM('DGA2020'!BY43,ENS_DREA!BY43,ONEA!BY43)</f>
        <v>0.75</v>
      </c>
      <c r="BZ43" s="371">
        <f>SUM('DGA2020'!BZ43,ENS_DREA!BZ43,ONEA!BZ43)</f>
        <v>0.75</v>
      </c>
      <c r="CA43" s="468" t="str">
        <f t="shared" si="23"/>
        <v>-</v>
      </c>
      <c r="CB43" s="468">
        <f t="shared" si="24"/>
        <v>0.6</v>
      </c>
      <c r="CC43" s="468">
        <f t="shared" si="25"/>
        <v>0</v>
      </c>
      <c r="CD43" s="468">
        <f t="shared" si="26"/>
        <v>0</v>
      </c>
      <c r="CE43" s="468">
        <f t="shared" si="26"/>
        <v>0.24193548387096772</v>
      </c>
      <c r="CF43" s="468">
        <f t="shared" si="13"/>
        <v>0.6</v>
      </c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ht="15.6" x14ac:dyDescent="0.3">
      <c r="A44" s="256" t="s">
        <v>127</v>
      </c>
      <c r="B44" s="257"/>
      <c r="C44" s="256" t="s">
        <v>128</v>
      </c>
      <c r="D44" s="258" t="s">
        <v>129</v>
      </c>
      <c r="E44" s="256">
        <f>SUM('DGA2020'!E44,ENS_DREA!E44,ONEA!E44)</f>
        <v>1</v>
      </c>
      <c r="F44" s="256">
        <f>SUM('DGA2020'!F44,ENS_DREA!F44,ONEA!F44)</f>
        <v>1</v>
      </c>
      <c r="G44" s="256">
        <f>SUM('DGA2020'!G44,ENS_DREA!G44,ONEA!G44)</f>
        <v>1</v>
      </c>
      <c r="H44" s="256">
        <f>SUM('DGA2020'!H44,ENS_DREA!H44,ONEA!H44)</f>
        <v>1</v>
      </c>
      <c r="I44" s="256">
        <f>SUM('DGA2020'!I44,ENS_DREA!I44,ONEA!I44)</f>
        <v>4</v>
      </c>
      <c r="J44" s="256">
        <f>SUM('DGA2020'!J44,ENS_DREA!J44,ONEA!J44)</f>
        <v>4</v>
      </c>
      <c r="K44" s="256">
        <f>SUM('DGA2020'!K44,ENS_DREA!K44,ONEA!K44)</f>
        <v>0</v>
      </c>
      <c r="L44" s="256">
        <f>SUM('DGA2020'!L44,ENS_DREA!L44,ONEA!L44)</f>
        <v>4</v>
      </c>
      <c r="M44" s="256">
        <f>SUM('DGA2020'!M44,ENS_DREA!M44,ONEA!M44)</f>
        <v>0</v>
      </c>
      <c r="N44" s="256">
        <f>SUM('DGA2020'!N44,ENS_DREA!N44,ONEA!N44)</f>
        <v>0</v>
      </c>
      <c r="O44" s="256">
        <f>SUM('DGA2020'!O44,ENS_DREA!O44,ONEA!O44)</f>
        <v>0</v>
      </c>
      <c r="P44" s="256">
        <f>SUM('DGA2020'!P44,ENS_DREA!P44,ONEA!P44)</f>
        <v>0</v>
      </c>
      <c r="Q44" s="256">
        <f>SUM('DGA2020'!Q44,ENS_DREA!Q44,ONEA!Q44)</f>
        <v>0</v>
      </c>
      <c r="R44" s="256">
        <f>SUM('DGA2020'!R44,ENS_DREA!R44,ONEA!R44)</f>
        <v>0</v>
      </c>
      <c r="S44" s="256">
        <f>SUM('DGA2020'!S44,ENS_DREA!S44,ONEA!S44)</f>
        <v>0</v>
      </c>
      <c r="T44" s="256">
        <f>SUM('DGA2020'!T44,ENS_DREA!T44,ONEA!T44)</f>
        <v>0</v>
      </c>
      <c r="U44" s="256">
        <f>SUM('DGA2020'!U44,ENS_DREA!U44,ONEA!U44)</f>
        <v>0</v>
      </c>
      <c r="V44" s="256">
        <f>SUM('DGA2020'!V44,ENS_DREA!V44,ONEA!V44)</f>
        <v>0</v>
      </c>
      <c r="W44" s="256">
        <f>SUM('DGA2020'!W44,ENS_DREA!W44,ONEA!W44)</f>
        <v>0</v>
      </c>
      <c r="X44" s="256">
        <f>SUM('DGA2020'!X44,ENS_DREA!X44,ONEA!X44)</f>
        <v>0</v>
      </c>
      <c r="Y44" s="256">
        <f>SUM('DGA2020'!Y44,ENS_DREA!Y44,ONEA!Y44)</f>
        <v>0</v>
      </c>
      <c r="Z44" s="256">
        <f>SUM('DGA2020'!Z44,ENS_DREA!Z44,ONEA!Z44)</f>
        <v>0</v>
      </c>
      <c r="AA44" s="256">
        <f>SUM('DGA2020'!AA44,ENS_DREA!AA44,ONEA!AA44)</f>
        <v>0</v>
      </c>
      <c r="AB44" s="256">
        <f>SUM('DGA2020'!AB44,ENS_DREA!AB44,ONEA!AB44)</f>
        <v>0</v>
      </c>
      <c r="AC44" s="256">
        <f>SUM('DGA2020'!AC44,ENS_DREA!AC44,ONEA!AC44)</f>
        <v>0</v>
      </c>
      <c r="AD44" s="256">
        <f>SUM('DGA2020'!AD44,ENS_DREA!AD44,ONEA!AD44)</f>
        <v>0</v>
      </c>
      <c r="AE44" s="256">
        <f>SUM('DGA2020'!AE44,ENS_DREA!AE44,ONEA!AE44)</f>
        <v>0</v>
      </c>
      <c r="AF44" s="256">
        <f>SUM('DGA2020'!AF44,ENS_DREA!AF44,ONEA!AF44)</f>
        <v>0</v>
      </c>
      <c r="AG44" s="256">
        <f>SUM('DGA2020'!AG44,ENS_DREA!AG44,ONEA!AG44)</f>
        <v>0</v>
      </c>
      <c r="AH44" s="256">
        <f>SUM('DGA2020'!AH44,ENS_DREA!AH44,ONEA!AH44)</f>
        <v>0</v>
      </c>
      <c r="AI44" s="468">
        <f t="shared" si="27"/>
        <v>0</v>
      </c>
      <c r="AJ44" s="468">
        <f t="shared" si="29"/>
        <v>0</v>
      </c>
      <c r="AK44" s="468">
        <f t="shared" si="30"/>
        <v>0</v>
      </c>
      <c r="AL44" s="468">
        <f t="shared" si="31"/>
        <v>0</v>
      </c>
      <c r="AM44" s="468">
        <f t="shared" si="28"/>
        <v>0</v>
      </c>
      <c r="AN44" s="468">
        <f t="shared" si="17"/>
        <v>0</v>
      </c>
      <c r="AO44" s="256">
        <f>SUM('DGA2020'!AO44,ENS_DREA!AO44,ONEA!AO44)</f>
        <v>0</v>
      </c>
      <c r="AP44" s="256">
        <f>SUM('DGA2020'!AP44,ENS_DREA!AP44,ONEA!AP44)</f>
        <v>0</v>
      </c>
      <c r="AQ44" s="256">
        <f>SUM('DGA2020'!AQ44,ENS_DREA!AQ44,ONEA!AQ44)</f>
        <v>0</v>
      </c>
      <c r="AR44" s="256">
        <f>SUM('DGA2020'!AR44,ENS_DREA!AR44,ONEA!AR44)</f>
        <v>0</v>
      </c>
      <c r="AS44" s="256">
        <f>SUM('DGA2020'!AS44,ENS_DREA!AS44,ONEA!AS44)</f>
        <v>0</v>
      </c>
      <c r="AT44" s="256">
        <f>SUM('DGA2020'!AT44,ENS_DREA!AT44,ONEA!AT44)</f>
        <v>0</v>
      </c>
      <c r="AU44" s="256">
        <f>SUM('DGA2020'!AU44,ENS_DREA!AU44,ONEA!AU44)</f>
        <v>0</v>
      </c>
      <c r="AV44" s="256">
        <f>SUM('DGA2020'!AV44,ENS_DREA!AV44,ONEA!AV44)</f>
        <v>0</v>
      </c>
      <c r="AW44" s="371">
        <f>SUM('DGA2020'!AW44,ENS_DREA!AW44,ONEA!AW44)</f>
        <v>0</v>
      </c>
      <c r="AX44" s="371">
        <f>SUM('DGA2020'!AX44,ENS_DREA!AX44,ONEA!AX44)</f>
        <v>0</v>
      </c>
      <c r="AY44" s="371">
        <f>SUM('DGA2020'!AY44,ENS_DREA!AY44,ONEA!AY44)</f>
        <v>0</v>
      </c>
      <c r="AZ44" s="371">
        <f>SUM('DGA2020'!AZ44,ENS_DREA!AZ44,ONEA!AZ44)</f>
        <v>0</v>
      </c>
      <c r="BA44" s="371">
        <f>SUM('DGA2020'!BA44,ENS_DREA!BA44,ONEA!BA44)</f>
        <v>0</v>
      </c>
      <c r="BB44" s="371">
        <f>SUM('DGA2020'!BB44,ENS_DREA!BB44,ONEA!BB44)</f>
        <v>0</v>
      </c>
      <c r="BC44" s="371">
        <f>SUM('DGA2020'!BC44,ENS_DREA!BC44,ONEA!BC44)</f>
        <v>0</v>
      </c>
      <c r="BD44" s="371">
        <f>SUM('DGA2020'!BD44,ENS_DREA!BD44,ONEA!BD44)</f>
        <v>0</v>
      </c>
      <c r="BE44" s="371">
        <f>SUM('DGA2020'!BE44,ENS_DREA!BE44,ONEA!BE44)</f>
        <v>0</v>
      </c>
      <c r="BF44" s="371">
        <f>SUM('DGA2020'!BF44,ENS_DREA!BF44,ONEA!BF44)</f>
        <v>0</v>
      </c>
      <c r="BG44" s="371">
        <f>SUM('DGA2020'!BG44,ENS_DREA!BG44,ONEA!BG44)</f>
        <v>0</v>
      </c>
      <c r="BH44" s="371">
        <f>SUM('DGA2020'!BH44,ENS_DREA!BH44,ONEA!BH44)</f>
        <v>0</v>
      </c>
      <c r="BI44" s="371">
        <f>SUM('DGA2020'!BI44,ENS_DREA!BI44,ONEA!BI44)</f>
        <v>0</v>
      </c>
      <c r="BJ44" s="371">
        <f>SUM('DGA2020'!BJ44,ENS_DREA!BJ44,ONEA!BJ44)</f>
        <v>0</v>
      </c>
      <c r="BK44" s="371">
        <f>SUM('DGA2020'!BK44,ENS_DREA!BK44,ONEA!BK44)</f>
        <v>0</v>
      </c>
      <c r="BL44" s="371">
        <f>SUM('DGA2020'!BL44,ENS_DREA!BL44,ONEA!BL44)</f>
        <v>0</v>
      </c>
      <c r="BM44" s="468" t="str">
        <f t="shared" si="18"/>
        <v>-</v>
      </c>
      <c r="BN44" s="468" t="str">
        <f t="shared" si="19"/>
        <v>-</v>
      </c>
      <c r="BO44" s="468" t="str">
        <f t="shared" si="20"/>
        <v>-</v>
      </c>
      <c r="BP44" s="468" t="str">
        <f t="shared" si="21"/>
        <v>-</v>
      </c>
      <c r="BQ44" s="468" t="str">
        <f t="shared" si="22"/>
        <v>-</v>
      </c>
      <c r="BR44" s="468" t="str">
        <f t="shared" si="11"/>
        <v>-</v>
      </c>
      <c r="BS44" s="371">
        <f>SUM('DGA2020'!BS44,ENS_DREA!BS44,ONEA!BS44)</f>
        <v>0</v>
      </c>
      <c r="BT44" s="371">
        <f>SUM('DGA2020'!BT44,ENS_DREA!BT44,ONEA!BT44)</f>
        <v>0</v>
      </c>
      <c r="BU44" s="371">
        <f>SUM('DGA2020'!BU44,ENS_DREA!BU44,ONEA!BU44)</f>
        <v>0</v>
      </c>
      <c r="BV44" s="371">
        <f>SUM('DGA2020'!BV44,ENS_DREA!BV44,ONEA!BV44)</f>
        <v>0</v>
      </c>
      <c r="BW44" s="371">
        <f>SUM('DGA2020'!BW44,ENS_DREA!BW44,ONEA!BW44)</f>
        <v>0</v>
      </c>
      <c r="BX44" s="371">
        <f>SUM('DGA2020'!BX44,ENS_DREA!BX44,ONEA!BX44)</f>
        <v>0</v>
      </c>
      <c r="BY44" s="371">
        <f>SUM('DGA2020'!BY44,ENS_DREA!BY44,ONEA!BY44)</f>
        <v>0</v>
      </c>
      <c r="BZ44" s="371">
        <f>SUM('DGA2020'!BZ44,ENS_DREA!BZ44,ONEA!BZ44)</f>
        <v>0</v>
      </c>
      <c r="CA44" s="468" t="str">
        <f t="shared" si="23"/>
        <v>-</v>
      </c>
      <c r="CB44" s="468" t="str">
        <f t="shared" si="24"/>
        <v>-</v>
      </c>
      <c r="CC44" s="468" t="str">
        <f t="shared" si="25"/>
        <v>-</v>
      </c>
      <c r="CD44" s="468" t="str">
        <f t="shared" si="26"/>
        <v>-</v>
      </c>
      <c r="CE44" s="468" t="str">
        <f t="shared" si="26"/>
        <v>-</v>
      </c>
      <c r="CF44" s="468" t="str">
        <f t="shared" si="13"/>
        <v>-</v>
      </c>
    </row>
    <row r="45" spans="1:94" s="284" customFormat="1" x14ac:dyDescent="0.3">
      <c r="A45" s="284" t="s">
        <v>130</v>
      </c>
      <c r="E45" s="284">
        <f>SUM('DGA2020'!E45,ENS_DREA!E45,ONEA!E45)</f>
        <v>2</v>
      </c>
      <c r="F45" s="284">
        <f>SUM('DGA2020'!F45,ENS_DREA!F45,ONEA!F45)</f>
        <v>517</v>
      </c>
      <c r="G45" s="284">
        <f>SUM('DGA2020'!G45,ENS_DREA!G45,ONEA!G45)</f>
        <v>532</v>
      </c>
      <c r="H45" s="284">
        <f>SUM('DGA2020'!H45,ENS_DREA!H45,ONEA!H45)</f>
        <v>512</v>
      </c>
      <c r="I45" s="284">
        <f>SUM('DGA2020'!I45,ENS_DREA!I45,ONEA!I45)</f>
        <v>1563</v>
      </c>
      <c r="J45" s="284">
        <f>SUM('DGA2020'!J45,ENS_DREA!J45,ONEA!J45)</f>
        <v>6</v>
      </c>
      <c r="K45" s="284">
        <f>SUM('DGA2020'!K45,ENS_DREA!K45,ONEA!K45)</f>
        <v>1557</v>
      </c>
      <c r="L45" s="284">
        <f>SUM('DGA2020'!L45,ENS_DREA!L45,ONEA!L45)</f>
        <v>1563</v>
      </c>
      <c r="M45" s="284">
        <f>SUM('DGA2020'!M45,ENS_DREA!M45,ONEA!M45)</f>
        <v>0</v>
      </c>
      <c r="N45" s="284">
        <f>SUM('DGA2020'!N45,ENS_DREA!N45,ONEA!N45)</f>
        <v>0</v>
      </c>
      <c r="O45" s="284">
        <f>SUM('DGA2020'!O45,ENS_DREA!O45,ONEA!O45)</f>
        <v>0</v>
      </c>
      <c r="P45" s="284">
        <f>SUM('DGA2020'!P45,ENS_DREA!P45,ONEA!P45)</f>
        <v>193.2</v>
      </c>
      <c r="Q45" s="284">
        <f>SUM('DGA2020'!Q45,ENS_DREA!Q45,ONEA!Q45)</f>
        <v>193.2</v>
      </c>
      <c r="R45" s="284">
        <f>SUM('DGA2020'!R45,ENS_DREA!R45,ONEA!R45)</f>
        <v>386.4</v>
      </c>
      <c r="S45" s="284">
        <f>SUM('DGA2020'!S45,ENS_DREA!S45,ONEA!S45)</f>
        <v>215</v>
      </c>
      <c r="T45" s="284">
        <f>SUM('DGA2020'!T45,ENS_DREA!T45,ONEA!T45)</f>
        <v>223</v>
      </c>
      <c r="U45" s="284">
        <f>SUM('DGA2020'!U45,ENS_DREA!U45,ONEA!U45)</f>
        <v>5</v>
      </c>
      <c r="V45" s="284">
        <f>SUM('DGA2020'!V45,ENS_DREA!V45,ONEA!V45)</f>
        <v>25</v>
      </c>
      <c r="W45" s="284">
        <f>SUM('DGA2020'!W45,ENS_DREA!W45,ONEA!W45)</f>
        <v>468</v>
      </c>
      <c r="X45" s="284">
        <f>SUM('DGA2020'!X45,ENS_DREA!X45,ONEA!X45)</f>
        <v>2</v>
      </c>
      <c r="Y45" s="284">
        <f>SUM('DGA2020'!Y45,ENS_DREA!Y45,ONEA!Y45)</f>
        <v>466</v>
      </c>
      <c r="Z45" s="284">
        <f>SUM('DGA2020'!Z45,ENS_DREA!Z45,ONEA!Z45)</f>
        <v>468</v>
      </c>
      <c r="AA45" s="284">
        <f>SUM('DGA2020'!AA45,ENS_DREA!AA45,ONEA!AA45)</f>
        <v>217</v>
      </c>
      <c r="AB45" s="284">
        <f>SUM('DGA2020'!AB45,ENS_DREA!AB45,ONEA!AB45)</f>
        <v>250</v>
      </c>
      <c r="AC45" s="284">
        <f>SUM('DGA2020'!AC45,ENS_DREA!AC45,ONEA!AC45)</f>
        <v>0</v>
      </c>
      <c r="AD45" s="284">
        <f>SUM('DGA2020'!AD45,ENS_DREA!AD45,ONEA!AD45)</f>
        <v>0</v>
      </c>
      <c r="AE45" s="284">
        <f>SUM('DGA2020'!AE45,ENS_DREA!AE45,ONEA!AE45)</f>
        <v>467</v>
      </c>
      <c r="AF45" s="284">
        <f>SUM('DGA2020'!AF45,ENS_DREA!AF45,ONEA!AF45)</f>
        <v>1</v>
      </c>
      <c r="AG45" s="284">
        <f>SUM('DGA2020'!AG45,ENS_DREA!AG45,ONEA!AG45)</f>
        <v>466</v>
      </c>
      <c r="AH45" s="284">
        <f>SUM('DGA2020'!AH45,ENS_DREA!AH45,ONEA!AH45)</f>
        <v>467</v>
      </c>
      <c r="AI45" s="548">
        <f>AVERAGE(AI33:AI37,AI39:AI44)</f>
        <v>0.5</v>
      </c>
      <c r="AJ45" s="548">
        <f t="shared" ref="AJ45:AN45" si="57">AVERAGE(AJ33:AJ37,AJ39:AJ44)</f>
        <v>0.60528942115768469</v>
      </c>
      <c r="AK45" s="548">
        <f t="shared" si="57"/>
        <v>0</v>
      </c>
      <c r="AL45" s="548">
        <f t="shared" si="57"/>
        <v>0</v>
      </c>
      <c r="AM45" s="548">
        <f t="shared" si="57"/>
        <v>0.40605858854860183</v>
      </c>
      <c r="AN45" s="548">
        <f t="shared" si="57"/>
        <v>0.70966135458167334</v>
      </c>
      <c r="AO45" s="284">
        <f>SUM('DGA2020'!AO45,ENS_DREA!AO45,ONEA!AO45)</f>
        <v>162.5</v>
      </c>
      <c r="AP45" s="284">
        <f>SUM('DGA2020'!AP45,ENS_DREA!AP45,ONEA!AP45)</f>
        <v>165.352857</v>
      </c>
      <c r="AQ45" s="284">
        <f>SUM('DGA2020'!AQ45,ENS_DREA!AQ45,ONEA!AQ45)</f>
        <v>2.9928569999999999</v>
      </c>
      <c r="AR45" s="284">
        <f>SUM('DGA2020'!AR45,ENS_DREA!AR45,ONEA!AR45)</f>
        <v>1.852857</v>
      </c>
      <c r="AS45" s="284">
        <f>SUM('DGA2020'!AS45,ENS_DREA!AS45,ONEA!AS45)</f>
        <v>332.69857100000002</v>
      </c>
      <c r="AT45" s="284">
        <f>SUM('DGA2020'!AT45,ENS_DREA!AT45,ONEA!AT45)</f>
        <v>325</v>
      </c>
      <c r="AU45" s="284">
        <f>SUM('DGA2020'!AU45,ENS_DREA!AU45,ONEA!AU45)</f>
        <v>7.6985709999999994</v>
      </c>
      <c r="AV45" s="284">
        <f>SUM('DGA2020'!AV45,ENS_DREA!AV45,ONEA!AV45)</f>
        <v>332.69857100000002</v>
      </c>
      <c r="AW45" s="284">
        <f>SUM('DGA2020'!AW45,ENS_DREA!AW45,ONEA!AW45)</f>
        <v>0</v>
      </c>
      <c r="AX45" s="284">
        <f>SUM('DGA2020'!AX45,ENS_DREA!AX45,ONEA!AX45)</f>
        <v>109.1</v>
      </c>
      <c r="AY45" s="284">
        <f>SUM('DGA2020'!AY45,ENS_DREA!AY45,ONEA!AY45)</f>
        <v>0</v>
      </c>
      <c r="AZ45" s="284">
        <f>SUM('DGA2020'!AZ45,ENS_DREA!AZ45,ONEA!AZ45)</f>
        <v>218.4</v>
      </c>
      <c r="BA45" s="284">
        <f>SUM('DGA2020'!BA45,ENS_DREA!BA45,ONEA!BA45)</f>
        <v>327.5</v>
      </c>
      <c r="BB45" s="284">
        <f>SUM('DGA2020'!BB45,ENS_DREA!BB45,ONEA!BB45)</f>
        <v>325</v>
      </c>
      <c r="BC45" s="284">
        <f>SUM('DGA2020'!BC45,ENS_DREA!BC45,ONEA!BC45)</f>
        <v>2.5</v>
      </c>
      <c r="BD45" s="284">
        <f>SUM('DGA2020'!BD45,ENS_DREA!BD45,ONEA!BD45)</f>
        <v>327.5</v>
      </c>
      <c r="BE45" s="284">
        <f>SUM('DGA2020'!BE45,ENS_DREA!BE45,ONEA!BE45)</f>
        <v>0</v>
      </c>
      <c r="BF45" s="284">
        <f>SUM('DGA2020'!BF45,ENS_DREA!BF45,ONEA!BF45)</f>
        <v>109.1</v>
      </c>
      <c r="BG45" s="284">
        <f>SUM('DGA2020'!BG45,ENS_DREA!BG45,ONEA!BG45)</f>
        <v>0</v>
      </c>
      <c r="BH45" s="284">
        <f>SUM('DGA2020'!BH45,ENS_DREA!BH45,ONEA!BH45)</f>
        <v>0</v>
      </c>
      <c r="BI45" s="284">
        <f>SUM('DGA2020'!BI45,ENS_DREA!BI45,ONEA!BI45)</f>
        <v>109.1</v>
      </c>
      <c r="BJ45" s="284">
        <f>SUM('DGA2020'!BJ45,ENS_DREA!BJ45,ONEA!BJ45)</f>
        <v>106.6</v>
      </c>
      <c r="BK45" s="284">
        <f>SUM('DGA2020'!BK45,ENS_DREA!BK45,ONEA!BK45)</f>
        <v>2.5</v>
      </c>
      <c r="BL45" s="284">
        <f>SUM('DGA2020'!BL45,ENS_DREA!BL45,ONEA!BL45)</f>
        <v>109.1</v>
      </c>
      <c r="BM45" s="284">
        <f t="shared" si="18"/>
        <v>0</v>
      </c>
      <c r="BN45" s="284">
        <f t="shared" si="19"/>
        <v>0.65980111852557832</v>
      </c>
      <c r="BO45" s="284">
        <f t="shared" si="20"/>
        <v>0</v>
      </c>
      <c r="BP45" s="284">
        <f t="shared" si="21"/>
        <v>0</v>
      </c>
      <c r="BQ45" s="284">
        <f t="shared" si="22"/>
        <v>0.3279244622905218</v>
      </c>
      <c r="BR45" s="284">
        <f t="shared" si="11"/>
        <v>0.33277123462736824</v>
      </c>
      <c r="BS45" s="284">
        <f>SUM('DGA2020'!BS45,ENS_DREA!BS45,ONEA!BS45)</f>
        <v>0</v>
      </c>
      <c r="BT45" s="284">
        <f>SUM('DGA2020'!BT45,ENS_DREA!BT45,ONEA!BT45)</f>
        <v>109.1</v>
      </c>
      <c r="BU45" s="284">
        <f>SUM('DGA2020'!BU45,ENS_DREA!BU45,ONEA!BU45)</f>
        <v>0</v>
      </c>
      <c r="BV45" s="284">
        <f>SUM('DGA2020'!BV45,ENS_DREA!BV45,ONEA!BV45)</f>
        <v>0</v>
      </c>
      <c r="BW45" s="284">
        <f>SUM('DGA2020'!BW45,ENS_DREA!BW45,ONEA!BW45)</f>
        <v>109.1</v>
      </c>
      <c r="BX45" s="284">
        <f>SUM('DGA2020'!BX45,ENS_DREA!BX45,ONEA!BX45)</f>
        <v>106.6</v>
      </c>
      <c r="BY45" s="284">
        <f>SUM('DGA2020'!BY45,ENS_DREA!BY45,ONEA!BY45)</f>
        <v>2.5</v>
      </c>
      <c r="BZ45" s="284">
        <f>SUM('DGA2020'!BZ45,ENS_DREA!BZ45,ONEA!BZ45)</f>
        <v>109.1</v>
      </c>
      <c r="CA45" s="548">
        <f t="shared" si="23"/>
        <v>0</v>
      </c>
      <c r="CB45" s="548">
        <f t="shared" si="24"/>
        <v>0.65980111852557832</v>
      </c>
      <c r="CC45" s="548">
        <f t="shared" si="25"/>
        <v>0</v>
      </c>
      <c r="CD45" s="548">
        <f t="shared" si="26"/>
        <v>0</v>
      </c>
      <c r="CE45" s="548">
        <f t="shared" si="26"/>
        <v>0.3279244622905218</v>
      </c>
      <c r="CF45" s="548">
        <f t="shared" si="13"/>
        <v>0.33277123462736824</v>
      </c>
    </row>
    <row r="46" spans="1:94" s="245" customFormat="1" x14ac:dyDescent="0.3">
      <c r="A46" s="245" t="s">
        <v>131</v>
      </c>
      <c r="E46" s="245">
        <f>SUM('DGA2020'!E46,ENS_DREA!E46,ONEA!E46)</f>
        <v>0</v>
      </c>
      <c r="F46" s="245">
        <f>SUM('DGA2020'!F46,ENS_DREA!F46,ONEA!F46)</f>
        <v>0</v>
      </c>
      <c r="G46" s="245">
        <f>SUM('DGA2020'!G46,ENS_DREA!G46,ONEA!G46)</f>
        <v>0</v>
      </c>
      <c r="H46" s="245">
        <f>SUM('DGA2020'!H46,ENS_DREA!H46,ONEA!H46)</f>
        <v>0</v>
      </c>
      <c r="I46" s="245">
        <f>SUM('DGA2020'!I46,ENS_DREA!I46,ONEA!I46)</f>
        <v>0</v>
      </c>
      <c r="J46" s="245">
        <f>SUM('DGA2020'!J46,ENS_DREA!J46,ONEA!J46)</f>
        <v>0</v>
      </c>
      <c r="K46" s="245">
        <f>SUM('DGA2020'!K46,ENS_DREA!K46,ONEA!K46)</f>
        <v>0</v>
      </c>
      <c r="L46" s="245">
        <f>SUM('DGA2020'!L46,ENS_DREA!L46,ONEA!L46)</f>
        <v>0</v>
      </c>
      <c r="M46" s="245">
        <f>SUM('DGA2020'!M46,ENS_DREA!M46,ONEA!M46)</f>
        <v>0</v>
      </c>
      <c r="N46" s="245">
        <f>SUM('DGA2020'!N46,ENS_DREA!N46,ONEA!N46)</f>
        <v>0</v>
      </c>
      <c r="O46" s="245">
        <f>SUM('DGA2020'!O46,ENS_DREA!O46,ONEA!O46)</f>
        <v>0</v>
      </c>
      <c r="P46" s="245">
        <f>SUM('DGA2020'!P46,ENS_DREA!P46,ONEA!P46)</f>
        <v>0</v>
      </c>
      <c r="Q46" s="245">
        <f>SUM('DGA2020'!Q46,ENS_DREA!Q46,ONEA!Q46)</f>
        <v>0</v>
      </c>
      <c r="R46" s="245">
        <f>SUM('DGA2020'!R46,ENS_DREA!R46,ONEA!R46)</f>
        <v>0</v>
      </c>
      <c r="S46" s="245">
        <f>SUM('DGA2020'!S46,ENS_DREA!S46,ONEA!S46)</f>
        <v>0</v>
      </c>
      <c r="T46" s="245">
        <f>SUM('DGA2020'!T46,ENS_DREA!T46,ONEA!T46)</f>
        <v>0</v>
      </c>
      <c r="U46" s="245">
        <f>SUM('DGA2020'!U46,ENS_DREA!U46,ONEA!U46)</f>
        <v>0</v>
      </c>
      <c r="V46" s="245">
        <f>SUM('DGA2020'!V46,ENS_DREA!V46,ONEA!V46)</f>
        <v>0</v>
      </c>
      <c r="W46" s="245">
        <f>SUM('DGA2020'!W46,ENS_DREA!W46,ONEA!W46)</f>
        <v>0</v>
      </c>
      <c r="X46" s="245">
        <f>SUM('DGA2020'!X46,ENS_DREA!X46,ONEA!X46)</f>
        <v>0</v>
      </c>
      <c r="Y46" s="245">
        <f>SUM('DGA2020'!Y46,ENS_DREA!Y46,ONEA!Y46)</f>
        <v>0</v>
      </c>
      <c r="Z46" s="245">
        <f>SUM('DGA2020'!Z46,ENS_DREA!Z46,ONEA!Z46)</f>
        <v>0</v>
      </c>
      <c r="AA46" s="245">
        <f>SUM('DGA2020'!AA46,ENS_DREA!AA46,ONEA!AA46)</f>
        <v>0</v>
      </c>
      <c r="AB46" s="245">
        <f>SUM('DGA2020'!AB46,ENS_DREA!AB46,ONEA!AB46)</f>
        <v>0</v>
      </c>
      <c r="AC46" s="245">
        <f>SUM('DGA2020'!AC46,ENS_DREA!AC46,ONEA!AC46)</f>
        <v>0</v>
      </c>
      <c r="AD46" s="245">
        <f>SUM('DGA2020'!AD46,ENS_DREA!AD46,ONEA!AD46)</f>
        <v>0</v>
      </c>
      <c r="AE46" s="245">
        <f>SUM('DGA2020'!AE46,ENS_DREA!AE46,ONEA!AE46)</f>
        <v>0</v>
      </c>
      <c r="AF46" s="245">
        <f>SUM('DGA2020'!AF46,ENS_DREA!AF46,ONEA!AF46)</f>
        <v>0</v>
      </c>
      <c r="AG46" s="245">
        <f>SUM('DGA2020'!AG46,ENS_DREA!AG46,ONEA!AG46)</f>
        <v>0</v>
      </c>
      <c r="AH46" s="245">
        <f>SUM('DGA2020'!AH46,ENS_DREA!AH46,ONEA!AH46)</f>
        <v>0</v>
      </c>
      <c r="AI46" s="554" t="str">
        <f t="shared" si="27"/>
        <v>-</v>
      </c>
      <c r="AJ46" s="554" t="str">
        <f t="shared" si="29"/>
        <v>-</v>
      </c>
      <c r="AK46" s="554" t="str">
        <f t="shared" si="30"/>
        <v>-</v>
      </c>
      <c r="AL46" s="554" t="str">
        <f t="shared" si="31"/>
        <v>-</v>
      </c>
      <c r="AM46" s="554" t="str">
        <f t="shared" si="28"/>
        <v>-</v>
      </c>
      <c r="AN46" s="554" t="str">
        <f t="shared" si="17"/>
        <v>-</v>
      </c>
      <c r="AO46" s="245">
        <f>SUM('DGA2020'!AO46,ENS_DREA!AO46,ONEA!AO46)</f>
        <v>0</v>
      </c>
      <c r="AP46" s="245">
        <f>SUM('DGA2020'!AP46,ENS_DREA!AP46,ONEA!AP46)</f>
        <v>0</v>
      </c>
      <c r="AQ46" s="245">
        <f>SUM('DGA2020'!AQ46,ENS_DREA!AQ46,ONEA!AQ46)</f>
        <v>0</v>
      </c>
      <c r="AR46" s="245">
        <f>SUM('DGA2020'!AR46,ENS_DREA!AR46,ONEA!AR46)</f>
        <v>0</v>
      </c>
      <c r="AS46" s="245">
        <f>SUM('DGA2020'!AS46,ENS_DREA!AS46,ONEA!AS46)</f>
        <v>0</v>
      </c>
      <c r="AT46" s="245">
        <f>SUM('DGA2020'!AT46,ENS_DREA!AT46,ONEA!AT46)</f>
        <v>0</v>
      </c>
      <c r="AU46" s="245">
        <f>SUM('DGA2020'!AU46,ENS_DREA!AU46,ONEA!AU46)</f>
        <v>0</v>
      </c>
      <c r="AV46" s="245">
        <f>SUM('DGA2020'!AV46,ENS_DREA!AV46,ONEA!AV46)</f>
        <v>0</v>
      </c>
      <c r="AW46" s="245">
        <f>SUM('DGA2020'!AW46,ENS_DREA!AW46,ONEA!AW46)</f>
        <v>0</v>
      </c>
      <c r="AX46" s="245">
        <f>SUM('DGA2020'!AX46,ENS_DREA!AX46,ONEA!AX46)</f>
        <v>0</v>
      </c>
      <c r="AY46" s="245">
        <f>SUM('DGA2020'!AY46,ENS_DREA!AY46,ONEA!AY46)</f>
        <v>0</v>
      </c>
      <c r="AZ46" s="245">
        <f>SUM('DGA2020'!AZ46,ENS_DREA!AZ46,ONEA!AZ46)</f>
        <v>0</v>
      </c>
      <c r="BA46" s="245">
        <f>SUM('DGA2020'!BA46,ENS_DREA!BA46,ONEA!BA46)</f>
        <v>0</v>
      </c>
      <c r="BB46" s="245">
        <f>SUM('DGA2020'!BB46,ENS_DREA!BB46,ONEA!BB46)</f>
        <v>0</v>
      </c>
      <c r="BC46" s="245">
        <f>SUM('DGA2020'!BC46,ENS_DREA!BC46,ONEA!BC46)</f>
        <v>0</v>
      </c>
      <c r="BD46" s="245">
        <f>SUM('DGA2020'!BD46,ENS_DREA!BD46,ONEA!BD46)</f>
        <v>0</v>
      </c>
      <c r="BE46" s="245">
        <f>SUM('DGA2020'!BE46,ENS_DREA!BE46,ONEA!BE46)</f>
        <v>0</v>
      </c>
      <c r="BF46" s="245">
        <f>SUM('DGA2020'!BF46,ENS_DREA!BF46,ONEA!BF46)</f>
        <v>0</v>
      </c>
      <c r="BG46" s="245">
        <f>SUM('DGA2020'!BG46,ENS_DREA!BG46,ONEA!BG46)</f>
        <v>0</v>
      </c>
      <c r="BH46" s="245">
        <f>SUM('DGA2020'!BH46,ENS_DREA!BH46,ONEA!BH46)</f>
        <v>0</v>
      </c>
      <c r="BI46" s="245">
        <f>SUM('DGA2020'!BI46,ENS_DREA!BI46,ONEA!BI46)</f>
        <v>0</v>
      </c>
      <c r="BJ46" s="245">
        <f>SUM('DGA2020'!BJ46,ENS_DREA!BJ46,ONEA!BJ46)</f>
        <v>0</v>
      </c>
      <c r="BK46" s="245">
        <f>SUM('DGA2020'!BK46,ENS_DREA!BK46,ONEA!BK46)</f>
        <v>0</v>
      </c>
      <c r="BL46" s="245">
        <f>SUM('DGA2020'!BL46,ENS_DREA!BL46,ONEA!BL46)</f>
        <v>0</v>
      </c>
      <c r="BM46" s="245" t="str">
        <f t="shared" si="18"/>
        <v>-</v>
      </c>
      <c r="BN46" s="245" t="str">
        <f t="shared" si="19"/>
        <v>-</v>
      </c>
      <c r="BO46" s="245" t="str">
        <f t="shared" si="20"/>
        <v>-</v>
      </c>
      <c r="BP46" s="245" t="str">
        <f t="shared" si="21"/>
        <v>-</v>
      </c>
      <c r="BQ46" s="245" t="str">
        <f t="shared" si="22"/>
        <v>-</v>
      </c>
      <c r="BR46" s="245" t="str">
        <f t="shared" si="11"/>
        <v>-</v>
      </c>
      <c r="BS46" s="245">
        <f>SUM('DGA2020'!BS46,ENS_DREA!BS46,ONEA!BS46)</f>
        <v>0</v>
      </c>
      <c r="BT46" s="245">
        <f>SUM('DGA2020'!BT46,ENS_DREA!BT46,ONEA!BT46)</f>
        <v>0</v>
      </c>
      <c r="BU46" s="245">
        <f>SUM('DGA2020'!BU46,ENS_DREA!BU46,ONEA!BU46)</f>
        <v>0</v>
      </c>
      <c r="BV46" s="245">
        <f>SUM('DGA2020'!BV46,ENS_DREA!BV46,ONEA!BV46)</f>
        <v>0</v>
      </c>
      <c r="BW46" s="245">
        <f>SUM('DGA2020'!BW46,ENS_DREA!BW46,ONEA!BW46)</f>
        <v>0</v>
      </c>
      <c r="BX46" s="245">
        <f>SUM('DGA2020'!BX46,ENS_DREA!BX46,ONEA!BX46)</f>
        <v>0</v>
      </c>
      <c r="BY46" s="245">
        <f>SUM('DGA2020'!BY46,ENS_DREA!BY46,ONEA!BY46)</f>
        <v>0</v>
      </c>
      <c r="BZ46" s="245">
        <f>SUM('DGA2020'!BZ46,ENS_DREA!BZ46,ONEA!BZ46)</f>
        <v>0</v>
      </c>
      <c r="CA46" s="554" t="str">
        <f t="shared" si="23"/>
        <v>-</v>
      </c>
      <c r="CB46" s="554" t="str">
        <f t="shared" si="24"/>
        <v>-</v>
      </c>
      <c r="CC46" s="554" t="str">
        <f t="shared" si="25"/>
        <v>-</v>
      </c>
      <c r="CD46" s="554" t="str">
        <f t="shared" si="26"/>
        <v>-</v>
      </c>
      <c r="CE46" s="554" t="str">
        <f t="shared" si="26"/>
        <v>-</v>
      </c>
      <c r="CF46" s="554" t="str">
        <f t="shared" si="13"/>
        <v>-</v>
      </c>
    </row>
    <row r="47" spans="1:94" s="249" customFormat="1" x14ac:dyDescent="0.3">
      <c r="A47" s="249" t="s">
        <v>132</v>
      </c>
      <c r="E47" s="249">
        <f>SUM('DGA2020'!E47,ENS_DREA!E47,ONEA!E47)</f>
        <v>0</v>
      </c>
      <c r="F47" s="249">
        <f>SUM('DGA2020'!F47,ENS_DREA!F47,ONEA!F47)</f>
        <v>0</v>
      </c>
      <c r="G47" s="249">
        <f>SUM('DGA2020'!G47,ENS_DREA!G47,ONEA!G47)</f>
        <v>0</v>
      </c>
      <c r="H47" s="249">
        <f>SUM('DGA2020'!H47,ENS_DREA!H47,ONEA!H47)</f>
        <v>0</v>
      </c>
      <c r="I47" s="249">
        <f>SUM('DGA2020'!I47,ENS_DREA!I47,ONEA!I47)</f>
        <v>0</v>
      </c>
      <c r="J47" s="249">
        <f>SUM('DGA2020'!J47,ENS_DREA!J47,ONEA!J47)</f>
        <v>0</v>
      </c>
      <c r="K47" s="249">
        <f>SUM('DGA2020'!K47,ENS_DREA!K47,ONEA!K47)</f>
        <v>0</v>
      </c>
      <c r="L47" s="249">
        <f>SUM('DGA2020'!L47,ENS_DREA!L47,ONEA!L47)</f>
        <v>0</v>
      </c>
      <c r="M47" s="249">
        <f>SUM('DGA2020'!M47,ENS_DREA!M47,ONEA!M47)</f>
        <v>0</v>
      </c>
      <c r="N47" s="249">
        <f>SUM('DGA2020'!N47,ENS_DREA!N47,ONEA!N47)</f>
        <v>0</v>
      </c>
      <c r="O47" s="249">
        <f>SUM('DGA2020'!O47,ENS_DREA!O47,ONEA!O47)</f>
        <v>0</v>
      </c>
      <c r="P47" s="249">
        <f>SUM('DGA2020'!P47,ENS_DREA!P47,ONEA!P47)</f>
        <v>0</v>
      </c>
      <c r="Q47" s="249">
        <f>SUM('DGA2020'!Q47,ENS_DREA!Q47,ONEA!Q47)</f>
        <v>0</v>
      </c>
      <c r="R47" s="249">
        <f>SUM('DGA2020'!R47,ENS_DREA!R47,ONEA!R47)</f>
        <v>0</v>
      </c>
      <c r="S47" s="249">
        <f>SUM('DGA2020'!S47,ENS_DREA!S47,ONEA!S47)</f>
        <v>0</v>
      </c>
      <c r="T47" s="249">
        <f>SUM('DGA2020'!T47,ENS_DREA!T47,ONEA!T47)</f>
        <v>0</v>
      </c>
      <c r="U47" s="249">
        <f>SUM('DGA2020'!U47,ENS_DREA!U47,ONEA!U47)</f>
        <v>0</v>
      </c>
      <c r="V47" s="249">
        <f>SUM('DGA2020'!V47,ENS_DREA!V47,ONEA!V47)</f>
        <v>0</v>
      </c>
      <c r="W47" s="249">
        <f>SUM('DGA2020'!W47,ENS_DREA!W47,ONEA!W47)</f>
        <v>0</v>
      </c>
      <c r="X47" s="249">
        <f>SUM('DGA2020'!X47,ENS_DREA!X47,ONEA!X47)</f>
        <v>0</v>
      </c>
      <c r="Y47" s="249">
        <f>SUM('DGA2020'!Y47,ENS_DREA!Y47,ONEA!Y47)</f>
        <v>0</v>
      </c>
      <c r="Z47" s="249">
        <f>SUM('DGA2020'!Z47,ENS_DREA!Z47,ONEA!Z47)</f>
        <v>0</v>
      </c>
      <c r="AA47" s="249">
        <f>SUM('DGA2020'!AA47,ENS_DREA!AA47,ONEA!AA47)</f>
        <v>0</v>
      </c>
      <c r="AB47" s="249">
        <f>SUM('DGA2020'!AB47,ENS_DREA!AB47,ONEA!AB47)</f>
        <v>0</v>
      </c>
      <c r="AC47" s="249">
        <f>SUM('DGA2020'!AC47,ENS_DREA!AC47,ONEA!AC47)</f>
        <v>0</v>
      </c>
      <c r="AD47" s="249">
        <f>SUM('DGA2020'!AD47,ENS_DREA!AD47,ONEA!AD47)</f>
        <v>0</v>
      </c>
      <c r="AE47" s="249">
        <f>SUM('DGA2020'!AE47,ENS_DREA!AE47,ONEA!AE47)</f>
        <v>0</v>
      </c>
      <c r="AF47" s="249">
        <f>SUM('DGA2020'!AF47,ENS_DREA!AF47,ONEA!AF47)</f>
        <v>0</v>
      </c>
      <c r="AG47" s="249">
        <f>SUM('DGA2020'!AG47,ENS_DREA!AG47,ONEA!AG47)</f>
        <v>0</v>
      </c>
      <c r="AH47" s="249">
        <f>SUM('DGA2020'!AH47,ENS_DREA!AH47,ONEA!AH47)</f>
        <v>0</v>
      </c>
      <c r="AI47" s="555" t="str">
        <f t="shared" si="27"/>
        <v>-</v>
      </c>
      <c r="AJ47" s="555" t="str">
        <f t="shared" si="29"/>
        <v>-</v>
      </c>
      <c r="AK47" s="555" t="str">
        <f t="shared" si="30"/>
        <v>-</v>
      </c>
      <c r="AL47" s="555" t="str">
        <f t="shared" si="31"/>
        <v>-</v>
      </c>
      <c r="AM47" s="555" t="str">
        <f t="shared" si="28"/>
        <v>-</v>
      </c>
      <c r="AN47" s="555" t="str">
        <f t="shared" si="17"/>
        <v>-</v>
      </c>
      <c r="AO47" s="249">
        <f>SUM('DGA2020'!AO47,ENS_DREA!AO47,ONEA!AO47)</f>
        <v>0</v>
      </c>
      <c r="AP47" s="249">
        <f>SUM('DGA2020'!AP47,ENS_DREA!AP47,ONEA!AP47)</f>
        <v>0</v>
      </c>
      <c r="AQ47" s="249">
        <f>SUM('DGA2020'!AQ47,ENS_DREA!AQ47,ONEA!AQ47)</f>
        <v>0</v>
      </c>
      <c r="AR47" s="249">
        <f>SUM('DGA2020'!AR47,ENS_DREA!AR47,ONEA!AR47)</f>
        <v>0</v>
      </c>
      <c r="AS47" s="249">
        <f>SUM('DGA2020'!AS47,ENS_DREA!AS47,ONEA!AS47)</f>
        <v>0</v>
      </c>
      <c r="AT47" s="249">
        <f>SUM('DGA2020'!AT47,ENS_DREA!AT47,ONEA!AT47)</f>
        <v>0</v>
      </c>
      <c r="AU47" s="249">
        <f>SUM('DGA2020'!AU47,ENS_DREA!AU47,ONEA!AU47)</f>
        <v>0</v>
      </c>
      <c r="AV47" s="249">
        <f>SUM('DGA2020'!AV47,ENS_DREA!AV47,ONEA!AV47)</f>
        <v>0</v>
      </c>
      <c r="AW47" s="249">
        <f>SUM('DGA2020'!AW47,ENS_DREA!AW47,ONEA!AW47)</f>
        <v>0</v>
      </c>
      <c r="AX47" s="249">
        <f>SUM('DGA2020'!AX47,ENS_DREA!AX47,ONEA!AX47)</f>
        <v>0</v>
      </c>
      <c r="AY47" s="249">
        <f>SUM('DGA2020'!AY47,ENS_DREA!AY47,ONEA!AY47)</f>
        <v>0</v>
      </c>
      <c r="AZ47" s="249">
        <f>SUM('DGA2020'!AZ47,ENS_DREA!AZ47,ONEA!AZ47)</f>
        <v>0</v>
      </c>
      <c r="BA47" s="249">
        <f>SUM('DGA2020'!BA47,ENS_DREA!BA47,ONEA!BA47)</f>
        <v>0</v>
      </c>
      <c r="BB47" s="249">
        <f>SUM('DGA2020'!BB47,ENS_DREA!BB47,ONEA!BB47)</f>
        <v>70.400999999999996</v>
      </c>
      <c r="BC47" s="249">
        <f>SUM('DGA2020'!BC47,ENS_DREA!BC47,ONEA!BC47)</f>
        <v>0</v>
      </c>
      <c r="BD47" s="249">
        <f>SUM('DGA2020'!BD47,ENS_DREA!BD47,ONEA!BD47)</f>
        <v>70.400999999999996</v>
      </c>
      <c r="BE47" s="249">
        <f>SUM('DGA2020'!BE47,ENS_DREA!BE47,ONEA!BE47)</f>
        <v>0</v>
      </c>
      <c r="BF47" s="249">
        <f>SUM('DGA2020'!BF47,ENS_DREA!BF47,ONEA!BF47)</f>
        <v>0</v>
      </c>
      <c r="BG47" s="249">
        <f>SUM('DGA2020'!BG47,ENS_DREA!BG47,ONEA!BG47)</f>
        <v>0</v>
      </c>
      <c r="BH47" s="249">
        <f>SUM('DGA2020'!BH47,ENS_DREA!BH47,ONEA!BH47)</f>
        <v>0</v>
      </c>
      <c r="BI47" s="249">
        <f>SUM('DGA2020'!BI47,ENS_DREA!BI47,ONEA!BI47)</f>
        <v>0</v>
      </c>
      <c r="BJ47" s="249">
        <f>SUM('DGA2020'!BJ47,ENS_DREA!BJ47,ONEA!BJ47)</f>
        <v>0</v>
      </c>
      <c r="BK47" s="249">
        <f>SUM('DGA2020'!BK47,ENS_DREA!BK47,ONEA!BK47)</f>
        <v>0</v>
      </c>
      <c r="BL47" s="249">
        <f>SUM('DGA2020'!BL47,ENS_DREA!BL47,ONEA!BL47)</f>
        <v>0</v>
      </c>
      <c r="BM47" s="249" t="str">
        <f t="shared" si="18"/>
        <v>-</v>
      </c>
      <c r="BN47" s="249" t="str">
        <f t="shared" si="19"/>
        <v>-</v>
      </c>
      <c r="BO47" s="249" t="str">
        <f t="shared" si="20"/>
        <v>-</v>
      </c>
      <c r="BP47" s="249" t="str">
        <f t="shared" si="21"/>
        <v>-</v>
      </c>
      <c r="BQ47" s="249" t="str">
        <f t="shared" si="22"/>
        <v>-</v>
      </c>
      <c r="BR47" s="249" t="str">
        <f t="shared" si="11"/>
        <v>-</v>
      </c>
      <c r="BS47" s="249">
        <f>SUM('DGA2020'!BS47,ENS_DREA!BS47,ONEA!BS47)</f>
        <v>0</v>
      </c>
      <c r="BT47" s="249">
        <f>SUM('DGA2020'!BT47,ENS_DREA!BT47,ONEA!BT47)</f>
        <v>0</v>
      </c>
      <c r="BU47" s="249">
        <f>SUM('DGA2020'!BU47,ENS_DREA!BU47,ONEA!BU47)</f>
        <v>0</v>
      </c>
      <c r="BV47" s="249">
        <f>SUM('DGA2020'!BV47,ENS_DREA!BV47,ONEA!BV47)</f>
        <v>0</v>
      </c>
      <c r="BW47" s="249">
        <f>SUM('DGA2020'!BW47,ENS_DREA!BW47,ONEA!BW47)</f>
        <v>0</v>
      </c>
      <c r="BX47" s="249">
        <f>SUM('DGA2020'!BX47,ENS_DREA!BX47,ONEA!BX47)</f>
        <v>0</v>
      </c>
      <c r="BY47" s="249">
        <f>SUM('DGA2020'!BY47,ENS_DREA!BY47,ONEA!BY47)</f>
        <v>0</v>
      </c>
      <c r="BZ47" s="249">
        <f>SUM('DGA2020'!BZ47,ENS_DREA!BZ47,ONEA!BZ47)</f>
        <v>0</v>
      </c>
      <c r="CA47" s="555" t="str">
        <f t="shared" si="23"/>
        <v>-</v>
      </c>
      <c r="CB47" s="555" t="str">
        <f t="shared" si="24"/>
        <v>-</v>
      </c>
      <c r="CC47" s="555" t="str">
        <f t="shared" si="25"/>
        <v>-</v>
      </c>
      <c r="CD47" s="555" t="str">
        <f t="shared" si="26"/>
        <v>-</v>
      </c>
      <c r="CE47" s="555" t="str">
        <f t="shared" si="26"/>
        <v>-</v>
      </c>
      <c r="CF47" s="555" t="str">
        <f t="shared" si="13"/>
        <v>-</v>
      </c>
    </row>
    <row r="48" spans="1:94" s="254" customFormat="1" ht="41.4" x14ac:dyDescent="0.3">
      <c r="A48" s="254" t="s">
        <v>133</v>
      </c>
      <c r="E48" s="254">
        <f>SUM(E49:E54)</f>
        <v>1069</v>
      </c>
      <c r="F48" s="254">
        <f t="shared" ref="F48:BL48" si="58">SUM(F49:F54)</f>
        <v>11770</v>
      </c>
      <c r="G48" s="254">
        <f t="shared" si="58"/>
        <v>18099</v>
      </c>
      <c r="H48" s="254">
        <f t="shared" si="58"/>
        <v>27742</v>
      </c>
      <c r="I48" s="254">
        <f t="shared" si="58"/>
        <v>58680</v>
      </c>
      <c r="J48" s="254">
        <f t="shared" si="58"/>
        <v>22196</v>
      </c>
      <c r="K48" s="254">
        <f t="shared" si="58"/>
        <v>36484</v>
      </c>
      <c r="L48" s="254">
        <f t="shared" si="58"/>
        <v>58680</v>
      </c>
      <c r="M48" s="254">
        <f t="shared" si="58"/>
        <v>0</v>
      </c>
      <c r="N48" s="254">
        <f t="shared" si="58"/>
        <v>0</v>
      </c>
      <c r="O48" s="254">
        <f t="shared" si="58"/>
        <v>0</v>
      </c>
      <c r="P48" s="254">
        <f t="shared" si="58"/>
        <v>64.400000000000006</v>
      </c>
      <c r="Q48" s="254">
        <f t="shared" si="58"/>
        <v>75.599999999999994</v>
      </c>
      <c r="R48" s="254">
        <f t="shared" si="58"/>
        <v>140</v>
      </c>
      <c r="S48" s="254">
        <f t="shared" si="58"/>
        <v>100</v>
      </c>
      <c r="T48" s="254">
        <f t="shared" si="58"/>
        <v>8213</v>
      </c>
      <c r="U48" s="254">
        <f t="shared" si="58"/>
        <v>24785</v>
      </c>
      <c r="V48" s="254">
        <f t="shared" si="58"/>
        <v>35023</v>
      </c>
      <c r="W48" s="254">
        <f t="shared" si="58"/>
        <v>68121</v>
      </c>
      <c r="X48" s="254">
        <f t="shared" si="58"/>
        <v>11317</v>
      </c>
      <c r="Y48" s="254">
        <f t="shared" si="58"/>
        <v>56804</v>
      </c>
      <c r="Z48" s="254">
        <f t="shared" si="58"/>
        <v>68121</v>
      </c>
      <c r="AA48" s="254">
        <f t="shared" si="58"/>
        <v>1390</v>
      </c>
      <c r="AB48" s="254">
        <f t="shared" si="58"/>
        <v>26909</v>
      </c>
      <c r="AC48" s="254">
        <f t="shared" si="58"/>
        <v>0</v>
      </c>
      <c r="AD48" s="254">
        <f t="shared" si="58"/>
        <v>0</v>
      </c>
      <c r="AE48" s="254">
        <f t="shared" si="58"/>
        <v>28299</v>
      </c>
      <c r="AF48" s="254">
        <f t="shared" si="58"/>
        <v>400</v>
      </c>
      <c r="AG48" s="254">
        <f t="shared" si="58"/>
        <v>27899</v>
      </c>
      <c r="AH48" s="254">
        <f t="shared" si="58"/>
        <v>28299</v>
      </c>
      <c r="AI48" s="550">
        <f>AVERAGE(AI49:AI54)</f>
        <v>0.25</v>
      </c>
      <c r="AJ48" s="550">
        <f t="shared" ref="AJ48:AN48" si="59">AVERAGE(AJ49:AJ54)</f>
        <v>0.66666666666666663</v>
      </c>
      <c r="AK48" s="550">
        <f t="shared" si="59"/>
        <v>0</v>
      </c>
      <c r="AL48" s="550">
        <f t="shared" si="59"/>
        <v>0</v>
      </c>
      <c r="AM48" s="550">
        <f t="shared" si="59"/>
        <v>0.23931354358220086</v>
      </c>
      <c r="AN48" s="550">
        <f t="shared" si="59"/>
        <v>0.5</v>
      </c>
      <c r="AO48" s="254">
        <f t="shared" si="58"/>
        <v>56.025000000000006</v>
      </c>
      <c r="AP48" s="254">
        <f t="shared" si="58"/>
        <v>804.47750364399508</v>
      </c>
      <c r="AQ48" s="254">
        <f t="shared" si="58"/>
        <v>1395.7587963560509</v>
      </c>
      <c r="AR48" s="254">
        <f t="shared" si="58"/>
        <v>2695.3876999999547</v>
      </c>
      <c r="AS48" s="254">
        <f t="shared" si="58"/>
        <v>4951.6490000000003</v>
      </c>
      <c r="AT48" s="254">
        <f t="shared" si="58"/>
        <v>2288.7009199469258</v>
      </c>
      <c r="AU48" s="254">
        <f t="shared" si="58"/>
        <v>2662.9480800530746</v>
      </c>
      <c r="AV48" s="254">
        <f t="shared" si="58"/>
        <v>4951.6490000000003</v>
      </c>
      <c r="AW48" s="254">
        <f t="shared" si="58"/>
        <v>0</v>
      </c>
      <c r="AX48" s="254">
        <f t="shared" si="58"/>
        <v>976.27599999999995</v>
      </c>
      <c r="AY48" s="254">
        <f t="shared" si="58"/>
        <v>1486.7309999999998</v>
      </c>
      <c r="AZ48" s="254">
        <f t="shared" si="58"/>
        <v>2559.1190000000006</v>
      </c>
      <c r="BA48" s="254">
        <f t="shared" si="58"/>
        <v>5022.1260000000002</v>
      </c>
      <c r="BB48" s="254">
        <f t="shared" si="58"/>
        <v>1432.8510000000001</v>
      </c>
      <c r="BC48" s="254">
        <f t="shared" si="58"/>
        <v>3589.2750000000001</v>
      </c>
      <c r="BD48" s="254">
        <f t="shared" si="58"/>
        <v>5022.1259999999993</v>
      </c>
      <c r="BE48" s="254">
        <f t="shared" si="58"/>
        <v>0</v>
      </c>
      <c r="BF48" s="254">
        <f t="shared" si="58"/>
        <v>1890.9185000000004</v>
      </c>
      <c r="BG48" s="254">
        <f t="shared" si="58"/>
        <v>0</v>
      </c>
      <c r="BH48" s="254">
        <f t="shared" si="58"/>
        <v>0</v>
      </c>
      <c r="BI48" s="254">
        <f t="shared" si="58"/>
        <v>1890.9185000000004</v>
      </c>
      <c r="BJ48" s="254">
        <f t="shared" si="58"/>
        <v>150.02000000000001</v>
      </c>
      <c r="BK48" s="254">
        <f t="shared" si="58"/>
        <v>1740.8985</v>
      </c>
      <c r="BL48" s="254">
        <f t="shared" si="58"/>
        <v>1890.9185000000004</v>
      </c>
      <c r="BM48" s="254">
        <f t="shared" ref="BM48" si="60">IF(AO48=0,"-",IF(BE48&lt;AO48,BE48/AO48,1))</f>
        <v>0</v>
      </c>
      <c r="BN48" s="254">
        <f t="shared" ref="BN48" si="61">IF(AP48=0,"-",IF(BF48&lt;AP48,BF48/AP48,1))</f>
        <v>1</v>
      </c>
      <c r="BO48" s="254">
        <f t="shared" ref="BO48" si="62">IF(AQ48=0,"-",IF(BG48&lt;AQ48,BG48/AQ48,1))</f>
        <v>0</v>
      </c>
      <c r="BP48" s="254">
        <f t="shared" ref="BP48" si="63">IF(AR48=0,"-",IF(BH48&lt;AR48,BH48/AR48,1))</f>
        <v>0</v>
      </c>
      <c r="BQ48" s="254">
        <f t="shared" ref="BQ48" si="64">IF(AS48=0,"-",IF(BI48&lt;AS48,BI48/AS48,1))</f>
        <v>0.38187652234639419</v>
      </c>
      <c r="BR48" s="254">
        <f t="shared" si="11"/>
        <v>1</v>
      </c>
      <c r="BS48" s="254">
        <f t="shared" ref="BS48:BZ48" si="65">SUM(BS49:BS54)</f>
        <v>0</v>
      </c>
      <c r="BT48" s="254">
        <f t="shared" si="65"/>
        <v>1506.2379710327459</v>
      </c>
      <c r="BU48" s="254">
        <f t="shared" si="65"/>
        <v>0</v>
      </c>
      <c r="BV48" s="254">
        <f t="shared" si="65"/>
        <v>0</v>
      </c>
      <c r="BW48" s="254">
        <f t="shared" si="65"/>
        <v>1506.2379710327459</v>
      </c>
      <c r="BX48" s="254">
        <f t="shared" si="65"/>
        <v>0</v>
      </c>
      <c r="BY48" s="254">
        <f t="shared" si="65"/>
        <v>1506.2379710327459</v>
      </c>
      <c r="BZ48" s="254">
        <f t="shared" si="65"/>
        <v>1506.2379710327459</v>
      </c>
      <c r="CA48" s="550">
        <f t="shared" si="23"/>
        <v>0</v>
      </c>
      <c r="CB48" s="550">
        <f t="shared" si="24"/>
        <v>1</v>
      </c>
      <c r="CC48" s="550">
        <f t="shared" si="25"/>
        <v>0</v>
      </c>
      <c r="CD48" s="550">
        <f t="shared" si="26"/>
        <v>0</v>
      </c>
      <c r="CE48" s="550">
        <f t="shared" si="26"/>
        <v>0.30418916426280335</v>
      </c>
      <c r="CF48" s="550">
        <f t="shared" si="13"/>
        <v>1</v>
      </c>
    </row>
    <row r="49" spans="1:94" ht="64.5" customHeight="1" x14ac:dyDescent="0.25">
      <c r="A49" s="257" t="s">
        <v>134</v>
      </c>
      <c r="B49" s="272" t="s">
        <v>427</v>
      </c>
      <c r="C49" s="256" t="s">
        <v>136</v>
      </c>
      <c r="D49" s="258" t="s">
        <v>137</v>
      </c>
      <c r="E49" s="256">
        <f>SUM('DGA2020'!E49,ENS_DREA!E49,ONEA!E49)</f>
        <v>1</v>
      </c>
      <c r="F49" s="256">
        <f>SUM('DGA2020'!F49,ENS_DREA!F49,ONEA!F49)</f>
        <v>0</v>
      </c>
      <c r="G49" s="256">
        <f>SUM('DGA2020'!G49,ENS_DREA!G49,ONEA!G49)</f>
        <v>0</v>
      </c>
      <c r="H49" s="256">
        <f>SUM('DGA2020'!H49,ENS_DREA!H49,ONEA!H49)</f>
        <v>0</v>
      </c>
      <c r="I49" s="256">
        <f>SUM('DGA2020'!I49,ENS_DREA!I49,ONEA!I49)</f>
        <v>1</v>
      </c>
      <c r="J49" s="256">
        <f>SUM('DGA2020'!J49,ENS_DREA!J49,ONEA!J49)</f>
        <v>1</v>
      </c>
      <c r="K49" s="256">
        <f>SUM('DGA2020'!K49,ENS_DREA!K49,ONEA!K49)</f>
        <v>0</v>
      </c>
      <c r="L49" s="256">
        <f>SUM('DGA2020'!L49,ENS_DREA!L49,ONEA!L49)</f>
        <v>1</v>
      </c>
      <c r="M49" s="256">
        <f>SUM('DGA2020'!M49,ENS_DREA!M49,ONEA!M49)</f>
        <v>0</v>
      </c>
      <c r="N49" s="256">
        <f>SUM('DGA2020'!N49,ENS_DREA!N49,ONEA!N49)</f>
        <v>0</v>
      </c>
      <c r="O49" s="256">
        <f>SUM('DGA2020'!O49,ENS_DREA!O49,ONEA!O49)</f>
        <v>0</v>
      </c>
      <c r="P49" s="256">
        <f>SUM('DGA2020'!P49,ENS_DREA!P49,ONEA!P49)</f>
        <v>0</v>
      </c>
      <c r="Q49" s="256">
        <f>SUM('DGA2020'!Q49,ENS_DREA!Q49,ONEA!Q49)</f>
        <v>0</v>
      </c>
      <c r="R49" s="256">
        <f>SUM('DGA2020'!R49,ENS_DREA!R49,ONEA!R49)</f>
        <v>0</v>
      </c>
      <c r="S49" s="256">
        <f>SUM('DGA2020'!S49,ENS_DREA!S49,ONEA!S49)</f>
        <v>0</v>
      </c>
      <c r="T49" s="256">
        <f>SUM('DGA2020'!T49,ENS_DREA!T49,ONEA!T49)</f>
        <v>0</v>
      </c>
      <c r="U49" s="256">
        <f>SUM('DGA2020'!U49,ENS_DREA!U49,ONEA!U49)</f>
        <v>0</v>
      </c>
      <c r="V49" s="256">
        <f>SUM('DGA2020'!V49,ENS_DREA!V49,ONEA!V49)</f>
        <v>0</v>
      </c>
      <c r="W49" s="256">
        <f>SUM('DGA2020'!W49,ENS_DREA!W49,ONEA!W49)</f>
        <v>0</v>
      </c>
      <c r="X49" s="256">
        <f>SUM('DGA2020'!X49,ENS_DREA!X49,ONEA!X49)</f>
        <v>0</v>
      </c>
      <c r="Y49" s="256">
        <f>SUM('DGA2020'!Y49,ENS_DREA!Y49,ONEA!Y49)</f>
        <v>0</v>
      </c>
      <c r="Z49" s="256">
        <f>SUM('DGA2020'!Z49,ENS_DREA!Z49,ONEA!Z49)</f>
        <v>0</v>
      </c>
      <c r="AA49" s="256">
        <f>SUM('DGA2020'!AA49,ENS_DREA!AA49,ONEA!AA49)</f>
        <v>0</v>
      </c>
      <c r="AB49" s="256">
        <f>SUM('DGA2020'!AB49,ENS_DREA!AB49,ONEA!AB49)</f>
        <v>0</v>
      </c>
      <c r="AC49" s="256">
        <f>SUM('DGA2020'!AC49,ENS_DREA!AC49,ONEA!AC49)</f>
        <v>0</v>
      </c>
      <c r="AD49" s="256">
        <f>SUM('DGA2020'!AD49,ENS_DREA!AD49,ONEA!AD49)</f>
        <v>0</v>
      </c>
      <c r="AE49" s="256">
        <f>SUM('DGA2020'!AE49,ENS_DREA!AE49,ONEA!AE49)</f>
        <v>0</v>
      </c>
      <c r="AF49" s="256">
        <f>SUM('DGA2020'!AF49,ENS_DREA!AF49,ONEA!AF49)</f>
        <v>0</v>
      </c>
      <c r="AG49" s="256">
        <f>SUM('DGA2020'!AG49,ENS_DREA!AG49,ONEA!AG49)</f>
        <v>0</v>
      </c>
      <c r="AH49" s="256">
        <f>SUM('DGA2020'!AH49,ENS_DREA!AH49,ONEA!AH49)</f>
        <v>0</v>
      </c>
      <c r="AI49" s="468">
        <f t="shared" si="27"/>
        <v>0</v>
      </c>
      <c r="AJ49" s="468" t="str">
        <f t="shared" si="29"/>
        <v>-</v>
      </c>
      <c r="AK49" s="468" t="str">
        <f t="shared" si="30"/>
        <v>-</v>
      </c>
      <c r="AL49" s="468" t="str">
        <f t="shared" si="31"/>
        <v>-</v>
      </c>
      <c r="AM49" s="468">
        <f t="shared" si="28"/>
        <v>0</v>
      </c>
      <c r="AN49" s="468">
        <f t="shared" si="17"/>
        <v>0</v>
      </c>
      <c r="AO49" s="256">
        <f>SUM('DGA2020'!AO49,ENS_DREA!AO49,ONEA!AO49)</f>
        <v>1</v>
      </c>
      <c r="AP49" s="256">
        <f>SUM('DGA2020'!AP49,ENS_DREA!AP49,ONEA!AP49)</f>
        <v>0</v>
      </c>
      <c r="AQ49" s="256">
        <f>SUM('DGA2020'!AQ49,ENS_DREA!AQ49,ONEA!AQ49)</f>
        <v>0</v>
      </c>
      <c r="AR49" s="256">
        <f>SUM('DGA2020'!AR49,ENS_DREA!AR49,ONEA!AR49)</f>
        <v>0</v>
      </c>
      <c r="AS49" s="256">
        <f>SUM('DGA2020'!AS49,ENS_DREA!AS49,ONEA!AS49)</f>
        <v>1</v>
      </c>
      <c r="AT49" s="256">
        <f>SUM('DGA2020'!AT49,ENS_DREA!AT49,ONEA!AT49)</f>
        <v>1</v>
      </c>
      <c r="AU49" s="256">
        <f>SUM('DGA2020'!AU49,ENS_DREA!AU49,ONEA!AU49)</f>
        <v>0</v>
      </c>
      <c r="AV49" s="256">
        <f>SUM('DGA2020'!AV49,ENS_DREA!AV49,ONEA!AV49)</f>
        <v>1</v>
      </c>
      <c r="AW49" s="371">
        <f>SUM('DGA2020'!AW49,ENS_DREA!AW49,ONEA!AW49)</f>
        <v>0</v>
      </c>
      <c r="AX49" s="371">
        <f>SUM('DGA2020'!AX49,ENS_DREA!AX49,ONEA!AX49)</f>
        <v>0</v>
      </c>
      <c r="AY49" s="371">
        <f>SUM('DGA2020'!AY49,ENS_DREA!AY49,ONEA!AY49)</f>
        <v>0</v>
      </c>
      <c r="AZ49" s="371">
        <f>SUM('DGA2020'!AZ49,ENS_DREA!AZ49,ONEA!AZ49)</f>
        <v>0</v>
      </c>
      <c r="BA49" s="371">
        <f>SUM('DGA2020'!BA49,ENS_DREA!BA49,ONEA!BA49)</f>
        <v>0</v>
      </c>
      <c r="BB49" s="371">
        <f>SUM('DGA2020'!BB49,ENS_DREA!BB49,ONEA!BB49)</f>
        <v>0</v>
      </c>
      <c r="BC49" s="371">
        <f>SUM('DGA2020'!BC49,ENS_DREA!BC49,ONEA!BC49)</f>
        <v>0</v>
      </c>
      <c r="BD49" s="371">
        <f>SUM('DGA2020'!BD49,ENS_DREA!BD49,ONEA!BD49)</f>
        <v>0</v>
      </c>
      <c r="BE49" s="371">
        <f>SUM('DGA2020'!BE49,ENS_DREA!BE49,ONEA!BE49)</f>
        <v>0</v>
      </c>
      <c r="BF49" s="371">
        <f>SUM('DGA2020'!BF49,ENS_DREA!BF49,ONEA!BF49)</f>
        <v>0</v>
      </c>
      <c r="BG49" s="371">
        <f>SUM('DGA2020'!BG49,ENS_DREA!BG49,ONEA!BG49)</f>
        <v>0</v>
      </c>
      <c r="BH49" s="371">
        <f>SUM('DGA2020'!BH49,ENS_DREA!BH49,ONEA!BH49)</f>
        <v>0</v>
      </c>
      <c r="BI49" s="371">
        <f>SUM('DGA2020'!BI49,ENS_DREA!BI49,ONEA!BI49)</f>
        <v>0</v>
      </c>
      <c r="BJ49" s="371">
        <f>SUM('DGA2020'!BJ49,ENS_DREA!BJ49,ONEA!BJ49)</f>
        <v>0</v>
      </c>
      <c r="BK49" s="371">
        <f>SUM('DGA2020'!BK49,ENS_DREA!BK49,ONEA!BK49)</f>
        <v>0</v>
      </c>
      <c r="BL49" s="371">
        <f>SUM('DGA2020'!BL49,ENS_DREA!BL49,ONEA!BL49)</f>
        <v>0</v>
      </c>
      <c r="BM49" s="468">
        <f t="shared" si="18"/>
        <v>0</v>
      </c>
      <c r="BN49" s="468" t="str">
        <f t="shared" si="19"/>
        <v>-</v>
      </c>
      <c r="BO49" s="468" t="str">
        <f t="shared" si="20"/>
        <v>-</v>
      </c>
      <c r="BP49" s="468" t="str">
        <f t="shared" si="21"/>
        <v>-</v>
      </c>
      <c r="BQ49" s="468">
        <f t="shared" si="22"/>
        <v>0</v>
      </c>
      <c r="BR49" s="468">
        <f t="shared" si="11"/>
        <v>0</v>
      </c>
      <c r="BS49" s="371">
        <f>SUM('DGA2020'!BS49,ENS_DREA!BS49,ONEA!BS49)</f>
        <v>0</v>
      </c>
      <c r="BT49" s="371">
        <f>SUM('DGA2020'!BT49,ENS_DREA!BT49,ONEA!BT49)</f>
        <v>0</v>
      </c>
      <c r="BU49" s="371">
        <f>SUM('DGA2020'!BU49,ENS_DREA!BU49,ONEA!BU49)</f>
        <v>0</v>
      </c>
      <c r="BV49" s="371">
        <f>SUM('DGA2020'!BV49,ENS_DREA!BV49,ONEA!BV49)</f>
        <v>0</v>
      </c>
      <c r="BW49" s="371">
        <f>SUM('DGA2020'!BW49,ENS_DREA!BW49,ONEA!BW49)</f>
        <v>0</v>
      </c>
      <c r="BX49" s="371">
        <f>SUM('DGA2020'!BX49,ENS_DREA!BX49,ONEA!BX49)</f>
        <v>0</v>
      </c>
      <c r="BY49" s="371">
        <f>SUM('DGA2020'!BY49,ENS_DREA!BY49,ONEA!BY49)</f>
        <v>0</v>
      </c>
      <c r="BZ49" s="371">
        <f>SUM('DGA2020'!BZ49,ENS_DREA!BZ49,ONEA!BZ49)</f>
        <v>0</v>
      </c>
      <c r="CA49" s="468">
        <f t="shared" si="23"/>
        <v>0</v>
      </c>
      <c r="CB49" s="468" t="str">
        <f t="shared" si="24"/>
        <v>-</v>
      </c>
      <c r="CC49" s="468" t="str">
        <f t="shared" si="25"/>
        <v>-</v>
      </c>
      <c r="CD49" s="468" t="str">
        <f t="shared" si="26"/>
        <v>-</v>
      </c>
      <c r="CE49" s="468">
        <f t="shared" si="26"/>
        <v>0</v>
      </c>
      <c r="CF49" s="468">
        <f t="shared" si="13"/>
        <v>0</v>
      </c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76.95" customHeight="1" x14ac:dyDescent="0.25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SUM('DGA2020'!E50,ENS_DREA!E50,ONEA!E50)</f>
        <v>0</v>
      </c>
      <c r="F50" s="256">
        <f>SUM('DGA2020'!F50,ENS_DREA!F50,ONEA!F50)</f>
        <v>0</v>
      </c>
      <c r="G50" s="256">
        <f>SUM('DGA2020'!G50,ENS_DREA!G50,ONEA!G50)</f>
        <v>0</v>
      </c>
      <c r="H50" s="256">
        <f>SUM('DGA2020'!H50,ENS_DREA!H50,ONEA!H50)</f>
        <v>0</v>
      </c>
      <c r="I50" s="256">
        <f>SUM('DGA2020'!I50,ENS_DREA!I50,ONEA!I50)</f>
        <v>0</v>
      </c>
      <c r="J50" s="256">
        <f>SUM('DGA2020'!J50,ENS_DREA!J50,ONEA!J50)</f>
        <v>0</v>
      </c>
      <c r="K50" s="256">
        <f>SUM('DGA2020'!K50,ENS_DREA!K50,ONEA!K50)</f>
        <v>0</v>
      </c>
      <c r="L50" s="256">
        <f>SUM('DGA2020'!L50,ENS_DREA!L50,ONEA!L50)</f>
        <v>0</v>
      </c>
      <c r="M50" s="256">
        <f>SUM('DGA2020'!M50,ENS_DREA!M50,ONEA!M50)</f>
        <v>0</v>
      </c>
      <c r="N50" s="256">
        <f>SUM('DGA2020'!N50,ENS_DREA!N50,ONEA!N50)</f>
        <v>0</v>
      </c>
      <c r="O50" s="256">
        <f>SUM('DGA2020'!O50,ENS_DREA!O50,ONEA!O50)</f>
        <v>0</v>
      </c>
      <c r="P50" s="256">
        <f>SUM('DGA2020'!P50,ENS_DREA!P50,ONEA!P50)</f>
        <v>0</v>
      </c>
      <c r="Q50" s="256">
        <f>SUM('DGA2020'!Q50,ENS_DREA!Q50,ONEA!Q50)</f>
        <v>0</v>
      </c>
      <c r="R50" s="256">
        <f>SUM('DGA2020'!R50,ENS_DREA!R50,ONEA!R50)</f>
        <v>0</v>
      </c>
      <c r="S50" s="256">
        <f>SUM('DGA2020'!S50,ENS_DREA!S50,ONEA!S50)</f>
        <v>0</v>
      </c>
      <c r="T50" s="256">
        <f>SUM('DGA2020'!T50,ENS_DREA!T50,ONEA!T50)</f>
        <v>0</v>
      </c>
      <c r="U50" s="256">
        <f>SUM('DGA2020'!U50,ENS_DREA!U50,ONEA!U50)</f>
        <v>0</v>
      </c>
      <c r="V50" s="256">
        <f>SUM('DGA2020'!V50,ENS_DREA!V50,ONEA!V50)</f>
        <v>0</v>
      </c>
      <c r="W50" s="256">
        <f>SUM('DGA2020'!W50,ENS_DREA!W50,ONEA!W50)</f>
        <v>0</v>
      </c>
      <c r="X50" s="256">
        <f>SUM('DGA2020'!X50,ENS_DREA!X50,ONEA!X50)</f>
        <v>0</v>
      </c>
      <c r="Y50" s="256">
        <f>SUM('DGA2020'!Y50,ENS_DREA!Y50,ONEA!Y50)</f>
        <v>0</v>
      </c>
      <c r="Z50" s="256">
        <f>SUM('DGA2020'!Z50,ENS_DREA!Z50,ONEA!Z50)</f>
        <v>0</v>
      </c>
      <c r="AA50" s="256">
        <f>SUM('DGA2020'!AA50,ENS_DREA!AA50,ONEA!AA50)</f>
        <v>0</v>
      </c>
      <c r="AB50" s="256">
        <f>SUM('DGA2020'!AB50,ENS_DREA!AB50,ONEA!AB50)</f>
        <v>0</v>
      </c>
      <c r="AC50" s="256">
        <f>SUM('DGA2020'!AC50,ENS_DREA!AC50,ONEA!AC50)</f>
        <v>0</v>
      </c>
      <c r="AD50" s="256">
        <f>SUM('DGA2020'!AD50,ENS_DREA!AD50,ONEA!AD50)</f>
        <v>0</v>
      </c>
      <c r="AE50" s="256">
        <f>SUM('DGA2020'!AE50,ENS_DREA!AE50,ONEA!AE50)</f>
        <v>0</v>
      </c>
      <c r="AF50" s="256">
        <f>SUM('DGA2020'!AF50,ENS_DREA!AF50,ONEA!AF50)</f>
        <v>0</v>
      </c>
      <c r="AG50" s="256">
        <f>SUM('DGA2020'!AG50,ENS_DREA!AG50,ONEA!AG50)</f>
        <v>0</v>
      </c>
      <c r="AH50" s="256">
        <f>SUM('DGA2020'!AH50,ENS_DREA!AH50,ONEA!AH50)</f>
        <v>0</v>
      </c>
      <c r="AI50" s="468" t="str">
        <f t="shared" si="27"/>
        <v>-</v>
      </c>
      <c r="AJ50" s="468" t="str">
        <f t="shared" si="29"/>
        <v>-</v>
      </c>
      <c r="AK50" s="468" t="str">
        <f t="shared" si="30"/>
        <v>-</v>
      </c>
      <c r="AL50" s="468" t="str">
        <f t="shared" si="31"/>
        <v>-</v>
      </c>
      <c r="AM50" s="468" t="str">
        <f t="shared" si="28"/>
        <v>-</v>
      </c>
      <c r="AN50" s="468" t="str">
        <f t="shared" si="17"/>
        <v>-</v>
      </c>
      <c r="AO50" s="256">
        <f>SUM('DGA2020'!AO50,ENS_DREA!AO50,ONEA!AO50)</f>
        <v>0</v>
      </c>
      <c r="AP50" s="256">
        <f>SUM('DGA2020'!AP50,ENS_DREA!AP50,ONEA!AP50)</f>
        <v>0</v>
      </c>
      <c r="AQ50" s="256">
        <f>SUM('DGA2020'!AQ50,ENS_DREA!AQ50,ONEA!AQ50)</f>
        <v>0</v>
      </c>
      <c r="AR50" s="256">
        <f>SUM('DGA2020'!AR50,ENS_DREA!AR50,ONEA!AR50)</f>
        <v>0</v>
      </c>
      <c r="AS50" s="256">
        <f>SUM('DGA2020'!AS50,ENS_DREA!AS50,ONEA!AS50)</f>
        <v>0</v>
      </c>
      <c r="AT50" s="256">
        <f>SUM('DGA2020'!AT50,ENS_DREA!AT50,ONEA!AT50)</f>
        <v>0</v>
      </c>
      <c r="AU50" s="256">
        <f>SUM('DGA2020'!AU50,ENS_DREA!AU50,ONEA!AU50)</f>
        <v>0</v>
      </c>
      <c r="AV50" s="256">
        <f>SUM('DGA2020'!AV50,ENS_DREA!AV50,ONEA!AV50)</f>
        <v>0</v>
      </c>
      <c r="AW50" s="371">
        <f>SUM('DGA2020'!AW50,ENS_DREA!AW50,ONEA!AW50)</f>
        <v>0</v>
      </c>
      <c r="AX50" s="371">
        <f>SUM('DGA2020'!AX50,ENS_DREA!AX50,ONEA!AX50)</f>
        <v>0</v>
      </c>
      <c r="AY50" s="371">
        <f>SUM('DGA2020'!AY50,ENS_DREA!AY50,ONEA!AY50)</f>
        <v>9.1999999999999993</v>
      </c>
      <c r="AZ50" s="371">
        <f>SUM('DGA2020'!AZ50,ENS_DREA!AZ50,ONEA!AZ50)</f>
        <v>0</v>
      </c>
      <c r="BA50" s="371">
        <f>SUM('DGA2020'!BA50,ENS_DREA!BA50,ONEA!BA50)</f>
        <v>9.1999999999999993</v>
      </c>
      <c r="BB50" s="371">
        <f>SUM('DGA2020'!BB50,ENS_DREA!BB50,ONEA!BB50)</f>
        <v>9.1999999999999993</v>
      </c>
      <c r="BC50" s="371">
        <f>SUM('DGA2020'!BC50,ENS_DREA!BC50,ONEA!BC50)</f>
        <v>0</v>
      </c>
      <c r="BD50" s="371">
        <f>SUM('DGA2020'!BD50,ENS_DREA!BD50,ONEA!BD50)</f>
        <v>9.1999999999999993</v>
      </c>
      <c r="BE50" s="371">
        <f>SUM('DGA2020'!BE50,ENS_DREA!BE50,ONEA!BE50)</f>
        <v>0</v>
      </c>
      <c r="BF50" s="371">
        <f>SUM('DGA2020'!BF50,ENS_DREA!BF50,ONEA!BF50)</f>
        <v>9.1999999999999993</v>
      </c>
      <c r="BG50" s="371">
        <f>SUM('DGA2020'!BG50,ENS_DREA!BG50,ONEA!BG50)</f>
        <v>0</v>
      </c>
      <c r="BH50" s="371">
        <f>SUM('DGA2020'!BH50,ENS_DREA!BH50,ONEA!BH50)</f>
        <v>0</v>
      </c>
      <c r="BI50" s="371">
        <f>SUM('DGA2020'!BI50,ENS_DREA!BI50,ONEA!BI50)</f>
        <v>9.1999999999999993</v>
      </c>
      <c r="BJ50" s="371">
        <f>SUM('DGA2020'!BJ50,ENS_DREA!BJ50,ONEA!BJ50)</f>
        <v>0</v>
      </c>
      <c r="BK50" s="371">
        <f>SUM('DGA2020'!BK50,ENS_DREA!BK50,ONEA!BK50)</f>
        <v>9.1999999999999993</v>
      </c>
      <c r="BL50" s="371">
        <f>SUM('DGA2020'!BL50,ENS_DREA!BL50,ONEA!BL50)</f>
        <v>9.1999999999999993</v>
      </c>
      <c r="BM50" s="468" t="str">
        <f t="shared" si="18"/>
        <v>-</v>
      </c>
      <c r="BN50" s="468" t="str">
        <f t="shared" si="19"/>
        <v>-</v>
      </c>
      <c r="BO50" s="468" t="str">
        <f t="shared" si="20"/>
        <v>-</v>
      </c>
      <c r="BP50" s="468" t="str">
        <f t="shared" si="21"/>
        <v>-</v>
      </c>
      <c r="BQ50" s="468" t="str">
        <f t="shared" si="22"/>
        <v>-</v>
      </c>
      <c r="BR50" s="468" t="str">
        <f t="shared" si="11"/>
        <v>-</v>
      </c>
      <c r="BS50" s="371">
        <f>SUM('DGA2020'!BS50,ENS_DREA!BS50,ONEA!BS50)</f>
        <v>0</v>
      </c>
      <c r="BT50" s="371">
        <f>SUM('DGA2020'!BT50,ENS_DREA!BT50,ONEA!BT50)</f>
        <v>0</v>
      </c>
      <c r="BU50" s="371">
        <f>SUM('DGA2020'!BU50,ENS_DREA!BU50,ONEA!BU50)</f>
        <v>0</v>
      </c>
      <c r="BV50" s="371">
        <f>SUM('DGA2020'!BV50,ENS_DREA!BV50,ONEA!BV50)</f>
        <v>0</v>
      </c>
      <c r="BW50" s="371">
        <f>SUM('DGA2020'!BW50,ENS_DREA!BW50,ONEA!BW50)</f>
        <v>0</v>
      </c>
      <c r="BX50" s="371">
        <f>SUM('DGA2020'!BX50,ENS_DREA!BX50,ONEA!BX50)</f>
        <v>0</v>
      </c>
      <c r="BY50" s="371">
        <f>SUM('DGA2020'!BY50,ENS_DREA!BY50,ONEA!BY50)</f>
        <v>0</v>
      </c>
      <c r="BZ50" s="371">
        <f>SUM('DGA2020'!BZ50,ENS_DREA!BZ50,ONEA!BZ50)</f>
        <v>0</v>
      </c>
      <c r="CA50" s="468" t="str">
        <f t="shared" si="23"/>
        <v>-</v>
      </c>
      <c r="CB50" s="468" t="str">
        <f t="shared" si="24"/>
        <v>-</v>
      </c>
      <c r="CC50" s="468" t="str">
        <f t="shared" si="25"/>
        <v>-</v>
      </c>
      <c r="CD50" s="468" t="str">
        <f t="shared" si="26"/>
        <v>-</v>
      </c>
      <c r="CE50" s="468" t="str">
        <f t="shared" si="26"/>
        <v>-</v>
      </c>
      <c r="CF50" s="468" t="str">
        <f t="shared" si="13"/>
        <v>-</v>
      </c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75.599999999999994" customHeight="1" x14ac:dyDescent="0.25">
      <c r="A51" s="257" t="s">
        <v>142</v>
      </c>
      <c r="B51" s="261" t="s">
        <v>428</v>
      </c>
      <c r="C51" s="256" t="s">
        <v>144</v>
      </c>
      <c r="D51" s="258" t="s">
        <v>145</v>
      </c>
      <c r="E51" s="256">
        <f>SUM('DGA2020'!E51,ENS_DREA!E51,ONEA!E51)</f>
        <v>38</v>
      </c>
      <c r="F51" s="256">
        <f>SUM('DGA2020'!F51,ENS_DREA!F51,ONEA!F51)</f>
        <v>1330</v>
      </c>
      <c r="G51" s="256">
        <f>SUM('DGA2020'!G51,ENS_DREA!G51,ONEA!G51)</f>
        <v>1310</v>
      </c>
      <c r="H51" s="256">
        <f>SUM('DGA2020'!H51,ENS_DREA!H51,ONEA!H51)</f>
        <v>1303</v>
      </c>
      <c r="I51" s="256">
        <f>SUM('DGA2020'!I51,ENS_DREA!I51,ONEA!I51)</f>
        <v>3981</v>
      </c>
      <c r="J51" s="256">
        <f>SUM('DGA2020'!J51,ENS_DREA!J51,ONEA!J51)</f>
        <v>3980</v>
      </c>
      <c r="K51" s="256">
        <f>SUM('DGA2020'!K51,ENS_DREA!K51,ONEA!K51)</f>
        <v>1</v>
      </c>
      <c r="L51" s="256">
        <f>SUM('DGA2020'!L51,ENS_DREA!L51,ONEA!L51)</f>
        <v>3981</v>
      </c>
      <c r="M51" s="256">
        <f>SUM('DGA2020'!M51,ENS_DREA!M51,ONEA!M51)</f>
        <v>0</v>
      </c>
      <c r="N51" s="256">
        <f>SUM('DGA2020'!N51,ENS_DREA!N51,ONEA!N51)</f>
        <v>0</v>
      </c>
      <c r="O51" s="256">
        <f>SUM('DGA2020'!O51,ENS_DREA!O51,ONEA!O51)</f>
        <v>0</v>
      </c>
      <c r="P51" s="256">
        <f>SUM('DGA2020'!P51,ENS_DREA!P51,ONEA!P51)</f>
        <v>0</v>
      </c>
      <c r="Q51" s="256">
        <f>SUM('DGA2020'!Q51,ENS_DREA!Q51,ONEA!Q51)</f>
        <v>0</v>
      </c>
      <c r="R51" s="256">
        <f>SUM('DGA2020'!R51,ENS_DREA!R51,ONEA!R51)</f>
        <v>0</v>
      </c>
      <c r="S51" s="256">
        <f>SUM('DGA2020'!S51,ENS_DREA!S51,ONEA!S51)</f>
        <v>0</v>
      </c>
      <c r="T51" s="256">
        <f>SUM('DGA2020'!T51,ENS_DREA!T51,ONEA!T51)</f>
        <v>0</v>
      </c>
      <c r="U51" s="256">
        <f>SUM('DGA2020'!U51,ENS_DREA!U51,ONEA!U51)</f>
        <v>2</v>
      </c>
      <c r="V51" s="256">
        <f>SUM('DGA2020'!V51,ENS_DREA!V51,ONEA!V51)</f>
        <v>3</v>
      </c>
      <c r="W51" s="256">
        <f>SUM('DGA2020'!W51,ENS_DREA!W51,ONEA!W51)</f>
        <v>5</v>
      </c>
      <c r="X51" s="256">
        <f>SUM('DGA2020'!X51,ENS_DREA!X51,ONEA!X51)</f>
        <v>5</v>
      </c>
      <c r="Y51" s="256">
        <f>SUM('DGA2020'!Y51,ENS_DREA!Y51,ONEA!Y51)</f>
        <v>0</v>
      </c>
      <c r="Z51" s="256">
        <f>SUM('DGA2020'!Z51,ENS_DREA!Z51,ONEA!Z51)</f>
        <v>5</v>
      </c>
      <c r="AA51" s="256">
        <f>SUM('DGA2020'!AA51,ENS_DREA!AA51,ONEA!AA51)</f>
        <v>0</v>
      </c>
      <c r="AB51" s="256">
        <f>SUM('DGA2020'!AB51,ENS_DREA!AB51,ONEA!AB51)</f>
        <v>0</v>
      </c>
      <c r="AC51" s="256">
        <f>SUM('DGA2020'!AC51,ENS_DREA!AC51,ONEA!AC51)</f>
        <v>0</v>
      </c>
      <c r="AD51" s="256">
        <f>SUM('DGA2020'!AD51,ENS_DREA!AD51,ONEA!AD51)</f>
        <v>0</v>
      </c>
      <c r="AE51" s="256">
        <f>SUM('DGA2020'!AE51,ENS_DREA!AE51,ONEA!AE51)</f>
        <v>0</v>
      </c>
      <c r="AF51" s="256">
        <f>SUM('DGA2020'!AF51,ENS_DREA!AF51,ONEA!AF51)</f>
        <v>0</v>
      </c>
      <c r="AG51" s="256">
        <f>SUM('DGA2020'!AG51,ENS_DREA!AG51,ONEA!AG51)</f>
        <v>0</v>
      </c>
      <c r="AH51" s="256">
        <f>SUM('DGA2020'!AH51,ENS_DREA!AH51,ONEA!AH51)</f>
        <v>0</v>
      </c>
      <c r="AI51" s="468">
        <f t="shared" si="27"/>
        <v>0</v>
      </c>
      <c r="AJ51" s="468">
        <f t="shared" si="29"/>
        <v>0</v>
      </c>
      <c r="AK51" s="468">
        <f t="shared" si="30"/>
        <v>0</v>
      </c>
      <c r="AL51" s="468">
        <f t="shared" si="31"/>
        <v>0</v>
      </c>
      <c r="AM51" s="468">
        <f t="shared" si="28"/>
        <v>0</v>
      </c>
      <c r="AN51" s="468">
        <f t="shared" si="17"/>
        <v>0</v>
      </c>
      <c r="AO51" s="256">
        <f>SUM('DGA2020'!AO51,ENS_DREA!AO51,ONEA!AO51)</f>
        <v>0</v>
      </c>
      <c r="AP51" s="256">
        <f>SUM('DGA2020'!AP51,ENS_DREA!AP51,ONEA!AP51)</f>
        <v>17.8</v>
      </c>
      <c r="AQ51" s="256">
        <f>SUM('DGA2020'!AQ51,ENS_DREA!AQ51,ONEA!AQ51)</f>
        <v>22.5</v>
      </c>
      <c r="AR51" s="256">
        <f>SUM('DGA2020'!AR51,ENS_DREA!AR51,ONEA!AR51)</f>
        <v>41.274999999999999</v>
      </c>
      <c r="AS51" s="256">
        <f>SUM('DGA2020'!AS51,ENS_DREA!AS51,ONEA!AS51)</f>
        <v>81.574999999999989</v>
      </c>
      <c r="AT51" s="256">
        <f>SUM('DGA2020'!AT51,ENS_DREA!AT51,ONEA!AT51)</f>
        <v>73.199999999999989</v>
      </c>
      <c r="AU51" s="256">
        <f>SUM('DGA2020'!AU51,ENS_DREA!AU51,ONEA!AU51)</f>
        <v>8.375</v>
      </c>
      <c r="AV51" s="256">
        <f>SUM('DGA2020'!AV51,ENS_DREA!AV51,ONEA!AV51)</f>
        <v>81.575000000000003</v>
      </c>
      <c r="AW51" s="371">
        <f>SUM('DGA2020'!AW51,ENS_DREA!AW51,ONEA!AW51)</f>
        <v>0</v>
      </c>
      <c r="AX51" s="371">
        <f>SUM('DGA2020'!AX51,ENS_DREA!AX51,ONEA!AX51)</f>
        <v>9.8000000000000007</v>
      </c>
      <c r="AY51" s="371">
        <f>SUM('DGA2020'!AY51,ENS_DREA!AY51,ONEA!AY51)</f>
        <v>0</v>
      </c>
      <c r="AZ51" s="371">
        <f>SUM('DGA2020'!AZ51,ENS_DREA!AZ51,ONEA!AZ51)</f>
        <v>95.9</v>
      </c>
      <c r="BA51" s="371">
        <f>SUM('DGA2020'!BA51,ENS_DREA!BA51,ONEA!BA51)</f>
        <v>105.7</v>
      </c>
      <c r="BB51" s="371">
        <f>SUM('DGA2020'!BB51,ENS_DREA!BB51,ONEA!BB51)</f>
        <v>39.799999999999997</v>
      </c>
      <c r="BC51" s="371">
        <f>SUM('DGA2020'!BC51,ENS_DREA!BC51,ONEA!BC51)</f>
        <v>65.900000000000006</v>
      </c>
      <c r="BD51" s="371">
        <f>SUM('DGA2020'!BD51,ENS_DREA!BD51,ONEA!BD51)</f>
        <v>105.7</v>
      </c>
      <c r="BE51" s="371">
        <f>SUM('DGA2020'!BE51,ENS_DREA!BE51,ONEA!BE51)</f>
        <v>0</v>
      </c>
      <c r="BF51" s="371">
        <f>SUM('DGA2020'!BF51,ENS_DREA!BF51,ONEA!BF51)</f>
        <v>90.7</v>
      </c>
      <c r="BG51" s="371">
        <f>SUM('DGA2020'!BG51,ENS_DREA!BG51,ONEA!BG51)</f>
        <v>0</v>
      </c>
      <c r="BH51" s="371">
        <f>SUM('DGA2020'!BH51,ENS_DREA!BH51,ONEA!BH51)</f>
        <v>0</v>
      </c>
      <c r="BI51" s="371">
        <f>SUM('DGA2020'!BI51,ENS_DREA!BI51,ONEA!BI51)</f>
        <v>90.7</v>
      </c>
      <c r="BJ51" s="371">
        <f>SUM('DGA2020'!BJ51,ENS_DREA!BJ51,ONEA!BJ51)</f>
        <v>39.799999999999997</v>
      </c>
      <c r="BK51" s="371">
        <f>SUM('DGA2020'!BK51,ENS_DREA!BK51,ONEA!BK51)</f>
        <v>50.9</v>
      </c>
      <c r="BL51" s="371">
        <f>SUM('DGA2020'!BL51,ENS_DREA!BL51,ONEA!BL51)</f>
        <v>90.7</v>
      </c>
      <c r="BM51" s="468" t="str">
        <f t="shared" si="18"/>
        <v>-</v>
      </c>
      <c r="BN51" s="468">
        <f t="shared" si="19"/>
        <v>1</v>
      </c>
      <c r="BO51" s="468">
        <f t="shared" si="20"/>
        <v>0</v>
      </c>
      <c r="BP51" s="468">
        <f t="shared" si="21"/>
        <v>0</v>
      </c>
      <c r="BQ51" s="468">
        <f t="shared" si="22"/>
        <v>1</v>
      </c>
      <c r="BR51" s="468">
        <f t="shared" si="11"/>
        <v>1</v>
      </c>
      <c r="BS51" s="371">
        <f>SUM('DGA2020'!BS51,ENS_DREA!BS51,ONEA!BS51)</f>
        <v>0</v>
      </c>
      <c r="BT51" s="371">
        <f>SUM('DGA2020'!BT51,ENS_DREA!BT51,ONEA!BT51)</f>
        <v>40.100999999999999</v>
      </c>
      <c r="BU51" s="371">
        <f>SUM('DGA2020'!BU51,ENS_DREA!BU51,ONEA!BU51)</f>
        <v>0</v>
      </c>
      <c r="BV51" s="371">
        <f>SUM('DGA2020'!BV51,ENS_DREA!BV51,ONEA!BV51)</f>
        <v>0</v>
      </c>
      <c r="BW51" s="371">
        <f>SUM('DGA2020'!BW51,ENS_DREA!BW51,ONEA!BW51)</f>
        <v>40.100999999999999</v>
      </c>
      <c r="BX51" s="371">
        <f>SUM('DGA2020'!BX51,ENS_DREA!BX51,ONEA!BX51)</f>
        <v>0</v>
      </c>
      <c r="BY51" s="371">
        <f>SUM('DGA2020'!BY51,ENS_DREA!BY51,ONEA!BY51)</f>
        <v>40.100999999999999</v>
      </c>
      <c r="BZ51" s="371">
        <f>SUM('DGA2020'!BZ51,ENS_DREA!BZ51,ONEA!BZ51)</f>
        <v>40.100999999999999</v>
      </c>
      <c r="CA51" s="468" t="str">
        <f t="shared" si="23"/>
        <v>-</v>
      </c>
      <c r="CB51" s="468">
        <f t="shared" si="24"/>
        <v>1</v>
      </c>
      <c r="CC51" s="468">
        <f t="shared" si="25"/>
        <v>0</v>
      </c>
      <c r="CD51" s="468">
        <f t="shared" si="26"/>
        <v>0</v>
      </c>
      <c r="CE51" s="468">
        <f t="shared" si="26"/>
        <v>0.49158443150475029</v>
      </c>
      <c r="CF51" s="468">
        <f t="shared" si="13"/>
        <v>1</v>
      </c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ht="34.950000000000003" customHeight="1" x14ac:dyDescent="0.25">
      <c r="A52" s="257" t="s">
        <v>146</v>
      </c>
      <c r="B52" s="272" t="s">
        <v>429</v>
      </c>
      <c r="C52" s="256" t="s">
        <v>148</v>
      </c>
      <c r="D52" s="258" t="s">
        <v>149</v>
      </c>
      <c r="E52" s="256">
        <f>SUM('DGA2020'!E52,ENS_DREA!E52,ONEA!E52)</f>
        <v>530</v>
      </c>
      <c r="F52" s="256">
        <f>SUM('DGA2020'!F52,ENS_DREA!F52,ONEA!F52)</f>
        <v>8110</v>
      </c>
      <c r="G52" s="256">
        <f>SUM('DGA2020'!G52,ENS_DREA!G52,ONEA!G52)</f>
        <v>14679</v>
      </c>
      <c r="H52" s="256">
        <f>SUM('DGA2020'!H52,ENS_DREA!H52,ONEA!H52)</f>
        <v>23392</v>
      </c>
      <c r="I52" s="256">
        <f>SUM('DGA2020'!I52,ENS_DREA!I52,ONEA!I52)</f>
        <v>46711</v>
      </c>
      <c r="J52" s="256">
        <f>SUM('DGA2020'!J52,ENS_DREA!J52,ONEA!J52)</f>
        <v>17085</v>
      </c>
      <c r="K52" s="256">
        <f>SUM('DGA2020'!K52,ENS_DREA!K52,ONEA!K52)</f>
        <v>29626</v>
      </c>
      <c r="L52" s="256">
        <f>SUM('DGA2020'!L52,ENS_DREA!L52,ONEA!L52)</f>
        <v>46711</v>
      </c>
      <c r="M52" s="256">
        <f>SUM('DGA2020'!M52,ENS_DREA!M52,ONEA!M52)</f>
        <v>0</v>
      </c>
      <c r="N52" s="256">
        <f>SUM('DGA2020'!N52,ENS_DREA!N52,ONEA!N52)</f>
        <v>0</v>
      </c>
      <c r="O52" s="256">
        <f>SUM('DGA2020'!O52,ENS_DREA!O52,ONEA!O52)</f>
        <v>0</v>
      </c>
      <c r="P52" s="256">
        <f>SUM('DGA2020'!P52,ENS_DREA!P52,ONEA!P52)</f>
        <v>64.400000000000006</v>
      </c>
      <c r="Q52" s="256">
        <f>SUM('DGA2020'!Q52,ENS_DREA!Q52,ONEA!Q52)</f>
        <v>75.599999999999994</v>
      </c>
      <c r="R52" s="256">
        <f>SUM('DGA2020'!R52,ENS_DREA!R52,ONEA!R52)</f>
        <v>140</v>
      </c>
      <c r="S52" s="256">
        <f>SUM('DGA2020'!S52,ENS_DREA!S52,ONEA!S52)</f>
        <v>50</v>
      </c>
      <c r="T52" s="256">
        <f>SUM('DGA2020'!T52,ENS_DREA!T52,ONEA!T52)</f>
        <v>6962</v>
      </c>
      <c r="U52" s="256">
        <f>SUM('DGA2020'!U52,ENS_DREA!U52,ONEA!U52)</f>
        <v>22444</v>
      </c>
      <c r="V52" s="256">
        <f>SUM('DGA2020'!V52,ENS_DREA!V52,ONEA!V52)</f>
        <v>29088</v>
      </c>
      <c r="W52" s="256">
        <f>SUM('DGA2020'!W52,ENS_DREA!W52,ONEA!W52)</f>
        <v>58544</v>
      </c>
      <c r="X52" s="256">
        <f>SUM('DGA2020'!X52,ENS_DREA!X52,ONEA!X52)</f>
        <v>11080</v>
      </c>
      <c r="Y52" s="256">
        <f>SUM('DGA2020'!Y52,ENS_DREA!Y52,ONEA!Y52)</f>
        <v>47464</v>
      </c>
      <c r="Z52" s="256">
        <f>SUM('DGA2020'!Z52,ENS_DREA!Z52,ONEA!Z52)</f>
        <v>58544</v>
      </c>
      <c r="AA52" s="256">
        <f>SUM('DGA2020'!AA52,ENS_DREA!AA52,ONEA!AA52)</f>
        <v>1320</v>
      </c>
      <c r="AB52" s="256">
        <f>SUM('DGA2020'!AB52,ENS_DREA!AB52,ONEA!AB52)</f>
        <v>23194</v>
      </c>
      <c r="AC52" s="256">
        <f>SUM('DGA2020'!AC52,ENS_DREA!AC52,ONEA!AC52)</f>
        <v>0</v>
      </c>
      <c r="AD52" s="256">
        <f>SUM('DGA2020'!AD52,ENS_DREA!AD52,ONEA!AD52)</f>
        <v>0</v>
      </c>
      <c r="AE52" s="256">
        <f>SUM('DGA2020'!AE52,ENS_DREA!AE52,ONEA!AE52)</f>
        <v>24514</v>
      </c>
      <c r="AF52" s="256">
        <f>SUM('DGA2020'!AF52,ENS_DREA!AF52,ONEA!AF52)</f>
        <v>400</v>
      </c>
      <c r="AG52" s="256">
        <f>SUM('DGA2020'!AG52,ENS_DREA!AG52,ONEA!AG52)</f>
        <v>24114</v>
      </c>
      <c r="AH52" s="256">
        <f>SUM('DGA2020'!AH52,ENS_DREA!AH52,ONEA!AH52)</f>
        <v>24514</v>
      </c>
      <c r="AI52" s="468">
        <f t="shared" si="27"/>
        <v>1</v>
      </c>
      <c r="AJ52" s="468">
        <f t="shared" si="29"/>
        <v>1</v>
      </c>
      <c r="AK52" s="468">
        <f t="shared" si="30"/>
        <v>0</v>
      </c>
      <c r="AL52" s="468">
        <f t="shared" si="31"/>
        <v>0</v>
      </c>
      <c r="AM52" s="468">
        <f t="shared" si="28"/>
        <v>0.52480143863329831</v>
      </c>
      <c r="AN52" s="468">
        <f t="shared" si="17"/>
        <v>1</v>
      </c>
      <c r="AO52" s="256">
        <f>SUM('DGA2020'!AO52,ENS_DREA!AO52,ONEA!AO52)</f>
        <v>42.025000000000006</v>
      </c>
      <c r="AP52" s="256">
        <f>SUM('DGA2020'!AP52,ENS_DREA!AP52,ONEA!AP52)</f>
        <v>726.70148921658301</v>
      </c>
      <c r="AQ52" s="256">
        <f>SUM('DGA2020'!AQ52,ENS_DREA!AQ52,ONEA!AQ52)</f>
        <v>1341.6827819286389</v>
      </c>
      <c r="AR52" s="256">
        <f>SUM('DGA2020'!AR52,ENS_DREA!AR52,ONEA!AR52)</f>
        <v>2533.5747288547786</v>
      </c>
      <c r="AS52" s="256">
        <f>SUM('DGA2020'!AS52,ENS_DREA!AS52,ONEA!AS52)</f>
        <v>4643.9840000000004</v>
      </c>
      <c r="AT52" s="256">
        <f>SUM('DGA2020'!AT52,ENS_DREA!AT52,ONEA!AT52)</f>
        <v>2127.920919946926</v>
      </c>
      <c r="AU52" s="256">
        <f>SUM('DGA2020'!AU52,ENS_DREA!AU52,ONEA!AU52)</f>
        <v>2516.0630800530744</v>
      </c>
      <c r="AV52" s="256">
        <f>SUM('DGA2020'!AV52,ENS_DREA!AV52,ONEA!AV52)</f>
        <v>4643.9840000000004</v>
      </c>
      <c r="AW52" s="371">
        <f>SUM('DGA2020'!AW52,ENS_DREA!AW52,ONEA!AW52)</f>
        <v>0</v>
      </c>
      <c r="AX52" s="371">
        <f>SUM('DGA2020'!AX52,ENS_DREA!AX52,ONEA!AX52)</f>
        <v>949.87599999999998</v>
      </c>
      <c r="AY52" s="371">
        <f>SUM('DGA2020'!AY52,ENS_DREA!AY52,ONEA!AY52)</f>
        <v>1442.9309999999998</v>
      </c>
      <c r="AZ52" s="371">
        <f>SUM('DGA2020'!AZ52,ENS_DREA!AZ52,ONEA!AZ52)</f>
        <v>2354.3090000000002</v>
      </c>
      <c r="BA52" s="371">
        <f>SUM('DGA2020'!BA52,ENS_DREA!BA52,ONEA!BA52)</f>
        <v>4747.116</v>
      </c>
      <c r="BB52" s="371">
        <f>SUM('DGA2020'!BB52,ENS_DREA!BB52,ONEA!BB52)</f>
        <v>1365.451</v>
      </c>
      <c r="BC52" s="371">
        <f>SUM('DGA2020'!BC52,ENS_DREA!BC52,ONEA!BC52)</f>
        <v>3381.665</v>
      </c>
      <c r="BD52" s="371">
        <f>SUM('DGA2020'!BD52,ENS_DREA!BD52,ONEA!BD52)</f>
        <v>4747.1159999999991</v>
      </c>
      <c r="BE52" s="371">
        <f>SUM('DGA2020'!BE52,ENS_DREA!BE52,ONEA!BE52)</f>
        <v>0</v>
      </c>
      <c r="BF52" s="371">
        <f>SUM('DGA2020'!BF52,ENS_DREA!BF52,ONEA!BF52)</f>
        <v>1689.4985000000004</v>
      </c>
      <c r="BG52" s="371">
        <f>SUM('DGA2020'!BG52,ENS_DREA!BG52,ONEA!BG52)</f>
        <v>0</v>
      </c>
      <c r="BH52" s="371">
        <f>SUM('DGA2020'!BH52,ENS_DREA!BH52,ONEA!BH52)</f>
        <v>0</v>
      </c>
      <c r="BI52" s="371">
        <f>SUM('DGA2020'!BI52,ENS_DREA!BI52,ONEA!BI52)</f>
        <v>1689.4985000000004</v>
      </c>
      <c r="BJ52" s="371">
        <f>SUM('DGA2020'!BJ52,ENS_DREA!BJ52,ONEA!BJ52)</f>
        <v>100.62</v>
      </c>
      <c r="BK52" s="371">
        <f>SUM('DGA2020'!BK52,ENS_DREA!BK52,ONEA!BK52)</f>
        <v>1588.8785000000003</v>
      </c>
      <c r="BL52" s="371">
        <f>SUM('DGA2020'!BL52,ENS_DREA!BL52,ONEA!BL52)</f>
        <v>1689.4985000000004</v>
      </c>
      <c r="BM52" s="468">
        <f t="shared" si="18"/>
        <v>0</v>
      </c>
      <c r="BN52" s="468">
        <f t="shared" si="19"/>
        <v>1</v>
      </c>
      <c r="BO52" s="468">
        <f t="shared" si="20"/>
        <v>0</v>
      </c>
      <c r="BP52" s="468">
        <f t="shared" si="21"/>
        <v>0</v>
      </c>
      <c r="BQ52" s="468">
        <f t="shared" si="22"/>
        <v>0.36380368666214186</v>
      </c>
      <c r="BR52" s="468">
        <f t="shared" si="11"/>
        <v>1</v>
      </c>
      <c r="BS52" s="371">
        <f>SUM('DGA2020'!BS52,ENS_DREA!BS52,ONEA!BS52)</f>
        <v>0</v>
      </c>
      <c r="BT52" s="371">
        <f>SUM('DGA2020'!BT52,ENS_DREA!BT52,ONEA!BT52)</f>
        <v>1375.4119710327459</v>
      </c>
      <c r="BU52" s="371">
        <f>SUM('DGA2020'!BU52,ENS_DREA!BU52,ONEA!BU52)</f>
        <v>0</v>
      </c>
      <c r="BV52" s="371">
        <f>SUM('DGA2020'!BV52,ENS_DREA!BV52,ONEA!BV52)</f>
        <v>0</v>
      </c>
      <c r="BW52" s="371">
        <f>SUM('DGA2020'!BW52,ENS_DREA!BW52,ONEA!BW52)</f>
        <v>1375.4119710327459</v>
      </c>
      <c r="BX52" s="371">
        <f>SUM('DGA2020'!BX52,ENS_DREA!BX52,ONEA!BX52)</f>
        <v>0</v>
      </c>
      <c r="BY52" s="371">
        <f>SUM('DGA2020'!BY52,ENS_DREA!BY52,ONEA!BY52)</f>
        <v>1375.4119710327459</v>
      </c>
      <c r="BZ52" s="371">
        <f>SUM('DGA2020'!BZ52,ENS_DREA!BZ52,ONEA!BZ52)</f>
        <v>1375.4119710327459</v>
      </c>
      <c r="CA52" s="468">
        <f t="shared" si="23"/>
        <v>0</v>
      </c>
      <c r="CB52" s="468">
        <f t="shared" si="24"/>
        <v>1</v>
      </c>
      <c r="CC52" s="468">
        <f t="shared" si="25"/>
        <v>0</v>
      </c>
      <c r="CD52" s="468">
        <f t="shared" si="26"/>
        <v>0</v>
      </c>
      <c r="CE52" s="468">
        <f t="shared" si="26"/>
        <v>0.29617069547025698</v>
      </c>
      <c r="CF52" s="468">
        <f t="shared" si="13"/>
        <v>1</v>
      </c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3">
      <c r="A53" s="292" t="s">
        <v>380</v>
      </c>
      <c r="E53" s="292">
        <f>SUM('DGA2020'!E53,ENS_DREA!E53,ONEA!E53)</f>
        <v>0</v>
      </c>
      <c r="F53" s="292">
        <f>SUM('DGA2020'!F53,ENS_DREA!F53,ONEA!F53)</f>
        <v>0</v>
      </c>
      <c r="G53" s="292">
        <f>SUM('DGA2020'!G53,ENS_DREA!G53,ONEA!G53)</f>
        <v>0</v>
      </c>
      <c r="H53" s="292">
        <f>SUM('DGA2020'!H53,ENS_DREA!H53,ONEA!H53)</f>
        <v>0</v>
      </c>
      <c r="I53" s="292">
        <f>SUM('DGA2020'!I53,ENS_DREA!I53,ONEA!I53)</f>
        <v>0</v>
      </c>
      <c r="J53" s="292">
        <f>SUM('DGA2020'!J53,ENS_DREA!J53,ONEA!J53)</f>
        <v>0</v>
      </c>
      <c r="K53" s="292">
        <f>SUM('DGA2020'!K53,ENS_DREA!K53,ONEA!K53)</f>
        <v>0</v>
      </c>
      <c r="L53" s="292">
        <f>SUM('DGA2020'!L53,ENS_DREA!L53,ONEA!L53)</f>
        <v>0</v>
      </c>
      <c r="M53" s="292">
        <f>SUM('DGA2020'!M53,ENS_DREA!M53,ONEA!M53)</f>
        <v>0</v>
      </c>
      <c r="N53" s="292">
        <f>SUM('DGA2020'!N53,ENS_DREA!N53,ONEA!N53)</f>
        <v>0</v>
      </c>
      <c r="O53" s="292">
        <f>SUM('DGA2020'!O53,ENS_DREA!O53,ONEA!O53)</f>
        <v>0</v>
      </c>
      <c r="P53" s="292">
        <f>SUM('DGA2020'!P53,ENS_DREA!P53,ONEA!P53)</f>
        <v>0</v>
      </c>
      <c r="Q53" s="292">
        <f>SUM('DGA2020'!Q53,ENS_DREA!Q53,ONEA!Q53)</f>
        <v>0</v>
      </c>
      <c r="R53" s="292">
        <f>SUM('DGA2020'!R53,ENS_DREA!R53,ONEA!R53)</f>
        <v>0</v>
      </c>
      <c r="S53" s="292">
        <f>SUM('DGA2020'!S53,ENS_DREA!S53,ONEA!S53)</f>
        <v>50</v>
      </c>
      <c r="T53" s="292">
        <f>SUM('DGA2020'!T53,ENS_DREA!T53,ONEA!T53)</f>
        <v>51</v>
      </c>
      <c r="U53" s="292">
        <f>SUM('DGA2020'!U53,ENS_DREA!U53,ONEA!U53)</f>
        <v>70</v>
      </c>
      <c r="V53" s="292">
        <f>SUM('DGA2020'!V53,ENS_DREA!V53,ONEA!V53)</f>
        <v>1769</v>
      </c>
      <c r="W53" s="292">
        <f>SUM('DGA2020'!W53,ENS_DREA!W53,ONEA!W53)</f>
        <v>1940</v>
      </c>
      <c r="X53" s="292">
        <f>SUM('DGA2020'!X53,ENS_DREA!X53,ONEA!X53)</f>
        <v>2</v>
      </c>
      <c r="Y53" s="292">
        <f>SUM('DGA2020'!Y53,ENS_DREA!Y53,ONEA!Y53)</f>
        <v>1938</v>
      </c>
      <c r="Z53" s="292">
        <f>SUM('DGA2020'!Z53,ENS_DREA!Z53,ONEA!Z53)</f>
        <v>1940</v>
      </c>
      <c r="AA53" s="292">
        <f>SUM('DGA2020'!AA53,ENS_DREA!AA53,ONEA!AA53)</f>
        <v>70</v>
      </c>
      <c r="AB53" s="292">
        <f>SUM('DGA2020'!AB53,ENS_DREA!AB53,ONEA!AB53)</f>
        <v>261</v>
      </c>
      <c r="AC53" s="292">
        <f>SUM('DGA2020'!AC53,ENS_DREA!AC53,ONEA!AC53)</f>
        <v>0</v>
      </c>
      <c r="AD53" s="292">
        <f>SUM('DGA2020'!AD53,ENS_DREA!AD53,ONEA!AD53)</f>
        <v>0</v>
      </c>
      <c r="AE53" s="292">
        <f>SUM('DGA2020'!AE53,ENS_DREA!AE53,ONEA!AE53)</f>
        <v>331</v>
      </c>
      <c r="AF53" s="292">
        <f>SUM('DGA2020'!AF53,ENS_DREA!AF53,ONEA!AF53)</f>
        <v>0</v>
      </c>
      <c r="AG53" s="292">
        <f>SUM('DGA2020'!AG53,ENS_DREA!AG53,ONEA!AG53)</f>
        <v>331</v>
      </c>
      <c r="AH53" s="292">
        <f>SUM('DGA2020'!AH53,ENS_DREA!AH53,ONEA!AH53)</f>
        <v>331</v>
      </c>
      <c r="AI53" s="556" t="str">
        <f t="shared" si="27"/>
        <v>-</v>
      </c>
      <c r="AJ53" s="556" t="str">
        <f t="shared" si="29"/>
        <v>-</v>
      </c>
      <c r="AK53" s="556" t="str">
        <f t="shared" si="30"/>
        <v>-</v>
      </c>
      <c r="AL53" s="556" t="str">
        <f t="shared" si="31"/>
        <v>-</v>
      </c>
      <c r="AM53" s="556" t="str">
        <f t="shared" si="28"/>
        <v>-</v>
      </c>
      <c r="AN53" s="556" t="str">
        <f t="shared" si="17"/>
        <v>-</v>
      </c>
      <c r="AO53" s="292">
        <f>SUM('DGA2020'!AO53,ENS_DREA!AO53,ONEA!AO53)</f>
        <v>0</v>
      </c>
      <c r="AP53" s="292">
        <f>SUM('DGA2020'!AP53,ENS_DREA!AP53,ONEA!AP53)</f>
        <v>0</v>
      </c>
      <c r="AQ53" s="292">
        <f>SUM('DGA2020'!AQ53,ENS_DREA!AQ53,ONEA!AQ53)</f>
        <v>0</v>
      </c>
      <c r="AR53" s="292">
        <f>SUM('DGA2020'!AR53,ENS_DREA!AR53,ONEA!AR53)</f>
        <v>0</v>
      </c>
      <c r="AS53" s="292">
        <f>SUM('DGA2020'!AS53,ENS_DREA!AS53,ONEA!AS53)</f>
        <v>0</v>
      </c>
      <c r="AT53" s="292">
        <f>SUM('DGA2020'!AT53,ENS_DREA!AT53,ONEA!AT53)</f>
        <v>0</v>
      </c>
      <c r="AU53" s="292">
        <f>SUM('DGA2020'!AU53,ENS_DREA!AU53,ONEA!AU53)</f>
        <v>0</v>
      </c>
      <c r="AV53" s="292">
        <f>SUM('DGA2020'!AV53,ENS_DREA!AV53,ONEA!AV53)</f>
        <v>0</v>
      </c>
      <c r="AW53" s="292">
        <f>SUM('DGA2020'!AW53,ENS_DREA!AW53,ONEA!AW53)</f>
        <v>0</v>
      </c>
      <c r="AX53" s="292">
        <f>SUM('DGA2020'!AX53,ENS_DREA!AX53,ONEA!AX53)</f>
        <v>0</v>
      </c>
      <c r="AY53" s="292">
        <f>SUM('DGA2020'!AY53,ENS_DREA!AY53,ONEA!AY53)</f>
        <v>1</v>
      </c>
      <c r="AZ53" s="292">
        <f>SUM('DGA2020'!AZ53,ENS_DREA!AZ53,ONEA!AZ53)</f>
        <v>35.299999999999997</v>
      </c>
      <c r="BA53" s="292">
        <f>SUM('DGA2020'!BA53,ENS_DREA!BA53,ONEA!BA53)</f>
        <v>36.299999999999997</v>
      </c>
      <c r="BB53" s="292">
        <f>SUM('DGA2020'!BB53,ENS_DREA!BB53,ONEA!BB53)</f>
        <v>0</v>
      </c>
      <c r="BC53" s="292">
        <f>SUM('DGA2020'!BC53,ENS_DREA!BC53,ONEA!BC53)</f>
        <v>36.299999999999997</v>
      </c>
      <c r="BD53" s="292">
        <f>SUM('DGA2020'!BD53,ENS_DREA!BD53,ONEA!BD53)</f>
        <v>36.299999999999997</v>
      </c>
      <c r="BE53" s="292">
        <f>SUM('DGA2020'!BE53,ENS_DREA!BE53,ONEA!BE53)</f>
        <v>0</v>
      </c>
      <c r="BF53" s="292">
        <f>SUM('DGA2020'!BF53,ENS_DREA!BF53,ONEA!BF53)</f>
        <v>4.5999999999999996</v>
      </c>
      <c r="BG53" s="292">
        <f>SUM('DGA2020'!BG53,ENS_DREA!BG53,ONEA!BG53)</f>
        <v>0</v>
      </c>
      <c r="BH53" s="292">
        <f>SUM('DGA2020'!BH53,ENS_DREA!BH53,ONEA!BH53)</f>
        <v>0</v>
      </c>
      <c r="BI53" s="292">
        <f>SUM('DGA2020'!BI53,ENS_DREA!BI53,ONEA!BI53)</f>
        <v>4.5999999999999996</v>
      </c>
      <c r="BJ53" s="292">
        <f>SUM('DGA2020'!BJ53,ENS_DREA!BJ53,ONEA!BJ53)</f>
        <v>0</v>
      </c>
      <c r="BK53" s="292">
        <f>SUM('DGA2020'!BK53,ENS_DREA!BK53,ONEA!BK53)</f>
        <v>4.5999999999999996</v>
      </c>
      <c r="BL53" s="292">
        <f>SUM('DGA2020'!BL53,ENS_DREA!BL53,ONEA!BL53)</f>
        <v>4.5999999999999996</v>
      </c>
      <c r="BM53" s="292" t="str">
        <f t="shared" si="18"/>
        <v>-</v>
      </c>
      <c r="BN53" s="292" t="str">
        <f t="shared" si="19"/>
        <v>-</v>
      </c>
      <c r="BO53" s="292" t="str">
        <f t="shared" si="20"/>
        <v>-</v>
      </c>
      <c r="BP53" s="292" t="str">
        <f t="shared" si="21"/>
        <v>-</v>
      </c>
      <c r="BQ53" s="292" t="str">
        <f t="shared" si="22"/>
        <v>-</v>
      </c>
      <c r="BR53" s="292" t="str">
        <f t="shared" si="11"/>
        <v>-</v>
      </c>
      <c r="BS53" s="292">
        <f>SUM('DGA2020'!BS53,ENS_DREA!BS53,ONEA!BS53)</f>
        <v>0</v>
      </c>
      <c r="BT53" s="292">
        <f>SUM('DGA2020'!BT53,ENS_DREA!BT53,ONEA!BT53)</f>
        <v>3.4049999999999998</v>
      </c>
      <c r="BU53" s="292">
        <f>SUM('DGA2020'!BU53,ENS_DREA!BU53,ONEA!BU53)</f>
        <v>0</v>
      </c>
      <c r="BV53" s="292">
        <f>SUM('DGA2020'!BV53,ENS_DREA!BV53,ONEA!BV53)</f>
        <v>0</v>
      </c>
      <c r="BW53" s="292">
        <f>SUM('DGA2020'!BW53,ENS_DREA!BW53,ONEA!BW53)</f>
        <v>3.4049999999999998</v>
      </c>
      <c r="BX53" s="292">
        <f>SUM('DGA2020'!BX53,ENS_DREA!BX53,ONEA!BX53)</f>
        <v>0</v>
      </c>
      <c r="BY53" s="292">
        <f>SUM('DGA2020'!BY53,ENS_DREA!BY53,ONEA!BY53)</f>
        <v>3.4049999999999998</v>
      </c>
      <c r="BZ53" s="292">
        <f>SUM('DGA2020'!BZ53,ENS_DREA!BZ53,ONEA!BZ53)</f>
        <v>3.4049999999999998</v>
      </c>
      <c r="CA53" s="556" t="str">
        <f t="shared" si="23"/>
        <v>-</v>
      </c>
      <c r="CB53" s="556" t="str">
        <f t="shared" si="24"/>
        <v>-</v>
      </c>
      <c r="CC53" s="556" t="str">
        <f t="shared" si="25"/>
        <v>-</v>
      </c>
      <c r="CD53" s="556" t="str">
        <f t="shared" si="26"/>
        <v>-</v>
      </c>
      <c r="CE53" s="556" t="str">
        <f t="shared" si="26"/>
        <v>-</v>
      </c>
      <c r="CF53" s="556" t="str">
        <f t="shared" si="13"/>
        <v>-</v>
      </c>
    </row>
    <row r="54" spans="1:94" ht="34.200000000000003" customHeight="1" x14ac:dyDescent="0.25">
      <c r="A54" s="257" t="s">
        <v>150</v>
      </c>
      <c r="B54" s="257" t="s">
        <v>430</v>
      </c>
      <c r="C54" s="256" t="s">
        <v>152</v>
      </c>
      <c r="D54" s="258" t="s">
        <v>153</v>
      </c>
      <c r="E54" s="256">
        <f>SUM('DGA2020'!E54,ENS_DREA!E54,ONEA!E54)</f>
        <v>500</v>
      </c>
      <c r="F54" s="256">
        <f>SUM('DGA2020'!F54,ENS_DREA!F54,ONEA!F54)</f>
        <v>2330</v>
      </c>
      <c r="G54" s="256">
        <f>SUM('DGA2020'!G54,ENS_DREA!G54,ONEA!G54)</f>
        <v>2110</v>
      </c>
      <c r="H54" s="256">
        <f>SUM('DGA2020'!H54,ENS_DREA!H54,ONEA!H54)</f>
        <v>3047</v>
      </c>
      <c r="I54" s="256">
        <f>SUM('DGA2020'!I54,ENS_DREA!I54,ONEA!I54)</f>
        <v>7987</v>
      </c>
      <c r="J54" s="256">
        <f>SUM('DGA2020'!J54,ENS_DREA!J54,ONEA!J54)</f>
        <v>1130</v>
      </c>
      <c r="K54" s="256">
        <f>SUM('DGA2020'!K54,ENS_DREA!K54,ONEA!K54)</f>
        <v>6857</v>
      </c>
      <c r="L54" s="256">
        <f>SUM('DGA2020'!L54,ENS_DREA!L54,ONEA!L54)</f>
        <v>7987</v>
      </c>
      <c r="M54" s="256">
        <f>SUM('DGA2020'!M54,ENS_DREA!M54,ONEA!M54)</f>
        <v>0</v>
      </c>
      <c r="N54" s="256">
        <f>SUM('DGA2020'!N54,ENS_DREA!N54,ONEA!N54)</f>
        <v>0</v>
      </c>
      <c r="O54" s="256">
        <f>SUM('DGA2020'!O54,ENS_DREA!O54,ONEA!O54)</f>
        <v>0</v>
      </c>
      <c r="P54" s="256">
        <f>SUM('DGA2020'!P54,ENS_DREA!P54,ONEA!P54)</f>
        <v>0</v>
      </c>
      <c r="Q54" s="256">
        <f>SUM('DGA2020'!Q54,ENS_DREA!Q54,ONEA!Q54)</f>
        <v>0</v>
      </c>
      <c r="R54" s="256">
        <f>SUM('DGA2020'!R54,ENS_DREA!R54,ONEA!R54)</f>
        <v>0</v>
      </c>
      <c r="S54" s="256">
        <f>SUM('DGA2020'!S54,ENS_DREA!S54,ONEA!S54)</f>
        <v>0</v>
      </c>
      <c r="T54" s="256">
        <f>SUM('DGA2020'!T54,ENS_DREA!T54,ONEA!T54)</f>
        <v>1200</v>
      </c>
      <c r="U54" s="256">
        <f>SUM('DGA2020'!U54,ENS_DREA!U54,ONEA!U54)</f>
        <v>2269</v>
      </c>
      <c r="V54" s="256">
        <f>SUM('DGA2020'!V54,ENS_DREA!V54,ONEA!V54)</f>
        <v>4163</v>
      </c>
      <c r="W54" s="256">
        <f>SUM('DGA2020'!W54,ENS_DREA!W54,ONEA!W54)</f>
        <v>7632</v>
      </c>
      <c r="X54" s="256">
        <f>SUM('DGA2020'!X54,ENS_DREA!X54,ONEA!X54)</f>
        <v>230</v>
      </c>
      <c r="Y54" s="256">
        <f>SUM('DGA2020'!Y54,ENS_DREA!Y54,ONEA!Y54)</f>
        <v>7402</v>
      </c>
      <c r="Z54" s="256">
        <f>SUM('DGA2020'!Z54,ENS_DREA!Z54,ONEA!Z54)</f>
        <v>7632</v>
      </c>
      <c r="AA54" s="256">
        <f>SUM('DGA2020'!AA54,ENS_DREA!AA54,ONEA!AA54)</f>
        <v>0</v>
      </c>
      <c r="AB54" s="256">
        <f>SUM('DGA2020'!AB54,ENS_DREA!AB54,ONEA!AB54)</f>
        <v>3454</v>
      </c>
      <c r="AC54" s="256">
        <f>SUM('DGA2020'!AC54,ENS_DREA!AC54,ONEA!AC54)</f>
        <v>0</v>
      </c>
      <c r="AD54" s="256">
        <f>SUM('DGA2020'!AD54,ENS_DREA!AD54,ONEA!AD54)</f>
        <v>0</v>
      </c>
      <c r="AE54" s="256">
        <f>SUM('DGA2020'!AE54,ENS_DREA!AE54,ONEA!AE54)</f>
        <v>3454</v>
      </c>
      <c r="AF54" s="256">
        <f>SUM('DGA2020'!AF54,ENS_DREA!AF54,ONEA!AF54)</f>
        <v>0</v>
      </c>
      <c r="AG54" s="256">
        <f>SUM('DGA2020'!AG54,ENS_DREA!AG54,ONEA!AG54)</f>
        <v>3454</v>
      </c>
      <c r="AH54" s="256">
        <f>SUM('DGA2020'!AH54,ENS_DREA!AH54,ONEA!AH54)</f>
        <v>3454</v>
      </c>
      <c r="AI54" s="468">
        <f t="shared" si="27"/>
        <v>0</v>
      </c>
      <c r="AJ54" s="468">
        <f t="shared" si="29"/>
        <v>1</v>
      </c>
      <c r="AK54" s="468">
        <f t="shared" si="30"/>
        <v>0</v>
      </c>
      <c r="AL54" s="468">
        <f t="shared" si="31"/>
        <v>0</v>
      </c>
      <c r="AM54" s="468">
        <f t="shared" si="28"/>
        <v>0.43245273569550519</v>
      </c>
      <c r="AN54" s="468">
        <f t="shared" si="17"/>
        <v>1</v>
      </c>
      <c r="AO54" s="256">
        <f>SUM('DGA2020'!AO54,ENS_DREA!AO54,ONEA!AO54)</f>
        <v>13</v>
      </c>
      <c r="AP54" s="256">
        <f>SUM('DGA2020'!AP54,ENS_DREA!AP54,ONEA!AP54)</f>
        <v>59.976014427412089</v>
      </c>
      <c r="AQ54" s="256">
        <f>SUM('DGA2020'!AQ54,ENS_DREA!AQ54,ONEA!AQ54)</f>
        <v>31.576014427412083</v>
      </c>
      <c r="AR54" s="256">
        <f>SUM('DGA2020'!AR54,ENS_DREA!AR54,ONEA!AR54)</f>
        <v>120.53797114517585</v>
      </c>
      <c r="AS54" s="256">
        <f>SUM('DGA2020'!AS54,ENS_DREA!AS54,ONEA!AS54)</f>
        <v>225.09</v>
      </c>
      <c r="AT54" s="256">
        <f>SUM('DGA2020'!AT54,ENS_DREA!AT54,ONEA!AT54)</f>
        <v>86.58</v>
      </c>
      <c r="AU54" s="256">
        <f>SUM('DGA2020'!AU54,ENS_DREA!AU54,ONEA!AU54)</f>
        <v>138.51</v>
      </c>
      <c r="AV54" s="256">
        <f>SUM('DGA2020'!AV54,ENS_DREA!AV54,ONEA!AV54)</f>
        <v>225.09</v>
      </c>
      <c r="AW54" s="371">
        <f>SUM('DGA2020'!AW54,ENS_DREA!AW54,ONEA!AW54)</f>
        <v>0</v>
      </c>
      <c r="AX54" s="371">
        <f>SUM('DGA2020'!AX54,ENS_DREA!AX54,ONEA!AX54)</f>
        <v>16.600000000000001</v>
      </c>
      <c r="AY54" s="371">
        <f>SUM('DGA2020'!AY54,ENS_DREA!AY54,ONEA!AY54)</f>
        <v>33.6</v>
      </c>
      <c r="AZ54" s="371">
        <f>SUM('DGA2020'!AZ54,ENS_DREA!AZ54,ONEA!AZ54)</f>
        <v>73.61</v>
      </c>
      <c r="BA54" s="371">
        <f>SUM('DGA2020'!BA54,ENS_DREA!BA54,ONEA!BA54)</f>
        <v>123.81</v>
      </c>
      <c r="BB54" s="371">
        <f>SUM('DGA2020'!BB54,ENS_DREA!BB54,ONEA!BB54)</f>
        <v>18.399999999999999</v>
      </c>
      <c r="BC54" s="371">
        <f>SUM('DGA2020'!BC54,ENS_DREA!BC54,ONEA!BC54)</f>
        <v>105.41</v>
      </c>
      <c r="BD54" s="371">
        <f>SUM('DGA2020'!BD54,ENS_DREA!BD54,ONEA!BD54)</f>
        <v>123.81</v>
      </c>
      <c r="BE54" s="371">
        <f>SUM('DGA2020'!BE54,ENS_DREA!BE54,ONEA!BE54)</f>
        <v>0</v>
      </c>
      <c r="BF54" s="371">
        <f>SUM('DGA2020'!BF54,ENS_DREA!BF54,ONEA!BF54)</f>
        <v>96.919999999999987</v>
      </c>
      <c r="BG54" s="371">
        <f>SUM('DGA2020'!BG54,ENS_DREA!BG54,ONEA!BG54)</f>
        <v>0</v>
      </c>
      <c r="BH54" s="371">
        <f>SUM('DGA2020'!BH54,ENS_DREA!BH54,ONEA!BH54)</f>
        <v>0</v>
      </c>
      <c r="BI54" s="371">
        <f>SUM('DGA2020'!BI54,ENS_DREA!BI54,ONEA!BI54)</f>
        <v>96.919999999999987</v>
      </c>
      <c r="BJ54" s="371">
        <f>SUM('DGA2020'!BJ54,ENS_DREA!BJ54,ONEA!BJ54)</f>
        <v>9.6</v>
      </c>
      <c r="BK54" s="371">
        <f>SUM('DGA2020'!BK54,ENS_DREA!BK54,ONEA!BK54)</f>
        <v>87.32</v>
      </c>
      <c r="BL54" s="371">
        <f>SUM('DGA2020'!BL54,ENS_DREA!BL54,ONEA!BL54)</f>
        <v>96.919999999999987</v>
      </c>
      <c r="BM54" s="468">
        <f t="shared" si="18"/>
        <v>0</v>
      </c>
      <c r="BN54" s="468">
        <f t="shared" si="19"/>
        <v>1</v>
      </c>
      <c r="BO54" s="468">
        <f t="shared" si="20"/>
        <v>0</v>
      </c>
      <c r="BP54" s="468">
        <f t="shared" si="21"/>
        <v>0</v>
      </c>
      <c r="BQ54" s="468">
        <f t="shared" si="22"/>
        <v>0.43058332222666484</v>
      </c>
      <c r="BR54" s="468">
        <f t="shared" si="11"/>
        <v>1</v>
      </c>
      <c r="BS54" s="371">
        <f>SUM('DGA2020'!BS54,ENS_DREA!BS54,ONEA!BS54)</f>
        <v>0</v>
      </c>
      <c r="BT54" s="371">
        <f>SUM('DGA2020'!BT54,ENS_DREA!BT54,ONEA!BT54)</f>
        <v>87.32</v>
      </c>
      <c r="BU54" s="371">
        <f>SUM('DGA2020'!BU54,ENS_DREA!BU54,ONEA!BU54)</f>
        <v>0</v>
      </c>
      <c r="BV54" s="371">
        <f>SUM('DGA2020'!BV54,ENS_DREA!BV54,ONEA!BV54)</f>
        <v>0</v>
      </c>
      <c r="BW54" s="371">
        <f>SUM('DGA2020'!BW54,ENS_DREA!BW54,ONEA!BW54)</f>
        <v>87.32</v>
      </c>
      <c r="BX54" s="371">
        <f>SUM('DGA2020'!BX54,ENS_DREA!BX54,ONEA!BX54)</f>
        <v>0</v>
      </c>
      <c r="BY54" s="371">
        <f>SUM('DGA2020'!BY54,ENS_DREA!BY54,ONEA!BY54)</f>
        <v>87.32</v>
      </c>
      <c r="BZ54" s="371">
        <f>SUM('DGA2020'!BZ54,ENS_DREA!BZ54,ONEA!BZ54)</f>
        <v>87.32</v>
      </c>
      <c r="CA54" s="468">
        <f t="shared" si="23"/>
        <v>0</v>
      </c>
      <c r="CB54" s="468">
        <f t="shared" si="24"/>
        <v>1</v>
      </c>
      <c r="CC54" s="468">
        <f t="shared" si="25"/>
        <v>0</v>
      </c>
      <c r="CD54" s="468">
        <f t="shared" si="26"/>
        <v>0</v>
      </c>
      <c r="CE54" s="468">
        <f t="shared" si="26"/>
        <v>0.38793371540272775</v>
      </c>
      <c r="CF54" s="468">
        <f t="shared" si="13"/>
        <v>1</v>
      </c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25.2" customHeight="1" x14ac:dyDescent="0.3">
      <c r="A55" s="255" t="s">
        <v>154</v>
      </c>
      <c r="E55" s="255">
        <f>SUM(E56:E62)</f>
        <v>36</v>
      </c>
      <c r="F55" s="255">
        <f t="shared" ref="F55:BL55" si="66">SUM(F56:F62)</f>
        <v>156</v>
      </c>
      <c r="G55" s="255">
        <f t="shared" si="66"/>
        <v>235</v>
      </c>
      <c r="H55" s="255">
        <f t="shared" si="66"/>
        <v>468</v>
      </c>
      <c r="I55" s="255">
        <f t="shared" si="66"/>
        <v>895</v>
      </c>
      <c r="J55" s="255">
        <f t="shared" si="66"/>
        <v>212</v>
      </c>
      <c r="K55" s="255">
        <f t="shared" si="66"/>
        <v>683</v>
      </c>
      <c r="L55" s="255">
        <f t="shared" si="66"/>
        <v>895</v>
      </c>
      <c r="M55" s="255">
        <f t="shared" si="66"/>
        <v>26</v>
      </c>
      <c r="N55" s="255">
        <f t="shared" si="66"/>
        <v>22</v>
      </c>
      <c r="O55" s="255">
        <f t="shared" si="66"/>
        <v>0</v>
      </c>
      <c r="P55" s="255">
        <f t="shared" si="66"/>
        <v>1490</v>
      </c>
      <c r="Q55" s="255">
        <f t="shared" si="66"/>
        <v>1130</v>
      </c>
      <c r="R55" s="255">
        <f t="shared" si="66"/>
        <v>2620</v>
      </c>
      <c r="S55" s="255">
        <f t="shared" si="66"/>
        <v>31</v>
      </c>
      <c r="T55" s="255">
        <f t="shared" si="66"/>
        <v>110</v>
      </c>
      <c r="U55" s="255">
        <f t="shared" si="66"/>
        <v>295</v>
      </c>
      <c r="V55" s="255">
        <f t="shared" si="66"/>
        <v>695</v>
      </c>
      <c r="W55" s="255">
        <f t="shared" si="66"/>
        <v>1131</v>
      </c>
      <c r="X55" s="255">
        <f t="shared" si="66"/>
        <v>164</v>
      </c>
      <c r="Y55" s="255">
        <f t="shared" si="66"/>
        <v>967</v>
      </c>
      <c r="Z55" s="255">
        <f t="shared" si="66"/>
        <v>1131</v>
      </c>
      <c r="AA55" s="255">
        <f t="shared" si="66"/>
        <v>39</v>
      </c>
      <c r="AB55" s="255">
        <f t="shared" si="66"/>
        <v>227</v>
      </c>
      <c r="AC55" s="255">
        <f t="shared" si="66"/>
        <v>0</v>
      </c>
      <c r="AD55" s="255">
        <f t="shared" si="66"/>
        <v>0</v>
      </c>
      <c r="AE55" s="255">
        <f t="shared" si="66"/>
        <v>266</v>
      </c>
      <c r="AF55" s="255">
        <f t="shared" si="66"/>
        <v>12</v>
      </c>
      <c r="AG55" s="255">
        <f t="shared" si="66"/>
        <v>254</v>
      </c>
      <c r="AH55" s="255">
        <f t="shared" si="66"/>
        <v>266</v>
      </c>
      <c r="AI55" s="549">
        <f>AVERAGE(AI56:AI62)</f>
        <v>1</v>
      </c>
      <c r="AJ55" s="549">
        <f t="shared" ref="AJ55:AN55" si="67">AVERAGE(AJ56:AJ62)</f>
        <v>0.72435897435897434</v>
      </c>
      <c r="AK55" s="549">
        <f t="shared" si="67"/>
        <v>0</v>
      </c>
      <c r="AL55" s="549">
        <f t="shared" si="67"/>
        <v>0</v>
      </c>
      <c r="AM55" s="549">
        <f t="shared" si="67"/>
        <v>0.10505648742935536</v>
      </c>
      <c r="AN55" s="549">
        <f t="shared" si="67"/>
        <v>0.72435897435897434</v>
      </c>
      <c r="AO55" s="255">
        <f t="shared" si="66"/>
        <v>101.90415</v>
      </c>
      <c r="AP55" s="255">
        <f t="shared" si="66"/>
        <v>325.11285034013611</v>
      </c>
      <c r="AQ55" s="255">
        <f t="shared" si="66"/>
        <v>473.39068334013598</v>
      </c>
      <c r="AR55" s="255">
        <f t="shared" si="66"/>
        <v>1350.590466319728</v>
      </c>
      <c r="AS55" s="255">
        <f t="shared" si="66"/>
        <v>2250.9981499999999</v>
      </c>
      <c r="AT55" s="255">
        <f t="shared" si="66"/>
        <v>436.18500000000006</v>
      </c>
      <c r="AU55" s="255">
        <f t="shared" si="66"/>
        <v>1814.8131500000002</v>
      </c>
      <c r="AV55" s="255">
        <f t="shared" si="66"/>
        <v>2250.9981499999999</v>
      </c>
      <c r="AW55" s="255">
        <f t="shared" si="66"/>
        <v>96.334999999999994</v>
      </c>
      <c r="AX55" s="255">
        <f t="shared" si="66"/>
        <v>388.45366666666661</v>
      </c>
      <c r="AY55" s="255">
        <f t="shared" si="66"/>
        <v>777.96299999999985</v>
      </c>
      <c r="AZ55" s="255">
        <f t="shared" si="66"/>
        <v>1557.7603333333334</v>
      </c>
      <c r="BA55" s="255">
        <f t="shared" si="66"/>
        <v>2820.5119999999997</v>
      </c>
      <c r="BB55" s="255">
        <f t="shared" si="66"/>
        <v>378.67899999999997</v>
      </c>
      <c r="BC55" s="255">
        <f t="shared" si="66"/>
        <v>2441.8329999999996</v>
      </c>
      <c r="BD55" s="255">
        <f t="shared" si="66"/>
        <v>2820.5119999999997</v>
      </c>
      <c r="BE55" s="255">
        <f t="shared" si="66"/>
        <v>113.36499999999999</v>
      </c>
      <c r="BF55" s="255">
        <f t="shared" si="66"/>
        <v>544.51199999999994</v>
      </c>
      <c r="BG55" s="255">
        <f t="shared" si="66"/>
        <v>0</v>
      </c>
      <c r="BH55" s="255">
        <f t="shared" si="66"/>
        <v>0</v>
      </c>
      <c r="BI55" s="255">
        <f t="shared" si="66"/>
        <v>657.87699999999995</v>
      </c>
      <c r="BJ55" s="255">
        <f t="shared" si="66"/>
        <v>49.381</v>
      </c>
      <c r="BK55" s="255">
        <f t="shared" si="66"/>
        <v>608.49599999999987</v>
      </c>
      <c r="BL55" s="255">
        <f t="shared" si="66"/>
        <v>657.87699999999995</v>
      </c>
      <c r="BM55" s="255">
        <f t="shared" ref="BM55" si="68">IF(AO55=0,"-",IF(BE55&lt;AO55,BE55/AO55,1))</f>
        <v>1</v>
      </c>
      <c r="BN55" s="255">
        <f t="shared" ref="BN55" si="69">IF(AP55=0,"-",IF(BF55&lt;AP55,BF55/AP55,1))</f>
        <v>1</v>
      </c>
      <c r="BO55" s="255">
        <f t="shared" ref="BO55" si="70">IF(AQ55=0,"-",IF(BG55&lt;AQ55,BG55/AQ55,1))</f>
        <v>0</v>
      </c>
      <c r="BP55" s="255">
        <f t="shared" ref="BP55" si="71">IF(AR55=0,"-",IF(BH55&lt;AR55,BH55/AR55,1))</f>
        <v>0</v>
      </c>
      <c r="BQ55" s="255">
        <f t="shared" ref="BQ55" si="72">IF(AS55=0,"-",IF(BI55&lt;AS55,BI55/AS55,1))</f>
        <v>0.29226012469179508</v>
      </c>
      <c r="BR55" s="255">
        <f t="shared" si="11"/>
        <v>1</v>
      </c>
      <c r="BS55" s="255">
        <f t="shared" ref="BS55:BZ55" si="73">SUM(BS56:BS62)</f>
        <v>113.83</v>
      </c>
      <c r="BT55" s="255">
        <f t="shared" si="73"/>
        <v>480.35099999999994</v>
      </c>
      <c r="BU55" s="255">
        <f t="shared" si="73"/>
        <v>0</v>
      </c>
      <c r="BV55" s="255">
        <f t="shared" si="73"/>
        <v>0</v>
      </c>
      <c r="BW55" s="255">
        <f t="shared" si="73"/>
        <v>594.18099999999993</v>
      </c>
      <c r="BX55" s="255">
        <f t="shared" si="73"/>
        <v>12</v>
      </c>
      <c r="BY55" s="255">
        <f t="shared" si="73"/>
        <v>582.18099999999993</v>
      </c>
      <c r="BZ55" s="255">
        <f t="shared" si="73"/>
        <v>594.18099999999993</v>
      </c>
      <c r="CA55" s="549">
        <f t="shared" si="23"/>
        <v>1</v>
      </c>
      <c r="CB55" s="549">
        <f t="shared" si="24"/>
        <v>1</v>
      </c>
      <c r="CC55" s="549">
        <f t="shared" si="25"/>
        <v>0</v>
      </c>
      <c r="CD55" s="549">
        <f t="shared" si="26"/>
        <v>0</v>
      </c>
      <c r="CE55" s="549">
        <f t="shared" si="26"/>
        <v>0.26396334443899916</v>
      </c>
      <c r="CF55" s="549">
        <f t="shared" si="13"/>
        <v>1</v>
      </c>
    </row>
    <row r="56" spans="1:94" ht="65.400000000000006" customHeight="1" x14ac:dyDescent="0.25">
      <c r="A56" s="257" t="s">
        <v>155</v>
      </c>
      <c r="B56" s="261" t="s">
        <v>431</v>
      </c>
      <c r="C56" s="256" t="s">
        <v>144</v>
      </c>
      <c r="D56" s="258" t="s">
        <v>145</v>
      </c>
      <c r="E56" s="256">
        <f>SUM('DGA2020'!E56,ENS_DREA!E56,ONEA!E56)</f>
        <v>0</v>
      </c>
      <c r="F56" s="256">
        <f>SUM('DGA2020'!F56,ENS_DREA!F56,ONEA!F56)</f>
        <v>0</v>
      </c>
      <c r="G56" s="256">
        <f>SUM('DGA2020'!G56,ENS_DREA!G56,ONEA!G56)</f>
        <v>20</v>
      </c>
      <c r="H56" s="256">
        <f>SUM('DGA2020'!H56,ENS_DREA!H56,ONEA!H56)</f>
        <v>21</v>
      </c>
      <c r="I56" s="256">
        <f>SUM('DGA2020'!I56,ENS_DREA!I56,ONEA!I56)</f>
        <v>41</v>
      </c>
      <c r="J56" s="256">
        <f>SUM('DGA2020'!J56,ENS_DREA!J56,ONEA!J56)</f>
        <v>31</v>
      </c>
      <c r="K56" s="256">
        <f>SUM('DGA2020'!K56,ENS_DREA!K56,ONEA!K56)</f>
        <v>10</v>
      </c>
      <c r="L56" s="256">
        <f>SUM('DGA2020'!L56,ENS_DREA!L56,ONEA!L56)</f>
        <v>41</v>
      </c>
      <c r="M56" s="256">
        <f>SUM('DGA2020'!M56,ENS_DREA!M56,ONEA!M56)</f>
        <v>0</v>
      </c>
      <c r="N56" s="256">
        <f>SUM('DGA2020'!N56,ENS_DREA!N56,ONEA!N56)</f>
        <v>0</v>
      </c>
      <c r="O56" s="256">
        <f>SUM('DGA2020'!O56,ENS_DREA!O56,ONEA!O56)</f>
        <v>0</v>
      </c>
      <c r="P56" s="256">
        <f>SUM('DGA2020'!P56,ENS_DREA!P56,ONEA!P56)</f>
        <v>0</v>
      </c>
      <c r="Q56" s="256">
        <f>SUM('DGA2020'!Q56,ENS_DREA!Q56,ONEA!Q56)</f>
        <v>0</v>
      </c>
      <c r="R56" s="256">
        <f>SUM('DGA2020'!R56,ENS_DREA!R56,ONEA!R56)</f>
        <v>0</v>
      </c>
      <c r="S56" s="256">
        <f>SUM('DGA2020'!S56,ENS_DREA!S56,ONEA!S56)</f>
        <v>0</v>
      </c>
      <c r="T56" s="256">
        <f>SUM('DGA2020'!T56,ENS_DREA!T56,ONEA!T56)</f>
        <v>1</v>
      </c>
      <c r="U56" s="256">
        <f>SUM('DGA2020'!U56,ENS_DREA!U56,ONEA!U56)</f>
        <v>10</v>
      </c>
      <c r="V56" s="256">
        <f>SUM('DGA2020'!V56,ENS_DREA!V56,ONEA!V56)</f>
        <v>11</v>
      </c>
      <c r="W56" s="256">
        <f>SUM('DGA2020'!W56,ENS_DREA!W56,ONEA!W56)</f>
        <v>22</v>
      </c>
      <c r="X56" s="256">
        <f>SUM('DGA2020'!X56,ENS_DREA!X56,ONEA!X56)</f>
        <v>10</v>
      </c>
      <c r="Y56" s="256">
        <f>SUM('DGA2020'!Y56,ENS_DREA!Y56,ONEA!Y56)</f>
        <v>12</v>
      </c>
      <c r="Z56" s="256">
        <f>SUM('DGA2020'!Z56,ENS_DREA!Z56,ONEA!Z56)</f>
        <v>22</v>
      </c>
      <c r="AA56" s="256">
        <f>SUM('DGA2020'!AA56,ENS_DREA!AA56,ONEA!AA56)</f>
        <v>0</v>
      </c>
      <c r="AB56" s="256">
        <f>SUM('DGA2020'!AB56,ENS_DREA!AB56,ONEA!AB56)</f>
        <v>0</v>
      </c>
      <c r="AC56" s="256">
        <f>SUM('DGA2020'!AC56,ENS_DREA!AC56,ONEA!AC56)</f>
        <v>0</v>
      </c>
      <c r="AD56" s="256">
        <f>SUM('DGA2020'!AD56,ENS_DREA!AD56,ONEA!AD56)</f>
        <v>0</v>
      </c>
      <c r="AE56" s="256">
        <f>SUM('DGA2020'!AE56,ENS_DREA!AE56,ONEA!AE56)</f>
        <v>0</v>
      </c>
      <c r="AF56" s="256">
        <f>SUM('DGA2020'!AF56,ENS_DREA!AF56,ONEA!AF56)</f>
        <v>0</v>
      </c>
      <c r="AG56" s="256">
        <f>SUM('DGA2020'!AG56,ENS_DREA!AG56,ONEA!AG56)</f>
        <v>0</v>
      </c>
      <c r="AH56" s="256">
        <f>SUM('DGA2020'!AH56,ENS_DREA!AH56,ONEA!AH56)</f>
        <v>0</v>
      </c>
      <c r="AI56" s="468" t="str">
        <f t="shared" si="27"/>
        <v>-</v>
      </c>
      <c r="AJ56" s="468" t="str">
        <f t="shared" si="29"/>
        <v>-</v>
      </c>
      <c r="AK56" s="468">
        <f t="shared" si="30"/>
        <v>0</v>
      </c>
      <c r="AL56" s="468">
        <f t="shared" si="31"/>
        <v>0</v>
      </c>
      <c r="AM56" s="468">
        <f t="shared" si="28"/>
        <v>0</v>
      </c>
      <c r="AN56" s="468" t="str">
        <f t="shared" si="17"/>
        <v>-</v>
      </c>
      <c r="AO56" s="256">
        <f>SUM('DGA2020'!AO56,ENS_DREA!AO56,ONEA!AO56)</f>
        <v>0</v>
      </c>
      <c r="AP56" s="256">
        <f>SUM('DGA2020'!AP56,ENS_DREA!AP56,ONEA!AP56)</f>
        <v>2.15</v>
      </c>
      <c r="AQ56" s="256">
        <f>SUM('DGA2020'!AQ56,ENS_DREA!AQ56,ONEA!AQ56)</f>
        <v>31.883332999999997</v>
      </c>
      <c r="AR56" s="256">
        <f>SUM('DGA2020'!AR56,ENS_DREA!AR56,ONEA!AR56)</f>
        <v>11.141667</v>
      </c>
      <c r="AS56" s="256">
        <f>SUM('DGA2020'!AS56,ENS_DREA!AS56,ONEA!AS56)</f>
        <v>45.174999999999997</v>
      </c>
      <c r="AT56" s="256">
        <f>SUM('DGA2020'!AT56,ENS_DREA!AT56,ONEA!AT56)</f>
        <v>45.174999999999997</v>
      </c>
      <c r="AU56" s="256">
        <f>SUM('DGA2020'!AU56,ENS_DREA!AU56,ONEA!AU56)</f>
        <v>0</v>
      </c>
      <c r="AV56" s="256">
        <f>SUM('DGA2020'!AV56,ENS_DREA!AV56,ONEA!AV56)</f>
        <v>45.174999999999997</v>
      </c>
      <c r="AW56" s="371">
        <f>SUM('DGA2020'!AW56,ENS_DREA!AW56,ONEA!AW56)</f>
        <v>0</v>
      </c>
      <c r="AX56" s="371">
        <f>SUM('DGA2020'!AX56,ENS_DREA!AX56,ONEA!AX56)</f>
        <v>4.5679999999999996</v>
      </c>
      <c r="AY56" s="371">
        <f>SUM('DGA2020'!AY56,ENS_DREA!AY56,ONEA!AY56)</f>
        <v>38.616999999999997</v>
      </c>
      <c r="AZ56" s="371">
        <f>SUM('DGA2020'!AZ56,ENS_DREA!AZ56,ONEA!AZ56)</f>
        <v>6.05</v>
      </c>
      <c r="BA56" s="371">
        <f>SUM('DGA2020'!BA56,ENS_DREA!BA56,ONEA!BA56)</f>
        <v>49.234999999999992</v>
      </c>
      <c r="BB56" s="371">
        <f>SUM('DGA2020'!BB56,ENS_DREA!BB56,ONEA!BB56)</f>
        <v>5</v>
      </c>
      <c r="BC56" s="371">
        <f>SUM('DGA2020'!BC56,ENS_DREA!BC56,ONEA!BC56)</f>
        <v>44.234999999999992</v>
      </c>
      <c r="BD56" s="371">
        <f>SUM('DGA2020'!BD56,ENS_DREA!BD56,ONEA!BD56)</f>
        <v>49.234999999999992</v>
      </c>
      <c r="BE56" s="371">
        <f>SUM('DGA2020'!BE56,ENS_DREA!BE56,ONEA!BE56)</f>
        <v>0</v>
      </c>
      <c r="BF56" s="371">
        <f>SUM('DGA2020'!BF56,ENS_DREA!BF56,ONEA!BF56)</f>
        <v>0</v>
      </c>
      <c r="BG56" s="371">
        <f>SUM('DGA2020'!BG56,ENS_DREA!BG56,ONEA!BG56)</f>
        <v>0</v>
      </c>
      <c r="BH56" s="371">
        <f>SUM('DGA2020'!BH56,ENS_DREA!BH56,ONEA!BH56)</f>
        <v>0</v>
      </c>
      <c r="BI56" s="371">
        <f>SUM('DGA2020'!BI56,ENS_DREA!BI56,ONEA!BI56)</f>
        <v>0</v>
      </c>
      <c r="BJ56" s="371">
        <f>SUM('DGA2020'!BJ56,ENS_DREA!BJ56,ONEA!BJ56)</f>
        <v>0</v>
      </c>
      <c r="BK56" s="371">
        <f>SUM('DGA2020'!BK56,ENS_DREA!BK56,ONEA!BK56)</f>
        <v>0</v>
      </c>
      <c r="BL56" s="371">
        <f>SUM('DGA2020'!BL56,ENS_DREA!BL56,ONEA!BL56)</f>
        <v>0</v>
      </c>
      <c r="BM56" s="468" t="str">
        <f t="shared" si="18"/>
        <v>-</v>
      </c>
      <c r="BN56" s="468">
        <f t="shared" si="19"/>
        <v>0</v>
      </c>
      <c r="BO56" s="468">
        <f t="shared" si="20"/>
        <v>0</v>
      </c>
      <c r="BP56" s="468">
        <f t="shared" si="21"/>
        <v>0</v>
      </c>
      <c r="BQ56" s="468">
        <f t="shared" si="22"/>
        <v>0</v>
      </c>
      <c r="BR56" s="468">
        <f t="shared" si="11"/>
        <v>0</v>
      </c>
      <c r="BS56" s="371">
        <f>SUM('DGA2020'!BS56,ENS_DREA!BS56,ONEA!BS56)</f>
        <v>0</v>
      </c>
      <c r="BT56" s="371">
        <f>SUM('DGA2020'!BT56,ENS_DREA!BT56,ONEA!BT56)</f>
        <v>0</v>
      </c>
      <c r="BU56" s="371">
        <f>SUM('DGA2020'!BU56,ENS_DREA!BU56,ONEA!BU56)</f>
        <v>0</v>
      </c>
      <c r="BV56" s="371">
        <f>SUM('DGA2020'!BV56,ENS_DREA!BV56,ONEA!BV56)</f>
        <v>0</v>
      </c>
      <c r="BW56" s="371">
        <f>SUM('DGA2020'!BW56,ENS_DREA!BW56,ONEA!BW56)</f>
        <v>0</v>
      </c>
      <c r="BX56" s="371">
        <f>SUM('DGA2020'!BX56,ENS_DREA!BX56,ONEA!BX56)</f>
        <v>0</v>
      </c>
      <c r="BY56" s="371">
        <f>SUM('DGA2020'!BY56,ENS_DREA!BY56,ONEA!BY56)</f>
        <v>0</v>
      </c>
      <c r="BZ56" s="371">
        <f>SUM('DGA2020'!BZ56,ENS_DREA!BZ56,ONEA!BZ56)</f>
        <v>0</v>
      </c>
      <c r="CA56" s="468" t="str">
        <f t="shared" si="23"/>
        <v>-</v>
      </c>
      <c r="CB56" s="468">
        <f t="shared" si="24"/>
        <v>0</v>
      </c>
      <c r="CC56" s="468">
        <f t="shared" si="25"/>
        <v>0</v>
      </c>
      <c r="CD56" s="468">
        <f t="shared" si="26"/>
        <v>0</v>
      </c>
      <c r="CE56" s="468">
        <f t="shared" si="26"/>
        <v>0</v>
      </c>
      <c r="CF56" s="468">
        <f t="shared" si="13"/>
        <v>0</v>
      </c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ht="40.950000000000003" customHeight="1" x14ac:dyDescent="0.25">
      <c r="A57" s="257" t="s">
        <v>156</v>
      </c>
      <c r="B57" s="272" t="s">
        <v>432</v>
      </c>
      <c r="C57" s="256" t="s">
        <v>158</v>
      </c>
      <c r="D57" s="258" t="s">
        <v>159</v>
      </c>
      <c r="E57" s="256">
        <f>SUM('DGA2020'!E57,ENS_DREA!E57,ONEA!E57)</f>
        <v>36</v>
      </c>
      <c r="F57" s="256">
        <f>SUM('DGA2020'!F57,ENS_DREA!F57,ONEA!F57)</f>
        <v>109</v>
      </c>
      <c r="G57" s="256">
        <f>SUM('DGA2020'!G57,ENS_DREA!G57,ONEA!G57)</f>
        <v>125</v>
      </c>
      <c r="H57" s="256">
        <f>SUM('DGA2020'!H57,ENS_DREA!H57,ONEA!H57)</f>
        <v>287</v>
      </c>
      <c r="I57" s="256">
        <f>SUM('DGA2020'!I57,ENS_DREA!I57,ONEA!I57)</f>
        <v>557</v>
      </c>
      <c r="J57" s="256">
        <f>SUM('DGA2020'!J57,ENS_DREA!J57,ONEA!J57)</f>
        <v>70</v>
      </c>
      <c r="K57" s="256">
        <f>SUM('DGA2020'!K57,ENS_DREA!K57,ONEA!K57)</f>
        <v>487</v>
      </c>
      <c r="L57" s="256">
        <f>SUM('DGA2020'!L57,ENS_DREA!L57,ONEA!L57)</f>
        <v>557</v>
      </c>
      <c r="M57" s="256">
        <f>SUM('DGA2020'!M57,ENS_DREA!M57,ONEA!M57)</f>
        <v>23</v>
      </c>
      <c r="N57" s="256">
        <f>SUM('DGA2020'!N57,ENS_DREA!N57,ONEA!N57)</f>
        <v>19</v>
      </c>
      <c r="O57" s="256">
        <f>SUM('DGA2020'!O57,ENS_DREA!O57,ONEA!O57)</f>
        <v>0</v>
      </c>
      <c r="P57" s="256">
        <f>SUM('DGA2020'!P57,ENS_DREA!P57,ONEA!P57)</f>
        <v>1440</v>
      </c>
      <c r="Q57" s="256">
        <f>SUM('DGA2020'!Q57,ENS_DREA!Q57,ONEA!Q57)</f>
        <v>1080</v>
      </c>
      <c r="R57" s="256">
        <f>SUM('DGA2020'!R57,ENS_DREA!R57,ONEA!R57)</f>
        <v>2520</v>
      </c>
      <c r="S57" s="256">
        <f>SUM('DGA2020'!S57,ENS_DREA!S57,ONEA!S57)</f>
        <v>31</v>
      </c>
      <c r="T57" s="256">
        <f>SUM('DGA2020'!T57,ENS_DREA!T57,ONEA!T57)</f>
        <v>89</v>
      </c>
      <c r="U57" s="256">
        <f>SUM('DGA2020'!U57,ENS_DREA!U57,ONEA!U57)</f>
        <v>206</v>
      </c>
      <c r="V57" s="256">
        <f>SUM('DGA2020'!V57,ENS_DREA!V57,ONEA!V57)</f>
        <v>428</v>
      </c>
      <c r="W57" s="256">
        <f>SUM('DGA2020'!W57,ENS_DREA!W57,ONEA!W57)</f>
        <v>754</v>
      </c>
      <c r="X57" s="256">
        <f>SUM('DGA2020'!X57,ENS_DREA!X57,ONEA!X57)</f>
        <v>94</v>
      </c>
      <c r="Y57" s="256">
        <f>SUM('DGA2020'!Y57,ENS_DREA!Y57,ONEA!Y57)</f>
        <v>660</v>
      </c>
      <c r="Z57" s="256">
        <f>SUM('DGA2020'!Z57,ENS_DREA!Z57,ONEA!Z57)</f>
        <v>754</v>
      </c>
      <c r="AA57" s="256">
        <f>SUM('DGA2020'!AA57,ENS_DREA!AA57,ONEA!AA57)</f>
        <v>39</v>
      </c>
      <c r="AB57" s="256">
        <f>SUM('DGA2020'!AB57,ENS_DREA!AB57,ONEA!AB57)</f>
        <v>197</v>
      </c>
      <c r="AC57" s="256">
        <f>SUM('DGA2020'!AC57,ENS_DREA!AC57,ONEA!AC57)</f>
        <v>0</v>
      </c>
      <c r="AD57" s="256">
        <f>SUM('DGA2020'!AD57,ENS_DREA!AD57,ONEA!AD57)</f>
        <v>0</v>
      </c>
      <c r="AE57" s="256">
        <f>SUM('DGA2020'!AE57,ENS_DREA!AE57,ONEA!AE57)</f>
        <v>236</v>
      </c>
      <c r="AF57" s="256">
        <f>SUM('DGA2020'!AF57,ENS_DREA!AF57,ONEA!AF57)</f>
        <v>9</v>
      </c>
      <c r="AG57" s="256">
        <f>SUM('DGA2020'!AG57,ENS_DREA!AG57,ONEA!AG57)</f>
        <v>227</v>
      </c>
      <c r="AH57" s="256">
        <f>SUM('DGA2020'!AH57,ENS_DREA!AH57,ONEA!AH57)</f>
        <v>236</v>
      </c>
      <c r="AI57" s="468">
        <f t="shared" si="27"/>
        <v>1</v>
      </c>
      <c r="AJ57" s="468">
        <f t="shared" si="29"/>
        <v>1</v>
      </c>
      <c r="AK57" s="468">
        <f t="shared" si="30"/>
        <v>0</v>
      </c>
      <c r="AL57" s="468">
        <f t="shared" si="31"/>
        <v>0</v>
      </c>
      <c r="AM57" s="468">
        <f t="shared" si="28"/>
        <v>0.42369838420107719</v>
      </c>
      <c r="AN57" s="468">
        <f t="shared" si="17"/>
        <v>1</v>
      </c>
      <c r="AO57" s="256">
        <f>SUM('DGA2020'!AO57,ENS_DREA!AO57,ONEA!AO57)</f>
        <v>101.90415</v>
      </c>
      <c r="AP57" s="256">
        <f>SUM('DGA2020'!AP57,ENS_DREA!AP57,ONEA!AP57)</f>
        <v>229.97632653061225</v>
      </c>
      <c r="AQ57" s="256">
        <f>SUM('DGA2020'!AQ57,ENS_DREA!AQ57,ONEA!AQ57)</f>
        <v>243.18082653061219</v>
      </c>
      <c r="AR57" s="256">
        <f>SUM('DGA2020'!AR57,ENS_DREA!AR57,ONEA!AR57)</f>
        <v>901.39884693877559</v>
      </c>
      <c r="AS57" s="256">
        <f>SUM('DGA2020'!AS57,ENS_DREA!AS57,ONEA!AS57)</f>
        <v>1476.4601499999999</v>
      </c>
      <c r="AT57" s="256">
        <f>SUM('DGA2020'!AT57,ENS_DREA!AT57,ONEA!AT57)</f>
        <v>187.15800000000002</v>
      </c>
      <c r="AU57" s="256">
        <f>SUM('DGA2020'!AU57,ENS_DREA!AU57,ONEA!AU57)</f>
        <v>1289.3021500000002</v>
      </c>
      <c r="AV57" s="256">
        <f>SUM('DGA2020'!AV57,ENS_DREA!AV57,ONEA!AV57)</f>
        <v>1476.4601500000001</v>
      </c>
      <c r="AW57" s="371">
        <f>SUM('DGA2020'!AW57,ENS_DREA!AW57,ONEA!AW57)</f>
        <v>92.334999999999994</v>
      </c>
      <c r="AX57" s="371">
        <f>SUM('DGA2020'!AX57,ENS_DREA!AX57,ONEA!AX57)</f>
        <v>266.91099999999994</v>
      </c>
      <c r="AY57" s="371">
        <f>SUM('DGA2020'!AY57,ENS_DREA!AY57,ONEA!AY57)</f>
        <v>559.3309999999999</v>
      </c>
      <c r="AZ57" s="371">
        <f>SUM('DGA2020'!AZ57,ENS_DREA!AZ57,ONEA!AZ57)</f>
        <v>1105.328</v>
      </c>
      <c r="BA57" s="371">
        <f>SUM('DGA2020'!BA57,ENS_DREA!BA57,ONEA!BA57)</f>
        <v>2023.905</v>
      </c>
      <c r="BB57" s="371">
        <f>SUM('DGA2020'!BB57,ENS_DREA!BB57,ONEA!BB57)</f>
        <v>241.458</v>
      </c>
      <c r="BC57" s="371">
        <f>SUM('DGA2020'!BC57,ENS_DREA!BC57,ONEA!BC57)</f>
        <v>1782.4469999999999</v>
      </c>
      <c r="BD57" s="371">
        <f>SUM('DGA2020'!BD57,ENS_DREA!BD57,ONEA!BD57)</f>
        <v>2023.905</v>
      </c>
      <c r="BE57" s="371">
        <f>SUM('DGA2020'!BE57,ENS_DREA!BE57,ONEA!BE57)</f>
        <v>102.535</v>
      </c>
      <c r="BF57" s="371">
        <f>SUM('DGA2020'!BF57,ENS_DREA!BF57,ONEA!BF57)</f>
        <v>478.70699999999999</v>
      </c>
      <c r="BG57" s="371">
        <f>SUM('DGA2020'!BG57,ENS_DREA!BG57,ONEA!BG57)</f>
        <v>0</v>
      </c>
      <c r="BH57" s="371">
        <f>SUM('DGA2020'!BH57,ENS_DREA!BH57,ONEA!BH57)</f>
        <v>0</v>
      </c>
      <c r="BI57" s="371">
        <f>SUM('DGA2020'!BI57,ENS_DREA!BI57,ONEA!BI57)</f>
        <v>581.24199999999996</v>
      </c>
      <c r="BJ57" s="371">
        <f>SUM('DGA2020'!BJ57,ENS_DREA!BJ57,ONEA!BJ57)</f>
        <v>29.68</v>
      </c>
      <c r="BK57" s="371">
        <f>SUM('DGA2020'!BK57,ENS_DREA!BK57,ONEA!BK57)</f>
        <v>551.5619999999999</v>
      </c>
      <c r="BL57" s="371">
        <f>SUM('DGA2020'!BL57,ENS_DREA!BL57,ONEA!BL57)</f>
        <v>581.24199999999996</v>
      </c>
      <c r="BM57" s="468">
        <f t="shared" si="18"/>
        <v>1</v>
      </c>
      <c r="BN57" s="468">
        <f t="shared" si="19"/>
        <v>1</v>
      </c>
      <c r="BO57" s="468">
        <f t="shared" si="20"/>
        <v>0</v>
      </c>
      <c r="BP57" s="468">
        <f t="shared" si="21"/>
        <v>0</v>
      </c>
      <c r="BQ57" s="468">
        <f t="shared" si="22"/>
        <v>0.39367266363403036</v>
      </c>
      <c r="BR57" s="468">
        <f t="shared" si="11"/>
        <v>1</v>
      </c>
      <c r="BS57" s="371">
        <f>SUM('DGA2020'!BS57,ENS_DREA!BS57,ONEA!BS57)</f>
        <v>103</v>
      </c>
      <c r="BT57" s="371">
        <f>SUM('DGA2020'!BT57,ENS_DREA!BT57,ONEA!BT57)</f>
        <v>445.62699999999995</v>
      </c>
      <c r="BU57" s="371">
        <f>SUM('DGA2020'!BU57,ENS_DREA!BU57,ONEA!BU57)</f>
        <v>0</v>
      </c>
      <c r="BV57" s="371">
        <f>SUM('DGA2020'!BV57,ENS_DREA!BV57,ONEA!BV57)</f>
        <v>0</v>
      </c>
      <c r="BW57" s="371">
        <f>SUM('DGA2020'!BW57,ENS_DREA!BW57,ONEA!BW57)</f>
        <v>548.62699999999995</v>
      </c>
      <c r="BX57" s="371">
        <f>SUM('DGA2020'!BX57,ENS_DREA!BX57,ONEA!BX57)</f>
        <v>12</v>
      </c>
      <c r="BY57" s="371">
        <f>SUM('DGA2020'!BY57,ENS_DREA!BY57,ONEA!BY57)</f>
        <v>536.62699999999995</v>
      </c>
      <c r="BZ57" s="371">
        <f>SUM('DGA2020'!BZ57,ENS_DREA!BZ57,ONEA!BZ57)</f>
        <v>548.62699999999995</v>
      </c>
      <c r="CA57" s="468">
        <f t="shared" si="23"/>
        <v>1</v>
      </c>
      <c r="CB57" s="468">
        <f t="shared" si="24"/>
        <v>1</v>
      </c>
      <c r="CC57" s="468">
        <f t="shared" si="25"/>
        <v>0</v>
      </c>
      <c r="CD57" s="468">
        <f t="shared" si="26"/>
        <v>0</v>
      </c>
      <c r="CE57" s="468">
        <f t="shared" si="26"/>
        <v>0.37158266682646329</v>
      </c>
      <c r="CF57" s="468">
        <f t="shared" si="13"/>
        <v>1</v>
      </c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ht="27.6" x14ac:dyDescent="0.3">
      <c r="A58" s="292" t="s">
        <v>377</v>
      </c>
      <c r="B58" s="292" t="s">
        <v>434</v>
      </c>
      <c r="E58" s="292">
        <f>SUM('DGA2020'!E58,ENS_DREA!E58,ONEA!E58)</f>
        <v>0</v>
      </c>
      <c r="F58" s="292">
        <f>SUM('DGA2020'!F58,ENS_DREA!F58,ONEA!F58)</f>
        <v>3</v>
      </c>
      <c r="G58" s="292">
        <f>SUM('DGA2020'!G58,ENS_DREA!G58,ONEA!G58)</f>
        <v>3</v>
      </c>
      <c r="H58" s="292">
        <f>SUM('DGA2020'!H58,ENS_DREA!H58,ONEA!H58)</f>
        <v>22</v>
      </c>
      <c r="I58" s="292">
        <f>SUM('DGA2020'!I58,ENS_DREA!I58,ONEA!I58)</f>
        <v>28</v>
      </c>
      <c r="J58" s="292">
        <f>SUM('DGA2020'!J58,ENS_DREA!J58,ONEA!J58)</f>
        <v>2</v>
      </c>
      <c r="K58" s="292">
        <f>SUM('DGA2020'!K58,ENS_DREA!K58,ONEA!K58)</f>
        <v>26</v>
      </c>
      <c r="L58" s="292">
        <f>SUM('DGA2020'!L58,ENS_DREA!L58,ONEA!L58)</f>
        <v>28</v>
      </c>
      <c r="M58" s="292">
        <f>SUM('DGA2020'!M58,ENS_DREA!M58,ONEA!M58)</f>
        <v>0</v>
      </c>
      <c r="N58" s="292">
        <f>SUM('DGA2020'!N58,ENS_DREA!N58,ONEA!N58)</f>
        <v>0</v>
      </c>
      <c r="O58" s="292">
        <f>SUM('DGA2020'!O58,ENS_DREA!O58,ONEA!O58)</f>
        <v>0</v>
      </c>
      <c r="P58" s="292">
        <f>SUM('DGA2020'!P58,ENS_DREA!P58,ONEA!P58)</f>
        <v>0</v>
      </c>
      <c r="Q58" s="292">
        <f>SUM('DGA2020'!Q58,ENS_DREA!Q58,ONEA!Q58)</f>
        <v>0</v>
      </c>
      <c r="R58" s="292">
        <f>SUM('DGA2020'!R58,ENS_DREA!R58,ONEA!R58)</f>
        <v>0</v>
      </c>
      <c r="S58" s="292">
        <f>SUM('DGA2020'!S58,ENS_DREA!S58,ONEA!S58)</f>
        <v>0</v>
      </c>
      <c r="T58" s="292">
        <f>SUM('DGA2020'!T58,ENS_DREA!T58,ONEA!T58)</f>
        <v>2</v>
      </c>
      <c r="U58" s="292">
        <f>SUM('DGA2020'!U58,ENS_DREA!U58,ONEA!U58)</f>
        <v>28</v>
      </c>
      <c r="V58" s="292">
        <f>SUM('DGA2020'!V58,ENS_DREA!V58,ONEA!V58)</f>
        <v>76</v>
      </c>
      <c r="W58" s="292">
        <f>SUM('DGA2020'!W58,ENS_DREA!W58,ONEA!W58)</f>
        <v>106</v>
      </c>
      <c r="X58" s="292">
        <f>SUM('DGA2020'!X58,ENS_DREA!X58,ONEA!X58)</f>
        <v>0</v>
      </c>
      <c r="Y58" s="292">
        <f>SUM('DGA2020'!Y58,ENS_DREA!Y58,ONEA!Y58)</f>
        <v>106</v>
      </c>
      <c r="Z58" s="292">
        <f>SUM('DGA2020'!Z58,ENS_DREA!Z58,ONEA!Z58)</f>
        <v>106</v>
      </c>
      <c r="AA58" s="292">
        <f>SUM('DGA2020'!AA58,ENS_DREA!AA58,ONEA!AA58)</f>
        <v>0</v>
      </c>
      <c r="AB58" s="292">
        <f>SUM('DGA2020'!AB58,ENS_DREA!AB58,ONEA!AB58)</f>
        <v>2</v>
      </c>
      <c r="AC58" s="292">
        <f>SUM('DGA2020'!AC58,ENS_DREA!AC58,ONEA!AC58)</f>
        <v>0</v>
      </c>
      <c r="AD58" s="292">
        <f>SUM('DGA2020'!AD58,ENS_DREA!AD58,ONEA!AD58)</f>
        <v>0</v>
      </c>
      <c r="AE58" s="292">
        <f>SUM('DGA2020'!AE58,ENS_DREA!AE58,ONEA!AE58)</f>
        <v>2</v>
      </c>
      <c r="AF58" s="292">
        <f>SUM('DGA2020'!AF58,ENS_DREA!AF58,ONEA!AF58)</f>
        <v>0</v>
      </c>
      <c r="AG58" s="292">
        <f>SUM('DGA2020'!AG58,ENS_DREA!AG58,ONEA!AG58)</f>
        <v>2</v>
      </c>
      <c r="AH58" s="292">
        <f>SUM('DGA2020'!AH58,ENS_DREA!AH58,ONEA!AH58)</f>
        <v>2</v>
      </c>
      <c r="AI58" s="556" t="str">
        <f t="shared" si="27"/>
        <v>-</v>
      </c>
      <c r="AJ58" s="556">
        <f t="shared" si="29"/>
        <v>0.66666666666666663</v>
      </c>
      <c r="AK58" s="556">
        <f t="shared" si="30"/>
        <v>0</v>
      </c>
      <c r="AL58" s="556">
        <f t="shared" si="31"/>
        <v>0</v>
      </c>
      <c r="AM58" s="556">
        <f t="shared" si="28"/>
        <v>7.1428571428571425E-2</v>
      </c>
      <c r="AN58" s="556">
        <f t="shared" si="17"/>
        <v>0.66666666666666663</v>
      </c>
      <c r="AO58" s="292">
        <f>SUM('DGA2020'!AO58,ENS_DREA!AO58,ONEA!AO58)</f>
        <v>0</v>
      </c>
      <c r="AP58" s="292">
        <f>SUM('DGA2020'!AP58,ENS_DREA!AP58,ONEA!AP58)</f>
        <v>2.4</v>
      </c>
      <c r="AQ58" s="292">
        <f>SUM('DGA2020'!AQ58,ENS_DREA!AQ58,ONEA!AQ58)</f>
        <v>2.4</v>
      </c>
      <c r="AR58" s="292">
        <f>SUM('DGA2020'!AR58,ENS_DREA!AR58,ONEA!AR58)</f>
        <v>60</v>
      </c>
      <c r="AS58" s="292">
        <f>SUM('DGA2020'!AS58,ENS_DREA!AS58,ONEA!AS58)</f>
        <v>64.8</v>
      </c>
      <c r="AT58" s="292">
        <f>SUM('DGA2020'!AT58,ENS_DREA!AT58,ONEA!AT58)</f>
        <v>0</v>
      </c>
      <c r="AU58" s="292">
        <f>SUM('DGA2020'!AU58,ENS_DREA!AU58,ONEA!AU58)</f>
        <v>64.8</v>
      </c>
      <c r="AV58" s="292">
        <f>SUM('DGA2020'!AV58,ENS_DREA!AV58,ONEA!AV58)</f>
        <v>64.8</v>
      </c>
      <c r="AW58" s="292">
        <f>SUM('DGA2020'!AW58,ENS_DREA!AW58,ONEA!AW58)</f>
        <v>0</v>
      </c>
      <c r="AX58" s="292">
        <f>SUM('DGA2020'!AX58,ENS_DREA!AX58,ONEA!AX58)</f>
        <v>60.747</v>
      </c>
      <c r="AY58" s="292">
        <f>SUM('DGA2020'!AY58,ENS_DREA!AY58,ONEA!AY58)</f>
        <v>51</v>
      </c>
      <c r="AZ58" s="292">
        <f>SUM('DGA2020'!AZ58,ENS_DREA!AZ58,ONEA!AZ58)</f>
        <v>60.4</v>
      </c>
      <c r="BA58" s="292">
        <f>SUM('DGA2020'!BA58,ENS_DREA!BA58,ONEA!BA58)</f>
        <v>172.14699999999999</v>
      </c>
      <c r="BB58" s="292">
        <f>SUM('DGA2020'!BB58,ENS_DREA!BB58,ONEA!BB58)</f>
        <v>0</v>
      </c>
      <c r="BC58" s="292">
        <f>SUM('DGA2020'!BC58,ENS_DREA!BC58,ONEA!BC58)</f>
        <v>172.14699999999999</v>
      </c>
      <c r="BD58" s="292">
        <f>SUM('DGA2020'!BD58,ENS_DREA!BD58,ONEA!BD58)</f>
        <v>172.14699999999999</v>
      </c>
      <c r="BE58" s="292">
        <f>SUM('DGA2020'!BE58,ENS_DREA!BE58,ONEA!BE58)</f>
        <v>0</v>
      </c>
      <c r="BF58" s="292">
        <f>SUM('DGA2020'!BF58,ENS_DREA!BF58,ONEA!BF58)</f>
        <v>0</v>
      </c>
      <c r="BG58" s="292">
        <f>SUM('DGA2020'!BG58,ENS_DREA!BG58,ONEA!BG58)</f>
        <v>0</v>
      </c>
      <c r="BH58" s="292">
        <f>SUM('DGA2020'!BH58,ENS_DREA!BH58,ONEA!BH58)</f>
        <v>0</v>
      </c>
      <c r="BI58" s="292">
        <f>SUM('DGA2020'!BI58,ENS_DREA!BI58,ONEA!BI58)</f>
        <v>0</v>
      </c>
      <c r="BJ58" s="292">
        <f>SUM('DGA2020'!BJ58,ENS_DREA!BJ58,ONEA!BJ58)</f>
        <v>0</v>
      </c>
      <c r="BK58" s="292">
        <f>SUM('DGA2020'!BK58,ENS_DREA!BK58,ONEA!BK58)</f>
        <v>0</v>
      </c>
      <c r="BL58" s="292">
        <f>SUM('DGA2020'!BL58,ENS_DREA!BL58,ONEA!BL58)</f>
        <v>0</v>
      </c>
      <c r="BM58" s="292" t="str">
        <f t="shared" si="18"/>
        <v>-</v>
      </c>
      <c r="BN58" s="292">
        <f t="shared" si="19"/>
        <v>0</v>
      </c>
      <c r="BO58" s="292">
        <f t="shared" si="20"/>
        <v>0</v>
      </c>
      <c r="BP58" s="292">
        <f t="shared" si="21"/>
        <v>0</v>
      </c>
      <c r="BQ58" s="292">
        <f t="shared" si="22"/>
        <v>0</v>
      </c>
      <c r="BR58" s="292">
        <f t="shared" si="11"/>
        <v>0</v>
      </c>
      <c r="BS58" s="292">
        <f>SUM('DGA2020'!BS58,ENS_DREA!BS58,ONEA!BS58)</f>
        <v>0</v>
      </c>
      <c r="BT58" s="292">
        <f>SUM('DGA2020'!BT58,ENS_DREA!BT58,ONEA!BT58)</f>
        <v>0</v>
      </c>
      <c r="BU58" s="292">
        <f>SUM('DGA2020'!BU58,ENS_DREA!BU58,ONEA!BU58)</f>
        <v>0</v>
      </c>
      <c r="BV58" s="292">
        <f>SUM('DGA2020'!BV58,ENS_DREA!BV58,ONEA!BV58)</f>
        <v>0</v>
      </c>
      <c r="BW58" s="292">
        <f>SUM('DGA2020'!BW58,ENS_DREA!BW58,ONEA!BW58)</f>
        <v>0</v>
      </c>
      <c r="BX58" s="292">
        <f>SUM('DGA2020'!BX58,ENS_DREA!BX58,ONEA!BX58)</f>
        <v>0</v>
      </c>
      <c r="BY58" s="292">
        <f>SUM('DGA2020'!BY58,ENS_DREA!BY58,ONEA!BY58)</f>
        <v>0</v>
      </c>
      <c r="BZ58" s="292">
        <f>SUM('DGA2020'!BZ58,ENS_DREA!BZ58,ONEA!BZ58)</f>
        <v>0</v>
      </c>
      <c r="CA58" s="556" t="str">
        <f t="shared" si="23"/>
        <v>-</v>
      </c>
      <c r="CB58" s="556">
        <f t="shared" si="24"/>
        <v>0</v>
      </c>
      <c r="CC58" s="556">
        <f t="shared" si="25"/>
        <v>0</v>
      </c>
      <c r="CD58" s="556">
        <f t="shared" si="26"/>
        <v>0</v>
      </c>
      <c r="CE58" s="556">
        <f t="shared" si="26"/>
        <v>0</v>
      </c>
      <c r="CF58" s="556">
        <f t="shared" si="13"/>
        <v>0</v>
      </c>
    </row>
    <row r="59" spans="1:94" s="257" customFormat="1" ht="45" customHeight="1" x14ac:dyDescent="0.3">
      <c r="A59" s="257" t="s">
        <v>160</v>
      </c>
      <c r="B59" s="257" t="s">
        <v>433</v>
      </c>
      <c r="C59" s="257" t="s">
        <v>158</v>
      </c>
      <c r="D59" s="257" t="s">
        <v>159</v>
      </c>
      <c r="E59" s="257">
        <f>SUM('DGA2020'!E59,ENS_DREA!E59,ONEA!E59)</f>
        <v>0</v>
      </c>
      <c r="F59" s="257">
        <f>SUM('DGA2020'!F59,ENS_DREA!F59,ONEA!F59)</f>
        <v>26</v>
      </c>
      <c r="G59" s="257">
        <f>SUM('DGA2020'!G59,ENS_DREA!G59,ONEA!G59)</f>
        <v>44</v>
      </c>
      <c r="H59" s="257">
        <f>SUM('DGA2020'!H59,ENS_DREA!H59,ONEA!H59)</f>
        <v>79</v>
      </c>
      <c r="I59" s="257">
        <f>SUM('DGA2020'!I59,ENS_DREA!I59,ONEA!I59)</f>
        <v>149</v>
      </c>
      <c r="J59" s="257">
        <f>SUM('DGA2020'!J59,ENS_DREA!J59,ONEA!J59)</f>
        <v>61</v>
      </c>
      <c r="K59" s="257">
        <f>SUM('DGA2020'!K59,ENS_DREA!K59,ONEA!K59)</f>
        <v>88</v>
      </c>
      <c r="L59" s="257">
        <f>SUM('DGA2020'!L59,ENS_DREA!L59,ONEA!L59)</f>
        <v>149</v>
      </c>
      <c r="M59" s="257">
        <f>SUM('DGA2020'!M59,ENS_DREA!M59,ONEA!M59)</f>
        <v>2</v>
      </c>
      <c r="N59" s="257">
        <f>SUM('DGA2020'!N59,ENS_DREA!N59,ONEA!N59)</f>
        <v>2</v>
      </c>
      <c r="O59" s="257">
        <f>SUM('DGA2020'!O59,ENS_DREA!O59,ONEA!O59)</f>
        <v>0</v>
      </c>
      <c r="P59" s="257">
        <f>SUM('DGA2020'!P59,ENS_DREA!P59,ONEA!P59)</f>
        <v>0</v>
      </c>
      <c r="Q59" s="257">
        <f>SUM('DGA2020'!Q59,ENS_DREA!Q59,ONEA!Q59)</f>
        <v>0</v>
      </c>
      <c r="R59" s="257">
        <f>SUM('DGA2020'!R59,ENS_DREA!R59,ONEA!R59)</f>
        <v>0</v>
      </c>
      <c r="S59" s="257">
        <f>SUM('DGA2020'!S59,ENS_DREA!S59,ONEA!S59)</f>
        <v>0</v>
      </c>
      <c r="T59" s="257">
        <f>SUM('DGA2020'!T59,ENS_DREA!T59,ONEA!T59)</f>
        <v>5</v>
      </c>
      <c r="U59" s="257">
        <f>SUM('DGA2020'!U59,ENS_DREA!U59,ONEA!U59)</f>
        <v>27</v>
      </c>
      <c r="V59" s="257">
        <f>SUM('DGA2020'!V59,ENS_DREA!V59,ONEA!V59)</f>
        <v>129</v>
      </c>
      <c r="W59" s="257">
        <f>SUM('DGA2020'!W59,ENS_DREA!W59,ONEA!W59)</f>
        <v>161</v>
      </c>
      <c r="X59" s="257">
        <f>SUM('DGA2020'!X59,ENS_DREA!X59,ONEA!X59)</f>
        <v>42</v>
      </c>
      <c r="Y59" s="257">
        <f>SUM('DGA2020'!Y59,ENS_DREA!Y59,ONEA!Y59)</f>
        <v>119</v>
      </c>
      <c r="Z59" s="257">
        <f>SUM('DGA2020'!Z59,ENS_DREA!Z59,ONEA!Z59)</f>
        <v>161</v>
      </c>
      <c r="AA59" s="257">
        <f>SUM('DGA2020'!AA59,ENS_DREA!AA59,ONEA!AA59)</f>
        <v>0</v>
      </c>
      <c r="AB59" s="257">
        <f>SUM('DGA2020'!AB59,ENS_DREA!AB59,ONEA!AB59)</f>
        <v>6</v>
      </c>
      <c r="AC59" s="257">
        <f>SUM('DGA2020'!AC59,ENS_DREA!AC59,ONEA!AC59)</f>
        <v>0</v>
      </c>
      <c r="AD59" s="257">
        <f>SUM('DGA2020'!AD59,ENS_DREA!AD59,ONEA!AD59)</f>
        <v>0</v>
      </c>
      <c r="AE59" s="257">
        <f>SUM('DGA2020'!AE59,ENS_DREA!AE59,ONEA!AE59)</f>
        <v>6</v>
      </c>
      <c r="AF59" s="257">
        <f>SUM('DGA2020'!AF59,ENS_DREA!AF59,ONEA!AF59)</f>
        <v>1</v>
      </c>
      <c r="AG59" s="257">
        <f>SUM('DGA2020'!AG59,ENS_DREA!AG59,ONEA!AG59)</f>
        <v>5</v>
      </c>
      <c r="AH59" s="257">
        <f>SUM('DGA2020'!AH59,ENS_DREA!AH59,ONEA!AH59)</f>
        <v>6</v>
      </c>
      <c r="AI59" s="563" t="str">
        <f t="shared" si="27"/>
        <v>-</v>
      </c>
      <c r="AJ59" s="563">
        <f t="shared" si="29"/>
        <v>0.23076923076923078</v>
      </c>
      <c r="AK59" s="563">
        <f t="shared" si="30"/>
        <v>0</v>
      </c>
      <c r="AL59" s="563">
        <f t="shared" si="31"/>
        <v>0</v>
      </c>
      <c r="AM59" s="563">
        <f t="shared" si="28"/>
        <v>4.0268456375838924E-2</v>
      </c>
      <c r="AN59" s="563">
        <f t="shared" si="17"/>
        <v>0.23076923076923078</v>
      </c>
      <c r="AO59" s="257">
        <f>SUM('DGA2020'!AO59,ENS_DREA!AO59,ONEA!AO59)</f>
        <v>0</v>
      </c>
      <c r="AP59" s="257">
        <f>SUM('DGA2020'!AP59,ENS_DREA!AP59,ONEA!AP59)</f>
        <v>49.744857142857143</v>
      </c>
      <c r="AQ59" s="257">
        <f>SUM('DGA2020'!AQ59,ENS_DREA!AQ59,ONEA!AQ59)</f>
        <v>90.724857142857147</v>
      </c>
      <c r="AR59" s="257">
        <f>SUM('DGA2020'!AR59,ENS_DREA!AR59,ONEA!AR59)</f>
        <v>197.02828571428574</v>
      </c>
      <c r="AS59" s="257">
        <f>SUM('DGA2020'!AS59,ENS_DREA!AS59,ONEA!AS59)</f>
        <v>337.49800000000005</v>
      </c>
      <c r="AT59" s="257">
        <f>SUM('DGA2020'!AT59,ENS_DREA!AT59,ONEA!AT59)</f>
        <v>87.326999999999998</v>
      </c>
      <c r="AU59" s="257">
        <f>SUM('DGA2020'!AU59,ENS_DREA!AU59,ONEA!AU59)</f>
        <v>250.17099999999999</v>
      </c>
      <c r="AV59" s="257">
        <f>SUM('DGA2020'!AV59,ENS_DREA!AV59,ONEA!AV59)</f>
        <v>337.49800000000005</v>
      </c>
      <c r="AW59" s="257">
        <f>SUM('DGA2020'!AW59,ENS_DREA!AW59,ONEA!AW59)</f>
        <v>4</v>
      </c>
      <c r="AX59" s="257">
        <f>SUM('DGA2020'!AX59,ENS_DREA!AX59,ONEA!AX59)</f>
        <v>5.48</v>
      </c>
      <c r="AY59" s="257">
        <f>SUM('DGA2020'!AY59,ENS_DREA!AY59,ONEA!AY59)</f>
        <v>60.384999999999998</v>
      </c>
      <c r="AZ59" s="257">
        <f>SUM('DGA2020'!AZ59,ENS_DREA!AZ59,ONEA!AZ59)</f>
        <v>275.33600000000001</v>
      </c>
      <c r="BA59" s="257">
        <f>SUM('DGA2020'!BA59,ENS_DREA!BA59,ONEA!BA59)</f>
        <v>345.20100000000002</v>
      </c>
      <c r="BB59" s="257">
        <f>SUM('DGA2020'!BB59,ENS_DREA!BB59,ONEA!BB59)</f>
        <v>65.27</v>
      </c>
      <c r="BC59" s="257">
        <f>SUM('DGA2020'!BC59,ENS_DREA!BC59,ONEA!BC59)</f>
        <v>279.93100000000004</v>
      </c>
      <c r="BD59" s="257">
        <f>SUM('DGA2020'!BD59,ENS_DREA!BD59,ONEA!BD59)</f>
        <v>345.20100000000002</v>
      </c>
      <c r="BE59" s="257">
        <f>SUM('DGA2020'!BE59,ENS_DREA!BE59,ONEA!BE59)</f>
        <v>0</v>
      </c>
      <c r="BF59" s="257">
        <f>SUM('DGA2020'!BF59,ENS_DREA!BF59,ONEA!BF59)</f>
        <v>16.18</v>
      </c>
      <c r="BG59" s="257">
        <f>SUM('DGA2020'!BG59,ENS_DREA!BG59,ONEA!BG59)</f>
        <v>0</v>
      </c>
      <c r="BH59" s="257">
        <f>SUM('DGA2020'!BH59,ENS_DREA!BH59,ONEA!BH59)</f>
        <v>0</v>
      </c>
      <c r="BI59" s="257">
        <f>SUM('DGA2020'!BI59,ENS_DREA!BI59,ONEA!BI59)</f>
        <v>16.18</v>
      </c>
      <c r="BJ59" s="257">
        <f>SUM('DGA2020'!BJ59,ENS_DREA!BJ59,ONEA!BJ59)</f>
        <v>0</v>
      </c>
      <c r="BK59" s="257">
        <f>SUM('DGA2020'!BK59,ENS_DREA!BK59,ONEA!BK59)</f>
        <v>16.18</v>
      </c>
      <c r="BL59" s="257">
        <f>SUM('DGA2020'!BL59,ENS_DREA!BL59,ONEA!BL59)</f>
        <v>16.18</v>
      </c>
      <c r="BM59" s="257" t="str">
        <f t="shared" si="18"/>
        <v>-</v>
      </c>
      <c r="BN59" s="257">
        <f t="shared" si="19"/>
        <v>0.32525975405928537</v>
      </c>
      <c r="BO59" s="257">
        <f t="shared" si="20"/>
        <v>0</v>
      </c>
      <c r="BP59" s="257">
        <f t="shared" si="21"/>
        <v>0</v>
      </c>
      <c r="BQ59" s="257">
        <f t="shared" si="22"/>
        <v>4.7941024835702721E-2</v>
      </c>
      <c r="BR59" s="257">
        <f t="shared" si="11"/>
        <v>0.32525975405928537</v>
      </c>
      <c r="BS59" s="257">
        <f>SUM('DGA2020'!BS59,ENS_DREA!BS59,ONEA!BS59)</f>
        <v>0</v>
      </c>
      <c r="BT59" s="257">
        <f>SUM('DGA2020'!BT59,ENS_DREA!BT59,ONEA!BT59)</f>
        <v>10.799999999999999</v>
      </c>
      <c r="BU59" s="257">
        <f>SUM('DGA2020'!BU59,ENS_DREA!BU59,ONEA!BU59)</f>
        <v>0</v>
      </c>
      <c r="BV59" s="257">
        <f>SUM('DGA2020'!BV59,ENS_DREA!BV59,ONEA!BV59)</f>
        <v>0</v>
      </c>
      <c r="BW59" s="257">
        <f>SUM('DGA2020'!BW59,ENS_DREA!BW59,ONEA!BW59)</f>
        <v>10.799999999999999</v>
      </c>
      <c r="BX59" s="257">
        <f>SUM('DGA2020'!BX59,ENS_DREA!BX59,ONEA!BX59)</f>
        <v>0</v>
      </c>
      <c r="BY59" s="257">
        <f>SUM('DGA2020'!BY59,ENS_DREA!BY59,ONEA!BY59)</f>
        <v>10.799999999999999</v>
      </c>
      <c r="BZ59" s="257">
        <f>SUM('DGA2020'!BZ59,ENS_DREA!BZ59,ONEA!BZ59)</f>
        <v>10.799999999999999</v>
      </c>
      <c r="CA59" s="563" t="str">
        <f t="shared" si="23"/>
        <v>-</v>
      </c>
      <c r="CB59" s="563">
        <f t="shared" si="24"/>
        <v>0.21710787044748342</v>
      </c>
      <c r="CC59" s="563">
        <f t="shared" si="25"/>
        <v>0</v>
      </c>
      <c r="CD59" s="563">
        <f t="shared" si="26"/>
        <v>0</v>
      </c>
      <c r="CE59" s="563">
        <f t="shared" si="26"/>
        <v>3.2000189630753358E-2</v>
      </c>
      <c r="CF59" s="563">
        <f t="shared" si="13"/>
        <v>0.21710787044748342</v>
      </c>
    </row>
    <row r="60" spans="1:94" s="292" customFormat="1" ht="27.6" x14ac:dyDescent="0.3">
      <c r="A60" s="292" t="s">
        <v>378</v>
      </c>
      <c r="B60" s="292" t="s">
        <v>435</v>
      </c>
      <c r="E60" s="292">
        <f>SUM('DGA2020'!E60,ENS_DREA!E60,ONEA!E60)</f>
        <v>0</v>
      </c>
      <c r="F60" s="292">
        <f>SUM('DGA2020'!F60,ENS_DREA!F60,ONEA!F60)</f>
        <v>0</v>
      </c>
      <c r="G60" s="292">
        <f>SUM('DGA2020'!G60,ENS_DREA!G60,ONEA!G60)</f>
        <v>1</v>
      </c>
      <c r="H60" s="292">
        <f>SUM('DGA2020'!H60,ENS_DREA!H60,ONEA!H60)</f>
        <v>3</v>
      </c>
      <c r="I60" s="292">
        <f>SUM('DGA2020'!I60,ENS_DREA!I60,ONEA!I60)</f>
        <v>4</v>
      </c>
      <c r="J60" s="292">
        <f>SUM('DGA2020'!J60,ENS_DREA!J60,ONEA!J60)</f>
        <v>2</v>
      </c>
      <c r="K60" s="292">
        <f>SUM('DGA2020'!K60,ENS_DREA!K60,ONEA!K60)</f>
        <v>2</v>
      </c>
      <c r="L60" s="292">
        <f>SUM('DGA2020'!L60,ENS_DREA!L60,ONEA!L60)</f>
        <v>4</v>
      </c>
      <c r="M60" s="292">
        <f>SUM('DGA2020'!M60,ENS_DREA!M60,ONEA!M60)</f>
        <v>0</v>
      </c>
      <c r="N60" s="292">
        <f>SUM('DGA2020'!N60,ENS_DREA!N60,ONEA!N60)</f>
        <v>0</v>
      </c>
      <c r="O60" s="292">
        <f>SUM('DGA2020'!O60,ENS_DREA!O60,ONEA!O60)</f>
        <v>0</v>
      </c>
      <c r="P60" s="292">
        <f>SUM('DGA2020'!P60,ENS_DREA!P60,ONEA!P60)</f>
        <v>0</v>
      </c>
      <c r="Q60" s="292">
        <f>SUM('DGA2020'!Q60,ENS_DREA!Q60,ONEA!Q60)</f>
        <v>0</v>
      </c>
      <c r="R60" s="292">
        <f>SUM('DGA2020'!R60,ENS_DREA!R60,ONEA!R60)</f>
        <v>0</v>
      </c>
      <c r="S60" s="292">
        <f>SUM('DGA2020'!S60,ENS_DREA!S60,ONEA!S60)</f>
        <v>0</v>
      </c>
      <c r="T60" s="292">
        <f>SUM('DGA2020'!T60,ENS_DREA!T60,ONEA!T60)</f>
        <v>0</v>
      </c>
      <c r="U60" s="292">
        <f>SUM('DGA2020'!U60,ENS_DREA!U60,ONEA!U60)</f>
        <v>0</v>
      </c>
      <c r="V60" s="292">
        <f>SUM('DGA2020'!V60,ENS_DREA!V60,ONEA!V60)</f>
        <v>2</v>
      </c>
      <c r="W60" s="292">
        <f>SUM('DGA2020'!W60,ENS_DREA!W60,ONEA!W60)</f>
        <v>2</v>
      </c>
      <c r="X60" s="292">
        <f>SUM('DGA2020'!X60,ENS_DREA!X60,ONEA!X60)</f>
        <v>0</v>
      </c>
      <c r="Y60" s="292">
        <f>SUM('DGA2020'!Y60,ENS_DREA!Y60,ONEA!Y60)</f>
        <v>2</v>
      </c>
      <c r="Z60" s="292">
        <f>SUM('DGA2020'!Z60,ENS_DREA!Z60,ONEA!Z60)</f>
        <v>2</v>
      </c>
      <c r="AA60" s="292">
        <f>SUM('DGA2020'!AA60,ENS_DREA!AA60,ONEA!AA60)</f>
        <v>0</v>
      </c>
      <c r="AB60" s="292">
        <f>SUM('DGA2020'!AB60,ENS_DREA!AB60,ONEA!AB60)</f>
        <v>0</v>
      </c>
      <c r="AC60" s="292">
        <f>SUM('DGA2020'!AC60,ENS_DREA!AC60,ONEA!AC60)</f>
        <v>0</v>
      </c>
      <c r="AD60" s="292">
        <f>SUM('DGA2020'!AD60,ENS_DREA!AD60,ONEA!AD60)</f>
        <v>0</v>
      </c>
      <c r="AE60" s="292">
        <f>SUM('DGA2020'!AE60,ENS_DREA!AE60,ONEA!AE60)</f>
        <v>0</v>
      </c>
      <c r="AF60" s="292">
        <f>SUM('DGA2020'!AF60,ENS_DREA!AF60,ONEA!AF60)</f>
        <v>0</v>
      </c>
      <c r="AG60" s="292">
        <f>SUM('DGA2020'!AG60,ENS_DREA!AG60,ONEA!AG60)</f>
        <v>0</v>
      </c>
      <c r="AH60" s="292">
        <f>SUM('DGA2020'!AH60,ENS_DREA!AH60,ONEA!AH60)</f>
        <v>0</v>
      </c>
      <c r="AI60" s="556" t="str">
        <f t="shared" si="27"/>
        <v>-</v>
      </c>
      <c r="AJ60" s="556" t="str">
        <f t="shared" si="29"/>
        <v>-</v>
      </c>
      <c r="AK60" s="556">
        <f t="shared" si="30"/>
        <v>0</v>
      </c>
      <c r="AL60" s="556">
        <f t="shared" si="31"/>
        <v>0</v>
      </c>
      <c r="AM60" s="556">
        <f t="shared" si="28"/>
        <v>0</v>
      </c>
      <c r="AN60" s="556" t="str">
        <f t="shared" si="17"/>
        <v>-</v>
      </c>
      <c r="AO60" s="292">
        <f>SUM('DGA2020'!AO60,ENS_DREA!AO60,ONEA!AO60)</f>
        <v>0</v>
      </c>
      <c r="AP60" s="292">
        <f>SUM('DGA2020'!AP60,ENS_DREA!AP60,ONEA!AP60)</f>
        <v>0</v>
      </c>
      <c r="AQ60" s="292">
        <f>SUM('DGA2020'!AQ60,ENS_DREA!AQ60,ONEA!AQ60)</f>
        <v>3.25</v>
      </c>
      <c r="AR60" s="292">
        <f>SUM('DGA2020'!AR60,ENS_DREA!AR60,ONEA!AR60)</f>
        <v>3.25</v>
      </c>
      <c r="AS60" s="292">
        <f>SUM('DGA2020'!AS60,ENS_DREA!AS60,ONEA!AS60)</f>
        <v>6.5</v>
      </c>
      <c r="AT60" s="292">
        <f>SUM('DGA2020'!AT60,ENS_DREA!AT60,ONEA!AT60)</f>
        <v>0</v>
      </c>
      <c r="AU60" s="292">
        <f>SUM('DGA2020'!AU60,ENS_DREA!AU60,ONEA!AU60)</f>
        <v>6.5</v>
      </c>
      <c r="AV60" s="292">
        <f>SUM('DGA2020'!AV60,ENS_DREA!AV60,ONEA!AV60)</f>
        <v>6.5</v>
      </c>
      <c r="AW60" s="292">
        <f>SUM('DGA2020'!AW60,ENS_DREA!AW60,ONEA!AW60)</f>
        <v>0</v>
      </c>
      <c r="AX60" s="292">
        <f>SUM('DGA2020'!AX60,ENS_DREA!AX60,ONEA!AX60)</f>
        <v>0</v>
      </c>
      <c r="AY60" s="292">
        <f>SUM('DGA2020'!AY60,ENS_DREA!AY60,ONEA!AY60)</f>
        <v>0</v>
      </c>
      <c r="AZ60" s="292">
        <f>SUM('DGA2020'!AZ60,ENS_DREA!AZ60,ONEA!AZ60)</f>
        <v>1.5</v>
      </c>
      <c r="BA60" s="292">
        <f>SUM('DGA2020'!BA60,ENS_DREA!BA60,ONEA!BA60)</f>
        <v>1.5</v>
      </c>
      <c r="BB60" s="292">
        <f>SUM('DGA2020'!BB60,ENS_DREA!BB60,ONEA!BB60)</f>
        <v>0</v>
      </c>
      <c r="BC60" s="292">
        <f>SUM('DGA2020'!BC60,ENS_DREA!BC60,ONEA!BC60)</f>
        <v>1.5</v>
      </c>
      <c r="BD60" s="292">
        <f>SUM('DGA2020'!BD60,ENS_DREA!BD60,ONEA!BD60)</f>
        <v>1.5</v>
      </c>
      <c r="BE60" s="292">
        <f>SUM('DGA2020'!BE60,ENS_DREA!BE60,ONEA!BE60)</f>
        <v>0</v>
      </c>
      <c r="BF60" s="292">
        <f>SUM('DGA2020'!BF60,ENS_DREA!BF60,ONEA!BF60)</f>
        <v>0</v>
      </c>
      <c r="BG60" s="292">
        <f>SUM('DGA2020'!BG60,ENS_DREA!BG60,ONEA!BG60)</f>
        <v>0</v>
      </c>
      <c r="BH60" s="292">
        <f>SUM('DGA2020'!BH60,ENS_DREA!BH60,ONEA!BH60)</f>
        <v>0</v>
      </c>
      <c r="BI60" s="292">
        <f>SUM('DGA2020'!BI60,ENS_DREA!BI60,ONEA!BI60)</f>
        <v>0</v>
      </c>
      <c r="BJ60" s="292">
        <f>SUM('DGA2020'!BJ60,ENS_DREA!BJ60,ONEA!BJ60)</f>
        <v>0</v>
      </c>
      <c r="BK60" s="292">
        <f>SUM('DGA2020'!BK60,ENS_DREA!BK60,ONEA!BK60)</f>
        <v>0</v>
      </c>
      <c r="BL60" s="292">
        <f>SUM('DGA2020'!BL60,ENS_DREA!BL60,ONEA!BL60)</f>
        <v>0</v>
      </c>
      <c r="BM60" s="292" t="str">
        <f t="shared" si="18"/>
        <v>-</v>
      </c>
      <c r="BN60" s="292" t="str">
        <f t="shared" si="19"/>
        <v>-</v>
      </c>
      <c r="BO60" s="292">
        <f t="shared" si="20"/>
        <v>0</v>
      </c>
      <c r="BP60" s="292">
        <f t="shared" si="21"/>
        <v>0</v>
      </c>
      <c r="BQ60" s="292">
        <f t="shared" si="22"/>
        <v>0</v>
      </c>
      <c r="BR60" s="292" t="str">
        <f t="shared" si="11"/>
        <v>-</v>
      </c>
      <c r="BS60" s="292">
        <f>SUM('DGA2020'!BS60,ENS_DREA!BS60,ONEA!BS60)</f>
        <v>0</v>
      </c>
      <c r="BT60" s="292">
        <f>SUM('DGA2020'!BT60,ENS_DREA!BT60,ONEA!BT60)</f>
        <v>0</v>
      </c>
      <c r="BU60" s="292">
        <f>SUM('DGA2020'!BU60,ENS_DREA!BU60,ONEA!BU60)</f>
        <v>0</v>
      </c>
      <c r="BV60" s="292">
        <f>SUM('DGA2020'!BV60,ENS_DREA!BV60,ONEA!BV60)</f>
        <v>0</v>
      </c>
      <c r="BW60" s="292">
        <f>SUM('DGA2020'!BW60,ENS_DREA!BW60,ONEA!BW60)</f>
        <v>0</v>
      </c>
      <c r="BX60" s="292">
        <f>SUM('DGA2020'!BX60,ENS_DREA!BX60,ONEA!BX60)</f>
        <v>0</v>
      </c>
      <c r="BY60" s="292">
        <f>SUM('DGA2020'!BY60,ENS_DREA!BY60,ONEA!BY60)</f>
        <v>0</v>
      </c>
      <c r="BZ60" s="292">
        <f>SUM('DGA2020'!BZ60,ENS_DREA!BZ60,ONEA!BZ60)</f>
        <v>0</v>
      </c>
      <c r="CA60" s="556" t="str">
        <f t="shared" si="23"/>
        <v>-</v>
      </c>
      <c r="CB60" s="556" t="str">
        <f t="shared" si="24"/>
        <v>-</v>
      </c>
      <c r="CC60" s="556">
        <f t="shared" si="25"/>
        <v>0</v>
      </c>
      <c r="CD60" s="556">
        <f t="shared" si="26"/>
        <v>0</v>
      </c>
      <c r="CE60" s="556">
        <f t="shared" si="26"/>
        <v>0</v>
      </c>
      <c r="CF60" s="556" t="str">
        <f t="shared" si="13"/>
        <v>-</v>
      </c>
    </row>
    <row r="61" spans="1:94" s="257" customFormat="1" ht="42.6" customHeight="1" x14ac:dyDescent="0.3">
      <c r="A61" s="257" t="s">
        <v>162</v>
      </c>
      <c r="B61" s="257" t="s">
        <v>436</v>
      </c>
      <c r="C61" s="257" t="s">
        <v>158</v>
      </c>
      <c r="D61" s="257" t="s">
        <v>159</v>
      </c>
      <c r="E61" s="257">
        <f>SUM('DGA2020'!E61,ENS_DREA!E61,ONEA!E61)</f>
        <v>0</v>
      </c>
      <c r="F61" s="257">
        <f>SUM('DGA2020'!F61,ENS_DREA!F61,ONEA!F61)</f>
        <v>18</v>
      </c>
      <c r="G61" s="257">
        <f>SUM('DGA2020'!G61,ENS_DREA!G61,ONEA!G61)</f>
        <v>37</v>
      </c>
      <c r="H61" s="257">
        <f>SUM('DGA2020'!H61,ENS_DREA!H61,ONEA!H61)</f>
        <v>55</v>
      </c>
      <c r="I61" s="257">
        <f>SUM('DGA2020'!I61,ENS_DREA!I61,ONEA!I61)</f>
        <v>110</v>
      </c>
      <c r="J61" s="257">
        <f>SUM('DGA2020'!J61,ENS_DREA!J61,ONEA!J61)</f>
        <v>45</v>
      </c>
      <c r="K61" s="257">
        <f>SUM('DGA2020'!K61,ENS_DREA!K61,ONEA!K61)</f>
        <v>65</v>
      </c>
      <c r="L61" s="257">
        <f>SUM('DGA2020'!L61,ENS_DREA!L61,ONEA!L61)</f>
        <v>110</v>
      </c>
      <c r="M61" s="257">
        <f>SUM('DGA2020'!M61,ENS_DREA!M61,ONEA!M61)</f>
        <v>1</v>
      </c>
      <c r="N61" s="257">
        <f>SUM('DGA2020'!N61,ENS_DREA!N61,ONEA!N61)</f>
        <v>1</v>
      </c>
      <c r="O61" s="257">
        <f>SUM('DGA2020'!O61,ENS_DREA!O61,ONEA!O61)</f>
        <v>0</v>
      </c>
      <c r="P61" s="257">
        <f>SUM('DGA2020'!P61,ENS_DREA!P61,ONEA!P61)</f>
        <v>50</v>
      </c>
      <c r="Q61" s="257">
        <f>SUM('DGA2020'!Q61,ENS_DREA!Q61,ONEA!Q61)</f>
        <v>50</v>
      </c>
      <c r="R61" s="257">
        <f>SUM('DGA2020'!R61,ENS_DREA!R61,ONEA!R61)</f>
        <v>100</v>
      </c>
      <c r="S61" s="257">
        <f>SUM('DGA2020'!S61,ENS_DREA!S61,ONEA!S61)</f>
        <v>0</v>
      </c>
      <c r="T61" s="257">
        <f>SUM('DGA2020'!T61,ENS_DREA!T61,ONEA!T61)</f>
        <v>13</v>
      </c>
      <c r="U61" s="257">
        <f>SUM('DGA2020'!U61,ENS_DREA!U61,ONEA!U61)</f>
        <v>24</v>
      </c>
      <c r="V61" s="257">
        <f>SUM('DGA2020'!V61,ENS_DREA!V61,ONEA!V61)</f>
        <v>49</v>
      </c>
      <c r="W61" s="257">
        <f>SUM('DGA2020'!W61,ENS_DREA!W61,ONEA!W61)</f>
        <v>86</v>
      </c>
      <c r="X61" s="257">
        <f>SUM('DGA2020'!X61,ENS_DREA!X61,ONEA!X61)</f>
        <v>18</v>
      </c>
      <c r="Y61" s="257">
        <f>SUM('DGA2020'!Y61,ENS_DREA!Y61,ONEA!Y61)</f>
        <v>68</v>
      </c>
      <c r="Z61" s="257">
        <f>SUM('DGA2020'!Z61,ENS_DREA!Z61,ONEA!Z61)</f>
        <v>86</v>
      </c>
      <c r="AA61" s="257">
        <f>SUM('DGA2020'!AA61,ENS_DREA!AA61,ONEA!AA61)</f>
        <v>0</v>
      </c>
      <c r="AB61" s="257">
        <f>SUM('DGA2020'!AB61,ENS_DREA!AB61,ONEA!AB61)</f>
        <v>22</v>
      </c>
      <c r="AC61" s="257">
        <f>SUM('DGA2020'!AC61,ENS_DREA!AC61,ONEA!AC61)</f>
        <v>0</v>
      </c>
      <c r="AD61" s="257">
        <f>SUM('DGA2020'!AD61,ENS_DREA!AD61,ONEA!AD61)</f>
        <v>0</v>
      </c>
      <c r="AE61" s="257">
        <f>SUM('DGA2020'!AE61,ENS_DREA!AE61,ONEA!AE61)</f>
        <v>22</v>
      </c>
      <c r="AF61" s="257">
        <f>SUM('DGA2020'!AF61,ENS_DREA!AF61,ONEA!AF61)</f>
        <v>2</v>
      </c>
      <c r="AG61" s="257">
        <f>SUM('DGA2020'!AG61,ENS_DREA!AG61,ONEA!AG61)</f>
        <v>20</v>
      </c>
      <c r="AH61" s="257">
        <f>SUM('DGA2020'!AH61,ENS_DREA!AH61,ONEA!AH61)</f>
        <v>22</v>
      </c>
      <c r="AI61" s="563" t="str">
        <f t="shared" si="27"/>
        <v>-</v>
      </c>
      <c r="AJ61" s="563">
        <f t="shared" si="29"/>
        <v>1</v>
      </c>
      <c r="AK61" s="563">
        <f t="shared" si="30"/>
        <v>0</v>
      </c>
      <c r="AL61" s="563">
        <f t="shared" si="31"/>
        <v>0</v>
      </c>
      <c r="AM61" s="563">
        <f t="shared" si="28"/>
        <v>0.2</v>
      </c>
      <c r="AN61" s="563">
        <f t="shared" si="17"/>
        <v>1</v>
      </c>
      <c r="AO61" s="257">
        <f>SUM('DGA2020'!AO61,ENS_DREA!AO61,ONEA!AO61)</f>
        <v>0</v>
      </c>
      <c r="AP61" s="257">
        <f>SUM('DGA2020'!AP61,ENS_DREA!AP61,ONEA!AP61)</f>
        <v>40.841666666666669</v>
      </c>
      <c r="AQ61" s="257">
        <f>SUM('DGA2020'!AQ61,ENS_DREA!AQ61,ONEA!AQ61)</f>
        <v>94.151666666666657</v>
      </c>
      <c r="AR61" s="257">
        <f>SUM('DGA2020'!AR61,ENS_DREA!AR61,ONEA!AR61)</f>
        <v>171.47166666666666</v>
      </c>
      <c r="AS61" s="257">
        <f>SUM('DGA2020'!AS61,ENS_DREA!AS61,ONEA!AS61)</f>
        <v>306.46500000000003</v>
      </c>
      <c r="AT61" s="257">
        <f>SUM('DGA2020'!AT61,ENS_DREA!AT61,ONEA!AT61)</f>
        <v>116.52500000000001</v>
      </c>
      <c r="AU61" s="257">
        <f>SUM('DGA2020'!AU61,ENS_DREA!AU61,ONEA!AU61)</f>
        <v>189.94000000000003</v>
      </c>
      <c r="AV61" s="257">
        <f>SUM('DGA2020'!AV61,ENS_DREA!AV61,ONEA!AV61)</f>
        <v>306.46500000000003</v>
      </c>
      <c r="AW61" s="257">
        <f>SUM('DGA2020'!AW61,ENS_DREA!AW61,ONEA!AW61)</f>
        <v>0</v>
      </c>
      <c r="AX61" s="257">
        <f>SUM('DGA2020'!AX61,ENS_DREA!AX61,ONEA!AX61)</f>
        <v>50.74766666666666</v>
      </c>
      <c r="AY61" s="257">
        <f>SUM('DGA2020'!AY61,ENS_DREA!AY61,ONEA!AY61)</f>
        <v>68.63000000000001</v>
      </c>
      <c r="AZ61" s="257">
        <f>SUM('DGA2020'!AZ61,ENS_DREA!AZ61,ONEA!AZ61)</f>
        <v>109.14633333333333</v>
      </c>
      <c r="BA61" s="257">
        <f>SUM('DGA2020'!BA61,ENS_DREA!BA61,ONEA!BA61)</f>
        <v>228.524</v>
      </c>
      <c r="BB61" s="257">
        <f>SUM('DGA2020'!BB61,ENS_DREA!BB61,ONEA!BB61)</f>
        <v>66.950999999999993</v>
      </c>
      <c r="BC61" s="257">
        <f>SUM('DGA2020'!BC61,ENS_DREA!BC61,ONEA!BC61)</f>
        <v>161.57300000000001</v>
      </c>
      <c r="BD61" s="257">
        <f>SUM('DGA2020'!BD61,ENS_DREA!BD61,ONEA!BD61)</f>
        <v>228.524</v>
      </c>
      <c r="BE61" s="257">
        <f>SUM('DGA2020'!BE61,ENS_DREA!BE61,ONEA!BE61)</f>
        <v>10.83</v>
      </c>
      <c r="BF61" s="257">
        <f>SUM('DGA2020'!BF61,ENS_DREA!BF61,ONEA!BF61)</f>
        <v>49.625</v>
      </c>
      <c r="BG61" s="257">
        <f>SUM('DGA2020'!BG61,ENS_DREA!BG61,ONEA!BG61)</f>
        <v>0</v>
      </c>
      <c r="BH61" s="257">
        <f>SUM('DGA2020'!BH61,ENS_DREA!BH61,ONEA!BH61)</f>
        <v>0</v>
      </c>
      <c r="BI61" s="257">
        <f>SUM('DGA2020'!BI61,ENS_DREA!BI61,ONEA!BI61)</f>
        <v>60.454999999999998</v>
      </c>
      <c r="BJ61" s="257">
        <f>SUM('DGA2020'!BJ61,ENS_DREA!BJ61,ONEA!BJ61)</f>
        <v>19.701000000000001</v>
      </c>
      <c r="BK61" s="257">
        <f>SUM('DGA2020'!BK61,ENS_DREA!BK61,ONEA!BK61)</f>
        <v>40.753999999999998</v>
      </c>
      <c r="BL61" s="257">
        <f>SUM('DGA2020'!BL61,ENS_DREA!BL61,ONEA!BL61)</f>
        <v>60.454999999999998</v>
      </c>
      <c r="BM61" s="257" t="str">
        <f t="shared" si="18"/>
        <v>-</v>
      </c>
      <c r="BN61" s="257">
        <f t="shared" si="19"/>
        <v>1</v>
      </c>
      <c r="BO61" s="257">
        <f t="shared" si="20"/>
        <v>0</v>
      </c>
      <c r="BP61" s="257">
        <f t="shared" si="21"/>
        <v>0</v>
      </c>
      <c r="BQ61" s="257">
        <f t="shared" si="22"/>
        <v>0.19726559313461567</v>
      </c>
      <c r="BR61" s="257">
        <f t="shared" si="11"/>
        <v>1</v>
      </c>
      <c r="BS61" s="257">
        <f>SUM('DGA2020'!BS61,ENS_DREA!BS61,ONEA!BS61)</f>
        <v>10.83</v>
      </c>
      <c r="BT61" s="257">
        <f>SUM('DGA2020'!BT61,ENS_DREA!BT61,ONEA!BT61)</f>
        <v>23.924000000000003</v>
      </c>
      <c r="BU61" s="257">
        <f>SUM('DGA2020'!BU61,ENS_DREA!BU61,ONEA!BU61)</f>
        <v>0</v>
      </c>
      <c r="BV61" s="257">
        <f>SUM('DGA2020'!BV61,ENS_DREA!BV61,ONEA!BV61)</f>
        <v>0</v>
      </c>
      <c r="BW61" s="257">
        <f>SUM('DGA2020'!BW61,ENS_DREA!BW61,ONEA!BW61)</f>
        <v>34.753999999999998</v>
      </c>
      <c r="BX61" s="257">
        <f>SUM('DGA2020'!BX61,ENS_DREA!BX61,ONEA!BX61)</f>
        <v>0</v>
      </c>
      <c r="BY61" s="257">
        <f>SUM('DGA2020'!BY61,ENS_DREA!BY61,ONEA!BY61)</f>
        <v>34.753999999999998</v>
      </c>
      <c r="BZ61" s="257">
        <f>SUM('DGA2020'!BZ61,ENS_DREA!BZ61,ONEA!BZ61)</f>
        <v>34.753999999999998</v>
      </c>
      <c r="CA61" s="563" t="str">
        <f t="shared" si="23"/>
        <v>-</v>
      </c>
      <c r="CB61" s="563">
        <f t="shared" si="24"/>
        <v>0.58577433176902682</v>
      </c>
      <c r="CC61" s="563">
        <f t="shared" si="25"/>
        <v>0</v>
      </c>
      <c r="CD61" s="563">
        <f t="shared" si="26"/>
        <v>0</v>
      </c>
      <c r="CE61" s="563">
        <f t="shared" si="26"/>
        <v>0.11340283556034129</v>
      </c>
      <c r="CF61" s="563">
        <f t="shared" si="13"/>
        <v>0.85094470516221166</v>
      </c>
    </row>
    <row r="62" spans="1:94" s="292" customFormat="1" ht="27.6" x14ac:dyDescent="0.3">
      <c r="A62" s="292" t="s">
        <v>379</v>
      </c>
      <c r="B62" s="292" t="s">
        <v>437</v>
      </c>
      <c r="E62" s="292">
        <f>SUM('DGA2020'!E62,ENS_DREA!E62,ONEA!E62)</f>
        <v>0</v>
      </c>
      <c r="F62" s="292">
        <f>SUM('DGA2020'!F62,ENS_DREA!F62,ONEA!F62)</f>
        <v>0</v>
      </c>
      <c r="G62" s="292">
        <f>SUM('DGA2020'!G62,ENS_DREA!G62,ONEA!G62)</f>
        <v>5</v>
      </c>
      <c r="H62" s="292">
        <f>SUM('DGA2020'!H62,ENS_DREA!H62,ONEA!H62)</f>
        <v>1</v>
      </c>
      <c r="I62" s="292">
        <f>SUM('DGA2020'!I62,ENS_DREA!I62,ONEA!I62)</f>
        <v>6</v>
      </c>
      <c r="J62" s="292">
        <f>SUM('DGA2020'!J62,ENS_DREA!J62,ONEA!J62)</f>
        <v>1</v>
      </c>
      <c r="K62" s="292">
        <f>SUM('DGA2020'!K62,ENS_DREA!K62,ONEA!K62)</f>
        <v>5</v>
      </c>
      <c r="L62" s="292">
        <f>SUM('DGA2020'!L62,ENS_DREA!L62,ONEA!L62)</f>
        <v>6</v>
      </c>
      <c r="M62" s="292">
        <f>SUM('DGA2020'!M62,ENS_DREA!M62,ONEA!M62)</f>
        <v>0</v>
      </c>
      <c r="N62" s="292">
        <f>SUM('DGA2020'!N62,ENS_DREA!N62,ONEA!N62)</f>
        <v>0</v>
      </c>
      <c r="O62" s="292">
        <f>SUM('DGA2020'!O62,ENS_DREA!O62,ONEA!O62)</f>
        <v>0</v>
      </c>
      <c r="P62" s="292">
        <f>SUM('DGA2020'!P62,ENS_DREA!P62,ONEA!P62)</f>
        <v>0</v>
      </c>
      <c r="Q62" s="292">
        <f>SUM('DGA2020'!Q62,ENS_DREA!Q62,ONEA!Q62)</f>
        <v>0</v>
      </c>
      <c r="R62" s="292">
        <f>SUM('DGA2020'!R62,ENS_DREA!R62,ONEA!R62)</f>
        <v>0</v>
      </c>
      <c r="S62" s="292">
        <f>SUM('DGA2020'!S62,ENS_DREA!S62,ONEA!S62)</f>
        <v>0</v>
      </c>
      <c r="T62" s="292">
        <f>SUM('DGA2020'!T62,ENS_DREA!T62,ONEA!T62)</f>
        <v>0</v>
      </c>
      <c r="U62" s="292">
        <f>SUM('DGA2020'!U62,ENS_DREA!U62,ONEA!U62)</f>
        <v>0</v>
      </c>
      <c r="V62" s="292">
        <f>SUM('DGA2020'!V62,ENS_DREA!V62,ONEA!V62)</f>
        <v>0</v>
      </c>
      <c r="W62" s="292">
        <f>SUM('DGA2020'!W62,ENS_DREA!W62,ONEA!W62)</f>
        <v>0</v>
      </c>
      <c r="X62" s="292">
        <f>SUM('DGA2020'!X62,ENS_DREA!X62,ONEA!X62)</f>
        <v>0</v>
      </c>
      <c r="Y62" s="292">
        <f>SUM('DGA2020'!Y62,ENS_DREA!Y62,ONEA!Y62)</f>
        <v>0</v>
      </c>
      <c r="Z62" s="292">
        <f>SUM('DGA2020'!Z62,ENS_DREA!Z62,ONEA!Z62)</f>
        <v>0</v>
      </c>
      <c r="AA62" s="292">
        <f>SUM('DGA2020'!AA62,ENS_DREA!AA62,ONEA!AA62)</f>
        <v>0</v>
      </c>
      <c r="AB62" s="292">
        <f>SUM('DGA2020'!AB62,ENS_DREA!AB62,ONEA!AB62)</f>
        <v>0</v>
      </c>
      <c r="AC62" s="292">
        <f>SUM('DGA2020'!AC62,ENS_DREA!AC62,ONEA!AC62)</f>
        <v>0</v>
      </c>
      <c r="AD62" s="292">
        <f>SUM('DGA2020'!AD62,ENS_DREA!AD62,ONEA!AD62)</f>
        <v>0</v>
      </c>
      <c r="AE62" s="292">
        <f>SUM('DGA2020'!AE62,ENS_DREA!AE62,ONEA!AE62)</f>
        <v>0</v>
      </c>
      <c r="AF62" s="292">
        <f>SUM('DGA2020'!AF62,ENS_DREA!AF62,ONEA!AF62)</f>
        <v>0</v>
      </c>
      <c r="AG62" s="292">
        <f>SUM('DGA2020'!AG62,ENS_DREA!AG62,ONEA!AG62)</f>
        <v>0</v>
      </c>
      <c r="AH62" s="292">
        <f>SUM('DGA2020'!AH62,ENS_DREA!AH62,ONEA!AH62)</f>
        <v>0</v>
      </c>
      <c r="AI62" s="556" t="str">
        <f t="shared" si="27"/>
        <v>-</v>
      </c>
      <c r="AJ62" s="556" t="str">
        <f t="shared" si="29"/>
        <v>-</v>
      </c>
      <c r="AK62" s="556">
        <f t="shared" si="30"/>
        <v>0</v>
      </c>
      <c r="AL62" s="556">
        <f t="shared" si="31"/>
        <v>0</v>
      </c>
      <c r="AM62" s="556">
        <f t="shared" si="28"/>
        <v>0</v>
      </c>
      <c r="AN62" s="556" t="str">
        <f t="shared" si="17"/>
        <v>-</v>
      </c>
      <c r="AO62" s="292">
        <f>SUM('DGA2020'!AO62,ENS_DREA!AO62,ONEA!AO62)</f>
        <v>0</v>
      </c>
      <c r="AP62" s="292">
        <f>SUM('DGA2020'!AP62,ENS_DREA!AP62,ONEA!AP62)</f>
        <v>0</v>
      </c>
      <c r="AQ62" s="292">
        <f>SUM('DGA2020'!AQ62,ENS_DREA!AQ62,ONEA!AQ62)</f>
        <v>7.8</v>
      </c>
      <c r="AR62" s="292">
        <f>SUM('DGA2020'!AR62,ENS_DREA!AR62,ONEA!AR62)</f>
        <v>6.3</v>
      </c>
      <c r="AS62" s="292">
        <f>SUM('DGA2020'!AS62,ENS_DREA!AS62,ONEA!AS62)</f>
        <v>14.1</v>
      </c>
      <c r="AT62" s="292">
        <f>SUM('DGA2020'!AT62,ENS_DREA!AT62,ONEA!AT62)</f>
        <v>0</v>
      </c>
      <c r="AU62" s="292">
        <f>SUM('DGA2020'!AU62,ENS_DREA!AU62,ONEA!AU62)</f>
        <v>14.1</v>
      </c>
      <c r="AV62" s="292">
        <f>SUM('DGA2020'!AV62,ENS_DREA!AV62,ONEA!AV62)</f>
        <v>14.1</v>
      </c>
      <c r="AW62" s="292">
        <f>SUM('DGA2020'!AW62,ENS_DREA!AW62,ONEA!AW62)</f>
        <v>0</v>
      </c>
      <c r="AX62" s="292">
        <f>SUM('DGA2020'!AX62,ENS_DREA!AX62,ONEA!AX62)</f>
        <v>0</v>
      </c>
      <c r="AY62" s="292">
        <f>SUM('DGA2020'!AY62,ENS_DREA!AY62,ONEA!AY62)</f>
        <v>0</v>
      </c>
      <c r="AZ62" s="292">
        <f>SUM('DGA2020'!AZ62,ENS_DREA!AZ62,ONEA!AZ62)</f>
        <v>0</v>
      </c>
      <c r="BA62" s="292">
        <f>SUM('DGA2020'!BA62,ENS_DREA!BA62,ONEA!BA62)</f>
        <v>0</v>
      </c>
      <c r="BB62" s="292">
        <f>SUM('DGA2020'!BB62,ENS_DREA!BB62,ONEA!BB62)</f>
        <v>0</v>
      </c>
      <c r="BC62" s="292">
        <f>SUM('DGA2020'!BC62,ENS_DREA!BC62,ONEA!BC62)</f>
        <v>0</v>
      </c>
      <c r="BD62" s="292">
        <f>SUM('DGA2020'!BD62,ENS_DREA!BD62,ONEA!BD62)</f>
        <v>0</v>
      </c>
      <c r="BE62" s="292">
        <f>SUM('DGA2020'!BE62,ENS_DREA!BE62,ONEA!BE62)</f>
        <v>0</v>
      </c>
      <c r="BF62" s="292">
        <f>SUM('DGA2020'!BF62,ENS_DREA!BF62,ONEA!BF62)</f>
        <v>0</v>
      </c>
      <c r="BG62" s="292">
        <f>SUM('DGA2020'!BG62,ENS_DREA!BG62,ONEA!BG62)</f>
        <v>0</v>
      </c>
      <c r="BH62" s="292">
        <f>SUM('DGA2020'!BH62,ENS_DREA!BH62,ONEA!BH62)</f>
        <v>0</v>
      </c>
      <c r="BI62" s="292">
        <f>SUM('DGA2020'!BI62,ENS_DREA!BI62,ONEA!BI62)</f>
        <v>0</v>
      </c>
      <c r="BJ62" s="292">
        <f>SUM('DGA2020'!BJ62,ENS_DREA!BJ62,ONEA!BJ62)</f>
        <v>0</v>
      </c>
      <c r="BK62" s="292">
        <f>SUM('DGA2020'!BK62,ENS_DREA!BK62,ONEA!BK62)</f>
        <v>0</v>
      </c>
      <c r="BL62" s="292">
        <f>SUM('DGA2020'!BL62,ENS_DREA!BL62,ONEA!BL62)</f>
        <v>0</v>
      </c>
      <c r="BM62" s="292" t="str">
        <f t="shared" si="18"/>
        <v>-</v>
      </c>
      <c r="BN62" s="292" t="str">
        <f t="shared" si="19"/>
        <v>-</v>
      </c>
      <c r="BO62" s="292">
        <f t="shared" si="20"/>
        <v>0</v>
      </c>
      <c r="BP62" s="292">
        <f t="shared" si="21"/>
        <v>0</v>
      </c>
      <c r="BQ62" s="292">
        <f t="shared" si="22"/>
        <v>0</v>
      </c>
      <c r="BR62" s="292" t="str">
        <f t="shared" si="11"/>
        <v>-</v>
      </c>
      <c r="BS62" s="292">
        <f>SUM('DGA2020'!BS62,ENS_DREA!BS62,ONEA!BS62)</f>
        <v>0</v>
      </c>
      <c r="BT62" s="292">
        <f>SUM('DGA2020'!BT62,ENS_DREA!BT62,ONEA!BT62)</f>
        <v>0</v>
      </c>
      <c r="BU62" s="292">
        <f>SUM('DGA2020'!BU62,ENS_DREA!BU62,ONEA!BU62)</f>
        <v>0</v>
      </c>
      <c r="BV62" s="292">
        <f>SUM('DGA2020'!BV62,ENS_DREA!BV62,ONEA!BV62)</f>
        <v>0</v>
      </c>
      <c r="BW62" s="292">
        <f>SUM('DGA2020'!BW62,ENS_DREA!BW62,ONEA!BW62)</f>
        <v>0</v>
      </c>
      <c r="BX62" s="292">
        <f>SUM('DGA2020'!BX62,ENS_DREA!BX62,ONEA!BX62)</f>
        <v>0</v>
      </c>
      <c r="BY62" s="292">
        <f>SUM('DGA2020'!BY62,ENS_DREA!BY62,ONEA!BY62)</f>
        <v>0</v>
      </c>
      <c r="BZ62" s="292">
        <f>SUM('DGA2020'!BZ62,ENS_DREA!BZ62,ONEA!BZ62)</f>
        <v>0</v>
      </c>
      <c r="CA62" s="556" t="str">
        <f t="shared" si="23"/>
        <v>-</v>
      </c>
      <c r="CB62" s="556" t="str">
        <f t="shared" si="24"/>
        <v>-</v>
      </c>
      <c r="CC62" s="556">
        <f t="shared" si="25"/>
        <v>0</v>
      </c>
      <c r="CD62" s="556">
        <f t="shared" si="26"/>
        <v>0</v>
      </c>
      <c r="CE62" s="556">
        <f t="shared" si="26"/>
        <v>0</v>
      </c>
      <c r="CF62" s="556" t="str">
        <f t="shared" si="13"/>
        <v>-</v>
      </c>
    </row>
    <row r="63" spans="1:94" s="255" customFormat="1" ht="24" customHeight="1" x14ac:dyDescent="0.3">
      <c r="A63" s="255" t="s">
        <v>164</v>
      </c>
      <c r="E63" s="255">
        <f>SUM(E64:E70)</f>
        <v>1</v>
      </c>
      <c r="F63" s="255">
        <f t="shared" ref="F63:BL63" si="74">SUM(F64:F70)</f>
        <v>2</v>
      </c>
      <c r="G63" s="255">
        <f t="shared" si="74"/>
        <v>36</v>
      </c>
      <c r="H63" s="255">
        <f t="shared" si="74"/>
        <v>6</v>
      </c>
      <c r="I63" s="255">
        <f t="shared" si="74"/>
        <v>45</v>
      </c>
      <c r="J63" s="255">
        <f t="shared" si="74"/>
        <v>44</v>
      </c>
      <c r="K63" s="255">
        <f t="shared" si="74"/>
        <v>1</v>
      </c>
      <c r="L63" s="255">
        <f t="shared" si="74"/>
        <v>45</v>
      </c>
      <c r="M63" s="255">
        <f t="shared" si="74"/>
        <v>0</v>
      </c>
      <c r="N63" s="255">
        <f t="shared" si="74"/>
        <v>0</v>
      </c>
      <c r="O63" s="255">
        <f t="shared" si="74"/>
        <v>0</v>
      </c>
      <c r="P63" s="255">
        <f t="shared" si="74"/>
        <v>0</v>
      </c>
      <c r="Q63" s="255">
        <f t="shared" si="74"/>
        <v>0</v>
      </c>
      <c r="R63" s="255">
        <f t="shared" si="74"/>
        <v>0</v>
      </c>
      <c r="S63" s="255">
        <f t="shared" si="74"/>
        <v>0</v>
      </c>
      <c r="T63" s="255">
        <f t="shared" si="74"/>
        <v>0</v>
      </c>
      <c r="U63" s="255">
        <f t="shared" si="74"/>
        <v>1</v>
      </c>
      <c r="V63" s="255">
        <f t="shared" si="74"/>
        <v>2</v>
      </c>
      <c r="W63" s="255">
        <f t="shared" si="74"/>
        <v>3</v>
      </c>
      <c r="X63" s="255">
        <f t="shared" si="74"/>
        <v>3</v>
      </c>
      <c r="Y63" s="255">
        <f t="shared" si="74"/>
        <v>0</v>
      </c>
      <c r="Z63" s="255">
        <f t="shared" si="74"/>
        <v>3</v>
      </c>
      <c r="AA63" s="255">
        <f t="shared" si="74"/>
        <v>0</v>
      </c>
      <c r="AB63" s="255">
        <f t="shared" si="74"/>
        <v>0</v>
      </c>
      <c r="AC63" s="255">
        <f t="shared" si="74"/>
        <v>0</v>
      </c>
      <c r="AD63" s="255">
        <f t="shared" si="74"/>
        <v>0</v>
      </c>
      <c r="AE63" s="255">
        <f t="shared" si="74"/>
        <v>0</v>
      </c>
      <c r="AF63" s="255">
        <f t="shared" si="74"/>
        <v>0</v>
      </c>
      <c r="AG63" s="255">
        <f t="shared" si="74"/>
        <v>0</v>
      </c>
      <c r="AH63" s="255">
        <f t="shared" si="74"/>
        <v>0</v>
      </c>
      <c r="AI63" s="549">
        <f>AVERAGE(AI64:AI70)</f>
        <v>0</v>
      </c>
      <c r="AJ63" s="549">
        <f t="shared" ref="AJ63:AN63" si="75">AVERAGE(AJ64:AJ70)</f>
        <v>0</v>
      </c>
      <c r="AK63" s="549">
        <f t="shared" si="75"/>
        <v>0</v>
      </c>
      <c r="AL63" s="549">
        <f t="shared" si="75"/>
        <v>0</v>
      </c>
      <c r="AM63" s="549">
        <f t="shared" si="75"/>
        <v>0</v>
      </c>
      <c r="AN63" s="549">
        <f t="shared" si="75"/>
        <v>0</v>
      </c>
      <c r="AO63" s="255">
        <f t="shared" si="74"/>
        <v>0.6</v>
      </c>
      <c r="AP63" s="255">
        <f t="shared" si="74"/>
        <v>1.2</v>
      </c>
      <c r="AQ63" s="255">
        <f t="shared" si="74"/>
        <v>4.2</v>
      </c>
      <c r="AR63" s="255">
        <f t="shared" si="74"/>
        <v>3.3</v>
      </c>
      <c r="AS63" s="255">
        <f t="shared" si="74"/>
        <v>9.3000000000000007</v>
      </c>
      <c r="AT63" s="255">
        <f t="shared" si="74"/>
        <v>7.8</v>
      </c>
      <c r="AU63" s="255">
        <f t="shared" si="74"/>
        <v>1.5</v>
      </c>
      <c r="AV63" s="255">
        <f t="shared" si="74"/>
        <v>9.3000000000000007</v>
      </c>
      <c r="AW63" s="255">
        <f t="shared" si="74"/>
        <v>0</v>
      </c>
      <c r="AX63" s="255">
        <f>SUM(AX64:AX70)</f>
        <v>0</v>
      </c>
      <c r="AY63" s="255">
        <f t="shared" si="74"/>
        <v>1</v>
      </c>
      <c r="AZ63" s="255">
        <f t="shared" si="74"/>
        <v>4.5</v>
      </c>
      <c r="BA63" s="255">
        <f t="shared" si="74"/>
        <v>5.5</v>
      </c>
      <c r="BB63" s="255">
        <f t="shared" si="74"/>
        <v>5.5</v>
      </c>
      <c r="BC63" s="255">
        <f t="shared" si="74"/>
        <v>0</v>
      </c>
      <c r="BD63" s="255">
        <f t="shared" si="74"/>
        <v>5.5</v>
      </c>
      <c r="BE63" s="255">
        <f t="shared" si="74"/>
        <v>0</v>
      </c>
      <c r="BF63" s="255">
        <f t="shared" si="74"/>
        <v>0</v>
      </c>
      <c r="BG63" s="255">
        <f t="shared" si="74"/>
        <v>0</v>
      </c>
      <c r="BH63" s="255">
        <f t="shared" si="74"/>
        <v>0</v>
      </c>
      <c r="BI63" s="255">
        <f t="shared" si="74"/>
        <v>0</v>
      </c>
      <c r="BJ63" s="255">
        <f t="shared" si="74"/>
        <v>0</v>
      </c>
      <c r="BK63" s="255">
        <f t="shared" si="74"/>
        <v>0</v>
      </c>
      <c r="BL63" s="255">
        <f t="shared" si="74"/>
        <v>0</v>
      </c>
      <c r="BM63" s="255">
        <f t="shared" ref="BM63" si="76">IF(AO63=0,"-",IF(BE63&lt;AO63,BE63/AO63,1))</f>
        <v>0</v>
      </c>
      <c r="BN63" s="255">
        <f t="shared" ref="BN63" si="77">IF(AP63=0,"-",IF(BF63&lt;AP63,BF63/AP63,1))</f>
        <v>0</v>
      </c>
      <c r="BO63" s="255">
        <f t="shared" ref="BO63" si="78">IF(AQ63=0,"-",IF(BG63&lt;AQ63,BG63/AQ63,1))</f>
        <v>0</v>
      </c>
      <c r="BP63" s="255">
        <f t="shared" ref="BP63" si="79">IF(AR63=0,"-",IF(BH63&lt;AR63,BH63/AR63,1))</f>
        <v>0</v>
      </c>
      <c r="BQ63" s="255">
        <f t="shared" ref="BQ63" si="80">IF(AS63=0,"-",IF(BI63&lt;AS63,BI63/AS63,1))</f>
        <v>0</v>
      </c>
      <c r="BR63" s="255">
        <f t="shared" si="11"/>
        <v>0</v>
      </c>
      <c r="BS63" s="255">
        <f t="shared" ref="BS63:BZ63" si="81">SUM(BS64:BS70)</f>
        <v>0</v>
      </c>
      <c r="BT63" s="255">
        <f t="shared" si="81"/>
        <v>0</v>
      </c>
      <c r="BU63" s="255">
        <f t="shared" si="81"/>
        <v>0</v>
      </c>
      <c r="BV63" s="255">
        <f t="shared" si="81"/>
        <v>0</v>
      </c>
      <c r="BW63" s="255">
        <f t="shared" si="81"/>
        <v>0</v>
      </c>
      <c r="BX63" s="255">
        <f t="shared" si="81"/>
        <v>0</v>
      </c>
      <c r="BY63" s="255">
        <f t="shared" si="81"/>
        <v>0</v>
      </c>
      <c r="BZ63" s="255">
        <f t="shared" si="81"/>
        <v>0</v>
      </c>
      <c r="CA63" s="549">
        <f t="shared" si="23"/>
        <v>0</v>
      </c>
      <c r="CB63" s="549">
        <f t="shared" si="24"/>
        <v>0</v>
      </c>
      <c r="CC63" s="549">
        <f t="shared" si="25"/>
        <v>0</v>
      </c>
      <c r="CD63" s="549">
        <f t="shared" si="26"/>
        <v>0</v>
      </c>
      <c r="CE63" s="549">
        <f t="shared" si="26"/>
        <v>0</v>
      </c>
      <c r="CF63" s="549">
        <f t="shared" si="13"/>
        <v>0</v>
      </c>
      <c r="CG63" s="255">
        <f t="shared" ref="CG63:CH63" si="82">SUM(CG64:CG70)</f>
        <v>0</v>
      </c>
      <c r="CH63" s="255">
        <f t="shared" si="82"/>
        <v>0</v>
      </c>
    </row>
    <row r="64" spans="1:94" s="299" customFormat="1" ht="41.4" x14ac:dyDescent="0.3">
      <c r="A64" s="257" t="s">
        <v>387</v>
      </c>
      <c r="B64" s="296" t="s">
        <v>166</v>
      </c>
      <c r="C64" s="297" t="s">
        <v>167</v>
      </c>
      <c r="D64" s="296" t="s">
        <v>168</v>
      </c>
      <c r="E64" s="256">
        <f>SUM('DGA2020'!E64,ENS_DREA!E64,ONEA!E64)</f>
        <v>0</v>
      </c>
      <c r="F64" s="256">
        <f>SUM('DGA2020'!F64,ENS_DREA!F64,ONEA!F64)</f>
        <v>0</v>
      </c>
      <c r="G64" s="256">
        <f>SUM('DGA2020'!G64,ENS_DREA!G64,ONEA!G64)</f>
        <v>0</v>
      </c>
      <c r="H64" s="256">
        <f>SUM('DGA2020'!H64,ENS_DREA!H64,ONEA!H64)</f>
        <v>1</v>
      </c>
      <c r="I64" s="256">
        <f>SUM('DGA2020'!I64,ENS_DREA!I64,ONEA!I64)</f>
        <v>1</v>
      </c>
      <c r="J64" s="256">
        <f>SUM('DGA2020'!J64,ENS_DREA!J64,ONEA!J64)</f>
        <v>1</v>
      </c>
      <c r="K64" s="256">
        <f>SUM('DGA2020'!K64,ENS_DREA!K64,ONEA!K64)</f>
        <v>0</v>
      </c>
      <c r="L64" s="256">
        <f>SUM('DGA2020'!L64,ENS_DREA!L64,ONEA!L64)</f>
        <v>1</v>
      </c>
      <c r="M64" s="256">
        <f>SUM('DGA2020'!M64,ENS_DREA!M64,ONEA!M64)</f>
        <v>0</v>
      </c>
      <c r="N64" s="256">
        <f>SUM('DGA2020'!N64,ENS_DREA!N64,ONEA!N64)</f>
        <v>0</v>
      </c>
      <c r="O64" s="256">
        <f>SUM('DGA2020'!O64,ENS_DREA!O64,ONEA!O64)</f>
        <v>0</v>
      </c>
      <c r="P64" s="256">
        <f>SUM('DGA2020'!P64,ENS_DREA!P64,ONEA!P64)</f>
        <v>0</v>
      </c>
      <c r="Q64" s="256">
        <f>SUM('DGA2020'!Q64,ENS_DREA!Q64,ONEA!Q64)</f>
        <v>0</v>
      </c>
      <c r="R64" s="256">
        <f>SUM('DGA2020'!R64,ENS_DREA!R64,ONEA!R64)</f>
        <v>0</v>
      </c>
      <c r="S64" s="256">
        <f>SUM('DGA2020'!S64,ENS_DREA!S64,ONEA!S64)</f>
        <v>0</v>
      </c>
      <c r="T64" s="256">
        <f>SUM('DGA2020'!T64,ENS_DREA!T64,ONEA!T64)</f>
        <v>0</v>
      </c>
      <c r="U64" s="256">
        <f>SUM('DGA2020'!U64,ENS_DREA!U64,ONEA!U64)</f>
        <v>0</v>
      </c>
      <c r="V64" s="256">
        <f>SUM('DGA2020'!V64,ENS_DREA!V64,ONEA!V64)</f>
        <v>0</v>
      </c>
      <c r="W64" s="256">
        <f>SUM('DGA2020'!W64,ENS_DREA!W64,ONEA!W64)</f>
        <v>0</v>
      </c>
      <c r="X64" s="256">
        <f>SUM('DGA2020'!X64,ENS_DREA!X64,ONEA!X64)</f>
        <v>0</v>
      </c>
      <c r="Y64" s="256">
        <f>SUM('DGA2020'!Y64,ENS_DREA!Y64,ONEA!Y64)</f>
        <v>0</v>
      </c>
      <c r="Z64" s="256">
        <f>SUM('DGA2020'!Z64,ENS_DREA!Z64,ONEA!Z64)</f>
        <v>0</v>
      </c>
      <c r="AA64" s="256">
        <f>SUM('DGA2020'!AA64,ENS_DREA!AA64,ONEA!AA64)</f>
        <v>0</v>
      </c>
      <c r="AB64" s="256">
        <f>SUM('DGA2020'!AB64,ENS_DREA!AB64,ONEA!AB64)</f>
        <v>0</v>
      </c>
      <c r="AC64" s="256">
        <f>SUM('DGA2020'!AC64,ENS_DREA!AC64,ONEA!AC64)</f>
        <v>0</v>
      </c>
      <c r="AD64" s="256">
        <f>SUM('DGA2020'!AD64,ENS_DREA!AD64,ONEA!AD64)</f>
        <v>0</v>
      </c>
      <c r="AE64" s="256">
        <f>SUM('DGA2020'!AE64,ENS_DREA!AE64,ONEA!AE64)</f>
        <v>0</v>
      </c>
      <c r="AF64" s="256">
        <f>SUM('DGA2020'!AF64,ENS_DREA!AF64,ONEA!AF64)</f>
        <v>0</v>
      </c>
      <c r="AG64" s="256">
        <f>SUM('DGA2020'!AG64,ENS_DREA!AG64,ONEA!AG64)</f>
        <v>0</v>
      </c>
      <c r="AH64" s="256">
        <f>SUM('DGA2020'!AH64,ENS_DREA!AH64,ONEA!AH64)</f>
        <v>0</v>
      </c>
      <c r="AI64" s="468" t="str">
        <f t="shared" si="27"/>
        <v>-</v>
      </c>
      <c r="AJ64" s="468" t="str">
        <f t="shared" si="29"/>
        <v>-</v>
      </c>
      <c r="AK64" s="468" t="str">
        <f t="shared" si="30"/>
        <v>-</v>
      </c>
      <c r="AL64" s="468">
        <f t="shared" si="31"/>
        <v>0</v>
      </c>
      <c r="AM64" s="468">
        <f t="shared" si="28"/>
        <v>0</v>
      </c>
      <c r="AN64" s="468" t="str">
        <f t="shared" si="17"/>
        <v>-</v>
      </c>
      <c r="AO64" s="256">
        <f>SUM('DGA2020'!AO64,ENS_DREA!AO64,ONEA!AO64)</f>
        <v>0</v>
      </c>
      <c r="AP64" s="256">
        <f>SUM('DGA2020'!AP64,ENS_DREA!AP64,ONEA!AP64)</f>
        <v>0</v>
      </c>
      <c r="AQ64" s="256">
        <f>SUM('DGA2020'!AQ64,ENS_DREA!AQ64,ONEA!AQ64)</f>
        <v>0</v>
      </c>
      <c r="AR64" s="256">
        <f>SUM('DGA2020'!AR64,ENS_DREA!AR64,ONEA!AR64)</f>
        <v>0</v>
      </c>
      <c r="AS64" s="256">
        <f>SUM('DGA2020'!AS64,ENS_DREA!AS64,ONEA!AS64)</f>
        <v>0</v>
      </c>
      <c r="AT64" s="256">
        <f>SUM('DGA2020'!AT64,ENS_DREA!AT64,ONEA!AT64)</f>
        <v>0</v>
      </c>
      <c r="AU64" s="256">
        <f>SUM('DGA2020'!AU64,ENS_DREA!AU64,ONEA!AU64)</f>
        <v>0</v>
      </c>
      <c r="AV64" s="256">
        <f>SUM('DGA2020'!AV64,ENS_DREA!AV64,ONEA!AV64)</f>
        <v>0</v>
      </c>
      <c r="AW64" s="371">
        <f>SUM('DGA2020'!AW64,ENS_DREA!AW64,ONEA!AW64)</f>
        <v>0</v>
      </c>
      <c r="AX64" s="371">
        <f>SUM('DGA2020'!AX64,ENS_DREA!AX64,ONEA!AX64)</f>
        <v>0</v>
      </c>
      <c r="AY64" s="371">
        <f>SUM('DGA2020'!AY64,ENS_DREA!AY64,ONEA!AY64)</f>
        <v>0</v>
      </c>
      <c r="AZ64" s="371">
        <f>SUM('DGA2020'!AZ64,ENS_DREA!AZ64,ONEA!AZ64)</f>
        <v>0</v>
      </c>
      <c r="BA64" s="371">
        <f>SUM('DGA2020'!BA64,ENS_DREA!BA64,ONEA!BA64)</f>
        <v>0</v>
      </c>
      <c r="BB64" s="371">
        <f>SUM('DGA2020'!BB64,ENS_DREA!BB64,ONEA!BB64)</f>
        <v>0</v>
      </c>
      <c r="BC64" s="371">
        <f>SUM('DGA2020'!BC64,ENS_DREA!BC64,ONEA!BC64)</f>
        <v>0</v>
      </c>
      <c r="BD64" s="371">
        <f>SUM('DGA2020'!BD64,ENS_DREA!BD64,ONEA!BD64)</f>
        <v>0</v>
      </c>
      <c r="BE64" s="371">
        <f>SUM('DGA2020'!BE64,ENS_DREA!BE64,ONEA!BE64)</f>
        <v>0</v>
      </c>
      <c r="BF64" s="371">
        <f>SUM('DGA2020'!BF64,ENS_DREA!BF64,ONEA!BF64)</f>
        <v>0</v>
      </c>
      <c r="BG64" s="371">
        <f>SUM('DGA2020'!BG64,ENS_DREA!BG64,ONEA!BG64)</f>
        <v>0</v>
      </c>
      <c r="BH64" s="371">
        <f>SUM('DGA2020'!BH64,ENS_DREA!BH64,ONEA!BH64)</f>
        <v>0</v>
      </c>
      <c r="BI64" s="371">
        <f>SUM('DGA2020'!BI64,ENS_DREA!BI64,ONEA!BI64)</f>
        <v>0</v>
      </c>
      <c r="BJ64" s="371">
        <f>SUM('DGA2020'!BJ64,ENS_DREA!BJ64,ONEA!BJ64)</f>
        <v>0</v>
      </c>
      <c r="BK64" s="371">
        <f>SUM('DGA2020'!BK64,ENS_DREA!BK64,ONEA!BK64)</f>
        <v>0</v>
      </c>
      <c r="BL64" s="371">
        <f>SUM('DGA2020'!BL64,ENS_DREA!BL64,ONEA!BL64)</f>
        <v>0</v>
      </c>
      <c r="BM64" s="468" t="str">
        <f t="shared" si="18"/>
        <v>-</v>
      </c>
      <c r="BN64" s="468" t="str">
        <f t="shared" si="19"/>
        <v>-</v>
      </c>
      <c r="BO64" s="468" t="str">
        <f t="shared" si="20"/>
        <v>-</v>
      </c>
      <c r="BP64" s="468" t="str">
        <f t="shared" si="21"/>
        <v>-</v>
      </c>
      <c r="BQ64" s="468" t="str">
        <f t="shared" si="22"/>
        <v>-</v>
      </c>
      <c r="BR64" s="468" t="str">
        <f t="shared" si="11"/>
        <v>-</v>
      </c>
      <c r="BS64" s="371">
        <f>SUM('DGA2020'!BS64,ENS_DREA!BS64,ONEA!BS64)</f>
        <v>0</v>
      </c>
      <c r="BT64" s="371">
        <f>SUM('DGA2020'!BT64,ENS_DREA!BT64,ONEA!BT64)</f>
        <v>0</v>
      </c>
      <c r="BU64" s="371">
        <f>SUM('DGA2020'!BU64,ENS_DREA!BU64,ONEA!BU64)</f>
        <v>0</v>
      </c>
      <c r="BV64" s="371">
        <f>SUM('DGA2020'!BV64,ENS_DREA!BV64,ONEA!BV64)</f>
        <v>0</v>
      </c>
      <c r="BW64" s="371">
        <f>SUM('DGA2020'!BW64,ENS_DREA!BW64,ONEA!BW64)</f>
        <v>0</v>
      </c>
      <c r="BX64" s="371">
        <f>SUM('DGA2020'!BX64,ENS_DREA!BX64,ONEA!BX64)</f>
        <v>0</v>
      </c>
      <c r="BY64" s="371">
        <f>SUM('DGA2020'!BY64,ENS_DREA!BY64,ONEA!BY64)</f>
        <v>0</v>
      </c>
      <c r="BZ64" s="371">
        <f>SUM('DGA2020'!BZ64,ENS_DREA!BZ64,ONEA!BZ64)</f>
        <v>0</v>
      </c>
      <c r="CA64" s="468" t="str">
        <f t="shared" si="23"/>
        <v>-</v>
      </c>
      <c r="CB64" s="468" t="str">
        <f t="shared" si="24"/>
        <v>-</v>
      </c>
      <c r="CC64" s="468" t="str">
        <f t="shared" si="25"/>
        <v>-</v>
      </c>
      <c r="CD64" s="468" t="str">
        <f t="shared" si="26"/>
        <v>-</v>
      </c>
      <c r="CE64" s="468" t="str">
        <f t="shared" si="26"/>
        <v>-</v>
      </c>
      <c r="CF64" s="468" t="str">
        <f t="shared" si="13"/>
        <v>-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ht="27.6" x14ac:dyDescent="0.3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f>SUM('DGA2020'!E65,ENS_DREA!E65,ONEA!E65)</f>
        <v>0</v>
      </c>
      <c r="F65" s="256">
        <f>SUM('DGA2020'!F65,ENS_DREA!F65,ONEA!F65)</f>
        <v>0</v>
      </c>
      <c r="G65" s="256">
        <f>SUM('DGA2020'!G65,ENS_DREA!G65,ONEA!G65)</f>
        <v>0</v>
      </c>
      <c r="H65" s="256">
        <f>SUM('DGA2020'!H65,ENS_DREA!H65,ONEA!H65)</f>
        <v>1</v>
      </c>
      <c r="I65" s="256">
        <f>SUM('DGA2020'!I65,ENS_DREA!I65,ONEA!I65)</f>
        <v>1</v>
      </c>
      <c r="J65" s="256">
        <f>SUM('DGA2020'!J65,ENS_DREA!J65,ONEA!J65)</f>
        <v>1</v>
      </c>
      <c r="K65" s="256">
        <f>SUM('DGA2020'!K65,ENS_DREA!K65,ONEA!K65)</f>
        <v>0</v>
      </c>
      <c r="L65" s="256">
        <f>SUM('DGA2020'!L65,ENS_DREA!L65,ONEA!L65)</f>
        <v>1</v>
      </c>
      <c r="M65" s="256">
        <f>SUM('DGA2020'!M65,ENS_DREA!M65,ONEA!M65)</f>
        <v>0</v>
      </c>
      <c r="N65" s="256">
        <f>SUM('DGA2020'!N65,ENS_DREA!N65,ONEA!N65)</f>
        <v>0</v>
      </c>
      <c r="O65" s="256">
        <f>SUM('DGA2020'!O65,ENS_DREA!O65,ONEA!O65)</f>
        <v>0</v>
      </c>
      <c r="P65" s="256">
        <f>SUM('DGA2020'!P65,ENS_DREA!P65,ONEA!P65)</f>
        <v>0</v>
      </c>
      <c r="Q65" s="256">
        <f>SUM('DGA2020'!Q65,ENS_DREA!Q65,ONEA!Q65)</f>
        <v>0</v>
      </c>
      <c r="R65" s="256">
        <f>SUM('DGA2020'!R65,ENS_DREA!R65,ONEA!R65)</f>
        <v>0</v>
      </c>
      <c r="S65" s="256">
        <f>SUM('DGA2020'!S65,ENS_DREA!S65,ONEA!S65)</f>
        <v>0</v>
      </c>
      <c r="T65" s="256">
        <f>SUM('DGA2020'!T65,ENS_DREA!T65,ONEA!T65)</f>
        <v>0</v>
      </c>
      <c r="U65" s="256">
        <f>SUM('DGA2020'!U65,ENS_DREA!U65,ONEA!U65)</f>
        <v>0</v>
      </c>
      <c r="V65" s="256">
        <f>SUM('DGA2020'!V65,ENS_DREA!V65,ONEA!V65)</f>
        <v>1</v>
      </c>
      <c r="W65" s="256">
        <f>SUM('DGA2020'!W65,ENS_DREA!W65,ONEA!W65)</f>
        <v>1</v>
      </c>
      <c r="X65" s="256">
        <f>SUM('DGA2020'!X65,ENS_DREA!X65,ONEA!X65)</f>
        <v>1</v>
      </c>
      <c r="Y65" s="256">
        <f>SUM('DGA2020'!Y65,ENS_DREA!Y65,ONEA!Y65)</f>
        <v>0</v>
      </c>
      <c r="Z65" s="256">
        <f>SUM('DGA2020'!Z65,ENS_DREA!Z65,ONEA!Z65)</f>
        <v>1</v>
      </c>
      <c r="AA65" s="256">
        <f>SUM('DGA2020'!AA65,ENS_DREA!AA65,ONEA!AA65)</f>
        <v>0</v>
      </c>
      <c r="AB65" s="256">
        <f>SUM('DGA2020'!AB65,ENS_DREA!AB65,ONEA!AB65)</f>
        <v>0</v>
      </c>
      <c r="AC65" s="256">
        <f>SUM('DGA2020'!AC65,ENS_DREA!AC65,ONEA!AC65)</f>
        <v>0</v>
      </c>
      <c r="AD65" s="256">
        <f>SUM('DGA2020'!AD65,ENS_DREA!AD65,ONEA!AD65)</f>
        <v>0</v>
      </c>
      <c r="AE65" s="256">
        <f>SUM('DGA2020'!AE65,ENS_DREA!AE65,ONEA!AE65)</f>
        <v>0</v>
      </c>
      <c r="AF65" s="256">
        <f>SUM('DGA2020'!AF65,ENS_DREA!AF65,ONEA!AF65)</f>
        <v>0</v>
      </c>
      <c r="AG65" s="256">
        <f>SUM('DGA2020'!AG65,ENS_DREA!AG65,ONEA!AG65)</f>
        <v>0</v>
      </c>
      <c r="AH65" s="256">
        <f>SUM('DGA2020'!AH65,ENS_DREA!AH65,ONEA!AH65)</f>
        <v>0</v>
      </c>
      <c r="AI65" s="468" t="str">
        <f t="shared" si="27"/>
        <v>-</v>
      </c>
      <c r="AJ65" s="468" t="str">
        <f t="shared" si="29"/>
        <v>-</v>
      </c>
      <c r="AK65" s="468" t="str">
        <f t="shared" si="30"/>
        <v>-</v>
      </c>
      <c r="AL65" s="468">
        <f t="shared" si="31"/>
        <v>0</v>
      </c>
      <c r="AM65" s="468">
        <f t="shared" si="28"/>
        <v>0</v>
      </c>
      <c r="AN65" s="468" t="str">
        <f t="shared" si="17"/>
        <v>-</v>
      </c>
      <c r="AO65" s="256">
        <f>SUM('DGA2020'!AO65,ENS_DREA!AO65,ONEA!AO65)</f>
        <v>0</v>
      </c>
      <c r="AP65" s="256">
        <f>SUM('DGA2020'!AP65,ENS_DREA!AP65,ONEA!AP65)</f>
        <v>0</v>
      </c>
      <c r="AQ65" s="256">
        <f>SUM('DGA2020'!AQ65,ENS_DREA!AQ65,ONEA!AQ65)</f>
        <v>0</v>
      </c>
      <c r="AR65" s="256">
        <f>SUM('DGA2020'!AR65,ENS_DREA!AR65,ONEA!AR65)</f>
        <v>0</v>
      </c>
      <c r="AS65" s="256">
        <f>SUM('DGA2020'!AS65,ENS_DREA!AS65,ONEA!AS65)</f>
        <v>0</v>
      </c>
      <c r="AT65" s="256">
        <f>SUM('DGA2020'!AT65,ENS_DREA!AT65,ONEA!AT65)</f>
        <v>0</v>
      </c>
      <c r="AU65" s="256">
        <f>SUM('DGA2020'!AU65,ENS_DREA!AU65,ONEA!AU65)</f>
        <v>0</v>
      </c>
      <c r="AV65" s="256">
        <f>SUM('DGA2020'!AV65,ENS_DREA!AV65,ONEA!AV65)</f>
        <v>0</v>
      </c>
      <c r="AW65" s="371">
        <f>SUM('DGA2020'!AW65,ENS_DREA!AW65,ONEA!AW65)</f>
        <v>0</v>
      </c>
      <c r="AX65" s="371">
        <f>SUM('DGA2020'!AX65,ENS_DREA!AX65,ONEA!AX65)</f>
        <v>0</v>
      </c>
      <c r="AY65" s="371">
        <f>SUM('DGA2020'!AY65,ENS_DREA!AY65,ONEA!AY65)</f>
        <v>0</v>
      </c>
      <c r="AZ65" s="371">
        <f>SUM('DGA2020'!AZ65,ENS_DREA!AZ65,ONEA!AZ65)</f>
        <v>3.5</v>
      </c>
      <c r="BA65" s="371">
        <f>SUM('DGA2020'!BA65,ENS_DREA!BA65,ONEA!BA65)</f>
        <v>3.5</v>
      </c>
      <c r="BB65" s="371">
        <f>SUM('DGA2020'!BB65,ENS_DREA!BB65,ONEA!BB65)</f>
        <v>3.5</v>
      </c>
      <c r="BC65" s="371">
        <f>SUM('DGA2020'!BC65,ENS_DREA!BC65,ONEA!BC65)</f>
        <v>0</v>
      </c>
      <c r="BD65" s="371">
        <f>SUM('DGA2020'!BD65,ENS_DREA!BD65,ONEA!BD65)</f>
        <v>3.5</v>
      </c>
      <c r="BE65" s="371">
        <f>SUM('DGA2020'!BE65,ENS_DREA!BE65,ONEA!BE65)</f>
        <v>0</v>
      </c>
      <c r="BF65" s="371">
        <f>SUM('DGA2020'!BF65,ENS_DREA!BF65,ONEA!BF65)</f>
        <v>0</v>
      </c>
      <c r="BG65" s="371">
        <f>SUM('DGA2020'!BG65,ENS_DREA!BG65,ONEA!BG65)</f>
        <v>0</v>
      </c>
      <c r="BH65" s="371">
        <f>SUM('DGA2020'!BH65,ENS_DREA!BH65,ONEA!BH65)</f>
        <v>0</v>
      </c>
      <c r="BI65" s="371">
        <f>SUM('DGA2020'!BI65,ENS_DREA!BI65,ONEA!BI65)</f>
        <v>0</v>
      </c>
      <c r="BJ65" s="371">
        <f>SUM('DGA2020'!BJ65,ENS_DREA!BJ65,ONEA!BJ65)</f>
        <v>0</v>
      </c>
      <c r="BK65" s="371">
        <f>SUM('DGA2020'!BK65,ENS_DREA!BK65,ONEA!BK65)</f>
        <v>0</v>
      </c>
      <c r="BL65" s="371">
        <f>SUM('DGA2020'!BL65,ENS_DREA!BL65,ONEA!BL65)</f>
        <v>0</v>
      </c>
      <c r="BM65" s="468" t="str">
        <f t="shared" si="18"/>
        <v>-</v>
      </c>
      <c r="BN65" s="468" t="str">
        <f t="shared" si="19"/>
        <v>-</v>
      </c>
      <c r="BO65" s="468" t="str">
        <f t="shared" si="20"/>
        <v>-</v>
      </c>
      <c r="BP65" s="468" t="str">
        <f t="shared" si="21"/>
        <v>-</v>
      </c>
      <c r="BQ65" s="468" t="str">
        <f t="shared" si="22"/>
        <v>-</v>
      </c>
      <c r="BR65" s="468" t="str">
        <f t="shared" si="11"/>
        <v>-</v>
      </c>
      <c r="BS65" s="371">
        <f>SUM('DGA2020'!BS65,ENS_DREA!BS65,ONEA!BS65)</f>
        <v>0</v>
      </c>
      <c r="BT65" s="371">
        <f>SUM('DGA2020'!BT65,ENS_DREA!BT65,ONEA!BT65)</f>
        <v>0</v>
      </c>
      <c r="BU65" s="371">
        <f>SUM('DGA2020'!BU65,ENS_DREA!BU65,ONEA!BU65)</f>
        <v>0</v>
      </c>
      <c r="BV65" s="371">
        <f>SUM('DGA2020'!BV65,ENS_DREA!BV65,ONEA!BV65)</f>
        <v>0</v>
      </c>
      <c r="BW65" s="371">
        <f>SUM('DGA2020'!BW65,ENS_DREA!BW65,ONEA!BW65)</f>
        <v>0</v>
      </c>
      <c r="BX65" s="371">
        <f>SUM('DGA2020'!BX65,ENS_DREA!BX65,ONEA!BX65)</f>
        <v>0</v>
      </c>
      <c r="BY65" s="371">
        <f>SUM('DGA2020'!BY65,ENS_DREA!BY65,ONEA!BY65)</f>
        <v>0</v>
      </c>
      <c r="BZ65" s="371">
        <f>SUM('DGA2020'!BZ65,ENS_DREA!BZ65,ONEA!BZ65)</f>
        <v>0</v>
      </c>
      <c r="CA65" s="468" t="str">
        <f t="shared" si="23"/>
        <v>-</v>
      </c>
      <c r="CB65" s="468" t="str">
        <f t="shared" si="24"/>
        <v>-</v>
      </c>
      <c r="CC65" s="468" t="str">
        <f t="shared" si="25"/>
        <v>-</v>
      </c>
      <c r="CD65" s="468" t="str">
        <f t="shared" si="26"/>
        <v>-</v>
      </c>
      <c r="CE65" s="468" t="str">
        <f t="shared" si="26"/>
        <v>-</v>
      </c>
      <c r="CF65" s="468" t="str">
        <f t="shared" si="13"/>
        <v>-</v>
      </c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95.4" customHeight="1" x14ac:dyDescent="0.25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SUM('DGA2020'!E66,ENS_DREA!E66,ONEA!E66)</f>
        <v>0</v>
      </c>
      <c r="F66" s="256">
        <f>SUM('DGA2020'!F66,ENS_DREA!F66,ONEA!F66)</f>
        <v>0</v>
      </c>
      <c r="G66" s="256">
        <f>SUM('DGA2020'!G66,ENS_DREA!G66,ONEA!G66)</f>
        <v>0</v>
      </c>
      <c r="H66" s="256">
        <f>SUM('DGA2020'!H66,ENS_DREA!H66,ONEA!H66)</f>
        <v>0</v>
      </c>
      <c r="I66" s="256">
        <f>SUM('DGA2020'!I66,ENS_DREA!I66,ONEA!I66)</f>
        <v>0</v>
      </c>
      <c r="J66" s="256">
        <f>SUM('DGA2020'!J66,ENS_DREA!J66,ONEA!J66)</f>
        <v>0</v>
      </c>
      <c r="K66" s="256">
        <f>SUM('DGA2020'!K66,ENS_DREA!K66,ONEA!K66)</f>
        <v>0</v>
      </c>
      <c r="L66" s="256">
        <f>SUM('DGA2020'!L66,ENS_DREA!L66,ONEA!L66)</f>
        <v>0</v>
      </c>
      <c r="M66" s="256">
        <f>SUM('DGA2020'!M66,ENS_DREA!M66,ONEA!M66)</f>
        <v>0</v>
      </c>
      <c r="N66" s="256">
        <f>SUM('DGA2020'!N66,ENS_DREA!N66,ONEA!N66)</f>
        <v>0</v>
      </c>
      <c r="O66" s="256">
        <f>SUM('DGA2020'!O66,ENS_DREA!O66,ONEA!O66)</f>
        <v>0</v>
      </c>
      <c r="P66" s="256">
        <f>SUM('DGA2020'!P66,ENS_DREA!P66,ONEA!P66)</f>
        <v>0</v>
      </c>
      <c r="Q66" s="256">
        <f>SUM('DGA2020'!Q66,ENS_DREA!Q66,ONEA!Q66)</f>
        <v>0</v>
      </c>
      <c r="R66" s="256">
        <f>SUM('DGA2020'!R66,ENS_DREA!R66,ONEA!R66)</f>
        <v>0</v>
      </c>
      <c r="S66" s="256">
        <f>SUM('DGA2020'!S66,ENS_DREA!S66,ONEA!S66)</f>
        <v>0</v>
      </c>
      <c r="T66" s="256">
        <f>SUM('DGA2020'!T66,ENS_DREA!T66,ONEA!T66)</f>
        <v>0</v>
      </c>
      <c r="U66" s="256">
        <f>SUM('DGA2020'!U66,ENS_DREA!U66,ONEA!U66)</f>
        <v>0</v>
      </c>
      <c r="V66" s="256">
        <f>SUM('DGA2020'!V66,ENS_DREA!V66,ONEA!V66)</f>
        <v>0</v>
      </c>
      <c r="W66" s="256">
        <f>SUM('DGA2020'!W66,ENS_DREA!W66,ONEA!W66)</f>
        <v>0</v>
      </c>
      <c r="X66" s="256">
        <f>SUM('DGA2020'!X66,ENS_DREA!X66,ONEA!X66)</f>
        <v>0</v>
      </c>
      <c r="Y66" s="256">
        <f>SUM('DGA2020'!Y66,ENS_DREA!Y66,ONEA!Y66)</f>
        <v>0</v>
      </c>
      <c r="Z66" s="256">
        <f>SUM('DGA2020'!Z66,ENS_DREA!Z66,ONEA!Z66)</f>
        <v>0</v>
      </c>
      <c r="AA66" s="256">
        <f>SUM('DGA2020'!AA66,ENS_DREA!AA66,ONEA!AA66)</f>
        <v>0</v>
      </c>
      <c r="AB66" s="256">
        <f>SUM('DGA2020'!AB66,ENS_DREA!AB66,ONEA!AB66)</f>
        <v>0</v>
      </c>
      <c r="AC66" s="256">
        <f>SUM('DGA2020'!AC66,ENS_DREA!AC66,ONEA!AC66)</f>
        <v>0</v>
      </c>
      <c r="AD66" s="256">
        <f>SUM('DGA2020'!AD66,ENS_DREA!AD66,ONEA!AD66)</f>
        <v>0</v>
      </c>
      <c r="AE66" s="256">
        <f>SUM('DGA2020'!AE66,ENS_DREA!AE66,ONEA!AE66)</f>
        <v>0</v>
      </c>
      <c r="AF66" s="256">
        <f>SUM('DGA2020'!AF66,ENS_DREA!AF66,ONEA!AF66)</f>
        <v>0</v>
      </c>
      <c r="AG66" s="256">
        <f>SUM('DGA2020'!AG66,ENS_DREA!AG66,ONEA!AG66)</f>
        <v>0</v>
      </c>
      <c r="AH66" s="256">
        <f>SUM('DGA2020'!AH66,ENS_DREA!AH66,ONEA!AH66)</f>
        <v>0</v>
      </c>
      <c r="AI66" s="468" t="str">
        <f t="shared" si="27"/>
        <v>-</v>
      </c>
      <c r="AJ66" s="468" t="str">
        <f t="shared" si="29"/>
        <v>-</v>
      </c>
      <c r="AK66" s="468" t="str">
        <f t="shared" si="30"/>
        <v>-</v>
      </c>
      <c r="AL66" s="468" t="str">
        <f t="shared" si="31"/>
        <v>-</v>
      </c>
      <c r="AM66" s="468" t="str">
        <f t="shared" si="28"/>
        <v>-</v>
      </c>
      <c r="AN66" s="468" t="str">
        <f t="shared" si="17"/>
        <v>-</v>
      </c>
      <c r="AO66" s="256">
        <f>SUM('DGA2020'!AO66,ENS_DREA!AO66,ONEA!AO66)</f>
        <v>0</v>
      </c>
      <c r="AP66" s="256">
        <f>SUM('DGA2020'!AP66,ENS_DREA!AP66,ONEA!AP66)</f>
        <v>0</v>
      </c>
      <c r="AQ66" s="256">
        <f>SUM('DGA2020'!AQ66,ENS_DREA!AQ66,ONEA!AQ66)</f>
        <v>0</v>
      </c>
      <c r="AR66" s="256">
        <f>SUM('DGA2020'!AR66,ENS_DREA!AR66,ONEA!AR66)</f>
        <v>0</v>
      </c>
      <c r="AS66" s="256">
        <f>SUM('DGA2020'!AS66,ENS_DREA!AS66,ONEA!AS66)</f>
        <v>0</v>
      </c>
      <c r="AT66" s="256">
        <f>SUM('DGA2020'!AT66,ENS_DREA!AT66,ONEA!AT66)</f>
        <v>0</v>
      </c>
      <c r="AU66" s="256">
        <f>SUM('DGA2020'!AU66,ENS_DREA!AU66,ONEA!AU66)</f>
        <v>0</v>
      </c>
      <c r="AV66" s="256">
        <f>SUM('DGA2020'!AV66,ENS_DREA!AV66,ONEA!AV66)</f>
        <v>0</v>
      </c>
      <c r="AW66" s="371">
        <f>SUM('DGA2020'!AW66,ENS_DREA!AW66,ONEA!AW66)</f>
        <v>0</v>
      </c>
      <c r="AX66" s="371">
        <f>SUM('DGA2020'!AX66,ENS_DREA!AX66,ONEA!AX66)</f>
        <v>0</v>
      </c>
      <c r="AY66" s="371">
        <f>SUM('DGA2020'!AY66,ENS_DREA!AY66,ONEA!AY66)</f>
        <v>0</v>
      </c>
      <c r="AZ66" s="371">
        <f>SUM('DGA2020'!AZ66,ENS_DREA!AZ66,ONEA!AZ66)</f>
        <v>0</v>
      </c>
      <c r="BA66" s="371">
        <f>SUM('DGA2020'!BA66,ENS_DREA!BA66,ONEA!BA66)</f>
        <v>0</v>
      </c>
      <c r="BB66" s="371">
        <f>SUM('DGA2020'!BB66,ENS_DREA!BB66,ONEA!BB66)</f>
        <v>0</v>
      </c>
      <c r="BC66" s="371">
        <f>SUM('DGA2020'!BC66,ENS_DREA!BC66,ONEA!BC66)</f>
        <v>0</v>
      </c>
      <c r="BD66" s="371">
        <f>SUM('DGA2020'!BD66,ENS_DREA!BD66,ONEA!BD66)</f>
        <v>0</v>
      </c>
      <c r="BE66" s="371">
        <f>SUM('DGA2020'!BE66,ENS_DREA!BE66,ONEA!BE66)</f>
        <v>0</v>
      </c>
      <c r="BF66" s="371">
        <f>SUM('DGA2020'!BF66,ENS_DREA!BF66,ONEA!BF66)</f>
        <v>0</v>
      </c>
      <c r="BG66" s="371">
        <f>SUM('DGA2020'!BG66,ENS_DREA!BG66,ONEA!BG66)</f>
        <v>0</v>
      </c>
      <c r="BH66" s="371">
        <f>SUM('DGA2020'!BH66,ENS_DREA!BH66,ONEA!BH66)</f>
        <v>0</v>
      </c>
      <c r="BI66" s="371">
        <f>SUM('DGA2020'!BI66,ENS_DREA!BI66,ONEA!BI66)</f>
        <v>0</v>
      </c>
      <c r="BJ66" s="371">
        <f>SUM('DGA2020'!BJ66,ENS_DREA!BJ66,ONEA!BJ66)</f>
        <v>0</v>
      </c>
      <c r="BK66" s="371">
        <f>SUM('DGA2020'!BK66,ENS_DREA!BK66,ONEA!BK66)</f>
        <v>0</v>
      </c>
      <c r="BL66" s="371">
        <f>SUM('DGA2020'!BL66,ENS_DREA!BL66,ONEA!BL66)</f>
        <v>0</v>
      </c>
      <c r="BM66" s="468" t="str">
        <f t="shared" si="18"/>
        <v>-</v>
      </c>
      <c r="BN66" s="468" t="str">
        <f t="shared" si="19"/>
        <v>-</v>
      </c>
      <c r="BO66" s="468" t="str">
        <f t="shared" si="20"/>
        <v>-</v>
      </c>
      <c r="BP66" s="468" t="str">
        <f t="shared" si="21"/>
        <v>-</v>
      </c>
      <c r="BQ66" s="468" t="str">
        <f t="shared" si="22"/>
        <v>-</v>
      </c>
      <c r="BR66" s="468" t="str">
        <f t="shared" si="11"/>
        <v>-</v>
      </c>
      <c r="BS66" s="371">
        <f>SUM('DGA2020'!BS66,ENS_DREA!BS66,ONEA!BS66)</f>
        <v>0</v>
      </c>
      <c r="BT66" s="371">
        <f>SUM('DGA2020'!BT66,ENS_DREA!BT66,ONEA!BT66)</f>
        <v>0</v>
      </c>
      <c r="BU66" s="371">
        <f>SUM('DGA2020'!BU66,ENS_DREA!BU66,ONEA!BU66)</f>
        <v>0</v>
      </c>
      <c r="BV66" s="371">
        <f>SUM('DGA2020'!BV66,ENS_DREA!BV66,ONEA!BV66)</f>
        <v>0</v>
      </c>
      <c r="BW66" s="371">
        <f>SUM('DGA2020'!BW66,ENS_DREA!BW66,ONEA!BW66)</f>
        <v>0</v>
      </c>
      <c r="BX66" s="371">
        <f>SUM('DGA2020'!BX66,ENS_DREA!BX66,ONEA!BX66)</f>
        <v>0</v>
      </c>
      <c r="BY66" s="371">
        <f>SUM('DGA2020'!BY66,ENS_DREA!BY66,ONEA!BY66)</f>
        <v>0</v>
      </c>
      <c r="BZ66" s="371">
        <f>SUM('DGA2020'!BZ66,ENS_DREA!BZ66,ONEA!BZ66)</f>
        <v>0</v>
      </c>
      <c r="CA66" s="468" t="str">
        <f t="shared" si="23"/>
        <v>-</v>
      </c>
      <c r="CB66" s="468" t="str">
        <f t="shared" si="24"/>
        <v>-</v>
      </c>
      <c r="CC66" s="468" t="str">
        <f t="shared" si="25"/>
        <v>-</v>
      </c>
      <c r="CD66" s="468" t="str">
        <f t="shared" si="26"/>
        <v>-</v>
      </c>
      <c r="CE66" s="468" t="str">
        <f t="shared" si="26"/>
        <v>-</v>
      </c>
      <c r="CF66" s="468" t="str">
        <f t="shared" si="13"/>
        <v>-</v>
      </c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ht="31.2" customHeight="1" x14ac:dyDescent="0.25">
      <c r="A67" s="257" t="s">
        <v>173</v>
      </c>
      <c r="B67" s="257" t="s">
        <v>438</v>
      </c>
      <c r="C67" s="256" t="s">
        <v>175</v>
      </c>
      <c r="D67" s="258" t="s">
        <v>176</v>
      </c>
      <c r="E67" s="256">
        <f>SUM('DGA2020'!E67,ENS_DREA!E67,ONEA!E67)</f>
        <v>0</v>
      </c>
      <c r="F67" s="256">
        <f>SUM('DGA2020'!F67,ENS_DREA!F67,ONEA!F67)</f>
        <v>0</v>
      </c>
      <c r="G67" s="256">
        <f>SUM('DGA2020'!G67,ENS_DREA!G67,ONEA!G67)</f>
        <v>31</v>
      </c>
      <c r="H67" s="256">
        <f>SUM('DGA2020'!H67,ENS_DREA!H67,ONEA!H67)</f>
        <v>0</v>
      </c>
      <c r="I67" s="256">
        <f>SUM('DGA2020'!I67,ENS_DREA!I67,ONEA!I67)</f>
        <v>31</v>
      </c>
      <c r="J67" s="256">
        <f>SUM('DGA2020'!J67,ENS_DREA!J67,ONEA!J67)</f>
        <v>31</v>
      </c>
      <c r="K67" s="256">
        <f>SUM('DGA2020'!K67,ENS_DREA!K67,ONEA!K67)</f>
        <v>0</v>
      </c>
      <c r="L67" s="256">
        <f>SUM('DGA2020'!L67,ENS_DREA!L67,ONEA!L67)</f>
        <v>31</v>
      </c>
      <c r="M67" s="256">
        <f>SUM('DGA2020'!M67,ENS_DREA!M67,ONEA!M67)</f>
        <v>0</v>
      </c>
      <c r="N67" s="256">
        <f>SUM('DGA2020'!N67,ENS_DREA!N67,ONEA!N67)</f>
        <v>0</v>
      </c>
      <c r="O67" s="256">
        <f>SUM('DGA2020'!O67,ENS_DREA!O67,ONEA!O67)</f>
        <v>0</v>
      </c>
      <c r="P67" s="256">
        <f>SUM('DGA2020'!P67,ENS_DREA!P67,ONEA!P67)</f>
        <v>0</v>
      </c>
      <c r="Q67" s="256">
        <f>SUM('DGA2020'!Q67,ENS_DREA!Q67,ONEA!Q67)</f>
        <v>0</v>
      </c>
      <c r="R67" s="256">
        <f>SUM('DGA2020'!R67,ENS_DREA!R67,ONEA!R67)</f>
        <v>0</v>
      </c>
      <c r="S67" s="256">
        <f>SUM('DGA2020'!S67,ENS_DREA!S67,ONEA!S67)</f>
        <v>0</v>
      </c>
      <c r="T67" s="256">
        <f>SUM('DGA2020'!T67,ENS_DREA!T67,ONEA!T67)</f>
        <v>0</v>
      </c>
      <c r="U67" s="256">
        <f>SUM('DGA2020'!U67,ENS_DREA!U67,ONEA!U67)</f>
        <v>0</v>
      </c>
      <c r="V67" s="256">
        <f>SUM('DGA2020'!V67,ENS_DREA!V67,ONEA!V67)</f>
        <v>0</v>
      </c>
      <c r="W67" s="256">
        <f>SUM('DGA2020'!W67,ENS_DREA!W67,ONEA!W67)</f>
        <v>0</v>
      </c>
      <c r="X67" s="256">
        <f>SUM('DGA2020'!X67,ENS_DREA!X67,ONEA!X67)</f>
        <v>0</v>
      </c>
      <c r="Y67" s="256">
        <f>SUM('DGA2020'!Y67,ENS_DREA!Y67,ONEA!Y67)</f>
        <v>0</v>
      </c>
      <c r="Z67" s="256">
        <f>SUM('DGA2020'!Z67,ENS_DREA!Z67,ONEA!Z67)</f>
        <v>0</v>
      </c>
      <c r="AA67" s="256">
        <f>SUM('DGA2020'!AA67,ENS_DREA!AA67,ONEA!AA67)</f>
        <v>0</v>
      </c>
      <c r="AB67" s="256">
        <f>SUM('DGA2020'!AB67,ENS_DREA!AB67,ONEA!AB67)</f>
        <v>0</v>
      </c>
      <c r="AC67" s="256">
        <f>SUM('DGA2020'!AC67,ENS_DREA!AC67,ONEA!AC67)</f>
        <v>0</v>
      </c>
      <c r="AD67" s="256">
        <f>SUM('DGA2020'!AD67,ENS_DREA!AD67,ONEA!AD67)</f>
        <v>0</v>
      </c>
      <c r="AE67" s="256">
        <f>SUM('DGA2020'!AE67,ENS_DREA!AE67,ONEA!AE67)</f>
        <v>0</v>
      </c>
      <c r="AF67" s="256">
        <f>SUM('DGA2020'!AF67,ENS_DREA!AF67,ONEA!AF67)</f>
        <v>0</v>
      </c>
      <c r="AG67" s="256">
        <f>SUM('DGA2020'!AG67,ENS_DREA!AG67,ONEA!AG67)</f>
        <v>0</v>
      </c>
      <c r="AH67" s="256">
        <f>SUM('DGA2020'!AH67,ENS_DREA!AH67,ONEA!AH67)</f>
        <v>0</v>
      </c>
      <c r="AI67" s="468" t="str">
        <f t="shared" si="27"/>
        <v>-</v>
      </c>
      <c r="AJ67" s="468" t="str">
        <f t="shared" si="29"/>
        <v>-</v>
      </c>
      <c r="AK67" s="468">
        <f t="shared" si="30"/>
        <v>0</v>
      </c>
      <c r="AL67" s="468" t="str">
        <f t="shared" si="31"/>
        <v>-</v>
      </c>
      <c r="AM67" s="468">
        <f t="shared" si="28"/>
        <v>0</v>
      </c>
      <c r="AN67" s="468" t="str">
        <f t="shared" si="17"/>
        <v>-</v>
      </c>
      <c r="AO67" s="256">
        <f>SUM('DGA2020'!AO67,ENS_DREA!AO67,ONEA!AO67)</f>
        <v>0</v>
      </c>
      <c r="AP67" s="256">
        <f>SUM('DGA2020'!AP67,ENS_DREA!AP67,ONEA!AP67)</f>
        <v>0</v>
      </c>
      <c r="AQ67" s="256">
        <f>SUM('DGA2020'!AQ67,ENS_DREA!AQ67,ONEA!AQ67)</f>
        <v>0</v>
      </c>
      <c r="AR67" s="256">
        <f>SUM('DGA2020'!AR67,ENS_DREA!AR67,ONEA!AR67)</f>
        <v>0</v>
      </c>
      <c r="AS67" s="256">
        <f>SUM('DGA2020'!AS67,ENS_DREA!AS67,ONEA!AS67)</f>
        <v>0</v>
      </c>
      <c r="AT67" s="256">
        <f>SUM('DGA2020'!AT67,ENS_DREA!AT67,ONEA!AT67)</f>
        <v>0</v>
      </c>
      <c r="AU67" s="256">
        <f>SUM('DGA2020'!AU67,ENS_DREA!AU67,ONEA!AU67)</f>
        <v>0</v>
      </c>
      <c r="AV67" s="256">
        <f>SUM('DGA2020'!AV67,ENS_DREA!AV67,ONEA!AV67)</f>
        <v>0</v>
      </c>
      <c r="AW67" s="371">
        <f>SUM('DGA2020'!AW67,ENS_DREA!AW67,ONEA!AW67)</f>
        <v>0</v>
      </c>
      <c r="AX67" s="371">
        <f>SUM('DGA2020'!AX67,ENS_DREA!AX67,ONEA!AX67)</f>
        <v>0</v>
      </c>
      <c r="AY67" s="371">
        <f>SUM('DGA2020'!AY67,ENS_DREA!AY67,ONEA!AY67)</f>
        <v>0</v>
      </c>
      <c r="AZ67" s="371">
        <f>SUM('DGA2020'!AZ67,ENS_DREA!AZ67,ONEA!AZ67)</f>
        <v>0</v>
      </c>
      <c r="BA67" s="371">
        <f>SUM('DGA2020'!BA67,ENS_DREA!BA67,ONEA!BA67)</f>
        <v>0</v>
      </c>
      <c r="BB67" s="371">
        <f>SUM('DGA2020'!BB67,ENS_DREA!BB67,ONEA!BB67)</f>
        <v>0</v>
      </c>
      <c r="BC67" s="371">
        <f>SUM('DGA2020'!BC67,ENS_DREA!BC67,ONEA!BC67)</f>
        <v>0</v>
      </c>
      <c r="BD67" s="371">
        <f>SUM('DGA2020'!BD67,ENS_DREA!BD67,ONEA!BD67)</f>
        <v>0</v>
      </c>
      <c r="BE67" s="371">
        <f>SUM('DGA2020'!BE67,ENS_DREA!BE67,ONEA!BE67)</f>
        <v>0</v>
      </c>
      <c r="BF67" s="371">
        <f>SUM('DGA2020'!BF67,ENS_DREA!BF67,ONEA!BF67)</f>
        <v>0</v>
      </c>
      <c r="BG67" s="371">
        <f>SUM('DGA2020'!BG67,ENS_DREA!BG67,ONEA!BG67)</f>
        <v>0</v>
      </c>
      <c r="BH67" s="371">
        <f>SUM('DGA2020'!BH67,ENS_DREA!BH67,ONEA!BH67)</f>
        <v>0</v>
      </c>
      <c r="BI67" s="371">
        <f>SUM('DGA2020'!BI67,ENS_DREA!BI67,ONEA!BI67)</f>
        <v>0</v>
      </c>
      <c r="BJ67" s="371">
        <f>SUM('DGA2020'!BJ67,ENS_DREA!BJ67,ONEA!BJ67)</f>
        <v>0</v>
      </c>
      <c r="BK67" s="371">
        <f>SUM('DGA2020'!BK67,ENS_DREA!BK67,ONEA!BK67)</f>
        <v>0</v>
      </c>
      <c r="BL67" s="371">
        <f>SUM('DGA2020'!BL67,ENS_DREA!BL67,ONEA!BL67)</f>
        <v>0</v>
      </c>
      <c r="BM67" s="468" t="str">
        <f t="shared" si="18"/>
        <v>-</v>
      </c>
      <c r="BN67" s="468" t="str">
        <f t="shared" si="19"/>
        <v>-</v>
      </c>
      <c r="BO67" s="468" t="str">
        <f t="shared" si="20"/>
        <v>-</v>
      </c>
      <c r="BP67" s="468" t="str">
        <f t="shared" si="21"/>
        <v>-</v>
      </c>
      <c r="BQ67" s="468" t="str">
        <f t="shared" si="22"/>
        <v>-</v>
      </c>
      <c r="BR67" s="468" t="str">
        <f t="shared" si="11"/>
        <v>-</v>
      </c>
      <c r="BS67" s="371">
        <f>SUM('DGA2020'!BS67,ENS_DREA!BS67,ONEA!BS67)</f>
        <v>0</v>
      </c>
      <c r="BT67" s="371">
        <f>SUM('DGA2020'!BT67,ENS_DREA!BT67,ONEA!BT67)</f>
        <v>0</v>
      </c>
      <c r="BU67" s="371">
        <f>SUM('DGA2020'!BU67,ENS_DREA!BU67,ONEA!BU67)</f>
        <v>0</v>
      </c>
      <c r="BV67" s="371">
        <f>SUM('DGA2020'!BV67,ENS_DREA!BV67,ONEA!BV67)</f>
        <v>0</v>
      </c>
      <c r="BW67" s="371">
        <f>SUM('DGA2020'!BW67,ENS_DREA!BW67,ONEA!BW67)</f>
        <v>0</v>
      </c>
      <c r="BX67" s="371">
        <f>SUM('DGA2020'!BX67,ENS_DREA!BX67,ONEA!BX67)</f>
        <v>0</v>
      </c>
      <c r="BY67" s="371">
        <f>SUM('DGA2020'!BY67,ENS_DREA!BY67,ONEA!BY67)</f>
        <v>0</v>
      </c>
      <c r="BZ67" s="371">
        <f>SUM('DGA2020'!BZ67,ENS_DREA!BZ67,ONEA!BZ67)</f>
        <v>0</v>
      </c>
      <c r="CA67" s="468" t="str">
        <f t="shared" si="23"/>
        <v>-</v>
      </c>
      <c r="CB67" s="468" t="str">
        <f t="shared" si="24"/>
        <v>-</v>
      </c>
      <c r="CC67" s="468" t="str">
        <f t="shared" si="25"/>
        <v>-</v>
      </c>
      <c r="CD67" s="468" t="str">
        <f t="shared" si="26"/>
        <v>-</v>
      </c>
      <c r="CE67" s="468" t="str">
        <f t="shared" si="26"/>
        <v>-</v>
      </c>
      <c r="CF67" s="468" t="str">
        <f t="shared" si="13"/>
        <v>-</v>
      </c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ht="27.6" x14ac:dyDescent="0.3">
      <c r="A68" s="266" t="s">
        <v>177</v>
      </c>
      <c r="B68" s="266" t="s">
        <v>439</v>
      </c>
      <c r="C68" s="265" t="s">
        <v>179</v>
      </c>
      <c r="D68" s="266" t="s">
        <v>180</v>
      </c>
      <c r="E68" s="256">
        <f>SUM('DGA2020'!E68,ENS_DREA!E68,ONEA!E68)</f>
        <v>0</v>
      </c>
      <c r="F68" s="256">
        <f>SUM('DGA2020'!F68,ENS_DREA!F68,ONEA!F68)</f>
        <v>0</v>
      </c>
      <c r="G68" s="256">
        <f>SUM('DGA2020'!G68,ENS_DREA!G68,ONEA!G68)</f>
        <v>1</v>
      </c>
      <c r="H68" s="256">
        <f>SUM('DGA2020'!H68,ENS_DREA!H68,ONEA!H68)</f>
        <v>0</v>
      </c>
      <c r="I68" s="256">
        <f>SUM('DGA2020'!I68,ENS_DREA!I68,ONEA!I68)</f>
        <v>1</v>
      </c>
      <c r="J68" s="256">
        <f>SUM('DGA2020'!J68,ENS_DREA!J68,ONEA!J68)</f>
        <v>1</v>
      </c>
      <c r="K68" s="256">
        <f>SUM('DGA2020'!K68,ENS_DREA!K68,ONEA!K68)</f>
        <v>0</v>
      </c>
      <c r="L68" s="256">
        <f>SUM('DGA2020'!L68,ENS_DREA!L68,ONEA!L68)</f>
        <v>1</v>
      </c>
      <c r="M68" s="256">
        <f>SUM('DGA2020'!M68,ENS_DREA!M68,ONEA!M68)</f>
        <v>0</v>
      </c>
      <c r="N68" s="256">
        <f>SUM('DGA2020'!N68,ENS_DREA!N68,ONEA!N68)</f>
        <v>0</v>
      </c>
      <c r="O68" s="256">
        <f>SUM('DGA2020'!O68,ENS_DREA!O68,ONEA!O68)</f>
        <v>0</v>
      </c>
      <c r="P68" s="256">
        <f>SUM('DGA2020'!P68,ENS_DREA!P68,ONEA!P68)</f>
        <v>0</v>
      </c>
      <c r="Q68" s="256">
        <f>SUM('DGA2020'!Q68,ENS_DREA!Q68,ONEA!Q68)</f>
        <v>0</v>
      </c>
      <c r="R68" s="256">
        <f>SUM('DGA2020'!R68,ENS_DREA!R68,ONEA!R68)</f>
        <v>0</v>
      </c>
      <c r="S68" s="256">
        <f>SUM('DGA2020'!S68,ENS_DREA!S68,ONEA!S68)</f>
        <v>0</v>
      </c>
      <c r="T68" s="256">
        <f>SUM('DGA2020'!T68,ENS_DREA!T68,ONEA!T68)</f>
        <v>0</v>
      </c>
      <c r="U68" s="256">
        <f>SUM('DGA2020'!U68,ENS_DREA!U68,ONEA!U68)</f>
        <v>0</v>
      </c>
      <c r="V68" s="256">
        <f>SUM('DGA2020'!V68,ENS_DREA!V68,ONEA!V68)</f>
        <v>0</v>
      </c>
      <c r="W68" s="256">
        <f>SUM('DGA2020'!W68,ENS_DREA!W68,ONEA!W68)</f>
        <v>0</v>
      </c>
      <c r="X68" s="256">
        <f>SUM('DGA2020'!X68,ENS_DREA!X68,ONEA!X68)</f>
        <v>0</v>
      </c>
      <c r="Y68" s="256">
        <f>SUM('DGA2020'!Y68,ENS_DREA!Y68,ONEA!Y68)</f>
        <v>0</v>
      </c>
      <c r="Z68" s="256">
        <f>SUM('DGA2020'!Z68,ENS_DREA!Z68,ONEA!Z68)</f>
        <v>0</v>
      </c>
      <c r="AA68" s="256">
        <f>SUM('DGA2020'!AA68,ENS_DREA!AA68,ONEA!AA68)</f>
        <v>0</v>
      </c>
      <c r="AB68" s="256">
        <f>SUM('DGA2020'!AB68,ENS_DREA!AB68,ONEA!AB68)</f>
        <v>0</v>
      </c>
      <c r="AC68" s="256">
        <f>SUM('DGA2020'!AC68,ENS_DREA!AC68,ONEA!AC68)</f>
        <v>0</v>
      </c>
      <c r="AD68" s="256">
        <f>SUM('DGA2020'!AD68,ENS_DREA!AD68,ONEA!AD68)</f>
        <v>0</v>
      </c>
      <c r="AE68" s="256">
        <f>SUM('DGA2020'!AE68,ENS_DREA!AE68,ONEA!AE68)</f>
        <v>0</v>
      </c>
      <c r="AF68" s="256">
        <f>SUM('DGA2020'!AF68,ENS_DREA!AF68,ONEA!AF68)</f>
        <v>0</v>
      </c>
      <c r="AG68" s="256">
        <f>SUM('DGA2020'!AG68,ENS_DREA!AG68,ONEA!AG68)</f>
        <v>0</v>
      </c>
      <c r="AH68" s="256">
        <f>SUM('DGA2020'!AH68,ENS_DREA!AH68,ONEA!AH68)</f>
        <v>0</v>
      </c>
      <c r="AI68" s="468" t="str">
        <f t="shared" si="27"/>
        <v>-</v>
      </c>
      <c r="AJ68" s="468" t="str">
        <f t="shared" si="29"/>
        <v>-</v>
      </c>
      <c r="AK68" s="468">
        <f t="shared" si="30"/>
        <v>0</v>
      </c>
      <c r="AL68" s="468" t="str">
        <f t="shared" si="31"/>
        <v>-</v>
      </c>
      <c r="AM68" s="468">
        <f t="shared" si="28"/>
        <v>0</v>
      </c>
      <c r="AN68" s="468" t="str">
        <f t="shared" si="17"/>
        <v>-</v>
      </c>
      <c r="AO68" s="256">
        <f>SUM('DGA2020'!AO68,ENS_DREA!AO68,ONEA!AO68)</f>
        <v>0</v>
      </c>
      <c r="AP68" s="256">
        <f>SUM('DGA2020'!AP68,ENS_DREA!AP68,ONEA!AP68)</f>
        <v>0</v>
      </c>
      <c r="AQ68" s="256">
        <f>SUM('DGA2020'!AQ68,ENS_DREA!AQ68,ONEA!AQ68)</f>
        <v>3</v>
      </c>
      <c r="AR68" s="256">
        <f>SUM('DGA2020'!AR68,ENS_DREA!AR68,ONEA!AR68)</f>
        <v>0</v>
      </c>
      <c r="AS68" s="256">
        <f>SUM('DGA2020'!AS68,ENS_DREA!AS68,ONEA!AS68)</f>
        <v>3</v>
      </c>
      <c r="AT68" s="256">
        <f>SUM('DGA2020'!AT68,ENS_DREA!AT68,ONEA!AT68)</f>
        <v>3</v>
      </c>
      <c r="AU68" s="256">
        <f>SUM('DGA2020'!AU68,ENS_DREA!AU68,ONEA!AU68)</f>
        <v>0</v>
      </c>
      <c r="AV68" s="256">
        <f>SUM('DGA2020'!AV68,ENS_DREA!AV68,ONEA!AV68)</f>
        <v>3</v>
      </c>
      <c r="AW68" s="371">
        <f>SUM('DGA2020'!AW68,ENS_DREA!AW68,ONEA!AW68)</f>
        <v>0</v>
      </c>
      <c r="AX68" s="371">
        <f>SUM('DGA2020'!AX68,ENS_DREA!AX68,ONEA!AX68)</f>
        <v>0</v>
      </c>
      <c r="AY68" s="371">
        <f>SUM('DGA2020'!AY68,ENS_DREA!AY68,ONEA!AY68)</f>
        <v>0</v>
      </c>
      <c r="AZ68" s="371">
        <f>SUM('DGA2020'!AZ68,ENS_DREA!AZ68,ONEA!AZ68)</f>
        <v>0</v>
      </c>
      <c r="BA68" s="371">
        <f>SUM('DGA2020'!BA68,ENS_DREA!BA68,ONEA!BA68)</f>
        <v>0</v>
      </c>
      <c r="BB68" s="371">
        <f>SUM('DGA2020'!BB68,ENS_DREA!BB68,ONEA!BB68)</f>
        <v>0</v>
      </c>
      <c r="BC68" s="371">
        <f>SUM('DGA2020'!BC68,ENS_DREA!BC68,ONEA!BC68)</f>
        <v>0</v>
      </c>
      <c r="BD68" s="371">
        <f>SUM('DGA2020'!BD68,ENS_DREA!BD68,ONEA!BD68)</f>
        <v>0</v>
      </c>
      <c r="BE68" s="371">
        <f>SUM('DGA2020'!BE68,ENS_DREA!BE68,ONEA!BE68)</f>
        <v>0</v>
      </c>
      <c r="BF68" s="371">
        <f>SUM('DGA2020'!BF68,ENS_DREA!BF68,ONEA!BF68)</f>
        <v>0</v>
      </c>
      <c r="BG68" s="371">
        <f>SUM('DGA2020'!BG68,ENS_DREA!BG68,ONEA!BG68)</f>
        <v>0</v>
      </c>
      <c r="BH68" s="371">
        <f>SUM('DGA2020'!BH68,ENS_DREA!BH68,ONEA!BH68)</f>
        <v>0</v>
      </c>
      <c r="BI68" s="371">
        <f>SUM('DGA2020'!BI68,ENS_DREA!BI68,ONEA!BI68)</f>
        <v>0</v>
      </c>
      <c r="BJ68" s="371">
        <f>SUM('DGA2020'!BJ68,ENS_DREA!BJ68,ONEA!BJ68)</f>
        <v>0</v>
      </c>
      <c r="BK68" s="371">
        <f>SUM('DGA2020'!BK68,ENS_DREA!BK68,ONEA!BK68)</f>
        <v>0</v>
      </c>
      <c r="BL68" s="371">
        <f>SUM('DGA2020'!BL68,ENS_DREA!BL68,ONEA!BL68)</f>
        <v>0</v>
      </c>
      <c r="BM68" s="468" t="str">
        <f t="shared" si="18"/>
        <v>-</v>
      </c>
      <c r="BN68" s="468" t="str">
        <f t="shared" si="19"/>
        <v>-</v>
      </c>
      <c r="BO68" s="468">
        <f t="shared" si="20"/>
        <v>0</v>
      </c>
      <c r="BP68" s="468" t="str">
        <f t="shared" si="21"/>
        <v>-</v>
      </c>
      <c r="BQ68" s="468">
        <f t="shared" si="22"/>
        <v>0</v>
      </c>
      <c r="BR68" s="468" t="str">
        <f t="shared" si="11"/>
        <v>-</v>
      </c>
      <c r="BS68" s="371">
        <f>SUM('DGA2020'!BS68,ENS_DREA!BS68,ONEA!BS68)</f>
        <v>0</v>
      </c>
      <c r="BT68" s="371">
        <f>SUM('DGA2020'!BT68,ENS_DREA!BT68,ONEA!BT68)</f>
        <v>0</v>
      </c>
      <c r="BU68" s="371">
        <f>SUM('DGA2020'!BU68,ENS_DREA!BU68,ONEA!BU68)</f>
        <v>0</v>
      </c>
      <c r="BV68" s="371">
        <f>SUM('DGA2020'!BV68,ENS_DREA!BV68,ONEA!BV68)</f>
        <v>0</v>
      </c>
      <c r="BW68" s="371">
        <f>SUM('DGA2020'!BW68,ENS_DREA!BW68,ONEA!BW68)</f>
        <v>0</v>
      </c>
      <c r="BX68" s="371">
        <f>SUM('DGA2020'!BX68,ENS_DREA!BX68,ONEA!BX68)</f>
        <v>0</v>
      </c>
      <c r="BY68" s="371">
        <f>SUM('DGA2020'!BY68,ENS_DREA!BY68,ONEA!BY68)</f>
        <v>0</v>
      </c>
      <c r="BZ68" s="371">
        <f>SUM('DGA2020'!BZ68,ENS_DREA!BZ68,ONEA!BZ68)</f>
        <v>0</v>
      </c>
      <c r="CA68" s="468" t="str">
        <f t="shared" si="23"/>
        <v>-</v>
      </c>
      <c r="CB68" s="468" t="str">
        <f t="shared" si="24"/>
        <v>-</v>
      </c>
      <c r="CC68" s="468">
        <f t="shared" si="25"/>
        <v>0</v>
      </c>
      <c r="CD68" s="468" t="str">
        <f t="shared" si="26"/>
        <v>-</v>
      </c>
      <c r="CE68" s="468">
        <f t="shared" si="26"/>
        <v>0</v>
      </c>
      <c r="CF68" s="468" t="str">
        <f t="shared" si="13"/>
        <v>-</v>
      </c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58.2" customHeight="1" x14ac:dyDescent="0.25">
      <c r="A69" s="303" t="s">
        <v>181</v>
      </c>
      <c r="B69" s="265" t="s">
        <v>440</v>
      </c>
      <c r="C69" s="267" t="s">
        <v>183</v>
      </c>
      <c r="D69" s="266" t="s">
        <v>184</v>
      </c>
      <c r="E69" s="256">
        <f>SUM('DGA2020'!E69,ENS_DREA!E69,ONEA!E69)</f>
        <v>1</v>
      </c>
      <c r="F69" s="256">
        <f>SUM('DGA2020'!F69,ENS_DREA!F69,ONEA!F69)</f>
        <v>2</v>
      </c>
      <c r="G69" s="256">
        <f>SUM('DGA2020'!G69,ENS_DREA!G69,ONEA!G69)</f>
        <v>2</v>
      </c>
      <c r="H69" s="256">
        <f>SUM('DGA2020'!H69,ENS_DREA!H69,ONEA!H69)</f>
        <v>3</v>
      </c>
      <c r="I69" s="256">
        <f>SUM('DGA2020'!I69,ENS_DREA!I69,ONEA!I69)</f>
        <v>8</v>
      </c>
      <c r="J69" s="256">
        <f>SUM('DGA2020'!J69,ENS_DREA!J69,ONEA!J69)</f>
        <v>8</v>
      </c>
      <c r="K69" s="256">
        <f>SUM('DGA2020'!K69,ENS_DREA!K69,ONEA!K69)</f>
        <v>0</v>
      </c>
      <c r="L69" s="256">
        <f>SUM('DGA2020'!L69,ENS_DREA!L69,ONEA!L69)</f>
        <v>8</v>
      </c>
      <c r="M69" s="256">
        <f>SUM('DGA2020'!M69,ENS_DREA!M69,ONEA!M69)</f>
        <v>0</v>
      </c>
      <c r="N69" s="256">
        <f>SUM('DGA2020'!N69,ENS_DREA!N69,ONEA!N69)</f>
        <v>0</v>
      </c>
      <c r="O69" s="256">
        <f>SUM('DGA2020'!O69,ENS_DREA!O69,ONEA!O69)</f>
        <v>0</v>
      </c>
      <c r="P69" s="256">
        <f>SUM('DGA2020'!P69,ENS_DREA!P69,ONEA!P69)</f>
        <v>0</v>
      </c>
      <c r="Q69" s="256">
        <f>SUM('DGA2020'!Q69,ENS_DREA!Q69,ONEA!Q69)</f>
        <v>0</v>
      </c>
      <c r="R69" s="256">
        <f>SUM('DGA2020'!R69,ENS_DREA!R69,ONEA!R69)</f>
        <v>0</v>
      </c>
      <c r="S69" s="256">
        <f>SUM('DGA2020'!S69,ENS_DREA!S69,ONEA!S69)</f>
        <v>0</v>
      </c>
      <c r="T69" s="256">
        <f>SUM('DGA2020'!T69,ENS_DREA!T69,ONEA!T69)</f>
        <v>0</v>
      </c>
      <c r="U69" s="256">
        <f>SUM('DGA2020'!U69,ENS_DREA!U69,ONEA!U69)</f>
        <v>1</v>
      </c>
      <c r="V69" s="256">
        <f>SUM('DGA2020'!V69,ENS_DREA!V69,ONEA!V69)</f>
        <v>1</v>
      </c>
      <c r="W69" s="256">
        <f>SUM('DGA2020'!W69,ENS_DREA!W69,ONEA!W69)</f>
        <v>2</v>
      </c>
      <c r="X69" s="256">
        <f>SUM('DGA2020'!X69,ENS_DREA!X69,ONEA!X69)</f>
        <v>2</v>
      </c>
      <c r="Y69" s="256">
        <f>SUM('DGA2020'!Y69,ENS_DREA!Y69,ONEA!Y69)</f>
        <v>0</v>
      </c>
      <c r="Z69" s="256">
        <f>SUM('DGA2020'!Z69,ENS_DREA!Z69,ONEA!Z69)</f>
        <v>2</v>
      </c>
      <c r="AA69" s="256">
        <f>SUM('DGA2020'!AA69,ENS_DREA!AA69,ONEA!AA69)</f>
        <v>0</v>
      </c>
      <c r="AB69" s="256">
        <f>SUM('DGA2020'!AB69,ENS_DREA!AB69,ONEA!AB69)</f>
        <v>0</v>
      </c>
      <c r="AC69" s="256">
        <f>SUM('DGA2020'!AC69,ENS_DREA!AC69,ONEA!AC69)</f>
        <v>0</v>
      </c>
      <c r="AD69" s="256">
        <f>SUM('DGA2020'!AD69,ENS_DREA!AD69,ONEA!AD69)</f>
        <v>0</v>
      </c>
      <c r="AE69" s="256">
        <f>SUM('DGA2020'!AE69,ENS_DREA!AE69,ONEA!AE69)</f>
        <v>0</v>
      </c>
      <c r="AF69" s="256">
        <f>SUM('DGA2020'!AF69,ENS_DREA!AF69,ONEA!AF69)</f>
        <v>0</v>
      </c>
      <c r="AG69" s="256">
        <f>SUM('DGA2020'!AG69,ENS_DREA!AG69,ONEA!AG69)</f>
        <v>0</v>
      </c>
      <c r="AH69" s="256">
        <f>SUM('DGA2020'!AH69,ENS_DREA!AH69,ONEA!AH69)</f>
        <v>0</v>
      </c>
      <c r="AI69" s="468">
        <f t="shared" si="27"/>
        <v>0</v>
      </c>
      <c r="AJ69" s="468">
        <f t="shared" si="29"/>
        <v>0</v>
      </c>
      <c r="AK69" s="468">
        <f t="shared" si="30"/>
        <v>0</v>
      </c>
      <c r="AL69" s="468">
        <f t="shared" si="31"/>
        <v>0</v>
      </c>
      <c r="AM69" s="468">
        <f t="shared" si="28"/>
        <v>0</v>
      </c>
      <c r="AN69" s="468">
        <f t="shared" si="17"/>
        <v>0</v>
      </c>
      <c r="AO69" s="256">
        <f>SUM('DGA2020'!AO69,ENS_DREA!AO69,ONEA!AO69)</f>
        <v>0.6</v>
      </c>
      <c r="AP69" s="256">
        <f>SUM('DGA2020'!AP69,ENS_DREA!AP69,ONEA!AP69)</f>
        <v>1.2</v>
      </c>
      <c r="AQ69" s="256">
        <f>SUM('DGA2020'!AQ69,ENS_DREA!AQ69,ONEA!AQ69)</f>
        <v>1.2</v>
      </c>
      <c r="AR69" s="256">
        <f>SUM('DGA2020'!AR69,ENS_DREA!AR69,ONEA!AR69)</f>
        <v>1.7999999999999998</v>
      </c>
      <c r="AS69" s="256">
        <f>SUM('DGA2020'!AS69,ENS_DREA!AS69,ONEA!AS69)</f>
        <v>4.8</v>
      </c>
      <c r="AT69" s="256">
        <f>SUM('DGA2020'!AT69,ENS_DREA!AT69,ONEA!AT69)</f>
        <v>4.8</v>
      </c>
      <c r="AU69" s="256">
        <f>SUM('DGA2020'!AU69,ENS_DREA!AU69,ONEA!AU69)</f>
        <v>0</v>
      </c>
      <c r="AV69" s="256">
        <f>SUM('DGA2020'!AV69,ENS_DREA!AV69,ONEA!AV69)</f>
        <v>4.8</v>
      </c>
      <c r="AW69" s="371">
        <f>SUM('DGA2020'!AW69,ENS_DREA!AW69,ONEA!AW69)</f>
        <v>0</v>
      </c>
      <c r="AX69" s="371">
        <f>SUM('DGA2020'!AX69,ENS_DREA!AX69,ONEA!AX69)</f>
        <v>0</v>
      </c>
      <c r="AY69" s="371">
        <f>SUM('DGA2020'!AY69,ENS_DREA!AY69,ONEA!AY69)</f>
        <v>1</v>
      </c>
      <c r="AZ69" s="371">
        <f>SUM('DGA2020'!AZ69,ENS_DREA!AZ69,ONEA!AZ69)</f>
        <v>1</v>
      </c>
      <c r="BA69" s="371">
        <f>SUM('DGA2020'!BA69,ENS_DREA!BA69,ONEA!BA69)</f>
        <v>2</v>
      </c>
      <c r="BB69" s="371">
        <f>SUM('DGA2020'!BB69,ENS_DREA!BB69,ONEA!BB69)</f>
        <v>2</v>
      </c>
      <c r="BC69" s="371">
        <f>SUM('DGA2020'!BC69,ENS_DREA!BC69,ONEA!BC69)</f>
        <v>0</v>
      </c>
      <c r="BD69" s="371">
        <f>SUM('DGA2020'!BD69,ENS_DREA!BD69,ONEA!BD69)</f>
        <v>2</v>
      </c>
      <c r="BE69" s="371">
        <f>SUM('DGA2020'!BE69,ENS_DREA!BE69,ONEA!BE69)</f>
        <v>0</v>
      </c>
      <c r="BF69" s="371">
        <f>SUM('DGA2020'!BF69,ENS_DREA!BF69,ONEA!BF69)</f>
        <v>0</v>
      </c>
      <c r="BG69" s="371">
        <f>SUM('DGA2020'!BG69,ENS_DREA!BG69,ONEA!BG69)</f>
        <v>0</v>
      </c>
      <c r="BH69" s="371">
        <f>SUM('DGA2020'!BH69,ENS_DREA!BH69,ONEA!BH69)</f>
        <v>0</v>
      </c>
      <c r="BI69" s="371">
        <f>SUM('DGA2020'!BI69,ENS_DREA!BI69,ONEA!BI69)</f>
        <v>0</v>
      </c>
      <c r="BJ69" s="371">
        <f>SUM('DGA2020'!BJ69,ENS_DREA!BJ69,ONEA!BJ69)</f>
        <v>0</v>
      </c>
      <c r="BK69" s="371">
        <f>SUM('DGA2020'!BK69,ENS_DREA!BK69,ONEA!BK69)</f>
        <v>0</v>
      </c>
      <c r="BL69" s="371">
        <f>SUM('DGA2020'!BL69,ENS_DREA!BL69,ONEA!BL69)</f>
        <v>0</v>
      </c>
      <c r="BM69" s="468">
        <f t="shared" si="18"/>
        <v>0</v>
      </c>
      <c r="BN69" s="468">
        <f t="shared" si="19"/>
        <v>0</v>
      </c>
      <c r="BO69" s="468">
        <f t="shared" si="20"/>
        <v>0</v>
      </c>
      <c r="BP69" s="468">
        <f t="shared" si="21"/>
        <v>0</v>
      </c>
      <c r="BQ69" s="468">
        <f t="shared" si="22"/>
        <v>0</v>
      </c>
      <c r="BR69" s="468">
        <f t="shared" si="11"/>
        <v>0</v>
      </c>
      <c r="BS69" s="371">
        <f>SUM('DGA2020'!BS69,ENS_DREA!BS69,ONEA!BS69)</f>
        <v>0</v>
      </c>
      <c r="BT69" s="371">
        <f>SUM('DGA2020'!BT69,ENS_DREA!BT69,ONEA!BT69)</f>
        <v>0</v>
      </c>
      <c r="BU69" s="371">
        <f>SUM('DGA2020'!BU69,ENS_DREA!BU69,ONEA!BU69)</f>
        <v>0</v>
      </c>
      <c r="BV69" s="371">
        <f>SUM('DGA2020'!BV69,ENS_DREA!BV69,ONEA!BV69)</f>
        <v>0</v>
      </c>
      <c r="BW69" s="371">
        <f>SUM('DGA2020'!BW69,ENS_DREA!BW69,ONEA!BW69)</f>
        <v>0</v>
      </c>
      <c r="BX69" s="371">
        <f>SUM('DGA2020'!BX69,ENS_DREA!BX69,ONEA!BX69)</f>
        <v>0</v>
      </c>
      <c r="BY69" s="371">
        <f>SUM('DGA2020'!BY69,ENS_DREA!BY69,ONEA!BY69)</f>
        <v>0</v>
      </c>
      <c r="BZ69" s="371">
        <f>SUM('DGA2020'!BZ69,ENS_DREA!BZ69,ONEA!BZ69)</f>
        <v>0</v>
      </c>
      <c r="CA69" s="468">
        <f t="shared" si="23"/>
        <v>0</v>
      </c>
      <c r="CB69" s="468">
        <f t="shared" si="24"/>
        <v>0</v>
      </c>
      <c r="CC69" s="468">
        <f t="shared" si="25"/>
        <v>0</v>
      </c>
      <c r="CD69" s="468">
        <f t="shared" si="26"/>
        <v>0</v>
      </c>
      <c r="CE69" s="468">
        <f t="shared" si="26"/>
        <v>0</v>
      </c>
      <c r="CF69" s="468">
        <f t="shared" si="13"/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69" x14ac:dyDescent="0.25">
      <c r="A70" s="305" t="s">
        <v>383</v>
      </c>
      <c r="B70" s="305" t="s">
        <v>441</v>
      </c>
      <c r="C70" s="305" t="s">
        <v>328</v>
      </c>
      <c r="D70" s="305" t="s">
        <v>112</v>
      </c>
      <c r="E70" s="305">
        <f>SUM('DGA2020'!E70,ENS_DREA!E70,ONEA!E70)</f>
        <v>0</v>
      </c>
      <c r="F70" s="305">
        <f>SUM('DGA2020'!F70,ENS_DREA!F70,ONEA!F70)</f>
        <v>0</v>
      </c>
      <c r="G70" s="305">
        <f>SUM('DGA2020'!G70,ENS_DREA!G70,ONEA!G70)</f>
        <v>2</v>
      </c>
      <c r="H70" s="305">
        <f>SUM('DGA2020'!H70,ENS_DREA!H70,ONEA!H70)</f>
        <v>1</v>
      </c>
      <c r="I70" s="305">
        <f>SUM('DGA2020'!I70,ENS_DREA!I70,ONEA!I70)</f>
        <v>3</v>
      </c>
      <c r="J70" s="305">
        <f>SUM('DGA2020'!J70,ENS_DREA!J70,ONEA!J70)</f>
        <v>2</v>
      </c>
      <c r="K70" s="305">
        <f>SUM('DGA2020'!K70,ENS_DREA!K70,ONEA!K70)</f>
        <v>1</v>
      </c>
      <c r="L70" s="305">
        <f>SUM('DGA2020'!L70,ENS_DREA!L70,ONEA!L70)</f>
        <v>3</v>
      </c>
      <c r="M70" s="305">
        <f>SUM('DGA2020'!M70,ENS_DREA!M70,ONEA!M70)</f>
        <v>0</v>
      </c>
      <c r="N70" s="305">
        <f>SUM('DGA2020'!N70,ENS_DREA!N70,ONEA!N70)</f>
        <v>0</v>
      </c>
      <c r="O70" s="305">
        <f>SUM('DGA2020'!O70,ENS_DREA!O70,ONEA!O70)</f>
        <v>0</v>
      </c>
      <c r="P70" s="305">
        <f>SUM('DGA2020'!P70,ENS_DREA!P70,ONEA!P70)</f>
        <v>0</v>
      </c>
      <c r="Q70" s="305">
        <f>SUM('DGA2020'!Q70,ENS_DREA!Q70,ONEA!Q70)</f>
        <v>0</v>
      </c>
      <c r="R70" s="305">
        <f>SUM('DGA2020'!R70,ENS_DREA!R70,ONEA!R70)</f>
        <v>0</v>
      </c>
      <c r="S70" s="305">
        <f>SUM('DGA2020'!S70,ENS_DREA!S70,ONEA!S70)</f>
        <v>0</v>
      </c>
      <c r="T70" s="305">
        <f>SUM('DGA2020'!T70,ENS_DREA!T70,ONEA!T70)</f>
        <v>0</v>
      </c>
      <c r="U70" s="305">
        <f>SUM('DGA2020'!U70,ENS_DREA!U70,ONEA!U70)</f>
        <v>0</v>
      </c>
      <c r="V70" s="305">
        <f>SUM('DGA2020'!V70,ENS_DREA!V70,ONEA!V70)</f>
        <v>0</v>
      </c>
      <c r="W70" s="305">
        <f>SUM('DGA2020'!W70,ENS_DREA!W70,ONEA!W70)</f>
        <v>0</v>
      </c>
      <c r="X70" s="305">
        <f>SUM('DGA2020'!X70,ENS_DREA!X70,ONEA!X70)</f>
        <v>0</v>
      </c>
      <c r="Y70" s="305">
        <f>SUM('DGA2020'!Y70,ENS_DREA!Y70,ONEA!Y70)</f>
        <v>0</v>
      </c>
      <c r="Z70" s="305">
        <f>SUM('DGA2020'!Z70,ENS_DREA!Z70,ONEA!Z70)</f>
        <v>0</v>
      </c>
      <c r="AA70" s="305">
        <f>SUM('DGA2020'!AA70,ENS_DREA!AA70,ONEA!AA70)</f>
        <v>0</v>
      </c>
      <c r="AB70" s="305">
        <f>SUM('DGA2020'!AB70,ENS_DREA!AB70,ONEA!AB70)</f>
        <v>0</v>
      </c>
      <c r="AC70" s="305">
        <f>SUM('DGA2020'!AC70,ENS_DREA!AC70,ONEA!AC70)</f>
        <v>0</v>
      </c>
      <c r="AD70" s="305">
        <f>SUM('DGA2020'!AD70,ENS_DREA!AD70,ONEA!AD70)</f>
        <v>0</v>
      </c>
      <c r="AE70" s="305">
        <f>SUM('DGA2020'!AE70,ENS_DREA!AE70,ONEA!AE70)</f>
        <v>0</v>
      </c>
      <c r="AF70" s="305">
        <f>SUM('DGA2020'!AF70,ENS_DREA!AF70,ONEA!AF70)</f>
        <v>0</v>
      </c>
      <c r="AG70" s="305">
        <f>SUM('DGA2020'!AG70,ENS_DREA!AG70,ONEA!AG70)</f>
        <v>0</v>
      </c>
      <c r="AH70" s="305">
        <f>SUM('DGA2020'!AH70,ENS_DREA!AH70,ONEA!AH70)</f>
        <v>0</v>
      </c>
      <c r="AI70" s="558" t="str">
        <f t="shared" si="27"/>
        <v>-</v>
      </c>
      <c r="AJ70" s="558" t="str">
        <f t="shared" si="29"/>
        <v>-</v>
      </c>
      <c r="AK70" s="558">
        <f t="shared" si="30"/>
        <v>0</v>
      </c>
      <c r="AL70" s="558">
        <f t="shared" si="31"/>
        <v>0</v>
      </c>
      <c r="AM70" s="558">
        <f t="shared" si="28"/>
        <v>0</v>
      </c>
      <c r="AN70" s="558" t="str">
        <f t="shared" si="17"/>
        <v>-</v>
      </c>
      <c r="AO70" s="305">
        <f>SUM('DGA2020'!AO70,ENS_DREA!AO70,ONEA!AO70)</f>
        <v>0</v>
      </c>
      <c r="AP70" s="305">
        <f>SUM('DGA2020'!AP70,ENS_DREA!AP70,ONEA!AP70)</f>
        <v>0</v>
      </c>
      <c r="AQ70" s="305">
        <f>SUM('DGA2020'!AQ70,ENS_DREA!AQ70,ONEA!AQ70)</f>
        <v>0</v>
      </c>
      <c r="AR70" s="305">
        <f>SUM('DGA2020'!AR70,ENS_DREA!AR70,ONEA!AR70)</f>
        <v>1.5</v>
      </c>
      <c r="AS70" s="305">
        <f>SUM('DGA2020'!AS70,ENS_DREA!AS70,ONEA!AS70)</f>
        <v>1.5</v>
      </c>
      <c r="AT70" s="305">
        <f>SUM('DGA2020'!AT70,ENS_DREA!AT70,ONEA!AT70)</f>
        <v>0</v>
      </c>
      <c r="AU70" s="305">
        <f>SUM('DGA2020'!AU70,ENS_DREA!AU70,ONEA!AU70)</f>
        <v>1.5</v>
      </c>
      <c r="AV70" s="305">
        <f>SUM('DGA2020'!AV70,ENS_DREA!AV70,ONEA!AV70)</f>
        <v>1.5</v>
      </c>
      <c r="AW70" s="305">
        <f>SUM('DGA2020'!AW70,ENS_DREA!AW70,ONEA!AW70)</f>
        <v>0</v>
      </c>
      <c r="AX70" s="305">
        <f>SUM('DGA2020'!AX70,ENS_DREA!AX70,ONEA!AX70)</f>
        <v>0</v>
      </c>
      <c r="AY70" s="305">
        <f>SUM('DGA2020'!AY70,ENS_DREA!AY70,ONEA!AY70)</f>
        <v>0</v>
      </c>
      <c r="AZ70" s="305">
        <f>SUM('DGA2020'!AZ70,ENS_DREA!AZ70,ONEA!AZ70)</f>
        <v>0</v>
      </c>
      <c r="BA70" s="305">
        <f>SUM('DGA2020'!BA70,ENS_DREA!BA70,ONEA!BA70)</f>
        <v>0</v>
      </c>
      <c r="BB70" s="305">
        <f>SUM('DGA2020'!BB70,ENS_DREA!BB70,ONEA!BB70)</f>
        <v>0</v>
      </c>
      <c r="BC70" s="305">
        <f>SUM('DGA2020'!BC70,ENS_DREA!BC70,ONEA!BC70)</f>
        <v>0</v>
      </c>
      <c r="BD70" s="305">
        <f>SUM('DGA2020'!BD70,ENS_DREA!BD70,ONEA!BD70)</f>
        <v>0</v>
      </c>
      <c r="BE70" s="305">
        <f>SUM('DGA2020'!BE70,ENS_DREA!BE70,ONEA!BE70)</f>
        <v>0</v>
      </c>
      <c r="BF70" s="305">
        <f>SUM('DGA2020'!BF70,ENS_DREA!BF70,ONEA!BF70)</f>
        <v>0</v>
      </c>
      <c r="BG70" s="305">
        <f>SUM('DGA2020'!BG70,ENS_DREA!BG70,ONEA!BG70)</f>
        <v>0</v>
      </c>
      <c r="BH70" s="305">
        <f>SUM('DGA2020'!BH70,ENS_DREA!BH70,ONEA!BH70)</f>
        <v>0</v>
      </c>
      <c r="BI70" s="305">
        <f>SUM('DGA2020'!BI70,ENS_DREA!BI70,ONEA!BI70)</f>
        <v>0</v>
      </c>
      <c r="BJ70" s="305">
        <f>SUM('DGA2020'!BJ70,ENS_DREA!BJ70,ONEA!BJ70)</f>
        <v>0</v>
      </c>
      <c r="BK70" s="305">
        <f>SUM('DGA2020'!BK70,ENS_DREA!BK70,ONEA!BK70)</f>
        <v>0</v>
      </c>
      <c r="BL70" s="305">
        <f>SUM('DGA2020'!BL70,ENS_DREA!BL70,ONEA!BL70)</f>
        <v>0</v>
      </c>
      <c r="BM70" s="305" t="str">
        <f t="shared" si="18"/>
        <v>-</v>
      </c>
      <c r="BN70" s="305" t="str">
        <f t="shared" si="19"/>
        <v>-</v>
      </c>
      <c r="BO70" s="305" t="str">
        <f t="shared" si="20"/>
        <v>-</v>
      </c>
      <c r="BP70" s="305">
        <f t="shared" si="21"/>
        <v>0</v>
      </c>
      <c r="BQ70" s="305">
        <f t="shared" si="22"/>
        <v>0</v>
      </c>
      <c r="BR70" s="305" t="str">
        <f t="shared" si="11"/>
        <v>-</v>
      </c>
      <c r="BS70" s="305">
        <f>SUM('DGA2020'!BS70,ENS_DREA!BS70,ONEA!BS70)</f>
        <v>0</v>
      </c>
      <c r="BT70" s="305">
        <f>SUM('DGA2020'!BT70,ENS_DREA!BT70,ONEA!BT70)</f>
        <v>0</v>
      </c>
      <c r="BU70" s="305">
        <f>SUM('DGA2020'!BU70,ENS_DREA!BU70,ONEA!BU70)</f>
        <v>0</v>
      </c>
      <c r="BV70" s="305">
        <f>SUM('DGA2020'!BV70,ENS_DREA!BV70,ONEA!BV70)</f>
        <v>0</v>
      </c>
      <c r="BW70" s="305">
        <f>SUM('DGA2020'!BW70,ENS_DREA!BW70,ONEA!BW70)</f>
        <v>0</v>
      </c>
      <c r="BX70" s="305">
        <f>SUM('DGA2020'!BX70,ENS_DREA!BX70,ONEA!BX70)</f>
        <v>0</v>
      </c>
      <c r="BY70" s="305">
        <f>SUM('DGA2020'!BY70,ENS_DREA!BY70,ONEA!BY70)</f>
        <v>0</v>
      </c>
      <c r="BZ70" s="305">
        <f>SUM('DGA2020'!BZ70,ENS_DREA!BZ70,ONEA!BZ70)</f>
        <v>0</v>
      </c>
      <c r="CA70" s="558" t="str">
        <f t="shared" si="23"/>
        <v>-</v>
      </c>
      <c r="CB70" s="558" t="str">
        <f t="shared" si="24"/>
        <v>-</v>
      </c>
      <c r="CC70" s="558" t="str">
        <f t="shared" si="25"/>
        <v>-</v>
      </c>
      <c r="CD70" s="558">
        <f t="shared" si="26"/>
        <v>0</v>
      </c>
      <c r="CE70" s="558">
        <f t="shared" si="26"/>
        <v>0</v>
      </c>
      <c r="CF70" s="558" t="str">
        <f t="shared" si="13"/>
        <v>-</v>
      </c>
    </row>
    <row r="71" spans="1:96" s="284" customFormat="1" x14ac:dyDescent="0.3">
      <c r="A71" s="284" t="s">
        <v>185</v>
      </c>
      <c r="E71" s="284">
        <f>SUM('DGA2020'!E71,ENS_DREA!E71,ONEA!E71)</f>
        <v>1106</v>
      </c>
      <c r="F71" s="284">
        <f>SUM('DGA2020'!F71,ENS_DREA!F71,ONEA!F71)</f>
        <v>11928</v>
      </c>
      <c r="G71" s="284">
        <f>SUM('DGA2020'!G71,ENS_DREA!G71,ONEA!G71)</f>
        <v>18370</v>
      </c>
      <c r="H71" s="284">
        <f>SUM('DGA2020'!H71,ENS_DREA!H71,ONEA!H71)</f>
        <v>28216</v>
      </c>
      <c r="I71" s="284">
        <f>SUM('DGA2020'!I71,ENS_DREA!I71,ONEA!I71)</f>
        <v>59620</v>
      </c>
      <c r="J71" s="284">
        <f>SUM('DGA2020'!J71,ENS_DREA!J71,ONEA!J71)</f>
        <v>22452</v>
      </c>
      <c r="K71" s="284">
        <f>SUM('DGA2020'!K71,ENS_DREA!K71,ONEA!K71)</f>
        <v>37168</v>
      </c>
      <c r="L71" s="284">
        <f>SUM('DGA2020'!L71,ENS_DREA!L71,ONEA!L71)</f>
        <v>59620</v>
      </c>
      <c r="M71" s="284">
        <f>SUM('DGA2020'!M71,ENS_DREA!M71,ONEA!M71)</f>
        <v>26</v>
      </c>
      <c r="N71" s="284">
        <f>SUM('DGA2020'!N71,ENS_DREA!N71,ONEA!N71)</f>
        <v>22</v>
      </c>
      <c r="O71" s="284">
        <f>SUM('DGA2020'!O71,ENS_DREA!O71,ONEA!O71)</f>
        <v>0</v>
      </c>
      <c r="P71" s="284">
        <f>SUM('DGA2020'!P71,ENS_DREA!P71,ONEA!P71)</f>
        <v>1554.4</v>
      </c>
      <c r="Q71" s="284">
        <f>SUM('DGA2020'!Q71,ENS_DREA!Q71,ONEA!Q71)</f>
        <v>1205.5999999999999</v>
      </c>
      <c r="R71" s="284">
        <f>SUM('DGA2020'!R71,ENS_DREA!R71,ONEA!R71)</f>
        <v>2760</v>
      </c>
      <c r="S71" s="284">
        <f>SUM('DGA2020'!S71,ENS_DREA!S71,ONEA!S71)</f>
        <v>131</v>
      </c>
      <c r="T71" s="284">
        <f>SUM('DGA2020'!T71,ENS_DREA!T71,ONEA!T71)</f>
        <v>8323</v>
      </c>
      <c r="U71" s="284">
        <f>SUM('DGA2020'!U71,ENS_DREA!U71,ONEA!U71)</f>
        <v>25081</v>
      </c>
      <c r="V71" s="284">
        <f>SUM('DGA2020'!V71,ENS_DREA!V71,ONEA!V71)</f>
        <v>35720</v>
      </c>
      <c r="W71" s="284">
        <f>SUM('DGA2020'!W71,ENS_DREA!W71,ONEA!W71)</f>
        <v>69255</v>
      </c>
      <c r="X71" s="284">
        <f>SUM('DGA2020'!X71,ENS_DREA!X71,ONEA!X71)</f>
        <v>11484</v>
      </c>
      <c r="Y71" s="284">
        <f>SUM('DGA2020'!Y71,ENS_DREA!Y71,ONEA!Y71)</f>
        <v>57771</v>
      </c>
      <c r="Z71" s="284">
        <f>SUM('DGA2020'!Z71,ENS_DREA!Z71,ONEA!Z71)</f>
        <v>69255</v>
      </c>
      <c r="AA71" s="284">
        <f>SUM('DGA2020'!AA71,ENS_DREA!AA71,ONEA!AA71)</f>
        <v>1429</v>
      </c>
      <c r="AB71" s="284">
        <f>SUM('DGA2020'!AB71,ENS_DREA!AB71,ONEA!AB71)</f>
        <v>27136</v>
      </c>
      <c r="AC71" s="284">
        <f>SUM('DGA2020'!AC71,ENS_DREA!AC71,ONEA!AC71)</f>
        <v>0</v>
      </c>
      <c r="AD71" s="284">
        <f>SUM('DGA2020'!AD71,ENS_DREA!AD71,ONEA!AD71)</f>
        <v>0</v>
      </c>
      <c r="AE71" s="284">
        <f>SUM('DGA2020'!AE71,ENS_DREA!AE71,ONEA!AE71)</f>
        <v>28565</v>
      </c>
      <c r="AF71" s="284">
        <f>SUM('DGA2020'!AF71,ENS_DREA!AF71,ONEA!AF71)</f>
        <v>412</v>
      </c>
      <c r="AG71" s="284">
        <f>SUM('DGA2020'!AG71,ENS_DREA!AG71,ONEA!AG71)</f>
        <v>28153</v>
      </c>
      <c r="AH71" s="284">
        <f>SUM('DGA2020'!AH71,ENS_DREA!AH71,ONEA!AH71)</f>
        <v>28565</v>
      </c>
      <c r="AI71" s="548">
        <f>AVERAGE(AI49:AI54,AI56:AI62,AI64:AI70)</f>
        <v>0.33333333333333331</v>
      </c>
      <c r="AJ71" s="548">
        <f t="shared" ref="AJ71:AL71" si="83">AVERAGE(AJ49:AJ54,AJ56:AJ62,AJ64:AJ70)</f>
        <v>0.61217948717948723</v>
      </c>
      <c r="AK71" s="548">
        <f t="shared" si="83"/>
        <v>0</v>
      </c>
      <c r="AL71" s="548">
        <f t="shared" si="83"/>
        <v>0</v>
      </c>
      <c r="AM71" s="548">
        <f>AVERAGE(AM49:AM54,AM56:AM62,AM64:AM70)</f>
        <v>9.9567622725546534E-2</v>
      </c>
      <c r="AN71" s="548">
        <f>AVERAGE(AN49:AN54,AN56:AN62,AN64:AN70)</f>
        <v>0.54415954415954415</v>
      </c>
      <c r="AO71" s="284">
        <f>SUM('DGA2020'!AO71,ENS_DREA!AO71,ONEA!AO71)</f>
        <v>158.52914999999999</v>
      </c>
      <c r="AP71" s="284">
        <f>SUM('DGA2020'!AP71,ENS_DREA!AP71,ONEA!AP71)</f>
        <v>1130.7903539841313</v>
      </c>
      <c r="AQ71" s="284">
        <f>SUM('DGA2020'!AQ71,ENS_DREA!AQ71,ONEA!AQ71)</f>
        <v>1873.349479696187</v>
      </c>
      <c r="AR71" s="284">
        <f>SUM('DGA2020'!AR71,ENS_DREA!AR71,ONEA!AR71)</f>
        <v>4049.2781663196829</v>
      </c>
      <c r="AS71" s="284">
        <f>SUM('DGA2020'!AS71,ENS_DREA!AS71,ONEA!AS71)</f>
        <v>7211.9471500000009</v>
      </c>
      <c r="AT71" s="284">
        <f>SUM('DGA2020'!AT71,ENS_DREA!AT71,ONEA!AT71)</f>
        <v>2732.6859199469259</v>
      </c>
      <c r="AU71" s="284">
        <f>SUM('DGA2020'!AU71,ENS_DREA!AU71,ONEA!AU71)</f>
        <v>4479.2612300530755</v>
      </c>
      <c r="AV71" s="284">
        <f>SUM('DGA2020'!AV71,ENS_DREA!AV71,ONEA!AV71)</f>
        <v>7211.9471500000009</v>
      </c>
      <c r="AW71" s="284">
        <f>SUM('DGA2020'!AW71,ENS_DREA!AW71,ONEA!AW71)</f>
        <v>96.334999999999994</v>
      </c>
      <c r="AX71" s="284">
        <f>SUM('DGA2020'!AX71,ENS_DREA!AX71,ONEA!AX71)</f>
        <v>1364.7296666666666</v>
      </c>
      <c r="AY71" s="284">
        <f>SUM('DGA2020'!AY71,ENS_DREA!AY71,ONEA!AY71)</f>
        <v>2265.694</v>
      </c>
      <c r="AZ71" s="284">
        <f>SUM('DGA2020'!AZ71,ENS_DREA!AZ71,ONEA!AZ71)</f>
        <v>4121.3793333333342</v>
      </c>
      <c r="BA71" s="284">
        <f>SUM('DGA2020'!BA71,ENS_DREA!BA71,ONEA!BA71)</f>
        <v>7848.1379999999999</v>
      </c>
      <c r="BB71" s="284">
        <f>SUM('DGA2020'!BB71,ENS_DREA!BB71,ONEA!BB71)</f>
        <v>1817.0300000000002</v>
      </c>
      <c r="BC71" s="284">
        <f>SUM('DGA2020'!BC71,ENS_DREA!BC71,ONEA!BC71)</f>
        <v>6031.1080000000002</v>
      </c>
      <c r="BD71" s="284">
        <f>SUM('DGA2020'!BD71,ENS_DREA!BD71,ONEA!BD71)</f>
        <v>7848.137999999999</v>
      </c>
      <c r="BE71" s="284">
        <f>SUM('DGA2020'!BE71,ENS_DREA!BE71,ONEA!BE71)</f>
        <v>113.36499999999999</v>
      </c>
      <c r="BF71" s="284">
        <f>SUM('DGA2020'!BF71,ENS_DREA!BF71,ONEA!BF71)</f>
        <v>2435.4305000000004</v>
      </c>
      <c r="BG71" s="284">
        <f>SUM('DGA2020'!BG71,ENS_DREA!BG71,ONEA!BG71)</f>
        <v>0</v>
      </c>
      <c r="BH71" s="284">
        <f>SUM('DGA2020'!BH71,ENS_DREA!BH71,ONEA!BH71)</f>
        <v>0</v>
      </c>
      <c r="BI71" s="284">
        <f>SUM('DGA2020'!BI71,ENS_DREA!BI71,ONEA!BI71)</f>
        <v>2548.7955000000002</v>
      </c>
      <c r="BJ71" s="284">
        <f>SUM('DGA2020'!BJ71,ENS_DREA!BJ71,ONEA!BJ71)</f>
        <v>199.40100000000001</v>
      </c>
      <c r="BK71" s="284">
        <f>SUM('DGA2020'!BK71,ENS_DREA!BK71,ONEA!BK71)</f>
        <v>2349.3944999999999</v>
      </c>
      <c r="BL71" s="284">
        <f>SUM('DGA2020'!BL71,ENS_DREA!BL71,ONEA!BL71)</f>
        <v>2548.7955000000002</v>
      </c>
      <c r="BM71" s="284">
        <f t="shared" si="18"/>
        <v>0.71510507688964464</v>
      </c>
      <c r="BN71" s="284">
        <f t="shared" si="19"/>
        <v>1</v>
      </c>
      <c r="BO71" s="284">
        <f t="shared" si="20"/>
        <v>0</v>
      </c>
      <c r="BP71" s="284">
        <f t="shared" si="21"/>
        <v>0</v>
      </c>
      <c r="BQ71" s="284">
        <f t="shared" si="22"/>
        <v>0.3534129475699222</v>
      </c>
      <c r="BR71" s="284">
        <f t="shared" si="11"/>
        <v>1</v>
      </c>
      <c r="BS71" s="284">
        <f>SUM('DGA2020'!BS71,ENS_DREA!BS71,ONEA!BS71)</f>
        <v>113.83</v>
      </c>
      <c r="BT71" s="284">
        <f>SUM('DGA2020'!BT71,ENS_DREA!BT71,ONEA!BT71)</f>
        <v>1986.5889710327458</v>
      </c>
      <c r="BU71" s="284">
        <f>SUM('DGA2020'!BU71,ENS_DREA!BU71,ONEA!BU71)</f>
        <v>0</v>
      </c>
      <c r="BV71" s="284">
        <f>SUM('DGA2020'!BV71,ENS_DREA!BV71,ONEA!BV71)</f>
        <v>0</v>
      </c>
      <c r="BW71" s="284">
        <f>SUM('DGA2020'!BW71,ENS_DREA!BW71,ONEA!BW71)</f>
        <v>2100.418971032746</v>
      </c>
      <c r="BX71" s="284">
        <f>SUM('DGA2020'!BX71,ENS_DREA!BX71,ONEA!BX71)</f>
        <v>12</v>
      </c>
      <c r="BY71" s="284">
        <f>SUM('DGA2020'!BY71,ENS_DREA!BY71,ONEA!BY71)</f>
        <v>2088.418971032746</v>
      </c>
      <c r="BZ71" s="284">
        <f>SUM('DGA2020'!BZ71,ENS_DREA!BZ71,ONEA!BZ71)</f>
        <v>2100.418971032746</v>
      </c>
      <c r="CA71" s="548">
        <f t="shared" si="23"/>
        <v>0.71803829138048114</v>
      </c>
      <c r="CB71" s="548">
        <f t="shared" si="24"/>
        <v>1</v>
      </c>
      <c r="CC71" s="548">
        <f t="shared" si="25"/>
        <v>0</v>
      </c>
      <c r="CD71" s="548">
        <f t="shared" si="26"/>
        <v>0</v>
      </c>
      <c r="CE71" s="548">
        <f t="shared" si="26"/>
        <v>0.29124159222835483</v>
      </c>
      <c r="CF71" s="548">
        <f t="shared" si="13"/>
        <v>1</v>
      </c>
    </row>
    <row r="72" spans="1:96" s="247" customFormat="1" x14ac:dyDescent="0.3">
      <c r="A72" s="247" t="s">
        <v>186</v>
      </c>
      <c r="E72" s="247">
        <f>SUM('DGA2020'!E72,ENS_DREA!E72,ONEA!E72)</f>
        <v>0</v>
      </c>
      <c r="F72" s="247">
        <f>SUM('DGA2020'!F72,ENS_DREA!F72,ONEA!F72)</f>
        <v>0</v>
      </c>
      <c r="G72" s="247">
        <f>SUM('DGA2020'!G72,ENS_DREA!G72,ONEA!G72)</f>
        <v>0</v>
      </c>
      <c r="H72" s="247">
        <f>SUM('DGA2020'!H72,ENS_DREA!H72,ONEA!H72)</f>
        <v>0</v>
      </c>
      <c r="I72" s="247">
        <f>SUM('DGA2020'!I72,ENS_DREA!I72,ONEA!I72)</f>
        <v>0</v>
      </c>
      <c r="J72" s="247">
        <f>SUM('DGA2020'!J72,ENS_DREA!J72,ONEA!J72)</f>
        <v>0</v>
      </c>
      <c r="K72" s="247">
        <f>SUM('DGA2020'!K72,ENS_DREA!K72,ONEA!K72)</f>
        <v>473</v>
      </c>
      <c r="L72" s="247">
        <f>SUM('DGA2020'!L72,ENS_DREA!L72,ONEA!L72)</f>
        <v>473</v>
      </c>
      <c r="M72" s="247">
        <f>SUM('DGA2020'!M72,ENS_DREA!M72,ONEA!M72)</f>
        <v>0</v>
      </c>
      <c r="N72" s="247">
        <f>SUM('DGA2020'!N72,ENS_DREA!N72,ONEA!N72)</f>
        <v>0</v>
      </c>
      <c r="O72" s="247">
        <f>SUM('DGA2020'!O72,ENS_DREA!O72,ONEA!O72)</f>
        <v>0</v>
      </c>
      <c r="P72" s="247">
        <f>SUM('DGA2020'!P72,ENS_DREA!P72,ONEA!P72)</f>
        <v>0</v>
      </c>
      <c r="Q72" s="247">
        <f>SUM('DGA2020'!Q72,ENS_DREA!Q72,ONEA!Q72)</f>
        <v>0</v>
      </c>
      <c r="R72" s="247">
        <f>SUM('DGA2020'!R72,ENS_DREA!R72,ONEA!R72)</f>
        <v>0</v>
      </c>
      <c r="S72" s="247">
        <f>SUM('DGA2020'!S72,ENS_DREA!S72,ONEA!S72)</f>
        <v>0</v>
      </c>
      <c r="T72" s="247">
        <f>SUM('DGA2020'!T72,ENS_DREA!T72,ONEA!T72)</f>
        <v>0</v>
      </c>
      <c r="U72" s="247">
        <f>SUM('DGA2020'!U72,ENS_DREA!U72,ONEA!U72)</f>
        <v>0</v>
      </c>
      <c r="V72" s="247">
        <f>SUM('DGA2020'!V72,ENS_DREA!V72,ONEA!V72)</f>
        <v>0</v>
      </c>
      <c r="W72" s="247">
        <f>SUM('DGA2020'!W72,ENS_DREA!W72,ONEA!W72)</f>
        <v>0</v>
      </c>
      <c r="X72" s="247">
        <f>SUM('DGA2020'!X72,ENS_DREA!X72,ONEA!X72)</f>
        <v>0</v>
      </c>
      <c r="Y72" s="247">
        <f>SUM('DGA2020'!Y72,ENS_DREA!Y72,ONEA!Y72)</f>
        <v>0</v>
      </c>
      <c r="Z72" s="247">
        <f>SUM('DGA2020'!Z72,ENS_DREA!Z72,ONEA!Z72)</f>
        <v>0</v>
      </c>
      <c r="AA72" s="247">
        <f>SUM('DGA2020'!AA72,ENS_DREA!AA72,ONEA!AA72)</f>
        <v>0</v>
      </c>
      <c r="AB72" s="247">
        <f>SUM('DGA2020'!AB72,ENS_DREA!AB72,ONEA!AB72)</f>
        <v>0</v>
      </c>
      <c r="AC72" s="247">
        <f>SUM('DGA2020'!AC72,ENS_DREA!AC72,ONEA!AC72)</f>
        <v>0</v>
      </c>
      <c r="AD72" s="247">
        <f>SUM('DGA2020'!AD72,ENS_DREA!AD72,ONEA!AD72)</f>
        <v>0</v>
      </c>
      <c r="AE72" s="247">
        <f>SUM('DGA2020'!AE72,ENS_DREA!AE72,ONEA!AE72)</f>
        <v>0</v>
      </c>
      <c r="AF72" s="247">
        <f>SUM('DGA2020'!AF72,ENS_DREA!AF72,ONEA!AF72)</f>
        <v>0</v>
      </c>
      <c r="AG72" s="247">
        <f>SUM('DGA2020'!AG72,ENS_DREA!AG72,ONEA!AG72)</f>
        <v>0</v>
      </c>
      <c r="AH72" s="247">
        <f>SUM('DGA2020'!AH72,ENS_DREA!AH72,ONEA!AH72)</f>
        <v>0</v>
      </c>
      <c r="AI72" s="559" t="str">
        <f t="shared" si="27"/>
        <v>-</v>
      </c>
      <c r="AJ72" s="559" t="str">
        <f t="shared" si="29"/>
        <v>-</v>
      </c>
      <c r="AK72" s="559" t="str">
        <f t="shared" si="30"/>
        <v>-</v>
      </c>
      <c r="AL72" s="559" t="str">
        <f t="shared" si="31"/>
        <v>-</v>
      </c>
      <c r="AM72" s="559" t="str">
        <f t="shared" si="28"/>
        <v>-</v>
      </c>
      <c r="AN72" s="559" t="str">
        <f t="shared" si="17"/>
        <v>-</v>
      </c>
      <c r="AO72" s="247">
        <f>SUM('DGA2020'!AO72,ENS_DREA!AO72,ONEA!AO72)</f>
        <v>0</v>
      </c>
      <c r="AP72" s="247">
        <f>SUM('DGA2020'!AP72,ENS_DREA!AP72,ONEA!AP72)</f>
        <v>0</v>
      </c>
      <c r="AQ72" s="247">
        <f>SUM('DGA2020'!AQ72,ENS_DREA!AQ72,ONEA!AQ72)</f>
        <v>0</v>
      </c>
      <c r="AR72" s="247">
        <f>SUM('DGA2020'!AR72,ENS_DREA!AR72,ONEA!AR72)</f>
        <v>0</v>
      </c>
      <c r="AS72" s="247">
        <f>SUM('DGA2020'!AS72,ENS_DREA!AS72,ONEA!AS72)</f>
        <v>0</v>
      </c>
      <c r="AT72" s="247">
        <f>SUM('DGA2020'!AT72,ENS_DREA!AT72,ONEA!AT72)</f>
        <v>0</v>
      </c>
      <c r="AU72" s="247">
        <f>SUM('DGA2020'!AU72,ENS_DREA!AU72,ONEA!AU72)</f>
        <v>0</v>
      </c>
      <c r="AV72" s="247">
        <f>SUM('DGA2020'!AV72,ENS_DREA!AV72,ONEA!AV72)</f>
        <v>0</v>
      </c>
      <c r="AW72" s="247">
        <f>SUM('DGA2020'!AW72,ENS_DREA!AW72,ONEA!AW72)</f>
        <v>0</v>
      </c>
      <c r="AX72" s="247">
        <f>SUM('DGA2020'!AX72,ENS_DREA!AX72,ONEA!AX72)</f>
        <v>0</v>
      </c>
      <c r="AY72" s="247">
        <f>SUM('DGA2020'!AY72,ENS_DREA!AY72,ONEA!AY72)</f>
        <v>0</v>
      </c>
      <c r="AZ72" s="247">
        <f>SUM('DGA2020'!AZ72,ENS_DREA!AZ72,ONEA!AZ72)</f>
        <v>0</v>
      </c>
      <c r="BA72" s="247">
        <f>SUM('DGA2020'!BA72,ENS_DREA!BA72,ONEA!BA72)</f>
        <v>0</v>
      </c>
      <c r="BB72" s="247">
        <f>SUM('DGA2020'!BB72,ENS_DREA!BB72,ONEA!BB72)</f>
        <v>0</v>
      </c>
      <c r="BC72" s="247">
        <f>SUM('DGA2020'!BC72,ENS_DREA!BC72,ONEA!BC72)</f>
        <v>0</v>
      </c>
      <c r="BD72" s="247">
        <f>SUM('DGA2020'!BD72,ENS_DREA!BD72,ONEA!BD72)</f>
        <v>0</v>
      </c>
      <c r="BE72" s="247">
        <f>SUM('DGA2020'!BE72,ENS_DREA!BE72,ONEA!BE72)</f>
        <v>0</v>
      </c>
      <c r="BF72" s="247">
        <f>SUM('DGA2020'!BF72,ENS_DREA!BF72,ONEA!BF72)</f>
        <v>0</v>
      </c>
      <c r="BG72" s="247">
        <f>SUM('DGA2020'!BG72,ENS_DREA!BG72,ONEA!BG72)</f>
        <v>0</v>
      </c>
      <c r="BH72" s="247">
        <f>SUM('DGA2020'!BH72,ENS_DREA!BH72,ONEA!BH72)</f>
        <v>0</v>
      </c>
      <c r="BI72" s="247">
        <f>SUM('DGA2020'!BI72,ENS_DREA!BI72,ONEA!BI72)</f>
        <v>0</v>
      </c>
      <c r="BJ72" s="247">
        <f>SUM('DGA2020'!BJ72,ENS_DREA!BJ72,ONEA!BJ72)</f>
        <v>0</v>
      </c>
      <c r="BK72" s="247">
        <f>SUM('DGA2020'!BK72,ENS_DREA!BK72,ONEA!BK72)</f>
        <v>0</v>
      </c>
      <c r="BL72" s="247">
        <f>SUM('DGA2020'!BL72,ENS_DREA!BL72,ONEA!BL72)</f>
        <v>0</v>
      </c>
      <c r="BM72" s="247" t="str">
        <f t="shared" si="18"/>
        <v>-</v>
      </c>
      <c r="BN72" s="247" t="str">
        <f t="shared" si="19"/>
        <v>-</v>
      </c>
      <c r="BO72" s="247" t="str">
        <f t="shared" si="20"/>
        <v>-</v>
      </c>
      <c r="BP72" s="247" t="str">
        <f t="shared" si="21"/>
        <v>-</v>
      </c>
      <c r="BQ72" s="247" t="str">
        <f t="shared" si="22"/>
        <v>-</v>
      </c>
      <c r="BR72" s="247" t="str">
        <f t="shared" ref="BR72:BR135" si="84">IF((AO72+AP72)=0,"-",IF(BI72&lt;(AO72+AP72),BI72/(AO72+AP72),1))</f>
        <v>-</v>
      </c>
      <c r="BS72" s="247">
        <f>SUM('DGA2020'!BS72,ENS_DREA!BS72,ONEA!BS72)</f>
        <v>0</v>
      </c>
      <c r="BT72" s="247">
        <f>SUM('DGA2020'!BT72,ENS_DREA!BT72,ONEA!BT72)</f>
        <v>0</v>
      </c>
      <c r="BU72" s="247">
        <f>SUM('DGA2020'!BU72,ENS_DREA!BU72,ONEA!BU72)</f>
        <v>0</v>
      </c>
      <c r="BV72" s="247">
        <f>SUM('DGA2020'!BV72,ENS_DREA!BV72,ONEA!BV72)</f>
        <v>0</v>
      </c>
      <c r="BW72" s="247">
        <f>SUM('DGA2020'!BW72,ENS_DREA!BW72,ONEA!BW72)</f>
        <v>0</v>
      </c>
      <c r="BX72" s="247">
        <f>SUM('DGA2020'!BX72,ENS_DREA!BX72,ONEA!BX72)</f>
        <v>0</v>
      </c>
      <c r="BY72" s="247">
        <f>SUM('DGA2020'!BY72,ENS_DREA!BY72,ONEA!BY72)</f>
        <v>0</v>
      </c>
      <c r="BZ72" s="247">
        <f>SUM('DGA2020'!BZ72,ENS_DREA!BZ72,ONEA!BZ72)</f>
        <v>0</v>
      </c>
      <c r="CA72" s="559" t="str">
        <f t="shared" si="23"/>
        <v>-</v>
      </c>
      <c r="CB72" s="559" t="str">
        <f t="shared" si="24"/>
        <v>-</v>
      </c>
      <c r="CC72" s="559" t="str">
        <f t="shared" si="25"/>
        <v>-</v>
      </c>
      <c r="CD72" s="559" t="str">
        <f t="shared" si="26"/>
        <v>-</v>
      </c>
      <c r="CE72" s="559" t="str">
        <f t="shared" si="26"/>
        <v>-</v>
      </c>
      <c r="CF72" s="559" t="str">
        <f t="shared" ref="CF72:CF135" si="85">IF((AO72+AP72)=0,"-",IF(BW72&lt;(AO72+AP72),BW72/(AO72+AP72),1))</f>
        <v>-</v>
      </c>
    </row>
    <row r="73" spans="1:96" s="251" customFormat="1" x14ac:dyDescent="0.3">
      <c r="A73" s="251" t="s">
        <v>187</v>
      </c>
      <c r="E73" s="251">
        <f>SUM('DGA2020'!E73,ENS_DREA!E73,ONEA!E73)</f>
        <v>0</v>
      </c>
      <c r="F73" s="251">
        <f>SUM('DGA2020'!F73,ENS_DREA!F73,ONEA!F73)</f>
        <v>0</v>
      </c>
      <c r="G73" s="251">
        <f>SUM('DGA2020'!G73,ENS_DREA!G73,ONEA!G73)</f>
        <v>0</v>
      </c>
      <c r="H73" s="251">
        <f>SUM('DGA2020'!H73,ENS_DREA!H73,ONEA!H73)</f>
        <v>0</v>
      </c>
      <c r="I73" s="251">
        <f>SUM('DGA2020'!I73,ENS_DREA!I73,ONEA!I73)</f>
        <v>0</v>
      </c>
      <c r="J73" s="251">
        <f>SUM('DGA2020'!J73,ENS_DREA!J73,ONEA!J73)</f>
        <v>0</v>
      </c>
      <c r="K73" s="251">
        <f>SUM('DGA2020'!K73,ENS_DREA!K73,ONEA!K73)</f>
        <v>0</v>
      </c>
      <c r="L73" s="251">
        <f>SUM('DGA2020'!L73,ENS_DREA!L73,ONEA!L73)</f>
        <v>0</v>
      </c>
      <c r="M73" s="251">
        <f>SUM('DGA2020'!M73,ENS_DREA!M73,ONEA!M73)</f>
        <v>0</v>
      </c>
      <c r="N73" s="251">
        <f>SUM('DGA2020'!N73,ENS_DREA!N73,ONEA!N73)</f>
        <v>0</v>
      </c>
      <c r="O73" s="251">
        <f>SUM('DGA2020'!O73,ENS_DREA!O73,ONEA!O73)</f>
        <v>0</v>
      </c>
      <c r="P73" s="251">
        <f>SUM('DGA2020'!P73,ENS_DREA!P73,ONEA!P73)</f>
        <v>0</v>
      </c>
      <c r="Q73" s="251">
        <f>SUM('DGA2020'!Q73,ENS_DREA!Q73,ONEA!Q73)</f>
        <v>0</v>
      </c>
      <c r="R73" s="251">
        <f>SUM('DGA2020'!R73,ENS_DREA!R73,ONEA!R73)</f>
        <v>0</v>
      </c>
      <c r="S73" s="251">
        <f>SUM('DGA2020'!S73,ENS_DREA!S73,ONEA!S73)</f>
        <v>0</v>
      </c>
      <c r="T73" s="251">
        <f>SUM('DGA2020'!T73,ENS_DREA!T73,ONEA!T73)</f>
        <v>0</v>
      </c>
      <c r="U73" s="251">
        <f>SUM('DGA2020'!U73,ENS_DREA!U73,ONEA!U73)</f>
        <v>0</v>
      </c>
      <c r="V73" s="251">
        <f>SUM('DGA2020'!V73,ENS_DREA!V73,ONEA!V73)</f>
        <v>0</v>
      </c>
      <c r="W73" s="251">
        <f>SUM('DGA2020'!W73,ENS_DREA!W73,ONEA!W73)</f>
        <v>0</v>
      </c>
      <c r="X73" s="251">
        <f>SUM('DGA2020'!X73,ENS_DREA!X73,ONEA!X73)</f>
        <v>0</v>
      </c>
      <c r="Y73" s="251">
        <f>SUM('DGA2020'!Y73,ENS_DREA!Y73,ONEA!Y73)</f>
        <v>0</v>
      </c>
      <c r="Z73" s="251">
        <f>SUM('DGA2020'!Z73,ENS_DREA!Z73,ONEA!Z73)</f>
        <v>0</v>
      </c>
      <c r="AA73" s="251">
        <f>SUM('DGA2020'!AA73,ENS_DREA!AA73,ONEA!AA73)</f>
        <v>0</v>
      </c>
      <c r="AB73" s="251">
        <f>SUM('DGA2020'!AB73,ENS_DREA!AB73,ONEA!AB73)</f>
        <v>0</v>
      </c>
      <c r="AC73" s="251">
        <f>SUM('DGA2020'!AC73,ENS_DREA!AC73,ONEA!AC73)</f>
        <v>0</v>
      </c>
      <c r="AD73" s="251">
        <f>SUM('DGA2020'!AD73,ENS_DREA!AD73,ONEA!AD73)</f>
        <v>0</v>
      </c>
      <c r="AE73" s="251">
        <f>SUM('DGA2020'!AE73,ENS_DREA!AE73,ONEA!AE73)</f>
        <v>0</v>
      </c>
      <c r="AF73" s="251">
        <f>SUM('DGA2020'!AF73,ENS_DREA!AF73,ONEA!AF73)</f>
        <v>0</v>
      </c>
      <c r="AG73" s="251">
        <f>SUM('DGA2020'!AG73,ENS_DREA!AG73,ONEA!AG73)</f>
        <v>0</v>
      </c>
      <c r="AH73" s="251">
        <f>SUM('DGA2020'!AH73,ENS_DREA!AH73,ONEA!AH73)</f>
        <v>0</v>
      </c>
      <c r="AI73" s="560" t="str">
        <f t="shared" si="27"/>
        <v>-</v>
      </c>
      <c r="AJ73" s="560" t="str">
        <f t="shared" si="29"/>
        <v>-</v>
      </c>
      <c r="AK73" s="560" t="str">
        <f t="shared" si="30"/>
        <v>-</v>
      </c>
      <c r="AL73" s="560" t="str">
        <f t="shared" si="31"/>
        <v>-</v>
      </c>
      <c r="AM73" s="560" t="str">
        <f t="shared" si="28"/>
        <v>-</v>
      </c>
      <c r="AN73" s="560" t="str">
        <f t="shared" ref="AN73:AN135" si="86">IF((E73+F73)=0,"-",IF(AE73&lt;(E73+F73),AE73/(E73+F73),1))</f>
        <v>-</v>
      </c>
      <c r="AO73" s="251">
        <f>SUM('DGA2020'!AO73,ENS_DREA!AO73,ONEA!AO73)</f>
        <v>0</v>
      </c>
      <c r="AP73" s="251">
        <f>SUM('DGA2020'!AP73,ENS_DREA!AP73,ONEA!AP73)</f>
        <v>0</v>
      </c>
      <c r="AQ73" s="251">
        <f>SUM('DGA2020'!AQ73,ENS_DREA!AQ73,ONEA!AQ73)</f>
        <v>0</v>
      </c>
      <c r="AR73" s="251">
        <f>SUM('DGA2020'!AR73,ENS_DREA!AR73,ONEA!AR73)</f>
        <v>0</v>
      </c>
      <c r="AS73" s="251">
        <f>SUM('DGA2020'!AS73,ENS_DREA!AS73,ONEA!AS73)</f>
        <v>0</v>
      </c>
      <c r="AT73" s="251">
        <f>SUM('DGA2020'!AT73,ENS_DREA!AT73,ONEA!AT73)</f>
        <v>0</v>
      </c>
      <c r="AU73" s="251">
        <f>SUM('DGA2020'!AU73,ENS_DREA!AU73,ONEA!AU73)</f>
        <v>0</v>
      </c>
      <c r="AV73" s="251">
        <f>SUM('DGA2020'!AV73,ENS_DREA!AV73,ONEA!AV73)</f>
        <v>0</v>
      </c>
      <c r="AW73" s="251">
        <f>SUM('DGA2020'!AW73,ENS_DREA!AW73,ONEA!AW73)</f>
        <v>0</v>
      </c>
      <c r="AX73" s="251">
        <f>SUM('DGA2020'!AX73,ENS_DREA!AX73,ONEA!AX73)</f>
        <v>0</v>
      </c>
      <c r="AY73" s="251">
        <f>SUM('DGA2020'!AY73,ENS_DREA!AY73,ONEA!AY73)</f>
        <v>0</v>
      </c>
      <c r="AZ73" s="251">
        <f>SUM('DGA2020'!AZ73,ENS_DREA!AZ73,ONEA!AZ73)</f>
        <v>0</v>
      </c>
      <c r="BA73" s="251">
        <f>SUM('DGA2020'!BA73,ENS_DREA!BA73,ONEA!BA73)</f>
        <v>0</v>
      </c>
      <c r="BB73" s="251">
        <f>SUM('DGA2020'!BB73,ENS_DREA!BB73,ONEA!BB73)</f>
        <v>0</v>
      </c>
      <c r="BC73" s="251">
        <f>SUM('DGA2020'!BC73,ENS_DREA!BC73,ONEA!BC73)</f>
        <v>0</v>
      </c>
      <c r="BD73" s="251">
        <f>SUM('DGA2020'!BD73,ENS_DREA!BD73,ONEA!BD73)</f>
        <v>0</v>
      </c>
      <c r="BE73" s="251">
        <f>SUM('DGA2020'!BE73,ENS_DREA!BE73,ONEA!BE73)</f>
        <v>0</v>
      </c>
      <c r="BF73" s="251">
        <f>SUM('DGA2020'!BF73,ENS_DREA!BF73,ONEA!BF73)</f>
        <v>0</v>
      </c>
      <c r="BG73" s="251">
        <f>SUM('DGA2020'!BG73,ENS_DREA!BG73,ONEA!BG73)</f>
        <v>0</v>
      </c>
      <c r="BH73" s="251">
        <f>SUM('DGA2020'!BH73,ENS_DREA!BH73,ONEA!BH73)</f>
        <v>0</v>
      </c>
      <c r="BI73" s="251">
        <f>SUM('DGA2020'!BI73,ENS_DREA!BI73,ONEA!BI73)</f>
        <v>0</v>
      </c>
      <c r="BJ73" s="251">
        <f>SUM('DGA2020'!BJ73,ENS_DREA!BJ73,ONEA!BJ73)</f>
        <v>0</v>
      </c>
      <c r="BK73" s="251">
        <f>SUM('DGA2020'!BK73,ENS_DREA!BK73,ONEA!BK73)</f>
        <v>0</v>
      </c>
      <c r="BL73" s="251">
        <f>SUM('DGA2020'!BL73,ENS_DREA!BL73,ONEA!BL73)</f>
        <v>0</v>
      </c>
      <c r="BM73" s="251" t="str">
        <f t="shared" ref="BM73:BM136" si="87">IF(AO73=0,"-",IF(BE73&lt;AO73,BE73/AO73,1))</f>
        <v>-</v>
      </c>
      <c r="BN73" s="251" t="str">
        <f t="shared" ref="BN73:BN136" si="88">IF(AP73=0,"-",IF(BF73&lt;AP73,BF73/AP73,1))</f>
        <v>-</v>
      </c>
      <c r="BO73" s="251" t="str">
        <f t="shared" ref="BO73:BO136" si="89">IF(AQ73=0,"-",IF(BG73&lt;AQ73,BG73/AQ73,1))</f>
        <v>-</v>
      </c>
      <c r="BP73" s="251" t="str">
        <f t="shared" ref="BP73:BP136" si="90">IF(AR73=0,"-",IF(BH73&lt;AR73,BH73/AR73,1))</f>
        <v>-</v>
      </c>
      <c r="BQ73" s="251" t="str">
        <f t="shared" ref="BQ73:BQ136" si="91">IF(AS73=0,"-",IF(BI73&lt;AS73,BI73/AS73,1))</f>
        <v>-</v>
      </c>
      <c r="BR73" s="251" t="str">
        <f t="shared" si="84"/>
        <v>-</v>
      </c>
      <c r="BS73" s="251">
        <f>SUM('DGA2020'!BS73,ENS_DREA!BS73,ONEA!BS73)</f>
        <v>0</v>
      </c>
      <c r="BT73" s="251">
        <f>SUM('DGA2020'!BT73,ENS_DREA!BT73,ONEA!BT73)</f>
        <v>0</v>
      </c>
      <c r="BU73" s="251">
        <f>SUM('DGA2020'!BU73,ENS_DREA!BU73,ONEA!BU73)</f>
        <v>0</v>
      </c>
      <c r="BV73" s="251">
        <f>SUM('DGA2020'!BV73,ENS_DREA!BV73,ONEA!BV73)</f>
        <v>0</v>
      </c>
      <c r="BW73" s="251">
        <f>SUM('DGA2020'!BW73,ENS_DREA!BW73,ONEA!BW73)</f>
        <v>0</v>
      </c>
      <c r="BX73" s="251">
        <f>SUM('DGA2020'!BX73,ENS_DREA!BX73,ONEA!BX73)</f>
        <v>0</v>
      </c>
      <c r="BY73" s="251">
        <f>SUM('DGA2020'!BY73,ENS_DREA!BY73,ONEA!BY73)</f>
        <v>0</v>
      </c>
      <c r="BZ73" s="251">
        <f>SUM('DGA2020'!BZ73,ENS_DREA!BZ73,ONEA!BZ73)</f>
        <v>0</v>
      </c>
      <c r="CA73" s="560" t="str">
        <f t="shared" ref="CA73:CA136" si="92">IF(AO73=0,"-",IF(BS73&lt;AO73,BS73/AO73,1))</f>
        <v>-</v>
      </c>
      <c r="CB73" s="560" t="str">
        <f t="shared" ref="CB73:CB136" si="93">IF(AP73=0,"-",IF(BT73&lt;AP73,BT73/AP73,1))</f>
        <v>-</v>
      </c>
      <c r="CC73" s="560" t="str">
        <f t="shared" ref="CC73:CC136" si="94">IF(AQ73=0,"-",IF(BU73&lt;AQ73,BU73/AQ73,1))</f>
        <v>-</v>
      </c>
      <c r="CD73" s="560" t="str">
        <f t="shared" ref="CD73:CE136" si="95">IF(AR73=0,"-",IF(BV73&lt;AR73,BV73/AR73,1))</f>
        <v>-</v>
      </c>
      <c r="CE73" s="560" t="str">
        <f t="shared" si="95"/>
        <v>-</v>
      </c>
      <c r="CF73" s="560" t="str">
        <f t="shared" si="85"/>
        <v>-</v>
      </c>
    </row>
    <row r="74" spans="1:96" s="289" customFormat="1" ht="67.2" customHeight="1" x14ac:dyDescent="0.3">
      <c r="A74" s="289" t="s">
        <v>188</v>
      </c>
      <c r="E74" s="289">
        <f>SUM(E75:E82)</f>
        <v>0</v>
      </c>
      <c r="F74" s="289">
        <f t="shared" ref="F74:BL74" si="96">SUM(F75:F82)</f>
        <v>33057</v>
      </c>
      <c r="G74" s="289">
        <f t="shared" si="96"/>
        <v>157</v>
      </c>
      <c r="H74" s="289">
        <f t="shared" si="96"/>
        <v>331</v>
      </c>
      <c r="I74" s="289">
        <f t="shared" si="96"/>
        <v>33545</v>
      </c>
      <c r="J74" s="289">
        <f t="shared" si="96"/>
        <v>32900</v>
      </c>
      <c r="K74" s="289">
        <f t="shared" si="96"/>
        <v>645</v>
      </c>
      <c r="L74" s="289">
        <f t="shared" si="96"/>
        <v>33545</v>
      </c>
      <c r="M74" s="289">
        <f t="shared" si="96"/>
        <v>0</v>
      </c>
      <c r="N74" s="289">
        <f t="shared" si="96"/>
        <v>0</v>
      </c>
      <c r="O74" s="289">
        <f t="shared" si="96"/>
        <v>0</v>
      </c>
      <c r="P74" s="289">
        <f t="shared" si="96"/>
        <v>36.799999999999997</v>
      </c>
      <c r="Q74" s="289">
        <f t="shared" si="96"/>
        <v>43.2</v>
      </c>
      <c r="R74" s="289">
        <f t="shared" si="96"/>
        <v>80</v>
      </c>
      <c r="S74" s="289">
        <f t="shared" si="96"/>
        <v>0</v>
      </c>
      <c r="T74" s="289">
        <f t="shared" si="96"/>
        <v>4536</v>
      </c>
      <c r="U74" s="289">
        <f t="shared" si="96"/>
        <v>14461</v>
      </c>
      <c r="V74" s="289">
        <f t="shared" si="96"/>
        <v>14457</v>
      </c>
      <c r="W74" s="289">
        <f t="shared" si="96"/>
        <v>33454</v>
      </c>
      <c r="X74" s="289">
        <f t="shared" si="96"/>
        <v>33454</v>
      </c>
      <c r="Y74" s="289">
        <f t="shared" si="96"/>
        <v>0</v>
      </c>
      <c r="Z74" s="289">
        <f t="shared" si="96"/>
        <v>33454</v>
      </c>
      <c r="AA74" s="289">
        <f t="shared" si="96"/>
        <v>0</v>
      </c>
      <c r="AB74" s="289">
        <f t="shared" si="96"/>
        <v>4536</v>
      </c>
      <c r="AC74" s="289">
        <f t="shared" si="96"/>
        <v>0</v>
      </c>
      <c r="AD74" s="289">
        <f t="shared" si="96"/>
        <v>0</v>
      </c>
      <c r="AE74" s="289">
        <f t="shared" si="96"/>
        <v>4536</v>
      </c>
      <c r="AF74" s="289">
        <f t="shared" si="96"/>
        <v>4536</v>
      </c>
      <c r="AG74" s="289">
        <f t="shared" si="96"/>
        <v>0</v>
      </c>
      <c r="AH74" s="289">
        <f t="shared" si="96"/>
        <v>4536</v>
      </c>
      <c r="AI74" s="551" t="e">
        <f>AVERAGE(AI75:AI82)</f>
        <v>#DIV/0!</v>
      </c>
      <c r="AJ74" s="551">
        <f t="shared" ref="AJ74:AN74" si="97">AVERAGE(AJ75:AJ82)</f>
        <v>0.14231427590205292</v>
      </c>
      <c r="AK74" s="551">
        <f t="shared" si="97"/>
        <v>0</v>
      </c>
      <c r="AL74" s="551">
        <f t="shared" si="97"/>
        <v>0</v>
      </c>
      <c r="AM74" s="551">
        <f t="shared" si="97"/>
        <v>0.13959765208910341</v>
      </c>
      <c r="AN74" s="551">
        <f t="shared" si="97"/>
        <v>0.14231427590205292</v>
      </c>
      <c r="AO74" s="289">
        <f t="shared" si="96"/>
        <v>0</v>
      </c>
      <c r="AP74" s="289">
        <f t="shared" si="96"/>
        <v>1711.321103</v>
      </c>
      <c r="AQ74" s="289">
        <f t="shared" si="96"/>
        <v>17.821103000000001</v>
      </c>
      <c r="AR74" s="289">
        <f t="shared" si="96"/>
        <v>19.375353</v>
      </c>
      <c r="AS74" s="289">
        <f t="shared" si="96"/>
        <v>1748.5175590000001</v>
      </c>
      <c r="AT74" s="289">
        <f t="shared" si="96"/>
        <v>1693.5</v>
      </c>
      <c r="AU74" s="289">
        <f t="shared" si="96"/>
        <v>55.017559000000006</v>
      </c>
      <c r="AV74" s="289">
        <f t="shared" si="96"/>
        <v>1748.5175590000001</v>
      </c>
      <c r="AW74" s="289">
        <f t="shared" si="96"/>
        <v>0</v>
      </c>
      <c r="AX74" s="289">
        <f t="shared" si="96"/>
        <v>310.99200000000002</v>
      </c>
      <c r="AY74" s="289">
        <f t="shared" si="96"/>
        <v>719.87684374568505</v>
      </c>
      <c r="AZ74" s="289">
        <f t="shared" si="96"/>
        <v>719.93115625431494</v>
      </c>
      <c r="BA74" s="289">
        <f t="shared" si="96"/>
        <v>1750.8</v>
      </c>
      <c r="BB74" s="289">
        <f t="shared" si="96"/>
        <v>1750.8</v>
      </c>
      <c r="BC74" s="289">
        <f t="shared" si="96"/>
        <v>0</v>
      </c>
      <c r="BD74" s="289">
        <f t="shared" si="96"/>
        <v>1750.8</v>
      </c>
      <c r="BE74" s="289">
        <f t="shared" si="96"/>
        <v>0</v>
      </c>
      <c r="BF74" s="289">
        <f t="shared" si="96"/>
        <v>310.99200000000002</v>
      </c>
      <c r="BG74" s="289">
        <f t="shared" si="96"/>
        <v>0</v>
      </c>
      <c r="BH74" s="289">
        <f t="shared" si="96"/>
        <v>0</v>
      </c>
      <c r="BI74" s="289">
        <f t="shared" si="96"/>
        <v>310.99200000000002</v>
      </c>
      <c r="BJ74" s="289">
        <f t="shared" si="96"/>
        <v>310.99200000000002</v>
      </c>
      <c r="BK74" s="289">
        <f t="shared" si="96"/>
        <v>0</v>
      </c>
      <c r="BL74" s="289">
        <f t="shared" si="96"/>
        <v>310.99200000000002</v>
      </c>
      <c r="BM74" s="289" t="str">
        <f t="shared" ref="BM74" si="98">IF(AO74=0,"-",IF(BE74&lt;AO74,BE74/AO74,1))</f>
        <v>-</v>
      </c>
      <c r="BN74" s="289">
        <f t="shared" ref="BN74" si="99">IF(AP74=0,"-",IF(BF74&lt;AP74,BF74/AP74,1))</f>
        <v>0.18172626952056001</v>
      </c>
      <c r="BO74" s="289">
        <f t="shared" ref="BO74" si="100">IF(AQ74=0,"-",IF(BG74&lt;AQ74,BG74/AQ74,1))</f>
        <v>0</v>
      </c>
      <c r="BP74" s="289">
        <f t="shared" ref="BP74" si="101">IF(AR74=0,"-",IF(BH74&lt;AR74,BH74/AR74,1))</f>
        <v>0</v>
      </c>
      <c r="BQ74" s="289">
        <f t="shared" ref="BQ74" si="102">IF(AS74=0,"-",IF(BI74&lt;AS74,BI74/AS74,1))</f>
        <v>0.17786038144098501</v>
      </c>
      <c r="BR74" s="289">
        <f t="shared" si="84"/>
        <v>0.18172626952056001</v>
      </c>
      <c r="BS74" s="289">
        <f t="shared" ref="BS74:BZ74" si="103">SUM(BS75:BS82)</f>
        <v>0</v>
      </c>
      <c r="BT74" s="289">
        <f t="shared" si="103"/>
        <v>310.99200000000002</v>
      </c>
      <c r="BU74" s="289">
        <f t="shared" si="103"/>
        <v>0</v>
      </c>
      <c r="BV74" s="289">
        <f t="shared" si="103"/>
        <v>0</v>
      </c>
      <c r="BW74" s="289">
        <f t="shared" si="103"/>
        <v>310.99200000000002</v>
      </c>
      <c r="BX74" s="289">
        <f t="shared" si="103"/>
        <v>310.99200000000002</v>
      </c>
      <c r="BY74" s="289">
        <f t="shared" si="103"/>
        <v>0</v>
      </c>
      <c r="BZ74" s="289">
        <f t="shared" si="103"/>
        <v>310.99200000000002</v>
      </c>
      <c r="CA74" s="551" t="str">
        <f t="shared" si="92"/>
        <v>-</v>
      </c>
      <c r="CB74" s="551">
        <f t="shared" si="93"/>
        <v>0.18172626952056001</v>
      </c>
      <c r="CC74" s="551">
        <f t="shared" si="94"/>
        <v>0</v>
      </c>
      <c r="CD74" s="551">
        <f t="shared" si="95"/>
        <v>0</v>
      </c>
      <c r="CE74" s="551">
        <f t="shared" si="95"/>
        <v>0.17786038144098501</v>
      </c>
      <c r="CF74" s="551">
        <f t="shared" si="85"/>
        <v>0.18172626952056001</v>
      </c>
    </row>
    <row r="75" spans="1:96" ht="41.4" x14ac:dyDescent="0.25">
      <c r="A75" s="257" t="s">
        <v>134</v>
      </c>
      <c r="B75" s="257"/>
      <c r="C75" s="256" t="s">
        <v>82</v>
      </c>
      <c r="D75" s="258" t="s">
        <v>137</v>
      </c>
      <c r="E75" s="256">
        <f>SUM('DGA2020'!E75,ENS_DREA!E75,ONEA!E75)</f>
        <v>0</v>
      </c>
      <c r="F75" s="256">
        <f>SUM('DGA2020'!F75,ENS_DREA!F75,ONEA!F75)</f>
        <v>0</v>
      </c>
      <c r="G75" s="256">
        <f>SUM('DGA2020'!G75,ENS_DREA!G75,ONEA!G75)</f>
        <v>0</v>
      </c>
      <c r="H75" s="256">
        <f>SUM('DGA2020'!H75,ENS_DREA!H75,ONEA!H75)</f>
        <v>0</v>
      </c>
      <c r="I75" s="256">
        <f>SUM('DGA2020'!I75,ENS_DREA!I75,ONEA!I75)</f>
        <v>0</v>
      </c>
      <c r="J75" s="256">
        <f>SUM('DGA2020'!J75,ENS_DREA!J75,ONEA!J75)</f>
        <v>0</v>
      </c>
      <c r="K75" s="256">
        <f>SUM('DGA2020'!K75,ENS_DREA!K75,ONEA!K75)</f>
        <v>0</v>
      </c>
      <c r="L75" s="256">
        <f>SUM('DGA2020'!L75,ENS_DREA!L75,ONEA!L75)</f>
        <v>0</v>
      </c>
      <c r="M75" s="256">
        <f>SUM('DGA2020'!M75,ENS_DREA!M75,ONEA!M75)</f>
        <v>0</v>
      </c>
      <c r="N75" s="256">
        <f>SUM('DGA2020'!N75,ENS_DREA!N75,ONEA!N75)</f>
        <v>0</v>
      </c>
      <c r="O75" s="256">
        <f>SUM('DGA2020'!O75,ENS_DREA!O75,ONEA!O75)</f>
        <v>0</v>
      </c>
      <c r="P75" s="256">
        <f>SUM('DGA2020'!P75,ENS_DREA!P75,ONEA!P75)</f>
        <v>0</v>
      </c>
      <c r="Q75" s="256">
        <f>SUM('DGA2020'!Q75,ENS_DREA!Q75,ONEA!Q75)</f>
        <v>0</v>
      </c>
      <c r="R75" s="256">
        <f>SUM('DGA2020'!R75,ENS_DREA!R75,ONEA!R75)</f>
        <v>0</v>
      </c>
      <c r="S75" s="256">
        <f>SUM('DGA2020'!S75,ENS_DREA!S75,ONEA!S75)</f>
        <v>0</v>
      </c>
      <c r="T75" s="256">
        <f>SUM('DGA2020'!T75,ENS_DREA!T75,ONEA!T75)</f>
        <v>0</v>
      </c>
      <c r="U75" s="256">
        <f>SUM('DGA2020'!U75,ENS_DREA!U75,ONEA!U75)</f>
        <v>0</v>
      </c>
      <c r="V75" s="256">
        <f>SUM('DGA2020'!V75,ENS_DREA!V75,ONEA!V75)</f>
        <v>0</v>
      </c>
      <c r="W75" s="256">
        <f>SUM('DGA2020'!W75,ENS_DREA!W75,ONEA!W75)</f>
        <v>0</v>
      </c>
      <c r="X75" s="256">
        <f>SUM('DGA2020'!X75,ENS_DREA!X75,ONEA!X75)</f>
        <v>0</v>
      </c>
      <c r="Y75" s="256">
        <f>SUM('DGA2020'!Y75,ENS_DREA!Y75,ONEA!Y75)</f>
        <v>0</v>
      </c>
      <c r="Z75" s="256">
        <f>SUM('DGA2020'!Z75,ENS_DREA!Z75,ONEA!Z75)</f>
        <v>0</v>
      </c>
      <c r="AA75" s="256">
        <f>SUM('DGA2020'!AA75,ENS_DREA!AA75,ONEA!AA75)</f>
        <v>0</v>
      </c>
      <c r="AB75" s="256">
        <f>SUM('DGA2020'!AB75,ENS_DREA!AB75,ONEA!AB75)</f>
        <v>0</v>
      </c>
      <c r="AC75" s="256">
        <f>SUM('DGA2020'!AC75,ENS_DREA!AC75,ONEA!AC75)</f>
        <v>0</v>
      </c>
      <c r="AD75" s="256">
        <f>SUM('DGA2020'!AD75,ENS_DREA!AD75,ONEA!AD75)</f>
        <v>0</v>
      </c>
      <c r="AE75" s="256">
        <f>SUM('DGA2020'!AE75,ENS_DREA!AE75,ONEA!AE75)</f>
        <v>0</v>
      </c>
      <c r="AF75" s="256">
        <f>SUM('DGA2020'!AF75,ENS_DREA!AF75,ONEA!AF75)</f>
        <v>0</v>
      </c>
      <c r="AG75" s="256">
        <f>SUM('DGA2020'!AG75,ENS_DREA!AG75,ONEA!AG75)</f>
        <v>0</v>
      </c>
      <c r="AH75" s="256">
        <f>SUM('DGA2020'!AH75,ENS_DREA!AH75,ONEA!AH75)</f>
        <v>0</v>
      </c>
      <c r="AI75" s="468" t="str">
        <f t="shared" ref="AI75:AI137" si="104">IF(E75=0,"-",IF(AA75&lt;E75,AA75/E75,1))</f>
        <v>-</v>
      </c>
      <c r="AJ75" s="468" t="str">
        <f t="shared" ref="AJ75:AJ138" si="105">IF(F75=0,"-",IF(AB75&lt;F75,AB75/F75,1))</f>
        <v>-</v>
      </c>
      <c r="AK75" s="468" t="str">
        <f t="shared" ref="AK75:AK138" si="106">IF(G75=0,"-",IF(AC75&lt;G75,AC75/G75,1))</f>
        <v>-</v>
      </c>
      <c r="AL75" s="468" t="str">
        <f t="shared" ref="AL75:AL138" si="107">IF(H75=0,"-",IF(AD75&lt;H75,AD75/H75,1))</f>
        <v>-</v>
      </c>
      <c r="AM75" s="468" t="str">
        <f t="shared" ref="AM75:AN137" si="108">IF(I75=0,"-",IF(AE75&lt;I75,AE75/I75,1))</f>
        <v>-</v>
      </c>
      <c r="AN75" s="468" t="str">
        <f t="shared" si="86"/>
        <v>-</v>
      </c>
      <c r="AO75" s="256">
        <f>SUM('DGA2020'!AO75,ENS_DREA!AO75,ONEA!AO75)</f>
        <v>0</v>
      </c>
      <c r="AP75" s="256">
        <f>SUM('DGA2020'!AP75,ENS_DREA!AP75,ONEA!AP75)</f>
        <v>0</v>
      </c>
      <c r="AQ75" s="256">
        <f>SUM('DGA2020'!AQ75,ENS_DREA!AQ75,ONEA!AQ75)</f>
        <v>0</v>
      </c>
      <c r="AR75" s="256">
        <f>SUM('DGA2020'!AR75,ENS_DREA!AR75,ONEA!AR75)</f>
        <v>0</v>
      </c>
      <c r="AS75" s="256">
        <f>SUM('DGA2020'!AS75,ENS_DREA!AS75,ONEA!AS75)</f>
        <v>0</v>
      </c>
      <c r="AT75" s="256">
        <f>SUM('DGA2020'!AT75,ENS_DREA!AT75,ONEA!AT75)</f>
        <v>0</v>
      </c>
      <c r="AU75" s="256">
        <f>SUM('DGA2020'!AU75,ENS_DREA!AU75,ONEA!AU75)</f>
        <v>0</v>
      </c>
      <c r="AV75" s="256">
        <f>SUM('DGA2020'!AV75,ENS_DREA!AV75,ONEA!AV75)</f>
        <v>0</v>
      </c>
      <c r="AW75" s="371">
        <f>SUM('DGA2020'!AW75,ENS_DREA!AW75,ONEA!AW75)</f>
        <v>0</v>
      </c>
      <c r="AX75" s="371">
        <f>SUM('DGA2020'!AX75,ENS_DREA!AX75,ONEA!AX75)</f>
        <v>0</v>
      </c>
      <c r="AY75" s="371">
        <f>SUM('DGA2020'!AY75,ENS_DREA!AY75,ONEA!AY75)</f>
        <v>0</v>
      </c>
      <c r="AZ75" s="371">
        <f>SUM('DGA2020'!AZ75,ENS_DREA!AZ75,ONEA!AZ75)</f>
        <v>0</v>
      </c>
      <c r="BA75" s="371">
        <f>SUM('DGA2020'!BA75,ENS_DREA!BA75,ONEA!BA75)</f>
        <v>0</v>
      </c>
      <c r="BB75" s="371">
        <f>SUM('DGA2020'!BB75,ENS_DREA!BB75,ONEA!BB75)</f>
        <v>0</v>
      </c>
      <c r="BC75" s="371">
        <f>SUM('DGA2020'!BC75,ENS_DREA!BC75,ONEA!BC75)</f>
        <v>0</v>
      </c>
      <c r="BD75" s="371">
        <f>SUM('DGA2020'!BD75,ENS_DREA!BD75,ONEA!BD75)</f>
        <v>0</v>
      </c>
      <c r="BE75" s="371">
        <f>SUM('DGA2020'!BE75,ENS_DREA!BE75,ONEA!BE75)</f>
        <v>0</v>
      </c>
      <c r="BF75" s="371">
        <f>SUM('DGA2020'!BF75,ENS_DREA!BF75,ONEA!BF75)</f>
        <v>0</v>
      </c>
      <c r="BG75" s="371">
        <f>SUM('DGA2020'!BG75,ENS_DREA!BG75,ONEA!BG75)</f>
        <v>0</v>
      </c>
      <c r="BH75" s="371">
        <f>SUM('DGA2020'!BH75,ENS_DREA!BH75,ONEA!BH75)</f>
        <v>0</v>
      </c>
      <c r="BI75" s="371">
        <f>SUM('DGA2020'!BI75,ENS_DREA!BI75,ONEA!BI75)</f>
        <v>0</v>
      </c>
      <c r="BJ75" s="371">
        <f>SUM('DGA2020'!BJ75,ENS_DREA!BJ75,ONEA!BJ75)</f>
        <v>0</v>
      </c>
      <c r="BK75" s="371">
        <f>SUM('DGA2020'!BK75,ENS_DREA!BK75,ONEA!BK75)</f>
        <v>0</v>
      </c>
      <c r="BL75" s="371">
        <f>SUM('DGA2020'!BL75,ENS_DREA!BL75,ONEA!BL75)</f>
        <v>0</v>
      </c>
      <c r="BM75" s="468" t="str">
        <f t="shared" si="87"/>
        <v>-</v>
      </c>
      <c r="BN75" s="468" t="str">
        <f t="shared" si="88"/>
        <v>-</v>
      </c>
      <c r="BO75" s="468" t="str">
        <f t="shared" si="89"/>
        <v>-</v>
      </c>
      <c r="BP75" s="468" t="str">
        <f t="shared" si="90"/>
        <v>-</v>
      </c>
      <c r="BQ75" s="468" t="str">
        <f t="shared" si="91"/>
        <v>-</v>
      </c>
      <c r="BR75" s="468" t="str">
        <f t="shared" si="84"/>
        <v>-</v>
      </c>
      <c r="BS75" s="371">
        <f>SUM('DGA2020'!BS75,ENS_DREA!BS75,ONEA!BS75)</f>
        <v>0</v>
      </c>
      <c r="BT75" s="371">
        <f>SUM('DGA2020'!BT75,ENS_DREA!BT75,ONEA!BT75)</f>
        <v>0</v>
      </c>
      <c r="BU75" s="371">
        <f>SUM('DGA2020'!BU75,ENS_DREA!BU75,ONEA!BU75)</f>
        <v>0</v>
      </c>
      <c r="BV75" s="371">
        <f>SUM('DGA2020'!BV75,ENS_DREA!BV75,ONEA!BV75)</f>
        <v>0</v>
      </c>
      <c r="BW75" s="371">
        <f>SUM('DGA2020'!BW75,ENS_DREA!BW75,ONEA!BW75)</f>
        <v>0</v>
      </c>
      <c r="BX75" s="371">
        <f>SUM('DGA2020'!BX75,ENS_DREA!BX75,ONEA!BX75)</f>
        <v>0</v>
      </c>
      <c r="BY75" s="371">
        <f>SUM('DGA2020'!BY75,ENS_DREA!BY75,ONEA!BY75)</f>
        <v>0</v>
      </c>
      <c r="BZ75" s="371">
        <f>SUM('DGA2020'!BZ75,ENS_DREA!BZ75,ONEA!BZ75)</f>
        <v>0</v>
      </c>
      <c r="CA75" s="468" t="str">
        <f t="shared" si="92"/>
        <v>-</v>
      </c>
      <c r="CB75" s="468" t="str">
        <f t="shared" si="93"/>
        <v>-</v>
      </c>
      <c r="CC75" s="468" t="str">
        <f t="shared" si="94"/>
        <v>-</v>
      </c>
      <c r="CD75" s="468" t="str">
        <f t="shared" si="95"/>
        <v>-</v>
      </c>
      <c r="CE75" s="468" t="str">
        <f t="shared" si="95"/>
        <v>-</v>
      </c>
      <c r="CF75" s="468" t="str">
        <f t="shared" si="85"/>
        <v>-</v>
      </c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ht="27.6" x14ac:dyDescent="0.25">
      <c r="A76" s="257" t="s">
        <v>189</v>
      </c>
      <c r="B76" s="257"/>
      <c r="C76" s="256" t="s">
        <v>82</v>
      </c>
      <c r="D76" s="258" t="s">
        <v>190</v>
      </c>
      <c r="E76" s="256">
        <f>SUM('DGA2020'!E76,ENS_DREA!E76,ONEA!E76)</f>
        <v>0</v>
      </c>
      <c r="F76" s="256">
        <f>SUM('DGA2020'!F76,ENS_DREA!F76,ONEA!F76)</f>
        <v>0</v>
      </c>
      <c r="G76" s="256">
        <f>SUM('DGA2020'!G76,ENS_DREA!G76,ONEA!G76)</f>
        <v>0</v>
      </c>
      <c r="H76" s="256">
        <f>SUM('DGA2020'!H76,ENS_DREA!H76,ONEA!H76)</f>
        <v>0</v>
      </c>
      <c r="I76" s="256">
        <f>SUM('DGA2020'!I76,ENS_DREA!I76,ONEA!I76)</f>
        <v>0</v>
      </c>
      <c r="J76" s="256">
        <f>SUM('DGA2020'!J76,ENS_DREA!J76,ONEA!J76)</f>
        <v>0</v>
      </c>
      <c r="K76" s="256">
        <f>SUM('DGA2020'!K76,ENS_DREA!K76,ONEA!K76)</f>
        <v>0</v>
      </c>
      <c r="L76" s="256">
        <f>SUM('DGA2020'!L76,ENS_DREA!L76,ONEA!L76)</f>
        <v>0</v>
      </c>
      <c r="M76" s="256">
        <f>SUM('DGA2020'!M76,ENS_DREA!M76,ONEA!M76)</f>
        <v>0</v>
      </c>
      <c r="N76" s="256">
        <f>SUM('DGA2020'!N76,ENS_DREA!N76,ONEA!N76)</f>
        <v>0</v>
      </c>
      <c r="O76" s="256">
        <f>SUM('DGA2020'!O76,ENS_DREA!O76,ONEA!O76)</f>
        <v>0</v>
      </c>
      <c r="P76" s="256">
        <f>SUM('DGA2020'!P76,ENS_DREA!P76,ONEA!P76)</f>
        <v>0</v>
      </c>
      <c r="Q76" s="256">
        <f>SUM('DGA2020'!Q76,ENS_DREA!Q76,ONEA!Q76)</f>
        <v>0</v>
      </c>
      <c r="R76" s="256">
        <f>SUM('DGA2020'!R76,ENS_DREA!R76,ONEA!R76)</f>
        <v>0</v>
      </c>
      <c r="S76" s="256">
        <f>SUM('DGA2020'!S76,ENS_DREA!S76,ONEA!S76)</f>
        <v>0</v>
      </c>
      <c r="T76" s="256">
        <f>SUM('DGA2020'!T76,ENS_DREA!T76,ONEA!T76)</f>
        <v>0</v>
      </c>
      <c r="U76" s="256">
        <f>SUM('DGA2020'!U76,ENS_DREA!U76,ONEA!U76)</f>
        <v>0</v>
      </c>
      <c r="V76" s="256">
        <f>SUM('DGA2020'!V76,ENS_DREA!V76,ONEA!V76)</f>
        <v>0</v>
      </c>
      <c r="W76" s="256">
        <f>SUM('DGA2020'!W76,ENS_DREA!W76,ONEA!W76)</f>
        <v>0</v>
      </c>
      <c r="X76" s="256">
        <f>SUM('DGA2020'!X76,ENS_DREA!X76,ONEA!X76)</f>
        <v>0</v>
      </c>
      <c r="Y76" s="256">
        <f>SUM('DGA2020'!Y76,ENS_DREA!Y76,ONEA!Y76)</f>
        <v>0</v>
      </c>
      <c r="Z76" s="256">
        <f>SUM('DGA2020'!Z76,ENS_DREA!Z76,ONEA!Z76)</f>
        <v>0</v>
      </c>
      <c r="AA76" s="256">
        <f>SUM('DGA2020'!AA76,ENS_DREA!AA76,ONEA!AA76)</f>
        <v>0</v>
      </c>
      <c r="AB76" s="256">
        <f>SUM('DGA2020'!AB76,ENS_DREA!AB76,ONEA!AB76)</f>
        <v>0</v>
      </c>
      <c r="AC76" s="256">
        <f>SUM('DGA2020'!AC76,ENS_DREA!AC76,ONEA!AC76)</f>
        <v>0</v>
      </c>
      <c r="AD76" s="256">
        <f>SUM('DGA2020'!AD76,ENS_DREA!AD76,ONEA!AD76)</f>
        <v>0</v>
      </c>
      <c r="AE76" s="256">
        <f>SUM('DGA2020'!AE76,ENS_DREA!AE76,ONEA!AE76)</f>
        <v>0</v>
      </c>
      <c r="AF76" s="256">
        <f>SUM('DGA2020'!AF76,ENS_DREA!AF76,ONEA!AF76)</f>
        <v>0</v>
      </c>
      <c r="AG76" s="256">
        <f>SUM('DGA2020'!AG76,ENS_DREA!AG76,ONEA!AG76)</f>
        <v>0</v>
      </c>
      <c r="AH76" s="256">
        <f>SUM('DGA2020'!AH76,ENS_DREA!AH76,ONEA!AH76)</f>
        <v>0</v>
      </c>
      <c r="AI76" s="468" t="str">
        <f t="shared" si="104"/>
        <v>-</v>
      </c>
      <c r="AJ76" s="468" t="str">
        <f t="shared" si="105"/>
        <v>-</v>
      </c>
      <c r="AK76" s="468" t="str">
        <f t="shared" si="106"/>
        <v>-</v>
      </c>
      <c r="AL76" s="468" t="str">
        <f t="shared" si="107"/>
        <v>-</v>
      </c>
      <c r="AM76" s="468" t="str">
        <f t="shared" si="108"/>
        <v>-</v>
      </c>
      <c r="AN76" s="468" t="str">
        <f t="shared" si="86"/>
        <v>-</v>
      </c>
      <c r="AO76" s="256">
        <f>SUM('DGA2020'!AO76,ENS_DREA!AO76,ONEA!AO76)</f>
        <v>0</v>
      </c>
      <c r="AP76" s="256">
        <f>SUM('DGA2020'!AP76,ENS_DREA!AP76,ONEA!AP76)</f>
        <v>0</v>
      </c>
      <c r="AQ76" s="256">
        <f>SUM('DGA2020'!AQ76,ENS_DREA!AQ76,ONEA!AQ76)</f>
        <v>0</v>
      </c>
      <c r="AR76" s="256">
        <f>SUM('DGA2020'!AR76,ENS_DREA!AR76,ONEA!AR76)</f>
        <v>0</v>
      </c>
      <c r="AS76" s="256">
        <f>SUM('DGA2020'!AS76,ENS_DREA!AS76,ONEA!AS76)</f>
        <v>0</v>
      </c>
      <c r="AT76" s="256">
        <f>SUM('DGA2020'!AT76,ENS_DREA!AT76,ONEA!AT76)</f>
        <v>0</v>
      </c>
      <c r="AU76" s="256">
        <f>SUM('DGA2020'!AU76,ENS_DREA!AU76,ONEA!AU76)</f>
        <v>0</v>
      </c>
      <c r="AV76" s="256">
        <f>SUM('DGA2020'!AV76,ENS_DREA!AV76,ONEA!AV76)</f>
        <v>0</v>
      </c>
      <c r="AW76" s="371">
        <f>SUM('DGA2020'!AW76,ENS_DREA!AW76,ONEA!AW76)</f>
        <v>0</v>
      </c>
      <c r="AX76" s="371">
        <f>SUM('DGA2020'!AX76,ENS_DREA!AX76,ONEA!AX76)</f>
        <v>0</v>
      </c>
      <c r="AY76" s="371">
        <f>SUM('DGA2020'!AY76,ENS_DREA!AY76,ONEA!AY76)</f>
        <v>0</v>
      </c>
      <c r="AZ76" s="371">
        <f>SUM('DGA2020'!AZ76,ENS_DREA!AZ76,ONEA!AZ76)</f>
        <v>0</v>
      </c>
      <c r="BA76" s="371">
        <f>SUM('DGA2020'!BA76,ENS_DREA!BA76,ONEA!BA76)</f>
        <v>0</v>
      </c>
      <c r="BB76" s="371">
        <f>SUM('DGA2020'!BB76,ENS_DREA!BB76,ONEA!BB76)</f>
        <v>0</v>
      </c>
      <c r="BC76" s="371">
        <f>SUM('DGA2020'!BC76,ENS_DREA!BC76,ONEA!BC76)</f>
        <v>0</v>
      </c>
      <c r="BD76" s="371">
        <f>SUM('DGA2020'!BD76,ENS_DREA!BD76,ONEA!BD76)</f>
        <v>0</v>
      </c>
      <c r="BE76" s="371">
        <f>SUM('DGA2020'!BE76,ENS_DREA!BE76,ONEA!BE76)</f>
        <v>0</v>
      </c>
      <c r="BF76" s="371">
        <f>SUM('DGA2020'!BF76,ENS_DREA!BF76,ONEA!BF76)</f>
        <v>0</v>
      </c>
      <c r="BG76" s="371">
        <f>SUM('DGA2020'!BG76,ENS_DREA!BG76,ONEA!BG76)</f>
        <v>0</v>
      </c>
      <c r="BH76" s="371">
        <f>SUM('DGA2020'!BH76,ENS_DREA!BH76,ONEA!BH76)</f>
        <v>0</v>
      </c>
      <c r="BI76" s="371">
        <f>SUM('DGA2020'!BI76,ENS_DREA!BI76,ONEA!BI76)</f>
        <v>0</v>
      </c>
      <c r="BJ76" s="371">
        <f>SUM('DGA2020'!BJ76,ENS_DREA!BJ76,ONEA!BJ76)</f>
        <v>0</v>
      </c>
      <c r="BK76" s="371">
        <f>SUM('DGA2020'!BK76,ENS_DREA!BK76,ONEA!BK76)</f>
        <v>0</v>
      </c>
      <c r="BL76" s="371">
        <f>SUM('DGA2020'!BL76,ENS_DREA!BL76,ONEA!BL76)</f>
        <v>0</v>
      </c>
      <c r="BM76" s="468" t="str">
        <f t="shared" si="87"/>
        <v>-</v>
      </c>
      <c r="BN76" s="468" t="str">
        <f t="shared" si="88"/>
        <v>-</v>
      </c>
      <c r="BO76" s="468" t="str">
        <f t="shared" si="89"/>
        <v>-</v>
      </c>
      <c r="BP76" s="468" t="str">
        <f t="shared" si="90"/>
        <v>-</v>
      </c>
      <c r="BQ76" s="468" t="str">
        <f t="shared" si="91"/>
        <v>-</v>
      </c>
      <c r="BR76" s="468" t="str">
        <f t="shared" si="84"/>
        <v>-</v>
      </c>
      <c r="BS76" s="371">
        <f>SUM('DGA2020'!BS76,ENS_DREA!BS76,ONEA!BS76)</f>
        <v>0</v>
      </c>
      <c r="BT76" s="371">
        <f>SUM('DGA2020'!BT76,ENS_DREA!BT76,ONEA!BT76)</f>
        <v>0</v>
      </c>
      <c r="BU76" s="371">
        <f>SUM('DGA2020'!BU76,ENS_DREA!BU76,ONEA!BU76)</f>
        <v>0</v>
      </c>
      <c r="BV76" s="371">
        <f>SUM('DGA2020'!BV76,ENS_DREA!BV76,ONEA!BV76)</f>
        <v>0</v>
      </c>
      <c r="BW76" s="371">
        <f>SUM('DGA2020'!BW76,ENS_DREA!BW76,ONEA!BW76)</f>
        <v>0</v>
      </c>
      <c r="BX76" s="371">
        <f>SUM('DGA2020'!BX76,ENS_DREA!BX76,ONEA!BX76)</f>
        <v>0</v>
      </c>
      <c r="BY76" s="371">
        <f>SUM('DGA2020'!BY76,ENS_DREA!BY76,ONEA!BY76)</f>
        <v>0</v>
      </c>
      <c r="BZ76" s="371">
        <f>SUM('DGA2020'!BZ76,ENS_DREA!BZ76,ONEA!BZ76)</f>
        <v>0</v>
      </c>
      <c r="CA76" s="468" t="str">
        <f t="shared" si="92"/>
        <v>-</v>
      </c>
      <c r="CB76" s="468" t="str">
        <f t="shared" si="93"/>
        <v>-</v>
      </c>
      <c r="CC76" s="468" t="str">
        <f t="shared" si="94"/>
        <v>-</v>
      </c>
      <c r="CD76" s="468" t="str">
        <f t="shared" si="95"/>
        <v>-</v>
      </c>
      <c r="CE76" s="468" t="str">
        <f t="shared" si="95"/>
        <v>-</v>
      </c>
      <c r="CF76" s="468" t="str">
        <f t="shared" si="85"/>
        <v>-</v>
      </c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ht="27.6" x14ac:dyDescent="0.25">
      <c r="A77" s="257" t="s">
        <v>191</v>
      </c>
      <c r="B77" s="257"/>
      <c r="C77" s="256" t="s">
        <v>144</v>
      </c>
      <c r="D77" s="258" t="s">
        <v>192</v>
      </c>
      <c r="E77" s="256">
        <f>SUM('DGA2020'!E77,ENS_DREA!E77,ONEA!E77)</f>
        <v>0</v>
      </c>
      <c r="F77" s="256">
        <f>SUM('DGA2020'!F77,ENS_DREA!F77,ONEA!F77)</f>
        <v>0</v>
      </c>
      <c r="G77" s="256">
        <f>SUM('DGA2020'!G77,ENS_DREA!G77,ONEA!G77)</f>
        <v>0</v>
      </c>
      <c r="H77" s="256">
        <f>SUM('DGA2020'!H77,ENS_DREA!H77,ONEA!H77)</f>
        <v>0</v>
      </c>
      <c r="I77" s="256">
        <f>SUM('DGA2020'!I77,ENS_DREA!I77,ONEA!I77)</f>
        <v>0</v>
      </c>
      <c r="J77" s="256">
        <f>SUM('DGA2020'!J77,ENS_DREA!J77,ONEA!J77)</f>
        <v>0</v>
      </c>
      <c r="K77" s="256">
        <f>SUM('DGA2020'!K77,ENS_DREA!K77,ONEA!K77)</f>
        <v>0</v>
      </c>
      <c r="L77" s="256">
        <f>SUM('DGA2020'!L77,ENS_DREA!L77,ONEA!L77)</f>
        <v>0</v>
      </c>
      <c r="M77" s="256">
        <f>SUM('DGA2020'!M77,ENS_DREA!M77,ONEA!M77)</f>
        <v>0</v>
      </c>
      <c r="N77" s="256">
        <f>SUM('DGA2020'!N77,ENS_DREA!N77,ONEA!N77)</f>
        <v>0</v>
      </c>
      <c r="O77" s="256">
        <f>SUM('DGA2020'!O77,ENS_DREA!O77,ONEA!O77)</f>
        <v>0</v>
      </c>
      <c r="P77" s="256">
        <f>SUM('DGA2020'!P77,ENS_DREA!P77,ONEA!P77)</f>
        <v>0</v>
      </c>
      <c r="Q77" s="256">
        <f>SUM('DGA2020'!Q77,ENS_DREA!Q77,ONEA!Q77)</f>
        <v>0</v>
      </c>
      <c r="R77" s="256">
        <f>SUM('DGA2020'!R77,ENS_DREA!R77,ONEA!R77)</f>
        <v>0</v>
      </c>
      <c r="S77" s="256">
        <f>SUM('DGA2020'!S77,ENS_DREA!S77,ONEA!S77)</f>
        <v>0</v>
      </c>
      <c r="T77" s="256">
        <f>SUM('DGA2020'!T77,ENS_DREA!T77,ONEA!T77)</f>
        <v>0</v>
      </c>
      <c r="U77" s="256">
        <f>SUM('DGA2020'!U77,ENS_DREA!U77,ONEA!U77)</f>
        <v>0</v>
      </c>
      <c r="V77" s="256">
        <f>SUM('DGA2020'!V77,ENS_DREA!V77,ONEA!V77)</f>
        <v>0</v>
      </c>
      <c r="W77" s="256">
        <f>SUM('DGA2020'!W77,ENS_DREA!W77,ONEA!W77)</f>
        <v>0</v>
      </c>
      <c r="X77" s="256">
        <f>SUM('DGA2020'!X77,ENS_DREA!X77,ONEA!X77)</f>
        <v>0</v>
      </c>
      <c r="Y77" s="256">
        <f>SUM('DGA2020'!Y77,ENS_DREA!Y77,ONEA!Y77)</f>
        <v>0</v>
      </c>
      <c r="Z77" s="256">
        <f>SUM('DGA2020'!Z77,ENS_DREA!Z77,ONEA!Z77)</f>
        <v>0</v>
      </c>
      <c r="AA77" s="256">
        <f>SUM('DGA2020'!AA77,ENS_DREA!AA77,ONEA!AA77)</f>
        <v>0</v>
      </c>
      <c r="AB77" s="256">
        <f>SUM('DGA2020'!AB77,ENS_DREA!AB77,ONEA!AB77)</f>
        <v>0</v>
      </c>
      <c r="AC77" s="256">
        <f>SUM('DGA2020'!AC77,ENS_DREA!AC77,ONEA!AC77)</f>
        <v>0</v>
      </c>
      <c r="AD77" s="256">
        <f>SUM('DGA2020'!AD77,ENS_DREA!AD77,ONEA!AD77)</f>
        <v>0</v>
      </c>
      <c r="AE77" s="256">
        <f>SUM('DGA2020'!AE77,ENS_DREA!AE77,ONEA!AE77)</f>
        <v>0</v>
      </c>
      <c r="AF77" s="256">
        <f>SUM('DGA2020'!AF77,ENS_DREA!AF77,ONEA!AF77)</f>
        <v>0</v>
      </c>
      <c r="AG77" s="256">
        <f>SUM('DGA2020'!AG77,ENS_DREA!AG77,ONEA!AG77)</f>
        <v>0</v>
      </c>
      <c r="AH77" s="256">
        <f>SUM('DGA2020'!AH77,ENS_DREA!AH77,ONEA!AH77)</f>
        <v>0</v>
      </c>
      <c r="AI77" s="468" t="str">
        <f t="shared" si="104"/>
        <v>-</v>
      </c>
      <c r="AJ77" s="468" t="str">
        <f t="shared" si="105"/>
        <v>-</v>
      </c>
      <c r="AK77" s="468" t="str">
        <f t="shared" si="106"/>
        <v>-</v>
      </c>
      <c r="AL77" s="468" t="str">
        <f t="shared" si="107"/>
        <v>-</v>
      </c>
      <c r="AM77" s="468" t="str">
        <f t="shared" si="108"/>
        <v>-</v>
      </c>
      <c r="AN77" s="468" t="str">
        <f t="shared" si="86"/>
        <v>-</v>
      </c>
      <c r="AO77" s="256">
        <f>SUM('DGA2020'!AO77,ENS_DREA!AO77,ONEA!AO77)</f>
        <v>0</v>
      </c>
      <c r="AP77" s="256">
        <f>SUM('DGA2020'!AP77,ENS_DREA!AP77,ONEA!AP77)</f>
        <v>0</v>
      </c>
      <c r="AQ77" s="256">
        <f>SUM('DGA2020'!AQ77,ENS_DREA!AQ77,ONEA!AQ77)</f>
        <v>0</v>
      </c>
      <c r="AR77" s="256">
        <f>SUM('DGA2020'!AR77,ENS_DREA!AR77,ONEA!AR77)</f>
        <v>0</v>
      </c>
      <c r="AS77" s="256">
        <f>SUM('DGA2020'!AS77,ENS_DREA!AS77,ONEA!AS77)</f>
        <v>0</v>
      </c>
      <c r="AT77" s="256">
        <f>SUM('DGA2020'!AT77,ENS_DREA!AT77,ONEA!AT77)</f>
        <v>0</v>
      </c>
      <c r="AU77" s="256">
        <f>SUM('DGA2020'!AU77,ENS_DREA!AU77,ONEA!AU77)</f>
        <v>0</v>
      </c>
      <c r="AV77" s="256">
        <f>SUM('DGA2020'!AV77,ENS_DREA!AV77,ONEA!AV77)</f>
        <v>0</v>
      </c>
      <c r="AW77" s="371">
        <f>SUM('DGA2020'!AW77,ENS_DREA!AW77,ONEA!AW77)</f>
        <v>0</v>
      </c>
      <c r="AX77" s="371">
        <f>SUM('DGA2020'!AX77,ENS_DREA!AX77,ONEA!AX77)</f>
        <v>0</v>
      </c>
      <c r="AY77" s="371">
        <f>SUM('DGA2020'!AY77,ENS_DREA!AY77,ONEA!AY77)</f>
        <v>0</v>
      </c>
      <c r="AZ77" s="371">
        <f>SUM('DGA2020'!AZ77,ENS_DREA!AZ77,ONEA!AZ77)</f>
        <v>0</v>
      </c>
      <c r="BA77" s="371">
        <f>SUM('DGA2020'!BA77,ENS_DREA!BA77,ONEA!BA77)</f>
        <v>0</v>
      </c>
      <c r="BB77" s="371">
        <f>SUM('DGA2020'!BB77,ENS_DREA!BB77,ONEA!BB77)</f>
        <v>0</v>
      </c>
      <c r="BC77" s="371">
        <f>SUM('DGA2020'!BC77,ENS_DREA!BC77,ONEA!BC77)</f>
        <v>0</v>
      </c>
      <c r="BD77" s="371">
        <f>SUM('DGA2020'!BD77,ENS_DREA!BD77,ONEA!BD77)</f>
        <v>0</v>
      </c>
      <c r="BE77" s="371">
        <f>SUM('DGA2020'!BE77,ENS_DREA!BE77,ONEA!BE77)</f>
        <v>0</v>
      </c>
      <c r="BF77" s="371">
        <f>SUM('DGA2020'!BF77,ENS_DREA!BF77,ONEA!BF77)</f>
        <v>0</v>
      </c>
      <c r="BG77" s="371">
        <f>SUM('DGA2020'!BG77,ENS_DREA!BG77,ONEA!BG77)</f>
        <v>0</v>
      </c>
      <c r="BH77" s="371">
        <f>SUM('DGA2020'!BH77,ENS_DREA!BH77,ONEA!BH77)</f>
        <v>0</v>
      </c>
      <c r="BI77" s="371">
        <f>SUM('DGA2020'!BI77,ENS_DREA!BI77,ONEA!BI77)</f>
        <v>0</v>
      </c>
      <c r="BJ77" s="371">
        <f>SUM('DGA2020'!BJ77,ENS_DREA!BJ77,ONEA!BJ77)</f>
        <v>0</v>
      </c>
      <c r="BK77" s="371">
        <f>SUM('DGA2020'!BK77,ENS_DREA!BK77,ONEA!BK77)</f>
        <v>0</v>
      </c>
      <c r="BL77" s="371">
        <f>SUM('DGA2020'!BL77,ENS_DREA!BL77,ONEA!BL77)</f>
        <v>0</v>
      </c>
      <c r="BM77" s="468" t="str">
        <f t="shared" si="87"/>
        <v>-</v>
      </c>
      <c r="BN77" s="468" t="str">
        <f t="shared" si="88"/>
        <v>-</v>
      </c>
      <c r="BO77" s="468" t="str">
        <f t="shared" si="89"/>
        <v>-</v>
      </c>
      <c r="BP77" s="468" t="str">
        <f t="shared" si="90"/>
        <v>-</v>
      </c>
      <c r="BQ77" s="468" t="str">
        <f t="shared" si="91"/>
        <v>-</v>
      </c>
      <c r="BR77" s="468" t="str">
        <f t="shared" si="84"/>
        <v>-</v>
      </c>
      <c r="BS77" s="371">
        <f>SUM('DGA2020'!BS77,ENS_DREA!BS77,ONEA!BS77)</f>
        <v>0</v>
      </c>
      <c r="BT77" s="371">
        <f>SUM('DGA2020'!BT77,ENS_DREA!BT77,ONEA!BT77)</f>
        <v>0</v>
      </c>
      <c r="BU77" s="371">
        <f>SUM('DGA2020'!BU77,ENS_DREA!BU77,ONEA!BU77)</f>
        <v>0</v>
      </c>
      <c r="BV77" s="371">
        <f>SUM('DGA2020'!BV77,ENS_DREA!BV77,ONEA!BV77)</f>
        <v>0</v>
      </c>
      <c r="BW77" s="371">
        <f>SUM('DGA2020'!BW77,ENS_DREA!BW77,ONEA!BW77)</f>
        <v>0</v>
      </c>
      <c r="BX77" s="371">
        <f>SUM('DGA2020'!BX77,ENS_DREA!BX77,ONEA!BX77)</f>
        <v>0</v>
      </c>
      <c r="BY77" s="371">
        <f>SUM('DGA2020'!BY77,ENS_DREA!BY77,ONEA!BY77)</f>
        <v>0</v>
      </c>
      <c r="BZ77" s="371">
        <f>SUM('DGA2020'!BZ77,ENS_DREA!BZ77,ONEA!BZ77)</f>
        <v>0</v>
      </c>
      <c r="CA77" s="468" t="str">
        <f t="shared" si="92"/>
        <v>-</v>
      </c>
      <c r="CB77" s="468" t="str">
        <f t="shared" si="93"/>
        <v>-</v>
      </c>
      <c r="CC77" s="468" t="str">
        <f t="shared" si="94"/>
        <v>-</v>
      </c>
      <c r="CD77" s="468" t="str">
        <f t="shared" si="95"/>
        <v>-</v>
      </c>
      <c r="CE77" s="468" t="str">
        <f t="shared" si="95"/>
        <v>-</v>
      </c>
      <c r="CF77" s="468" t="str">
        <f t="shared" si="85"/>
        <v>-</v>
      </c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53.4" customHeight="1" x14ac:dyDescent="0.25">
      <c r="A78" s="257" t="s">
        <v>138</v>
      </c>
      <c r="B78" s="257"/>
      <c r="C78" s="256" t="s">
        <v>193</v>
      </c>
      <c r="D78" s="258" t="s">
        <v>194</v>
      </c>
      <c r="E78" s="256">
        <f>SUM('DGA2020'!E78,ENS_DREA!E78,ONEA!E78)</f>
        <v>0</v>
      </c>
      <c r="F78" s="256">
        <f>SUM('DGA2020'!F78,ENS_DREA!F78,ONEA!F78)</f>
        <v>0</v>
      </c>
      <c r="G78" s="256">
        <f>SUM('DGA2020'!G78,ENS_DREA!G78,ONEA!G78)</f>
        <v>0</v>
      </c>
      <c r="H78" s="256">
        <f>SUM('DGA2020'!H78,ENS_DREA!H78,ONEA!H78)</f>
        <v>0</v>
      </c>
      <c r="I78" s="256">
        <f>SUM('DGA2020'!I78,ENS_DREA!I78,ONEA!I78)</f>
        <v>0</v>
      </c>
      <c r="J78" s="256">
        <f>SUM('DGA2020'!J78,ENS_DREA!J78,ONEA!J78)</f>
        <v>0</v>
      </c>
      <c r="K78" s="256">
        <f>SUM('DGA2020'!K78,ENS_DREA!K78,ONEA!K78)</f>
        <v>0</v>
      </c>
      <c r="L78" s="256">
        <f>SUM('DGA2020'!L78,ENS_DREA!L78,ONEA!L78)</f>
        <v>0</v>
      </c>
      <c r="M78" s="256">
        <f>SUM('DGA2020'!M78,ENS_DREA!M78,ONEA!M78)</f>
        <v>0</v>
      </c>
      <c r="N78" s="256">
        <f>SUM('DGA2020'!N78,ENS_DREA!N78,ONEA!N78)</f>
        <v>0</v>
      </c>
      <c r="O78" s="256">
        <f>SUM('DGA2020'!O78,ENS_DREA!O78,ONEA!O78)</f>
        <v>0</v>
      </c>
      <c r="P78" s="256">
        <f>SUM('DGA2020'!P78,ENS_DREA!P78,ONEA!P78)</f>
        <v>0</v>
      </c>
      <c r="Q78" s="256">
        <f>SUM('DGA2020'!Q78,ENS_DREA!Q78,ONEA!Q78)</f>
        <v>0</v>
      </c>
      <c r="R78" s="256">
        <f>SUM('DGA2020'!R78,ENS_DREA!R78,ONEA!R78)</f>
        <v>0</v>
      </c>
      <c r="S78" s="256">
        <f>SUM('DGA2020'!S78,ENS_DREA!S78,ONEA!S78)</f>
        <v>0</v>
      </c>
      <c r="T78" s="256">
        <f>SUM('DGA2020'!T78,ENS_DREA!T78,ONEA!T78)</f>
        <v>0</v>
      </c>
      <c r="U78" s="256">
        <f>SUM('DGA2020'!U78,ENS_DREA!U78,ONEA!U78)</f>
        <v>0</v>
      </c>
      <c r="V78" s="256">
        <f>SUM('DGA2020'!V78,ENS_DREA!V78,ONEA!V78)</f>
        <v>0</v>
      </c>
      <c r="W78" s="256">
        <f>SUM('DGA2020'!W78,ENS_DREA!W78,ONEA!W78)</f>
        <v>0</v>
      </c>
      <c r="X78" s="256">
        <f>SUM('DGA2020'!X78,ENS_DREA!X78,ONEA!X78)</f>
        <v>0</v>
      </c>
      <c r="Y78" s="256">
        <f>SUM('DGA2020'!Y78,ENS_DREA!Y78,ONEA!Y78)</f>
        <v>0</v>
      </c>
      <c r="Z78" s="256">
        <f>SUM('DGA2020'!Z78,ENS_DREA!Z78,ONEA!Z78)</f>
        <v>0</v>
      </c>
      <c r="AA78" s="256">
        <f>SUM('DGA2020'!AA78,ENS_DREA!AA78,ONEA!AA78)</f>
        <v>0</v>
      </c>
      <c r="AB78" s="256">
        <f>SUM('DGA2020'!AB78,ENS_DREA!AB78,ONEA!AB78)</f>
        <v>0</v>
      </c>
      <c r="AC78" s="256">
        <f>SUM('DGA2020'!AC78,ENS_DREA!AC78,ONEA!AC78)</f>
        <v>0</v>
      </c>
      <c r="AD78" s="256">
        <f>SUM('DGA2020'!AD78,ENS_DREA!AD78,ONEA!AD78)</f>
        <v>0</v>
      </c>
      <c r="AE78" s="256">
        <f>SUM('DGA2020'!AE78,ENS_DREA!AE78,ONEA!AE78)</f>
        <v>0</v>
      </c>
      <c r="AF78" s="256">
        <f>SUM('DGA2020'!AF78,ENS_DREA!AF78,ONEA!AF78)</f>
        <v>0</v>
      </c>
      <c r="AG78" s="256">
        <f>SUM('DGA2020'!AG78,ENS_DREA!AG78,ONEA!AG78)</f>
        <v>0</v>
      </c>
      <c r="AH78" s="256">
        <f>SUM('DGA2020'!AH78,ENS_DREA!AH78,ONEA!AH78)</f>
        <v>0</v>
      </c>
      <c r="AI78" s="468" t="str">
        <f t="shared" si="104"/>
        <v>-</v>
      </c>
      <c r="AJ78" s="468" t="str">
        <f t="shared" si="105"/>
        <v>-</v>
      </c>
      <c r="AK78" s="468" t="str">
        <f t="shared" si="106"/>
        <v>-</v>
      </c>
      <c r="AL78" s="468" t="str">
        <f t="shared" si="107"/>
        <v>-</v>
      </c>
      <c r="AM78" s="468" t="str">
        <f t="shared" si="108"/>
        <v>-</v>
      </c>
      <c r="AN78" s="468" t="str">
        <f t="shared" si="86"/>
        <v>-</v>
      </c>
      <c r="AO78" s="256">
        <f>SUM('DGA2020'!AO78,ENS_DREA!AO78,ONEA!AO78)</f>
        <v>0</v>
      </c>
      <c r="AP78" s="256">
        <f>SUM('DGA2020'!AP78,ENS_DREA!AP78,ONEA!AP78)</f>
        <v>0</v>
      </c>
      <c r="AQ78" s="256">
        <f>SUM('DGA2020'!AQ78,ENS_DREA!AQ78,ONEA!AQ78)</f>
        <v>0</v>
      </c>
      <c r="AR78" s="256">
        <f>SUM('DGA2020'!AR78,ENS_DREA!AR78,ONEA!AR78)</f>
        <v>0</v>
      </c>
      <c r="AS78" s="256">
        <f>SUM('DGA2020'!AS78,ENS_DREA!AS78,ONEA!AS78)</f>
        <v>0</v>
      </c>
      <c r="AT78" s="256">
        <f>SUM('DGA2020'!AT78,ENS_DREA!AT78,ONEA!AT78)</f>
        <v>0</v>
      </c>
      <c r="AU78" s="256">
        <f>SUM('DGA2020'!AU78,ENS_DREA!AU78,ONEA!AU78)</f>
        <v>0</v>
      </c>
      <c r="AV78" s="256">
        <f>SUM('DGA2020'!AV78,ENS_DREA!AV78,ONEA!AV78)</f>
        <v>0</v>
      </c>
      <c r="AW78" s="371">
        <f>SUM('DGA2020'!AW78,ENS_DREA!AW78,ONEA!AW78)</f>
        <v>0</v>
      </c>
      <c r="AX78" s="371">
        <f>SUM('DGA2020'!AX78,ENS_DREA!AX78,ONEA!AX78)</f>
        <v>0</v>
      </c>
      <c r="AY78" s="371">
        <f>SUM('DGA2020'!AY78,ENS_DREA!AY78,ONEA!AY78)</f>
        <v>0</v>
      </c>
      <c r="AZ78" s="371">
        <f>SUM('DGA2020'!AZ78,ENS_DREA!AZ78,ONEA!AZ78)</f>
        <v>0</v>
      </c>
      <c r="BA78" s="371">
        <f>SUM('DGA2020'!BA78,ENS_DREA!BA78,ONEA!BA78)</f>
        <v>0</v>
      </c>
      <c r="BB78" s="371">
        <f>SUM('DGA2020'!BB78,ENS_DREA!BB78,ONEA!BB78)</f>
        <v>0</v>
      </c>
      <c r="BC78" s="371">
        <f>SUM('DGA2020'!BC78,ENS_DREA!BC78,ONEA!BC78)</f>
        <v>0</v>
      </c>
      <c r="BD78" s="371">
        <f>SUM('DGA2020'!BD78,ENS_DREA!BD78,ONEA!BD78)</f>
        <v>0</v>
      </c>
      <c r="BE78" s="371">
        <f>SUM('DGA2020'!BE78,ENS_DREA!BE78,ONEA!BE78)</f>
        <v>0</v>
      </c>
      <c r="BF78" s="371">
        <f>SUM('DGA2020'!BF78,ENS_DREA!BF78,ONEA!BF78)</f>
        <v>0</v>
      </c>
      <c r="BG78" s="371">
        <f>SUM('DGA2020'!BG78,ENS_DREA!BG78,ONEA!BG78)</f>
        <v>0</v>
      </c>
      <c r="BH78" s="371">
        <f>SUM('DGA2020'!BH78,ENS_DREA!BH78,ONEA!BH78)</f>
        <v>0</v>
      </c>
      <c r="BI78" s="371">
        <f>SUM('DGA2020'!BI78,ENS_DREA!BI78,ONEA!BI78)</f>
        <v>0</v>
      </c>
      <c r="BJ78" s="371">
        <f>SUM('DGA2020'!BJ78,ENS_DREA!BJ78,ONEA!BJ78)</f>
        <v>0</v>
      </c>
      <c r="BK78" s="371">
        <f>SUM('DGA2020'!BK78,ENS_DREA!BK78,ONEA!BK78)</f>
        <v>0</v>
      </c>
      <c r="BL78" s="371">
        <f>SUM('DGA2020'!BL78,ENS_DREA!BL78,ONEA!BL78)</f>
        <v>0</v>
      </c>
      <c r="BM78" s="468" t="str">
        <f t="shared" si="87"/>
        <v>-</v>
      </c>
      <c r="BN78" s="468" t="str">
        <f t="shared" si="88"/>
        <v>-</v>
      </c>
      <c r="BO78" s="468" t="str">
        <f t="shared" si="89"/>
        <v>-</v>
      </c>
      <c r="BP78" s="468" t="str">
        <f t="shared" si="90"/>
        <v>-</v>
      </c>
      <c r="BQ78" s="468" t="str">
        <f t="shared" si="91"/>
        <v>-</v>
      </c>
      <c r="BR78" s="468" t="str">
        <f t="shared" si="84"/>
        <v>-</v>
      </c>
      <c r="BS78" s="371">
        <f>SUM('DGA2020'!BS78,ENS_DREA!BS78,ONEA!BS78)</f>
        <v>0</v>
      </c>
      <c r="BT78" s="371">
        <f>SUM('DGA2020'!BT78,ENS_DREA!BT78,ONEA!BT78)</f>
        <v>0</v>
      </c>
      <c r="BU78" s="371">
        <f>SUM('DGA2020'!BU78,ENS_DREA!BU78,ONEA!BU78)</f>
        <v>0</v>
      </c>
      <c r="BV78" s="371">
        <f>SUM('DGA2020'!BV78,ENS_DREA!BV78,ONEA!BV78)</f>
        <v>0</v>
      </c>
      <c r="BW78" s="371">
        <f>SUM('DGA2020'!BW78,ENS_DREA!BW78,ONEA!BW78)</f>
        <v>0</v>
      </c>
      <c r="BX78" s="371">
        <f>SUM('DGA2020'!BX78,ENS_DREA!BX78,ONEA!BX78)</f>
        <v>0</v>
      </c>
      <c r="BY78" s="371">
        <f>SUM('DGA2020'!BY78,ENS_DREA!BY78,ONEA!BY78)</f>
        <v>0</v>
      </c>
      <c r="BZ78" s="371">
        <f>SUM('DGA2020'!BZ78,ENS_DREA!BZ78,ONEA!BZ78)</f>
        <v>0</v>
      </c>
      <c r="CA78" s="468" t="str">
        <f t="shared" si="92"/>
        <v>-</v>
      </c>
      <c r="CB78" s="468" t="str">
        <f t="shared" si="93"/>
        <v>-</v>
      </c>
      <c r="CC78" s="468" t="str">
        <f t="shared" si="94"/>
        <v>-</v>
      </c>
      <c r="CD78" s="468" t="str">
        <f t="shared" si="95"/>
        <v>-</v>
      </c>
      <c r="CE78" s="468" t="str">
        <f t="shared" si="95"/>
        <v>-</v>
      </c>
      <c r="CF78" s="468" t="str">
        <f t="shared" si="85"/>
        <v>-</v>
      </c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ht="27.6" x14ac:dyDescent="0.25">
      <c r="A79" s="257" t="s">
        <v>195</v>
      </c>
      <c r="B79" s="257"/>
      <c r="C79" s="256" t="s">
        <v>196</v>
      </c>
      <c r="D79" s="258" t="s">
        <v>197</v>
      </c>
      <c r="E79" s="256">
        <f>SUM('DGA2020'!E79,ENS_DREA!E79,ONEA!E79)</f>
        <v>0</v>
      </c>
      <c r="F79" s="256">
        <f>SUM('DGA2020'!F79,ENS_DREA!F79,ONEA!F79)</f>
        <v>0</v>
      </c>
      <c r="G79" s="256">
        <f>SUM('DGA2020'!G79,ENS_DREA!G79,ONEA!G79)</f>
        <v>0</v>
      </c>
      <c r="H79" s="256">
        <f>SUM('DGA2020'!H79,ENS_DREA!H79,ONEA!H79)</f>
        <v>0</v>
      </c>
      <c r="I79" s="256">
        <f>SUM('DGA2020'!I79,ENS_DREA!I79,ONEA!I79)</f>
        <v>0</v>
      </c>
      <c r="J79" s="256">
        <f>SUM('DGA2020'!J79,ENS_DREA!J79,ONEA!J79)</f>
        <v>0</v>
      </c>
      <c r="K79" s="256">
        <f>SUM('DGA2020'!K79,ENS_DREA!K79,ONEA!K79)</f>
        <v>0</v>
      </c>
      <c r="L79" s="256">
        <f>SUM('DGA2020'!L79,ENS_DREA!L79,ONEA!L79)</f>
        <v>0</v>
      </c>
      <c r="M79" s="256">
        <f>SUM('DGA2020'!M79,ENS_DREA!M79,ONEA!M79)</f>
        <v>0</v>
      </c>
      <c r="N79" s="256">
        <f>SUM('DGA2020'!N79,ENS_DREA!N79,ONEA!N79)</f>
        <v>0</v>
      </c>
      <c r="O79" s="256">
        <f>SUM('DGA2020'!O79,ENS_DREA!O79,ONEA!O79)</f>
        <v>0</v>
      </c>
      <c r="P79" s="256">
        <f>SUM('DGA2020'!P79,ENS_DREA!P79,ONEA!P79)</f>
        <v>0</v>
      </c>
      <c r="Q79" s="256">
        <f>SUM('DGA2020'!Q79,ENS_DREA!Q79,ONEA!Q79)</f>
        <v>0</v>
      </c>
      <c r="R79" s="256">
        <f>SUM('DGA2020'!R79,ENS_DREA!R79,ONEA!R79)</f>
        <v>0</v>
      </c>
      <c r="S79" s="256">
        <f>SUM('DGA2020'!S79,ENS_DREA!S79,ONEA!S79)</f>
        <v>0</v>
      </c>
      <c r="T79" s="256">
        <f>SUM('DGA2020'!T79,ENS_DREA!T79,ONEA!T79)</f>
        <v>0</v>
      </c>
      <c r="U79" s="256">
        <f>SUM('DGA2020'!U79,ENS_DREA!U79,ONEA!U79)</f>
        <v>0</v>
      </c>
      <c r="V79" s="256">
        <f>SUM('DGA2020'!V79,ENS_DREA!V79,ONEA!V79)</f>
        <v>0</v>
      </c>
      <c r="W79" s="256">
        <f>SUM('DGA2020'!W79,ENS_DREA!W79,ONEA!W79)</f>
        <v>0</v>
      </c>
      <c r="X79" s="256">
        <f>SUM('DGA2020'!X79,ENS_DREA!X79,ONEA!X79)</f>
        <v>0</v>
      </c>
      <c r="Y79" s="256">
        <f>SUM('DGA2020'!Y79,ENS_DREA!Y79,ONEA!Y79)</f>
        <v>0</v>
      </c>
      <c r="Z79" s="256">
        <f>SUM('DGA2020'!Z79,ENS_DREA!Z79,ONEA!Z79)</f>
        <v>0</v>
      </c>
      <c r="AA79" s="256">
        <f>SUM('DGA2020'!AA79,ENS_DREA!AA79,ONEA!AA79)</f>
        <v>0</v>
      </c>
      <c r="AB79" s="256">
        <f>SUM('DGA2020'!AB79,ENS_DREA!AB79,ONEA!AB79)</f>
        <v>0</v>
      </c>
      <c r="AC79" s="256">
        <f>SUM('DGA2020'!AC79,ENS_DREA!AC79,ONEA!AC79)</f>
        <v>0</v>
      </c>
      <c r="AD79" s="256">
        <f>SUM('DGA2020'!AD79,ENS_DREA!AD79,ONEA!AD79)</f>
        <v>0</v>
      </c>
      <c r="AE79" s="256">
        <f>SUM('DGA2020'!AE79,ENS_DREA!AE79,ONEA!AE79)</f>
        <v>0</v>
      </c>
      <c r="AF79" s="256">
        <f>SUM('DGA2020'!AF79,ENS_DREA!AF79,ONEA!AF79)</f>
        <v>0</v>
      </c>
      <c r="AG79" s="256">
        <f>SUM('DGA2020'!AG79,ENS_DREA!AG79,ONEA!AG79)</f>
        <v>0</v>
      </c>
      <c r="AH79" s="256">
        <f>SUM('DGA2020'!AH79,ENS_DREA!AH79,ONEA!AH79)</f>
        <v>0</v>
      </c>
      <c r="AI79" s="468" t="str">
        <f t="shared" si="104"/>
        <v>-</v>
      </c>
      <c r="AJ79" s="468" t="str">
        <f t="shared" si="105"/>
        <v>-</v>
      </c>
      <c r="AK79" s="468" t="str">
        <f t="shared" si="106"/>
        <v>-</v>
      </c>
      <c r="AL79" s="468" t="str">
        <f t="shared" si="107"/>
        <v>-</v>
      </c>
      <c r="AM79" s="468" t="str">
        <f t="shared" si="108"/>
        <v>-</v>
      </c>
      <c r="AN79" s="468" t="str">
        <f t="shared" si="86"/>
        <v>-</v>
      </c>
      <c r="AO79" s="256">
        <f>SUM('DGA2020'!AO79,ENS_DREA!AO79,ONEA!AO79)</f>
        <v>0</v>
      </c>
      <c r="AP79" s="256">
        <f>SUM('DGA2020'!AP79,ENS_DREA!AP79,ONEA!AP79)</f>
        <v>0</v>
      </c>
      <c r="AQ79" s="256">
        <f>SUM('DGA2020'!AQ79,ENS_DREA!AQ79,ONEA!AQ79)</f>
        <v>0</v>
      </c>
      <c r="AR79" s="256">
        <f>SUM('DGA2020'!AR79,ENS_DREA!AR79,ONEA!AR79)</f>
        <v>0</v>
      </c>
      <c r="AS79" s="256">
        <f>SUM('DGA2020'!AS79,ENS_DREA!AS79,ONEA!AS79)</f>
        <v>0</v>
      </c>
      <c r="AT79" s="256">
        <f>SUM('DGA2020'!AT79,ENS_DREA!AT79,ONEA!AT79)</f>
        <v>0</v>
      </c>
      <c r="AU79" s="256">
        <f>SUM('DGA2020'!AU79,ENS_DREA!AU79,ONEA!AU79)</f>
        <v>0</v>
      </c>
      <c r="AV79" s="256">
        <f>SUM('DGA2020'!AV79,ENS_DREA!AV79,ONEA!AV79)</f>
        <v>0</v>
      </c>
      <c r="AW79" s="371">
        <f>SUM('DGA2020'!AW79,ENS_DREA!AW79,ONEA!AW79)</f>
        <v>0</v>
      </c>
      <c r="AX79" s="371">
        <f>SUM('DGA2020'!AX79,ENS_DREA!AX79,ONEA!AX79)</f>
        <v>0</v>
      </c>
      <c r="AY79" s="371">
        <f>SUM('DGA2020'!AY79,ENS_DREA!AY79,ONEA!AY79)</f>
        <v>0</v>
      </c>
      <c r="AZ79" s="371">
        <f>SUM('DGA2020'!AZ79,ENS_DREA!AZ79,ONEA!AZ79)</f>
        <v>0</v>
      </c>
      <c r="BA79" s="371">
        <f>SUM('DGA2020'!BA79,ENS_DREA!BA79,ONEA!BA79)</f>
        <v>0</v>
      </c>
      <c r="BB79" s="371">
        <f>SUM('DGA2020'!BB79,ENS_DREA!BB79,ONEA!BB79)</f>
        <v>0</v>
      </c>
      <c r="BC79" s="371">
        <f>SUM('DGA2020'!BC79,ENS_DREA!BC79,ONEA!BC79)</f>
        <v>0</v>
      </c>
      <c r="BD79" s="371">
        <f>SUM('DGA2020'!BD79,ENS_DREA!BD79,ONEA!BD79)</f>
        <v>0</v>
      </c>
      <c r="BE79" s="371">
        <f>SUM('DGA2020'!BE79,ENS_DREA!BE79,ONEA!BE79)</f>
        <v>0</v>
      </c>
      <c r="BF79" s="371">
        <f>SUM('DGA2020'!BF79,ENS_DREA!BF79,ONEA!BF79)</f>
        <v>0</v>
      </c>
      <c r="BG79" s="371">
        <f>SUM('DGA2020'!BG79,ENS_DREA!BG79,ONEA!BG79)</f>
        <v>0</v>
      </c>
      <c r="BH79" s="371">
        <f>SUM('DGA2020'!BH79,ENS_DREA!BH79,ONEA!BH79)</f>
        <v>0</v>
      </c>
      <c r="BI79" s="371">
        <f>SUM('DGA2020'!BI79,ENS_DREA!BI79,ONEA!BI79)</f>
        <v>0</v>
      </c>
      <c r="BJ79" s="371">
        <f>SUM('DGA2020'!BJ79,ENS_DREA!BJ79,ONEA!BJ79)</f>
        <v>0</v>
      </c>
      <c r="BK79" s="371">
        <f>SUM('DGA2020'!BK79,ENS_DREA!BK79,ONEA!BK79)</f>
        <v>0</v>
      </c>
      <c r="BL79" s="371">
        <f>SUM('DGA2020'!BL79,ENS_DREA!BL79,ONEA!BL79)</f>
        <v>0</v>
      </c>
      <c r="BM79" s="468" t="str">
        <f t="shared" si="87"/>
        <v>-</v>
      </c>
      <c r="BN79" s="468" t="str">
        <f t="shared" si="88"/>
        <v>-</v>
      </c>
      <c r="BO79" s="468" t="str">
        <f t="shared" si="89"/>
        <v>-</v>
      </c>
      <c r="BP79" s="468" t="str">
        <f t="shared" si="90"/>
        <v>-</v>
      </c>
      <c r="BQ79" s="468" t="str">
        <f t="shared" si="91"/>
        <v>-</v>
      </c>
      <c r="BR79" s="468" t="str">
        <f t="shared" si="84"/>
        <v>-</v>
      </c>
      <c r="BS79" s="371">
        <f>SUM('DGA2020'!BS79,ENS_DREA!BS79,ONEA!BS79)</f>
        <v>0</v>
      </c>
      <c r="BT79" s="371">
        <f>SUM('DGA2020'!BT79,ENS_DREA!BT79,ONEA!BT79)</f>
        <v>0</v>
      </c>
      <c r="BU79" s="371">
        <f>SUM('DGA2020'!BU79,ENS_DREA!BU79,ONEA!BU79)</f>
        <v>0</v>
      </c>
      <c r="BV79" s="371">
        <f>SUM('DGA2020'!BV79,ENS_DREA!BV79,ONEA!BV79)</f>
        <v>0</v>
      </c>
      <c r="BW79" s="371">
        <f>SUM('DGA2020'!BW79,ENS_DREA!BW79,ONEA!BW79)</f>
        <v>0</v>
      </c>
      <c r="BX79" s="371">
        <f>SUM('DGA2020'!BX79,ENS_DREA!BX79,ONEA!BX79)</f>
        <v>0</v>
      </c>
      <c r="BY79" s="371">
        <f>SUM('DGA2020'!BY79,ENS_DREA!BY79,ONEA!BY79)</f>
        <v>0</v>
      </c>
      <c r="BZ79" s="371">
        <f>SUM('DGA2020'!BZ79,ENS_DREA!BZ79,ONEA!BZ79)</f>
        <v>0</v>
      </c>
      <c r="CA79" s="468" t="str">
        <f t="shared" si="92"/>
        <v>-</v>
      </c>
      <c r="CB79" s="468" t="str">
        <f t="shared" si="93"/>
        <v>-</v>
      </c>
      <c r="CC79" s="468" t="str">
        <f t="shared" si="94"/>
        <v>-</v>
      </c>
      <c r="CD79" s="468" t="str">
        <f t="shared" si="95"/>
        <v>-</v>
      </c>
      <c r="CE79" s="468" t="str">
        <f t="shared" si="95"/>
        <v>-</v>
      </c>
      <c r="CF79" s="468" t="str">
        <f t="shared" si="85"/>
        <v>-</v>
      </c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ht="51" customHeight="1" x14ac:dyDescent="0.25">
      <c r="A80" s="257" t="s">
        <v>198</v>
      </c>
      <c r="B80" s="257"/>
      <c r="C80" s="256" t="s">
        <v>199</v>
      </c>
      <c r="D80" s="258" t="s">
        <v>200</v>
      </c>
      <c r="E80" s="256">
        <f>SUM('DGA2020'!E80,ENS_DREA!E80,ONEA!E80)</f>
        <v>0</v>
      </c>
      <c r="F80" s="256">
        <f>SUM('DGA2020'!F80,ENS_DREA!F80,ONEA!F80)</f>
        <v>0</v>
      </c>
      <c r="G80" s="256">
        <f>SUM('DGA2020'!G80,ENS_DREA!G80,ONEA!G80)</f>
        <v>0</v>
      </c>
      <c r="H80" s="256">
        <f>SUM('DGA2020'!H80,ENS_DREA!H80,ONEA!H80)</f>
        <v>0</v>
      </c>
      <c r="I80" s="256">
        <f>SUM('DGA2020'!I80,ENS_DREA!I80,ONEA!I80)</f>
        <v>0</v>
      </c>
      <c r="J80" s="256">
        <f>SUM('DGA2020'!J80,ENS_DREA!J80,ONEA!J80)</f>
        <v>0</v>
      </c>
      <c r="K80" s="256">
        <f>SUM('DGA2020'!K80,ENS_DREA!K80,ONEA!K80)</f>
        <v>0</v>
      </c>
      <c r="L80" s="256">
        <f>SUM('DGA2020'!L80,ENS_DREA!L80,ONEA!L80)</f>
        <v>0</v>
      </c>
      <c r="M80" s="256">
        <f>SUM('DGA2020'!M80,ENS_DREA!M80,ONEA!M80)</f>
        <v>0</v>
      </c>
      <c r="N80" s="256">
        <f>SUM('DGA2020'!N80,ENS_DREA!N80,ONEA!N80)</f>
        <v>0</v>
      </c>
      <c r="O80" s="256">
        <f>SUM('DGA2020'!O80,ENS_DREA!O80,ONEA!O80)</f>
        <v>0</v>
      </c>
      <c r="P80" s="256">
        <f>SUM('DGA2020'!P80,ENS_DREA!P80,ONEA!P80)</f>
        <v>0</v>
      </c>
      <c r="Q80" s="256">
        <f>SUM('DGA2020'!Q80,ENS_DREA!Q80,ONEA!Q80)</f>
        <v>0</v>
      </c>
      <c r="R80" s="256">
        <f>SUM('DGA2020'!R80,ENS_DREA!R80,ONEA!R80)</f>
        <v>0</v>
      </c>
      <c r="S80" s="256">
        <f>SUM('DGA2020'!S80,ENS_DREA!S80,ONEA!S80)</f>
        <v>0</v>
      </c>
      <c r="T80" s="256">
        <f>SUM('DGA2020'!T80,ENS_DREA!T80,ONEA!T80)</f>
        <v>0</v>
      </c>
      <c r="U80" s="256">
        <f>SUM('DGA2020'!U80,ENS_DREA!U80,ONEA!U80)</f>
        <v>0</v>
      </c>
      <c r="V80" s="256">
        <f>SUM('DGA2020'!V80,ENS_DREA!V80,ONEA!V80)</f>
        <v>0</v>
      </c>
      <c r="W80" s="256">
        <f>SUM('DGA2020'!W80,ENS_DREA!W80,ONEA!W80)</f>
        <v>0</v>
      </c>
      <c r="X80" s="256">
        <f>SUM('DGA2020'!X80,ENS_DREA!X80,ONEA!X80)</f>
        <v>0</v>
      </c>
      <c r="Y80" s="256">
        <f>SUM('DGA2020'!Y80,ENS_DREA!Y80,ONEA!Y80)</f>
        <v>0</v>
      </c>
      <c r="Z80" s="256">
        <f>SUM('DGA2020'!Z80,ENS_DREA!Z80,ONEA!Z80)</f>
        <v>0</v>
      </c>
      <c r="AA80" s="256">
        <f>SUM('DGA2020'!AA80,ENS_DREA!AA80,ONEA!AA80)</f>
        <v>0</v>
      </c>
      <c r="AB80" s="256">
        <f>SUM('DGA2020'!AB80,ENS_DREA!AB80,ONEA!AB80)</f>
        <v>0</v>
      </c>
      <c r="AC80" s="256">
        <f>SUM('DGA2020'!AC80,ENS_DREA!AC80,ONEA!AC80)</f>
        <v>0</v>
      </c>
      <c r="AD80" s="256">
        <f>SUM('DGA2020'!AD80,ENS_DREA!AD80,ONEA!AD80)</f>
        <v>0</v>
      </c>
      <c r="AE80" s="256">
        <f>SUM('DGA2020'!AE80,ENS_DREA!AE80,ONEA!AE80)</f>
        <v>0</v>
      </c>
      <c r="AF80" s="256">
        <f>SUM('DGA2020'!AF80,ENS_DREA!AF80,ONEA!AF80)</f>
        <v>0</v>
      </c>
      <c r="AG80" s="256">
        <f>SUM('DGA2020'!AG80,ENS_DREA!AG80,ONEA!AG80)</f>
        <v>0</v>
      </c>
      <c r="AH80" s="256">
        <f>SUM('DGA2020'!AH80,ENS_DREA!AH80,ONEA!AH80)</f>
        <v>0</v>
      </c>
      <c r="AI80" s="468" t="str">
        <f t="shared" si="104"/>
        <v>-</v>
      </c>
      <c r="AJ80" s="468" t="str">
        <f t="shared" si="105"/>
        <v>-</v>
      </c>
      <c r="AK80" s="468" t="str">
        <f t="shared" si="106"/>
        <v>-</v>
      </c>
      <c r="AL80" s="468" t="str">
        <f t="shared" si="107"/>
        <v>-</v>
      </c>
      <c r="AM80" s="468" t="str">
        <f t="shared" si="108"/>
        <v>-</v>
      </c>
      <c r="AN80" s="468" t="str">
        <f t="shared" si="86"/>
        <v>-</v>
      </c>
      <c r="AO80" s="256">
        <f>SUM('DGA2020'!AO80,ENS_DREA!AO80,ONEA!AO80)</f>
        <v>0</v>
      </c>
      <c r="AP80" s="256">
        <f>SUM('DGA2020'!AP80,ENS_DREA!AP80,ONEA!AP80)</f>
        <v>0</v>
      </c>
      <c r="AQ80" s="256">
        <f>SUM('DGA2020'!AQ80,ENS_DREA!AQ80,ONEA!AQ80)</f>
        <v>0</v>
      </c>
      <c r="AR80" s="256">
        <f>SUM('DGA2020'!AR80,ENS_DREA!AR80,ONEA!AR80)</f>
        <v>0</v>
      </c>
      <c r="AS80" s="256">
        <f>SUM('DGA2020'!AS80,ENS_DREA!AS80,ONEA!AS80)</f>
        <v>0</v>
      </c>
      <c r="AT80" s="256">
        <f>SUM('DGA2020'!AT80,ENS_DREA!AT80,ONEA!AT80)</f>
        <v>0</v>
      </c>
      <c r="AU80" s="256">
        <f>SUM('DGA2020'!AU80,ENS_DREA!AU80,ONEA!AU80)</f>
        <v>0</v>
      </c>
      <c r="AV80" s="256">
        <f>SUM('DGA2020'!AV80,ENS_DREA!AV80,ONEA!AV80)</f>
        <v>0</v>
      </c>
      <c r="AW80" s="371">
        <f>SUM('DGA2020'!AW80,ENS_DREA!AW80,ONEA!AW80)</f>
        <v>0</v>
      </c>
      <c r="AX80" s="371">
        <f>SUM('DGA2020'!AX80,ENS_DREA!AX80,ONEA!AX80)</f>
        <v>0</v>
      </c>
      <c r="AY80" s="371">
        <f>SUM('DGA2020'!AY80,ENS_DREA!AY80,ONEA!AY80)</f>
        <v>0</v>
      </c>
      <c r="AZ80" s="371">
        <f>SUM('DGA2020'!AZ80,ENS_DREA!AZ80,ONEA!AZ80)</f>
        <v>0</v>
      </c>
      <c r="BA80" s="371">
        <f>SUM('DGA2020'!BA80,ENS_DREA!BA80,ONEA!BA80)</f>
        <v>0</v>
      </c>
      <c r="BB80" s="371">
        <f>SUM('DGA2020'!BB80,ENS_DREA!BB80,ONEA!BB80)</f>
        <v>0</v>
      </c>
      <c r="BC80" s="371">
        <f>SUM('DGA2020'!BC80,ENS_DREA!BC80,ONEA!BC80)</f>
        <v>0</v>
      </c>
      <c r="BD80" s="371">
        <f>SUM('DGA2020'!BD80,ENS_DREA!BD80,ONEA!BD80)</f>
        <v>0</v>
      </c>
      <c r="BE80" s="371">
        <f>SUM('DGA2020'!BE80,ENS_DREA!BE80,ONEA!BE80)</f>
        <v>0</v>
      </c>
      <c r="BF80" s="371">
        <f>SUM('DGA2020'!BF80,ENS_DREA!BF80,ONEA!BF80)</f>
        <v>0</v>
      </c>
      <c r="BG80" s="371">
        <f>SUM('DGA2020'!BG80,ENS_DREA!BG80,ONEA!BG80)</f>
        <v>0</v>
      </c>
      <c r="BH80" s="371">
        <f>SUM('DGA2020'!BH80,ENS_DREA!BH80,ONEA!BH80)</f>
        <v>0</v>
      </c>
      <c r="BI80" s="371">
        <f>SUM('DGA2020'!BI80,ENS_DREA!BI80,ONEA!BI80)</f>
        <v>0</v>
      </c>
      <c r="BJ80" s="371">
        <f>SUM('DGA2020'!BJ80,ENS_DREA!BJ80,ONEA!BJ80)</f>
        <v>0</v>
      </c>
      <c r="BK80" s="371">
        <f>SUM('DGA2020'!BK80,ENS_DREA!BK80,ONEA!BK80)</f>
        <v>0</v>
      </c>
      <c r="BL80" s="371">
        <f>SUM('DGA2020'!BL80,ENS_DREA!BL80,ONEA!BL80)</f>
        <v>0</v>
      </c>
      <c r="BM80" s="468" t="str">
        <f t="shared" si="87"/>
        <v>-</v>
      </c>
      <c r="BN80" s="468" t="str">
        <f t="shared" si="88"/>
        <v>-</v>
      </c>
      <c r="BO80" s="468" t="str">
        <f t="shared" si="89"/>
        <v>-</v>
      </c>
      <c r="BP80" s="468" t="str">
        <f t="shared" si="90"/>
        <v>-</v>
      </c>
      <c r="BQ80" s="468" t="str">
        <f t="shared" si="91"/>
        <v>-</v>
      </c>
      <c r="BR80" s="468" t="str">
        <f t="shared" si="84"/>
        <v>-</v>
      </c>
      <c r="BS80" s="371">
        <f>SUM('DGA2020'!BS80,ENS_DREA!BS80,ONEA!BS80)</f>
        <v>0</v>
      </c>
      <c r="BT80" s="371">
        <f>SUM('DGA2020'!BT80,ENS_DREA!BT80,ONEA!BT80)</f>
        <v>0</v>
      </c>
      <c r="BU80" s="371">
        <f>SUM('DGA2020'!BU80,ENS_DREA!BU80,ONEA!BU80)</f>
        <v>0</v>
      </c>
      <c r="BV80" s="371">
        <f>SUM('DGA2020'!BV80,ENS_DREA!BV80,ONEA!BV80)</f>
        <v>0</v>
      </c>
      <c r="BW80" s="371">
        <f>SUM('DGA2020'!BW80,ENS_DREA!BW80,ONEA!BW80)</f>
        <v>0</v>
      </c>
      <c r="BX80" s="371">
        <f>SUM('DGA2020'!BX80,ENS_DREA!BX80,ONEA!BX80)</f>
        <v>0</v>
      </c>
      <c r="BY80" s="371">
        <f>SUM('DGA2020'!BY80,ENS_DREA!BY80,ONEA!BY80)</f>
        <v>0</v>
      </c>
      <c r="BZ80" s="371">
        <f>SUM('DGA2020'!BZ80,ENS_DREA!BZ80,ONEA!BZ80)</f>
        <v>0</v>
      </c>
      <c r="CA80" s="468" t="str">
        <f t="shared" si="92"/>
        <v>-</v>
      </c>
      <c r="CB80" s="468" t="str">
        <f t="shared" si="93"/>
        <v>-</v>
      </c>
      <c r="CC80" s="468" t="str">
        <f t="shared" si="94"/>
        <v>-</v>
      </c>
      <c r="CD80" s="468" t="str">
        <f t="shared" si="95"/>
        <v>-</v>
      </c>
      <c r="CE80" s="468" t="str">
        <f t="shared" si="95"/>
        <v>-</v>
      </c>
      <c r="CF80" s="468" t="str">
        <f t="shared" si="85"/>
        <v>-</v>
      </c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ht="15.6" x14ac:dyDescent="0.25">
      <c r="A81" s="257" t="s">
        <v>146</v>
      </c>
      <c r="B81" s="257"/>
      <c r="C81" s="256" t="s">
        <v>201</v>
      </c>
      <c r="D81" s="258" t="s">
        <v>149</v>
      </c>
      <c r="E81" s="256">
        <f>SUM('DGA2020'!E81,ENS_DREA!E81,ONEA!E81)</f>
        <v>0</v>
      </c>
      <c r="F81" s="256">
        <f>SUM('DGA2020'!F81,ENS_DREA!F81,ONEA!F81)</f>
        <v>20047</v>
      </c>
      <c r="G81" s="256">
        <f>SUM('DGA2020'!G81,ENS_DREA!G81,ONEA!G81)</f>
        <v>47</v>
      </c>
      <c r="H81" s="256">
        <f>SUM('DGA2020'!H81,ENS_DREA!H81,ONEA!H81)</f>
        <v>48</v>
      </c>
      <c r="I81" s="256">
        <f>SUM('DGA2020'!I81,ENS_DREA!I81,ONEA!I81)</f>
        <v>20142</v>
      </c>
      <c r="J81" s="256">
        <f>SUM('DGA2020'!J81,ENS_DREA!J81,ONEA!J81)</f>
        <v>20000</v>
      </c>
      <c r="K81" s="256">
        <f>SUM('DGA2020'!K81,ENS_DREA!K81,ONEA!K81)</f>
        <v>142</v>
      </c>
      <c r="L81" s="256">
        <f>SUM('DGA2020'!L81,ENS_DREA!L81,ONEA!L81)</f>
        <v>20142</v>
      </c>
      <c r="M81" s="256">
        <f>SUM('DGA2020'!M81,ENS_DREA!M81,ONEA!M81)</f>
        <v>0</v>
      </c>
      <c r="N81" s="256">
        <f>SUM('DGA2020'!N81,ENS_DREA!N81,ONEA!N81)</f>
        <v>0</v>
      </c>
      <c r="O81" s="256">
        <f>SUM('DGA2020'!O81,ENS_DREA!O81,ONEA!O81)</f>
        <v>0</v>
      </c>
      <c r="P81" s="256">
        <f>SUM('DGA2020'!P81,ENS_DREA!P81,ONEA!P81)</f>
        <v>36.799999999999997</v>
      </c>
      <c r="Q81" s="256">
        <f>SUM('DGA2020'!Q81,ENS_DREA!Q81,ONEA!Q81)</f>
        <v>43.2</v>
      </c>
      <c r="R81" s="256">
        <f>SUM('DGA2020'!R81,ENS_DREA!R81,ONEA!R81)</f>
        <v>80</v>
      </c>
      <c r="S81" s="256">
        <f>SUM('DGA2020'!S81,ENS_DREA!S81,ONEA!S81)</f>
        <v>0</v>
      </c>
      <c r="T81" s="256">
        <f>SUM('DGA2020'!T81,ENS_DREA!T81,ONEA!T81)</f>
        <v>2373</v>
      </c>
      <c r="U81" s="256">
        <f>SUM('DGA2020'!U81,ENS_DREA!U81,ONEA!U81)</f>
        <v>9042</v>
      </c>
      <c r="V81" s="256">
        <f>SUM('DGA2020'!V81,ENS_DREA!V81,ONEA!V81)</f>
        <v>9039</v>
      </c>
      <c r="W81" s="256">
        <f>SUM('DGA2020'!W81,ENS_DREA!W81,ONEA!W81)</f>
        <v>20454</v>
      </c>
      <c r="X81" s="256">
        <f>SUM('DGA2020'!X81,ENS_DREA!X81,ONEA!X81)</f>
        <v>20454</v>
      </c>
      <c r="Y81" s="256">
        <f>SUM('DGA2020'!Y81,ENS_DREA!Y81,ONEA!Y81)</f>
        <v>0</v>
      </c>
      <c r="Z81" s="256">
        <f>SUM('DGA2020'!Z81,ENS_DREA!Z81,ONEA!Z81)</f>
        <v>20454</v>
      </c>
      <c r="AA81" s="256">
        <f>SUM('DGA2020'!AA81,ENS_DREA!AA81,ONEA!AA81)</f>
        <v>0</v>
      </c>
      <c r="AB81" s="256">
        <f>SUM('DGA2020'!AB81,ENS_DREA!AB81,ONEA!AB81)</f>
        <v>2373</v>
      </c>
      <c r="AC81" s="256">
        <f>SUM('DGA2020'!AC81,ENS_DREA!AC81,ONEA!AC81)</f>
        <v>0</v>
      </c>
      <c r="AD81" s="256">
        <f>SUM('DGA2020'!AD81,ENS_DREA!AD81,ONEA!AD81)</f>
        <v>0</v>
      </c>
      <c r="AE81" s="256">
        <f>SUM('DGA2020'!AE81,ENS_DREA!AE81,ONEA!AE81)</f>
        <v>2373</v>
      </c>
      <c r="AF81" s="256">
        <f>SUM('DGA2020'!AF81,ENS_DREA!AF81,ONEA!AF81)</f>
        <v>2373</v>
      </c>
      <c r="AG81" s="256">
        <f>SUM('DGA2020'!AG81,ENS_DREA!AG81,ONEA!AG81)</f>
        <v>0</v>
      </c>
      <c r="AH81" s="256">
        <f>SUM('DGA2020'!AH81,ENS_DREA!AH81,ONEA!AH81)</f>
        <v>2373</v>
      </c>
      <c r="AI81" s="468" t="str">
        <f t="shared" si="104"/>
        <v>-</v>
      </c>
      <c r="AJ81" s="468">
        <f t="shared" si="105"/>
        <v>0.11837182620841023</v>
      </c>
      <c r="AK81" s="468">
        <f t="shared" si="106"/>
        <v>0</v>
      </c>
      <c r="AL81" s="468">
        <f t="shared" si="107"/>
        <v>0</v>
      </c>
      <c r="AM81" s="468">
        <f t="shared" si="108"/>
        <v>0.11781352397974382</v>
      </c>
      <c r="AN81" s="468">
        <f t="shared" si="86"/>
        <v>0.11837182620841023</v>
      </c>
      <c r="AO81" s="256">
        <f>SUM('DGA2020'!AO81,ENS_DREA!AO81,ONEA!AO81)</f>
        <v>0</v>
      </c>
      <c r="AP81" s="256">
        <f>SUM('DGA2020'!AP81,ENS_DREA!AP81,ONEA!AP81)</f>
        <v>1516.2668530000001</v>
      </c>
      <c r="AQ81" s="256">
        <f>SUM('DGA2020'!AQ81,ENS_DREA!AQ81,ONEA!AQ81)</f>
        <v>16.266853000000001</v>
      </c>
      <c r="AR81" s="256">
        <f>SUM('DGA2020'!AR81,ENS_DREA!AR81,ONEA!AR81)</f>
        <v>16.266853000000001</v>
      </c>
      <c r="AS81" s="256">
        <f>SUM('DGA2020'!AS81,ENS_DREA!AS81,ONEA!AS81)</f>
        <v>1548.800559</v>
      </c>
      <c r="AT81" s="256">
        <f>SUM('DGA2020'!AT81,ENS_DREA!AT81,ONEA!AT81)</f>
        <v>1500</v>
      </c>
      <c r="AU81" s="256">
        <f>SUM('DGA2020'!AU81,ENS_DREA!AU81,ONEA!AU81)</f>
        <v>48.800559000000007</v>
      </c>
      <c r="AV81" s="256">
        <f>SUM('DGA2020'!AV81,ENS_DREA!AV81,ONEA!AV81)</f>
        <v>1548.800559</v>
      </c>
      <c r="AW81" s="371">
        <f>SUM('DGA2020'!AW81,ENS_DREA!AW81,ONEA!AW81)</f>
        <v>0</v>
      </c>
      <c r="AX81" s="371">
        <f>SUM('DGA2020'!AX81,ENS_DREA!AX81,ONEA!AX81)</f>
        <v>278.59200000000004</v>
      </c>
      <c r="AY81" s="371">
        <f>SUM('DGA2020'!AY81,ENS_DREA!AY81,ONEA!AY81)</f>
        <v>638.56934165012763</v>
      </c>
      <c r="AZ81" s="371">
        <f>SUM('DGA2020'!AZ81,ENS_DREA!AZ81,ONEA!AZ81)</f>
        <v>638.63865834987234</v>
      </c>
      <c r="BA81" s="371">
        <f>SUM('DGA2020'!BA81,ENS_DREA!BA81,ONEA!BA81)</f>
        <v>1555.8</v>
      </c>
      <c r="BB81" s="371">
        <f>SUM('DGA2020'!BB81,ENS_DREA!BB81,ONEA!BB81)</f>
        <v>1555.8</v>
      </c>
      <c r="BC81" s="371">
        <f>SUM('DGA2020'!BC81,ENS_DREA!BC81,ONEA!BC81)</f>
        <v>0</v>
      </c>
      <c r="BD81" s="371">
        <f>SUM('DGA2020'!BD81,ENS_DREA!BD81,ONEA!BD81)</f>
        <v>1555.8</v>
      </c>
      <c r="BE81" s="371">
        <f>SUM('DGA2020'!BE81,ENS_DREA!BE81,ONEA!BE81)</f>
        <v>0</v>
      </c>
      <c r="BF81" s="371">
        <f>SUM('DGA2020'!BF81,ENS_DREA!BF81,ONEA!BF81)</f>
        <v>278.59200000000004</v>
      </c>
      <c r="BG81" s="371">
        <f>SUM('DGA2020'!BG81,ENS_DREA!BG81,ONEA!BG81)</f>
        <v>0</v>
      </c>
      <c r="BH81" s="371">
        <f>SUM('DGA2020'!BH81,ENS_DREA!BH81,ONEA!BH81)</f>
        <v>0</v>
      </c>
      <c r="BI81" s="371">
        <f>SUM('DGA2020'!BI81,ENS_DREA!BI81,ONEA!BI81)</f>
        <v>278.59200000000004</v>
      </c>
      <c r="BJ81" s="371">
        <f>SUM('DGA2020'!BJ81,ENS_DREA!BJ81,ONEA!BJ81)</f>
        <v>278.59200000000004</v>
      </c>
      <c r="BK81" s="371">
        <f>SUM('DGA2020'!BK81,ENS_DREA!BK81,ONEA!BK81)</f>
        <v>0</v>
      </c>
      <c r="BL81" s="371">
        <f>SUM('DGA2020'!BL81,ENS_DREA!BL81,ONEA!BL81)</f>
        <v>278.59200000000004</v>
      </c>
      <c r="BM81" s="468" t="str">
        <f t="shared" si="87"/>
        <v>-</v>
      </c>
      <c r="BN81" s="468">
        <f t="shared" si="88"/>
        <v>0.18373546809969077</v>
      </c>
      <c r="BO81" s="468">
        <f t="shared" si="89"/>
        <v>0</v>
      </c>
      <c r="BP81" s="468">
        <f t="shared" si="90"/>
        <v>0</v>
      </c>
      <c r="BQ81" s="468">
        <f t="shared" si="91"/>
        <v>0.17987596813619181</v>
      </c>
      <c r="BR81" s="468">
        <f t="shared" si="84"/>
        <v>0.18373546809969077</v>
      </c>
      <c r="BS81" s="371">
        <f>SUM('DGA2020'!BS81,ENS_DREA!BS81,ONEA!BS81)</f>
        <v>0</v>
      </c>
      <c r="BT81" s="371">
        <f>SUM('DGA2020'!BT81,ENS_DREA!BT81,ONEA!BT81)</f>
        <v>278.59200000000004</v>
      </c>
      <c r="BU81" s="371">
        <f>SUM('DGA2020'!BU81,ENS_DREA!BU81,ONEA!BU81)</f>
        <v>0</v>
      </c>
      <c r="BV81" s="371">
        <f>SUM('DGA2020'!BV81,ENS_DREA!BV81,ONEA!BV81)</f>
        <v>0</v>
      </c>
      <c r="BW81" s="371">
        <f>SUM('DGA2020'!BW81,ENS_DREA!BW81,ONEA!BW81)</f>
        <v>278.59200000000004</v>
      </c>
      <c r="BX81" s="371">
        <f>SUM('DGA2020'!BX81,ENS_DREA!BX81,ONEA!BX81)</f>
        <v>278.59200000000004</v>
      </c>
      <c r="BY81" s="371">
        <f>SUM('DGA2020'!BY81,ENS_DREA!BY81,ONEA!BY81)</f>
        <v>0</v>
      </c>
      <c r="BZ81" s="371">
        <f>SUM('DGA2020'!BZ81,ENS_DREA!BZ81,ONEA!BZ81)</f>
        <v>278.59200000000004</v>
      </c>
      <c r="CA81" s="468" t="str">
        <f t="shared" si="92"/>
        <v>-</v>
      </c>
      <c r="CB81" s="468">
        <f t="shared" si="93"/>
        <v>0.18373546809969077</v>
      </c>
      <c r="CC81" s="468">
        <f t="shared" si="94"/>
        <v>0</v>
      </c>
      <c r="CD81" s="468">
        <f t="shared" si="95"/>
        <v>0</v>
      </c>
      <c r="CE81" s="468">
        <f t="shared" si="95"/>
        <v>0.17987596813619181</v>
      </c>
      <c r="CF81" s="468">
        <f t="shared" si="85"/>
        <v>0.18373546809969077</v>
      </c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ht="15.6" x14ac:dyDescent="0.25">
      <c r="A82" s="257" t="s">
        <v>202</v>
      </c>
      <c r="B82" s="257"/>
      <c r="C82" s="256" t="s">
        <v>203</v>
      </c>
      <c r="D82" s="258" t="s">
        <v>204</v>
      </c>
      <c r="E82" s="256">
        <f>SUM('DGA2020'!E82,ENS_DREA!E82,ONEA!E82)</f>
        <v>0</v>
      </c>
      <c r="F82" s="256">
        <f>SUM('DGA2020'!F82,ENS_DREA!F82,ONEA!F82)</f>
        <v>13010</v>
      </c>
      <c r="G82" s="256">
        <f>SUM('DGA2020'!G82,ENS_DREA!G82,ONEA!G82)</f>
        <v>110</v>
      </c>
      <c r="H82" s="256">
        <f>SUM('DGA2020'!H82,ENS_DREA!H82,ONEA!H82)</f>
        <v>283</v>
      </c>
      <c r="I82" s="256">
        <f>SUM('DGA2020'!I82,ENS_DREA!I82,ONEA!I82)</f>
        <v>13403</v>
      </c>
      <c r="J82" s="256">
        <f>SUM('DGA2020'!J82,ENS_DREA!J82,ONEA!J82)</f>
        <v>12900</v>
      </c>
      <c r="K82" s="256">
        <f>SUM('DGA2020'!K82,ENS_DREA!K82,ONEA!K82)</f>
        <v>503</v>
      </c>
      <c r="L82" s="256">
        <f>SUM('DGA2020'!L82,ENS_DREA!L82,ONEA!L82)</f>
        <v>13403</v>
      </c>
      <c r="M82" s="256">
        <f>SUM('DGA2020'!M82,ENS_DREA!M82,ONEA!M82)</f>
        <v>0</v>
      </c>
      <c r="N82" s="256">
        <f>SUM('DGA2020'!N82,ENS_DREA!N82,ONEA!N82)</f>
        <v>0</v>
      </c>
      <c r="O82" s="256">
        <f>SUM('DGA2020'!O82,ENS_DREA!O82,ONEA!O82)</f>
        <v>0</v>
      </c>
      <c r="P82" s="256">
        <f>SUM('DGA2020'!P82,ENS_DREA!P82,ONEA!P82)</f>
        <v>0</v>
      </c>
      <c r="Q82" s="256">
        <f>SUM('DGA2020'!Q82,ENS_DREA!Q82,ONEA!Q82)</f>
        <v>0</v>
      </c>
      <c r="R82" s="256">
        <f>SUM('DGA2020'!R82,ENS_DREA!R82,ONEA!R82)</f>
        <v>0</v>
      </c>
      <c r="S82" s="256">
        <f>SUM('DGA2020'!S82,ENS_DREA!S82,ONEA!S82)</f>
        <v>0</v>
      </c>
      <c r="T82" s="256">
        <f>SUM('DGA2020'!T82,ENS_DREA!T82,ONEA!T82)</f>
        <v>2163</v>
      </c>
      <c r="U82" s="256">
        <f>SUM('DGA2020'!U82,ENS_DREA!U82,ONEA!U82)</f>
        <v>5419</v>
      </c>
      <c r="V82" s="256">
        <f>SUM('DGA2020'!V82,ENS_DREA!V82,ONEA!V82)</f>
        <v>5418</v>
      </c>
      <c r="W82" s="256">
        <f>SUM('DGA2020'!W82,ENS_DREA!W82,ONEA!W82)</f>
        <v>13000</v>
      </c>
      <c r="X82" s="256">
        <f>SUM('DGA2020'!X82,ENS_DREA!X82,ONEA!X82)</f>
        <v>13000</v>
      </c>
      <c r="Y82" s="256">
        <f>SUM('DGA2020'!Y82,ENS_DREA!Y82,ONEA!Y82)</f>
        <v>0</v>
      </c>
      <c r="Z82" s="256">
        <f>SUM('DGA2020'!Z82,ENS_DREA!Z82,ONEA!Z82)</f>
        <v>13000</v>
      </c>
      <c r="AA82" s="256">
        <f>SUM('DGA2020'!AA82,ENS_DREA!AA82,ONEA!AA82)</f>
        <v>0</v>
      </c>
      <c r="AB82" s="256">
        <f>SUM('DGA2020'!AB82,ENS_DREA!AB82,ONEA!AB82)</f>
        <v>2163</v>
      </c>
      <c r="AC82" s="256">
        <f>SUM('DGA2020'!AC82,ENS_DREA!AC82,ONEA!AC82)</f>
        <v>0</v>
      </c>
      <c r="AD82" s="256">
        <f>SUM('DGA2020'!AD82,ENS_DREA!AD82,ONEA!AD82)</f>
        <v>0</v>
      </c>
      <c r="AE82" s="256">
        <f>SUM('DGA2020'!AE82,ENS_DREA!AE82,ONEA!AE82)</f>
        <v>2163</v>
      </c>
      <c r="AF82" s="256">
        <f>SUM('DGA2020'!AF82,ENS_DREA!AF82,ONEA!AF82)</f>
        <v>2163</v>
      </c>
      <c r="AG82" s="256">
        <f>SUM('DGA2020'!AG82,ENS_DREA!AG82,ONEA!AG82)</f>
        <v>0</v>
      </c>
      <c r="AH82" s="256">
        <f>SUM('DGA2020'!AH82,ENS_DREA!AH82,ONEA!AH82)</f>
        <v>2163</v>
      </c>
      <c r="AI82" s="468" t="str">
        <f t="shared" si="104"/>
        <v>-</v>
      </c>
      <c r="AJ82" s="468">
        <f t="shared" si="105"/>
        <v>0.16625672559569563</v>
      </c>
      <c r="AK82" s="468">
        <f t="shared" si="106"/>
        <v>0</v>
      </c>
      <c r="AL82" s="468">
        <f t="shared" si="107"/>
        <v>0</v>
      </c>
      <c r="AM82" s="468">
        <f t="shared" si="108"/>
        <v>0.16138178019846303</v>
      </c>
      <c r="AN82" s="468">
        <f t="shared" si="86"/>
        <v>0.16625672559569563</v>
      </c>
      <c r="AO82" s="256">
        <f>SUM('DGA2020'!AO82,ENS_DREA!AO82,ONEA!AO82)</f>
        <v>0</v>
      </c>
      <c r="AP82" s="256">
        <f>SUM('DGA2020'!AP82,ENS_DREA!AP82,ONEA!AP82)</f>
        <v>195.05425</v>
      </c>
      <c r="AQ82" s="256">
        <f>SUM('DGA2020'!AQ82,ENS_DREA!AQ82,ONEA!AQ82)</f>
        <v>1.5542499999999999</v>
      </c>
      <c r="AR82" s="256">
        <f>SUM('DGA2020'!AR82,ENS_DREA!AR82,ONEA!AR82)</f>
        <v>3.1084999999999998</v>
      </c>
      <c r="AS82" s="256">
        <f>SUM('DGA2020'!AS82,ENS_DREA!AS82,ONEA!AS82)</f>
        <v>199.71700000000001</v>
      </c>
      <c r="AT82" s="256">
        <f>SUM('DGA2020'!AT82,ENS_DREA!AT82,ONEA!AT82)</f>
        <v>193.5</v>
      </c>
      <c r="AU82" s="256">
        <f>SUM('DGA2020'!AU82,ENS_DREA!AU82,ONEA!AU82)</f>
        <v>6.2169999999999996</v>
      </c>
      <c r="AV82" s="256">
        <f>SUM('DGA2020'!AV82,ENS_DREA!AV82,ONEA!AV82)</f>
        <v>199.71700000000001</v>
      </c>
      <c r="AW82" s="371">
        <f>SUM('DGA2020'!AW82,ENS_DREA!AW82,ONEA!AW82)</f>
        <v>0</v>
      </c>
      <c r="AX82" s="371">
        <f>SUM('DGA2020'!AX82,ENS_DREA!AX82,ONEA!AX82)</f>
        <v>32.4</v>
      </c>
      <c r="AY82" s="371">
        <f>SUM('DGA2020'!AY82,ENS_DREA!AY82,ONEA!AY82)</f>
        <v>81.30750209555741</v>
      </c>
      <c r="AZ82" s="371">
        <f>SUM('DGA2020'!AZ82,ENS_DREA!AZ82,ONEA!AZ82)</f>
        <v>81.292497904442584</v>
      </c>
      <c r="BA82" s="371">
        <f>SUM('DGA2020'!BA82,ENS_DREA!BA82,ONEA!BA82)</f>
        <v>195</v>
      </c>
      <c r="BB82" s="371">
        <f>SUM('DGA2020'!BB82,ENS_DREA!BB82,ONEA!BB82)</f>
        <v>195</v>
      </c>
      <c r="BC82" s="371">
        <f>SUM('DGA2020'!BC82,ENS_DREA!BC82,ONEA!BC82)</f>
        <v>0</v>
      </c>
      <c r="BD82" s="371">
        <f>SUM('DGA2020'!BD82,ENS_DREA!BD82,ONEA!BD82)</f>
        <v>195</v>
      </c>
      <c r="BE82" s="371">
        <f>SUM('DGA2020'!BE82,ENS_DREA!BE82,ONEA!BE82)</f>
        <v>0</v>
      </c>
      <c r="BF82" s="371">
        <f>SUM('DGA2020'!BF82,ENS_DREA!BF82,ONEA!BF82)</f>
        <v>32.4</v>
      </c>
      <c r="BG82" s="371">
        <f>SUM('DGA2020'!BG82,ENS_DREA!BG82,ONEA!BG82)</f>
        <v>0</v>
      </c>
      <c r="BH82" s="371">
        <f>SUM('DGA2020'!BH82,ENS_DREA!BH82,ONEA!BH82)</f>
        <v>0</v>
      </c>
      <c r="BI82" s="371">
        <f>SUM('DGA2020'!BI82,ENS_DREA!BI82,ONEA!BI82)</f>
        <v>32.4</v>
      </c>
      <c r="BJ82" s="371">
        <f>SUM('DGA2020'!BJ82,ENS_DREA!BJ82,ONEA!BJ82)</f>
        <v>32.4</v>
      </c>
      <c r="BK82" s="371">
        <f>SUM('DGA2020'!BK82,ENS_DREA!BK82,ONEA!BK82)</f>
        <v>0</v>
      </c>
      <c r="BL82" s="371">
        <f>SUM('DGA2020'!BL82,ENS_DREA!BL82,ONEA!BL82)</f>
        <v>32.4</v>
      </c>
      <c r="BM82" s="468" t="str">
        <f t="shared" si="87"/>
        <v>-</v>
      </c>
      <c r="BN82" s="468">
        <f t="shared" si="88"/>
        <v>0.16610763415818933</v>
      </c>
      <c r="BO82" s="468">
        <f t="shared" si="89"/>
        <v>0</v>
      </c>
      <c r="BP82" s="468">
        <f t="shared" si="90"/>
        <v>0</v>
      </c>
      <c r="BQ82" s="468">
        <f t="shared" si="91"/>
        <v>0.16222955482007037</v>
      </c>
      <c r="BR82" s="468">
        <f t="shared" si="84"/>
        <v>0.16610763415818933</v>
      </c>
      <c r="BS82" s="371">
        <f>SUM('DGA2020'!BS82,ENS_DREA!BS82,ONEA!BS82)</f>
        <v>0</v>
      </c>
      <c r="BT82" s="371">
        <f>SUM('DGA2020'!BT82,ENS_DREA!BT82,ONEA!BT82)</f>
        <v>32.4</v>
      </c>
      <c r="BU82" s="371">
        <f>SUM('DGA2020'!BU82,ENS_DREA!BU82,ONEA!BU82)</f>
        <v>0</v>
      </c>
      <c r="BV82" s="371">
        <f>SUM('DGA2020'!BV82,ENS_DREA!BV82,ONEA!BV82)</f>
        <v>0</v>
      </c>
      <c r="BW82" s="371">
        <f>SUM('DGA2020'!BW82,ENS_DREA!BW82,ONEA!BW82)</f>
        <v>32.4</v>
      </c>
      <c r="BX82" s="371">
        <f>SUM('DGA2020'!BX82,ENS_DREA!BX82,ONEA!BX82)</f>
        <v>32.4</v>
      </c>
      <c r="BY82" s="371">
        <f>SUM('DGA2020'!BY82,ENS_DREA!BY82,ONEA!BY82)</f>
        <v>0</v>
      </c>
      <c r="BZ82" s="371">
        <f>SUM('DGA2020'!BZ82,ENS_DREA!BZ82,ONEA!BZ82)</f>
        <v>32.4</v>
      </c>
      <c r="CA82" s="468" t="str">
        <f t="shared" si="92"/>
        <v>-</v>
      </c>
      <c r="CB82" s="468">
        <f t="shared" si="93"/>
        <v>0.16610763415818933</v>
      </c>
      <c r="CC82" s="468">
        <f t="shared" si="94"/>
        <v>0</v>
      </c>
      <c r="CD82" s="468">
        <f t="shared" si="95"/>
        <v>0</v>
      </c>
      <c r="CE82" s="468">
        <f t="shared" si="95"/>
        <v>0.16222955482007037</v>
      </c>
      <c r="CF82" s="468">
        <f t="shared" si="85"/>
        <v>0.16610763415818933</v>
      </c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95.25" customHeight="1" x14ac:dyDescent="0.3">
      <c r="A83" s="254" t="s">
        <v>205</v>
      </c>
      <c r="E83" s="254">
        <f>SUM(E84:E91)</f>
        <v>15</v>
      </c>
      <c r="F83" s="254">
        <f t="shared" ref="F83:BL83" si="109">SUM(F84:F91)</f>
        <v>315</v>
      </c>
      <c r="G83" s="254">
        <f t="shared" si="109"/>
        <v>11</v>
      </c>
      <c r="H83" s="254">
        <f t="shared" si="109"/>
        <v>11</v>
      </c>
      <c r="I83" s="254">
        <f t="shared" si="109"/>
        <v>352</v>
      </c>
      <c r="J83" s="254">
        <f t="shared" si="109"/>
        <v>300</v>
      </c>
      <c r="K83" s="254">
        <f t="shared" si="109"/>
        <v>52</v>
      </c>
      <c r="L83" s="254">
        <f t="shared" si="109"/>
        <v>352</v>
      </c>
      <c r="M83" s="254">
        <f t="shared" si="109"/>
        <v>0</v>
      </c>
      <c r="N83" s="254">
        <f t="shared" si="109"/>
        <v>0</v>
      </c>
      <c r="O83" s="254">
        <f t="shared" si="109"/>
        <v>0</v>
      </c>
      <c r="P83" s="254">
        <f t="shared" si="109"/>
        <v>0</v>
      </c>
      <c r="Q83" s="254">
        <f t="shared" si="109"/>
        <v>0</v>
      </c>
      <c r="R83" s="254">
        <f t="shared" si="109"/>
        <v>0</v>
      </c>
      <c r="S83" s="254">
        <f t="shared" si="109"/>
        <v>0</v>
      </c>
      <c r="T83" s="254">
        <f t="shared" si="109"/>
        <v>23</v>
      </c>
      <c r="U83" s="254">
        <f t="shared" si="109"/>
        <v>100</v>
      </c>
      <c r="V83" s="254">
        <f t="shared" si="109"/>
        <v>177</v>
      </c>
      <c r="W83" s="254">
        <f t="shared" si="109"/>
        <v>300</v>
      </c>
      <c r="X83" s="254">
        <f t="shared" si="109"/>
        <v>300</v>
      </c>
      <c r="Y83" s="254">
        <f t="shared" si="109"/>
        <v>0</v>
      </c>
      <c r="Z83" s="254">
        <f t="shared" si="109"/>
        <v>300</v>
      </c>
      <c r="AA83" s="254">
        <f t="shared" si="109"/>
        <v>0</v>
      </c>
      <c r="AB83" s="254">
        <f t="shared" si="109"/>
        <v>23</v>
      </c>
      <c r="AC83" s="254">
        <f t="shared" si="109"/>
        <v>0</v>
      </c>
      <c r="AD83" s="254">
        <f t="shared" si="109"/>
        <v>0</v>
      </c>
      <c r="AE83" s="254">
        <f t="shared" si="109"/>
        <v>23</v>
      </c>
      <c r="AF83" s="254">
        <f t="shared" si="109"/>
        <v>23</v>
      </c>
      <c r="AG83" s="254">
        <f t="shared" si="109"/>
        <v>0</v>
      </c>
      <c r="AH83" s="254">
        <f t="shared" si="109"/>
        <v>23</v>
      </c>
      <c r="AI83" s="550">
        <f>AVERAGE(AI84:AI91)</f>
        <v>0</v>
      </c>
      <c r="AJ83" s="550">
        <f t="shared" ref="AJ83:AN83" si="110">AVERAGE(AJ84:AJ91)</f>
        <v>7.301587301587302E-2</v>
      </c>
      <c r="AK83" s="550">
        <f t="shared" si="110"/>
        <v>0</v>
      </c>
      <c r="AL83" s="550">
        <f t="shared" si="110"/>
        <v>0</v>
      </c>
      <c r="AM83" s="550">
        <f t="shared" si="110"/>
        <v>3.2763532763532763E-2</v>
      </c>
      <c r="AN83" s="550">
        <f t="shared" si="110"/>
        <v>3.4954407294832825E-2</v>
      </c>
      <c r="AO83" s="254">
        <f t="shared" si="109"/>
        <v>47</v>
      </c>
      <c r="AP83" s="254">
        <f t="shared" si="109"/>
        <v>647.5</v>
      </c>
      <c r="AQ83" s="254">
        <f t="shared" si="109"/>
        <v>35</v>
      </c>
      <c r="AR83" s="254">
        <f t="shared" si="109"/>
        <v>35</v>
      </c>
      <c r="AS83" s="254">
        <f t="shared" si="109"/>
        <v>764.5</v>
      </c>
      <c r="AT83" s="254">
        <f t="shared" si="109"/>
        <v>600.5</v>
      </c>
      <c r="AU83" s="254">
        <f t="shared" si="109"/>
        <v>164</v>
      </c>
      <c r="AV83" s="254">
        <f t="shared" si="109"/>
        <v>764.5</v>
      </c>
      <c r="AW83" s="254">
        <f t="shared" si="109"/>
        <v>0</v>
      </c>
      <c r="AX83" s="254">
        <f t="shared" si="109"/>
        <v>46</v>
      </c>
      <c r="AY83" s="254">
        <f t="shared" si="109"/>
        <v>200.18050541516246</v>
      </c>
      <c r="AZ83" s="254">
        <f t="shared" si="109"/>
        <v>354.31949458483751</v>
      </c>
      <c r="BA83" s="254">
        <f t="shared" si="109"/>
        <v>600.5</v>
      </c>
      <c r="BB83" s="254">
        <f t="shared" si="109"/>
        <v>600.5</v>
      </c>
      <c r="BC83" s="254">
        <f t="shared" si="109"/>
        <v>0</v>
      </c>
      <c r="BD83" s="254">
        <f t="shared" si="109"/>
        <v>600.5</v>
      </c>
      <c r="BE83" s="254">
        <f t="shared" si="109"/>
        <v>0</v>
      </c>
      <c r="BF83" s="254">
        <f t="shared" si="109"/>
        <v>46</v>
      </c>
      <c r="BG83" s="254">
        <f t="shared" si="109"/>
        <v>0</v>
      </c>
      <c r="BH83" s="254">
        <f t="shared" si="109"/>
        <v>0</v>
      </c>
      <c r="BI83" s="254">
        <f t="shared" si="109"/>
        <v>46</v>
      </c>
      <c r="BJ83" s="254">
        <f t="shared" si="109"/>
        <v>46</v>
      </c>
      <c r="BK83" s="254">
        <f t="shared" si="109"/>
        <v>0</v>
      </c>
      <c r="BL83" s="254">
        <f t="shared" si="109"/>
        <v>46</v>
      </c>
      <c r="BM83" s="254">
        <f t="shared" ref="BM83" si="111">IF(AO83=0,"-",IF(BE83&lt;AO83,BE83/AO83,1))</f>
        <v>0</v>
      </c>
      <c r="BN83" s="254">
        <f t="shared" ref="BN83" si="112">IF(AP83=0,"-",IF(BF83&lt;AP83,BF83/AP83,1))</f>
        <v>7.1042471042471037E-2</v>
      </c>
      <c r="BO83" s="254">
        <f t="shared" ref="BO83" si="113">IF(AQ83=0,"-",IF(BG83&lt;AQ83,BG83/AQ83,1))</f>
        <v>0</v>
      </c>
      <c r="BP83" s="254">
        <f t="shared" ref="BP83" si="114">IF(AR83=0,"-",IF(BH83&lt;AR83,BH83/AR83,1))</f>
        <v>0</v>
      </c>
      <c r="BQ83" s="254">
        <f t="shared" ref="BQ83" si="115">IF(AS83=0,"-",IF(BI83&lt;AS83,BI83/AS83,1))</f>
        <v>6.0170045781556575E-2</v>
      </c>
      <c r="BR83" s="254">
        <f t="shared" si="84"/>
        <v>6.6234701223902084E-2</v>
      </c>
      <c r="BS83" s="254">
        <f t="shared" ref="BS83:BZ83" si="116">SUM(BS84:BS91)</f>
        <v>0</v>
      </c>
      <c r="BT83" s="254">
        <f t="shared" si="116"/>
        <v>46</v>
      </c>
      <c r="BU83" s="254">
        <f t="shared" si="116"/>
        <v>0</v>
      </c>
      <c r="BV83" s="254">
        <f t="shared" si="116"/>
        <v>0</v>
      </c>
      <c r="BW83" s="254">
        <f t="shared" si="116"/>
        <v>46</v>
      </c>
      <c r="BX83" s="254">
        <f t="shared" si="116"/>
        <v>46</v>
      </c>
      <c r="BY83" s="254">
        <f t="shared" si="116"/>
        <v>0</v>
      </c>
      <c r="BZ83" s="254">
        <f t="shared" si="116"/>
        <v>46</v>
      </c>
      <c r="CA83" s="550">
        <f t="shared" si="92"/>
        <v>0</v>
      </c>
      <c r="CB83" s="550">
        <f t="shared" si="93"/>
        <v>7.1042471042471037E-2</v>
      </c>
      <c r="CC83" s="550">
        <f t="shared" si="94"/>
        <v>0</v>
      </c>
      <c r="CD83" s="550">
        <f t="shared" si="95"/>
        <v>0</v>
      </c>
      <c r="CE83" s="550">
        <f t="shared" si="95"/>
        <v>6.0170045781556575E-2</v>
      </c>
      <c r="CF83" s="550">
        <f t="shared" si="85"/>
        <v>6.6234701223902084E-2</v>
      </c>
    </row>
    <row r="84" spans="1:94" ht="81.75" customHeight="1" x14ac:dyDescent="0.25">
      <c r="A84" s="257" t="s">
        <v>206</v>
      </c>
      <c r="B84" s="257"/>
      <c r="C84" s="256" t="s">
        <v>82</v>
      </c>
      <c r="D84" s="258" t="s">
        <v>137</v>
      </c>
      <c r="E84" s="256">
        <f>SUM('DGA2020'!E84,ENS_DREA!E84,ONEA!E84)</f>
        <v>0</v>
      </c>
      <c r="F84" s="256">
        <f>SUM('DGA2020'!F84,ENS_DREA!F84,ONEA!F84)</f>
        <v>0</v>
      </c>
      <c r="G84" s="256">
        <f>SUM('DGA2020'!G84,ENS_DREA!G84,ONEA!G84)</f>
        <v>0</v>
      </c>
      <c r="H84" s="256">
        <f>SUM('DGA2020'!H84,ENS_DREA!H84,ONEA!H84)</f>
        <v>0</v>
      </c>
      <c r="I84" s="256">
        <f>SUM('DGA2020'!I84,ENS_DREA!I84,ONEA!I84)</f>
        <v>0</v>
      </c>
      <c r="J84" s="256">
        <f>SUM('DGA2020'!J84,ENS_DREA!J84,ONEA!J84)</f>
        <v>0</v>
      </c>
      <c r="K84" s="256">
        <f>SUM('DGA2020'!K84,ENS_DREA!K84,ONEA!K84)</f>
        <v>0</v>
      </c>
      <c r="L84" s="256">
        <f>SUM('DGA2020'!L84,ENS_DREA!L84,ONEA!L84)</f>
        <v>0</v>
      </c>
      <c r="M84" s="256">
        <f>SUM('DGA2020'!M84,ENS_DREA!M84,ONEA!M84)</f>
        <v>0</v>
      </c>
      <c r="N84" s="256">
        <f>SUM('DGA2020'!N84,ENS_DREA!N84,ONEA!N84)</f>
        <v>0</v>
      </c>
      <c r="O84" s="256">
        <f>SUM('DGA2020'!O84,ENS_DREA!O84,ONEA!O84)</f>
        <v>0</v>
      </c>
      <c r="P84" s="256">
        <f>SUM('DGA2020'!P84,ENS_DREA!P84,ONEA!P84)</f>
        <v>0</v>
      </c>
      <c r="Q84" s="256">
        <f>SUM('DGA2020'!Q84,ENS_DREA!Q84,ONEA!Q84)</f>
        <v>0</v>
      </c>
      <c r="R84" s="256">
        <f>SUM('DGA2020'!R84,ENS_DREA!R84,ONEA!R84)</f>
        <v>0</v>
      </c>
      <c r="S84" s="256">
        <f>SUM('DGA2020'!S84,ENS_DREA!S84,ONEA!S84)</f>
        <v>0</v>
      </c>
      <c r="T84" s="256">
        <f>SUM('DGA2020'!T84,ENS_DREA!T84,ONEA!T84)</f>
        <v>0</v>
      </c>
      <c r="U84" s="256">
        <f>SUM('DGA2020'!U84,ENS_DREA!U84,ONEA!U84)</f>
        <v>0</v>
      </c>
      <c r="V84" s="256">
        <f>SUM('DGA2020'!V84,ENS_DREA!V84,ONEA!V84)</f>
        <v>0</v>
      </c>
      <c r="W84" s="256">
        <f>SUM('DGA2020'!W84,ENS_DREA!W84,ONEA!W84)</f>
        <v>0</v>
      </c>
      <c r="X84" s="256">
        <f>SUM('DGA2020'!X84,ENS_DREA!X84,ONEA!X84)</f>
        <v>0</v>
      </c>
      <c r="Y84" s="256">
        <f>SUM('DGA2020'!Y84,ENS_DREA!Y84,ONEA!Y84)</f>
        <v>0</v>
      </c>
      <c r="Z84" s="256">
        <f>SUM('DGA2020'!Z84,ENS_DREA!Z84,ONEA!Z84)</f>
        <v>0</v>
      </c>
      <c r="AA84" s="256">
        <f>SUM('DGA2020'!AA84,ENS_DREA!AA84,ONEA!AA84)</f>
        <v>0</v>
      </c>
      <c r="AB84" s="256">
        <f>SUM('DGA2020'!AB84,ENS_DREA!AB84,ONEA!AB84)</f>
        <v>0</v>
      </c>
      <c r="AC84" s="256">
        <f>SUM('DGA2020'!AC84,ENS_DREA!AC84,ONEA!AC84)</f>
        <v>0</v>
      </c>
      <c r="AD84" s="256">
        <f>SUM('DGA2020'!AD84,ENS_DREA!AD84,ONEA!AD84)</f>
        <v>0</v>
      </c>
      <c r="AE84" s="256">
        <f>SUM('DGA2020'!AE84,ENS_DREA!AE84,ONEA!AE84)</f>
        <v>0</v>
      </c>
      <c r="AF84" s="256">
        <f>SUM('DGA2020'!AF84,ENS_DREA!AF84,ONEA!AF84)</f>
        <v>0</v>
      </c>
      <c r="AG84" s="256">
        <f>SUM('DGA2020'!AG84,ENS_DREA!AG84,ONEA!AG84)</f>
        <v>0</v>
      </c>
      <c r="AH84" s="256">
        <f>SUM('DGA2020'!AH84,ENS_DREA!AH84,ONEA!AH84)</f>
        <v>0</v>
      </c>
      <c r="AI84" s="468" t="str">
        <f t="shared" si="104"/>
        <v>-</v>
      </c>
      <c r="AJ84" s="468" t="str">
        <f t="shared" si="105"/>
        <v>-</v>
      </c>
      <c r="AK84" s="468" t="str">
        <f t="shared" si="106"/>
        <v>-</v>
      </c>
      <c r="AL84" s="468" t="str">
        <f t="shared" si="107"/>
        <v>-</v>
      </c>
      <c r="AM84" s="468" t="str">
        <f t="shared" si="108"/>
        <v>-</v>
      </c>
      <c r="AN84" s="468" t="str">
        <f t="shared" si="86"/>
        <v>-</v>
      </c>
      <c r="AO84" s="256">
        <f>SUM('DGA2020'!AO84,ENS_DREA!AO84,ONEA!AO84)</f>
        <v>0</v>
      </c>
      <c r="AP84" s="256">
        <f>SUM('DGA2020'!AP84,ENS_DREA!AP84,ONEA!AP84)</f>
        <v>0</v>
      </c>
      <c r="AQ84" s="256">
        <f>SUM('DGA2020'!AQ84,ENS_DREA!AQ84,ONEA!AQ84)</f>
        <v>0</v>
      </c>
      <c r="AR84" s="256">
        <f>SUM('DGA2020'!AR84,ENS_DREA!AR84,ONEA!AR84)</f>
        <v>0</v>
      </c>
      <c r="AS84" s="256">
        <f>SUM('DGA2020'!AS84,ENS_DREA!AS84,ONEA!AS84)</f>
        <v>0</v>
      </c>
      <c r="AT84" s="256">
        <f>SUM('DGA2020'!AT84,ENS_DREA!AT84,ONEA!AT84)</f>
        <v>0</v>
      </c>
      <c r="AU84" s="256">
        <f>SUM('DGA2020'!AU84,ENS_DREA!AU84,ONEA!AU84)</f>
        <v>0</v>
      </c>
      <c r="AV84" s="256">
        <f>SUM('DGA2020'!AV84,ENS_DREA!AV84,ONEA!AV84)</f>
        <v>0</v>
      </c>
      <c r="AW84" s="371">
        <f>SUM('DGA2020'!AW84,ENS_DREA!AW84,ONEA!AW84)</f>
        <v>0</v>
      </c>
      <c r="AX84" s="371">
        <f>SUM('DGA2020'!AX84,ENS_DREA!AX84,ONEA!AX84)</f>
        <v>0</v>
      </c>
      <c r="AY84" s="371">
        <f>SUM('DGA2020'!AY84,ENS_DREA!AY84,ONEA!AY84)</f>
        <v>0</v>
      </c>
      <c r="AZ84" s="371">
        <f>SUM('DGA2020'!AZ84,ENS_DREA!AZ84,ONEA!AZ84)</f>
        <v>0</v>
      </c>
      <c r="BA84" s="371">
        <f>SUM('DGA2020'!BA84,ENS_DREA!BA84,ONEA!BA84)</f>
        <v>0</v>
      </c>
      <c r="BB84" s="371">
        <f>SUM('DGA2020'!BB84,ENS_DREA!BB84,ONEA!BB84)</f>
        <v>0</v>
      </c>
      <c r="BC84" s="371">
        <f>SUM('DGA2020'!BC84,ENS_DREA!BC84,ONEA!BC84)</f>
        <v>0</v>
      </c>
      <c r="BD84" s="371">
        <f>SUM('DGA2020'!BD84,ENS_DREA!BD84,ONEA!BD84)</f>
        <v>0</v>
      </c>
      <c r="BE84" s="371">
        <f>SUM('DGA2020'!BE84,ENS_DREA!BE84,ONEA!BE84)</f>
        <v>0</v>
      </c>
      <c r="BF84" s="371">
        <f>SUM('DGA2020'!BF84,ENS_DREA!BF84,ONEA!BF84)</f>
        <v>0</v>
      </c>
      <c r="BG84" s="371">
        <f>SUM('DGA2020'!BG84,ENS_DREA!BG84,ONEA!BG84)</f>
        <v>0</v>
      </c>
      <c r="BH84" s="371">
        <f>SUM('DGA2020'!BH84,ENS_DREA!BH84,ONEA!BH84)</f>
        <v>0</v>
      </c>
      <c r="BI84" s="371">
        <f>SUM('DGA2020'!BI84,ENS_DREA!BI84,ONEA!BI84)</f>
        <v>0</v>
      </c>
      <c r="BJ84" s="371">
        <f>SUM('DGA2020'!BJ84,ENS_DREA!BJ84,ONEA!BJ84)</f>
        <v>0</v>
      </c>
      <c r="BK84" s="371">
        <f>SUM('DGA2020'!BK84,ENS_DREA!BK84,ONEA!BK84)</f>
        <v>0</v>
      </c>
      <c r="BL84" s="371">
        <f>SUM('DGA2020'!BL84,ENS_DREA!BL84,ONEA!BL84)</f>
        <v>0</v>
      </c>
      <c r="BM84" s="468" t="str">
        <f t="shared" si="87"/>
        <v>-</v>
      </c>
      <c r="BN84" s="468" t="str">
        <f t="shared" si="88"/>
        <v>-</v>
      </c>
      <c r="BO84" s="468" t="str">
        <f t="shared" si="89"/>
        <v>-</v>
      </c>
      <c r="BP84" s="468" t="str">
        <f t="shared" si="90"/>
        <v>-</v>
      </c>
      <c r="BQ84" s="468" t="str">
        <f t="shared" si="91"/>
        <v>-</v>
      </c>
      <c r="BR84" s="468" t="str">
        <f t="shared" si="84"/>
        <v>-</v>
      </c>
      <c r="BS84" s="371">
        <f>SUM('DGA2020'!BS84,ENS_DREA!BS84,ONEA!BS84)</f>
        <v>0</v>
      </c>
      <c r="BT84" s="371">
        <f>SUM('DGA2020'!BT84,ENS_DREA!BT84,ONEA!BT84)</f>
        <v>0</v>
      </c>
      <c r="BU84" s="371">
        <f>SUM('DGA2020'!BU84,ENS_DREA!BU84,ONEA!BU84)</f>
        <v>0</v>
      </c>
      <c r="BV84" s="371">
        <f>SUM('DGA2020'!BV84,ENS_DREA!BV84,ONEA!BV84)</f>
        <v>0</v>
      </c>
      <c r="BW84" s="371">
        <f>SUM('DGA2020'!BW84,ENS_DREA!BW84,ONEA!BW84)</f>
        <v>0</v>
      </c>
      <c r="BX84" s="371">
        <f>SUM('DGA2020'!BX84,ENS_DREA!BX84,ONEA!BX84)</f>
        <v>0</v>
      </c>
      <c r="BY84" s="371">
        <f>SUM('DGA2020'!BY84,ENS_DREA!BY84,ONEA!BY84)</f>
        <v>0</v>
      </c>
      <c r="BZ84" s="371">
        <f>SUM('DGA2020'!BZ84,ENS_DREA!BZ84,ONEA!BZ84)</f>
        <v>0</v>
      </c>
      <c r="CA84" s="468" t="str">
        <f t="shared" si="92"/>
        <v>-</v>
      </c>
      <c r="CB84" s="468" t="str">
        <f t="shared" si="93"/>
        <v>-</v>
      </c>
      <c r="CC84" s="468" t="str">
        <f t="shared" si="94"/>
        <v>-</v>
      </c>
      <c r="CD84" s="468" t="str">
        <f t="shared" si="95"/>
        <v>-</v>
      </c>
      <c r="CE84" s="468" t="str">
        <f t="shared" si="95"/>
        <v>-</v>
      </c>
      <c r="CF84" s="468" t="str">
        <f t="shared" si="85"/>
        <v>-</v>
      </c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ht="27.6" x14ac:dyDescent="0.25">
      <c r="A85" s="257" t="s">
        <v>207</v>
      </c>
      <c r="B85" s="257"/>
      <c r="C85" s="256" t="s">
        <v>208</v>
      </c>
      <c r="D85" s="258" t="s">
        <v>209</v>
      </c>
      <c r="E85" s="256">
        <f>SUM('DGA2020'!E85,ENS_DREA!E85,ONEA!E85)</f>
        <v>0</v>
      </c>
      <c r="F85" s="256">
        <f>SUM('DGA2020'!F85,ENS_DREA!F85,ONEA!F85)</f>
        <v>0</v>
      </c>
      <c r="G85" s="256">
        <f>SUM('DGA2020'!G85,ENS_DREA!G85,ONEA!G85)</f>
        <v>0</v>
      </c>
      <c r="H85" s="256">
        <f>SUM('DGA2020'!H85,ENS_DREA!H85,ONEA!H85)</f>
        <v>0</v>
      </c>
      <c r="I85" s="256">
        <f>SUM('DGA2020'!I85,ENS_DREA!I85,ONEA!I85)</f>
        <v>0</v>
      </c>
      <c r="J85" s="256">
        <f>SUM('DGA2020'!J85,ENS_DREA!J85,ONEA!J85)</f>
        <v>0</v>
      </c>
      <c r="K85" s="256">
        <f>SUM('DGA2020'!K85,ENS_DREA!K85,ONEA!K85)</f>
        <v>0</v>
      </c>
      <c r="L85" s="256">
        <f>SUM('DGA2020'!L85,ENS_DREA!L85,ONEA!L85)</f>
        <v>0</v>
      </c>
      <c r="M85" s="256">
        <f>SUM('DGA2020'!M85,ENS_DREA!M85,ONEA!M85)</f>
        <v>0</v>
      </c>
      <c r="N85" s="256">
        <f>SUM('DGA2020'!N85,ENS_DREA!N85,ONEA!N85)</f>
        <v>0</v>
      </c>
      <c r="O85" s="256">
        <f>SUM('DGA2020'!O85,ENS_DREA!O85,ONEA!O85)</f>
        <v>0</v>
      </c>
      <c r="P85" s="256">
        <f>SUM('DGA2020'!P85,ENS_DREA!P85,ONEA!P85)</f>
        <v>0</v>
      </c>
      <c r="Q85" s="256">
        <f>SUM('DGA2020'!Q85,ENS_DREA!Q85,ONEA!Q85)</f>
        <v>0</v>
      </c>
      <c r="R85" s="256">
        <f>SUM('DGA2020'!R85,ENS_DREA!R85,ONEA!R85)</f>
        <v>0</v>
      </c>
      <c r="S85" s="256">
        <f>SUM('DGA2020'!S85,ENS_DREA!S85,ONEA!S85)</f>
        <v>0</v>
      </c>
      <c r="T85" s="256">
        <f>SUM('DGA2020'!T85,ENS_DREA!T85,ONEA!T85)</f>
        <v>0</v>
      </c>
      <c r="U85" s="256">
        <f>SUM('DGA2020'!U85,ENS_DREA!U85,ONEA!U85)</f>
        <v>0</v>
      </c>
      <c r="V85" s="256">
        <f>SUM('DGA2020'!V85,ENS_DREA!V85,ONEA!V85)</f>
        <v>0</v>
      </c>
      <c r="W85" s="256">
        <f>SUM('DGA2020'!W85,ENS_DREA!W85,ONEA!W85)</f>
        <v>0</v>
      </c>
      <c r="X85" s="256">
        <f>SUM('DGA2020'!X85,ENS_DREA!X85,ONEA!X85)</f>
        <v>0</v>
      </c>
      <c r="Y85" s="256">
        <f>SUM('DGA2020'!Y85,ENS_DREA!Y85,ONEA!Y85)</f>
        <v>0</v>
      </c>
      <c r="Z85" s="256">
        <f>SUM('DGA2020'!Z85,ENS_DREA!Z85,ONEA!Z85)</f>
        <v>0</v>
      </c>
      <c r="AA85" s="256">
        <f>SUM('DGA2020'!AA85,ENS_DREA!AA85,ONEA!AA85)</f>
        <v>0</v>
      </c>
      <c r="AB85" s="256">
        <f>SUM('DGA2020'!AB85,ENS_DREA!AB85,ONEA!AB85)</f>
        <v>0</v>
      </c>
      <c r="AC85" s="256">
        <f>SUM('DGA2020'!AC85,ENS_DREA!AC85,ONEA!AC85)</f>
        <v>0</v>
      </c>
      <c r="AD85" s="256">
        <f>SUM('DGA2020'!AD85,ENS_DREA!AD85,ONEA!AD85)</f>
        <v>0</v>
      </c>
      <c r="AE85" s="256">
        <f>SUM('DGA2020'!AE85,ENS_DREA!AE85,ONEA!AE85)</f>
        <v>0</v>
      </c>
      <c r="AF85" s="256">
        <f>SUM('DGA2020'!AF85,ENS_DREA!AF85,ONEA!AF85)</f>
        <v>0</v>
      </c>
      <c r="AG85" s="256">
        <f>SUM('DGA2020'!AG85,ENS_DREA!AG85,ONEA!AG85)</f>
        <v>0</v>
      </c>
      <c r="AH85" s="256">
        <f>SUM('DGA2020'!AH85,ENS_DREA!AH85,ONEA!AH85)</f>
        <v>0</v>
      </c>
      <c r="AI85" s="468" t="str">
        <f t="shared" si="104"/>
        <v>-</v>
      </c>
      <c r="AJ85" s="468" t="str">
        <f t="shared" si="105"/>
        <v>-</v>
      </c>
      <c r="AK85" s="468" t="str">
        <f t="shared" si="106"/>
        <v>-</v>
      </c>
      <c r="AL85" s="468" t="str">
        <f t="shared" si="107"/>
        <v>-</v>
      </c>
      <c r="AM85" s="468" t="str">
        <f t="shared" si="108"/>
        <v>-</v>
      </c>
      <c r="AN85" s="468" t="str">
        <f t="shared" si="86"/>
        <v>-</v>
      </c>
      <c r="AO85" s="256">
        <f>SUM('DGA2020'!AO85,ENS_DREA!AO85,ONEA!AO85)</f>
        <v>0</v>
      </c>
      <c r="AP85" s="256">
        <f>SUM('DGA2020'!AP85,ENS_DREA!AP85,ONEA!AP85)</f>
        <v>0</v>
      </c>
      <c r="AQ85" s="256">
        <f>SUM('DGA2020'!AQ85,ENS_DREA!AQ85,ONEA!AQ85)</f>
        <v>0</v>
      </c>
      <c r="AR85" s="256">
        <f>SUM('DGA2020'!AR85,ENS_DREA!AR85,ONEA!AR85)</f>
        <v>0</v>
      </c>
      <c r="AS85" s="256">
        <f>SUM('DGA2020'!AS85,ENS_DREA!AS85,ONEA!AS85)</f>
        <v>0</v>
      </c>
      <c r="AT85" s="256">
        <f>SUM('DGA2020'!AT85,ENS_DREA!AT85,ONEA!AT85)</f>
        <v>0</v>
      </c>
      <c r="AU85" s="256">
        <f>SUM('DGA2020'!AU85,ENS_DREA!AU85,ONEA!AU85)</f>
        <v>0</v>
      </c>
      <c r="AV85" s="256">
        <f>SUM('DGA2020'!AV85,ENS_DREA!AV85,ONEA!AV85)</f>
        <v>0</v>
      </c>
      <c r="AW85" s="371">
        <f>SUM('DGA2020'!AW85,ENS_DREA!AW85,ONEA!AW85)</f>
        <v>0</v>
      </c>
      <c r="AX85" s="371">
        <f>SUM('DGA2020'!AX85,ENS_DREA!AX85,ONEA!AX85)</f>
        <v>0</v>
      </c>
      <c r="AY85" s="371">
        <f>SUM('DGA2020'!AY85,ENS_DREA!AY85,ONEA!AY85)</f>
        <v>0</v>
      </c>
      <c r="AZ85" s="371">
        <f>SUM('DGA2020'!AZ85,ENS_DREA!AZ85,ONEA!AZ85)</f>
        <v>0</v>
      </c>
      <c r="BA85" s="371">
        <f>SUM('DGA2020'!BA85,ENS_DREA!BA85,ONEA!BA85)</f>
        <v>0</v>
      </c>
      <c r="BB85" s="371">
        <f>SUM('DGA2020'!BB85,ENS_DREA!BB85,ONEA!BB85)</f>
        <v>0</v>
      </c>
      <c r="BC85" s="371">
        <f>SUM('DGA2020'!BC85,ENS_DREA!BC85,ONEA!BC85)</f>
        <v>0</v>
      </c>
      <c r="BD85" s="371">
        <f>SUM('DGA2020'!BD85,ENS_DREA!BD85,ONEA!BD85)</f>
        <v>0</v>
      </c>
      <c r="BE85" s="371">
        <f>SUM('DGA2020'!BE85,ENS_DREA!BE85,ONEA!BE85)</f>
        <v>0</v>
      </c>
      <c r="BF85" s="371">
        <f>SUM('DGA2020'!BF85,ENS_DREA!BF85,ONEA!BF85)</f>
        <v>0</v>
      </c>
      <c r="BG85" s="371">
        <f>SUM('DGA2020'!BG85,ENS_DREA!BG85,ONEA!BG85)</f>
        <v>0</v>
      </c>
      <c r="BH85" s="371">
        <f>SUM('DGA2020'!BH85,ENS_DREA!BH85,ONEA!BH85)</f>
        <v>0</v>
      </c>
      <c r="BI85" s="371">
        <f>SUM('DGA2020'!BI85,ENS_DREA!BI85,ONEA!BI85)</f>
        <v>0</v>
      </c>
      <c r="BJ85" s="371">
        <f>SUM('DGA2020'!BJ85,ENS_DREA!BJ85,ONEA!BJ85)</f>
        <v>0</v>
      </c>
      <c r="BK85" s="371">
        <f>SUM('DGA2020'!BK85,ENS_DREA!BK85,ONEA!BK85)</f>
        <v>0</v>
      </c>
      <c r="BL85" s="371">
        <f>SUM('DGA2020'!BL85,ENS_DREA!BL85,ONEA!BL85)</f>
        <v>0</v>
      </c>
      <c r="BM85" s="468" t="str">
        <f t="shared" si="87"/>
        <v>-</v>
      </c>
      <c r="BN85" s="468" t="str">
        <f t="shared" si="88"/>
        <v>-</v>
      </c>
      <c r="BO85" s="468" t="str">
        <f t="shared" si="89"/>
        <v>-</v>
      </c>
      <c r="BP85" s="468" t="str">
        <f t="shared" si="90"/>
        <v>-</v>
      </c>
      <c r="BQ85" s="468" t="str">
        <f t="shared" si="91"/>
        <v>-</v>
      </c>
      <c r="BR85" s="468" t="str">
        <f t="shared" si="84"/>
        <v>-</v>
      </c>
      <c r="BS85" s="371">
        <f>SUM('DGA2020'!BS85,ENS_DREA!BS85,ONEA!BS85)</f>
        <v>0</v>
      </c>
      <c r="BT85" s="371">
        <f>SUM('DGA2020'!BT85,ENS_DREA!BT85,ONEA!BT85)</f>
        <v>0</v>
      </c>
      <c r="BU85" s="371">
        <f>SUM('DGA2020'!BU85,ENS_DREA!BU85,ONEA!BU85)</f>
        <v>0</v>
      </c>
      <c r="BV85" s="371">
        <f>SUM('DGA2020'!BV85,ENS_DREA!BV85,ONEA!BV85)</f>
        <v>0</v>
      </c>
      <c r="BW85" s="371">
        <f>SUM('DGA2020'!BW85,ENS_DREA!BW85,ONEA!BW85)</f>
        <v>0</v>
      </c>
      <c r="BX85" s="371">
        <f>SUM('DGA2020'!BX85,ENS_DREA!BX85,ONEA!BX85)</f>
        <v>0</v>
      </c>
      <c r="BY85" s="371">
        <f>SUM('DGA2020'!BY85,ENS_DREA!BY85,ONEA!BY85)</f>
        <v>0</v>
      </c>
      <c r="BZ85" s="371">
        <f>SUM('DGA2020'!BZ85,ENS_DREA!BZ85,ONEA!BZ85)</f>
        <v>0</v>
      </c>
      <c r="CA85" s="468" t="str">
        <f t="shared" si="92"/>
        <v>-</v>
      </c>
      <c r="CB85" s="468" t="str">
        <f t="shared" si="93"/>
        <v>-</v>
      </c>
      <c r="CC85" s="468" t="str">
        <f t="shared" si="94"/>
        <v>-</v>
      </c>
      <c r="CD85" s="468" t="str">
        <f t="shared" si="95"/>
        <v>-</v>
      </c>
      <c r="CE85" s="468" t="str">
        <f t="shared" si="95"/>
        <v>-</v>
      </c>
      <c r="CF85" s="468" t="str">
        <f t="shared" si="85"/>
        <v>-</v>
      </c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ht="27.6" x14ac:dyDescent="0.25">
      <c r="A86" s="257" t="s">
        <v>189</v>
      </c>
      <c r="B86" s="257"/>
      <c r="C86" s="256" t="s">
        <v>82</v>
      </c>
      <c r="D86" s="258" t="s">
        <v>190</v>
      </c>
      <c r="E86" s="256">
        <f>SUM('DGA2020'!E86,ENS_DREA!E86,ONEA!E86)</f>
        <v>0</v>
      </c>
      <c r="F86" s="256">
        <f>SUM('DGA2020'!F86,ENS_DREA!F86,ONEA!F86)</f>
        <v>0</v>
      </c>
      <c r="G86" s="256">
        <f>SUM('DGA2020'!G86,ENS_DREA!G86,ONEA!G86)</f>
        <v>0</v>
      </c>
      <c r="H86" s="256">
        <f>SUM('DGA2020'!H86,ENS_DREA!H86,ONEA!H86)</f>
        <v>0</v>
      </c>
      <c r="I86" s="256">
        <f>SUM('DGA2020'!I86,ENS_DREA!I86,ONEA!I86)</f>
        <v>0</v>
      </c>
      <c r="J86" s="256">
        <f>SUM('DGA2020'!J86,ENS_DREA!J86,ONEA!J86)</f>
        <v>0</v>
      </c>
      <c r="K86" s="256">
        <f>SUM('DGA2020'!K86,ENS_DREA!K86,ONEA!K86)</f>
        <v>0</v>
      </c>
      <c r="L86" s="256">
        <f>SUM('DGA2020'!L86,ENS_DREA!L86,ONEA!L86)</f>
        <v>0</v>
      </c>
      <c r="M86" s="256">
        <f>SUM('DGA2020'!M86,ENS_DREA!M86,ONEA!M86)</f>
        <v>0</v>
      </c>
      <c r="N86" s="256">
        <f>SUM('DGA2020'!N86,ENS_DREA!N86,ONEA!N86)</f>
        <v>0</v>
      </c>
      <c r="O86" s="256">
        <f>SUM('DGA2020'!O86,ENS_DREA!O86,ONEA!O86)</f>
        <v>0</v>
      </c>
      <c r="P86" s="256">
        <f>SUM('DGA2020'!P86,ENS_DREA!P86,ONEA!P86)</f>
        <v>0</v>
      </c>
      <c r="Q86" s="256">
        <f>SUM('DGA2020'!Q86,ENS_DREA!Q86,ONEA!Q86)</f>
        <v>0</v>
      </c>
      <c r="R86" s="256">
        <f>SUM('DGA2020'!R86,ENS_DREA!R86,ONEA!R86)</f>
        <v>0</v>
      </c>
      <c r="S86" s="256">
        <f>SUM('DGA2020'!S86,ENS_DREA!S86,ONEA!S86)</f>
        <v>0</v>
      </c>
      <c r="T86" s="256">
        <f>SUM('DGA2020'!T86,ENS_DREA!T86,ONEA!T86)</f>
        <v>0</v>
      </c>
      <c r="U86" s="256">
        <f>SUM('DGA2020'!U86,ENS_DREA!U86,ONEA!U86)</f>
        <v>0</v>
      </c>
      <c r="V86" s="256">
        <f>SUM('DGA2020'!V86,ENS_DREA!V86,ONEA!V86)</f>
        <v>0</v>
      </c>
      <c r="W86" s="256">
        <f>SUM('DGA2020'!W86,ENS_DREA!W86,ONEA!W86)</f>
        <v>0</v>
      </c>
      <c r="X86" s="256">
        <f>SUM('DGA2020'!X86,ENS_DREA!X86,ONEA!X86)</f>
        <v>0</v>
      </c>
      <c r="Y86" s="256">
        <f>SUM('DGA2020'!Y86,ENS_DREA!Y86,ONEA!Y86)</f>
        <v>0</v>
      </c>
      <c r="Z86" s="256">
        <f>SUM('DGA2020'!Z86,ENS_DREA!Z86,ONEA!Z86)</f>
        <v>0</v>
      </c>
      <c r="AA86" s="256">
        <f>SUM('DGA2020'!AA86,ENS_DREA!AA86,ONEA!AA86)</f>
        <v>0</v>
      </c>
      <c r="AB86" s="256">
        <f>SUM('DGA2020'!AB86,ENS_DREA!AB86,ONEA!AB86)</f>
        <v>0</v>
      </c>
      <c r="AC86" s="256">
        <f>SUM('DGA2020'!AC86,ENS_DREA!AC86,ONEA!AC86)</f>
        <v>0</v>
      </c>
      <c r="AD86" s="256">
        <f>SUM('DGA2020'!AD86,ENS_DREA!AD86,ONEA!AD86)</f>
        <v>0</v>
      </c>
      <c r="AE86" s="256">
        <f>SUM('DGA2020'!AE86,ENS_DREA!AE86,ONEA!AE86)</f>
        <v>0</v>
      </c>
      <c r="AF86" s="256">
        <f>SUM('DGA2020'!AF86,ENS_DREA!AF86,ONEA!AF86)</f>
        <v>0</v>
      </c>
      <c r="AG86" s="256">
        <f>SUM('DGA2020'!AG86,ENS_DREA!AG86,ONEA!AG86)</f>
        <v>0</v>
      </c>
      <c r="AH86" s="256">
        <f>SUM('DGA2020'!AH86,ENS_DREA!AH86,ONEA!AH86)</f>
        <v>0</v>
      </c>
      <c r="AI86" s="468" t="str">
        <f t="shared" si="104"/>
        <v>-</v>
      </c>
      <c r="AJ86" s="468" t="str">
        <f t="shared" si="105"/>
        <v>-</v>
      </c>
      <c r="AK86" s="468" t="str">
        <f t="shared" si="106"/>
        <v>-</v>
      </c>
      <c r="AL86" s="468" t="str">
        <f t="shared" si="107"/>
        <v>-</v>
      </c>
      <c r="AM86" s="468" t="str">
        <f t="shared" si="108"/>
        <v>-</v>
      </c>
      <c r="AN86" s="468" t="str">
        <f t="shared" si="86"/>
        <v>-</v>
      </c>
      <c r="AO86" s="256">
        <f>SUM('DGA2020'!AO86,ENS_DREA!AO86,ONEA!AO86)</f>
        <v>0</v>
      </c>
      <c r="AP86" s="256">
        <f>SUM('DGA2020'!AP86,ENS_DREA!AP86,ONEA!AP86)</f>
        <v>0</v>
      </c>
      <c r="AQ86" s="256">
        <f>SUM('DGA2020'!AQ86,ENS_DREA!AQ86,ONEA!AQ86)</f>
        <v>0</v>
      </c>
      <c r="AR86" s="256">
        <f>SUM('DGA2020'!AR86,ENS_DREA!AR86,ONEA!AR86)</f>
        <v>0</v>
      </c>
      <c r="AS86" s="256">
        <f>SUM('DGA2020'!AS86,ENS_DREA!AS86,ONEA!AS86)</f>
        <v>0</v>
      </c>
      <c r="AT86" s="256">
        <f>SUM('DGA2020'!AT86,ENS_DREA!AT86,ONEA!AT86)</f>
        <v>0</v>
      </c>
      <c r="AU86" s="256">
        <f>SUM('DGA2020'!AU86,ENS_DREA!AU86,ONEA!AU86)</f>
        <v>0</v>
      </c>
      <c r="AV86" s="256">
        <f>SUM('DGA2020'!AV86,ENS_DREA!AV86,ONEA!AV86)</f>
        <v>0</v>
      </c>
      <c r="AW86" s="371">
        <f>SUM('DGA2020'!AW86,ENS_DREA!AW86,ONEA!AW86)</f>
        <v>0</v>
      </c>
      <c r="AX86" s="371">
        <f>SUM('DGA2020'!AX86,ENS_DREA!AX86,ONEA!AX86)</f>
        <v>0</v>
      </c>
      <c r="AY86" s="371">
        <f>SUM('DGA2020'!AY86,ENS_DREA!AY86,ONEA!AY86)</f>
        <v>0</v>
      </c>
      <c r="AZ86" s="371">
        <f>SUM('DGA2020'!AZ86,ENS_DREA!AZ86,ONEA!AZ86)</f>
        <v>0</v>
      </c>
      <c r="BA86" s="371">
        <f>SUM('DGA2020'!BA86,ENS_DREA!BA86,ONEA!BA86)</f>
        <v>0</v>
      </c>
      <c r="BB86" s="371">
        <f>SUM('DGA2020'!BB86,ENS_DREA!BB86,ONEA!BB86)</f>
        <v>0</v>
      </c>
      <c r="BC86" s="371">
        <f>SUM('DGA2020'!BC86,ENS_DREA!BC86,ONEA!BC86)</f>
        <v>0</v>
      </c>
      <c r="BD86" s="371">
        <f>SUM('DGA2020'!BD86,ENS_DREA!BD86,ONEA!BD86)</f>
        <v>0</v>
      </c>
      <c r="BE86" s="371">
        <f>SUM('DGA2020'!BE86,ENS_DREA!BE86,ONEA!BE86)</f>
        <v>0</v>
      </c>
      <c r="BF86" s="371">
        <f>SUM('DGA2020'!BF86,ENS_DREA!BF86,ONEA!BF86)</f>
        <v>0</v>
      </c>
      <c r="BG86" s="371">
        <f>SUM('DGA2020'!BG86,ENS_DREA!BG86,ONEA!BG86)</f>
        <v>0</v>
      </c>
      <c r="BH86" s="371">
        <f>SUM('DGA2020'!BH86,ENS_DREA!BH86,ONEA!BH86)</f>
        <v>0</v>
      </c>
      <c r="BI86" s="371">
        <f>SUM('DGA2020'!BI86,ENS_DREA!BI86,ONEA!BI86)</f>
        <v>0</v>
      </c>
      <c r="BJ86" s="371">
        <f>SUM('DGA2020'!BJ86,ENS_DREA!BJ86,ONEA!BJ86)</f>
        <v>0</v>
      </c>
      <c r="BK86" s="371">
        <f>SUM('DGA2020'!BK86,ENS_DREA!BK86,ONEA!BK86)</f>
        <v>0</v>
      </c>
      <c r="BL86" s="371">
        <f>SUM('DGA2020'!BL86,ENS_DREA!BL86,ONEA!BL86)</f>
        <v>0</v>
      </c>
      <c r="BM86" s="468" t="str">
        <f t="shared" si="87"/>
        <v>-</v>
      </c>
      <c r="BN86" s="468" t="str">
        <f t="shared" si="88"/>
        <v>-</v>
      </c>
      <c r="BO86" s="468" t="str">
        <f t="shared" si="89"/>
        <v>-</v>
      </c>
      <c r="BP86" s="468" t="str">
        <f t="shared" si="90"/>
        <v>-</v>
      </c>
      <c r="BQ86" s="468" t="str">
        <f t="shared" si="91"/>
        <v>-</v>
      </c>
      <c r="BR86" s="468" t="str">
        <f t="shared" si="84"/>
        <v>-</v>
      </c>
      <c r="BS86" s="371">
        <f>SUM('DGA2020'!BS86,ENS_DREA!BS86,ONEA!BS86)</f>
        <v>0</v>
      </c>
      <c r="BT86" s="371">
        <f>SUM('DGA2020'!BT86,ENS_DREA!BT86,ONEA!BT86)</f>
        <v>0</v>
      </c>
      <c r="BU86" s="371">
        <f>SUM('DGA2020'!BU86,ENS_DREA!BU86,ONEA!BU86)</f>
        <v>0</v>
      </c>
      <c r="BV86" s="371">
        <f>SUM('DGA2020'!BV86,ENS_DREA!BV86,ONEA!BV86)</f>
        <v>0</v>
      </c>
      <c r="BW86" s="371">
        <f>SUM('DGA2020'!BW86,ENS_DREA!BW86,ONEA!BW86)</f>
        <v>0</v>
      </c>
      <c r="BX86" s="371">
        <f>SUM('DGA2020'!BX86,ENS_DREA!BX86,ONEA!BX86)</f>
        <v>0</v>
      </c>
      <c r="BY86" s="371">
        <f>SUM('DGA2020'!BY86,ENS_DREA!BY86,ONEA!BY86)</f>
        <v>0</v>
      </c>
      <c r="BZ86" s="371">
        <f>SUM('DGA2020'!BZ86,ENS_DREA!BZ86,ONEA!BZ86)</f>
        <v>0</v>
      </c>
      <c r="CA86" s="468" t="str">
        <f t="shared" si="92"/>
        <v>-</v>
      </c>
      <c r="CB86" s="468" t="str">
        <f t="shared" si="93"/>
        <v>-</v>
      </c>
      <c r="CC86" s="468" t="str">
        <f t="shared" si="94"/>
        <v>-</v>
      </c>
      <c r="CD86" s="468" t="str">
        <f t="shared" si="95"/>
        <v>-</v>
      </c>
      <c r="CE86" s="468" t="str">
        <f t="shared" si="95"/>
        <v>-</v>
      </c>
      <c r="CF86" s="468" t="str">
        <f t="shared" si="85"/>
        <v>-</v>
      </c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ht="27.6" x14ac:dyDescent="0.25">
      <c r="A87" s="257" t="s">
        <v>191</v>
      </c>
      <c r="B87" s="257"/>
      <c r="C87" s="256" t="s">
        <v>144</v>
      </c>
      <c r="D87" s="258" t="s">
        <v>192</v>
      </c>
      <c r="E87" s="256">
        <f>SUM('DGA2020'!E87,ENS_DREA!E87,ONEA!E87)</f>
        <v>1</v>
      </c>
      <c r="F87" s="256">
        <f>SUM('DGA2020'!F87,ENS_DREA!F87,ONEA!F87)</f>
        <v>0</v>
      </c>
      <c r="G87" s="256">
        <f>SUM('DGA2020'!G87,ENS_DREA!G87,ONEA!G87)</f>
        <v>0</v>
      </c>
      <c r="H87" s="256">
        <f>SUM('DGA2020'!H87,ENS_DREA!H87,ONEA!H87)</f>
        <v>0</v>
      </c>
      <c r="I87" s="256">
        <f>SUM('DGA2020'!I87,ENS_DREA!I87,ONEA!I87)</f>
        <v>1</v>
      </c>
      <c r="J87" s="256">
        <f>SUM('DGA2020'!J87,ENS_DREA!J87,ONEA!J87)</f>
        <v>0</v>
      </c>
      <c r="K87" s="256">
        <f>SUM('DGA2020'!K87,ENS_DREA!K87,ONEA!K87)</f>
        <v>1</v>
      </c>
      <c r="L87" s="256">
        <f>SUM('DGA2020'!L87,ENS_DREA!L87,ONEA!L87)</f>
        <v>1</v>
      </c>
      <c r="M87" s="256">
        <f>SUM('DGA2020'!M87,ENS_DREA!M87,ONEA!M87)</f>
        <v>0</v>
      </c>
      <c r="N87" s="256">
        <f>SUM('DGA2020'!N87,ENS_DREA!N87,ONEA!N87)</f>
        <v>0</v>
      </c>
      <c r="O87" s="256">
        <f>SUM('DGA2020'!O87,ENS_DREA!O87,ONEA!O87)</f>
        <v>0</v>
      </c>
      <c r="P87" s="256">
        <f>SUM('DGA2020'!P87,ENS_DREA!P87,ONEA!P87)</f>
        <v>0</v>
      </c>
      <c r="Q87" s="256">
        <f>SUM('DGA2020'!Q87,ENS_DREA!Q87,ONEA!Q87)</f>
        <v>0</v>
      </c>
      <c r="R87" s="256">
        <f>SUM('DGA2020'!R87,ENS_DREA!R87,ONEA!R87)</f>
        <v>0</v>
      </c>
      <c r="S87" s="256">
        <f>SUM('DGA2020'!S87,ENS_DREA!S87,ONEA!S87)</f>
        <v>0</v>
      </c>
      <c r="T87" s="256">
        <f>SUM('DGA2020'!T87,ENS_DREA!T87,ONEA!T87)</f>
        <v>0</v>
      </c>
      <c r="U87" s="256">
        <f>SUM('DGA2020'!U87,ENS_DREA!U87,ONEA!U87)</f>
        <v>0</v>
      </c>
      <c r="V87" s="256">
        <f>SUM('DGA2020'!V87,ENS_DREA!V87,ONEA!V87)</f>
        <v>0</v>
      </c>
      <c r="W87" s="256">
        <f>SUM('DGA2020'!W87,ENS_DREA!W87,ONEA!W87)</f>
        <v>0</v>
      </c>
      <c r="X87" s="256">
        <f>SUM('DGA2020'!X87,ENS_DREA!X87,ONEA!X87)</f>
        <v>0</v>
      </c>
      <c r="Y87" s="256">
        <f>SUM('DGA2020'!Y87,ENS_DREA!Y87,ONEA!Y87)</f>
        <v>0</v>
      </c>
      <c r="Z87" s="256">
        <f>SUM('DGA2020'!Z87,ENS_DREA!Z87,ONEA!Z87)</f>
        <v>0</v>
      </c>
      <c r="AA87" s="256">
        <f>SUM('DGA2020'!AA87,ENS_DREA!AA87,ONEA!AA87)</f>
        <v>0</v>
      </c>
      <c r="AB87" s="256">
        <f>SUM('DGA2020'!AB87,ENS_DREA!AB87,ONEA!AB87)</f>
        <v>0</v>
      </c>
      <c r="AC87" s="256">
        <f>SUM('DGA2020'!AC87,ENS_DREA!AC87,ONEA!AC87)</f>
        <v>0</v>
      </c>
      <c r="AD87" s="256">
        <f>SUM('DGA2020'!AD87,ENS_DREA!AD87,ONEA!AD87)</f>
        <v>0</v>
      </c>
      <c r="AE87" s="256">
        <f>SUM('DGA2020'!AE87,ENS_DREA!AE87,ONEA!AE87)</f>
        <v>0</v>
      </c>
      <c r="AF87" s="256">
        <f>SUM('DGA2020'!AF87,ENS_DREA!AF87,ONEA!AF87)</f>
        <v>0</v>
      </c>
      <c r="AG87" s="256">
        <f>SUM('DGA2020'!AG87,ENS_DREA!AG87,ONEA!AG87)</f>
        <v>0</v>
      </c>
      <c r="AH87" s="256">
        <f>SUM('DGA2020'!AH87,ENS_DREA!AH87,ONEA!AH87)</f>
        <v>0</v>
      </c>
      <c r="AI87" s="468">
        <f t="shared" si="104"/>
        <v>0</v>
      </c>
      <c r="AJ87" s="468" t="str">
        <f t="shared" si="105"/>
        <v>-</v>
      </c>
      <c r="AK87" s="468" t="str">
        <f t="shared" si="106"/>
        <v>-</v>
      </c>
      <c r="AL87" s="468" t="str">
        <f t="shared" si="107"/>
        <v>-</v>
      </c>
      <c r="AM87" s="468">
        <f t="shared" si="108"/>
        <v>0</v>
      </c>
      <c r="AN87" s="468">
        <f t="shared" si="86"/>
        <v>0</v>
      </c>
      <c r="AO87" s="256">
        <f>SUM('DGA2020'!AO87,ENS_DREA!AO87,ONEA!AO87)</f>
        <v>0</v>
      </c>
      <c r="AP87" s="256">
        <f>SUM('DGA2020'!AP87,ENS_DREA!AP87,ONEA!AP87)</f>
        <v>0</v>
      </c>
      <c r="AQ87" s="256">
        <f>SUM('DGA2020'!AQ87,ENS_DREA!AQ87,ONEA!AQ87)</f>
        <v>0</v>
      </c>
      <c r="AR87" s="256">
        <f>SUM('DGA2020'!AR87,ENS_DREA!AR87,ONEA!AR87)</f>
        <v>0</v>
      </c>
      <c r="AS87" s="256">
        <f>SUM('DGA2020'!AS87,ENS_DREA!AS87,ONEA!AS87)</f>
        <v>0</v>
      </c>
      <c r="AT87" s="256">
        <f>SUM('DGA2020'!AT87,ENS_DREA!AT87,ONEA!AT87)</f>
        <v>0</v>
      </c>
      <c r="AU87" s="256">
        <f>SUM('DGA2020'!AU87,ENS_DREA!AU87,ONEA!AU87)</f>
        <v>0</v>
      </c>
      <c r="AV87" s="256">
        <f>SUM('DGA2020'!AV87,ENS_DREA!AV87,ONEA!AV87)</f>
        <v>0</v>
      </c>
      <c r="AW87" s="371">
        <f>SUM('DGA2020'!AW87,ENS_DREA!AW87,ONEA!AW87)</f>
        <v>0</v>
      </c>
      <c r="AX87" s="371">
        <f>SUM('DGA2020'!AX87,ENS_DREA!AX87,ONEA!AX87)</f>
        <v>0</v>
      </c>
      <c r="AY87" s="371">
        <f>SUM('DGA2020'!AY87,ENS_DREA!AY87,ONEA!AY87)</f>
        <v>0</v>
      </c>
      <c r="AZ87" s="371">
        <f>SUM('DGA2020'!AZ87,ENS_DREA!AZ87,ONEA!AZ87)</f>
        <v>0</v>
      </c>
      <c r="BA87" s="371">
        <f>SUM('DGA2020'!BA87,ENS_DREA!BA87,ONEA!BA87)</f>
        <v>0</v>
      </c>
      <c r="BB87" s="371">
        <f>SUM('DGA2020'!BB87,ENS_DREA!BB87,ONEA!BB87)</f>
        <v>0</v>
      </c>
      <c r="BC87" s="371">
        <f>SUM('DGA2020'!BC87,ENS_DREA!BC87,ONEA!BC87)</f>
        <v>0</v>
      </c>
      <c r="BD87" s="371">
        <f>SUM('DGA2020'!BD87,ENS_DREA!BD87,ONEA!BD87)</f>
        <v>0</v>
      </c>
      <c r="BE87" s="371">
        <f>SUM('DGA2020'!BE87,ENS_DREA!BE87,ONEA!BE87)</f>
        <v>0</v>
      </c>
      <c r="BF87" s="371">
        <f>SUM('DGA2020'!BF87,ENS_DREA!BF87,ONEA!BF87)</f>
        <v>0</v>
      </c>
      <c r="BG87" s="371">
        <f>SUM('DGA2020'!BG87,ENS_DREA!BG87,ONEA!BG87)</f>
        <v>0</v>
      </c>
      <c r="BH87" s="371">
        <f>SUM('DGA2020'!BH87,ENS_DREA!BH87,ONEA!BH87)</f>
        <v>0</v>
      </c>
      <c r="BI87" s="371">
        <f>SUM('DGA2020'!BI87,ENS_DREA!BI87,ONEA!BI87)</f>
        <v>0</v>
      </c>
      <c r="BJ87" s="371">
        <f>SUM('DGA2020'!BJ87,ENS_DREA!BJ87,ONEA!BJ87)</f>
        <v>0</v>
      </c>
      <c r="BK87" s="371">
        <f>SUM('DGA2020'!BK87,ENS_DREA!BK87,ONEA!BK87)</f>
        <v>0</v>
      </c>
      <c r="BL87" s="371">
        <f>SUM('DGA2020'!BL87,ENS_DREA!BL87,ONEA!BL87)</f>
        <v>0</v>
      </c>
      <c r="BM87" s="468" t="str">
        <f t="shared" si="87"/>
        <v>-</v>
      </c>
      <c r="BN87" s="468" t="str">
        <f t="shared" si="88"/>
        <v>-</v>
      </c>
      <c r="BO87" s="468" t="str">
        <f t="shared" si="89"/>
        <v>-</v>
      </c>
      <c r="BP87" s="468" t="str">
        <f t="shared" si="90"/>
        <v>-</v>
      </c>
      <c r="BQ87" s="468" t="str">
        <f t="shared" si="91"/>
        <v>-</v>
      </c>
      <c r="BR87" s="468" t="str">
        <f t="shared" si="84"/>
        <v>-</v>
      </c>
      <c r="BS87" s="371">
        <f>SUM('DGA2020'!BS87,ENS_DREA!BS87,ONEA!BS87)</f>
        <v>0</v>
      </c>
      <c r="BT87" s="371">
        <f>SUM('DGA2020'!BT87,ENS_DREA!BT87,ONEA!BT87)</f>
        <v>0</v>
      </c>
      <c r="BU87" s="371">
        <f>SUM('DGA2020'!BU87,ENS_DREA!BU87,ONEA!BU87)</f>
        <v>0</v>
      </c>
      <c r="BV87" s="371">
        <f>SUM('DGA2020'!BV87,ENS_DREA!BV87,ONEA!BV87)</f>
        <v>0</v>
      </c>
      <c r="BW87" s="371">
        <f>SUM('DGA2020'!BW87,ENS_DREA!BW87,ONEA!BW87)</f>
        <v>0</v>
      </c>
      <c r="BX87" s="371">
        <f>SUM('DGA2020'!BX87,ENS_DREA!BX87,ONEA!BX87)</f>
        <v>0</v>
      </c>
      <c r="BY87" s="371">
        <f>SUM('DGA2020'!BY87,ENS_DREA!BY87,ONEA!BY87)</f>
        <v>0</v>
      </c>
      <c r="BZ87" s="371">
        <f>SUM('DGA2020'!BZ87,ENS_DREA!BZ87,ONEA!BZ87)</f>
        <v>0</v>
      </c>
      <c r="CA87" s="468" t="str">
        <f t="shared" si="92"/>
        <v>-</v>
      </c>
      <c r="CB87" s="468" t="str">
        <f t="shared" si="93"/>
        <v>-</v>
      </c>
      <c r="CC87" s="468" t="str">
        <f t="shared" si="94"/>
        <v>-</v>
      </c>
      <c r="CD87" s="468" t="str">
        <f t="shared" si="95"/>
        <v>-</v>
      </c>
      <c r="CE87" s="468" t="str">
        <f t="shared" si="95"/>
        <v>-</v>
      </c>
      <c r="CF87" s="468" t="str">
        <f t="shared" si="85"/>
        <v>-</v>
      </c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41.4" x14ac:dyDescent="0.25">
      <c r="A88" s="257" t="s">
        <v>138</v>
      </c>
      <c r="B88" s="257"/>
      <c r="C88" s="256" t="s">
        <v>193</v>
      </c>
      <c r="D88" s="258" t="s">
        <v>194</v>
      </c>
      <c r="E88" s="256">
        <f>SUM('DGA2020'!E88,ENS_DREA!E88,ONEA!E88)</f>
        <v>0</v>
      </c>
      <c r="F88" s="256">
        <f>SUM('DGA2020'!F88,ENS_DREA!F88,ONEA!F88)</f>
        <v>0</v>
      </c>
      <c r="G88" s="256">
        <f>SUM('DGA2020'!G88,ENS_DREA!G88,ONEA!G88)</f>
        <v>0</v>
      </c>
      <c r="H88" s="256">
        <f>SUM('DGA2020'!H88,ENS_DREA!H88,ONEA!H88)</f>
        <v>0</v>
      </c>
      <c r="I88" s="256">
        <f>SUM('DGA2020'!I88,ENS_DREA!I88,ONEA!I88)</f>
        <v>0</v>
      </c>
      <c r="J88" s="256">
        <f>SUM('DGA2020'!J88,ENS_DREA!J88,ONEA!J88)</f>
        <v>0</v>
      </c>
      <c r="K88" s="256">
        <f>SUM('DGA2020'!K88,ENS_DREA!K88,ONEA!K88)</f>
        <v>0</v>
      </c>
      <c r="L88" s="256">
        <f>SUM('DGA2020'!L88,ENS_DREA!L88,ONEA!L88)</f>
        <v>0</v>
      </c>
      <c r="M88" s="256">
        <f>SUM('DGA2020'!M88,ENS_DREA!M88,ONEA!M88)</f>
        <v>0</v>
      </c>
      <c r="N88" s="256">
        <f>SUM('DGA2020'!N88,ENS_DREA!N88,ONEA!N88)</f>
        <v>0</v>
      </c>
      <c r="O88" s="256">
        <f>SUM('DGA2020'!O88,ENS_DREA!O88,ONEA!O88)</f>
        <v>0</v>
      </c>
      <c r="P88" s="256">
        <f>SUM('DGA2020'!P88,ENS_DREA!P88,ONEA!P88)</f>
        <v>0</v>
      </c>
      <c r="Q88" s="256">
        <f>SUM('DGA2020'!Q88,ENS_DREA!Q88,ONEA!Q88)</f>
        <v>0</v>
      </c>
      <c r="R88" s="256">
        <f>SUM('DGA2020'!R88,ENS_DREA!R88,ONEA!R88)</f>
        <v>0</v>
      </c>
      <c r="S88" s="256">
        <f>SUM('DGA2020'!S88,ENS_DREA!S88,ONEA!S88)</f>
        <v>0</v>
      </c>
      <c r="T88" s="256">
        <f>SUM('DGA2020'!T88,ENS_DREA!T88,ONEA!T88)</f>
        <v>0</v>
      </c>
      <c r="U88" s="256">
        <f>SUM('DGA2020'!U88,ENS_DREA!U88,ONEA!U88)</f>
        <v>0</v>
      </c>
      <c r="V88" s="256">
        <f>SUM('DGA2020'!V88,ENS_DREA!V88,ONEA!V88)</f>
        <v>0</v>
      </c>
      <c r="W88" s="256">
        <f>SUM('DGA2020'!W88,ENS_DREA!W88,ONEA!W88)</f>
        <v>0</v>
      </c>
      <c r="X88" s="256">
        <f>SUM('DGA2020'!X88,ENS_DREA!X88,ONEA!X88)</f>
        <v>0</v>
      </c>
      <c r="Y88" s="256">
        <f>SUM('DGA2020'!Y88,ENS_DREA!Y88,ONEA!Y88)</f>
        <v>0</v>
      </c>
      <c r="Z88" s="256">
        <f>SUM('DGA2020'!Z88,ENS_DREA!Z88,ONEA!Z88)</f>
        <v>0</v>
      </c>
      <c r="AA88" s="256">
        <f>SUM('DGA2020'!AA88,ENS_DREA!AA88,ONEA!AA88)</f>
        <v>0</v>
      </c>
      <c r="AB88" s="256">
        <f>SUM('DGA2020'!AB88,ENS_DREA!AB88,ONEA!AB88)</f>
        <v>0</v>
      </c>
      <c r="AC88" s="256">
        <f>SUM('DGA2020'!AC88,ENS_DREA!AC88,ONEA!AC88)</f>
        <v>0</v>
      </c>
      <c r="AD88" s="256">
        <f>SUM('DGA2020'!AD88,ENS_DREA!AD88,ONEA!AD88)</f>
        <v>0</v>
      </c>
      <c r="AE88" s="256">
        <f>SUM('DGA2020'!AE88,ENS_DREA!AE88,ONEA!AE88)</f>
        <v>0</v>
      </c>
      <c r="AF88" s="256">
        <f>SUM('DGA2020'!AF88,ENS_DREA!AF88,ONEA!AF88)</f>
        <v>0</v>
      </c>
      <c r="AG88" s="256">
        <f>SUM('DGA2020'!AG88,ENS_DREA!AG88,ONEA!AG88)</f>
        <v>0</v>
      </c>
      <c r="AH88" s="256">
        <f>SUM('DGA2020'!AH88,ENS_DREA!AH88,ONEA!AH88)</f>
        <v>0</v>
      </c>
      <c r="AI88" s="468" t="str">
        <f t="shared" si="104"/>
        <v>-</v>
      </c>
      <c r="AJ88" s="468" t="str">
        <f t="shared" si="105"/>
        <v>-</v>
      </c>
      <c r="AK88" s="468" t="str">
        <f t="shared" si="106"/>
        <v>-</v>
      </c>
      <c r="AL88" s="468" t="str">
        <f t="shared" si="107"/>
        <v>-</v>
      </c>
      <c r="AM88" s="468" t="str">
        <f t="shared" si="108"/>
        <v>-</v>
      </c>
      <c r="AN88" s="468" t="str">
        <f t="shared" si="86"/>
        <v>-</v>
      </c>
      <c r="AO88" s="256">
        <f>SUM('DGA2020'!AO88,ENS_DREA!AO88,ONEA!AO88)</f>
        <v>0</v>
      </c>
      <c r="AP88" s="256">
        <f>SUM('DGA2020'!AP88,ENS_DREA!AP88,ONEA!AP88)</f>
        <v>0</v>
      </c>
      <c r="AQ88" s="256">
        <f>SUM('DGA2020'!AQ88,ENS_DREA!AQ88,ONEA!AQ88)</f>
        <v>0</v>
      </c>
      <c r="AR88" s="256">
        <f>SUM('DGA2020'!AR88,ENS_DREA!AR88,ONEA!AR88)</f>
        <v>0</v>
      </c>
      <c r="AS88" s="256">
        <f>SUM('DGA2020'!AS88,ENS_DREA!AS88,ONEA!AS88)</f>
        <v>0</v>
      </c>
      <c r="AT88" s="256">
        <f>SUM('DGA2020'!AT88,ENS_DREA!AT88,ONEA!AT88)</f>
        <v>0</v>
      </c>
      <c r="AU88" s="256">
        <f>SUM('DGA2020'!AU88,ENS_DREA!AU88,ONEA!AU88)</f>
        <v>0</v>
      </c>
      <c r="AV88" s="256">
        <f>SUM('DGA2020'!AV88,ENS_DREA!AV88,ONEA!AV88)</f>
        <v>0</v>
      </c>
      <c r="AW88" s="371">
        <f>SUM('DGA2020'!AW88,ENS_DREA!AW88,ONEA!AW88)</f>
        <v>0</v>
      </c>
      <c r="AX88" s="371">
        <f>SUM('DGA2020'!AX88,ENS_DREA!AX88,ONEA!AX88)</f>
        <v>0</v>
      </c>
      <c r="AY88" s="371">
        <f>SUM('DGA2020'!AY88,ENS_DREA!AY88,ONEA!AY88)</f>
        <v>0</v>
      </c>
      <c r="AZ88" s="371">
        <f>SUM('DGA2020'!AZ88,ENS_DREA!AZ88,ONEA!AZ88)</f>
        <v>0</v>
      </c>
      <c r="BA88" s="371">
        <f>SUM('DGA2020'!BA88,ENS_DREA!BA88,ONEA!BA88)</f>
        <v>0</v>
      </c>
      <c r="BB88" s="371">
        <f>SUM('DGA2020'!BB88,ENS_DREA!BB88,ONEA!BB88)</f>
        <v>0</v>
      </c>
      <c r="BC88" s="371">
        <f>SUM('DGA2020'!BC88,ENS_DREA!BC88,ONEA!BC88)</f>
        <v>0</v>
      </c>
      <c r="BD88" s="371">
        <f>SUM('DGA2020'!BD88,ENS_DREA!BD88,ONEA!BD88)</f>
        <v>0</v>
      </c>
      <c r="BE88" s="371">
        <f>SUM('DGA2020'!BE88,ENS_DREA!BE88,ONEA!BE88)</f>
        <v>0</v>
      </c>
      <c r="BF88" s="371">
        <f>SUM('DGA2020'!BF88,ENS_DREA!BF88,ONEA!BF88)</f>
        <v>0</v>
      </c>
      <c r="BG88" s="371">
        <f>SUM('DGA2020'!BG88,ENS_DREA!BG88,ONEA!BG88)</f>
        <v>0</v>
      </c>
      <c r="BH88" s="371">
        <f>SUM('DGA2020'!BH88,ENS_DREA!BH88,ONEA!BH88)</f>
        <v>0</v>
      </c>
      <c r="BI88" s="371">
        <f>SUM('DGA2020'!BI88,ENS_DREA!BI88,ONEA!BI88)</f>
        <v>0</v>
      </c>
      <c r="BJ88" s="371">
        <f>SUM('DGA2020'!BJ88,ENS_DREA!BJ88,ONEA!BJ88)</f>
        <v>0</v>
      </c>
      <c r="BK88" s="371">
        <f>SUM('DGA2020'!BK88,ENS_DREA!BK88,ONEA!BK88)</f>
        <v>0</v>
      </c>
      <c r="BL88" s="371">
        <f>SUM('DGA2020'!BL88,ENS_DREA!BL88,ONEA!BL88)</f>
        <v>0</v>
      </c>
      <c r="BM88" s="468" t="str">
        <f t="shared" si="87"/>
        <v>-</v>
      </c>
      <c r="BN88" s="468" t="str">
        <f t="shared" si="88"/>
        <v>-</v>
      </c>
      <c r="BO88" s="468" t="str">
        <f t="shared" si="89"/>
        <v>-</v>
      </c>
      <c r="BP88" s="468" t="str">
        <f t="shared" si="90"/>
        <v>-</v>
      </c>
      <c r="BQ88" s="468" t="str">
        <f t="shared" si="91"/>
        <v>-</v>
      </c>
      <c r="BR88" s="468" t="str">
        <f t="shared" si="84"/>
        <v>-</v>
      </c>
      <c r="BS88" s="371">
        <f>SUM('DGA2020'!BS88,ENS_DREA!BS88,ONEA!BS88)</f>
        <v>0</v>
      </c>
      <c r="BT88" s="371">
        <f>SUM('DGA2020'!BT88,ENS_DREA!BT88,ONEA!BT88)</f>
        <v>0</v>
      </c>
      <c r="BU88" s="371">
        <f>SUM('DGA2020'!BU88,ENS_DREA!BU88,ONEA!BU88)</f>
        <v>0</v>
      </c>
      <c r="BV88" s="371">
        <f>SUM('DGA2020'!BV88,ENS_DREA!BV88,ONEA!BV88)</f>
        <v>0</v>
      </c>
      <c r="BW88" s="371">
        <f>SUM('DGA2020'!BW88,ENS_DREA!BW88,ONEA!BW88)</f>
        <v>0</v>
      </c>
      <c r="BX88" s="371">
        <f>SUM('DGA2020'!BX88,ENS_DREA!BX88,ONEA!BX88)</f>
        <v>0</v>
      </c>
      <c r="BY88" s="371">
        <f>SUM('DGA2020'!BY88,ENS_DREA!BY88,ONEA!BY88)</f>
        <v>0</v>
      </c>
      <c r="BZ88" s="371">
        <f>SUM('DGA2020'!BZ88,ENS_DREA!BZ88,ONEA!BZ88)</f>
        <v>0</v>
      </c>
      <c r="CA88" s="468" t="str">
        <f t="shared" si="92"/>
        <v>-</v>
      </c>
      <c r="CB88" s="468" t="str">
        <f t="shared" si="93"/>
        <v>-</v>
      </c>
      <c r="CC88" s="468" t="str">
        <f t="shared" si="94"/>
        <v>-</v>
      </c>
      <c r="CD88" s="468" t="str">
        <f t="shared" si="95"/>
        <v>-</v>
      </c>
      <c r="CE88" s="468" t="str">
        <f t="shared" si="95"/>
        <v>-</v>
      </c>
      <c r="CF88" s="468" t="str">
        <f t="shared" si="85"/>
        <v>-</v>
      </c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ht="27.6" x14ac:dyDescent="0.25">
      <c r="A89" s="257" t="s">
        <v>195</v>
      </c>
      <c r="B89" s="257"/>
      <c r="C89" s="256" t="s">
        <v>196</v>
      </c>
      <c r="D89" s="258" t="s">
        <v>197</v>
      </c>
      <c r="E89" s="256">
        <f>SUM('DGA2020'!E89,ENS_DREA!E89,ONEA!E89)</f>
        <v>0</v>
      </c>
      <c r="F89" s="256">
        <f>SUM('DGA2020'!F89,ENS_DREA!F89,ONEA!F89)</f>
        <v>0</v>
      </c>
      <c r="G89" s="256">
        <f>SUM('DGA2020'!G89,ENS_DREA!G89,ONEA!G89)</f>
        <v>0</v>
      </c>
      <c r="H89" s="256">
        <f>SUM('DGA2020'!H89,ENS_DREA!H89,ONEA!H89)</f>
        <v>0</v>
      </c>
      <c r="I89" s="256">
        <f>SUM('DGA2020'!I89,ENS_DREA!I89,ONEA!I89)</f>
        <v>0</v>
      </c>
      <c r="J89" s="256">
        <f>SUM('DGA2020'!J89,ENS_DREA!J89,ONEA!J89)</f>
        <v>0</v>
      </c>
      <c r="K89" s="256">
        <f>SUM('DGA2020'!K89,ENS_DREA!K89,ONEA!K89)</f>
        <v>0</v>
      </c>
      <c r="L89" s="256">
        <f>SUM('DGA2020'!L89,ENS_DREA!L89,ONEA!L89)</f>
        <v>0</v>
      </c>
      <c r="M89" s="256">
        <f>SUM('DGA2020'!M89,ENS_DREA!M89,ONEA!M89)</f>
        <v>0</v>
      </c>
      <c r="N89" s="256">
        <f>SUM('DGA2020'!N89,ENS_DREA!N89,ONEA!N89)</f>
        <v>0</v>
      </c>
      <c r="O89" s="256">
        <f>SUM('DGA2020'!O89,ENS_DREA!O89,ONEA!O89)</f>
        <v>0</v>
      </c>
      <c r="P89" s="256">
        <f>SUM('DGA2020'!P89,ENS_DREA!P89,ONEA!P89)</f>
        <v>0</v>
      </c>
      <c r="Q89" s="256">
        <f>SUM('DGA2020'!Q89,ENS_DREA!Q89,ONEA!Q89)</f>
        <v>0</v>
      </c>
      <c r="R89" s="256">
        <f>SUM('DGA2020'!R89,ENS_DREA!R89,ONEA!R89)</f>
        <v>0</v>
      </c>
      <c r="S89" s="256">
        <f>SUM('DGA2020'!S89,ENS_DREA!S89,ONEA!S89)</f>
        <v>0</v>
      </c>
      <c r="T89" s="256">
        <f>SUM('DGA2020'!T89,ENS_DREA!T89,ONEA!T89)</f>
        <v>0</v>
      </c>
      <c r="U89" s="256">
        <f>SUM('DGA2020'!U89,ENS_DREA!U89,ONEA!U89)</f>
        <v>0</v>
      </c>
      <c r="V89" s="256">
        <f>SUM('DGA2020'!V89,ENS_DREA!V89,ONEA!V89)</f>
        <v>0</v>
      </c>
      <c r="W89" s="256">
        <f>SUM('DGA2020'!W89,ENS_DREA!W89,ONEA!W89)</f>
        <v>0</v>
      </c>
      <c r="X89" s="256">
        <f>SUM('DGA2020'!X89,ENS_DREA!X89,ONEA!X89)</f>
        <v>0</v>
      </c>
      <c r="Y89" s="256">
        <f>SUM('DGA2020'!Y89,ENS_DREA!Y89,ONEA!Y89)</f>
        <v>0</v>
      </c>
      <c r="Z89" s="256">
        <f>SUM('DGA2020'!Z89,ENS_DREA!Z89,ONEA!Z89)</f>
        <v>0</v>
      </c>
      <c r="AA89" s="256">
        <f>SUM('DGA2020'!AA89,ENS_DREA!AA89,ONEA!AA89)</f>
        <v>0</v>
      </c>
      <c r="AB89" s="256">
        <f>SUM('DGA2020'!AB89,ENS_DREA!AB89,ONEA!AB89)</f>
        <v>0</v>
      </c>
      <c r="AC89" s="256">
        <f>SUM('DGA2020'!AC89,ENS_DREA!AC89,ONEA!AC89)</f>
        <v>0</v>
      </c>
      <c r="AD89" s="256">
        <f>SUM('DGA2020'!AD89,ENS_DREA!AD89,ONEA!AD89)</f>
        <v>0</v>
      </c>
      <c r="AE89" s="256">
        <f>SUM('DGA2020'!AE89,ENS_DREA!AE89,ONEA!AE89)</f>
        <v>0</v>
      </c>
      <c r="AF89" s="256">
        <f>SUM('DGA2020'!AF89,ENS_DREA!AF89,ONEA!AF89)</f>
        <v>0</v>
      </c>
      <c r="AG89" s="256">
        <f>SUM('DGA2020'!AG89,ENS_DREA!AG89,ONEA!AG89)</f>
        <v>0</v>
      </c>
      <c r="AH89" s="256">
        <f>SUM('DGA2020'!AH89,ENS_DREA!AH89,ONEA!AH89)</f>
        <v>0</v>
      </c>
      <c r="AI89" s="468" t="str">
        <f t="shared" si="104"/>
        <v>-</v>
      </c>
      <c r="AJ89" s="468" t="str">
        <f t="shared" si="105"/>
        <v>-</v>
      </c>
      <c r="AK89" s="468" t="str">
        <f t="shared" si="106"/>
        <v>-</v>
      </c>
      <c r="AL89" s="468" t="str">
        <f t="shared" si="107"/>
        <v>-</v>
      </c>
      <c r="AM89" s="468" t="str">
        <f t="shared" si="108"/>
        <v>-</v>
      </c>
      <c r="AN89" s="468" t="str">
        <f t="shared" si="86"/>
        <v>-</v>
      </c>
      <c r="AO89" s="256">
        <f>SUM('DGA2020'!AO89,ENS_DREA!AO89,ONEA!AO89)</f>
        <v>0</v>
      </c>
      <c r="AP89" s="256">
        <f>SUM('DGA2020'!AP89,ENS_DREA!AP89,ONEA!AP89)</f>
        <v>0</v>
      </c>
      <c r="AQ89" s="256">
        <f>SUM('DGA2020'!AQ89,ENS_DREA!AQ89,ONEA!AQ89)</f>
        <v>0</v>
      </c>
      <c r="AR89" s="256">
        <f>SUM('DGA2020'!AR89,ENS_DREA!AR89,ONEA!AR89)</f>
        <v>0</v>
      </c>
      <c r="AS89" s="256">
        <f>SUM('DGA2020'!AS89,ENS_DREA!AS89,ONEA!AS89)</f>
        <v>0</v>
      </c>
      <c r="AT89" s="256">
        <f>SUM('DGA2020'!AT89,ENS_DREA!AT89,ONEA!AT89)</f>
        <v>0</v>
      </c>
      <c r="AU89" s="256">
        <f>SUM('DGA2020'!AU89,ENS_DREA!AU89,ONEA!AU89)</f>
        <v>0</v>
      </c>
      <c r="AV89" s="256">
        <f>SUM('DGA2020'!AV89,ENS_DREA!AV89,ONEA!AV89)</f>
        <v>0</v>
      </c>
      <c r="AW89" s="371">
        <f>SUM('DGA2020'!AW89,ENS_DREA!AW89,ONEA!AW89)</f>
        <v>0</v>
      </c>
      <c r="AX89" s="371">
        <f>SUM('DGA2020'!AX89,ENS_DREA!AX89,ONEA!AX89)</f>
        <v>0</v>
      </c>
      <c r="AY89" s="371">
        <f>SUM('DGA2020'!AY89,ENS_DREA!AY89,ONEA!AY89)</f>
        <v>0</v>
      </c>
      <c r="AZ89" s="371">
        <f>SUM('DGA2020'!AZ89,ENS_DREA!AZ89,ONEA!AZ89)</f>
        <v>0</v>
      </c>
      <c r="BA89" s="371">
        <f>SUM('DGA2020'!BA89,ENS_DREA!BA89,ONEA!BA89)</f>
        <v>0</v>
      </c>
      <c r="BB89" s="371">
        <f>SUM('DGA2020'!BB89,ENS_DREA!BB89,ONEA!BB89)</f>
        <v>0</v>
      </c>
      <c r="BC89" s="371">
        <f>SUM('DGA2020'!BC89,ENS_DREA!BC89,ONEA!BC89)</f>
        <v>0</v>
      </c>
      <c r="BD89" s="371">
        <f>SUM('DGA2020'!BD89,ENS_DREA!BD89,ONEA!BD89)</f>
        <v>0</v>
      </c>
      <c r="BE89" s="371">
        <f>SUM('DGA2020'!BE89,ENS_DREA!BE89,ONEA!BE89)</f>
        <v>0</v>
      </c>
      <c r="BF89" s="371">
        <f>SUM('DGA2020'!BF89,ENS_DREA!BF89,ONEA!BF89)</f>
        <v>0</v>
      </c>
      <c r="BG89" s="371">
        <f>SUM('DGA2020'!BG89,ENS_DREA!BG89,ONEA!BG89)</f>
        <v>0</v>
      </c>
      <c r="BH89" s="371">
        <f>SUM('DGA2020'!BH89,ENS_DREA!BH89,ONEA!BH89)</f>
        <v>0</v>
      </c>
      <c r="BI89" s="371">
        <f>SUM('DGA2020'!BI89,ENS_DREA!BI89,ONEA!BI89)</f>
        <v>0</v>
      </c>
      <c r="BJ89" s="371">
        <f>SUM('DGA2020'!BJ89,ENS_DREA!BJ89,ONEA!BJ89)</f>
        <v>0</v>
      </c>
      <c r="BK89" s="371">
        <f>SUM('DGA2020'!BK89,ENS_DREA!BK89,ONEA!BK89)</f>
        <v>0</v>
      </c>
      <c r="BL89" s="371">
        <f>SUM('DGA2020'!BL89,ENS_DREA!BL89,ONEA!BL89)</f>
        <v>0</v>
      </c>
      <c r="BM89" s="468" t="str">
        <f t="shared" si="87"/>
        <v>-</v>
      </c>
      <c r="BN89" s="468" t="str">
        <f t="shared" si="88"/>
        <v>-</v>
      </c>
      <c r="BO89" s="468" t="str">
        <f t="shared" si="89"/>
        <v>-</v>
      </c>
      <c r="BP89" s="468" t="str">
        <f t="shared" si="90"/>
        <v>-</v>
      </c>
      <c r="BQ89" s="468" t="str">
        <f t="shared" si="91"/>
        <v>-</v>
      </c>
      <c r="BR89" s="468" t="str">
        <f t="shared" si="84"/>
        <v>-</v>
      </c>
      <c r="BS89" s="371">
        <f>SUM('DGA2020'!BS89,ENS_DREA!BS89,ONEA!BS89)</f>
        <v>0</v>
      </c>
      <c r="BT89" s="371">
        <f>SUM('DGA2020'!BT89,ENS_DREA!BT89,ONEA!BT89)</f>
        <v>0</v>
      </c>
      <c r="BU89" s="371">
        <f>SUM('DGA2020'!BU89,ENS_DREA!BU89,ONEA!BU89)</f>
        <v>0</v>
      </c>
      <c r="BV89" s="371">
        <f>SUM('DGA2020'!BV89,ENS_DREA!BV89,ONEA!BV89)</f>
        <v>0</v>
      </c>
      <c r="BW89" s="371">
        <f>SUM('DGA2020'!BW89,ENS_DREA!BW89,ONEA!BW89)</f>
        <v>0</v>
      </c>
      <c r="BX89" s="371">
        <f>SUM('DGA2020'!BX89,ENS_DREA!BX89,ONEA!BX89)</f>
        <v>0</v>
      </c>
      <c r="BY89" s="371">
        <f>SUM('DGA2020'!BY89,ENS_DREA!BY89,ONEA!BY89)</f>
        <v>0</v>
      </c>
      <c r="BZ89" s="371">
        <f>SUM('DGA2020'!BZ89,ENS_DREA!BZ89,ONEA!BZ89)</f>
        <v>0</v>
      </c>
      <c r="CA89" s="468" t="str">
        <f t="shared" si="92"/>
        <v>-</v>
      </c>
      <c r="CB89" s="468" t="str">
        <f t="shared" si="93"/>
        <v>-</v>
      </c>
      <c r="CC89" s="468" t="str">
        <f t="shared" si="94"/>
        <v>-</v>
      </c>
      <c r="CD89" s="468" t="str">
        <f t="shared" si="95"/>
        <v>-</v>
      </c>
      <c r="CE89" s="468" t="str">
        <f t="shared" si="95"/>
        <v>-</v>
      </c>
      <c r="CF89" s="468" t="str">
        <f t="shared" si="85"/>
        <v>-</v>
      </c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ht="70.5" customHeight="1" x14ac:dyDescent="0.25">
      <c r="A90" s="257" t="s">
        <v>198</v>
      </c>
      <c r="B90" s="257"/>
      <c r="C90" s="256" t="s">
        <v>199</v>
      </c>
      <c r="D90" s="258" t="s">
        <v>200</v>
      </c>
      <c r="E90" s="256">
        <f>SUM('DGA2020'!E90,ENS_DREA!E90,ONEA!E90)</f>
        <v>0</v>
      </c>
      <c r="F90" s="256">
        <f>SUM('DGA2020'!F90,ENS_DREA!F90,ONEA!F90)</f>
        <v>0</v>
      </c>
      <c r="G90" s="256">
        <f>SUM('DGA2020'!G90,ENS_DREA!G90,ONEA!G90)</f>
        <v>0</v>
      </c>
      <c r="H90" s="256">
        <f>SUM('DGA2020'!H90,ENS_DREA!H90,ONEA!H90)</f>
        <v>0</v>
      </c>
      <c r="I90" s="256">
        <f>SUM('DGA2020'!I90,ENS_DREA!I90,ONEA!I90)</f>
        <v>0</v>
      </c>
      <c r="J90" s="256">
        <f>SUM('DGA2020'!J90,ENS_DREA!J90,ONEA!J90)</f>
        <v>0</v>
      </c>
      <c r="K90" s="256">
        <f>SUM('DGA2020'!K90,ENS_DREA!K90,ONEA!K90)</f>
        <v>0</v>
      </c>
      <c r="L90" s="256">
        <f>SUM('DGA2020'!L90,ENS_DREA!L90,ONEA!L90)</f>
        <v>0</v>
      </c>
      <c r="M90" s="256">
        <f>SUM('DGA2020'!M90,ENS_DREA!M90,ONEA!M90)</f>
        <v>0</v>
      </c>
      <c r="N90" s="256">
        <f>SUM('DGA2020'!N90,ENS_DREA!N90,ONEA!N90)</f>
        <v>0</v>
      </c>
      <c r="O90" s="256">
        <f>SUM('DGA2020'!O90,ENS_DREA!O90,ONEA!O90)</f>
        <v>0</v>
      </c>
      <c r="P90" s="256">
        <f>SUM('DGA2020'!P90,ENS_DREA!P90,ONEA!P90)</f>
        <v>0</v>
      </c>
      <c r="Q90" s="256">
        <f>SUM('DGA2020'!Q90,ENS_DREA!Q90,ONEA!Q90)</f>
        <v>0</v>
      </c>
      <c r="R90" s="256">
        <f>SUM('DGA2020'!R90,ENS_DREA!R90,ONEA!R90)</f>
        <v>0</v>
      </c>
      <c r="S90" s="256">
        <f>SUM('DGA2020'!S90,ENS_DREA!S90,ONEA!S90)</f>
        <v>0</v>
      </c>
      <c r="T90" s="256">
        <f>SUM('DGA2020'!T90,ENS_DREA!T90,ONEA!T90)</f>
        <v>0</v>
      </c>
      <c r="U90" s="256">
        <f>SUM('DGA2020'!U90,ENS_DREA!U90,ONEA!U90)</f>
        <v>0</v>
      </c>
      <c r="V90" s="256">
        <f>SUM('DGA2020'!V90,ENS_DREA!V90,ONEA!V90)</f>
        <v>0</v>
      </c>
      <c r="W90" s="256">
        <f>SUM('DGA2020'!W90,ENS_DREA!W90,ONEA!W90)</f>
        <v>0</v>
      </c>
      <c r="X90" s="256">
        <f>SUM('DGA2020'!X90,ENS_DREA!X90,ONEA!X90)</f>
        <v>0</v>
      </c>
      <c r="Y90" s="256">
        <f>SUM('DGA2020'!Y90,ENS_DREA!Y90,ONEA!Y90)</f>
        <v>0</v>
      </c>
      <c r="Z90" s="256">
        <f>SUM('DGA2020'!Z90,ENS_DREA!Z90,ONEA!Z90)</f>
        <v>0</v>
      </c>
      <c r="AA90" s="256">
        <f>SUM('DGA2020'!AA90,ENS_DREA!AA90,ONEA!AA90)</f>
        <v>0</v>
      </c>
      <c r="AB90" s="256">
        <f>SUM('DGA2020'!AB90,ENS_DREA!AB90,ONEA!AB90)</f>
        <v>0</v>
      </c>
      <c r="AC90" s="256">
        <f>SUM('DGA2020'!AC90,ENS_DREA!AC90,ONEA!AC90)</f>
        <v>0</v>
      </c>
      <c r="AD90" s="256">
        <f>SUM('DGA2020'!AD90,ENS_DREA!AD90,ONEA!AD90)</f>
        <v>0</v>
      </c>
      <c r="AE90" s="256">
        <f>SUM('DGA2020'!AE90,ENS_DREA!AE90,ONEA!AE90)</f>
        <v>0</v>
      </c>
      <c r="AF90" s="256">
        <f>SUM('DGA2020'!AF90,ENS_DREA!AF90,ONEA!AF90)</f>
        <v>0</v>
      </c>
      <c r="AG90" s="256">
        <f>SUM('DGA2020'!AG90,ENS_DREA!AG90,ONEA!AG90)</f>
        <v>0</v>
      </c>
      <c r="AH90" s="256">
        <f>SUM('DGA2020'!AH90,ENS_DREA!AH90,ONEA!AH90)</f>
        <v>0</v>
      </c>
      <c r="AI90" s="468" t="str">
        <f t="shared" si="104"/>
        <v>-</v>
      </c>
      <c r="AJ90" s="468" t="str">
        <f t="shared" si="105"/>
        <v>-</v>
      </c>
      <c r="AK90" s="468" t="str">
        <f t="shared" si="106"/>
        <v>-</v>
      </c>
      <c r="AL90" s="468" t="str">
        <f t="shared" si="107"/>
        <v>-</v>
      </c>
      <c r="AM90" s="468" t="str">
        <f t="shared" si="108"/>
        <v>-</v>
      </c>
      <c r="AN90" s="468" t="str">
        <f t="shared" si="86"/>
        <v>-</v>
      </c>
      <c r="AO90" s="256">
        <f>SUM('DGA2020'!AO90,ENS_DREA!AO90,ONEA!AO90)</f>
        <v>0</v>
      </c>
      <c r="AP90" s="256">
        <f>SUM('DGA2020'!AP90,ENS_DREA!AP90,ONEA!AP90)</f>
        <v>0</v>
      </c>
      <c r="AQ90" s="256">
        <f>SUM('DGA2020'!AQ90,ENS_DREA!AQ90,ONEA!AQ90)</f>
        <v>0</v>
      </c>
      <c r="AR90" s="256">
        <f>SUM('DGA2020'!AR90,ENS_DREA!AR90,ONEA!AR90)</f>
        <v>0</v>
      </c>
      <c r="AS90" s="256">
        <f>SUM('DGA2020'!AS90,ENS_DREA!AS90,ONEA!AS90)</f>
        <v>0</v>
      </c>
      <c r="AT90" s="256">
        <f>SUM('DGA2020'!AT90,ENS_DREA!AT90,ONEA!AT90)</f>
        <v>0</v>
      </c>
      <c r="AU90" s="256">
        <f>SUM('DGA2020'!AU90,ENS_DREA!AU90,ONEA!AU90)</f>
        <v>0</v>
      </c>
      <c r="AV90" s="256">
        <f>SUM('DGA2020'!AV90,ENS_DREA!AV90,ONEA!AV90)</f>
        <v>0</v>
      </c>
      <c r="AW90" s="371">
        <f>SUM('DGA2020'!AW90,ENS_DREA!AW90,ONEA!AW90)</f>
        <v>0</v>
      </c>
      <c r="AX90" s="371">
        <f>SUM('DGA2020'!AX90,ENS_DREA!AX90,ONEA!AX90)</f>
        <v>0</v>
      </c>
      <c r="AY90" s="371">
        <f>SUM('DGA2020'!AY90,ENS_DREA!AY90,ONEA!AY90)</f>
        <v>0</v>
      </c>
      <c r="AZ90" s="371">
        <f>SUM('DGA2020'!AZ90,ENS_DREA!AZ90,ONEA!AZ90)</f>
        <v>0</v>
      </c>
      <c r="BA90" s="371">
        <f>SUM('DGA2020'!BA90,ENS_DREA!BA90,ONEA!BA90)</f>
        <v>0</v>
      </c>
      <c r="BB90" s="371">
        <f>SUM('DGA2020'!BB90,ENS_DREA!BB90,ONEA!BB90)</f>
        <v>0</v>
      </c>
      <c r="BC90" s="371">
        <f>SUM('DGA2020'!BC90,ENS_DREA!BC90,ONEA!BC90)</f>
        <v>0</v>
      </c>
      <c r="BD90" s="371">
        <f>SUM('DGA2020'!BD90,ENS_DREA!BD90,ONEA!BD90)</f>
        <v>0</v>
      </c>
      <c r="BE90" s="371">
        <f>SUM('DGA2020'!BE90,ENS_DREA!BE90,ONEA!BE90)</f>
        <v>0</v>
      </c>
      <c r="BF90" s="371">
        <f>SUM('DGA2020'!BF90,ENS_DREA!BF90,ONEA!BF90)</f>
        <v>0</v>
      </c>
      <c r="BG90" s="371">
        <f>SUM('DGA2020'!BG90,ENS_DREA!BG90,ONEA!BG90)</f>
        <v>0</v>
      </c>
      <c r="BH90" s="371">
        <f>SUM('DGA2020'!BH90,ENS_DREA!BH90,ONEA!BH90)</f>
        <v>0</v>
      </c>
      <c r="BI90" s="371">
        <f>SUM('DGA2020'!BI90,ENS_DREA!BI90,ONEA!BI90)</f>
        <v>0</v>
      </c>
      <c r="BJ90" s="371">
        <f>SUM('DGA2020'!BJ90,ENS_DREA!BJ90,ONEA!BJ90)</f>
        <v>0</v>
      </c>
      <c r="BK90" s="371">
        <f>SUM('DGA2020'!BK90,ENS_DREA!BK90,ONEA!BK90)</f>
        <v>0</v>
      </c>
      <c r="BL90" s="371">
        <f>SUM('DGA2020'!BL90,ENS_DREA!BL90,ONEA!BL90)</f>
        <v>0</v>
      </c>
      <c r="BM90" s="468" t="str">
        <f t="shared" si="87"/>
        <v>-</v>
      </c>
      <c r="BN90" s="468" t="str">
        <f t="shared" si="88"/>
        <v>-</v>
      </c>
      <c r="BO90" s="468" t="str">
        <f t="shared" si="89"/>
        <v>-</v>
      </c>
      <c r="BP90" s="468" t="str">
        <f t="shared" si="90"/>
        <v>-</v>
      </c>
      <c r="BQ90" s="468" t="str">
        <f t="shared" si="91"/>
        <v>-</v>
      </c>
      <c r="BR90" s="468" t="str">
        <f t="shared" si="84"/>
        <v>-</v>
      </c>
      <c r="BS90" s="371">
        <f>SUM('DGA2020'!BS90,ENS_DREA!BS90,ONEA!BS90)</f>
        <v>0</v>
      </c>
      <c r="BT90" s="371">
        <f>SUM('DGA2020'!BT90,ENS_DREA!BT90,ONEA!BT90)</f>
        <v>0</v>
      </c>
      <c r="BU90" s="371">
        <f>SUM('DGA2020'!BU90,ENS_DREA!BU90,ONEA!BU90)</f>
        <v>0</v>
      </c>
      <c r="BV90" s="371">
        <f>SUM('DGA2020'!BV90,ENS_DREA!BV90,ONEA!BV90)</f>
        <v>0</v>
      </c>
      <c r="BW90" s="371">
        <f>SUM('DGA2020'!BW90,ENS_DREA!BW90,ONEA!BW90)</f>
        <v>0</v>
      </c>
      <c r="BX90" s="371">
        <f>SUM('DGA2020'!BX90,ENS_DREA!BX90,ONEA!BX90)</f>
        <v>0</v>
      </c>
      <c r="BY90" s="371">
        <f>SUM('DGA2020'!BY90,ENS_DREA!BY90,ONEA!BY90)</f>
        <v>0</v>
      </c>
      <c r="BZ90" s="371">
        <f>SUM('DGA2020'!BZ90,ENS_DREA!BZ90,ONEA!BZ90)</f>
        <v>0</v>
      </c>
      <c r="CA90" s="468" t="str">
        <f t="shared" si="92"/>
        <v>-</v>
      </c>
      <c r="CB90" s="468" t="str">
        <f t="shared" si="93"/>
        <v>-</v>
      </c>
      <c r="CC90" s="468" t="str">
        <f t="shared" si="94"/>
        <v>-</v>
      </c>
      <c r="CD90" s="468" t="str">
        <f t="shared" si="95"/>
        <v>-</v>
      </c>
      <c r="CE90" s="468" t="str">
        <f t="shared" si="95"/>
        <v>-</v>
      </c>
      <c r="CF90" s="468" t="str">
        <f t="shared" si="85"/>
        <v>-</v>
      </c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ht="27.6" x14ac:dyDescent="0.25">
      <c r="A91" s="257" t="s">
        <v>210</v>
      </c>
      <c r="B91" s="257"/>
      <c r="C91" s="256" t="s">
        <v>211</v>
      </c>
      <c r="D91" s="258" t="s">
        <v>212</v>
      </c>
      <c r="E91" s="256">
        <f>SUM('DGA2020'!E91,ENS_DREA!E91,ONEA!E91)</f>
        <v>14</v>
      </c>
      <c r="F91" s="256">
        <f>SUM('DGA2020'!F91,ENS_DREA!F91,ONEA!F91)</f>
        <v>315</v>
      </c>
      <c r="G91" s="256">
        <f>SUM('DGA2020'!G91,ENS_DREA!G91,ONEA!G91)</f>
        <v>11</v>
      </c>
      <c r="H91" s="256">
        <f>SUM('DGA2020'!H91,ENS_DREA!H91,ONEA!H91)</f>
        <v>11</v>
      </c>
      <c r="I91" s="256">
        <f>SUM('DGA2020'!I91,ENS_DREA!I91,ONEA!I91)</f>
        <v>351</v>
      </c>
      <c r="J91" s="256">
        <f>SUM('DGA2020'!J91,ENS_DREA!J91,ONEA!J91)</f>
        <v>300</v>
      </c>
      <c r="K91" s="256">
        <f>SUM('DGA2020'!K91,ENS_DREA!K91,ONEA!K91)</f>
        <v>51</v>
      </c>
      <c r="L91" s="256">
        <f>SUM('DGA2020'!L91,ENS_DREA!L91,ONEA!L91)</f>
        <v>351</v>
      </c>
      <c r="M91" s="256">
        <f>SUM('DGA2020'!M91,ENS_DREA!M91,ONEA!M91)</f>
        <v>0</v>
      </c>
      <c r="N91" s="256">
        <f>SUM('DGA2020'!N91,ENS_DREA!N91,ONEA!N91)</f>
        <v>0</v>
      </c>
      <c r="O91" s="256">
        <f>SUM('DGA2020'!O91,ENS_DREA!O91,ONEA!O91)</f>
        <v>0</v>
      </c>
      <c r="P91" s="256">
        <f>SUM('DGA2020'!P91,ENS_DREA!P91,ONEA!P91)</f>
        <v>0</v>
      </c>
      <c r="Q91" s="256">
        <f>SUM('DGA2020'!Q91,ENS_DREA!Q91,ONEA!Q91)</f>
        <v>0</v>
      </c>
      <c r="R91" s="256">
        <f>SUM('DGA2020'!R91,ENS_DREA!R91,ONEA!R91)</f>
        <v>0</v>
      </c>
      <c r="S91" s="256">
        <f>SUM('DGA2020'!S91,ENS_DREA!S91,ONEA!S91)</f>
        <v>0</v>
      </c>
      <c r="T91" s="256">
        <f>SUM('DGA2020'!T91,ENS_DREA!T91,ONEA!T91)</f>
        <v>23</v>
      </c>
      <c r="U91" s="256">
        <f>SUM('DGA2020'!U91,ENS_DREA!U91,ONEA!U91)</f>
        <v>100</v>
      </c>
      <c r="V91" s="256">
        <f>SUM('DGA2020'!V91,ENS_DREA!V91,ONEA!V91)</f>
        <v>177</v>
      </c>
      <c r="W91" s="256">
        <f>SUM('DGA2020'!W91,ENS_DREA!W91,ONEA!W91)</f>
        <v>300</v>
      </c>
      <c r="X91" s="256">
        <f>SUM('DGA2020'!X91,ENS_DREA!X91,ONEA!X91)</f>
        <v>300</v>
      </c>
      <c r="Y91" s="256">
        <f>SUM('DGA2020'!Y91,ENS_DREA!Y91,ONEA!Y91)</f>
        <v>0</v>
      </c>
      <c r="Z91" s="256">
        <f>SUM('DGA2020'!Z91,ENS_DREA!Z91,ONEA!Z91)</f>
        <v>300</v>
      </c>
      <c r="AA91" s="256">
        <f>SUM('DGA2020'!AA91,ENS_DREA!AA91,ONEA!AA91)</f>
        <v>0</v>
      </c>
      <c r="AB91" s="256">
        <f>SUM('DGA2020'!AB91,ENS_DREA!AB91,ONEA!AB91)</f>
        <v>23</v>
      </c>
      <c r="AC91" s="256">
        <f>SUM('DGA2020'!AC91,ENS_DREA!AC91,ONEA!AC91)</f>
        <v>0</v>
      </c>
      <c r="AD91" s="256">
        <f>SUM('DGA2020'!AD91,ENS_DREA!AD91,ONEA!AD91)</f>
        <v>0</v>
      </c>
      <c r="AE91" s="256">
        <f>SUM('DGA2020'!AE91,ENS_DREA!AE91,ONEA!AE91)</f>
        <v>23</v>
      </c>
      <c r="AF91" s="256">
        <f>SUM('DGA2020'!AF91,ENS_DREA!AF91,ONEA!AF91)</f>
        <v>23</v>
      </c>
      <c r="AG91" s="256">
        <f>SUM('DGA2020'!AG91,ENS_DREA!AG91,ONEA!AG91)</f>
        <v>0</v>
      </c>
      <c r="AH91" s="256">
        <f>SUM('DGA2020'!AH91,ENS_DREA!AH91,ONEA!AH91)</f>
        <v>23</v>
      </c>
      <c r="AI91" s="468">
        <f t="shared" si="104"/>
        <v>0</v>
      </c>
      <c r="AJ91" s="468">
        <f t="shared" si="105"/>
        <v>7.301587301587302E-2</v>
      </c>
      <c r="AK91" s="468">
        <f t="shared" si="106"/>
        <v>0</v>
      </c>
      <c r="AL91" s="468">
        <f t="shared" si="107"/>
        <v>0</v>
      </c>
      <c r="AM91" s="468">
        <f t="shared" si="108"/>
        <v>6.5527065527065526E-2</v>
      </c>
      <c r="AN91" s="468">
        <f t="shared" si="86"/>
        <v>6.9908814589665649E-2</v>
      </c>
      <c r="AO91" s="256">
        <f>SUM('DGA2020'!AO91,ENS_DREA!AO91,ONEA!AO91)</f>
        <v>47</v>
      </c>
      <c r="AP91" s="256">
        <f>SUM('DGA2020'!AP91,ENS_DREA!AP91,ONEA!AP91)</f>
        <v>647.5</v>
      </c>
      <c r="AQ91" s="256">
        <f>SUM('DGA2020'!AQ91,ENS_DREA!AQ91,ONEA!AQ91)</f>
        <v>35</v>
      </c>
      <c r="AR91" s="256">
        <f>SUM('DGA2020'!AR91,ENS_DREA!AR91,ONEA!AR91)</f>
        <v>35</v>
      </c>
      <c r="AS91" s="256">
        <f>SUM('DGA2020'!AS91,ENS_DREA!AS91,ONEA!AS91)</f>
        <v>764.5</v>
      </c>
      <c r="AT91" s="256">
        <f>SUM('DGA2020'!AT91,ENS_DREA!AT91,ONEA!AT91)</f>
        <v>600.5</v>
      </c>
      <c r="AU91" s="256">
        <f>SUM('DGA2020'!AU91,ENS_DREA!AU91,ONEA!AU91)</f>
        <v>164</v>
      </c>
      <c r="AV91" s="256">
        <f>SUM('DGA2020'!AV91,ENS_DREA!AV91,ONEA!AV91)</f>
        <v>764.5</v>
      </c>
      <c r="AW91" s="371">
        <f>SUM('DGA2020'!AW91,ENS_DREA!AW91,ONEA!AW91)</f>
        <v>0</v>
      </c>
      <c r="AX91" s="371">
        <f>SUM('DGA2020'!AX91,ENS_DREA!AX91,ONEA!AX91)</f>
        <v>46</v>
      </c>
      <c r="AY91" s="371">
        <f>SUM('DGA2020'!AY91,ENS_DREA!AY91,ONEA!AY91)</f>
        <v>200.18050541516246</v>
      </c>
      <c r="AZ91" s="371">
        <f>SUM('DGA2020'!AZ91,ENS_DREA!AZ91,ONEA!AZ91)</f>
        <v>354.31949458483751</v>
      </c>
      <c r="BA91" s="371">
        <f>SUM('DGA2020'!BA91,ENS_DREA!BA91,ONEA!BA91)</f>
        <v>600.5</v>
      </c>
      <c r="BB91" s="371">
        <f>SUM('DGA2020'!BB91,ENS_DREA!BB91,ONEA!BB91)</f>
        <v>600.5</v>
      </c>
      <c r="BC91" s="371">
        <f>SUM('DGA2020'!BC91,ENS_DREA!BC91,ONEA!BC91)</f>
        <v>0</v>
      </c>
      <c r="BD91" s="371">
        <f>SUM('DGA2020'!BD91,ENS_DREA!BD91,ONEA!BD91)</f>
        <v>600.5</v>
      </c>
      <c r="BE91" s="371">
        <f>SUM('DGA2020'!BE91,ENS_DREA!BE91,ONEA!BE91)</f>
        <v>0</v>
      </c>
      <c r="BF91" s="371">
        <f>SUM('DGA2020'!BF91,ENS_DREA!BF91,ONEA!BF91)</f>
        <v>46</v>
      </c>
      <c r="BG91" s="371">
        <f>SUM('DGA2020'!BG91,ENS_DREA!BG91,ONEA!BG91)</f>
        <v>0</v>
      </c>
      <c r="BH91" s="371">
        <f>SUM('DGA2020'!BH91,ENS_DREA!BH91,ONEA!BH91)</f>
        <v>0</v>
      </c>
      <c r="BI91" s="371">
        <f>SUM('DGA2020'!BI91,ENS_DREA!BI91,ONEA!BI91)</f>
        <v>46</v>
      </c>
      <c r="BJ91" s="371">
        <f>SUM('DGA2020'!BJ91,ENS_DREA!BJ91,ONEA!BJ91)</f>
        <v>46</v>
      </c>
      <c r="BK91" s="371">
        <f>SUM('DGA2020'!BK91,ENS_DREA!BK91,ONEA!BK91)</f>
        <v>0</v>
      </c>
      <c r="BL91" s="371">
        <f>SUM('DGA2020'!BL91,ENS_DREA!BL91,ONEA!BL91)</f>
        <v>46</v>
      </c>
      <c r="BM91" s="468">
        <f t="shared" si="87"/>
        <v>0</v>
      </c>
      <c r="BN91" s="468">
        <f t="shared" si="88"/>
        <v>7.1042471042471037E-2</v>
      </c>
      <c r="BO91" s="468">
        <f t="shared" si="89"/>
        <v>0</v>
      </c>
      <c r="BP91" s="468">
        <f t="shared" si="90"/>
        <v>0</v>
      </c>
      <c r="BQ91" s="468">
        <f t="shared" si="91"/>
        <v>6.0170045781556575E-2</v>
      </c>
      <c r="BR91" s="468">
        <f t="shared" si="84"/>
        <v>6.6234701223902084E-2</v>
      </c>
      <c r="BS91" s="371">
        <f>SUM('DGA2020'!BS91,ENS_DREA!BS91,ONEA!BS91)</f>
        <v>0</v>
      </c>
      <c r="BT91" s="371">
        <f>SUM('DGA2020'!BT91,ENS_DREA!BT91,ONEA!BT91)</f>
        <v>46</v>
      </c>
      <c r="BU91" s="371">
        <f>SUM('DGA2020'!BU91,ENS_DREA!BU91,ONEA!BU91)</f>
        <v>0</v>
      </c>
      <c r="BV91" s="371">
        <f>SUM('DGA2020'!BV91,ENS_DREA!BV91,ONEA!BV91)</f>
        <v>0</v>
      </c>
      <c r="BW91" s="371">
        <f>SUM('DGA2020'!BW91,ENS_DREA!BW91,ONEA!BW91)</f>
        <v>46</v>
      </c>
      <c r="BX91" s="371">
        <f>SUM('DGA2020'!BX91,ENS_DREA!BX91,ONEA!BX91)</f>
        <v>46</v>
      </c>
      <c r="BY91" s="371">
        <f>SUM('DGA2020'!BY91,ENS_DREA!BY91,ONEA!BY91)</f>
        <v>0</v>
      </c>
      <c r="BZ91" s="371">
        <f>SUM('DGA2020'!BZ91,ENS_DREA!BZ91,ONEA!BZ91)</f>
        <v>46</v>
      </c>
      <c r="CA91" s="468">
        <f t="shared" si="92"/>
        <v>0</v>
      </c>
      <c r="CB91" s="468">
        <f t="shared" si="93"/>
        <v>7.1042471042471037E-2</v>
      </c>
      <c r="CC91" s="468">
        <f t="shared" si="94"/>
        <v>0</v>
      </c>
      <c r="CD91" s="468">
        <f t="shared" si="95"/>
        <v>0</v>
      </c>
      <c r="CE91" s="468">
        <f t="shared" si="95"/>
        <v>6.0170045781556575E-2</v>
      </c>
      <c r="CF91" s="468">
        <f t="shared" si="85"/>
        <v>6.6234701223902084E-2</v>
      </c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99.75" customHeight="1" x14ac:dyDescent="0.3">
      <c r="A92" s="254" t="s">
        <v>213</v>
      </c>
      <c r="E92" s="254">
        <f>SUM(E93:E98)</f>
        <v>0</v>
      </c>
      <c r="F92" s="254">
        <f t="shared" ref="F92:BL92" si="117">SUM(F93:F98)</f>
        <v>75</v>
      </c>
      <c r="G92" s="254">
        <f t="shared" si="117"/>
        <v>0</v>
      </c>
      <c r="H92" s="254">
        <f t="shared" si="117"/>
        <v>0</v>
      </c>
      <c r="I92" s="254">
        <f t="shared" si="117"/>
        <v>75</v>
      </c>
      <c r="J92" s="254">
        <f t="shared" si="117"/>
        <v>75</v>
      </c>
      <c r="K92" s="254">
        <f t="shared" si="117"/>
        <v>0</v>
      </c>
      <c r="L92" s="254">
        <f t="shared" si="117"/>
        <v>75</v>
      </c>
      <c r="M92" s="254">
        <f t="shared" si="117"/>
        <v>0</v>
      </c>
      <c r="N92" s="254">
        <f t="shared" si="117"/>
        <v>0</v>
      </c>
      <c r="O92" s="254">
        <f t="shared" si="117"/>
        <v>0</v>
      </c>
      <c r="P92" s="254">
        <f t="shared" si="117"/>
        <v>0</v>
      </c>
      <c r="Q92" s="254">
        <f t="shared" si="117"/>
        <v>0</v>
      </c>
      <c r="R92" s="254">
        <f t="shared" si="117"/>
        <v>0</v>
      </c>
      <c r="S92" s="254">
        <f t="shared" si="117"/>
        <v>0</v>
      </c>
      <c r="T92" s="254">
        <f t="shared" si="117"/>
        <v>22</v>
      </c>
      <c r="U92" s="254">
        <f t="shared" si="117"/>
        <v>20</v>
      </c>
      <c r="V92" s="254">
        <f t="shared" si="117"/>
        <v>33</v>
      </c>
      <c r="W92" s="254">
        <f t="shared" si="117"/>
        <v>75</v>
      </c>
      <c r="X92" s="254">
        <f t="shared" si="117"/>
        <v>75</v>
      </c>
      <c r="Y92" s="254">
        <f t="shared" si="117"/>
        <v>0</v>
      </c>
      <c r="Z92" s="254">
        <f t="shared" si="117"/>
        <v>75</v>
      </c>
      <c r="AA92" s="254">
        <f t="shared" si="117"/>
        <v>0</v>
      </c>
      <c r="AB92" s="254">
        <f t="shared" si="117"/>
        <v>22</v>
      </c>
      <c r="AC92" s="254">
        <f t="shared" si="117"/>
        <v>0</v>
      </c>
      <c r="AD92" s="254">
        <f t="shared" si="117"/>
        <v>0</v>
      </c>
      <c r="AE92" s="254">
        <f t="shared" si="117"/>
        <v>22</v>
      </c>
      <c r="AF92" s="254">
        <f t="shared" si="117"/>
        <v>22</v>
      </c>
      <c r="AG92" s="254">
        <f t="shared" si="117"/>
        <v>0</v>
      </c>
      <c r="AH92" s="254">
        <f t="shared" si="117"/>
        <v>22</v>
      </c>
      <c r="AI92" s="550" t="e">
        <f>AVERAGE(AI93:AI98)</f>
        <v>#DIV/0!</v>
      </c>
      <c r="AJ92" s="550">
        <f t="shared" ref="AJ92:AN92" si="118">AVERAGE(AJ93:AJ98)</f>
        <v>0.43</v>
      </c>
      <c r="AK92" s="550" t="e">
        <f t="shared" si="118"/>
        <v>#DIV/0!</v>
      </c>
      <c r="AL92" s="550" t="e">
        <f t="shared" si="118"/>
        <v>#DIV/0!</v>
      </c>
      <c r="AM92" s="550">
        <f t="shared" si="118"/>
        <v>0.43</v>
      </c>
      <c r="AN92" s="550">
        <f t="shared" si="118"/>
        <v>0.43</v>
      </c>
      <c r="AO92" s="254">
        <f t="shared" si="117"/>
        <v>0</v>
      </c>
      <c r="AP92" s="254">
        <f t="shared" si="117"/>
        <v>2200</v>
      </c>
      <c r="AQ92" s="254">
        <f t="shared" si="117"/>
        <v>0</v>
      </c>
      <c r="AR92" s="254">
        <f t="shared" si="117"/>
        <v>0</v>
      </c>
      <c r="AS92" s="254">
        <f t="shared" si="117"/>
        <v>2200</v>
      </c>
      <c r="AT92" s="254">
        <f t="shared" si="117"/>
        <v>2200</v>
      </c>
      <c r="AU92" s="254">
        <f t="shared" si="117"/>
        <v>0</v>
      </c>
      <c r="AV92" s="254">
        <f t="shared" si="117"/>
        <v>2200</v>
      </c>
      <c r="AW92" s="254">
        <f t="shared" si="117"/>
        <v>0</v>
      </c>
      <c r="AX92" s="254">
        <f t="shared" si="117"/>
        <v>1162.3999999999999</v>
      </c>
      <c r="AY92" s="254">
        <f t="shared" si="117"/>
        <v>30</v>
      </c>
      <c r="AZ92" s="254">
        <f t="shared" si="117"/>
        <v>1007.6000000000001</v>
      </c>
      <c r="BA92" s="254">
        <f t="shared" si="117"/>
        <v>2200</v>
      </c>
      <c r="BB92" s="254">
        <f t="shared" si="117"/>
        <v>2200</v>
      </c>
      <c r="BC92" s="254">
        <f t="shared" si="117"/>
        <v>0</v>
      </c>
      <c r="BD92" s="254">
        <f t="shared" si="117"/>
        <v>2200</v>
      </c>
      <c r="BE92" s="254">
        <f t="shared" si="117"/>
        <v>0</v>
      </c>
      <c r="BF92" s="254">
        <f t="shared" si="117"/>
        <v>1162.3999999999999</v>
      </c>
      <c r="BG92" s="254">
        <f t="shared" si="117"/>
        <v>0</v>
      </c>
      <c r="BH92" s="254">
        <f t="shared" si="117"/>
        <v>0</v>
      </c>
      <c r="BI92" s="254">
        <f t="shared" si="117"/>
        <v>1162.3999999999999</v>
      </c>
      <c r="BJ92" s="254">
        <f t="shared" si="117"/>
        <v>1162.3999999999999</v>
      </c>
      <c r="BK92" s="254">
        <f t="shared" si="117"/>
        <v>0</v>
      </c>
      <c r="BL92" s="254">
        <f t="shared" si="117"/>
        <v>1162.3999999999999</v>
      </c>
      <c r="BM92" s="254" t="str">
        <f t="shared" ref="BM92" si="119">IF(AO92=0,"-",IF(BE92&lt;AO92,BE92/AO92,1))</f>
        <v>-</v>
      </c>
      <c r="BN92" s="254">
        <f t="shared" ref="BN92" si="120">IF(AP92=0,"-",IF(BF92&lt;AP92,BF92/AP92,1))</f>
        <v>0.52836363636363626</v>
      </c>
      <c r="BO92" s="254" t="str">
        <f t="shared" ref="BO92" si="121">IF(AQ92=0,"-",IF(BG92&lt;AQ92,BG92/AQ92,1))</f>
        <v>-</v>
      </c>
      <c r="BP92" s="254" t="str">
        <f t="shared" ref="BP92" si="122">IF(AR92=0,"-",IF(BH92&lt;AR92,BH92/AR92,1))</f>
        <v>-</v>
      </c>
      <c r="BQ92" s="254">
        <f t="shared" ref="BQ92" si="123">IF(AS92=0,"-",IF(BI92&lt;AS92,BI92/AS92,1))</f>
        <v>0.52836363636363626</v>
      </c>
      <c r="BR92" s="254">
        <f t="shared" si="84"/>
        <v>0.52836363636363626</v>
      </c>
      <c r="BS92" s="254">
        <f t="shared" ref="BS92:BZ92" si="124">SUM(BS93:BS98)</f>
        <v>0</v>
      </c>
      <c r="BT92" s="254">
        <f t="shared" si="124"/>
        <v>1162.3999999999999</v>
      </c>
      <c r="BU92" s="254">
        <f t="shared" si="124"/>
        <v>0</v>
      </c>
      <c r="BV92" s="254">
        <f t="shared" si="124"/>
        <v>0</v>
      </c>
      <c r="BW92" s="254">
        <f t="shared" si="124"/>
        <v>1162.3999999999999</v>
      </c>
      <c r="BX92" s="254">
        <f t="shared" si="124"/>
        <v>1162.3999999999999</v>
      </c>
      <c r="BY92" s="254">
        <f t="shared" si="124"/>
        <v>0</v>
      </c>
      <c r="BZ92" s="254">
        <f t="shared" si="124"/>
        <v>1162.3999999999999</v>
      </c>
      <c r="CA92" s="550" t="str">
        <f t="shared" si="92"/>
        <v>-</v>
      </c>
      <c r="CB92" s="550">
        <f t="shared" si="93"/>
        <v>0.52836363636363626</v>
      </c>
      <c r="CC92" s="550" t="str">
        <f t="shared" si="94"/>
        <v>-</v>
      </c>
      <c r="CD92" s="550" t="str">
        <f t="shared" si="95"/>
        <v>-</v>
      </c>
      <c r="CE92" s="550">
        <f t="shared" si="95"/>
        <v>0.52836363636363626</v>
      </c>
      <c r="CF92" s="550">
        <f t="shared" si="85"/>
        <v>0.52836363636363626</v>
      </c>
    </row>
    <row r="93" spans="1:94" ht="77.25" customHeight="1" x14ac:dyDescent="0.25">
      <c r="A93" s="257" t="s">
        <v>134</v>
      </c>
      <c r="B93" s="257"/>
      <c r="C93" s="256" t="s">
        <v>82</v>
      </c>
      <c r="D93" s="258" t="s">
        <v>137</v>
      </c>
      <c r="E93" s="256">
        <f>SUM('DGA2020'!E93,ENS_DREA!E93,ONEA!E93)</f>
        <v>0</v>
      </c>
      <c r="F93" s="256">
        <f>SUM('DGA2020'!F93,ENS_DREA!F93,ONEA!F93)</f>
        <v>0</v>
      </c>
      <c r="G93" s="256">
        <f>SUM('DGA2020'!G93,ENS_DREA!G93,ONEA!G93)</f>
        <v>0</v>
      </c>
      <c r="H93" s="256">
        <f>SUM('DGA2020'!H93,ENS_DREA!H93,ONEA!H93)</f>
        <v>0</v>
      </c>
      <c r="I93" s="256">
        <f>SUM('DGA2020'!I93,ENS_DREA!I93,ONEA!I93)</f>
        <v>0</v>
      </c>
      <c r="J93" s="256">
        <f>SUM('DGA2020'!J93,ENS_DREA!J93,ONEA!J93)</f>
        <v>0</v>
      </c>
      <c r="K93" s="256">
        <f>SUM('DGA2020'!K93,ENS_DREA!K93,ONEA!K93)</f>
        <v>0</v>
      </c>
      <c r="L93" s="256">
        <f>SUM('DGA2020'!L93,ENS_DREA!L93,ONEA!L93)</f>
        <v>0</v>
      </c>
      <c r="M93" s="256">
        <f>SUM('DGA2020'!M93,ENS_DREA!M93,ONEA!M93)</f>
        <v>0</v>
      </c>
      <c r="N93" s="256">
        <f>SUM('DGA2020'!N93,ENS_DREA!N93,ONEA!N93)</f>
        <v>0</v>
      </c>
      <c r="O93" s="256">
        <f>SUM('DGA2020'!O93,ENS_DREA!O93,ONEA!O93)</f>
        <v>0</v>
      </c>
      <c r="P93" s="256">
        <f>SUM('DGA2020'!P93,ENS_DREA!P93,ONEA!P93)</f>
        <v>0</v>
      </c>
      <c r="Q93" s="256">
        <f>SUM('DGA2020'!Q93,ENS_DREA!Q93,ONEA!Q93)</f>
        <v>0</v>
      </c>
      <c r="R93" s="256">
        <f>SUM('DGA2020'!R93,ENS_DREA!R93,ONEA!R93)</f>
        <v>0</v>
      </c>
      <c r="S93" s="256">
        <f>SUM('DGA2020'!S93,ENS_DREA!S93,ONEA!S93)</f>
        <v>0</v>
      </c>
      <c r="T93" s="256">
        <f>SUM('DGA2020'!T93,ENS_DREA!T93,ONEA!T93)</f>
        <v>0</v>
      </c>
      <c r="U93" s="256">
        <f>SUM('DGA2020'!U93,ENS_DREA!U93,ONEA!U93)</f>
        <v>0</v>
      </c>
      <c r="V93" s="256">
        <f>SUM('DGA2020'!V93,ENS_DREA!V93,ONEA!V93)</f>
        <v>0</v>
      </c>
      <c r="W93" s="256">
        <f>SUM('DGA2020'!W93,ENS_DREA!W93,ONEA!W93)</f>
        <v>0</v>
      </c>
      <c r="X93" s="256">
        <f>SUM('DGA2020'!X93,ENS_DREA!X93,ONEA!X93)</f>
        <v>0</v>
      </c>
      <c r="Y93" s="256">
        <f>SUM('DGA2020'!Y93,ENS_DREA!Y93,ONEA!Y93)</f>
        <v>0</v>
      </c>
      <c r="Z93" s="256">
        <f>SUM('DGA2020'!Z93,ENS_DREA!Z93,ONEA!Z93)</f>
        <v>0</v>
      </c>
      <c r="AA93" s="256">
        <f>SUM('DGA2020'!AA93,ENS_DREA!AA93,ONEA!AA93)</f>
        <v>0</v>
      </c>
      <c r="AB93" s="256">
        <f>SUM('DGA2020'!AB93,ENS_DREA!AB93,ONEA!AB93)</f>
        <v>0</v>
      </c>
      <c r="AC93" s="256">
        <f>SUM('DGA2020'!AC93,ENS_DREA!AC93,ONEA!AC93)</f>
        <v>0</v>
      </c>
      <c r="AD93" s="256">
        <f>SUM('DGA2020'!AD93,ENS_DREA!AD93,ONEA!AD93)</f>
        <v>0</v>
      </c>
      <c r="AE93" s="256">
        <f>SUM('DGA2020'!AE93,ENS_DREA!AE93,ONEA!AE93)</f>
        <v>0</v>
      </c>
      <c r="AF93" s="256">
        <f>SUM('DGA2020'!AF93,ENS_DREA!AF93,ONEA!AF93)</f>
        <v>0</v>
      </c>
      <c r="AG93" s="256">
        <f>SUM('DGA2020'!AG93,ENS_DREA!AG93,ONEA!AG93)</f>
        <v>0</v>
      </c>
      <c r="AH93" s="256">
        <f>SUM('DGA2020'!AH93,ENS_DREA!AH93,ONEA!AH93)</f>
        <v>0</v>
      </c>
      <c r="AI93" s="468" t="str">
        <f t="shared" si="104"/>
        <v>-</v>
      </c>
      <c r="AJ93" s="468" t="str">
        <f t="shared" si="105"/>
        <v>-</v>
      </c>
      <c r="AK93" s="468" t="str">
        <f t="shared" si="106"/>
        <v>-</v>
      </c>
      <c r="AL93" s="468" t="str">
        <f t="shared" si="107"/>
        <v>-</v>
      </c>
      <c r="AM93" s="468" t="str">
        <f t="shared" si="108"/>
        <v>-</v>
      </c>
      <c r="AN93" s="468" t="str">
        <f t="shared" si="86"/>
        <v>-</v>
      </c>
      <c r="AO93" s="256">
        <f>SUM('DGA2020'!AO93,ENS_DREA!AO93,ONEA!AO93)</f>
        <v>0</v>
      </c>
      <c r="AP93" s="256">
        <f>SUM('DGA2020'!AP93,ENS_DREA!AP93,ONEA!AP93)</f>
        <v>0</v>
      </c>
      <c r="AQ93" s="256">
        <f>SUM('DGA2020'!AQ93,ENS_DREA!AQ93,ONEA!AQ93)</f>
        <v>0</v>
      </c>
      <c r="AR93" s="256">
        <f>SUM('DGA2020'!AR93,ENS_DREA!AR93,ONEA!AR93)</f>
        <v>0</v>
      </c>
      <c r="AS93" s="256">
        <f>SUM('DGA2020'!AS93,ENS_DREA!AS93,ONEA!AS93)</f>
        <v>0</v>
      </c>
      <c r="AT93" s="256">
        <f>SUM('DGA2020'!AT93,ENS_DREA!AT93,ONEA!AT93)</f>
        <v>0</v>
      </c>
      <c r="AU93" s="256">
        <f>SUM('DGA2020'!AU93,ENS_DREA!AU93,ONEA!AU93)</f>
        <v>0</v>
      </c>
      <c r="AV93" s="256">
        <f>SUM('DGA2020'!AV93,ENS_DREA!AV93,ONEA!AV93)</f>
        <v>0</v>
      </c>
      <c r="AW93" s="371">
        <f>SUM('DGA2020'!AW93,ENS_DREA!AW93,ONEA!AW93)</f>
        <v>0</v>
      </c>
      <c r="AX93" s="371">
        <f>SUM('DGA2020'!AX93,ENS_DREA!AX93,ONEA!AX93)</f>
        <v>0</v>
      </c>
      <c r="AY93" s="371">
        <f>SUM('DGA2020'!AY93,ENS_DREA!AY93,ONEA!AY93)</f>
        <v>0</v>
      </c>
      <c r="AZ93" s="371">
        <f>SUM('DGA2020'!AZ93,ENS_DREA!AZ93,ONEA!AZ93)</f>
        <v>0</v>
      </c>
      <c r="BA93" s="371">
        <f>SUM('DGA2020'!BA93,ENS_DREA!BA93,ONEA!BA93)</f>
        <v>0</v>
      </c>
      <c r="BB93" s="371">
        <f>SUM('DGA2020'!BB93,ENS_DREA!BB93,ONEA!BB93)</f>
        <v>0</v>
      </c>
      <c r="BC93" s="371">
        <f>SUM('DGA2020'!BC93,ENS_DREA!BC93,ONEA!BC93)</f>
        <v>0</v>
      </c>
      <c r="BD93" s="371">
        <f>SUM('DGA2020'!BD93,ENS_DREA!BD93,ONEA!BD93)</f>
        <v>0</v>
      </c>
      <c r="BE93" s="371">
        <f>SUM('DGA2020'!BE93,ENS_DREA!BE93,ONEA!BE93)</f>
        <v>0</v>
      </c>
      <c r="BF93" s="371">
        <f>SUM('DGA2020'!BF93,ENS_DREA!BF93,ONEA!BF93)</f>
        <v>0</v>
      </c>
      <c r="BG93" s="371">
        <f>SUM('DGA2020'!BG93,ENS_DREA!BG93,ONEA!BG93)</f>
        <v>0</v>
      </c>
      <c r="BH93" s="371">
        <f>SUM('DGA2020'!BH93,ENS_DREA!BH93,ONEA!BH93)</f>
        <v>0</v>
      </c>
      <c r="BI93" s="371">
        <f>SUM('DGA2020'!BI93,ENS_DREA!BI93,ONEA!BI93)</f>
        <v>0</v>
      </c>
      <c r="BJ93" s="371">
        <f>SUM('DGA2020'!BJ93,ENS_DREA!BJ93,ONEA!BJ93)</f>
        <v>0</v>
      </c>
      <c r="BK93" s="371">
        <f>SUM('DGA2020'!BK93,ENS_DREA!BK93,ONEA!BK93)</f>
        <v>0</v>
      </c>
      <c r="BL93" s="371">
        <f>SUM('DGA2020'!BL93,ENS_DREA!BL93,ONEA!BL93)</f>
        <v>0</v>
      </c>
      <c r="BM93" s="468" t="str">
        <f t="shared" si="87"/>
        <v>-</v>
      </c>
      <c r="BN93" s="468" t="str">
        <f t="shared" si="88"/>
        <v>-</v>
      </c>
      <c r="BO93" s="468" t="str">
        <f t="shared" si="89"/>
        <v>-</v>
      </c>
      <c r="BP93" s="468" t="str">
        <f t="shared" si="90"/>
        <v>-</v>
      </c>
      <c r="BQ93" s="468" t="str">
        <f t="shared" si="91"/>
        <v>-</v>
      </c>
      <c r="BR93" s="468" t="str">
        <f t="shared" si="84"/>
        <v>-</v>
      </c>
      <c r="BS93" s="371">
        <f>SUM('DGA2020'!BS93,ENS_DREA!BS93,ONEA!BS93)</f>
        <v>0</v>
      </c>
      <c r="BT93" s="371">
        <f>SUM('DGA2020'!BT93,ENS_DREA!BT93,ONEA!BT93)</f>
        <v>0</v>
      </c>
      <c r="BU93" s="371">
        <f>SUM('DGA2020'!BU93,ENS_DREA!BU93,ONEA!BU93)</f>
        <v>0</v>
      </c>
      <c r="BV93" s="371">
        <f>SUM('DGA2020'!BV93,ENS_DREA!BV93,ONEA!BV93)</f>
        <v>0</v>
      </c>
      <c r="BW93" s="371">
        <f>SUM('DGA2020'!BW93,ENS_DREA!BW93,ONEA!BW93)</f>
        <v>0</v>
      </c>
      <c r="BX93" s="371">
        <f>SUM('DGA2020'!BX93,ENS_DREA!BX93,ONEA!BX93)</f>
        <v>0</v>
      </c>
      <c r="BY93" s="371">
        <f>SUM('DGA2020'!BY93,ENS_DREA!BY93,ONEA!BY93)</f>
        <v>0</v>
      </c>
      <c r="BZ93" s="371">
        <f>SUM('DGA2020'!BZ93,ENS_DREA!BZ93,ONEA!BZ93)</f>
        <v>0</v>
      </c>
      <c r="CA93" s="468" t="str">
        <f t="shared" si="92"/>
        <v>-</v>
      </c>
      <c r="CB93" s="468" t="str">
        <f t="shared" si="93"/>
        <v>-</v>
      </c>
      <c r="CC93" s="468" t="str">
        <f t="shared" si="94"/>
        <v>-</v>
      </c>
      <c r="CD93" s="468" t="str">
        <f t="shared" si="95"/>
        <v>-</v>
      </c>
      <c r="CE93" s="468" t="str">
        <f t="shared" si="95"/>
        <v>-</v>
      </c>
      <c r="CF93" s="468" t="str">
        <f t="shared" si="85"/>
        <v>-</v>
      </c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41.4" x14ac:dyDescent="0.25">
      <c r="A94" s="257" t="s">
        <v>214</v>
      </c>
      <c r="B94" s="257"/>
      <c r="C94" s="256" t="s">
        <v>215</v>
      </c>
      <c r="D94" s="258" t="s">
        <v>141</v>
      </c>
      <c r="E94" s="256">
        <f>SUM('DGA2020'!E94,ENS_DREA!E94,ONEA!E94)</f>
        <v>0</v>
      </c>
      <c r="F94" s="256">
        <f>SUM('DGA2020'!F94,ENS_DREA!F94,ONEA!F94)</f>
        <v>0</v>
      </c>
      <c r="G94" s="256">
        <f>SUM('DGA2020'!G94,ENS_DREA!G94,ONEA!G94)</f>
        <v>0</v>
      </c>
      <c r="H94" s="256">
        <f>SUM('DGA2020'!H94,ENS_DREA!H94,ONEA!H94)</f>
        <v>0</v>
      </c>
      <c r="I94" s="256">
        <f>SUM('DGA2020'!I94,ENS_DREA!I94,ONEA!I94)</f>
        <v>0</v>
      </c>
      <c r="J94" s="256">
        <f>SUM('DGA2020'!J94,ENS_DREA!J94,ONEA!J94)</f>
        <v>0</v>
      </c>
      <c r="K94" s="256">
        <f>SUM('DGA2020'!K94,ENS_DREA!K94,ONEA!K94)</f>
        <v>0</v>
      </c>
      <c r="L94" s="256">
        <f>SUM('DGA2020'!L94,ENS_DREA!L94,ONEA!L94)</f>
        <v>0</v>
      </c>
      <c r="M94" s="256">
        <f>SUM('DGA2020'!M94,ENS_DREA!M94,ONEA!M94)</f>
        <v>0</v>
      </c>
      <c r="N94" s="256">
        <f>SUM('DGA2020'!N94,ENS_DREA!N94,ONEA!N94)</f>
        <v>0</v>
      </c>
      <c r="O94" s="256">
        <f>SUM('DGA2020'!O94,ENS_DREA!O94,ONEA!O94)</f>
        <v>0</v>
      </c>
      <c r="P94" s="256">
        <f>SUM('DGA2020'!P94,ENS_DREA!P94,ONEA!P94)</f>
        <v>0</v>
      </c>
      <c r="Q94" s="256">
        <f>SUM('DGA2020'!Q94,ENS_DREA!Q94,ONEA!Q94)</f>
        <v>0</v>
      </c>
      <c r="R94" s="256">
        <f>SUM('DGA2020'!R94,ENS_DREA!R94,ONEA!R94)</f>
        <v>0</v>
      </c>
      <c r="S94" s="256">
        <f>SUM('DGA2020'!S94,ENS_DREA!S94,ONEA!S94)</f>
        <v>0</v>
      </c>
      <c r="T94" s="256">
        <f>SUM('DGA2020'!T94,ENS_DREA!T94,ONEA!T94)</f>
        <v>0</v>
      </c>
      <c r="U94" s="256">
        <f>SUM('DGA2020'!U94,ENS_DREA!U94,ONEA!U94)</f>
        <v>0</v>
      </c>
      <c r="V94" s="256">
        <f>SUM('DGA2020'!V94,ENS_DREA!V94,ONEA!V94)</f>
        <v>0</v>
      </c>
      <c r="W94" s="256">
        <f>SUM('DGA2020'!W94,ENS_DREA!W94,ONEA!W94)</f>
        <v>0</v>
      </c>
      <c r="X94" s="256">
        <f>SUM('DGA2020'!X94,ENS_DREA!X94,ONEA!X94)</f>
        <v>0</v>
      </c>
      <c r="Y94" s="256">
        <f>SUM('DGA2020'!Y94,ENS_DREA!Y94,ONEA!Y94)</f>
        <v>0</v>
      </c>
      <c r="Z94" s="256">
        <f>SUM('DGA2020'!Z94,ENS_DREA!Z94,ONEA!Z94)</f>
        <v>0</v>
      </c>
      <c r="AA94" s="256">
        <f>SUM('DGA2020'!AA94,ENS_DREA!AA94,ONEA!AA94)</f>
        <v>0</v>
      </c>
      <c r="AB94" s="256">
        <f>SUM('DGA2020'!AB94,ENS_DREA!AB94,ONEA!AB94)</f>
        <v>0</v>
      </c>
      <c r="AC94" s="256">
        <f>SUM('DGA2020'!AC94,ENS_DREA!AC94,ONEA!AC94)</f>
        <v>0</v>
      </c>
      <c r="AD94" s="256">
        <f>SUM('DGA2020'!AD94,ENS_DREA!AD94,ONEA!AD94)</f>
        <v>0</v>
      </c>
      <c r="AE94" s="256">
        <f>SUM('DGA2020'!AE94,ENS_DREA!AE94,ONEA!AE94)</f>
        <v>0</v>
      </c>
      <c r="AF94" s="256">
        <f>SUM('DGA2020'!AF94,ENS_DREA!AF94,ONEA!AF94)</f>
        <v>0</v>
      </c>
      <c r="AG94" s="256">
        <f>SUM('DGA2020'!AG94,ENS_DREA!AG94,ONEA!AG94)</f>
        <v>0</v>
      </c>
      <c r="AH94" s="256">
        <f>SUM('DGA2020'!AH94,ENS_DREA!AH94,ONEA!AH94)</f>
        <v>0</v>
      </c>
      <c r="AI94" s="468" t="str">
        <f t="shared" si="104"/>
        <v>-</v>
      </c>
      <c r="AJ94" s="468" t="str">
        <f t="shared" si="105"/>
        <v>-</v>
      </c>
      <c r="AK94" s="468" t="str">
        <f t="shared" si="106"/>
        <v>-</v>
      </c>
      <c r="AL94" s="468" t="str">
        <f t="shared" si="107"/>
        <v>-</v>
      </c>
      <c r="AM94" s="468" t="str">
        <f t="shared" si="108"/>
        <v>-</v>
      </c>
      <c r="AN94" s="468" t="str">
        <f t="shared" si="86"/>
        <v>-</v>
      </c>
      <c r="AO94" s="256">
        <f>SUM('DGA2020'!AO94,ENS_DREA!AO94,ONEA!AO94)</f>
        <v>0</v>
      </c>
      <c r="AP94" s="256">
        <f>SUM('DGA2020'!AP94,ENS_DREA!AP94,ONEA!AP94)</f>
        <v>0</v>
      </c>
      <c r="AQ94" s="256">
        <f>SUM('DGA2020'!AQ94,ENS_DREA!AQ94,ONEA!AQ94)</f>
        <v>0</v>
      </c>
      <c r="AR94" s="256">
        <f>SUM('DGA2020'!AR94,ENS_DREA!AR94,ONEA!AR94)</f>
        <v>0</v>
      </c>
      <c r="AS94" s="256">
        <f>SUM('DGA2020'!AS94,ENS_DREA!AS94,ONEA!AS94)</f>
        <v>0</v>
      </c>
      <c r="AT94" s="256">
        <f>SUM('DGA2020'!AT94,ENS_DREA!AT94,ONEA!AT94)</f>
        <v>0</v>
      </c>
      <c r="AU94" s="256">
        <f>SUM('DGA2020'!AU94,ENS_DREA!AU94,ONEA!AU94)</f>
        <v>0</v>
      </c>
      <c r="AV94" s="256">
        <f>SUM('DGA2020'!AV94,ENS_DREA!AV94,ONEA!AV94)</f>
        <v>0</v>
      </c>
      <c r="AW94" s="371">
        <f>SUM('DGA2020'!AW94,ENS_DREA!AW94,ONEA!AW94)</f>
        <v>0</v>
      </c>
      <c r="AX94" s="371">
        <f>SUM('DGA2020'!AX94,ENS_DREA!AX94,ONEA!AX94)</f>
        <v>0</v>
      </c>
      <c r="AY94" s="371">
        <f>SUM('DGA2020'!AY94,ENS_DREA!AY94,ONEA!AY94)</f>
        <v>0</v>
      </c>
      <c r="AZ94" s="371">
        <f>SUM('DGA2020'!AZ94,ENS_DREA!AZ94,ONEA!AZ94)</f>
        <v>0</v>
      </c>
      <c r="BA94" s="371">
        <f>SUM('DGA2020'!BA94,ENS_DREA!BA94,ONEA!BA94)</f>
        <v>0</v>
      </c>
      <c r="BB94" s="371">
        <f>SUM('DGA2020'!BB94,ENS_DREA!BB94,ONEA!BB94)</f>
        <v>0</v>
      </c>
      <c r="BC94" s="371">
        <f>SUM('DGA2020'!BC94,ENS_DREA!BC94,ONEA!BC94)</f>
        <v>0</v>
      </c>
      <c r="BD94" s="371">
        <f>SUM('DGA2020'!BD94,ENS_DREA!BD94,ONEA!BD94)</f>
        <v>0</v>
      </c>
      <c r="BE94" s="371">
        <f>SUM('DGA2020'!BE94,ENS_DREA!BE94,ONEA!BE94)</f>
        <v>0</v>
      </c>
      <c r="BF94" s="371">
        <f>SUM('DGA2020'!BF94,ENS_DREA!BF94,ONEA!BF94)</f>
        <v>0</v>
      </c>
      <c r="BG94" s="371">
        <f>SUM('DGA2020'!BG94,ENS_DREA!BG94,ONEA!BG94)</f>
        <v>0</v>
      </c>
      <c r="BH94" s="371">
        <f>SUM('DGA2020'!BH94,ENS_DREA!BH94,ONEA!BH94)</f>
        <v>0</v>
      </c>
      <c r="BI94" s="371">
        <f>SUM('DGA2020'!BI94,ENS_DREA!BI94,ONEA!BI94)</f>
        <v>0</v>
      </c>
      <c r="BJ94" s="371">
        <f>SUM('DGA2020'!BJ94,ENS_DREA!BJ94,ONEA!BJ94)</f>
        <v>0</v>
      </c>
      <c r="BK94" s="371">
        <f>SUM('DGA2020'!BK94,ENS_DREA!BK94,ONEA!BK94)</f>
        <v>0</v>
      </c>
      <c r="BL94" s="371">
        <f>SUM('DGA2020'!BL94,ENS_DREA!BL94,ONEA!BL94)</f>
        <v>0</v>
      </c>
      <c r="BM94" s="468" t="str">
        <f t="shared" si="87"/>
        <v>-</v>
      </c>
      <c r="BN94" s="468" t="str">
        <f t="shared" si="88"/>
        <v>-</v>
      </c>
      <c r="BO94" s="468" t="str">
        <f t="shared" si="89"/>
        <v>-</v>
      </c>
      <c r="BP94" s="468" t="str">
        <f t="shared" si="90"/>
        <v>-</v>
      </c>
      <c r="BQ94" s="468" t="str">
        <f t="shared" si="91"/>
        <v>-</v>
      </c>
      <c r="BR94" s="468" t="str">
        <f t="shared" si="84"/>
        <v>-</v>
      </c>
      <c r="BS94" s="371">
        <f>SUM('DGA2020'!BS94,ENS_DREA!BS94,ONEA!BS94)</f>
        <v>0</v>
      </c>
      <c r="BT94" s="371">
        <f>SUM('DGA2020'!BT94,ENS_DREA!BT94,ONEA!BT94)</f>
        <v>0</v>
      </c>
      <c r="BU94" s="371">
        <f>SUM('DGA2020'!BU94,ENS_DREA!BU94,ONEA!BU94)</f>
        <v>0</v>
      </c>
      <c r="BV94" s="371">
        <f>SUM('DGA2020'!BV94,ENS_DREA!BV94,ONEA!BV94)</f>
        <v>0</v>
      </c>
      <c r="BW94" s="371">
        <f>SUM('DGA2020'!BW94,ENS_DREA!BW94,ONEA!BW94)</f>
        <v>0</v>
      </c>
      <c r="BX94" s="371">
        <f>SUM('DGA2020'!BX94,ENS_DREA!BX94,ONEA!BX94)</f>
        <v>0</v>
      </c>
      <c r="BY94" s="371">
        <f>SUM('DGA2020'!BY94,ENS_DREA!BY94,ONEA!BY94)</f>
        <v>0</v>
      </c>
      <c r="BZ94" s="371">
        <f>SUM('DGA2020'!BZ94,ENS_DREA!BZ94,ONEA!BZ94)</f>
        <v>0</v>
      </c>
      <c r="CA94" s="468" t="str">
        <f t="shared" si="92"/>
        <v>-</v>
      </c>
      <c r="CB94" s="468" t="str">
        <f t="shared" si="93"/>
        <v>-</v>
      </c>
      <c r="CC94" s="468" t="str">
        <f t="shared" si="94"/>
        <v>-</v>
      </c>
      <c r="CD94" s="468" t="str">
        <f t="shared" si="95"/>
        <v>-</v>
      </c>
      <c r="CE94" s="468" t="str">
        <f t="shared" si="95"/>
        <v>-</v>
      </c>
      <c r="CF94" s="468" t="str">
        <f t="shared" si="85"/>
        <v>-</v>
      </c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ht="15.6" x14ac:dyDescent="0.25">
      <c r="A95" s="257" t="s">
        <v>216</v>
      </c>
      <c r="B95" s="257"/>
      <c r="C95" s="256" t="s">
        <v>217</v>
      </c>
      <c r="D95" s="258" t="s">
        <v>218</v>
      </c>
      <c r="E95" s="256">
        <f>SUM('DGA2020'!E95,ENS_DREA!E95,ONEA!E95)</f>
        <v>0</v>
      </c>
      <c r="F95" s="256">
        <f>SUM('DGA2020'!F95,ENS_DREA!F95,ONEA!F95)</f>
        <v>0</v>
      </c>
      <c r="G95" s="256">
        <f>SUM('DGA2020'!G95,ENS_DREA!G95,ONEA!G95)</f>
        <v>0</v>
      </c>
      <c r="H95" s="256">
        <f>SUM('DGA2020'!H95,ENS_DREA!H95,ONEA!H95)</f>
        <v>0</v>
      </c>
      <c r="I95" s="256">
        <f>SUM('DGA2020'!I95,ENS_DREA!I95,ONEA!I95)</f>
        <v>0</v>
      </c>
      <c r="J95" s="256">
        <f>SUM('DGA2020'!J95,ENS_DREA!J95,ONEA!J95)</f>
        <v>0</v>
      </c>
      <c r="K95" s="256">
        <f>SUM('DGA2020'!K95,ENS_DREA!K95,ONEA!K95)</f>
        <v>0</v>
      </c>
      <c r="L95" s="256">
        <f>SUM('DGA2020'!L95,ENS_DREA!L95,ONEA!L95)</f>
        <v>0</v>
      </c>
      <c r="M95" s="256">
        <f>SUM('DGA2020'!M95,ENS_DREA!M95,ONEA!M95)</f>
        <v>0</v>
      </c>
      <c r="N95" s="256">
        <f>SUM('DGA2020'!N95,ENS_DREA!N95,ONEA!N95)</f>
        <v>0</v>
      </c>
      <c r="O95" s="256">
        <f>SUM('DGA2020'!O95,ENS_DREA!O95,ONEA!O95)</f>
        <v>0</v>
      </c>
      <c r="P95" s="256">
        <f>SUM('DGA2020'!P95,ENS_DREA!P95,ONEA!P95)</f>
        <v>0</v>
      </c>
      <c r="Q95" s="256">
        <f>SUM('DGA2020'!Q95,ENS_DREA!Q95,ONEA!Q95)</f>
        <v>0</v>
      </c>
      <c r="R95" s="256">
        <f>SUM('DGA2020'!R95,ENS_DREA!R95,ONEA!R95)</f>
        <v>0</v>
      </c>
      <c r="S95" s="256">
        <f>SUM('DGA2020'!S95,ENS_DREA!S95,ONEA!S95)</f>
        <v>0</v>
      </c>
      <c r="T95" s="256">
        <f>SUM('DGA2020'!T95,ENS_DREA!T95,ONEA!T95)</f>
        <v>0</v>
      </c>
      <c r="U95" s="256">
        <f>SUM('DGA2020'!U95,ENS_DREA!U95,ONEA!U95)</f>
        <v>0</v>
      </c>
      <c r="V95" s="256">
        <f>SUM('DGA2020'!V95,ENS_DREA!V95,ONEA!V95)</f>
        <v>0</v>
      </c>
      <c r="W95" s="256">
        <f>SUM('DGA2020'!W95,ENS_DREA!W95,ONEA!W95)</f>
        <v>0</v>
      </c>
      <c r="X95" s="256">
        <f>SUM('DGA2020'!X95,ENS_DREA!X95,ONEA!X95)</f>
        <v>0</v>
      </c>
      <c r="Y95" s="256">
        <f>SUM('DGA2020'!Y95,ENS_DREA!Y95,ONEA!Y95)</f>
        <v>0</v>
      </c>
      <c r="Z95" s="256">
        <f>SUM('DGA2020'!Z95,ENS_DREA!Z95,ONEA!Z95)</f>
        <v>0</v>
      </c>
      <c r="AA95" s="256">
        <f>SUM('DGA2020'!AA95,ENS_DREA!AA95,ONEA!AA95)</f>
        <v>0</v>
      </c>
      <c r="AB95" s="256">
        <f>SUM('DGA2020'!AB95,ENS_DREA!AB95,ONEA!AB95)</f>
        <v>0</v>
      </c>
      <c r="AC95" s="256">
        <f>SUM('DGA2020'!AC95,ENS_DREA!AC95,ONEA!AC95)</f>
        <v>0</v>
      </c>
      <c r="AD95" s="256">
        <f>SUM('DGA2020'!AD95,ENS_DREA!AD95,ONEA!AD95)</f>
        <v>0</v>
      </c>
      <c r="AE95" s="256">
        <f>SUM('DGA2020'!AE95,ENS_DREA!AE95,ONEA!AE95)</f>
        <v>0</v>
      </c>
      <c r="AF95" s="256">
        <f>SUM('DGA2020'!AF95,ENS_DREA!AF95,ONEA!AF95)</f>
        <v>0</v>
      </c>
      <c r="AG95" s="256">
        <f>SUM('DGA2020'!AG95,ENS_DREA!AG95,ONEA!AG95)</f>
        <v>0</v>
      </c>
      <c r="AH95" s="256">
        <f>SUM('DGA2020'!AH95,ENS_DREA!AH95,ONEA!AH95)</f>
        <v>0</v>
      </c>
      <c r="AI95" s="468" t="str">
        <f t="shared" si="104"/>
        <v>-</v>
      </c>
      <c r="AJ95" s="468" t="str">
        <f t="shared" si="105"/>
        <v>-</v>
      </c>
      <c r="AK95" s="468" t="str">
        <f t="shared" si="106"/>
        <v>-</v>
      </c>
      <c r="AL95" s="468" t="str">
        <f t="shared" si="107"/>
        <v>-</v>
      </c>
      <c r="AM95" s="468" t="str">
        <f t="shared" si="108"/>
        <v>-</v>
      </c>
      <c r="AN95" s="468" t="str">
        <f t="shared" si="86"/>
        <v>-</v>
      </c>
      <c r="AO95" s="256">
        <f>SUM('DGA2020'!AO95,ENS_DREA!AO95,ONEA!AO95)</f>
        <v>0</v>
      </c>
      <c r="AP95" s="256">
        <f>SUM('DGA2020'!AP95,ENS_DREA!AP95,ONEA!AP95)</f>
        <v>125</v>
      </c>
      <c r="AQ95" s="256">
        <f>SUM('DGA2020'!AQ95,ENS_DREA!AQ95,ONEA!AQ95)</f>
        <v>0</v>
      </c>
      <c r="AR95" s="256">
        <f>SUM('DGA2020'!AR95,ENS_DREA!AR95,ONEA!AR95)</f>
        <v>0</v>
      </c>
      <c r="AS95" s="256">
        <f>SUM('DGA2020'!AS95,ENS_DREA!AS95,ONEA!AS95)</f>
        <v>125</v>
      </c>
      <c r="AT95" s="256">
        <f>SUM('DGA2020'!AT95,ENS_DREA!AT95,ONEA!AT95)</f>
        <v>125</v>
      </c>
      <c r="AU95" s="256">
        <f>SUM('DGA2020'!AU95,ENS_DREA!AU95,ONEA!AU95)</f>
        <v>0</v>
      </c>
      <c r="AV95" s="256">
        <f>SUM('DGA2020'!AV95,ENS_DREA!AV95,ONEA!AV95)</f>
        <v>125</v>
      </c>
      <c r="AW95" s="371">
        <f>SUM('DGA2020'!AW95,ENS_DREA!AW95,ONEA!AW95)</f>
        <v>0</v>
      </c>
      <c r="AX95" s="371">
        <f>SUM('DGA2020'!AX95,ENS_DREA!AX95,ONEA!AX95)</f>
        <v>95.8</v>
      </c>
      <c r="AY95" s="371">
        <f>SUM('DGA2020'!AY95,ENS_DREA!AY95,ONEA!AY95)</f>
        <v>0</v>
      </c>
      <c r="AZ95" s="371">
        <f>SUM('DGA2020'!AZ95,ENS_DREA!AZ95,ONEA!AZ95)</f>
        <v>29.200000000000003</v>
      </c>
      <c r="BA95" s="371">
        <f>SUM('DGA2020'!BA95,ENS_DREA!BA95,ONEA!BA95)</f>
        <v>125</v>
      </c>
      <c r="BB95" s="371">
        <f>SUM('DGA2020'!BB95,ENS_DREA!BB95,ONEA!BB95)</f>
        <v>125</v>
      </c>
      <c r="BC95" s="371">
        <f>SUM('DGA2020'!BC95,ENS_DREA!BC95,ONEA!BC95)</f>
        <v>0</v>
      </c>
      <c r="BD95" s="371">
        <f>SUM('DGA2020'!BD95,ENS_DREA!BD95,ONEA!BD95)</f>
        <v>125</v>
      </c>
      <c r="BE95" s="371">
        <f>SUM('DGA2020'!BE95,ENS_DREA!BE95,ONEA!BE95)</f>
        <v>0</v>
      </c>
      <c r="BF95" s="371">
        <f>SUM('DGA2020'!BF95,ENS_DREA!BF95,ONEA!BF95)</f>
        <v>95.8</v>
      </c>
      <c r="BG95" s="371">
        <f>SUM('DGA2020'!BG95,ENS_DREA!BG95,ONEA!BG95)</f>
        <v>0</v>
      </c>
      <c r="BH95" s="371">
        <f>SUM('DGA2020'!BH95,ENS_DREA!BH95,ONEA!BH95)</f>
        <v>0</v>
      </c>
      <c r="BI95" s="371">
        <f>SUM('DGA2020'!BI95,ENS_DREA!BI95,ONEA!BI95)</f>
        <v>95.8</v>
      </c>
      <c r="BJ95" s="371">
        <f>SUM('DGA2020'!BJ95,ENS_DREA!BJ95,ONEA!BJ95)</f>
        <v>95.8</v>
      </c>
      <c r="BK95" s="371">
        <f>SUM('DGA2020'!BK95,ENS_DREA!BK95,ONEA!BK95)</f>
        <v>0</v>
      </c>
      <c r="BL95" s="371">
        <f>SUM('DGA2020'!BL95,ENS_DREA!BL95,ONEA!BL95)</f>
        <v>95.8</v>
      </c>
      <c r="BM95" s="468" t="str">
        <f t="shared" si="87"/>
        <v>-</v>
      </c>
      <c r="BN95" s="468">
        <f t="shared" si="88"/>
        <v>0.76639999999999997</v>
      </c>
      <c r="BO95" s="468" t="str">
        <f t="shared" si="89"/>
        <v>-</v>
      </c>
      <c r="BP95" s="468" t="str">
        <f t="shared" si="90"/>
        <v>-</v>
      </c>
      <c r="BQ95" s="468">
        <f t="shared" si="91"/>
        <v>0.76639999999999997</v>
      </c>
      <c r="BR95" s="468">
        <f t="shared" si="84"/>
        <v>0.76639999999999997</v>
      </c>
      <c r="BS95" s="371">
        <f>SUM('DGA2020'!BS95,ENS_DREA!BS95,ONEA!BS95)</f>
        <v>0</v>
      </c>
      <c r="BT95" s="371">
        <f>SUM('DGA2020'!BT95,ENS_DREA!BT95,ONEA!BT95)</f>
        <v>95.8</v>
      </c>
      <c r="BU95" s="371">
        <f>SUM('DGA2020'!BU95,ENS_DREA!BU95,ONEA!BU95)</f>
        <v>0</v>
      </c>
      <c r="BV95" s="371">
        <f>SUM('DGA2020'!BV95,ENS_DREA!BV95,ONEA!BV95)</f>
        <v>0</v>
      </c>
      <c r="BW95" s="371">
        <f>SUM('DGA2020'!BW95,ENS_DREA!BW95,ONEA!BW95)</f>
        <v>95.8</v>
      </c>
      <c r="BX95" s="371">
        <f>SUM('DGA2020'!BX95,ENS_DREA!BX95,ONEA!BX95)</f>
        <v>95.8</v>
      </c>
      <c r="BY95" s="371">
        <f>SUM('DGA2020'!BY95,ENS_DREA!BY95,ONEA!BY95)</f>
        <v>0</v>
      </c>
      <c r="BZ95" s="371">
        <f>SUM('DGA2020'!BZ95,ENS_DREA!BZ95,ONEA!BZ95)</f>
        <v>95.8</v>
      </c>
      <c r="CA95" s="468" t="str">
        <f t="shared" si="92"/>
        <v>-</v>
      </c>
      <c r="CB95" s="468">
        <f t="shared" si="93"/>
        <v>0.76639999999999997</v>
      </c>
      <c r="CC95" s="468" t="str">
        <f t="shared" si="94"/>
        <v>-</v>
      </c>
      <c r="CD95" s="468" t="str">
        <f t="shared" si="95"/>
        <v>-</v>
      </c>
      <c r="CE95" s="468">
        <f t="shared" si="95"/>
        <v>0.76639999999999997</v>
      </c>
      <c r="CF95" s="468">
        <f t="shared" si="85"/>
        <v>0.76639999999999997</v>
      </c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ht="15.6" x14ac:dyDescent="0.25">
      <c r="A96" s="257" t="s">
        <v>219</v>
      </c>
      <c r="B96" s="257"/>
      <c r="C96" s="256" t="s">
        <v>220</v>
      </c>
      <c r="D96" s="258" t="s">
        <v>221</v>
      </c>
      <c r="E96" s="256">
        <f>SUM('DGA2020'!E96,ENS_DREA!E96,ONEA!E96)</f>
        <v>0</v>
      </c>
      <c r="F96" s="256">
        <f>SUM('DGA2020'!F96,ENS_DREA!F96,ONEA!F96)</f>
        <v>0</v>
      </c>
      <c r="G96" s="256">
        <f>SUM('DGA2020'!G96,ENS_DREA!G96,ONEA!G96)</f>
        <v>0</v>
      </c>
      <c r="H96" s="256">
        <f>SUM('DGA2020'!H96,ENS_DREA!H96,ONEA!H96)</f>
        <v>0</v>
      </c>
      <c r="I96" s="256">
        <f>SUM('DGA2020'!I96,ENS_DREA!I96,ONEA!I96)</f>
        <v>0</v>
      </c>
      <c r="J96" s="256">
        <f>SUM('DGA2020'!J96,ENS_DREA!J96,ONEA!J96)</f>
        <v>0</v>
      </c>
      <c r="K96" s="256">
        <f>SUM('DGA2020'!K96,ENS_DREA!K96,ONEA!K96)</f>
        <v>0</v>
      </c>
      <c r="L96" s="256">
        <f>SUM('DGA2020'!L96,ENS_DREA!L96,ONEA!L96)</f>
        <v>0</v>
      </c>
      <c r="M96" s="256">
        <f>SUM('DGA2020'!M96,ENS_DREA!M96,ONEA!M96)</f>
        <v>0</v>
      </c>
      <c r="N96" s="256">
        <f>SUM('DGA2020'!N96,ENS_DREA!N96,ONEA!N96)</f>
        <v>0</v>
      </c>
      <c r="O96" s="256">
        <f>SUM('DGA2020'!O96,ENS_DREA!O96,ONEA!O96)</f>
        <v>0</v>
      </c>
      <c r="P96" s="256">
        <f>SUM('DGA2020'!P96,ENS_DREA!P96,ONEA!P96)</f>
        <v>0</v>
      </c>
      <c r="Q96" s="256">
        <f>SUM('DGA2020'!Q96,ENS_DREA!Q96,ONEA!Q96)</f>
        <v>0</v>
      </c>
      <c r="R96" s="256">
        <f>SUM('DGA2020'!R96,ENS_DREA!R96,ONEA!R96)</f>
        <v>0</v>
      </c>
      <c r="S96" s="256">
        <f>SUM('DGA2020'!S96,ENS_DREA!S96,ONEA!S96)</f>
        <v>0</v>
      </c>
      <c r="T96" s="256">
        <f>SUM('DGA2020'!T96,ENS_DREA!T96,ONEA!T96)</f>
        <v>0</v>
      </c>
      <c r="U96" s="256">
        <f>SUM('DGA2020'!U96,ENS_DREA!U96,ONEA!U96)</f>
        <v>0</v>
      </c>
      <c r="V96" s="256">
        <f>SUM('DGA2020'!V96,ENS_DREA!V96,ONEA!V96)</f>
        <v>0</v>
      </c>
      <c r="W96" s="256">
        <f>SUM('DGA2020'!W96,ENS_DREA!W96,ONEA!W96)</f>
        <v>0</v>
      </c>
      <c r="X96" s="256">
        <f>SUM('DGA2020'!X96,ENS_DREA!X96,ONEA!X96)</f>
        <v>0</v>
      </c>
      <c r="Y96" s="256">
        <f>SUM('DGA2020'!Y96,ENS_DREA!Y96,ONEA!Y96)</f>
        <v>0</v>
      </c>
      <c r="Z96" s="256">
        <f>SUM('DGA2020'!Z96,ENS_DREA!Z96,ONEA!Z96)</f>
        <v>0</v>
      </c>
      <c r="AA96" s="256">
        <f>SUM('DGA2020'!AA96,ENS_DREA!AA96,ONEA!AA96)</f>
        <v>0</v>
      </c>
      <c r="AB96" s="256">
        <f>SUM('DGA2020'!AB96,ENS_DREA!AB96,ONEA!AB96)</f>
        <v>0</v>
      </c>
      <c r="AC96" s="256">
        <f>SUM('DGA2020'!AC96,ENS_DREA!AC96,ONEA!AC96)</f>
        <v>0</v>
      </c>
      <c r="AD96" s="256">
        <f>SUM('DGA2020'!AD96,ENS_DREA!AD96,ONEA!AD96)</f>
        <v>0</v>
      </c>
      <c r="AE96" s="256">
        <f>SUM('DGA2020'!AE96,ENS_DREA!AE96,ONEA!AE96)</f>
        <v>0</v>
      </c>
      <c r="AF96" s="256">
        <f>SUM('DGA2020'!AF96,ENS_DREA!AF96,ONEA!AF96)</f>
        <v>0</v>
      </c>
      <c r="AG96" s="256">
        <f>SUM('DGA2020'!AG96,ENS_DREA!AG96,ONEA!AG96)</f>
        <v>0</v>
      </c>
      <c r="AH96" s="256">
        <f>SUM('DGA2020'!AH96,ENS_DREA!AH96,ONEA!AH96)</f>
        <v>0</v>
      </c>
      <c r="AI96" s="468" t="str">
        <f t="shared" si="104"/>
        <v>-</v>
      </c>
      <c r="AJ96" s="468" t="str">
        <f t="shared" si="105"/>
        <v>-</v>
      </c>
      <c r="AK96" s="468" t="str">
        <f t="shared" si="106"/>
        <v>-</v>
      </c>
      <c r="AL96" s="468" t="str">
        <f t="shared" si="107"/>
        <v>-</v>
      </c>
      <c r="AM96" s="468" t="str">
        <f t="shared" si="108"/>
        <v>-</v>
      </c>
      <c r="AN96" s="468" t="str">
        <f t="shared" si="86"/>
        <v>-</v>
      </c>
      <c r="AO96" s="256">
        <f>SUM('DGA2020'!AO96,ENS_DREA!AO96,ONEA!AO96)</f>
        <v>0</v>
      </c>
      <c r="AP96" s="256">
        <f>SUM('DGA2020'!AP96,ENS_DREA!AP96,ONEA!AP96)</f>
        <v>0</v>
      </c>
      <c r="AQ96" s="256">
        <f>SUM('DGA2020'!AQ96,ENS_DREA!AQ96,ONEA!AQ96)</f>
        <v>0</v>
      </c>
      <c r="AR96" s="256">
        <f>SUM('DGA2020'!AR96,ENS_DREA!AR96,ONEA!AR96)</f>
        <v>0</v>
      </c>
      <c r="AS96" s="256">
        <f>SUM('DGA2020'!AS96,ENS_DREA!AS96,ONEA!AS96)</f>
        <v>0</v>
      </c>
      <c r="AT96" s="256">
        <f>SUM('DGA2020'!AT96,ENS_DREA!AT96,ONEA!AT96)</f>
        <v>0</v>
      </c>
      <c r="AU96" s="256">
        <f>SUM('DGA2020'!AU96,ENS_DREA!AU96,ONEA!AU96)</f>
        <v>0</v>
      </c>
      <c r="AV96" s="256">
        <f>SUM('DGA2020'!AV96,ENS_DREA!AV96,ONEA!AV96)</f>
        <v>0</v>
      </c>
      <c r="AW96" s="371">
        <f>SUM('DGA2020'!AW96,ENS_DREA!AW96,ONEA!AW96)</f>
        <v>0</v>
      </c>
      <c r="AX96" s="371">
        <f>SUM('DGA2020'!AX96,ENS_DREA!AX96,ONEA!AX96)</f>
        <v>0</v>
      </c>
      <c r="AY96" s="371">
        <f>SUM('DGA2020'!AY96,ENS_DREA!AY96,ONEA!AY96)</f>
        <v>0</v>
      </c>
      <c r="AZ96" s="371">
        <f>SUM('DGA2020'!AZ96,ENS_DREA!AZ96,ONEA!AZ96)</f>
        <v>0</v>
      </c>
      <c r="BA96" s="371">
        <f>SUM('DGA2020'!BA96,ENS_DREA!BA96,ONEA!BA96)</f>
        <v>0</v>
      </c>
      <c r="BB96" s="371">
        <f>SUM('DGA2020'!BB96,ENS_DREA!BB96,ONEA!BB96)</f>
        <v>0</v>
      </c>
      <c r="BC96" s="371">
        <f>SUM('DGA2020'!BC96,ENS_DREA!BC96,ONEA!BC96)</f>
        <v>0</v>
      </c>
      <c r="BD96" s="371">
        <f>SUM('DGA2020'!BD96,ENS_DREA!BD96,ONEA!BD96)</f>
        <v>0</v>
      </c>
      <c r="BE96" s="371">
        <f>SUM('DGA2020'!BE96,ENS_DREA!BE96,ONEA!BE96)</f>
        <v>0</v>
      </c>
      <c r="BF96" s="371">
        <f>SUM('DGA2020'!BF96,ENS_DREA!BF96,ONEA!BF96)</f>
        <v>0</v>
      </c>
      <c r="BG96" s="371">
        <f>SUM('DGA2020'!BG96,ENS_DREA!BG96,ONEA!BG96)</f>
        <v>0</v>
      </c>
      <c r="BH96" s="371">
        <f>SUM('DGA2020'!BH96,ENS_DREA!BH96,ONEA!BH96)</f>
        <v>0</v>
      </c>
      <c r="BI96" s="371">
        <f>SUM('DGA2020'!BI96,ENS_DREA!BI96,ONEA!BI96)</f>
        <v>0</v>
      </c>
      <c r="BJ96" s="371">
        <f>SUM('DGA2020'!BJ96,ENS_DREA!BJ96,ONEA!BJ96)</f>
        <v>0</v>
      </c>
      <c r="BK96" s="371">
        <f>SUM('DGA2020'!BK96,ENS_DREA!BK96,ONEA!BK96)</f>
        <v>0</v>
      </c>
      <c r="BL96" s="371">
        <f>SUM('DGA2020'!BL96,ENS_DREA!BL96,ONEA!BL96)</f>
        <v>0</v>
      </c>
      <c r="BM96" s="468" t="str">
        <f t="shared" si="87"/>
        <v>-</v>
      </c>
      <c r="BN96" s="468" t="str">
        <f t="shared" si="88"/>
        <v>-</v>
      </c>
      <c r="BO96" s="468" t="str">
        <f t="shared" si="89"/>
        <v>-</v>
      </c>
      <c r="BP96" s="468" t="str">
        <f t="shared" si="90"/>
        <v>-</v>
      </c>
      <c r="BQ96" s="468" t="str">
        <f t="shared" si="91"/>
        <v>-</v>
      </c>
      <c r="BR96" s="468" t="str">
        <f t="shared" si="84"/>
        <v>-</v>
      </c>
      <c r="BS96" s="371">
        <f>SUM('DGA2020'!BS96,ENS_DREA!BS96,ONEA!BS96)</f>
        <v>0</v>
      </c>
      <c r="BT96" s="371">
        <f>SUM('DGA2020'!BT96,ENS_DREA!BT96,ONEA!BT96)</f>
        <v>0</v>
      </c>
      <c r="BU96" s="371">
        <f>SUM('DGA2020'!BU96,ENS_DREA!BU96,ONEA!BU96)</f>
        <v>0</v>
      </c>
      <c r="BV96" s="371">
        <f>SUM('DGA2020'!BV96,ENS_DREA!BV96,ONEA!BV96)</f>
        <v>0</v>
      </c>
      <c r="BW96" s="371">
        <f>SUM('DGA2020'!BW96,ENS_DREA!BW96,ONEA!BW96)</f>
        <v>0</v>
      </c>
      <c r="BX96" s="371">
        <f>SUM('DGA2020'!BX96,ENS_DREA!BX96,ONEA!BX96)</f>
        <v>0</v>
      </c>
      <c r="BY96" s="371">
        <f>SUM('DGA2020'!BY96,ENS_DREA!BY96,ONEA!BY96)</f>
        <v>0</v>
      </c>
      <c r="BZ96" s="371">
        <f>SUM('DGA2020'!BZ96,ENS_DREA!BZ96,ONEA!BZ96)</f>
        <v>0</v>
      </c>
      <c r="CA96" s="468" t="str">
        <f t="shared" si="92"/>
        <v>-</v>
      </c>
      <c r="CB96" s="468" t="str">
        <f t="shared" si="93"/>
        <v>-</v>
      </c>
      <c r="CC96" s="468" t="str">
        <f t="shared" si="94"/>
        <v>-</v>
      </c>
      <c r="CD96" s="468" t="str">
        <f t="shared" si="95"/>
        <v>-</v>
      </c>
      <c r="CE96" s="468" t="str">
        <f t="shared" si="95"/>
        <v>-</v>
      </c>
      <c r="CF96" s="468" t="str">
        <f t="shared" si="85"/>
        <v>-</v>
      </c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ht="15.6" x14ac:dyDescent="0.25">
      <c r="A97" s="257" t="s">
        <v>222</v>
      </c>
      <c r="B97" s="257"/>
      <c r="C97" s="256" t="s">
        <v>223</v>
      </c>
      <c r="D97" s="258" t="s">
        <v>224</v>
      </c>
      <c r="E97" s="256">
        <f>SUM('DGA2020'!E97,ENS_DREA!E97,ONEA!E97)</f>
        <v>0</v>
      </c>
      <c r="F97" s="256">
        <f>SUM('DGA2020'!F97,ENS_DREA!F97,ONEA!F97)</f>
        <v>25</v>
      </c>
      <c r="G97" s="256">
        <f>SUM('DGA2020'!G97,ENS_DREA!G97,ONEA!G97)</f>
        <v>0</v>
      </c>
      <c r="H97" s="256">
        <f>SUM('DGA2020'!H97,ENS_DREA!H97,ONEA!H97)</f>
        <v>0</v>
      </c>
      <c r="I97" s="256">
        <f>SUM('DGA2020'!I97,ENS_DREA!I97,ONEA!I97)</f>
        <v>25</v>
      </c>
      <c r="J97" s="256">
        <f>SUM('DGA2020'!J97,ENS_DREA!J97,ONEA!J97)</f>
        <v>25</v>
      </c>
      <c r="K97" s="256">
        <f>SUM('DGA2020'!K97,ENS_DREA!K97,ONEA!K97)</f>
        <v>0</v>
      </c>
      <c r="L97" s="256">
        <f>SUM('DGA2020'!L97,ENS_DREA!L97,ONEA!L97)</f>
        <v>25</v>
      </c>
      <c r="M97" s="256">
        <f>SUM('DGA2020'!M97,ENS_DREA!M97,ONEA!M97)</f>
        <v>0</v>
      </c>
      <c r="N97" s="256">
        <f>SUM('DGA2020'!N97,ENS_DREA!N97,ONEA!N97)</f>
        <v>0</v>
      </c>
      <c r="O97" s="256">
        <f>SUM('DGA2020'!O97,ENS_DREA!O97,ONEA!O97)</f>
        <v>0</v>
      </c>
      <c r="P97" s="256">
        <f>SUM('DGA2020'!P97,ENS_DREA!P97,ONEA!P97)</f>
        <v>0</v>
      </c>
      <c r="Q97" s="256">
        <f>SUM('DGA2020'!Q97,ENS_DREA!Q97,ONEA!Q97)</f>
        <v>0</v>
      </c>
      <c r="R97" s="256">
        <f>SUM('DGA2020'!R97,ENS_DREA!R97,ONEA!R97)</f>
        <v>0</v>
      </c>
      <c r="S97" s="256">
        <f>SUM('DGA2020'!S97,ENS_DREA!S97,ONEA!S97)</f>
        <v>0</v>
      </c>
      <c r="T97" s="256">
        <f>SUM('DGA2020'!T97,ENS_DREA!T97,ONEA!T97)</f>
        <v>21</v>
      </c>
      <c r="U97" s="256">
        <f>SUM('DGA2020'!U97,ENS_DREA!U97,ONEA!U97)</f>
        <v>0</v>
      </c>
      <c r="V97" s="256">
        <f>SUM('DGA2020'!V97,ENS_DREA!V97,ONEA!V97)</f>
        <v>4</v>
      </c>
      <c r="W97" s="256">
        <f>SUM('DGA2020'!W97,ENS_DREA!W97,ONEA!W97)</f>
        <v>25</v>
      </c>
      <c r="X97" s="256">
        <f>SUM('DGA2020'!X97,ENS_DREA!X97,ONEA!X97)</f>
        <v>25</v>
      </c>
      <c r="Y97" s="256">
        <f>SUM('DGA2020'!Y97,ENS_DREA!Y97,ONEA!Y97)</f>
        <v>0</v>
      </c>
      <c r="Z97" s="256">
        <f>SUM('DGA2020'!Z97,ENS_DREA!Z97,ONEA!Z97)</f>
        <v>25</v>
      </c>
      <c r="AA97" s="256">
        <f>SUM('DGA2020'!AA97,ENS_DREA!AA97,ONEA!AA97)</f>
        <v>0</v>
      </c>
      <c r="AB97" s="256">
        <f>SUM('DGA2020'!AB97,ENS_DREA!AB97,ONEA!AB97)</f>
        <v>21</v>
      </c>
      <c r="AC97" s="256">
        <f>SUM('DGA2020'!AC97,ENS_DREA!AC97,ONEA!AC97)</f>
        <v>0</v>
      </c>
      <c r="AD97" s="256">
        <f>SUM('DGA2020'!AD97,ENS_DREA!AD97,ONEA!AD97)</f>
        <v>0</v>
      </c>
      <c r="AE97" s="256">
        <f>SUM('DGA2020'!AE97,ENS_DREA!AE97,ONEA!AE97)</f>
        <v>21</v>
      </c>
      <c r="AF97" s="256">
        <f>SUM('DGA2020'!AF97,ENS_DREA!AF97,ONEA!AF97)</f>
        <v>21</v>
      </c>
      <c r="AG97" s="256">
        <f>SUM('DGA2020'!AG97,ENS_DREA!AG97,ONEA!AG97)</f>
        <v>0</v>
      </c>
      <c r="AH97" s="256">
        <f>SUM('DGA2020'!AH97,ENS_DREA!AH97,ONEA!AH97)</f>
        <v>21</v>
      </c>
      <c r="AI97" s="468" t="str">
        <f t="shared" si="104"/>
        <v>-</v>
      </c>
      <c r="AJ97" s="468">
        <f t="shared" si="105"/>
        <v>0.84</v>
      </c>
      <c r="AK97" s="468" t="str">
        <f t="shared" si="106"/>
        <v>-</v>
      </c>
      <c r="AL97" s="468" t="str">
        <f t="shared" si="107"/>
        <v>-</v>
      </c>
      <c r="AM97" s="468">
        <f t="shared" si="108"/>
        <v>0.84</v>
      </c>
      <c r="AN97" s="468">
        <f t="shared" si="86"/>
        <v>0.84</v>
      </c>
      <c r="AO97" s="256">
        <f>SUM('DGA2020'!AO97,ENS_DREA!AO97,ONEA!AO97)</f>
        <v>0</v>
      </c>
      <c r="AP97" s="256">
        <f>SUM('DGA2020'!AP97,ENS_DREA!AP97,ONEA!AP97)</f>
        <v>2000</v>
      </c>
      <c r="AQ97" s="256">
        <f>SUM('DGA2020'!AQ97,ENS_DREA!AQ97,ONEA!AQ97)</f>
        <v>0</v>
      </c>
      <c r="AR97" s="256">
        <f>SUM('DGA2020'!AR97,ENS_DREA!AR97,ONEA!AR97)</f>
        <v>0</v>
      </c>
      <c r="AS97" s="256">
        <f>SUM('DGA2020'!AS97,ENS_DREA!AS97,ONEA!AS97)</f>
        <v>2000</v>
      </c>
      <c r="AT97" s="256">
        <f>SUM('DGA2020'!AT97,ENS_DREA!AT97,ONEA!AT97)</f>
        <v>2000</v>
      </c>
      <c r="AU97" s="256">
        <f>SUM('DGA2020'!AU97,ENS_DREA!AU97,ONEA!AU97)</f>
        <v>0</v>
      </c>
      <c r="AV97" s="256">
        <f>SUM('DGA2020'!AV97,ENS_DREA!AV97,ONEA!AV97)</f>
        <v>2000</v>
      </c>
      <c r="AW97" s="371">
        <f>SUM('DGA2020'!AW97,ENS_DREA!AW97,ONEA!AW97)</f>
        <v>0</v>
      </c>
      <c r="AX97" s="371">
        <f>SUM('DGA2020'!AX97,ENS_DREA!AX97,ONEA!AX97)</f>
        <v>1065.0999999999999</v>
      </c>
      <c r="AY97" s="371">
        <f>SUM('DGA2020'!AY97,ENS_DREA!AY97,ONEA!AY97)</f>
        <v>0</v>
      </c>
      <c r="AZ97" s="371">
        <f>SUM('DGA2020'!AZ97,ENS_DREA!AZ97,ONEA!AZ97)</f>
        <v>934.90000000000009</v>
      </c>
      <c r="BA97" s="371">
        <f>SUM('DGA2020'!BA97,ENS_DREA!BA97,ONEA!BA97)</f>
        <v>2000</v>
      </c>
      <c r="BB97" s="371">
        <f>SUM('DGA2020'!BB97,ENS_DREA!BB97,ONEA!BB97)</f>
        <v>2000</v>
      </c>
      <c r="BC97" s="371">
        <f>SUM('DGA2020'!BC97,ENS_DREA!BC97,ONEA!BC97)</f>
        <v>0</v>
      </c>
      <c r="BD97" s="371">
        <f>SUM('DGA2020'!BD97,ENS_DREA!BD97,ONEA!BD97)</f>
        <v>2000</v>
      </c>
      <c r="BE97" s="371">
        <f>SUM('DGA2020'!BE97,ENS_DREA!BE97,ONEA!BE97)</f>
        <v>0</v>
      </c>
      <c r="BF97" s="371">
        <f>SUM('DGA2020'!BF97,ENS_DREA!BF97,ONEA!BF97)</f>
        <v>1065.0999999999999</v>
      </c>
      <c r="BG97" s="371">
        <f>SUM('DGA2020'!BG97,ENS_DREA!BG97,ONEA!BG97)</f>
        <v>0</v>
      </c>
      <c r="BH97" s="371">
        <f>SUM('DGA2020'!BH97,ENS_DREA!BH97,ONEA!BH97)</f>
        <v>0</v>
      </c>
      <c r="BI97" s="371">
        <f>SUM('DGA2020'!BI97,ENS_DREA!BI97,ONEA!BI97)</f>
        <v>1065.0999999999999</v>
      </c>
      <c r="BJ97" s="371">
        <f>SUM('DGA2020'!BJ97,ENS_DREA!BJ97,ONEA!BJ97)</f>
        <v>1065.0999999999999</v>
      </c>
      <c r="BK97" s="371">
        <f>SUM('DGA2020'!BK97,ENS_DREA!BK97,ONEA!BK97)</f>
        <v>0</v>
      </c>
      <c r="BL97" s="371">
        <f>SUM('DGA2020'!BL97,ENS_DREA!BL97,ONEA!BL97)</f>
        <v>1065.0999999999999</v>
      </c>
      <c r="BM97" s="468" t="str">
        <f t="shared" si="87"/>
        <v>-</v>
      </c>
      <c r="BN97" s="468">
        <f t="shared" si="88"/>
        <v>0.53254999999999997</v>
      </c>
      <c r="BO97" s="468" t="str">
        <f t="shared" si="89"/>
        <v>-</v>
      </c>
      <c r="BP97" s="468" t="str">
        <f t="shared" si="90"/>
        <v>-</v>
      </c>
      <c r="BQ97" s="468">
        <f t="shared" si="91"/>
        <v>0.53254999999999997</v>
      </c>
      <c r="BR97" s="468">
        <f t="shared" si="84"/>
        <v>0.53254999999999997</v>
      </c>
      <c r="BS97" s="371">
        <f>SUM('DGA2020'!BS97,ENS_DREA!BS97,ONEA!BS97)</f>
        <v>0</v>
      </c>
      <c r="BT97" s="371">
        <f>SUM('DGA2020'!BT97,ENS_DREA!BT97,ONEA!BT97)</f>
        <v>1065.0999999999999</v>
      </c>
      <c r="BU97" s="371">
        <f>SUM('DGA2020'!BU97,ENS_DREA!BU97,ONEA!BU97)</f>
        <v>0</v>
      </c>
      <c r="BV97" s="371">
        <f>SUM('DGA2020'!BV97,ENS_DREA!BV97,ONEA!BV97)</f>
        <v>0</v>
      </c>
      <c r="BW97" s="371">
        <f>SUM('DGA2020'!BW97,ENS_DREA!BW97,ONEA!BW97)</f>
        <v>1065.0999999999999</v>
      </c>
      <c r="BX97" s="371">
        <f>SUM('DGA2020'!BX97,ENS_DREA!BX97,ONEA!BX97)</f>
        <v>1065.0999999999999</v>
      </c>
      <c r="BY97" s="371">
        <f>SUM('DGA2020'!BY97,ENS_DREA!BY97,ONEA!BY97)</f>
        <v>0</v>
      </c>
      <c r="BZ97" s="371">
        <f>SUM('DGA2020'!BZ97,ENS_DREA!BZ97,ONEA!BZ97)</f>
        <v>1065.0999999999999</v>
      </c>
      <c r="CA97" s="468" t="str">
        <f t="shared" si="92"/>
        <v>-</v>
      </c>
      <c r="CB97" s="468">
        <f t="shared" si="93"/>
        <v>0.53254999999999997</v>
      </c>
      <c r="CC97" s="468" t="str">
        <f t="shared" si="94"/>
        <v>-</v>
      </c>
      <c r="CD97" s="468" t="str">
        <f t="shared" si="95"/>
        <v>-</v>
      </c>
      <c r="CE97" s="468">
        <f t="shared" si="95"/>
        <v>0.53254999999999997</v>
      </c>
      <c r="CF97" s="468">
        <f t="shared" si="85"/>
        <v>0.53254999999999997</v>
      </c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ht="15.6" x14ac:dyDescent="0.25">
      <c r="A98" s="257" t="s">
        <v>225</v>
      </c>
      <c r="B98" s="257"/>
      <c r="C98" s="256" t="s">
        <v>226</v>
      </c>
      <c r="D98" s="258" t="s">
        <v>227</v>
      </c>
      <c r="E98" s="256">
        <f>SUM('DGA2020'!E98,ENS_DREA!E98,ONEA!E98)</f>
        <v>0</v>
      </c>
      <c r="F98" s="256">
        <f>SUM('DGA2020'!F98,ENS_DREA!F98,ONEA!F98)</f>
        <v>50</v>
      </c>
      <c r="G98" s="256">
        <f>SUM('DGA2020'!G98,ENS_DREA!G98,ONEA!G98)</f>
        <v>0</v>
      </c>
      <c r="H98" s="256">
        <f>SUM('DGA2020'!H98,ENS_DREA!H98,ONEA!H98)</f>
        <v>0</v>
      </c>
      <c r="I98" s="256">
        <f>SUM('DGA2020'!I98,ENS_DREA!I98,ONEA!I98)</f>
        <v>50</v>
      </c>
      <c r="J98" s="256">
        <f>SUM('DGA2020'!J98,ENS_DREA!J98,ONEA!J98)</f>
        <v>50</v>
      </c>
      <c r="K98" s="256">
        <f>SUM('DGA2020'!K98,ENS_DREA!K98,ONEA!K98)</f>
        <v>0</v>
      </c>
      <c r="L98" s="256">
        <f>SUM('DGA2020'!L98,ENS_DREA!L98,ONEA!L98)</f>
        <v>50</v>
      </c>
      <c r="M98" s="256">
        <f>SUM('DGA2020'!M98,ENS_DREA!M98,ONEA!M98)</f>
        <v>0</v>
      </c>
      <c r="N98" s="256">
        <f>SUM('DGA2020'!N98,ENS_DREA!N98,ONEA!N98)</f>
        <v>0</v>
      </c>
      <c r="O98" s="256">
        <f>SUM('DGA2020'!O98,ENS_DREA!O98,ONEA!O98)</f>
        <v>0</v>
      </c>
      <c r="P98" s="256">
        <f>SUM('DGA2020'!P98,ENS_DREA!P98,ONEA!P98)</f>
        <v>0</v>
      </c>
      <c r="Q98" s="256">
        <f>SUM('DGA2020'!Q98,ENS_DREA!Q98,ONEA!Q98)</f>
        <v>0</v>
      </c>
      <c r="R98" s="256">
        <f>SUM('DGA2020'!R98,ENS_DREA!R98,ONEA!R98)</f>
        <v>0</v>
      </c>
      <c r="S98" s="256">
        <f>SUM('DGA2020'!S98,ENS_DREA!S98,ONEA!S98)</f>
        <v>0</v>
      </c>
      <c r="T98" s="256">
        <f>SUM('DGA2020'!T98,ENS_DREA!T98,ONEA!T98)</f>
        <v>1</v>
      </c>
      <c r="U98" s="256">
        <f>SUM('DGA2020'!U98,ENS_DREA!U98,ONEA!U98)</f>
        <v>20</v>
      </c>
      <c r="V98" s="256">
        <f>SUM('DGA2020'!V98,ENS_DREA!V98,ONEA!V98)</f>
        <v>29</v>
      </c>
      <c r="W98" s="256">
        <f>SUM('DGA2020'!W98,ENS_DREA!W98,ONEA!W98)</f>
        <v>50</v>
      </c>
      <c r="X98" s="256">
        <f>SUM('DGA2020'!X98,ENS_DREA!X98,ONEA!X98)</f>
        <v>50</v>
      </c>
      <c r="Y98" s="256">
        <f>SUM('DGA2020'!Y98,ENS_DREA!Y98,ONEA!Y98)</f>
        <v>0</v>
      </c>
      <c r="Z98" s="256">
        <f>SUM('DGA2020'!Z98,ENS_DREA!Z98,ONEA!Z98)</f>
        <v>50</v>
      </c>
      <c r="AA98" s="256">
        <f>SUM('DGA2020'!AA98,ENS_DREA!AA98,ONEA!AA98)</f>
        <v>0</v>
      </c>
      <c r="AB98" s="256">
        <f>SUM('DGA2020'!AB98,ENS_DREA!AB98,ONEA!AB98)</f>
        <v>1</v>
      </c>
      <c r="AC98" s="256">
        <f>SUM('DGA2020'!AC98,ENS_DREA!AC98,ONEA!AC98)</f>
        <v>0</v>
      </c>
      <c r="AD98" s="256">
        <f>SUM('DGA2020'!AD98,ENS_DREA!AD98,ONEA!AD98)</f>
        <v>0</v>
      </c>
      <c r="AE98" s="256">
        <f>SUM('DGA2020'!AE98,ENS_DREA!AE98,ONEA!AE98)</f>
        <v>1</v>
      </c>
      <c r="AF98" s="256">
        <f>SUM('DGA2020'!AF98,ENS_DREA!AF98,ONEA!AF98)</f>
        <v>1</v>
      </c>
      <c r="AG98" s="256">
        <f>SUM('DGA2020'!AG98,ENS_DREA!AG98,ONEA!AG98)</f>
        <v>0</v>
      </c>
      <c r="AH98" s="256">
        <f>SUM('DGA2020'!AH98,ENS_DREA!AH98,ONEA!AH98)</f>
        <v>1</v>
      </c>
      <c r="AI98" s="468" t="str">
        <f t="shared" si="104"/>
        <v>-</v>
      </c>
      <c r="AJ98" s="468">
        <f t="shared" si="105"/>
        <v>0.02</v>
      </c>
      <c r="AK98" s="468" t="str">
        <f t="shared" si="106"/>
        <v>-</v>
      </c>
      <c r="AL98" s="468" t="str">
        <f t="shared" si="107"/>
        <v>-</v>
      </c>
      <c r="AM98" s="468">
        <f t="shared" si="108"/>
        <v>0.02</v>
      </c>
      <c r="AN98" s="468">
        <f t="shared" si="86"/>
        <v>0.02</v>
      </c>
      <c r="AO98" s="256">
        <f>SUM('DGA2020'!AO98,ENS_DREA!AO98,ONEA!AO98)</f>
        <v>0</v>
      </c>
      <c r="AP98" s="256">
        <f>SUM('DGA2020'!AP98,ENS_DREA!AP98,ONEA!AP98)</f>
        <v>75</v>
      </c>
      <c r="AQ98" s="256">
        <f>SUM('DGA2020'!AQ98,ENS_DREA!AQ98,ONEA!AQ98)</f>
        <v>0</v>
      </c>
      <c r="AR98" s="256">
        <f>SUM('DGA2020'!AR98,ENS_DREA!AR98,ONEA!AR98)</f>
        <v>0</v>
      </c>
      <c r="AS98" s="256">
        <f>SUM('DGA2020'!AS98,ENS_DREA!AS98,ONEA!AS98)</f>
        <v>75</v>
      </c>
      <c r="AT98" s="256">
        <f>SUM('DGA2020'!AT98,ENS_DREA!AT98,ONEA!AT98)</f>
        <v>75</v>
      </c>
      <c r="AU98" s="256">
        <f>SUM('DGA2020'!AU98,ENS_DREA!AU98,ONEA!AU98)</f>
        <v>0</v>
      </c>
      <c r="AV98" s="256">
        <f>SUM('DGA2020'!AV98,ENS_DREA!AV98,ONEA!AV98)</f>
        <v>75</v>
      </c>
      <c r="AW98" s="371">
        <f>SUM('DGA2020'!AW98,ENS_DREA!AW98,ONEA!AW98)</f>
        <v>0</v>
      </c>
      <c r="AX98" s="371">
        <f>SUM('DGA2020'!AX98,ENS_DREA!AX98,ONEA!AX98)</f>
        <v>1.5</v>
      </c>
      <c r="AY98" s="371">
        <f>SUM('DGA2020'!AY98,ENS_DREA!AY98,ONEA!AY98)</f>
        <v>30</v>
      </c>
      <c r="AZ98" s="371">
        <f>SUM('DGA2020'!AZ98,ENS_DREA!AZ98,ONEA!AZ98)</f>
        <v>43.5</v>
      </c>
      <c r="BA98" s="371">
        <f>SUM('DGA2020'!BA98,ENS_DREA!BA98,ONEA!BA98)</f>
        <v>75</v>
      </c>
      <c r="BB98" s="371">
        <f>SUM('DGA2020'!BB98,ENS_DREA!BB98,ONEA!BB98)</f>
        <v>75</v>
      </c>
      <c r="BC98" s="371">
        <f>SUM('DGA2020'!BC98,ENS_DREA!BC98,ONEA!BC98)</f>
        <v>0</v>
      </c>
      <c r="BD98" s="371">
        <f>SUM('DGA2020'!BD98,ENS_DREA!BD98,ONEA!BD98)</f>
        <v>75</v>
      </c>
      <c r="BE98" s="371">
        <f>SUM('DGA2020'!BE98,ENS_DREA!BE98,ONEA!BE98)</f>
        <v>0</v>
      </c>
      <c r="BF98" s="371">
        <f>SUM('DGA2020'!BF98,ENS_DREA!BF98,ONEA!BF98)</f>
        <v>1.5</v>
      </c>
      <c r="BG98" s="371">
        <f>SUM('DGA2020'!BG98,ENS_DREA!BG98,ONEA!BG98)</f>
        <v>0</v>
      </c>
      <c r="BH98" s="371">
        <f>SUM('DGA2020'!BH98,ENS_DREA!BH98,ONEA!BH98)</f>
        <v>0</v>
      </c>
      <c r="BI98" s="371">
        <f>SUM('DGA2020'!BI98,ENS_DREA!BI98,ONEA!BI98)</f>
        <v>1.5</v>
      </c>
      <c r="BJ98" s="371">
        <f>SUM('DGA2020'!BJ98,ENS_DREA!BJ98,ONEA!BJ98)</f>
        <v>1.5</v>
      </c>
      <c r="BK98" s="371">
        <f>SUM('DGA2020'!BK98,ENS_DREA!BK98,ONEA!BK98)</f>
        <v>0</v>
      </c>
      <c r="BL98" s="371">
        <f>SUM('DGA2020'!BL98,ENS_DREA!BL98,ONEA!BL98)</f>
        <v>1.5</v>
      </c>
      <c r="BM98" s="468" t="str">
        <f t="shared" si="87"/>
        <v>-</v>
      </c>
      <c r="BN98" s="468">
        <f t="shared" si="88"/>
        <v>0.02</v>
      </c>
      <c r="BO98" s="468" t="str">
        <f t="shared" si="89"/>
        <v>-</v>
      </c>
      <c r="BP98" s="468" t="str">
        <f t="shared" si="90"/>
        <v>-</v>
      </c>
      <c r="BQ98" s="468">
        <f t="shared" si="91"/>
        <v>0.02</v>
      </c>
      <c r="BR98" s="468">
        <f t="shared" si="84"/>
        <v>0.02</v>
      </c>
      <c r="BS98" s="371">
        <f>SUM('DGA2020'!BS98,ENS_DREA!BS98,ONEA!BS98)</f>
        <v>0</v>
      </c>
      <c r="BT98" s="371">
        <f>SUM('DGA2020'!BT98,ENS_DREA!BT98,ONEA!BT98)</f>
        <v>1.5</v>
      </c>
      <c r="BU98" s="371">
        <f>SUM('DGA2020'!BU98,ENS_DREA!BU98,ONEA!BU98)</f>
        <v>0</v>
      </c>
      <c r="BV98" s="371">
        <f>SUM('DGA2020'!BV98,ENS_DREA!BV98,ONEA!BV98)</f>
        <v>0</v>
      </c>
      <c r="BW98" s="371">
        <f>SUM('DGA2020'!BW98,ENS_DREA!BW98,ONEA!BW98)</f>
        <v>1.5</v>
      </c>
      <c r="BX98" s="371">
        <f>SUM('DGA2020'!BX98,ENS_DREA!BX98,ONEA!BX98)</f>
        <v>1.5</v>
      </c>
      <c r="BY98" s="371">
        <f>SUM('DGA2020'!BY98,ENS_DREA!BY98,ONEA!BY98)</f>
        <v>0</v>
      </c>
      <c r="BZ98" s="371">
        <f>SUM('DGA2020'!BZ98,ENS_DREA!BZ98,ONEA!BZ98)</f>
        <v>1.5</v>
      </c>
      <c r="CA98" s="468" t="str">
        <f t="shared" si="92"/>
        <v>-</v>
      </c>
      <c r="CB98" s="468">
        <f t="shared" si="93"/>
        <v>0.02</v>
      </c>
      <c r="CC98" s="468" t="str">
        <f t="shared" si="94"/>
        <v>-</v>
      </c>
      <c r="CD98" s="468" t="str">
        <f t="shared" si="95"/>
        <v>-</v>
      </c>
      <c r="CE98" s="468">
        <f t="shared" si="95"/>
        <v>0.02</v>
      </c>
      <c r="CF98" s="468">
        <f t="shared" si="85"/>
        <v>0.02</v>
      </c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ht="27.6" x14ac:dyDescent="0.3">
      <c r="A99" s="289" t="s">
        <v>228</v>
      </c>
      <c r="E99" s="289">
        <f>SUM(E100:E105)</f>
        <v>0</v>
      </c>
      <c r="F99" s="289">
        <f t="shared" ref="F99:BL99" si="125">SUM(F100:F105)</f>
        <v>0</v>
      </c>
      <c r="G99" s="289">
        <f t="shared" si="125"/>
        <v>0</v>
      </c>
      <c r="H99" s="289">
        <f t="shared" si="125"/>
        <v>0</v>
      </c>
      <c r="I99" s="289">
        <f t="shared" si="125"/>
        <v>0</v>
      </c>
      <c r="J99" s="289">
        <f t="shared" si="125"/>
        <v>0</v>
      </c>
      <c r="K99" s="289">
        <f t="shared" si="125"/>
        <v>0</v>
      </c>
      <c r="L99" s="289">
        <f t="shared" si="125"/>
        <v>0</v>
      </c>
      <c r="M99" s="289">
        <f t="shared" si="125"/>
        <v>0</v>
      </c>
      <c r="N99" s="289">
        <f t="shared" si="125"/>
        <v>0</v>
      </c>
      <c r="O99" s="289">
        <f t="shared" si="125"/>
        <v>0</v>
      </c>
      <c r="P99" s="289">
        <f t="shared" si="125"/>
        <v>0</v>
      </c>
      <c r="Q99" s="289">
        <f t="shared" si="125"/>
        <v>0</v>
      </c>
      <c r="R99" s="289">
        <f t="shared" si="125"/>
        <v>0</v>
      </c>
      <c r="S99" s="289">
        <f t="shared" si="125"/>
        <v>0</v>
      </c>
      <c r="T99" s="289">
        <f t="shared" si="125"/>
        <v>0</v>
      </c>
      <c r="U99" s="289">
        <f t="shared" si="125"/>
        <v>0</v>
      </c>
      <c r="V99" s="289">
        <f t="shared" si="125"/>
        <v>0</v>
      </c>
      <c r="W99" s="289">
        <f t="shared" si="125"/>
        <v>0</v>
      </c>
      <c r="X99" s="289">
        <f t="shared" si="125"/>
        <v>0</v>
      </c>
      <c r="Y99" s="289">
        <f t="shared" si="125"/>
        <v>0</v>
      </c>
      <c r="Z99" s="289">
        <f t="shared" si="125"/>
        <v>0</v>
      </c>
      <c r="AA99" s="289">
        <f t="shared" si="125"/>
        <v>0</v>
      </c>
      <c r="AB99" s="289">
        <f t="shared" si="125"/>
        <v>0</v>
      </c>
      <c r="AC99" s="289">
        <f t="shared" si="125"/>
        <v>0</v>
      </c>
      <c r="AD99" s="289">
        <f t="shared" si="125"/>
        <v>0</v>
      </c>
      <c r="AE99" s="289">
        <f t="shared" si="125"/>
        <v>0</v>
      </c>
      <c r="AF99" s="289">
        <f t="shared" si="125"/>
        <v>0</v>
      </c>
      <c r="AG99" s="289">
        <f t="shared" si="125"/>
        <v>0</v>
      </c>
      <c r="AH99" s="289">
        <f t="shared" si="125"/>
        <v>0</v>
      </c>
      <c r="AI99" s="551" t="e">
        <f>AVERAGE(AI100:AI105)</f>
        <v>#DIV/0!</v>
      </c>
      <c r="AJ99" s="551" t="e">
        <f t="shared" ref="AJ99:AN99" si="126">AVERAGE(AJ100:AJ105)</f>
        <v>#DIV/0!</v>
      </c>
      <c r="AK99" s="551" t="e">
        <f t="shared" si="126"/>
        <v>#DIV/0!</v>
      </c>
      <c r="AL99" s="551" t="e">
        <f t="shared" si="126"/>
        <v>#DIV/0!</v>
      </c>
      <c r="AM99" s="551" t="e">
        <f t="shared" si="126"/>
        <v>#DIV/0!</v>
      </c>
      <c r="AN99" s="551" t="e">
        <f t="shared" si="126"/>
        <v>#DIV/0!</v>
      </c>
      <c r="AO99" s="289">
        <f t="shared" si="125"/>
        <v>0</v>
      </c>
      <c r="AP99" s="289">
        <f t="shared" si="125"/>
        <v>0</v>
      </c>
      <c r="AQ99" s="289">
        <f t="shared" si="125"/>
        <v>0</v>
      </c>
      <c r="AR99" s="289">
        <f t="shared" si="125"/>
        <v>0</v>
      </c>
      <c r="AS99" s="289">
        <f t="shared" si="125"/>
        <v>0</v>
      </c>
      <c r="AT99" s="289">
        <f t="shared" si="125"/>
        <v>0</v>
      </c>
      <c r="AU99" s="289">
        <f t="shared" si="125"/>
        <v>0</v>
      </c>
      <c r="AV99" s="289">
        <f t="shared" si="125"/>
        <v>0</v>
      </c>
      <c r="AW99" s="289">
        <f t="shared" si="125"/>
        <v>0</v>
      </c>
      <c r="AX99" s="289">
        <f t="shared" si="125"/>
        <v>0</v>
      </c>
      <c r="AY99" s="289">
        <f t="shared" si="125"/>
        <v>0</v>
      </c>
      <c r="AZ99" s="289">
        <f t="shared" si="125"/>
        <v>0</v>
      </c>
      <c r="BA99" s="289">
        <f t="shared" si="125"/>
        <v>0</v>
      </c>
      <c r="BB99" s="289">
        <f t="shared" si="125"/>
        <v>0</v>
      </c>
      <c r="BC99" s="289">
        <f t="shared" si="125"/>
        <v>0</v>
      </c>
      <c r="BD99" s="289">
        <f t="shared" si="125"/>
        <v>0</v>
      </c>
      <c r="BE99" s="289">
        <f t="shared" si="125"/>
        <v>0</v>
      </c>
      <c r="BF99" s="289">
        <f t="shared" si="125"/>
        <v>0</v>
      </c>
      <c r="BG99" s="289">
        <f t="shared" si="125"/>
        <v>0</v>
      </c>
      <c r="BH99" s="289">
        <f t="shared" si="125"/>
        <v>0</v>
      </c>
      <c r="BI99" s="289">
        <f t="shared" si="125"/>
        <v>0</v>
      </c>
      <c r="BJ99" s="289">
        <f t="shared" si="125"/>
        <v>0</v>
      </c>
      <c r="BK99" s="289">
        <f t="shared" si="125"/>
        <v>0</v>
      </c>
      <c r="BL99" s="289">
        <f t="shared" si="125"/>
        <v>0</v>
      </c>
      <c r="BM99" s="289" t="str">
        <f t="shared" ref="BM99" si="127">IF(AO99=0,"-",IF(BE99&lt;AO99,BE99/AO99,1))</f>
        <v>-</v>
      </c>
      <c r="BN99" s="289" t="str">
        <f t="shared" ref="BN99" si="128">IF(AP99=0,"-",IF(BF99&lt;AP99,BF99/AP99,1))</f>
        <v>-</v>
      </c>
      <c r="BO99" s="289" t="str">
        <f t="shared" ref="BO99" si="129">IF(AQ99=0,"-",IF(BG99&lt;AQ99,BG99/AQ99,1))</f>
        <v>-</v>
      </c>
      <c r="BP99" s="289" t="str">
        <f t="shared" ref="BP99" si="130">IF(AR99=0,"-",IF(BH99&lt;AR99,BH99/AR99,1))</f>
        <v>-</v>
      </c>
      <c r="BQ99" s="289" t="str">
        <f t="shared" ref="BQ99" si="131">IF(AS99=0,"-",IF(BI99&lt;AS99,BI99/AS99,1))</f>
        <v>-</v>
      </c>
      <c r="BR99" s="289" t="str">
        <f t="shared" si="84"/>
        <v>-</v>
      </c>
      <c r="BS99" s="289">
        <f t="shared" ref="BS99:BZ99" si="132">SUM(BS100:BS105)</f>
        <v>0</v>
      </c>
      <c r="BT99" s="289">
        <f t="shared" si="132"/>
        <v>0</v>
      </c>
      <c r="BU99" s="289">
        <f t="shared" si="132"/>
        <v>0</v>
      </c>
      <c r="BV99" s="289">
        <f t="shared" si="132"/>
        <v>0</v>
      </c>
      <c r="BW99" s="289">
        <f t="shared" si="132"/>
        <v>0</v>
      </c>
      <c r="BX99" s="289">
        <f t="shared" si="132"/>
        <v>0</v>
      </c>
      <c r="BY99" s="289">
        <f t="shared" si="132"/>
        <v>0</v>
      </c>
      <c r="BZ99" s="289">
        <f t="shared" si="132"/>
        <v>0</v>
      </c>
      <c r="CA99" s="551" t="str">
        <f t="shared" si="92"/>
        <v>-</v>
      </c>
      <c r="CB99" s="551" t="str">
        <f t="shared" si="93"/>
        <v>-</v>
      </c>
      <c r="CC99" s="551" t="str">
        <f t="shared" si="94"/>
        <v>-</v>
      </c>
      <c r="CD99" s="551" t="str">
        <f t="shared" si="95"/>
        <v>-</v>
      </c>
      <c r="CE99" s="551" t="str">
        <f t="shared" si="95"/>
        <v>-</v>
      </c>
      <c r="CF99" s="551" t="str">
        <f t="shared" si="85"/>
        <v>-</v>
      </c>
    </row>
    <row r="100" spans="1:94" ht="15.6" x14ac:dyDescent="0.25">
      <c r="A100" s="257" t="s">
        <v>229</v>
      </c>
      <c r="B100" s="257"/>
      <c r="C100" s="256" t="s">
        <v>230</v>
      </c>
      <c r="D100" s="258" t="s">
        <v>231</v>
      </c>
      <c r="E100" s="256">
        <f>SUM('DGA2020'!E100,ENS_DREA!E100,ONEA!E100)</f>
        <v>0</v>
      </c>
      <c r="F100" s="256">
        <f>SUM('DGA2020'!F100,ENS_DREA!F100,ONEA!F100)</f>
        <v>0</v>
      </c>
      <c r="G100" s="256">
        <f>SUM('DGA2020'!G100,ENS_DREA!G100,ONEA!G100)</f>
        <v>0</v>
      </c>
      <c r="H100" s="256">
        <f>SUM('DGA2020'!H100,ENS_DREA!H100,ONEA!H100)</f>
        <v>0</v>
      </c>
      <c r="I100" s="256">
        <f>SUM('DGA2020'!I100,ENS_DREA!I100,ONEA!I100)</f>
        <v>0</v>
      </c>
      <c r="J100" s="256">
        <f>SUM('DGA2020'!J100,ENS_DREA!J100,ONEA!J100)</f>
        <v>0</v>
      </c>
      <c r="K100" s="256">
        <f>SUM('DGA2020'!K100,ENS_DREA!K100,ONEA!K100)</f>
        <v>0</v>
      </c>
      <c r="L100" s="256">
        <f>SUM('DGA2020'!L100,ENS_DREA!L100,ONEA!L100)</f>
        <v>0</v>
      </c>
      <c r="M100" s="256">
        <f>SUM('DGA2020'!M100,ENS_DREA!M100,ONEA!M100)</f>
        <v>0</v>
      </c>
      <c r="N100" s="256">
        <f>SUM('DGA2020'!N100,ENS_DREA!N100,ONEA!N100)</f>
        <v>0</v>
      </c>
      <c r="O100" s="256">
        <f>SUM('DGA2020'!O100,ENS_DREA!O100,ONEA!O100)</f>
        <v>0</v>
      </c>
      <c r="P100" s="256">
        <f>SUM('DGA2020'!P100,ENS_DREA!P100,ONEA!P100)</f>
        <v>0</v>
      </c>
      <c r="Q100" s="256">
        <f>SUM('DGA2020'!Q100,ENS_DREA!Q100,ONEA!Q100)</f>
        <v>0</v>
      </c>
      <c r="R100" s="256">
        <f>SUM('DGA2020'!R100,ENS_DREA!R100,ONEA!R100)</f>
        <v>0</v>
      </c>
      <c r="S100" s="256">
        <f>SUM('DGA2020'!S100,ENS_DREA!S100,ONEA!S100)</f>
        <v>0</v>
      </c>
      <c r="T100" s="256">
        <f>SUM('DGA2020'!T100,ENS_DREA!T100,ONEA!T100)</f>
        <v>0</v>
      </c>
      <c r="U100" s="256">
        <f>SUM('DGA2020'!U100,ENS_DREA!U100,ONEA!U100)</f>
        <v>0</v>
      </c>
      <c r="V100" s="256">
        <f>SUM('DGA2020'!V100,ENS_DREA!V100,ONEA!V100)</f>
        <v>0</v>
      </c>
      <c r="W100" s="256">
        <f>SUM('DGA2020'!W100,ENS_DREA!W100,ONEA!W100)</f>
        <v>0</v>
      </c>
      <c r="X100" s="256">
        <f>SUM('DGA2020'!X100,ENS_DREA!X100,ONEA!X100)</f>
        <v>0</v>
      </c>
      <c r="Y100" s="256">
        <f>SUM('DGA2020'!Y100,ENS_DREA!Y100,ONEA!Y100)</f>
        <v>0</v>
      </c>
      <c r="Z100" s="256">
        <f>SUM('DGA2020'!Z100,ENS_DREA!Z100,ONEA!Z100)</f>
        <v>0</v>
      </c>
      <c r="AA100" s="256">
        <f>SUM('DGA2020'!AA100,ENS_DREA!AA100,ONEA!AA100)</f>
        <v>0</v>
      </c>
      <c r="AB100" s="256">
        <f>SUM('DGA2020'!AB100,ENS_DREA!AB100,ONEA!AB100)</f>
        <v>0</v>
      </c>
      <c r="AC100" s="256">
        <f>SUM('DGA2020'!AC100,ENS_DREA!AC100,ONEA!AC100)</f>
        <v>0</v>
      </c>
      <c r="AD100" s="256">
        <f>SUM('DGA2020'!AD100,ENS_DREA!AD100,ONEA!AD100)</f>
        <v>0</v>
      </c>
      <c r="AE100" s="256">
        <f>SUM('DGA2020'!AE100,ENS_DREA!AE100,ONEA!AE100)</f>
        <v>0</v>
      </c>
      <c r="AF100" s="256">
        <f>SUM('DGA2020'!AF100,ENS_DREA!AF100,ONEA!AF100)</f>
        <v>0</v>
      </c>
      <c r="AG100" s="256">
        <f>SUM('DGA2020'!AG100,ENS_DREA!AG100,ONEA!AG100)</f>
        <v>0</v>
      </c>
      <c r="AH100" s="256">
        <f>SUM('DGA2020'!AH100,ENS_DREA!AH100,ONEA!AH100)</f>
        <v>0</v>
      </c>
      <c r="AI100" s="468" t="str">
        <f t="shared" si="104"/>
        <v>-</v>
      </c>
      <c r="AJ100" s="468" t="str">
        <f t="shared" si="105"/>
        <v>-</v>
      </c>
      <c r="AK100" s="468" t="str">
        <f t="shared" si="106"/>
        <v>-</v>
      </c>
      <c r="AL100" s="468" t="str">
        <f t="shared" si="107"/>
        <v>-</v>
      </c>
      <c r="AM100" s="468" t="str">
        <f t="shared" si="108"/>
        <v>-</v>
      </c>
      <c r="AN100" s="468" t="str">
        <f t="shared" si="86"/>
        <v>-</v>
      </c>
      <c r="AO100" s="256">
        <f>SUM('DGA2020'!AO100,ENS_DREA!AO100,ONEA!AO100)</f>
        <v>0</v>
      </c>
      <c r="AP100" s="256">
        <f>SUM('DGA2020'!AP100,ENS_DREA!AP100,ONEA!AP100)</f>
        <v>0</v>
      </c>
      <c r="AQ100" s="256">
        <f>SUM('DGA2020'!AQ100,ENS_DREA!AQ100,ONEA!AQ100)</f>
        <v>0</v>
      </c>
      <c r="AR100" s="256">
        <f>SUM('DGA2020'!AR100,ENS_DREA!AR100,ONEA!AR100)</f>
        <v>0</v>
      </c>
      <c r="AS100" s="256">
        <f>SUM('DGA2020'!AS100,ENS_DREA!AS100,ONEA!AS100)</f>
        <v>0</v>
      </c>
      <c r="AT100" s="256">
        <f>SUM('DGA2020'!AT100,ENS_DREA!AT100,ONEA!AT100)</f>
        <v>0</v>
      </c>
      <c r="AU100" s="256">
        <f>SUM('DGA2020'!AU100,ENS_DREA!AU100,ONEA!AU100)</f>
        <v>0</v>
      </c>
      <c r="AV100" s="256">
        <f>SUM('DGA2020'!AV100,ENS_DREA!AV100,ONEA!AV100)</f>
        <v>0</v>
      </c>
      <c r="AW100" s="371">
        <f>SUM('DGA2020'!AW100,ENS_DREA!AW100,ONEA!AW100)</f>
        <v>0</v>
      </c>
      <c r="AX100" s="371">
        <f>SUM('DGA2020'!AX100,ENS_DREA!AX100,ONEA!AX100)</f>
        <v>0</v>
      </c>
      <c r="AY100" s="371">
        <f>SUM('DGA2020'!AY100,ENS_DREA!AY100,ONEA!AY100)</f>
        <v>0</v>
      </c>
      <c r="AZ100" s="371">
        <f>SUM('DGA2020'!AZ100,ENS_DREA!AZ100,ONEA!AZ100)</f>
        <v>0</v>
      </c>
      <c r="BA100" s="371">
        <f>SUM('DGA2020'!BA100,ENS_DREA!BA100,ONEA!BA100)</f>
        <v>0</v>
      </c>
      <c r="BB100" s="371">
        <f>SUM('DGA2020'!BB100,ENS_DREA!BB100,ONEA!BB100)</f>
        <v>0</v>
      </c>
      <c r="BC100" s="371">
        <f>SUM('DGA2020'!BC100,ENS_DREA!BC100,ONEA!BC100)</f>
        <v>0</v>
      </c>
      <c r="BD100" s="371">
        <f>SUM('DGA2020'!BD100,ENS_DREA!BD100,ONEA!BD100)</f>
        <v>0</v>
      </c>
      <c r="BE100" s="371">
        <f>SUM('DGA2020'!BE100,ENS_DREA!BE100,ONEA!BE100)</f>
        <v>0</v>
      </c>
      <c r="BF100" s="371">
        <f>SUM('DGA2020'!BF100,ENS_DREA!BF100,ONEA!BF100)</f>
        <v>0</v>
      </c>
      <c r="BG100" s="371">
        <f>SUM('DGA2020'!BG100,ENS_DREA!BG100,ONEA!BG100)</f>
        <v>0</v>
      </c>
      <c r="BH100" s="371">
        <f>SUM('DGA2020'!BH100,ENS_DREA!BH100,ONEA!BH100)</f>
        <v>0</v>
      </c>
      <c r="BI100" s="371">
        <f>SUM('DGA2020'!BI100,ENS_DREA!BI100,ONEA!BI100)</f>
        <v>0</v>
      </c>
      <c r="BJ100" s="371">
        <f>SUM('DGA2020'!BJ100,ENS_DREA!BJ100,ONEA!BJ100)</f>
        <v>0</v>
      </c>
      <c r="BK100" s="371">
        <f>SUM('DGA2020'!BK100,ENS_DREA!BK100,ONEA!BK100)</f>
        <v>0</v>
      </c>
      <c r="BL100" s="371">
        <f>SUM('DGA2020'!BL100,ENS_DREA!BL100,ONEA!BL100)</f>
        <v>0</v>
      </c>
      <c r="BM100" s="468" t="str">
        <f t="shared" si="87"/>
        <v>-</v>
      </c>
      <c r="BN100" s="468" t="str">
        <f t="shared" si="88"/>
        <v>-</v>
      </c>
      <c r="BO100" s="468" t="str">
        <f t="shared" si="89"/>
        <v>-</v>
      </c>
      <c r="BP100" s="468" t="str">
        <f t="shared" si="90"/>
        <v>-</v>
      </c>
      <c r="BQ100" s="468" t="str">
        <f t="shared" si="91"/>
        <v>-</v>
      </c>
      <c r="BR100" s="468" t="str">
        <f t="shared" si="84"/>
        <v>-</v>
      </c>
      <c r="BS100" s="371">
        <f>SUM('DGA2020'!BS100,ENS_DREA!BS100,ONEA!BS100)</f>
        <v>0</v>
      </c>
      <c r="BT100" s="371">
        <f>SUM('DGA2020'!BT100,ENS_DREA!BT100,ONEA!BT100)</f>
        <v>0</v>
      </c>
      <c r="BU100" s="371">
        <f>SUM('DGA2020'!BU100,ENS_DREA!BU100,ONEA!BU100)</f>
        <v>0</v>
      </c>
      <c r="BV100" s="371">
        <f>SUM('DGA2020'!BV100,ENS_DREA!BV100,ONEA!BV100)</f>
        <v>0</v>
      </c>
      <c r="BW100" s="371">
        <f>SUM('DGA2020'!BW100,ENS_DREA!BW100,ONEA!BW100)</f>
        <v>0</v>
      </c>
      <c r="BX100" s="371">
        <f>SUM('DGA2020'!BX100,ENS_DREA!BX100,ONEA!BX100)</f>
        <v>0</v>
      </c>
      <c r="BY100" s="371">
        <f>SUM('DGA2020'!BY100,ENS_DREA!BY100,ONEA!BY100)</f>
        <v>0</v>
      </c>
      <c r="BZ100" s="371">
        <f>SUM('DGA2020'!BZ100,ENS_DREA!BZ100,ONEA!BZ100)</f>
        <v>0</v>
      </c>
      <c r="CA100" s="468" t="str">
        <f t="shared" si="92"/>
        <v>-</v>
      </c>
      <c r="CB100" s="468" t="str">
        <f t="shared" si="93"/>
        <v>-</v>
      </c>
      <c r="CC100" s="468" t="str">
        <f t="shared" si="94"/>
        <v>-</v>
      </c>
      <c r="CD100" s="468" t="str">
        <f t="shared" si="95"/>
        <v>-</v>
      </c>
      <c r="CE100" s="468" t="str">
        <f t="shared" si="95"/>
        <v>-</v>
      </c>
      <c r="CF100" s="468" t="str">
        <f t="shared" si="85"/>
        <v>-</v>
      </c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69" x14ac:dyDescent="0.25">
      <c r="A101" s="257" t="s">
        <v>232</v>
      </c>
      <c r="B101" s="257"/>
      <c r="C101" s="256" t="s">
        <v>233</v>
      </c>
      <c r="D101" s="258" t="s">
        <v>234</v>
      </c>
      <c r="E101" s="256">
        <f>SUM('DGA2020'!E101,ENS_DREA!E101,ONEA!E101)</f>
        <v>0</v>
      </c>
      <c r="F101" s="256">
        <f>SUM('DGA2020'!F101,ENS_DREA!F101,ONEA!F101)</f>
        <v>0</v>
      </c>
      <c r="G101" s="256">
        <f>SUM('DGA2020'!G101,ENS_DREA!G101,ONEA!G101)</f>
        <v>0</v>
      </c>
      <c r="H101" s="256">
        <f>SUM('DGA2020'!H101,ENS_DREA!H101,ONEA!H101)</f>
        <v>0</v>
      </c>
      <c r="I101" s="256">
        <f>SUM('DGA2020'!I101,ENS_DREA!I101,ONEA!I101)</f>
        <v>0</v>
      </c>
      <c r="J101" s="256">
        <f>SUM('DGA2020'!J101,ENS_DREA!J101,ONEA!J101)</f>
        <v>0</v>
      </c>
      <c r="K101" s="256">
        <f>SUM('DGA2020'!K101,ENS_DREA!K101,ONEA!K101)</f>
        <v>0</v>
      </c>
      <c r="L101" s="256">
        <f>SUM('DGA2020'!L101,ENS_DREA!L101,ONEA!L101)</f>
        <v>0</v>
      </c>
      <c r="M101" s="256">
        <f>SUM('DGA2020'!M101,ENS_DREA!M101,ONEA!M101)</f>
        <v>0</v>
      </c>
      <c r="N101" s="256">
        <f>SUM('DGA2020'!N101,ENS_DREA!N101,ONEA!N101)</f>
        <v>0</v>
      </c>
      <c r="O101" s="256">
        <f>SUM('DGA2020'!O101,ENS_DREA!O101,ONEA!O101)</f>
        <v>0</v>
      </c>
      <c r="P101" s="256">
        <f>SUM('DGA2020'!P101,ENS_DREA!P101,ONEA!P101)</f>
        <v>0</v>
      </c>
      <c r="Q101" s="256">
        <f>SUM('DGA2020'!Q101,ENS_DREA!Q101,ONEA!Q101)</f>
        <v>0</v>
      </c>
      <c r="R101" s="256">
        <f>SUM('DGA2020'!R101,ENS_DREA!R101,ONEA!R101)</f>
        <v>0</v>
      </c>
      <c r="S101" s="256">
        <f>SUM('DGA2020'!S101,ENS_DREA!S101,ONEA!S101)</f>
        <v>0</v>
      </c>
      <c r="T101" s="256">
        <f>SUM('DGA2020'!T101,ENS_DREA!T101,ONEA!T101)</f>
        <v>0</v>
      </c>
      <c r="U101" s="256">
        <f>SUM('DGA2020'!U101,ENS_DREA!U101,ONEA!U101)</f>
        <v>0</v>
      </c>
      <c r="V101" s="256">
        <f>SUM('DGA2020'!V101,ENS_DREA!V101,ONEA!V101)</f>
        <v>0</v>
      </c>
      <c r="W101" s="256">
        <f>SUM('DGA2020'!W101,ENS_DREA!W101,ONEA!W101)</f>
        <v>0</v>
      </c>
      <c r="X101" s="256">
        <f>SUM('DGA2020'!X101,ENS_DREA!X101,ONEA!X101)</f>
        <v>0</v>
      </c>
      <c r="Y101" s="256">
        <f>SUM('DGA2020'!Y101,ENS_DREA!Y101,ONEA!Y101)</f>
        <v>0</v>
      </c>
      <c r="Z101" s="256">
        <f>SUM('DGA2020'!Z101,ENS_DREA!Z101,ONEA!Z101)</f>
        <v>0</v>
      </c>
      <c r="AA101" s="256">
        <f>SUM('DGA2020'!AA101,ENS_DREA!AA101,ONEA!AA101)</f>
        <v>0</v>
      </c>
      <c r="AB101" s="256">
        <f>SUM('DGA2020'!AB101,ENS_DREA!AB101,ONEA!AB101)</f>
        <v>0</v>
      </c>
      <c r="AC101" s="256">
        <f>SUM('DGA2020'!AC101,ENS_DREA!AC101,ONEA!AC101)</f>
        <v>0</v>
      </c>
      <c r="AD101" s="256">
        <f>SUM('DGA2020'!AD101,ENS_DREA!AD101,ONEA!AD101)</f>
        <v>0</v>
      </c>
      <c r="AE101" s="256">
        <f>SUM('DGA2020'!AE101,ENS_DREA!AE101,ONEA!AE101)</f>
        <v>0</v>
      </c>
      <c r="AF101" s="256">
        <f>SUM('DGA2020'!AF101,ENS_DREA!AF101,ONEA!AF101)</f>
        <v>0</v>
      </c>
      <c r="AG101" s="256">
        <f>SUM('DGA2020'!AG101,ENS_DREA!AG101,ONEA!AG101)</f>
        <v>0</v>
      </c>
      <c r="AH101" s="256">
        <f>SUM('DGA2020'!AH101,ENS_DREA!AH101,ONEA!AH101)</f>
        <v>0</v>
      </c>
      <c r="AI101" s="468" t="str">
        <f t="shared" si="104"/>
        <v>-</v>
      </c>
      <c r="AJ101" s="468" t="str">
        <f t="shared" si="105"/>
        <v>-</v>
      </c>
      <c r="AK101" s="468" t="str">
        <f t="shared" si="106"/>
        <v>-</v>
      </c>
      <c r="AL101" s="468" t="str">
        <f t="shared" si="107"/>
        <v>-</v>
      </c>
      <c r="AM101" s="468" t="str">
        <f t="shared" si="108"/>
        <v>-</v>
      </c>
      <c r="AN101" s="468" t="str">
        <f t="shared" si="86"/>
        <v>-</v>
      </c>
      <c r="AO101" s="256">
        <f>SUM('DGA2020'!AO101,ENS_DREA!AO101,ONEA!AO101)</f>
        <v>0</v>
      </c>
      <c r="AP101" s="256">
        <f>SUM('DGA2020'!AP101,ENS_DREA!AP101,ONEA!AP101)</f>
        <v>0</v>
      </c>
      <c r="AQ101" s="256">
        <f>SUM('DGA2020'!AQ101,ENS_DREA!AQ101,ONEA!AQ101)</f>
        <v>0</v>
      </c>
      <c r="AR101" s="256">
        <f>SUM('DGA2020'!AR101,ENS_DREA!AR101,ONEA!AR101)</f>
        <v>0</v>
      </c>
      <c r="AS101" s="256">
        <f>SUM('DGA2020'!AS101,ENS_DREA!AS101,ONEA!AS101)</f>
        <v>0</v>
      </c>
      <c r="AT101" s="256">
        <f>SUM('DGA2020'!AT101,ENS_DREA!AT101,ONEA!AT101)</f>
        <v>0</v>
      </c>
      <c r="AU101" s="256">
        <f>SUM('DGA2020'!AU101,ENS_DREA!AU101,ONEA!AU101)</f>
        <v>0</v>
      </c>
      <c r="AV101" s="256">
        <f>SUM('DGA2020'!AV101,ENS_DREA!AV101,ONEA!AV101)</f>
        <v>0</v>
      </c>
      <c r="AW101" s="371">
        <f>SUM('DGA2020'!AW101,ENS_DREA!AW101,ONEA!AW101)</f>
        <v>0</v>
      </c>
      <c r="AX101" s="371">
        <f>SUM('DGA2020'!AX101,ENS_DREA!AX101,ONEA!AX101)</f>
        <v>0</v>
      </c>
      <c r="AY101" s="371">
        <f>SUM('DGA2020'!AY101,ENS_DREA!AY101,ONEA!AY101)</f>
        <v>0</v>
      </c>
      <c r="AZ101" s="371">
        <f>SUM('DGA2020'!AZ101,ENS_DREA!AZ101,ONEA!AZ101)</f>
        <v>0</v>
      </c>
      <c r="BA101" s="371">
        <f>SUM('DGA2020'!BA101,ENS_DREA!BA101,ONEA!BA101)</f>
        <v>0</v>
      </c>
      <c r="BB101" s="371">
        <f>SUM('DGA2020'!BB101,ENS_DREA!BB101,ONEA!BB101)</f>
        <v>0</v>
      </c>
      <c r="BC101" s="371">
        <f>SUM('DGA2020'!BC101,ENS_DREA!BC101,ONEA!BC101)</f>
        <v>0</v>
      </c>
      <c r="BD101" s="371">
        <f>SUM('DGA2020'!BD101,ENS_DREA!BD101,ONEA!BD101)</f>
        <v>0</v>
      </c>
      <c r="BE101" s="371">
        <f>SUM('DGA2020'!BE101,ENS_DREA!BE101,ONEA!BE101)</f>
        <v>0</v>
      </c>
      <c r="BF101" s="371">
        <f>SUM('DGA2020'!BF101,ENS_DREA!BF101,ONEA!BF101)</f>
        <v>0</v>
      </c>
      <c r="BG101" s="371">
        <f>SUM('DGA2020'!BG101,ENS_DREA!BG101,ONEA!BG101)</f>
        <v>0</v>
      </c>
      <c r="BH101" s="371">
        <f>SUM('DGA2020'!BH101,ENS_DREA!BH101,ONEA!BH101)</f>
        <v>0</v>
      </c>
      <c r="BI101" s="371">
        <f>SUM('DGA2020'!BI101,ENS_DREA!BI101,ONEA!BI101)</f>
        <v>0</v>
      </c>
      <c r="BJ101" s="371">
        <f>SUM('DGA2020'!BJ101,ENS_DREA!BJ101,ONEA!BJ101)</f>
        <v>0</v>
      </c>
      <c r="BK101" s="371">
        <f>SUM('DGA2020'!BK101,ENS_DREA!BK101,ONEA!BK101)</f>
        <v>0</v>
      </c>
      <c r="BL101" s="371">
        <f>SUM('DGA2020'!BL101,ENS_DREA!BL101,ONEA!BL101)</f>
        <v>0</v>
      </c>
      <c r="BM101" s="468" t="str">
        <f t="shared" si="87"/>
        <v>-</v>
      </c>
      <c r="BN101" s="468" t="str">
        <f t="shared" si="88"/>
        <v>-</v>
      </c>
      <c r="BO101" s="468" t="str">
        <f t="shared" si="89"/>
        <v>-</v>
      </c>
      <c r="BP101" s="468" t="str">
        <f t="shared" si="90"/>
        <v>-</v>
      </c>
      <c r="BQ101" s="468" t="str">
        <f t="shared" si="91"/>
        <v>-</v>
      </c>
      <c r="BR101" s="468" t="str">
        <f t="shared" si="84"/>
        <v>-</v>
      </c>
      <c r="BS101" s="371">
        <f>SUM('DGA2020'!BS101,ENS_DREA!BS101,ONEA!BS101)</f>
        <v>0</v>
      </c>
      <c r="BT101" s="371">
        <f>SUM('DGA2020'!BT101,ENS_DREA!BT101,ONEA!BT101)</f>
        <v>0</v>
      </c>
      <c r="BU101" s="371">
        <f>SUM('DGA2020'!BU101,ENS_DREA!BU101,ONEA!BU101)</f>
        <v>0</v>
      </c>
      <c r="BV101" s="371">
        <f>SUM('DGA2020'!BV101,ENS_DREA!BV101,ONEA!BV101)</f>
        <v>0</v>
      </c>
      <c r="BW101" s="371">
        <f>SUM('DGA2020'!BW101,ENS_DREA!BW101,ONEA!BW101)</f>
        <v>0</v>
      </c>
      <c r="BX101" s="371">
        <f>SUM('DGA2020'!BX101,ENS_DREA!BX101,ONEA!BX101)</f>
        <v>0</v>
      </c>
      <c r="BY101" s="371">
        <f>SUM('DGA2020'!BY101,ENS_DREA!BY101,ONEA!BY101)</f>
        <v>0</v>
      </c>
      <c r="BZ101" s="371">
        <f>SUM('DGA2020'!BZ101,ENS_DREA!BZ101,ONEA!BZ101)</f>
        <v>0</v>
      </c>
      <c r="CA101" s="468" t="str">
        <f t="shared" si="92"/>
        <v>-</v>
      </c>
      <c r="CB101" s="468" t="str">
        <f t="shared" si="93"/>
        <v>-</v>
      </c>
      <c r="CC101" s="468" t="str">
        <f t="shared" si="94"/>
        <v>-</v>
      </c>
      <c r="CD101" s="468" t="str">
        <f t="shared" si="95"/>
        <v>-</v>
      </c>
      <c r="CE101" s="468" t="str">
        <f t="shared" si="95"/>
        <v>-</v>
      </c>
      <c r="CF101" s="468" t="str">
        <f t="shared" si="85"/>
        <v>-</v>
      </c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41.4" x14ac:dyDescent="0.25">
      <c r="A102" s="257" t="s">
        <v>235</v>
      </c>
      <c r="B102" s="257"/>
      <c r="C102" s="256" t="s">
        <v>175</v>
      </c>
      <c r="D102" s="258" t="s">
        <v>236</v>
      </c>
      <c r="E102" s="256">
        <f>SUM('DGA2020'!E102,ENS_DREA!E102,ONEA!E102)</f>
        <v>0</v>
      </c>
      <c r="F102" s="256">
        <f>SUM('DGA2020'!F102,ENS_DREA!F102,ONEA!F102)</f>
        <v>0</v>
      </c>
      <c r="G102" s="256">
        <f>SUM('DGA2020'!G102,ENS_DREA!G102,ONEA!G102)</f>
        <v>0</v>
      </c>
      <c r="H102" s="256">
        <f>SUM('DGA2020'!H102,ENS_DREA!H102,ONEA!H102)</f>
        <v>0</v>
      </c>
      <c r="I102" s="256">
        <f>SUM('DGA2020'!I102,ENS_DREA!I102,ONEA!I102)</f>
        <v>0</v>
      </c>
      <c r="J102" s="256">
        <f>SUM('DGA2020'!J102,ENS_DREA!J102,ONEA!J102)</f>
        <v>0</v>
      </c>
      <c r="K102" s="256">
        <f>SUM('DGA2020'!K102,ENS_DREA!K102,ONEA!K102)</f>
        <v>0</v>
      </c>
      <c r="L102" s="256">
        <f>SUM('DGA2020'!L102,ENS_DREA!L102,ONEA!L102)</f>
        <v>0</v>
      </c>
      <c r="M102" s="256">
        <f>SUM('DGA2020'!M102,ENS_DREA!M102,ONEA!M102)</f>
        <v>0</v>
      </c>
      <c r="N102" s="256">
        <f>SUM('DGA2020'!N102,ENS_DREA!N102,ONEA!N102)</f>
        <v>0</v>
      </c>
      <c r="O102" s="256">
        <f>SUM('DGA2020'!O102,ENS_DREA!O102,ONEA!O102)</f>
        <v>0</v>
      </c>
      <c r="P102" s="256">
        <f>SUM('DGA2020'!P102,ENS_DREA!P102,ONEA!P102)</f>
        <v>0</v>
      </c>
      <c r="Q102" s="256">
        <f>SUM('DGA2020'!Q102,ENS_DREA!Q102,ONEA!Q102)</f>
        <v>0</v>
      </c>
      <c r="R102" s="256">
        <f>SUM('DGA2020'!R102,ENS_DREA!R102,ONEA!R102)</f>
        <v>0</v>
      </c>
      <c r="S102" s="256">
        <f>SUM('DGA2020'!S102,ENS_DREA!S102,ONEA!S102)</f>
        <v>0</v>
      </c>
      <c r="T102" s="256">
        <f>SUM('DGA2020'!T102,ENS_DREA!T102,ONEA!T102)</f>
        <v>0</v>
      </c>
      <c r="U102" s="256">
        <f>SUM('DGA2020'!U102,ENS_DREA!U102,ONEA!U102)</f>
        <v>0</v>
      </c>
      <c r="V102" s="256">
        <f>SUM('DGA2020'!V102,ENS_DREA!V102,ONEA!V102)</f>
        <v>0</v>
      </c>
      <c r="W102" s="256">
        <f>SUM('DGA2020'!W102,ENS_DREA!W102,ONEA!W102)</f>
        <v>0</v>
      </c>
      <c r="X102" s="256">
        <f>SUM('DGA2020'!X102,ENS_DREA!X102,ONEA!X102)</f>
        <v>0</v>
      </c>
      <c r="Y102" s="256">
        <f>SUM('DGA2020'!Y102,ENS_DREA!Y102,ONEA!Y102)</f>
        <v>0</v>
      </c>
      <c r="Z102" s="256">
        <f>SUM('DGA2020'!Z102,ENS_DREA!Z102,ONEA!Z102)</f>
        <v>0</v>
      </c>
      <c r="AA102" s="256">
        <f>SUM('DGA2020'!AA102,ENS_DREA!AA102,ONEA!AA102)</f>
        <v>0</v>
      </c>
      <c r="AB102" s="256">
        <f>SUM('DGA2020'!AB102,ENS_DREA!AB102,ONEA!AB102)</f>
        <v>0</v>
      </c>
      <c r="AC102" s="256">
        <f>SUM('DGA2020'!AC102,ENS_DREA!AC102,ONEA!AC102)</f>
        <v>0</v>
      </c>
      <c r="AD102" s="256">
        <f>SUM('DGA2020'!AD102,ENS_DREA!AD102,ONEA!AD102)</f>
        <v>0</v>
      </c>
      <c r="AE102" s="256">
        <f>SUM('DGA2020'!AE102,ENS_DREA!AE102,ONEA!AE102)</f>
        <v>0</v>
      </c>
      <c r="AF102" s="256">
        <f>SUM('DGA2020'!AF102,ENS_DREA!AF102,ONEA!AF102)</f>
        <v>0</v>
      </c>
      <c r="AG102" s="256">
        <f>SUM('DGA2020'!AG102,ENS_DREA!AG102,ONEA!AG102)</f>
        <v>0</v>
      </c>
      <c r="AH102" s="256">
        <f>SUM('DGA2020'!AH102,ENS_DREA!AH102,ONEA!AH102)</f>
        <v>0</v>
      </c>
      <c r="AI102" s="468" t="str">
        <f t="shared" si="104"/>
        <v>-</v>
      </c>
      <c r="AJ102" s="468" t="str">
        <f t="shared" si="105"/>
        <v>-</v>
      </c>
      <c r="AK102" s="468" t="str">
        <f t="shared" si="106"/>
        <v>-</v>
      </c>
      <c r="AL102" s="468" t="str">
        <f t="shared" si="107"/>
        <v>-</v>
      </c>
      <c r="AM102" s="468" t="str">
        <f t="shared" si="108"/>
        <v>-</v>
      </c>
      <c r="AN102" s="468" t="str">
        <f t="shared" si="86"/>
        <v>-</v>
      </c>
      <c r="AO102" s="256">
        <f>SUM('DGA2020'!AO102,ENS_DREA!AO102,ONEA!AO102)</f>
        <v>0</v>
      </c>
      <c r="AP102" s="256">
        <f>SUM('DGA2020'!AP102,ENS_DREA!AP102,ONEA!AP102)</f>
        <v>0</v>
      </c>
      <c r="AQ102" s="256">
        <f>SUM('DGA2020'!AQ102,ENS_DREA!AQ102,ONEA!AQ102)</f>
        <v>0</v>
      </c>
      <c r="AR102" s="256">
        <f>SUM('DGA2020'!AR102,ENS_DREA!AR102,ONEA!AR102)</f>
        <v>0</v>
      </c>
      <c r="AS102" s="256">
        <f>SUM('DGA2020'!AS102,ENS_DREA!AS102,ONEA!AS102)</f>
        <v>0</v>
      </c>
      <c r="AT102" s="256">
        <f>SUM('DGA2020'!AT102,ENS_DREA!AT102,ONEA!AT102)</f>
        <v>0</v>
      </c>
      <c r="AU102" s="256">
        <f>SUM('DGA2020'!AU102,ENS_DREA!AU102,ONEA!AU102)</f>
        <v>0</v>
      </c>
      <c r="AV102" s="256">
        <f>SUM('DGA2020'!AV102,ENS_DREA!AV102,ONEA!AV102)</f>
        <v>0</v>
      </c>
      <c r="AW102" s="371">
        <f>SUM('DGA2020'!AW102,ENS_DREA!AW102,ONEA!AW102)</f>
        <v>0</v>
      </c>
      <c r="AX102" s="371">
        <f>SUM('DGA2020'!AX102,ENS_DREA!AX102,ONEA!AX102)</f>
        <v>0</v>
      </c>
      <c r="AY102" s="371">
        <f>SUM('DGA2020'!AY102,ENS_DREA!AY102,ONEA!AY102)</f>
        <v>0</v>
      </c>
      <c r="AZ102" s="371">
        <f>SUM('DGA2020'!AZ102,ENS_DREA!AZ102,ONEA!AZ102)</f>
        <v>0</v>
      </c>
      <c r="BA102" s="371">
        <f>SUM('DGA2020'!BA102,ENS_DREA!BA102,ONEA!BA102)</f>
        <v>0</v>
      </c>
      <c r="BB102" s="371">
        <f>SUM('DGA2020'!BB102,ENS_DREA!BB102,ONEA!BB102)</f>
        <v>0</v>
      </c>
      <c r="BC102" s="371">
        <f>SUM('DGA2020'!BC102,ENS_DREA!BC102,ONEA!BC102)</f>
        <v>0</v>
      </c>
      <c r="BD102" s="371">
        <f>SUM('DGA2020'!BD102,ENS_DREA!BD102,ONEA!BD102)</f>
        <v>0</v>
      </c>
      <c r="BE102" s="371">
        <f>SUM('DGA2020'!BE102,ENS_DREA!BE102,ONEA!BE102)</f>
        <v>0</v>
      </c>
      <c r="BF102" s="371">
        <f>SUM('DGA2020'!BF102,ENS_DREA!BF102,ONEA!BF102)</f>
        <v>0</v>
      </c>
      <c r="BG102" s="371">
        <f>SUM('DGA2020'!BG102,ENS_DREA!BG102,ONEA!BG102)</f>
        <v>0</v>
      </c>
      <c r="BH102" s="371">
        <f>SUM('DGA2020'!BH102,ENS_DREA!BH102,ONEA!BH102)</f>
        <v>0</v>
      </c>
      <c r="BI102" s="371">
        <f>SUM('DGA2020'!BI102,ENS_DREA!BI102,ONEA!BI102)</f>
        <v>0</v>
      </c>
      <c r="BJ102" s="371">
        <f>SUM('DGA2020'!BJ102,ENS_DREA!BJ102,ONEA!BJ102)</f>
        <v>0</v>
      </c>
      <c r="BK102" s="371">
        <f>SUM('DGA2020'!BK102,ENS_DREA!BK102,ONEA!BK102)</f>
        <v>0</v>
      </c>
      <c r="BL102" s="371">
        <f>SUM('DGA2020'!BL102,ENS_DREA!BL102,ONEA!BL102)</f>
        <v>0</v>
      </c>
      <c r="BM102" s="468" t="str">
        <f t="shared" si="87"/>
        <v>-</v>
      </c>
      <c r="BN102" s="468" t="str">
        <f t="shared" si="88"/>
        <v>-</v>
      </c>
      <c r="BO102" s="468" t="str">
        <f t="shared" si="89"/>
        <v>-</v>
      </c>
      <c r="BP102" s="468" t="str">
        <f t="shared" si="90"/>
        <v>-</v>
      </c>
      <c r="BQ102" s="468" t="str">
        <f t="shared" si="91"/>
        <v>-</v>
      </c>
      <c r="BR102" s="468" t="str">
        <f t="shared" si="84"/>
        <v>-</v>
      </c>
      <c r="BS102" s="371">
        <f>SUM('DGA2020'!BS102,ENS_DREA!BS102,ONEA!BS102)</f>
        <v>0</v>
      </c>
      <c r="BT102" s="371">
        <f>SUM('DGA2020'!BT102,ENS_DREA!BT102,ONEA!BT102)</f>
        <v>0</v>
      </c>
      <c r="BU102" s="371">
        <f>SUM('DGA2020'!BU102,ENS_DREA!BU102,ONEA!BU102)</f>
        <v>0</v>
      </c>
      <c r="BV102" s="371">
        <f>SUM('DGA2020'!BV102,ENS_DREA!BV102,ONEA!BV102)</f>
        <v>0</v>
      </c>
      <c r="BW102" s="371">
        <f>SUM('DGA2020'!BW102,ENS_DREA!BW102,ONEA!BW102)</f>
        <v>0</v>
      </c>
      <c r="BX102" s="371">
        <f>SUM('DGA2020'!BX102,ENS_DREA!BX102,ONEA!BX102)</f>
        <v>0</v>
      </c>
      <c r="BY102" s="371">
        <f>SUM('DGA2020'!BY102,ENS_DREA!BY102,ONEA!BY102)</f>
        <v>0</v>
      </c>
      <c r="BZ102" s="371">
        <f>SUM('DGA2020'!BZ102,ENS_DREA!BZ102,ONEA!BZ102)</f>
        <v>0</v>
      </c>
      <c r="CA102" s="468" t="str">
        <f t="shared" si="92"/>
        <v>-</v>
      </c>
      <c r="CB102" s="468" t="str">
        <f t="shared" si="93"/>
        <v>-</v>
      </c>
      <c r="CC102" s="468" t="str">
        <f t="shared" si="94"/>
        <v>-</v>
      </c>
      <c r="CD102" s="468" t="str">
        <f t="shared" si="95"/>
        <v>-</v>
      </c>
      <c r="CE102" s="468" t="str">
        <f t="shared" si="95"/>
        <v>-</v>
      </c>
      <c r="CF102" s="468" t="str">
        <f t="shared" si="85"/>
        <v>-</v>
      </c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55.2" x14ac:dyDescent="0.25">
      <c r="A103" s="257" t="s">
        <v>237</v>
      </c>
      <c r="B103" s="257"/>
      <c r="C103" s="256" t="s">
        <v>238</v>
      </c>
      <c r="D103" s="258" t="s">
        <v>239</v>
      </c>
      <c r="E103" s="256">
        <f>SUM('DGA2020'!E103,ENS_DREA!E103,ONEA!E103)</f>
        <v>0</v>
      </c>
      <c r="F103" s="256">
        <f>SUM('DGA2020'!F103,ENS_DREA!F103,ONEA!F103)</f>
        <v>0</v>
      </c>
      <c r="G103" s="256">
        <f>SUM('DGA2020'!G103,ENS_DREA!G103,ONEA!G103)</f>
        <v>0</v>
      </c>
      <c r="H103" s="256">
        <f>SUM('DGA2020'!H103,ENS_DREA!H103,ONEA!H103)</f>
        <v>0</v>
      </c>
      <c r="I103" s="256">
        <f>SUM('DGA2020'!I103,ENS_DREA!I103,ONEA!I103)</f>
        <v>0</v>
      </c>
      <c r="J103" s="256">
        <f>SUM('DGA2020'!J103,ENS_DREA!J103,ONEA!J103)</f>
        <v>0</v>
      </c>
      <c r="K103" s="256">
        <f>SUM('DGA2020'!K103,ENS_DREA!K103,ONEA!K103)</f>
        <v>0</v>
      </c>
      <c r="L103" s="256">
        <f>SUM('DGA2020'!L103,ENS_DREA!L103,ONEA!L103)</f>
        <v>0</v>
      </c>
      <c r="M103" s="256">
        <f>SUM('DGA2020'!M103,ENS_DREA!M103,ONEA!M103)</f>
        <v>0</v>
      </c>
      <c r="N103" s="256">
        <f>SUM('DGA2020'!N103,ENS_DREA!N103,ONEA!N103)</f>
        <v>0</v>
      </c>
      <c r="O103" s="256">
        <f>SUM('DGA2020'!O103,ENS_DREA!O103,ONEA!O103)</f>
        <v>0</v>
      </c>
      <c r="P103" s="256">
        <f>SUM('DGA2020'!P103,ENS_DREA!P103,ONEA!P103)</f>
        <v>0</v>
      </c>
      <c r="Q103" s="256">
        <f>SUM('DGA2020'!Q103,ENS_DREA!Q103,ONEA!Q103)</f>
        <v>0</v>
      </c>
      <c r="R103" s="256">
        <f>SUM('DGA2020'!R103,ENS_DREA!R103,ONEA!R103)</f>
        <v>0</v>
      </c>
      <c r="S103" s="256">
        <f>SUM('DGA2020'!S103,ENS_DREA!S103,ONEA!S103)</f>
        <v>0</v>
      </c>
      <c r="T103" s="256">
        <f>SUM('DGA2020'!T103,ENS_DREA!T103,ONEA!T103)</f>
        <v>0</v>
      </c>
      <c r="U103" s="256">
        <f>SUM('DGA2020'!U103,ENS_DREA!U103,ONEA!U103)</f>
        <v>0</v>
      </c>
      <c r="V103" s="256">
        <f>SUM('DGA2020'!V103,ENS_DREA!V103,ONEA!V103)</f>
        <v>0</v>
      </c>
      <c r="W103" s="256">
        <f>SUM('DGA2020'!W103,ENS_DREA!W103,ONEA!W103)</f>
        <v>0</v>
      </c>
      <c r="X103" s="256">
        <f>SUM('DGA2020'!X103,ENS_DREA!X103,ONEA!X103)</f>
        <v>0</v>
      </c>
      <c r="Y103" s="256">
        <f>SUM('DGA2020'!Y103,ENS_DREA!Y103,ONEA!Y103)</f>
        <v>0</v>
      </c>
      <c r="Z103" s="256">
        <f>SUM('DGA2020'!Z103,ENS_DREA!Z103,ONEA!Z103)</f>
        <v>0</v>
      </c>
      <c r="AA103" s="256">
        <f>SUM('DGA2020'!AA103,ENS_DREA!AA103,ONEA!AA103)</f>
        <v>0</v>
      </c>
      <c r="AB103" s="256">
        <f>SUM('DGA2020'!AB103,ENS_DREA!AB103,ONEA!AB103)</f>
        <v>0</v>
      </c>
      <c r="AC103" s="256">
        <f>SUM('DGA2020'!AC103,ENS_DREA!AC103,ONEA!AC103)</f>
        <v>0</v>
      </c>
      <c r="AD103" s="256">
        <f>SUM('DGA2020'!AD103,ENS_DREA!AD103,ONEA!AD103)</f>
        <v>0</v>
      </c>
      <c r="AE103" s="256">
        <f>SUM('DGA2020'!AE103,ENS_DREA!AE103,ONEA!AE103)</f>
        <v>0</v>
      </c>
      <c r="AF103" s="256">
        <f>SUM('DGA2020'!AF103,ENS_DREA!AF103,ONEA!AF103)</f>
        <v>0</v>
      </c>
      <c r="AG103" s="256">
        <f>SUM('DGA2020'!AG103,ENS_DREA!AG103,ONEA!AG103)</f>
        <v>0</v>
      </c>
      <c r="AH103" s="256">
        <f>SUM('DGA2020'!AH103,ENS_DREA!AH103,ONEA!AH103)</f>
        <v>0</v>
      </c>
      <c r="AI103" s="468" t="str">
        <f t="shared" si="104"/>
        <v>-</v>
      </c>
      <c r="AJ103" s="468" t="str">
        <f t="shared" si="105"/>
        <v>-</v>
      </c>
      <c r="AK103" s="468" t="str">
        <f t="shared" si="106"/>
        <v>-</v>
      </c>
      <c r="AL103" s="468" t="str">
        <f t="shared" si="107"/>
        <v>-</v>
      </c>
      <c r="AM103" s="468" t="str">
        <f t="shared" si="108"/>
        <v>-</v>
      </c>
      <c r="AN103" s="468" t="str">
        <f t="shared" si="86"/>
        <v>-</v>
      </c>
      <c r="AO103" s="256">
        <f>SUM('DGA2020'!AO103,ENS_DREA!AO103,ONEA!AO103)</f>
        <v>0</v>
      </c>
      <c r="AP103" s="256">
        <f>SUM('DGA2020'!AP103,ENS_DREA!AP103,ONEA!AP103)</f>
        <v>0</v>
      </c>
      <c r="AQ103" s="256">
        <f>SUM('DGA2020'!AQ103,ENS_DREA!AQ103,ONEA!AQ103)</f>
        <v>0</v>
      </c>
      <c r="AR103" s="256">
        <f>SUM('DGA2020'!AR103,ENS_DREA!AR103,ONEA!AR103)</f>
        <v>0</v>
      </c>
      <c r="AS103" s="256">
        <f>SUM('DGA2020'!AS103,ENS_DREA!AS103,ONEA!AS103)</f>
        <v>0</v>
      </c>
      <c r="AT103" s="256">
        <f>SUM('DGA2020'!AT103,ENS_DREA!AT103,ONEA!AT103)</f>
        <v>0</v>
      </c>
      <c r="AU103" s="256">
        <f>SUM('DGA2020'!AU103,ENS_DREA!AU103,ONEA!AU103)</f>
        <v>0</v>
      </c>
      <c r="AV103" s="256">
        <f>SUM('DGA2020'!AV103,ENS_DREA!AV103,ONEA!AV103)</f>
        <v>0</v>
      </c>
      <c r="AW103" s="371">
        <f>SUM('DGA2020'!AW103,ENS_DREA!AW103,ONEA!AW103)</f>
        <v>0</v>
      </c>
      <c r="AX103" s="371">
        <f>SUM('DGA2020'!AX103,ENS_DREA!AX103,ONEA!AX103)</f>
        <v>0</v>
      </c>
      <c r="AY103" s="371">
        <f>SUM('DGA2020'!AY103,ENS_DREA!AY103,ONEA!AY103)</f>
        <v>0</v>
      </c>
      <c r="AZ103" s="371">
        <f>SUM('DGA2020'!AZ103,ENS_DREA!AZ103,ONEA!AZ103)</f>
        <v>0</v>
      </c>
      <c r="BA103" s="371">
        <f>SUM('DGA2020'!BA103,ENS_DREA!BA103,ONEA!BA103)</f>
        <v>0</v>
      </c>
      <c r="BB103" s="371">
        <f>SUM('DGA2020'!BB103,ENS_DREA!BB103,ONEA!BB103)</f>
        <v>0</v>
      </c>
      <c r="BC103" s="371">
        <f>SUM('DGA2020'!BC103,ENS_DREA!BC103,ONEA!BC103)</f>
        <v>0</v>
      </c>
      <c r="BD103" s="371">
        <f>SUM('DGA2020'!BD103,ENS_DREA!BD103,ONEA!BD103)</f>
        <v>0</v>
      </c>
      <c r="BE103" s="371">
        <f>SUM('DGA2020'!BE103,ENS_DREA!BE103,ONEA!BE103)</f>
        <v>0</v>
      </c>
      <c r="BF103" s="371">
        <f>SUM('DGA2020'!BF103,ENS_DREA!BF103,ONEA!BF103)</f>
        <v>0</v>
      </c>
      <c r="BG103" s="371">
        <f>SUM('DGA2020'!BG103,ENS_DREA!BG103,ONEA!BG103)</f>
        <v>0</v>
      </c>
      <c r="BH103" s="371">
        <f>SUM('DGA2020'!BH103,ENS_DREA!BH103,ONEA!BH103)</f>
        <v>0</v>
      </c>
      <c r="BI103" s="371">
        <f>SUM('DGA2020'!BI103,ENS_DREA!BI103,ONEA!BI103)</f>
        <v>0</v>
      </c>
      <c r="BJ103" s="371">
        <f>SUM('DGA2020'!BJ103,ENS_DREA!BJ103,ONEA!BJ103)</f>
        <v>0</v>
      </c>
      <c r="BK103" s="371">
        <f>SUM('DGA2020'!BK103,ENS_DREA!BK103,ONEA!BK103)</f>
        <v>0</v>
      </c>
      <c r="BL103" s="371">
        <f>SUM('DGA2020'!BL103,ENS_DREA!BL103,ONEA!BL103)</f>
        <v>0</v>
      </c>
      <c r="BM103" s="468" t="str">
        <f t="shared" si="87"/>
        <v>-</v>
      </c>
      <c r="BN103" s="468" t="str">
        <f t="shared" si="88"/>
        <v>-</v>
      </c>
      <c r="BO103" s="468" t="str">
        <f t="shared" si="89"/>
        <v>-</v>
      </c>
      <c r="BP103" s="468" t="str">
        <f t="shared" si="90"/>
        <v>-</v>
      </c>
      <c r="BQ103" s="468" t="str">
        <f t="shared" si="91"/>
        <v>-</v>
      </c>
      <c r="BR103" s="468" t="str">
        <f t="shared" si="84"/>
        <v>-</v>
      </c>
      <c r="BS103" s="371">
        <f>SUM('DGA2020'!BS103,ENS_DREA!BS103,ONEA!BS103)</f>
        <v>0</v>
      </c>
      <c r="BT103" s="371">
        <f>SUM('DGA2020'!BT103,ENS_DREA!BT103,ONEA!BT103)</f>
        <v>0</v>
      </c>
      <c r="BU103" s="371">
        <f>SUM('DGA2020'!BU103,ENS_DREA!BU103,ONEA!BU103)</f>
        <v>0</v>
      </c>
      <c r="BV103" s="371">
        <f>SUM('DGA2020'!BV103,ENS_DREA!BV103,ONEA!BV103)</f>
        <v>0</v>
      </c>
      <c r="BW103" s="371">
        <f>SUM('DGA2020'!BW103,ENS_DREA!BW103,ONEA!BW103)</f>
        <v>0</v>
      </c>
      <c r="BX103" s="371">
        <f>SUM('DGA2020'!BX103,ENS_DREA!BX103,ONEA!BX103)</f>
        <v>0</v>
      </c>
      <c r="BY103" s="371">
        <f>SUM('DGA2020'!BY103,ENS_DREA!BY103,ONEA!BY103)</f>
        <v>0</v>
      </c>
      <c r="BZ103" s="371">
        <f>SUM('DGA2020'!BZ103,ENS_DREA!BZ103,ONEA!BZ103)</f>
        <v>0</v>
      </c>
      <c r="CA103" s="468" t="str">
        <f t="shared" si="92"/>
        <v>-</v>
      </c>
      <c r="CB103" s="468" t="str">
        <f t="shared" si="93"/>
        <v>-</v>
      </c>
      <c r="CC103" s="468" t="str">
        <f t="shared" si="94"/>
        <v>-</v>
      </c>
      <c r="CD103" s="468" t="str">
        <f t="shared" si="95"/>
        <v>-</v>
      </c>
      <c r="CE103" s="468" t="str">
        <f t="shared" si="95"/>
        <v>-</v>
      </c>
      <c r="CF103" s="468" t="str">
        <f t="shared" si="85"/>
        <v>-</v>
      </c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41.4" x14ac:dyDescent="0.25">
      <c r="A104" s="257" t="s">
        <v>240</v>
      </c>
      <c r="B104" s="257"/>
      <c r="C104" s="256" t="s">
        <v>241</v>
      </c>
      <c r="D104" s="258" t="s">
        <v>242</v>
      </c>
      <c r="E104" s="256">
        <f>SUM('DGA2020'!E104,ENS_DREA!E104,ONEA!E104)</f>
        <v>0</v>
      </c>
      <c r="F104" s="256">
        <f>SUM('DGA2020'!F104,ENS_DREA!F104,ONEA!F104)</f>
        <v>0</v>
      </c>
      <c r="G104" s="256">
        <f>SUM('DGA2020'!G104,ENS_DREA!G104,ONEA!G104)</f>
        <v>0</v>
      </c>
      <c r="H104" s="256">
        <f>SUM('DGA2020'!H104,ENS_DREA!H104,ONEA!H104)</f>
        <v>0</v>
      </c>
      <c r="I104" s="256">
        <f>SUM('DGA2020'!I104,ENS_DREA!I104,ONEA!I104)</f>
        <v>0</v>
      </c>
      <c r="J104" s="256">
        <f>SUM('DGA2020'!J104,ENS_DREA!J104,ONEA!J104)</f>
        <v>0</v>
      </c>
      <c r="K104" s="256">
        <f>SUM('DGA2020'!K104,ENS_DREA!K104,ONEA!K104)</f>
        <v>0</v>
      </c>
      <c r="L104" s="256">
        <f>SUM('DGA2020'!L104,ENS_DREA!L104,ONEA!L104)</f>
        <v>0</v>
      </c>
      <c r="M104" s="256">
        <f>SUM('DGA2020'!M104,ENS_DREA!M104,ONEA!M104)</f>
        <v>0</v>
      </c>
      <c r="N104" s="256">
        <f>SUM('DGA2020'!N104,ENS_DREA!N104,ONEA!N104)</f>
        <v>0</v>
      </c>
      <c r="O104" s="256">
        <f>SUM('DGA2020'!O104,ENS_DREA!O104,ONEA!O104)</f>
        <v>0</v>
      </c>
      <c r="P104" s="256">
        <f>SUM('DGA2020'!P104,ENS_DREA!P104,ONEA!P104)</f>
        <v>0</v>
      </c>
      <c r="Q104" s="256">
        <f>SUM('DGA2020'!Q104,ENS_DREA!Q104,ONEA!Q104)</f>
        <v>0</v>
      </c>
      <c r="R104" s="256">
        <f>SUM('DGA2020'!R104,ENS_DREA!R104,ONEA!R104)</f>
        <v>0</v>
      </c>
      <c r="S104" s="256">
        <f>SUM('DGA2020'!S104,ENS_DREA!S104,ONEA!S104)</f>
        <v>0</v>
      </c>
      <c r="T104" s="256">
        <f>SUM('DGA2020'!T104,ENS_DREA!T104,ONEA!T104)</f>
        <v>0</v>
      </c>
      <c r="U104" s="256">
        <f>SUM('DGA2020'!U104,ENS_DREA!U104,ONEA!U104)</f>
        <v>0</v>
      </c>
      <c r="V104" s="256">
        <f>SUM('DGA2020'!V104,ENS_DREA!V104,ONEA!V104)</f>
        <v>0</v>
      </c>
      <c r="W104" s="256">
        <f>SUM('DGA2020'!W104,ENS_DREA!W104,ONEA!W104)</f>
        <v>0</v>
      </c>
      <c r="X104" s="256">
        <f>SUM('DGA2020'!X104,ENS_DREA!X104,ONEA!X104)</f>
        <v>0</v>
      </c>
      <c r="Y104" s="256">
        <f>SUM('DGA2020'!Y104,ENS_DREA!Y104,ONEA!Y104)</f>
        <v>0</v>
      </c>
      <c r="Z104" s="256">
        <f>SUM('DGA2020'!Z104,ENS_DREA!Z104,ONEA!Z104)</f>
        <v>0</v>
      </c>
      <c r="AA104" s="256">
        <f>SUM('DGA2020'!AA104,ENS_DREA!AA104,ONEA!AA104)</f>
        <v>0</v>
      </c>
      <c r="AB104" s="256">
        <f>SUM('DGA2020'!AB104,ENS_DREA!AB104,ONEA!AB104)</f>
        <v>0</v>
      </c>
      <c r="AC104" s="256">
        <f>SUM('DGA2020'!AC104,ENS_DREA!AC104,ONEA!AC104)</f>
        <v>0</v>
      </c>
      <c r="AD104" s="256">
        <f>SUM('DGA2020'!AD104,ENS_DREA!AD104,ONEA!AD104)</f>
        <v>0</v>
      </c>
      <c r="AE104" s="256">
        <f>SUM('DGA2020'!AE104,ENS_DREA!AE104,ONEA!AE104)</f>
        <v>0</v>
      </c>
      <c r="AF104" s="256">
        <f>SUM('DGA2020'!AF104,ENS_DREA!AF104,ONEA!AF104)</f>
        <v>0</v>
      </c>
      <c r="AG104" s="256">
        <f>SUM('DGA2020'!AG104,ENS_DREA!AG104,ONEA!AG104)</f>
        <v>0</v>
      </c>
      <c r="AH104" s="256">
        <f>SUM('DGA2020'!AH104,ENS_DREA!AH104,ONEA!AH104)</f>
        <v>0</v>
      </c>
      <c r="AI104" s="468" t="str">
        <f t="shared" si="104"/>
        <v>-</v>
      </c>
      <c r="AJ104" s="468" t="str">
        <f t="shared" si="105"/>
        <v>-</v>
      </c>
      <c r="AK104" s="468" t="str">
        <f t="shared" si="106"/>
        <v>-</v>
      </c>
      <c r="AL104" s="468" t="str">
        <f t="shared" si="107"/>
        <v>-</v>
      </c>
      <c r="AM104" s="468" t="str">
        <f t="shared" si="108"/>
        <v>-</v>
      </c>
      <c r="AN104" s="468" t="str">
        <f t="shared" si="86"/>
        <v>-</v>
      </c>
      <c r="AO104" s="256">
        <f>SUM('DGA2020'!AO104,ENS_DREA!AO104,ONEA!AO104)</f>
        <v>0</v>
      </c>
      <c r="AP104" s="256">
        <f>SUM('DGA2020'!AP104,ENS_DREA!AP104,ONEA!AP104)</f>
        <v>0</v>
      </c>
      <c r="AQ104" s="256">
        <f>SUM('DGA2020'!AQ104,ENS_DREA!AQ104,ONEA!AQ104)</f>
        <v>0</v>
      </c>
      <c r="AR104" s="256">
        <f>SUM('DGA2020'!AR104,ENS_DREA!AR104,ONEA!AR104)</f>
        <v>0</v>
      </c>
      <c r="AS104" s="256">
        <f>SUM('DGA2020'!AS104,ENS_DREA!AS104,ONEA!AS104)</f>
        <v>0</v>
      </c>
      <c r="AT104" s="256">
        <f>SUM('DGA2020'!AT104,ENS_DREA!AT104,ONEA!AT104)</f>
        <v>0</v>
      </c>
      <c r="AU104" s="256">
        <f>SUM('DGA2020'!AU104,ENS_DREA!AU104,ONEA!AU104)</f>
        <v>0</v>
      </c>
      <c r="AV104" s="256">
        <f>SUM('DGA2020'!AV104,ENS_DREA!AV104,ONEA!AV104)</f>
        <v>0</v>
      </c>
      <c r="AW104" s="371">
        <f>SUM('DGA2020'!AW104,ENS_DREA!AW104,ONEA!AW104)</f>
        <v>0</v>
      </c>
      <c r="AX104" s="371">
        <f>SUM('DGA2020'!AX104,ENS_DREA!AX104,ONEA!AX104)</f>
        <v>0</v>
      </c>
      <c r="AY104" s="371">
        <f>SUM('DGA2020'!AY104,ENS_DREA!AY104,ONEA!AY104)</f>
        <v>0</v>
      </c>
      <c r="AZ104" s="371">
        <f>SUM('DGA2020'!AZ104,ENS_DREA!AZ104,ONEA!AZ104)</f>
        <v>0</v>
      </c>
      <c r="BA104" s="371">
        <f>SUM('DGA2020'!BA104,ENS_DREA!BA104,ONEA!BA104)</f>
        <v>0</v>
      </c>
      <c r="BB104" s="371">
        <f>SUM('DGA2020'!BB104,ENS_DREA!BB104,ONEA!BB104)</f>
        <v>0</v>
      </c>
      <c r="BC104" s="371">
        <f>SUM('DGA2020'!BC104,ENS_DREA!BC104,ONEA!BC104)</f>
        <v>0</v>
      </c>
      <c r="BD104" s="371">
        <f>SUM('DGA2020'!BD104,ENS_DREA!BD104,ONEA!BD104)</f>
        <v>0</v>
      </c>
      <c r="BE104" s="371">
        <f>SUM('DGA2020'!BE104,ENS_DREA!BE104,ONEA!BE104)</f>
        <v>0</v>
      </c>
      <c r="BF104" s="371">
        <f>SUM('DGA2020'!BF104,ENS_DREA!BF104,ONEA!BF104)</f>
        <v>0</v>
      </c>
      <c r="BG104" s="371">
        <f>SUM('DGA2020'!BG104,ENS_DREA!BG104,ONEA!BG104)</f>
        <v>0</v>
      </c>
      <c r="BH104" s="371">
        <f>SUM('DGA2020'!BH104,ENS_DREA!BH104,ONEA!BH104)</f>
        <v>0</v>
      </c>
      <c r="BI104" s="371">
        <f>SUM('DGA2020'!BI104,ENS_DREA!BI104,ONEA!BI104)</f>
        <v>0</v>
      </c>
      <c r="BJ104" s="371">
        <f>SUM('DGA2020'!BJ104,ENS_DREA!BJ104,ONEA!BJ104)</f>
        <v>0</v>
      </c>
      <c r="BK104" s="371">
        <f>SUM('DGA2020'!BK104,ENS_DREA!BK104,ONEA!BK104)</f>
        <v>0</v>
      </c>
      <c r="BL104" s="371">
        <f>SUM('DGA2020'!BL104,ENS_DREA!BL104,ONEA!BL104)</f>
        <v>0</v>
      </c>
      <c r="BM104" s="468" t="str">
        <f t="shared" si="87"/>
        <v>-</v>
      </c>
      <c r="BN104" s="468" t="str">
        <f t="shared" si="88"/>
        <v>-</v>
      </c>
      <c r="BO104" s="468" t="str">
        <f t="shared" si="89"/>
        <v>-</v>
      </c>
      <c r="BP104" s="468" t="str">
        <f t="shared" si="90"/>
        <v>-</v>
      </c>
      <c r="BQ104" s="468" t="str">
        <f t="shared" si="91"/>
        <v>-</v>
      </c>
      <c r="BR104" s="468" t="str">
        <f t="shared" si="84"/>
        <v>-</v>
      </c>
      <c r="BS104" s="371">
        <f>SUM('DGA2020'!BS104,ENS_DREA!BS104,ONEA!BS104)</f>
        <v>0</v>
      </c>
      <c r="BT104" s="371">
        <f>SUM('DGA2020'!BT104,ENS_DREA!BT104,ONEA!BT104)</f>
        <v>0</v>
      </c>
      <c r="BU104" s="371">
        <f>SUM('DGA2020'!BU104,ENS_DREA!BU104,ONEA!BU104)</f>
        <v>0</v>
      </c>
      <c r="BV104" s="371">
        <f>SUM('DGA2020'!BV104,ENS_DREA!BV104,ONEA!BV104)</f>
        <v>0</v>
      </c>
      <c r="BW104" s="371">
        <f>SUM('DGA2020'!BW104,ENS_DREA!BW104,ONEA!BW104)</f>
        <v>0</v>
      </c>
      <c r="BX104" s="371">
        <f>SUM('DGA2020'!BX104,ENS_DREA!BX104,ONEA!BX104)</f>
        <v>0</v>
      </c>
      <c r="BY104" s="371">
        <f>SUM('DGA2020'!BY104,ENS_DREA!BY104,ONEA!BY104)</f>
        <v>0</v>
      </c>
      <c r="BZ104" s="371">
        <f>SUM('DGA2020'!BZ104,ENS_DREA!BZ104,ONEA!BZ104)</f>
        <v>0</v>
      </c>
      <c r="CA104" s="468" t="str">
        <f t="shared" si="92"/>
        <v>-</v>
      </c>
      <c r="CB104" s="468" t="str">
        <f t="shared" si="93"/>
        <v>-</v>
      </c>
      <c r="CC104" s="468" t="str">
        <f t="shared" si="94"/>
        <v>-</v>
      </c>
      <c r="CD104" s="468" t="str">
        <f t="shared" si="95"/>
        <v>-</v>
      </c>
      <c r="CE104" s="468" t="str">
        <f t="shared" si="95"/>
        <v>-</v>
      </c>
      <c r="CF104" s="468" t="str">
        <f t="shared" si="85"/>
        <v>-</v>
      </c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41.4" x14ac:dyDescent="0.25">
      <c r="A105" s="257" t="s">
        <v>243</v>
      </c>
      <c r="B105" s="257"/>
      <c r="C105" s="256" t="s">
        <v>244</v>
      </c>
      <c r="D105" s="258" t="s">
        <v>245</v>
      </c>
      <c r="E105" s="256">
        <f>SUM('DGA2020'!E105,ENS_DREA!E105,ONEA!E105)</f>
        <v>0</v>
      </c>
      <c r="F105" s="256">
        <f>SUM('DGA2020'!F105,ENS_DREA!F105,ONEA!F105)</f>
        <v>0</v>
      </c>
      <c r="G105" s="256">
        <f>SUM('DGA2020'!G105,ENS_DREA!G105,ONEA!G105)</f>
        <v>0</v>
      </c>
      <c r="H105" s="256">
        <f>SUM('DGA2020'!H105,ENS_DREA!H105,ONEA!H105)</f>
        <v>0</v>
      </c>
      <c r="I105" s="256">
        <f>SUM('DGA2020'!I105,ENS_DREA!I105,ONEA!I105)</f>
        <v>0</v>
      </c>
      <c r="J105" s="256">
        <f>SUM('DGA2020'!J105,ENS_DREA!J105,ONEA!J105)</f>
        <v>0</v>
      </c>
      <c r="K105" s="256">
        <f>SUM('DGA2020'!K105,ENS_DREA!K105,ONEA!K105)</f>
        <v>0</v>
      </c>
      <c r="L105" s="256">
        <f>SUM('DGA2020'!L105,ENS_DREA!L105,ONEA!L105)</f>
        <v>0</v>
      </c>
      <c r="M105" s="256">
        <f>SUM('DGA2020'!M105,ENS_DREA!M105,ONEA!M105)</f>
        <v>0</v>
      </c>
      <c r="N105" s="256">
        <f>SUM('DGA2020'!N105,ENS_DREA!N105,ONEA!N105)</f>
        <v>0</v>
      </c>
      <c r="O105" s="256">
        <f>SUM('DGA2020'!O105,ENS_DREA!O105,ONEA!O105)</f>
        <v>0</v>
      </c>
      <c r="P105" s="256">
        <f>SUM('DGA2020'!P105,ENS_DREA!P105,ONEA!P105)</f>
        <v>0</v>
      </c>
      <c r="Q105" s="256">
        <f>SUM('DGA2020'!Q105,ENS_DREA!Q105,ONEA!Q105)</f>
        <v>0</v>
      </c>
      <c r="R105" s="256">
        <f>SUM('DGA2020'!R105,ENS_DREA!R105,ONEA!R105)</f>
        <v>0</v>
      </c>
      <c r="S105" s="256">
        <f>SUM('DGA2020'!S105,ENS_DREA!S105,ONEA!S105)</f>
        <v>0</v>
      </c>
      <c r="T105" s="256">
        <f>SUM('DGA2020'!T105,ENS_DREA!T105,ONEA!T105)</f>
        <v>0</v>
      </c>
      <c r="U105" s="256">
        <f>SUM('DGA2020'!U105,ENS_DREA!U105,ONEA!U105)</f>
        <v>0</v>
      </c>
      <c r="V105" s="256">
        <f>SUM('DGA2020'!V105,ENS_DREA!V105,ONEA!V105)</f>
        <v>0</v>
      </c>
      <c r="W105" s="256">
        <f>SUM('DGA2020'!W105,ENS_DREA!W105,ONEA!W105)</f>
        <v>0</v>
      </c>
      <c r="X105" s="256">
        <f>SUM('DGA2020'!X105,ENS_DREA!X105,ONEA!X105)</f>
        <v>0</v>
      </c>
      <c r="Y105" s="256">
        <f>SUM('DGA2020'!Y105,ENS_DREA!Y105,ONEA!Y105)</f>
        <v>0</v>
      </c>
      <c r="Z105" s="256">
        <f>SUM('DGA2020'!Z105,ENS_DREA!Z105,ONEA!Z105)</f>
        <v>0</v>
      </c>
      <c r="AA105" s="256">
        <f>SUM('DGA2020'!AA105,ENS_DREA!AA105,ONEA!AA105)</f>
        <v>0</v>
      </c>
      <c r="AB105" s="256">
        <f>SUM('DGA2020'!AB105,ENS_DREA!AB105,ONEA!AB105)</f>
        <v>0</v>
      </c>
      <c r="AC105" s="256">
        <f>SUM('DGA2020'!AC105,ENS_DREA!AC105,ONEA!AC105)</f>
        <v>0</v>
      </c>
      <c r="AD105" s="256">
        <f>SUM('DGA2020'!AD105,ENS_DREA!AD105,ONEA!AD105)</f>
        <v>0</v>
      </c>
      <c r="AE105" s="256">
        <f>SUM('DGA2020'!AE105,ENS_DREA!AE105,ONEA!AE105)</f>
        <v>0</v>
      </c>
      <c r="AF105" s="256">
        <f>SUM('DGA2020'!AF105,ENS_DREA!AF105,ONEA!AF105)</f>
        <v>0</v>
      </c>
      <c r="AG105" s="256">
        <f>SUM('DGA2020'!AG105,ENS_DREA!AG105,ONEA!AG105)</f>
        <v>0</v>
      </c>
      <c r="AH105" s="256">
        <f>SUM('DGA2020'!AH105,ENS_DREA!AH105,ONEA!AH105)</f>
        <v>0</v>
      </c>
      <c r="AI105" s="468" t="str">
        <f t="shared" si="104"/>
        <v>-</v>
      </c>
      <c r="AJ105" s="468" t="str">
        <f t="shared" si="105"/>
        <v>-</v>
      </c>
      <c r="AK105" s="468" t="str">
        <f t="shared" si="106"/>
        <v>-</v>
      </c>
      <c r="AL105" s="468" t="str">
        <f t="shared" si="107"/>
        <v>-</v>
      </c>
      <c r="AM105" s="468" t="str">
        <f t="shared" si="108"/>
        <v>-</v>
      </c>
      <c r="AN105" s="468" t="str">
        <f t="shared" si="86"/>
        <v>-</v>
      </c>
      <c r="AO105" s="256">
        <f>SUM('DGA2020'!AO105,ENS_DREA!AO105,ONEA!AO105)</f>
        <v>0</v>
      </c>
      <c r="AP105" s="256">
        <f>SUM('DGA2020'!AP105,ENS_DREA!AP105,ONEA!AP105)</f>
        <v>0</v>
      </c>
      <c r="AQ105" s="256">
        <f>SUM('DGA2020'!AQ105,ENS_DREA!AQ105,ONEA!AQ105)</f>
        <v>0</v>
      </c>
      <c r="AR105" s="256">
        <f>SUM('DGA2020'!AR105,ENS_DREA!AR105,ONEA!AR105)</f>
        <v>0</v>
      </c>
      <c r="AS105" s="256">
        <f>SUM('DGA2020'!AS105,ENS_DREA!AS105,ONEA!AS105)</f>
        <v>0</v>
      </c>
      <c r="AT105" s="256">
        <f>SUM('DGA2020'!AT105,ENS_DREA!AT105,ONEA!AT105)</f>
        <v>0</v>
      </c>
      <c r="AU105" s="256">
        <f>SUM('DGA2020'!AU105,ENS_DREA!AU105,ONEA!AU105)</f>
        <v>0</v>
      </c>
      <c r="AV105" s="256">
        <f>SUM('DGA2020'!AV105,ENS_DREA!AV105,ONEA!AV105)</f>
        <v>0</v>
      </c>
      <c r="AW105" s="371">
        <f>SUM('DGA2020'!AW105,ENS_DREA!AW105,ONEA!AW105)</f>
        <v>0</v>
      </c>
      <c r="AX105" s="371">
        <f>SUM('DGA2020'!AX105,ENS_DREA!AX105,ONEA!AX105)</f>
        <v>0</v>
      </c>
      <c r="AY105" s="371">
        <f>SUM('DGA2020'!AY105,ENS_DREA!AY105,ONEA!AY105)</f>
        <v>0</v>
      </c>
      <c r="AZ105" s="371">
        <f>SUM('DGA2020'!AZ105,ENS_DREA!AZ105,ONEA!AZ105)</f>
        <v>0</v>
      </c>
      <c r="BA105" s="371">
        <f>SUM('DGA2020'!BA105,ENS_DREA!BA105,ONEA!BA105)</f>
        <v>0</v>
      </c>
      <c r="BB105" s="371">
        <f>SUM('DGA2020'!BB105,ENS_DREA!BB105,ONEA!BB105)</f>
        <v>0</v>
      </c>
      <c r="BC105" s="371">
        <f>SUM('DGA2020'!BC105,ENS_DREA!BC105,ONEA!BC105)</f>
        <v>0</v>
      </c>
      <c r="BD105" s="371">
        <f>SUM('DGA2020'!BD105,ENS_DREA!BD105,ONEA!BD105)</f>
        <v>0</v>
      </c>
      <c r="BE105" s="371">
        <f>SUM('DGA2020'!BE105,ENS_DREA!BE105,ONEA!BE105)</f>
        <v>0</v>
      </c>
      <c r="BF105" s="371">
        <f>SUM('DGA2020'!BF105,ENS_DREA!BF105,ONEA!BF105)</f>
        <v>0</v>
      </c>
      <c r="BG105" s="371">
        <f>SUM('DGA2020'!BG105,ENS_DREA!BG105,ONEA!BG105)</f>
        <v>0</v>
      </c>
      <c r="BH105" s="371">
        <f>SUM('DGA2020'!BH105,ENS_DREA!BH105,ONEA!BH105)</f>
        <v>0</v>
      </c>
      <c r="BI105" s="371">
        <f>SUM('DGA2020'!BI105,ENS_DREA!BI105,ONEA!BI105)</f>
        <v>0</v>
      </c>
      <c r="BJ105" s="371">
        <f>SUM('DGA2020'!BJ105,ENS_DREA!BJ105,ONEA!BJ105)</f>
        <v>0</v>
      </c>
      <c r="BK105" s="371">
        <f>SUM('DGA2020'!BK105,ENS_DREA!BK105,ONEA!BK105)</f>
        <v>0</v>
      </c>
      <c r="BL105" s="371">
        <f>SUM('DGA2020'!BL105,ENS_DREA!BL105,ONEA!BL105)</f>
        <v>0</v>
      </c>
      <c r="BM105" s="468" t="str">
        <f t="shared" si="87"/>
        <v>-</v>
      </c>
      <c r="BN105" s="468" t="str">
        <f t="shared" si="88"/>
        <v>-</v>
      </c>
      <c r="BO105" s="468" t="str">
        <f t="shared" si="89"/>
        <v>-</v>
      </c>
      <c r="BP105" s="468" t="str">
        <f t="shared" si="90"/>
        <v>-</v>
      </c>
      <c r="BQ105" s="468" t="str">
        <f t="shared" si="91"/>
        <v>-</v>
      </c>
      <c r="BR105" s="468" t="str">
        <f t="shared" si="84"/>
        <v>-</v>
      </c>
      <c r="BS105" s="371">
        <f>SUM('DGA2020'!BS105,ENS_DREA!BS105,ONEA!BS105)</f>
        <v>0</v>
      </c>
      <c r="BT105" s="371">
        <f>SUM('DGA2020'!BT105,ENS_DREA!BT105,ONEA!BT105)</f>
        <v>0</v>
      </c>
      <c r="BU105" s="371">
        <f>SUM('DGA2020'!BU105,ENS_DREA!BU105,ONEA!BU105)</f>
        <v>0</v>
      </c>
      <c r="BV105" s="371">
        <f>SUM('DGA2020'!BV105,ENS_DREA!BV105,ONEA!BV105)</f>
        <v>0</v>
      </c>
      <c r="BW105" s="371">
        <f>SUM('DGA2020'!BW105,ENS_DREA!BW105,ONEA!BW105)</f>
        <v>0</v>
      </c>
      <c r="BX105" s="371">
        <f>SUM('DGA2020'!BX105,ENS_DREA!BX105,ONEA!BX105)</f>
        <v>0</v>
      </c>
      <c r="BY105" s="371">
        <f>SUM('DGA2020'!BY105,ENS_DREA!BY105,ONEA!BY105)</f>
        <v>0</v>
      </c>
      <c r="BZ105" s="371">
        <f>SUM('DGA2020'!BZ105,ENS_DREA!BZ105,ONEA!BZ105)</f>
        <v>0</v>
      </c>
      <c r="CA105" s="468" t="str">
        <f t="shared" si="92"/>
        <v>-</v>
      </c>
      <c r="CB105" s="468" t="str">
        <f t="shared" si="93"/>
        <v>-</v>
      </c>
      <c r="CC105" s="468" t="str">
        <f t="shared" si="94"/>
        <v>-</v>
      </c>
      <c r="CD105" s="468" t="str">
        <f t="shared" si="95"/>
        <v>-</v>
      </c>
      <c r="CE105" s="468" t="str">
        <f t="shared" si="95"/>
        <v>-</v>
      </c>
      <c r="CF105" s="468" t="str">
        <f t="shared" si="85"/>
        <v>-</v>
      </c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284" customFormat="1" x14ac:dyDescent="0.3">
      <c r="A106" s="284" t="s">
        <v>246</v>
      </c>
      <c r="E106" s="284">
        <f>SUM('DGA2020'!E106,ENS_DREA!E106,ONEA!E106)</f>
        <v>15</v>
      </c>
      <c r="F106" s="284">
        <f>SUM('DGA2020'!F106,ENS_DREA!F106,ONEA!F106)</f>
        <v>33447</v>
      </c>
      <c r="G106" s="284">
        <f>SUM('DGA2020'!G106,ENS_DREA!G106,ONEA!G106)</f>
        <v>168</v>
      </c>
      <c r="H106" s="284">
        <f>SUM('DGA2020'!H106,ENS_DREA!H106,ONEA!H106)</f>
        <v>342</v>
      </c>
      <c r="I106" s="284">
        <f>SUM('DGA2020'!I106,ENS_DREA!I106,ONEA!I106)</f>
        <v>33972</v>
      </c>
      <c r="J106" s="284">
        <f>SUM('DGA2020'!J106,ENS_DREA!J106,ONEA!J106)</f>
        <v>33275</v>
      </c>
      <c r="K106" s="284">
        <f>SUM('DGA2020'!K106,ENS_DREA!K106,ONEA!K106)</f>
        <v>697</v>
      </c>
      <c r="L106" s="284">
        <f>SUM('DGA2020'!L106,ENS_DREA!L106,ONEA!L106)</f>
        <v>33972</v>
      </c>
      <c r="M106" s="284">
        <f>SUM('DGA2020'!M106,ENS_DREA!M106,ONEA!M106)</f>
        <v>0</v>
      </c>
      <c r="N106" s="284">
        <f>SUM('DGA2020'!N106,ENS_DREA!N106,ONEA!N106)</f>
        <v>0</v>
      </c>
      <c r="O106" s="284">
        <f>SUM('DGA2020'!O106,ENS_DREA!O106,ONEA!O106)</f>
        <v>0</v>
      </c>
      <c r="P106" s="284">
        <f>SUM('DGA2020'!P106,ENS_DREA!P106,ONEA!P106)</f>
        <v>36.799999999999997</v>
      </c>
      <c r="Q106" s="284">
        <f>SUM('DGA2020'!Q106,ENS_DREA!Q106,ONEA!Q106)</f>
        <v>43.2</v>
      </c>
      <c r="R106" s="284">
        <f>SUM('DGA2020'!R106,ENS_DREA!R106,ONEA!R106)</f>
        <v>80</v>
      </c>
      <c r="S106" s="284">
        <f>SUM('DGA2020'!S106,ENS_DREA!S106,ONEA!S106)</f>
        <v>0</v>
      </c>
      <c r="T106" s="284">
        <f>SUM('DGA2020'!T106,ENS_DREA!T106,ONEA!T106)</f>
        <v>4581</v>
      </c>
      <c r="U106" s="284">
        <f>SUM('DGA2020'!U106,ENS_DREA!U106,ONEA!U106)</f>
        <v>14581</v>
      </c>
      <c r="V106" s="284">
        <f>SUM('DGA2020'!V106,ENS_DREA!V106,ONEA!V106)</f>
        <v>14667</v>
      </c>
      <c r="W106" s="284">
        <f>SUM('DGA2020'!W106,ENS_DREA!W106,ONEA!W106)</f>
        <v>33829</v>
      </c>
      <c r="X106" s="284">
        <f>SUM('DGA2020'!X106,ENS_DREA!X106,ONEA!X106)</f>
        <v>33829</v>
      </c>
      <c r="Y106" s="284">
        <f>SUM('DGA2020'!Y106,ENS_DREA!Y106,ONEA!Y106)</f>
        <v>0</v>
      </c>
      <c r="Z106" s="284">
        <f>SUM('DGA2020'!Z106,ENS_DREA!Z106,ONEA!Z106)</f>
        <v>33829</v>
      </c>
      <c r="AA106" s="284">
        <f>SUM('DGA2020'!AA106,ENS_DREA!AA106,ONEA!AA106)</f>
        <v>0</v>
      </c>
      <c r="AB106" s="284">
        <f>SUM('DGA2020'!AB106,ENS_DREA!AB106,ONEA!AB106)</f>
        <v>4581</v>
      </c>
      <c r="AC106" s="284">
        <f>SUM('DGA2020'!AC106,ENS_DREA!AC106,ONEA!AC106)</f>
        <v>0</v>
      </c>
      <c r="AD106" s="284">
        <f>SUM('DGA2020'!AD106,ENS_DREA!AD106,ONEA!AD106)</f>
        <v>0</v>
      </c>
      <c r="AE106" s="284">
        <f>SUM('DGA2020'!AE106,ENS_DREA!AE106,ONEA!AE106)</f>
        <v>4581</v>
      </c>
      <c r="AF106" s="284">
        <f>SUM('DGA2020'!AF106,ENS_DREA!AF106,ONEA!AF106)</f>
        <v>4581</v>
      </c>
      <c r="AG106" s="284">
        <f>SUM('DGA2020'!AG106,ENS_DREA!AG106,ONEA!AG106)</f>
        <v>0</v>
      </c>
      <c r="AH106" s="284">
        <f>SUM('DGA2020'!AH106,ENS_DREA!AH106,ONEA!AH106)</f>
        <v>4581</v>
      </c>
      <c r="AI106" s="548">
        <f>AVERAGE(AI75:AI82,AI84:AI91,AI93:AI98,AI100:AI105)</f>
        <v>0</v>
      </c>
      <c r="AJ106" s="548">
        <f t="shared" ref="AJ106:AN106" si="133">AVERAGE(AJ75:AJ82,AJ84:AJ91,AJ93:AJ98,AJ100:AJ105)</f>
        <v>0.24352888496399577</v>
      </c>
      <c r="AK106" s="548">
        <f t="shared" si="133"/>
        <v>0</v>
      </c>
      <c r="AL106" s="548">
        <f t="shared" si="133"/>
        <v>0</v>
      </c>
      <c r="AM106" s="548">
        <f t="shared" si="133"/>
        <v>0.20078706161754542</v>
      </c>
      <c r="AN106" s="548">
        <f t="shared" si="133"/>
        <v>0.20242289439896191</v>
      </c>
      <c r="AO106" s="284">
        <f>SUM('DGA2020'!AO106,ENS_DREA!AO106,ONEA!AO106)</f>
        <v>47</v>
      </c>
      <c r="AP106" s="284">
        <f>SUM('DGA2020'!AP106,ENS_DREA!AP106,ONEA!AP106)</f>
        <v>4558.8211030000002</v>
      </c>
      <c r="AQ106" s="284">
        <f>SUM('DGA2020'!AQ106,ENS_DREA!AQ106,ONEA!AQ106)</f>
        <v>52.821103000000001</v>
      </c>
      <c r="AR106" s="284">
        <f>SUM('DGA2020'!AR106,ENS_DREA!AR106,ONEA!AR106)</f>
        <v>54.375353000000004</v>
      </c>
      <c r="AS106" s="284">
        <f>SUM('DGA2020'!AS106,ENS_DREA!AS106,ONEA!AS106)</f>
        <v>4713.0175589999999</v>
      </c>
      <c r="AT106" s="284">
        <f>SUM('DGA2020'!AT106,ENS_DREA!AT106,ONEA!AT106)</f>
        <v>4494</v>
      </c>
      <c r="AU106" s="284">
        <f>SUM('DGA2020'!AU106,ENS_DREA!AU106,ONEA!AU106)</f>
        <v>219.01755900000001</v>
      </c>
      <c r="AV106" s="284">
        <f>SUM('DGA2020'!AV106,ENS_DREA!AV106,ONEA!AV106)</f>
        <v>4713.0175589999999</v>
      </c>
      <c r="AW106" s="284">
        <f>SUM('DGA2020'!AW106,ENS_DREA!AW106,ONEA!AW106)</f>
        <v>0</v>
      </c>
      <c r="AX106" s="284">
        <f>SUM('DGA2020'!AX106,ENS_DREA!AX106,ONEA!AX106)</f>
        <v>1519.3919999999998</v>
      </c>
      <c r="AY106" s="284">
        <f>SUM('DGA2020'!AY106,ENS_DREA!AY106,ONEA!AY106)</f>
        <v>950.05734916084748</v>
      </c>
      <c r="AZ106" s="284">
        <f>SUM('DGA2020'!AZ106,ENS_DREA!AZ106,ONEA!AZ106)</f>
        <v>2081.8506508391524</v>
      </c>
      <c r="BA106" s="284">
        <f>SUM('DGA2020'!BA106,ENS_DREA!BA106,ONEA!BA106)</f>
        <v>4551.3</v>
      </c>
      <c r="BB106" s="284">
        <f>SUM('DGA2020'!BB106,ENS_DREA!BB106,ONEA!BB106)</f>
        <v>4551.3</v>
      </c>
      <c r="BC106" s="284">
        <f>SUM('DGA2020'!BC106,ENS_DREA!BC106,ONEA!BC106)</f>
        <v>0</v>
      </c>
      <c r="BD106" s="284">
        <f>SUM('DGA2020'!BD106,ENS_DREA!BD106,ONEA!BD106)</f>
        <v>4551.3</v>
      </c>
      <c r="BE106" s="284">
        <f>SUM('DGA2020'!BE106,ENS_DREA!BE106,ONEA!BE106)</f>
        <v>0</v>
      </c>
      <c r="BF106" s="284">
        <f>SUM('DGA2020'!BF106,ENS_DREA!BF106,ONEA!BF106)</f>
        <v>1519.3919999999998</v>
      </c>
      <c r="BG106" s="284">
        <f>SUM('DGA2020'!BG106,ENS_DREA!BG106,ONEA!BG106)</f>
        <v>0</v>
      </c>
      <c r="BH106" s="284">
        <f>SUM('DGA2020'!BH106,ENS_DREA!BH106,ONEA!BH106)</f>
        <v>0</v>
      </c>
      <c r="BI106" s="284">
        <f>SUM('DGA2020'!BI106,ENS_DREA!BI106,ONEA!BI106)</f>
        <v>1519.3919999999998</v>
      </c>
      <c r="BJ106" s="284">
        <f>SUM('DGA2020'!BJ106,ENS_DREA!BJ106,ONEA!BJ106)</f>
        <v>1519.3919999999998</v>
      </c>
      <c r="BK106" s="284">
        <f>SUM('DGA2020'!BK106,ENS_DREA!BK106,ONEA!BK106)</f>
        <v>0</v>
      </c>
      <c r="BL106" s="284">
        <f>SUM('DGA2020'!BL106,ENS_DREA!BL106,ONEA!BL106)</f>
        <v>1519.3919999999998</v>
      </c>
      <c r="BM106" s="284">
        <f t="shared" si="87"/>
        <v>0</v>
      </c>
      <c r="BN106" s="284">
        <f t="shared" si="88"/>
        <v>0.33328616448672249</v>
      </c>
      <c r="BO106" s="284">
        <f t="shared" si="89"/>
        <v>0</v>
      </c>
      <c r="BP106" s="284">
        <f t="shared" si="90"/>
        <v>0</v>
      </c>
      <c r="BQ106" s="284">
        <f t="shared" si="91"/>
        <v>0.3223819943336646</v>
      </c>
      <c r="BR106" s="284">
        <f t="shared" si="84"/>
        <v>0.32988515316201583</v>
      </c>
      <c r="BS106" s="284">
        <f>SUM('DGA2020'!BS106,ENS_DREA!BS106,ONEA!BS106)</f>
        <v>0</v>
      </c>
      <c r="BT106" s="284">
        <f>SUM('DGA2020'!BT106,ENS_DREA!BT106,ONEA!BT106)</f>
        <v>1519.3919999999998</v>
      </c>
      <c r="BU106" s="284">
        <f>SUM('DGA2020'!BU106,ENS_DREA!BU106,ONEA!BU106)</f>
        <v>0</v>
      </c>
      <c r="BV106" s="284">
        <f>SUM('DGA2020'!BV106,ENS_DREA!BV106,ONEA!BV106)</f>
        <v>0</v>
      </c>
      <c r="BW106" s="284">
        <f>SUM('DGA2020'!BW106,ENS_DREA!BW106,ONEA!BW106)</f>
        <v>1519.3919999999998</v>
      </c>
      <c r="BX106" s="284">
        <f>SUM('DGA2020'!BX106,ENS_DREA!BX106,ONEA!BX106)</f>
        <v>1519.3919999999998</v>
      </c>
      <c r="BY106" s="284">
        <f>SUM('DGA2020'!BY106,ENS_DREA!BY106,ONEA!BY106)</f>
        <v>0</v>
      </c>
      <c r="BZ106" s="284">
        <f>SUM('DGA2020'!BZ106,ENS_DREA!BZ106,ONEA!BZ106)</f>
        <v>1519.3919999999998</v>
      </c>
      <c r="CA106" s="548">
        <f t="shared" si="92"/>
        <v>0</v>
      </c>
      <c r="CB106" s="548">
        <f t="shared" si="93"/>
        <v>0.33328616448672249</v>
      </c>
      <c r="CC106" s="548">
        <f t="shared" si="94"/>
        <v>0</v>
      </c>
      <c r="CD106" s="548">
        <f t="shared" si="95"/>
        <v>0</v>
      </c>
      <c r="CE106" s="548">
        <f t="shared" si="95"/>
        <v>0.3223819943336646</v>
      </c>
      <c r="CF106" s="548">
        <f t="shared" si="85"/>
        <v>0.32988515316201583</v>
      </c>
    </row>
    <row r="107" spans="1:94" s="245" customFormat="1" x14ac:dyDescent="0.3">
      <c r="A107" s="245" t="s">
        <v>247</v>
      </c>
      <c r="E107" s="245">
        <f>SUM('DGA2020'!E107,ENS_DREA!E107,ONEA!E107)</f>
        <v>0</v>
      </c>
      <c r="F107" s="245">
        <f>SUM('DGA2020'!F107,ENS_DREA!F107,ONEA!F107)</f>
        <v>0</v>
      </c>
      <c r="G107" s="245">
        <f>SUM('DGA2020'!G107,ENS_DREA!G107,ONEA!G107)</f>
        <v>0</v>
      </c>
      <c r="H107" s="245">
        <f>SUM('DGA2020'!H107,ENS_DREA!H107,ONEA!H107)</f>
        <v>0</v>
      </c>
      <c r="I107" s="245">
        <f>SUM('DGA2020'!I107,ENS_DREA!I107,ONEA!I107)</f>
        <v>0</v>
      </c>
      <c r="J107" s="245">
        <f>SUM('DGA2020'!J107,ENS_DREA!J107,ONEA!J107)</f>
        <v>0</v>
      </c>
      <c r="K107" s="245">
        <f>SUM('DGA2020'!K107,ENS_DREA!K107,ONEA!K107)</f>
        <v>0</v>
      </c>
      <c r="L107" s="245">
        <f>SUM('DGA2020'!L107,ENS_DREA!L107,ONEA!L107)</f>
        <v>0</v>
      </c>
      <c r="M107" s="245">
        <f>SUM('DGA2020'!M107,ENS_DREA!M107,ONEA!M107)</f>
        <v>0</v>
      </c>
      <c r="N107" s="245">
        <f>SUM('DGA2020'!N107,ENS_DREA!N107,ONEA!N107)</f>
        <v>0</v>
      </c>
      <c r="O107" s="245">
        <f>SUM('DGA2020'!O107,ENS_DREA!O107,ONEA!O107)</f>
        <v>0</v>
      </c>
      <c r="P107" s="245">
        <f>SUM('DGA2020'!P107,ENS_DREA!P107,ONEA!P107)</f>
        <v>0</v>
      </c>
      <c r="Q107" s="245">
        <f>SUM('DGA2020'!Q107,ENS_DREA!Q107,ONEA!Q107)</f>
        <v>0</v>
      </c>
      <c r="R107" s="245">
        <f>SUM('DGA2020'!R107,ENS_DREA!R107,ONEA!R107)</f>
        <v>0</v>
      </c>
      <c r="S107" s="245">
        <f>SUM('DGA2020'!S107,ENS_DREA!S107,ONEA!S107)</f>
        <v>0</v>
      </c>
      <c r="T107" s="245">
        <f>SUM('DGA2020'!T107,ENS_DREA!T107,ONEA!T107)</f>
        <v>0</v>
      </c>
      <c r="U107" s="245">
        <f>SUM('DGA2020'!U107,ENS_DREA!U107,ONEA!U107)</f>
        <v>0</v>
      </c>
      <c r="V107" s="245">
        <f>SUM('DGA2020'!V107,ENS_DREA!V107,ONEA!V107)</f>
        <v>0</v>
      </c>
      <c r="W107" s="245">
        <f>SUM('DGA2020'!W107,ENS_DREA!W107,ONEA!W107)</f>
        <v>0</v>
      </c>
      <c r="X107" s="245">
        <f>SUM('DGA2020'!X107,ENS_DREA!X107,ONEA!X107)</f>
        <v>0</v>
      </c>
      <c r="Y107" s="245">
        <f>SUM('DGA2020'!Y107,ENS_DREA!Y107,ONEA!Y107)</f>
        <v>0</v>
      </c>
      <c r="Z107" s="245">
        <f>SUM('DGA2020'!Z107,ENS_DREA!Z107,ONEA!Z107)</f>
        <v>0</v>
      </c>
      <c r="AA107" s="245">
        <f>SUM('DGA2020'!AA107,ENS_DREA!AA107,ONEA!AA107)</f>
        <v>0</v>
      </c>
      <c r="AB107" s="245">
        <f>SUM('DGA2020'!AB107,ENS_DREA!AB107,ONEA!AB107)</f>
        <v>0</v>
      </c>
      <c r="AC107" s="245">
        <f>SUM('DGA2020'!AC107,ENS_DREA!AC107,ONEA!AC107)</f>
        <v>0</v>
      </c>
      <c r="AD107" s="245">
        <f>SUM('DGA2020'!AD107,ENS_DREA!AD107,ONEA!AD107)</f>
        <v>0</v>
      </c>
      <c r="AE107" s="245">
        <f>SUM('DGA2020'!AE107,ENS_DREA!AE107,ONEA!AE107)</f>
        <v>0</v>
      </c>
      <c r="AF107" s="245">
        <f>SUM('DGA2020'!AF107,ENS_DREA!AF107,ONEA!AF107)</f>
        <v>0</v>
      </c>
      <c r="AG107" s="245">
        <f>SUM('DGA2020'!AG107,ENS_DREA!AG107,ONEA!AG107)</f>
        <v>0</v>
      </c>
      <c r="AH107" s="245">
        <f>SUM('DGA2020'!AH107,ENS_DREA!AH107,ONEA!AH107)</f>
        <v>0</v>
      </c>
      <c r="AI107" s="554" t="str">
        <f t="shared" si="104"/>
        <v>-</v>
      </c>
      <c r="AJ107" s="554" t="str">
        <f t="shared" si="105"/>
        <v>-</v>
      </c>
      <c r="AK107" s="554" t="str">
        <f t="shared" si="106"/>
        <v>-</v>
      </c>
      <c r="AL107" s="554" t="str">
        <f t="shared" si="107"/>
        <v>-</v>
      </c>
      <c r="AM107" s="554" t="str">
        <f t="shared" si="108"/>
        <v>-</v>
      </c>
      <c r="AN107" s="554" t="str">
        <f t="shared" si="86"/>
        <v>-</v>
      </c>
      <c r="AO107" s="245">
        <f>SUM('DGA2020'!AO107,ENS_DREA!AO107,ONEA!AO107)</f>
        <v>3</v>
      </c>
      <c r="AP107" s="245">
        <f>SUM('DGA2020'!AP107,ENS_DREA!AP107,ONEA!AP107)</f>
        <v>0</v>
      </c>
      <c r="AQ107" s="245">
        <f>SUM('DGA2020'!AQ107,ENS_DREA!AQ107,ONEA!AQ107)</f>
        <v>0</v>
      </c>
      <c r="AR107" s="245">
        <f>SUM('DGA2020'!AR107,ENS_DREA!AR107,ONEA!AR107)</f>
        <v>0</v>
      </c>
      <c r="AS107" s="245">
        <f>SUM('DGA2020'!AS107,ENS_DREA!AS107,ONEA!AS107)</f>
        <v>3</v>
      </c>
      <c r="AT107" s="245">
        <f>SUM('DGA2020'!AT107,ENS_DREA!AT107,ONEA!AT107)</f>
        <v>0</v>
      </c>
      <c r="AU107" s="245">
        <f>SUM('DGA2020'!AU107,ENS_DREA!AU107,ONEA!AU107)</f>
        <v>0</v>
      </c>
      <c r="AV107" s="245">
        <f>SUM('DGA2020'!AV107,ENS_DREA!AV107,ONEA!AV107)</f>
        <v>0</v>
      </c>
      <c r="AW107" s="245">
        <f>SUM('DGA2020'!AW107,ENS_DREA!AW107,ONEA!AW107)</f>
        <v>0</v>
      </c>
      <c r="AX107" s="245">
        <f>SUM('DGA2020'!AX107,ENS_DREA!AX107,ONEA!AX107)</f>
        <v>0</v>
      </c>
      <c r="AY107" s="245">
        <f>SUM('DGA2020'!AY107,ENS_DREA!AY107,ONEA!AY107)</f>
        <v>0</v>
      </c>
      <c r="AZ107" s="245">
        <f>SUM('DGA2020'!AZ107,ENS_DREA!AZ107,ONEA!AZ107)</f>
        <v>0</v>
      </c>
      <c r="BA107" s="245">
        <f>SUM('DGA2020'!BA107,ENS_DREA!BA107,ONEA!BA107)</f>
        <v>0</v>
      </c>
      <c r="BB107" s="245">
        <f>SUM('DGA2020'!BB107,ENS_DREA!BB107,ONEA!BB107)</f>
        <v>0</v>
      </c>
      <c r="BC107" s="245">
        <f>SUM('DGA2020'!BC107,ENS_DREA!BC107,ONEA!BC107)</f>
        <v>0</v>
      </c>
      <c r="BD107" s="245">
        <f>SUM('DGA2020'!BD107,ENS_DREA!BD107,ONEA!BD107)</f>
        <v>0</v>
      </c>
      <c r="BE107" s="245">
        <f>SUM('DGA2020'!BE107,ENS_DREA!BE107,ONEA!BE107)</f>
        <v>0</v>
      </c>
      <c r="BF107" s="245">
        <f>SUM('DGA2020'!BF107,ENS_DREA!BF107,ONEA!BF107)</f>
        <v>1</v>
      </c>
      <c r="BG107" s="245">
        <f>SUM('DGA2020'!BG107,ENS_DREA!BG107,ONEA!BG107)</f>
        <v>0</v>
      </c>
      <c r="BH107" s="245">
        <f>SUM('DGA2020'!BH107,ENS_DREA!BH107,ONEA!BH107)</f>
        <v>0</v>
      </c>
      <c r="BI107" s="245">
        <f>SUM('DGA2020'!BI107,ENS_DREA!BI107,ONEA!BI107)</f>
        <v>1</v>
      </c>
      <c r="BJ107" s="245">
        <f>SUM('DGA2020'!BJ107,ENS_DREA!BJ107,ONEA!BJ107)</f>
        <v>0</v>
      </c>
      <c r="BK107" s="245">
        <f>SUM('DGA2020'!BK107,ENS_DREA!BK107,ONEA!BK107)</f>
        <v>0</v>
      </c>
      <c r="BL107" s="245">
        <f>SUM('DGA2020'!BL107,ENS_DREA!BL107,ONEA!BL107)</f>
        <v>0</v>
      </c>
      <c r="BM107" s="245">
        <f t="shared" si="87"/>
        <v>0</v>
      </c>
      <c r="BN107" s="245" t="str">
        <f t="shared" si="88"/>
        <v>-</v>
      </c>
      <c r="BO107" s="245" t="str">
        <f t="shared" si="89"/>
        <v>-</v>
      </c>
      <c r="BP107" s="245" t="str">
        <f t="shared" si="90"/>
        <v>-</v>
      </c>
      <c r="BQ107" s="245">
        <f t="shared" si="91"/>
        <v>0.33333333333333331</v>
      </c>
      <c r="BR107" s="245">
        <f t="shared" si="84"/>
        <v>0.33333333333333331</v>
      </c>
      <c r="BS107" s="245">
        <f>SUM('DGA2020'!BS107,ENS_DREA!BS107,ONEA!BS107)</f>
        <v>0</v>
      </c>
      <c r="BT107" s="245">
        <f>SUM('DGA2020'!BT107,ENS_DREA!BT107,ONEA!BT107)</f>
        <v>1</v>
      </c>
      <c r="BU107" s="245">
        <f>SUM('DGA2020'!BU107,ENS_DREA!BU107,ONEA!BU107)</f>
        <v>0</v>
      </c>
      <c r="BV107" s="245">
        <f>SUM('DGA2020'!BV107,ENS_DREA!BV107,ONEA!BV107)</f>
        <v>0</v>
      </c>
      <c r="BW107" s="245">
        <f>SUM('DGA2020'!BW107,ENS_DREA!BW107,ONEA!BW107)</f>
        <v>1</v>
      </c>
      <c r="BX107" s="245">
        <f>SUM('DGA2020'!BX107,ENS_DREA!BX107,ONEA!BX107)</f>
        <v>0</v>
      </c>
      <c r="BY107" s="245">
        <f>SUM('DGA2020'!BY107,ENS_DREA!BY107,ONEA!BY107)</f>
        <v>0</v>
      </c>
      <c r="BZ107" s="245">
        <f>SUM('DGA2020'!BZ107,ENS_DREA!BZ107,ONEA!BZ107)</f>
        <v>0</v>
      </c>
      <c r="CA107" s="554">
        <f t="shared" si="92"/>
        <v>0</v>
      </c>
      <c r="CB107" s="554" t="str">
        <f t="shared" si="93"/>
        <v>-</v>
      </c>
      <c r="CC107" s="554" t="str">
        <f t="shared" si="94"/>
        <v>-</v>
      </c>
      <c r="CD107" s="554" t="str">
        <f t="shared" si="95"/>
        <v>-</v>
      </c>
      <c r="CE107" s="554">
        <f t="shared" si="95"/>
        <v>0.33333333333333331</v>
      </c>
      <c r="CF107" s="554">
        <f t="shared" si="85"/>
        <v>0.33333333333333331</v>
      </c>
    </row>
    <row r="108" spans="1:94" s="249" customFormat="1" x14ac:dyDescent="0.3">
      <c r="A108" s="249" t="s">
        <v>248</v>
      </c>
      <c r="E108" s="249">
        <f>SUM('DGA2020'!E108,ENS_DREA!E108,ONEA!E108)</f>
        <v>0</v>
      </c>
      <c r="F108" s="249">
        <f>SUM('DGA2020'!F108,ENS_DREA!F108,ONEA!F108)</f>
        <v>0</v>
      </c>
      <c r="G108" s="249">
        <f>SUM('DGA2020'!G108,ENS_DREA!G108,ONEA!G108)</f>
        <v>0</v>
      </c>
      <c r="H108" s="249">
        <f>SUM('DGA2020'!H108,ENS_DREA!H108,ONEA!H108)</f>
        <v>0</v>
      </c>
      <c r="I108" s="249">
        <f>SUM('DGA2020'!I108,ENS_DREA!I108,ONEA!I108)</f>
        <v>0</v>
      </c>
      <c r="J108" s="249">
        <f>SUM('DGA2020'!J108,ENS_DREA!J108,ONEA!J108)</f>
        <v>0</v>
      </c>
      <c r="K108" s="249">
        <f>SUM('DGA2020'!K108,ENS_DREA!K108,ONEA!K108)</f>
        <v>0</v>
      </c>
      <c r="L108" s="249">
        <f>SUM('DGA2020'!L108,ENS_DREA!L108,ONEA!L108)</f>
        <v>0</v>
      </c>
      <c r="M108" s="249">
        <f>SUM('DGA2020'!M108,ENS_DREA!M108,ONEA!M108)</f>
        <v>0</v>
      </c>
      <c r="N108" s="249">
        <f>SUM('DGA2020'!N108,ENS_DREA!N108,ONEA!N108)</f>
        <v>0</v>
      </c>
      <c r="O108" s="249">
        <f>SUM('DGA2020'!O108,ENS_DREA!O108,ONEA!O108)</f>
        <v>0</v>
      </c>
      <c r="P108" s="249">
        <f>SUM('DGA2020'!P108,ENS_DREA!P108,ONEA!P108)</f>
        <v>0</v>
      </c>
      <c r="Q108" s="249">
        <f>SUM('DGA2020'!Q108,ENS_DREA!Q108,ONEA!Q108)</f>
        <v>0</v>
      </c>
      <c r="R108" s="249">
        <f>SUM('DGA2020'!R108,ENS_DREA!R108,ONEA!R108)</f>
        <v>0</v>
      </c>
      <c r="S108" s="249">
        <f>SUM('DGA2020'!S108,ENS_DREA!S108,ONEA!S108)</f>
        <v>0</v>
      </c>
      <c r="T108" s="249">
        <f>SUM('DGA2020'!T108,ENS_DREA!T108,ONEA!T108)</f>
        <v>0</v>
      </c>
      <c r="U108" s="249">
        <f>SUM('DGA2020'!U108,ENS_DREA!U108,ONEA!U108)</f>
        <v>0</v>
      </c>
      <c r="V108" s="249">
        <f>SUM('DGA2020'!V108,ENS_DREA!V108,ONEA!V108)</f>
        <v>0</v>
      </c>
      <c r="W108" s="249">
        <f>SUM('DGA2020'!W108,ENS_DREA!W108,ONEA!W108)</f>
        <v>0</v>
      </c>
      <c r="X108" s="249">
        <f>SUM('DGA2020'!X108,ENS_DREA!X108,ONEA!X108)</f>
        <v>0</v>
      </c>
      <c r="Y108" s="249">
        <f>SUM('DGA2020'!Y108,ENS_DREA!Y108,ONEA!Y108)</f>
        <v>0</v>
      </c>
      <c r="Z108" s="249">
        <f>SUM('DGA2020'!Z108,ENS_DREA!Z108,ONEA!Z108)</f>
        <v>0</v>
      </c>
      <c r="AA108" s="249">
        <f>SUM('DGA2020'!AA108,ENS_DREA!AA108,ONEA!AA108)</f>
        <v>0</v>
      </c>
      <c r="AB108" s="249">
        <f>SUM('DGA2020'!AB108,ENS_DREA!AB108,ONEA!AB108)</f>
        <v>0</v>
      </c>
      <c r="AC108" s="249">
        <f>SUM('DGA2020'!AC108,ENS_DREA!AC108,ONEA!AC108)</f>
        <v>0</v>
      </c>
      <c r="AD108" s="249">
        <f>SUM('DGA2020'!AD108,ENS_DREA!AD108,ONEA!AD108)</f>
        <v>0</v>
      </c>
      <c r="AE108" s="249">
        <f>SUM('DGA2020'!AE108,ENS_DREA!AE108,ONEA!AE108)</f>
        <v>0</v>
      </c>
      <c r="AF108" s="249">
        <f>SUM('DGA2020'!AF108,ENS_DREA!AF108,ONEA!AF108)</f>
        <v>0</v>
      </c>
      <c r="AG108" s="249">
        <f>SUM('DGA2020'!AG108,ENS_DREA!AG108,ONEA!AG108)</f>
        <v>0</v>
      </c>
      <c r="AH108" s="249">
        <f>SUM('DGA2020'!AH108,ENS_DREA!AH108,ONEA!AH108)</f>
        <v>0</v>
      </c>
      <c r="AI108" s="555" t="str">
        <f t="shared" si="104"/>
        <v>-</v>
      </c>
      <c r="AJ108" s="555" t="str">
        <f t="shared" si="105"/>
        <v>-</v>
      </c>
      <c r="AK108" s="555" t="str">
        <f t="shared" si="106"/>
        <v>-</v>
      </c>
      <c r="AL108" s="555" t="str">
        <f t="shared" si="107"/>
        <v>-</v>
      </c>
      <c r="AM108" s="555" t="str">
        <f t="shared" si="108"/>
        <v>-</v>
      </c>
      <c r="AN108" s="555" t="str">
        <f t="shared" si="86"/>
        <v>-</v>
      </c>
      <c r="AO108" s="249">
        <f>SUM('DGA2020'!AO108,ENS_DREA!AO108,ONEA!AO108)</f>
        <v>0</v>
      </c>
      <c r="AP108" s="249">
        <f>SUM('DGA2020'!AP108,ENS_DREA!AP108,ONEA!AP108)</f>
        <v>0</v>
      </c>
      <c r="AQ108" s="249">
        <f>SUM('DGA2020'!AQ108,ENS_DREA!AQ108,ONEA!AQ108)</f>
        <v>0</v>
      </c>
      <c r="AR108" s="249">
        <f>SUM('DGA2020'!AR108,ENS_DREA!AR108,ONEA!AR108)</f>
        <v>0</v>
      </c>
      <c r="AS108" s="249">
        <f>SUM('DGA2020'!AS108,ENS_DREA!AS108,ONEA!AS108)</f>
        <v>0</v>
      </c>
      <c r="AT108" s="249">
        <f>SUM('DGA2020'!AT108,ENS_DREA!AT108,ONEA!AT108)</f>
        <v>0</v>
      </c>
      <c r="AU108" s="249">
        <f>SUM('DGA2020'!AU108,ENS_DREA!AU108,ONEA!AU108)</f>
        <v>0</v>
      </c>
      <c r="AV108" s="249">
        <f>SUM('DGA2020'!AV108,ENS_DREA!AV108,ONEA!AV108)</f>
        <v>0</v>
      </c>
      <c r="AW108" s="249">
        <f>SUM('DGA2020'!AW108,ENS_DREA!AW108,ONEA!AW108)</f>
        <v>0</v>
      </c>
      <c r="AX108" s="249">
        <f>SUM('DGA2020'!AX108,ENS_DREA!AX108,ONEA!AX108)</f>
        <v>0</v>
      </c>
      <c r="AY108" s="249">
        <f>SUM('DGA2020'!AY108,ENS_DREA!AY108,ONEA!AY108)</f>
        <v>0</v>
      </c>
      <c r="AZ108" s="249">
        <f>SUM('DGA2020'!AZ108,ENS_DREA!AZ108,ONEA!AZ108)</f>
        <v>0</v>
      </c>
      <c r="BA108" s="249">
        <f>SUM('DGA2020'!BA108,ENS_DREA!BA108,ONEA!BA108)</f>
        <v>0</v>
      </c>
      <c r="BB108" s="249">
        <f>SUM('DGA2020'!BB108,ENS_DREA!BB108,ONEA!BB108)</f>
        <v>0</v>
      </c>
      <c r="BC108" s="249">
        <f>SUM('DGA2020'!BC108,ENS_DREA!BC108,ONEA!BC108)</f>
        <v>0</v>
      </c>
      <c r="BD108" s="249">
        <f>SUM('DGA2020'!BD108,ENS_DREA!BD108,ONEA!BD108)</f>
        <v>0</v>
      </c>
      <c r="BE108" s="249">
        <f>SUM('DGA2020'!BE108,ENS_DREA!BE108,ONEA!BE108)</f>
        <v>0</v>
      </c>
      <c r="BF108" s="249">
        <f>SUM('DGA2020'!BF108,ENS_DREA!BF108,ONEA!BF108)</f>
        <v>0</v>
      </c>
      <c r="BG108" s="249">
        <f>SUM('DGA2020'!BG108,ENS_DREA!BG108,ONEA!BG108)</f>
        <v>0</v>
      </c>
      <c r="BH108" s="249">
        <f>SUM('DGA2020'!BH108,ENS_DREA!BH108,ONEA!BH108)</f>
        <v>0</v>
      </c>
      <c r="BI108" s="249">
        <f>SUM('DGA2020'!BI108,ENS_DREA!BI108,ONEA!BI108)</f>
        <v>0</v>
      </c>
      <c r="BJ108" s="249">
        <f>SUM('DGA2020'!BJ108,ENS_DREA!BJ108,ONEA!BJ108)</f>
        <v>0</v>
      </c>
      <c r="BK108" s="249">
        <f>SUM('DGA2020'!BK108,ENS_DREA!BK108,ONEA!BK108)</f>
        <v>0</v>
      </c>
      <c r="BL108" s="249">
        <f>SUM('DGA2020'!BL108,ENS_DREA!BL108,ONEA!BL108)</f>
        <v>0</v>
      </c>
      <c r="BM108" s="249" t="str">
        <f t="shared" si="87"/>
        <v>-</v>
      </c>
      <c r="BN108" s="249" t="str">
        <f t="shared" si="88"/>
        <v>-</v>
      </c>
      <c r="BO108" s="249" t="str">
        <f t="shared" si="89"/>
        <v>-</v>
      </c>
      <c r="BP108" s="249" t="str">
        <f t="shared" si="90"/>
        <v>-</v>
      </c>
      <c r="BQ108" s="249" t="str">
        <f t="shared" si="91"/>
        <v>-</v>
      </c>
      <c r="BR108" s="249" t="str">
        <f t="shared" si="84"/>
        <v>-</v>
      </c>
      <c r="BS108" s="249">
        <f>SUM('DGA2020'!BS108,ENS_DREA!BS108,ONEA!BS108)</f>
        <v>0</v>
      </c>
      <c r="BT108" s="249">
        <f>SUM('DGA2020'!BT108,ENS_DREA!BT108,ONEA!BT108)</f>
        <v>0</v>
      </c>
      <c r="BU108" s="249">
        <f>SUM('DGA2020'!BU108,ENS_DREA!BU108,ONEA!BU108)</f>
        <v>0</v>
      </c>
      <c r="BV108" s="249">
        <f>SUM('DGA2020'!BV108,ENS_DREA!BV108,ONEA!BV108)</f>
        <v>0</v>
      </c>
      <c r="BW108" s="249">
        <f>SUM('DGA2020'!BW108,ENS_DREA!BW108,ONEA!BW108)</f>
        <v>0</v>
      </c>
      <c r="BX108" s="249">
        <f>SUM('DGA2020'!BX108,ENS_DREA!BX108,ONEA!BX108)</f>
        <v>0</v>
      </c>
      <c r="BY108" s="249">
        <f>SUM('DGA2020'!BY108,ENS_DREA!BY108,ONEA!BY108)</f>
        <v>0</v>
      </c>
      <c r="BZ108" s="249">
        <f>SUM('DGA2020'!BZ108,ENS_DREA!BZ108,ONEA!BZ108)</f>
        <v>0</v>
      </c>
      <c r="CA108" s="555" t="str">
        <f t="shared" si="92"/>
        <v>-</v>
      </c>
      <c r="CB108" s="555" t="str">
        <f t="shared" si="93"/>
        <v>-</v>
      </c>
      <c r="CC108" s="555" t="str">
        <f t="shared" si="94"/>
        <v>-</v>
      </c>
      <c r="CD108" s="555" t="str">
        <f t="shared" si="95"/>
        <v>-</v>
      </c>
      <c r="CE108" s="555" t="str">
        <f t="shared" si="95"/>
        <v>-</v>
      </c>
      <c r="CF108" s="555" t="str">
        <f t="shared" si="85"/>
        <v>-</v>
      </c>
    </row>
    <row r="109" spans="1:94" s="253" customFormat="1" x14ac:dyDescent="0.3">
      <c r="A109" s="253" t="s">
        <v>249</v>
      </c>
      <c r="E109" s="253">
        <f>SUM(E110:E115)</f>
        <v>6</v>
      </c>
      <c r="F109" s="253">
        <f t="shared" ref="F109:BL109" si="134">SUM(F110:F115)</f>
        <v>3</v>
      </c>
      <c r="G109" s="253">
        <f t="shared" si="134"/>
        <v>0</v>
      </c>
      <c r="H109" s="253">
        <f t="shared" si="134"/>
        <v>3</v>
      </c>
      <c r="I109" s="253">
        <f t="shared" si="134"/>
        <v>12</v>
      </c>
      <c r="J109" s="253">
        <f t="shared" si="134"/>
        <v>10</v>
      </c>
      <c r="K109" s="253">
        <f t="shared" si="134"/>
        <v>2</v>
      </c>
      <c r="L109" s="253">
        <f t="shared" si="134"/>
        <v>12</v>
      </c>
      <c r="M109" s="253">
        <f t="shared" si="134"/>
        <v>0</v>
      </c>
      <c r="N109" s="253">
        <f t="shared" si="134"/>
        <v>0</v>
      </c>
      <c r="O109" s="253">
        <f t="shared" si="134"/>
        <v>0</v>
      </c>
      <c r="P109" s="253">
        <f t="shared" si="134"/>
        <v>0</v>
      </c>
      <c r="Q109" s="253">
        <f t="shared" si="134"/>
        <v>0</v>
      </c>
      <c r="R109" s="253">
        <f t="shared" si="134"/>
        <v>0</v>
      </c>
      <c r="S109" s="253">
        <f t="shared" si="134"/>
        <v>0</v>
      </c>
      <c r="T109" s="253">
        <f t="shared" si="134"/>
        <v>160576</v>
      </c>
      <c r="U109" s="253">
        <f t="shared" si="134"/>
        <v>13</v>
      </c>
      <c r="V109" s="253">
        <f t="shared" si="134"/>
        <v>0</v>
      </c>
      <c r="W109" s="253">
        <f t="shared" si="134"/>
        <v>160589</v>
      </c>
      <c r="X109" s="253">
        <f t="shared" si="134"/>
        <v>160577</v>
      </c>
      <c r="Y109" s="253">
        <f t="shared" si="134"/>
        <v>12</v>
      </c>
      <c r="Z109" s="253">
        <f t="shared" si="134"/>
        <v>160589</v>
      </c>
      <c r="AA109" s="253">
        <f t="shared" si="134"/>
        <v>0</v>
      </c>
      <c r="AB109" s="253">
        <f t="shared" si="134"/>
        <v>160588</v>
      </c>
      <c r="AC109" s="253">
        <f t="shared" si="134"/>
        <v>0</v>
      </c>
      <c r="AD109" s="253">
        <f t="shared" si="134"/>
        <v>0</v>
      </c>
      <c r="AE109" s="253">
        <f t="shared" si="134"/>
        <v>160588</v>
      </c>
      <c r="AF109" s="253">
        <f t="shared" si="134"/>
        <v>160576</v>
      </c>
      <c r="AG109" s="253">
        <f t="shared" si="134"/>
        <v>12</v>
      </c>
      <c r="AH109" s="253">
        <f t="shared" si="134"/>
        <v>160588</v>
      </c>
      <c r="AI109" s="547">
        <f>AVERAGE(AI110:AI115)</f>
        <v>0</v>
      </c>
      <c r="AJ109" s="547">
        <f t="shared" ref="AJ109:AN109" si="135">AVERAGE(AJ110:AJ115)</f>
        <v>0</v>
      </c>
      <c r="AK109" s="547" t="e">
        <f t="shared" si="135"/>
        <v>#DIV/0!</v>
      </c>
      <c r="AL109" s="547">
        <f t="shared" si="135"/>
        <v>0</v>
      </c>
      <c r="AM109" s="547">
        <f t="shared" si="135"/>
        <v>0.25</v>
      </c>
      <c r="AN109" s="547">
        <f t="shared" si="135"/>
        <v>0</v>
      </c>
      <c r="AO109" s="253">
        <f t="shared" si="134"/>
        <v>0</v>
      </c>
      <c r="AP109" s="253">
        <f t="shared" si="134"/>
        <v>5</v>
      </c>
      <c r="AQ109" s="253">
        <f t="shared" si="134"/>
        <v>0</v>
      </c>
      <c r="AR109" s="253">
        <f t="shared" si="134"/>
        <v>0</v>
      </c>
      <c r="AS109" s="253">
        <f t="shared" si="134"/>
        <v>5</v>
      </c>
      <c r="AT109" s="253">
        <f t="shared" si="134"/>
        <v>5</v>
      </c>
      <c r="AU109" s="253">
        <f t="shared" si="134"/>
        <v>0</v>
      </c>
      <c r="AV109" s="253">
        <f t="shared" si="134"/>
        <v>5</v>
      </c>
      <c r="AW109" s="253">
        <f t="shared" si="134"/>
        <v>0</v>
      </c>
      <c r="AX109" s="253">
        <f t="shared" si="134"/>
        <v>0</v>
      </c>
      <c r="AY109" s="253">
        <f t="shared" si="134"/>
        <v>4.5</v>
      </c>
      <c r="AZ109" s="253">
        <f t="shared" si="134"/>
        <v>0</v>
      </c>
      <c r="BA109" s="253">
        <f t="shared" si="134"/>
        <v>4.5</v>
      </c>
      <c r="BB109" s="253">
        <f t="shared" si="134"/>
        <v>3.5</v>
      </c>
      <c r="BC109" s="253">
        <f t="shared" si="134"/>
        <v>1</v>
      </c>
      <c r="BD109" s="253">
        <f t="shared" si="134"/>
        <v>4.5</v>
      </c>
      <c r="BE109" s="253">
        <f t="shared" si="134"/>
        <v>0</v>
      </c>
      <c r="BF109" s="253">
        <f t="shared" si="134"/>
        <v>1</v>
      </c>
      <c r="BG109" s="253">
        <f t="shared" si="134"/>
        <v>0</v>
      </c>
      <c r="BH109" s="253">
        <f t="shared" si="134"/>
        <v>0</v>
      </c>
      <c r="BI109" s="253">
        <f t="shared" si="134"/>
        <v>1</v>
      </c>
      <c r="BJ109" s="253">
        <f t="shared" si="134"/>
        <v>0</v>
      </c>
      <c r="BK109" s="253">
        <f t="shared" si="134"/>
        <v>1</v>
      </c>
      <c r="BL109" s="253">
        <f t="shared" si="134"/>
        <v>1</v>
      </c>
      <c r="BM109" s="253" t="str">
        <f t="shared" ref="BM109" si="136">IF(AO109=0,"-",IF(BE109&lt;AO109,BE109/AO109,1))</f>
        <v>-</v>
      </c>
      <c r="BN109" s="253">
        <f t="shared" ref="BN109" si="137">IF(AP109=0,"-",IF(BF109&lt;AP109,BF109/AP109,1))</f>
        <v>0.2</v>
      </c>
      <c r="BO109" s="253" t="str">
        <f t="shared" ref="BO109" si="138">IF(AQ109=0,"-",IF(BG109&lt;AQ109,BG109/AQ109,1))</f>
        <v>-</v>
      </c>
      <c r="BP109" s="253" t="str">
        <f t="shared" ref="BP109" si="139">IF(AR109=0,"-",IF(BH109&lt;AR109,BH109/AR109,1))</f>
        <v>-</v>
      </c>
      <c r="BQ109" s="253">
        <f t="shared" ref="BQ109" si="140">IF(AS109=0,"-",IF(BI109&lt;AS109,BI109/AS109,1))</f>
        <v>0.2</v>
      </c>
      <c r="BR109" s="253">
        <f t="shared" si="84"/>
        <v>0.2</v>
      </c>
      <c r="BS109" s="253">
        <f t="shared" ref="BS109:BZ109" si="141">SUM(BS110:BS115)</f>
        <v>0</v>
      </c>
      <c r="BT109" s="253">
        <f t="shared" si="141"/>
        <v>1</v>
      </c>
      <c r="BU109" s="253">
        <f t="shared" si="141"/>
        <v>0</v>
      </c>
      <c r="BV109" s="253">
        <f t="shared" si="141"/>
        <v>0</v>
      </c>
      <c r="BW109" s="253">
        <f t="shared" si="141"/>
        <v>1</v>
      </c>
      <c r="BX109" s="253">
        <f t="shared" si="141"/>
        <v>0</v>
      </c>
      <c r="BY109" s="253">
        <f t="shared" si="141"/>
        <v>1</v>
      </c>
      <c r="BZ109" s="253">
        <f t="shared" si="141"/>
        <v>1</v>
      </c>
      <c r="CA109" s="547" t="str">
        <f t="shared" si="92"/>
        <v>-</v>
      </c>
      <c r="CB109" s="547">
        <f t="shared" si="93"/>
        <v>0.2</v>
      </c>
      <c r="CC109" s="547" t="str">
        <f t="shared" si="94"/>
        <v>-</v>
      </c>
      <c r="CD109" s="547" t="str">
        <f t="shared" si="95"/>
        <v>-</v>
      </c>
      <c r="CE109" s="547">
        <f t="shared" si="95"/>
        <v>0.2</v>
      </c>
      <c r="CF109" s="547">
        <f t="shared" si="85"/>
        <v>0.2</v>
      </c>
    </row>
    <row r="110" spans="1:94" s="270" customFormat="1" ht="46.95" customHeight="1" x14ac:dyDescent="0.25">
      <c r="A110" s="301" t="s">
        <v>250</v>
      </c>
      <c r="B110" s="318" t="s">
        <v>442</v>
      </c>
      <c r="C110" s="311" t="s">
        <v>251</v>
      </c>
      <c r="D110" s="311" t="s">
        <v>252</v>
      </c>
      <c r="E110" s="256">
        <f>SUM('DGA2020'!E110,ENS_DREA!E110,ONEA!E110)</f>
        <v>0</v>
      </c>
      <c r="F110" s="256">
        <f>SUM('DGA2020'!F110,ENS_DREA!F110,ONEA!F110)</f>
        <v>3</v>
      </c>
      <c r="G110" s="256">
        <f>SUM('DGA2020'!G110,ENS_DREA!G110,ONEA!G110)</f>
        <v>0</v>
      </c>
      <c r="H110" s="256">
        <f>SUM('DGA2020'!H110,ENS_DREA!H110,ONEA!H110)</f>
        <v>0</v>
      </c>
      <c r="I110" s="256">
        <f>SUM('DGA2020'!I110,ENS_DREA!I110,ONEA!I110)</f>
        <v>3</v>
      </c>
      <c r="J110" s="256">
        <f>SUM('DGA2020'!J110,ENS_DREA!J110,ONEA!J110)</f>
        <v>3</v>
      </c>
      <c r="K110" s="256">
        <f>SUM('DGA2020'!K110,ENS_DREA!K110,ONEA!K110)</f>
        <v>0</v>
      </c>
      <c r="L110" s="256">
        <f>SUM('DGA2020'!L110,ENS_DREA!L110,ONEA!L110)</f>
        <v>3</v>
      </c>
      <c r="M110" s="256">
        <f>SUM('DGA2020'!M110,ENS_DREA!M110,ONEA!M110)</f>
        <v>0</v>
      </c>
      <c r="N110" s="256">
        <f>SUM('DGA2020'!N110,ENS_DREA!N110,ONEA!N110)</f>
        <v>0</v>
      </c>
      <c r="O110" s="256">
        <f>SUM('DGA2020'!O110,ENS_DREA!O110,ONEA!O110)</f>
        <v>0</v>
      </c>
      <c r="P110" s="256">
        <f>SUM('DGA2020'!P110,ENS_DREA!P110,ONEA!P110)</f>
        <v>0</v>
      </c>
      <c r="Q110" s="256">
        <f>SUM('DGA2020'!Q110,ENS_DREA!Q110,ONEA!Q110)</f>
        <v>0</v>
      </c>
      <c r="R110" s="256">
        <f>SUM('DGA2020'!R110,ENS_DREA!R110,ONEA!R110)</f>
        <v>0</v>
      </c>
      <c r="S110" s="256">
        <f>SUM('DGA2020'!S110,ENS_DREA!S110,ONEA!S110)</f>
        <v>0</v>
      </c>
      <c r="T110" s="256">
        <f>SUM('DGA2020'!T110,ENS_DREA!T110,ONEA!T110)</f>
        <v>0</v>
      </c>
      <c r="U110" s="256">
        <f>SUM('DGA2020'!U110,ENS_DREA!U110,ONEA!U110)</f>
        <v>0</v>
      </c>
      <c r="V110" s="256">
        <f>SUM('DGA2020'!V110,ENS_DREA!V110,ONEA!V110)</f>
        <v>0</v>
      </c>
      <c r="W110" s="256">
        <f>SUM('DGA2020'!W110,ENS_DREA!W110,ONEA!W110)</f>
        <v>0</v>
      </c>
      <c r="X110" s="256">
        <f>SUM('DGA2020'!X110,ENS_DREA!X110,ONEA!X110)</f>
        <v>0</v>
      </c>
      <c r="Y110" s="256">
        <f>SUM('DGA2020'!Y110,ENS_DREA!Y110,ONEA!Y110)</f>
        <v>0</v>
      </c>
      <c r="Z110" s="256">
        <f>SUM('DGA2020'!Z110,ENS_DREA!Z110,ONEA!Z110)</f>
        <v>0</v>
      </c>
      <c r="AA110" s="256">
        <f>SUM('DGA2020'!AA110,ENS_DREA!AA110,ONEA!AA110)</f>
        <v>0</v>
      </c>
      <c r="AB110" s="256">
        <f>SUM('DGA2020'!AB110,ENS_DREA!AB110,ONEA!AB110)</f>
        <v>0</v>
      </c>
      <c r="AC110" s="256">
        <f>SUM('DGA2020'!AC110,ENS_DREA!AC110,ONEA!AC110)</f>
        <v>0</v>
      </c>
      <c r="AD110" s="256">
        <f>SUM('DGA2020'!AD110,ENS_DREA!AD110,ONEA!AD110)</f>
        <v>0</v>
      </c>
      <c r="AE110" s="256">
        <f>SUM('DGA2020'!AE110,ENS_DREA!AE110,ONEA!AE110)</f>
        <v>0</v>
      </c>
      <c r="AF110" s="256">
        <f>SUM('DGA2020'!AF110,ENS_DREA!AF110,ONEA!AF110)</f>
        <v>0</v>
      </c>
      <c r="AG110" s="256">
        <f>SUM('DGA2020'!AG110,ENS_DREA!AG110,ONEA!AG110)</f>
        <v>0</v>
      </c>
      <c r="AH110" s="256">
        <f>SUM('DGA2020'!AH110,ENS_DREA!AH110,ONEA!AH110)</f>
        <v>0</v>
      </c>
      <c r="AI110" s="468" t="str">
        <f t="shared" si="104"/>
        <v>-</v>
      </c>
      <c r="AJ110" s="468">
        <f t="shared" si="105"/>
        <v>0</v>
      </c>
      <c r="AK110" s="468" t="str">
        <f t="shared" si="106"/>
        <v>-</v>
      </c>
      <c r="AL110" s="468" t="str">
        <f t="shared" si="107"/>
        <v>-</v>
      </c>
      <c r="AM110" s="468">
        <f t="shared" si="108"/>
        <v>0</v>
      </c>
      <c r="AN110" s="468">
        <f t="shared" si="86"/>
        <v>0</v>
      </c>
      <c r="AO110" s="256">
        <f>SUM('DGA2020'!AO110,ENS_DREA!AO110,ONEA!AO110)</f>
        <v>0</v>
      </c>
      <c r="AP110" s="256">
        <f>SUM('DGA2020'!AP110,ENS_DREA!AP110,ONEA!AP110)</f>
        <v>0</v>
      </c>
      <c r="AQ110" s="256">
        <f>SUM('DGA2020'!AQ110,ENS_DREA!AQ110,ONEA!AQ110)</f>
        <v>0</v>
      </c>
      <c r="AR110" s="256">
        <f>SUM('DGA2020'!AR110,ENS_DREA!AR110,ONEA!AR110)</f>
        <v>0</v>
      </c>
      <c r="AS110" s="256">
        <f>SUM('DGA2020'!AS110,ENS_DREA!AS110,ONEA!AS110)</f>
        <v>0</v>
      </c>
      <c r="AT110" s="256">
        <f>SUM('DGA2020'!AT110,ENS_DREA!AT110,ONEA!AT110)</f>
        <v>0</v>
      </c>
      <c r="AU110" s="256">
        <f>SUM('DGA2020'!AU110,ENS_DREA!AU110,ONEA!AU110)</f>
        <v>0</v>
      </c>
      <c r="AV110" s="256">
        <f>SUM('DGA2020'!AV110,ENS_DREA!AV110,ONEA!AV110)</f>
        <v>0</v>
      </c>
      <c r="AW110" s="371">
        <f>SUM('DGA2020'!AW110,ENS_DREA!AW110,ONEA!AW110)</f>
        <v>0</v>
      </c>
      <c r="AX110" s="371">
        <f>SUM('DGA2020'!AX110,ENS_DREA!AX110,ONEA!AX110)</f>
        <v>0</v>
      </c>
      <c r="AY110" s="371">
        <f>SUM('DGA2020'!AY110,ENS_DREA!AY110,ONEA!AY110)</f>
        <v>0</v>
      </c>
      <c r="AZ110" s="371">
        <f>SUM('DGA2020'!AZ110,ENS_DREA!AZ110,ONEA!AZ110)</f>
        <v>0</v>
      </c>
      <c r="BA110" s="371">
        <f>SUM('DGA2020'!BA110,ENS_DREA!BA110,ONEA!BA110)</f>
        <v>0</v>
      </c>
      <c r="BB110" s="371">
        <f>SUM('DGA2020'!BB110,ENS_DREA!BB110,ONEA!BB110)</f>
        <v>0</v>
      </c>
      <c r="BC110" s="371">
        <f>SUM('DGA2020'!BC110,ENS_DREA!BC110,ONEA!BC110)</f>
        <v>0</v>
      </c>
      <c r="BD110" s="371">
        <f>SUM('DGA2020'!BD110,ENS_DREA!BD110,ONEA!BD110)</f>
        <v>0</v>
      </c>
      <c r="BE110" s="371">
        <f>SUM('DGA2020'!BE110,ENS_DREA!BE110,ONEA!BE110)</f>
        <v>0</v>
      </c>
      <c r="BF110" s="371">
        <f>SUM('DGA2020'!BF110,ENS_DREA!BF110,ONEA!BF110)</f>
        <v>0</v>
      </c>
      <c r="BG110" s="371">
        <f>SUM('DGA2020'!BG110,ENS_DREA!BG110,ONEA!BG110)</f>
        <v>0</v>
      </c>
      <c r="BH110" s="371">
        <f>SUM('DGA2020'!BH110,ENS_DREA!BH110,ONEA!BH110)</f>
        <v>0</v>
      </c>
      <c r="BI110" s="371">
        <f>SUM('DGA2020'!BI110,ENS_DREA!BI110,ONEA!BI110)</f>
        <v>0</v>
      </c>
      <c r="BJ110" s="371">
        <f>SUM('DGA2020'!BJ110,ENS_DREA!BJ110,ONEA!BJ110)</f>
        <v>0</v>
      </c>
      <c r="BK110" s="371">
        <f>SUM('DGA2020'!BK110,ENS_DREA!BK110,ONEA!BK110)</f>
        <v>0</v>
      </c>
      <c r="BL110" s="371">
        <f>SUM('DGA2020'!BL110,ENS_DREA!BL110,ONEA!BL110)</f>
        <v>0</v>
      </c>
      <c r="BM110" s="468" t="str">
        <f t="shared" si="87"/>
        <v>-</v>
      </c>
      <c r="BN110" s="468" t="str">
        <f t="shared" si="88"/>
        <v>-</v>
      </c>
      <c r="BO110" s="468" t="str">
        <f t="shared" si="89"/>
        <v>-</v>
      </c>
      <c r="BP110" s="468" t="str">
        <f t="shared" si="90"/>
        <v>-</v>
      </c>
      <c r="BQ110" s="468" t="str">
        <f t="shared" si="91"/>
        <v>-</v>
      </c>
      <c r="BR110" s="468" t="str">
        <f t="shared" si="84"/>
        <v>-</v>
      </c>
      <c r="BS110" s="371">
        <f>SUM('DGA2020'!BS110,ENS_DREA!BS110,ONEA!BS110)</f>
        <v>0</v>
      </c>
      <c r="BT110" s="371">
        <f>SUM('DGA2020'!BT110,ENS_DREA!BT110,ONEA!BT110)</f>
        <v>0</v>
      </c>
      <c r="BU110" s="371">
        <f>SUM('DGA2020'!BU110,ENS_DREA!BU110,ONEA!BU110)</f>
        <v>0</v>
      </c>
      <c r="BV110" s="371">
        <f>SUM('DGA2020'!BV110,ENS_DREA!BV110,ONEA!BV110)</f>
        <v>0</v>
      </c>
      <c r="BW110" s="371">
        <f>SUM('DGA2020'!BW110,ENS_DREA!BW110,ONEA!BW110)</f>
        <v>0</v>
      </c>
      <c r="BX110" s="371">
        <f>SUM('DGA2020'!BX110,ENS_DREA!BX110,ONEA!BX110)</f>
        <v>0</v>
      </c>
      <c r="BY110" s="371">
        <f>SUM('DGA2020'!BY110,ENS_DREA!BY110,ONEA!BY110)</f>
        <v>0</v>
      </c>
      <c r="BZ110" s="371">
        <f>SUM('DGA2020'!BZ110,ENS_DREA!BZ110,ONEA!BZ110)</f>
        <v>0</v>
      </c>
      <c r="CA110" s="468" t="str">
        <f t="shared" si="92"/>
        <v>-</v>
      </c>
      <c r="CB110" s="468" t="str">
        <f t="shared" si="93"/>
        <v>-</v>
      </c>
      <c r="CC110" s="468" t="str">
        <f t="shared" si="94"/>
        <v>-</v>
      </c>
      <c r="CD110" s="468" t="str">
        <f t="shared" si="95"/>
        <v>-</v>
      </c>
      <c r="CE110" s="468" t="str">
        <f t="shared" si="95"/>
        <v>-</v>
      </c>
      <c r="CF110" s="468" t="str">
        <f t="shared" si="85"/>
        <v>-</v>
      </c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ht="27.6" x14ac:dyDescent="0.25">
      <c r="A111" s="256" t="s">
        <v>253</v>
      </c>
      <c r="B111" s="310" t="s">
        <v>443</v>
      </c>
      <c r="C111" s="311" t="s">
        <v>254</v>
      </c>
      <c r="D111" s="311" t="s">
        <v>255</v>
      </c>
      <c r="E111" s="256">
        <f>SUM('DGA2020'!E111,ENS_DREA!E111,ONEA!E111)</f>
        <v>5</v>
      </c>
      <c r="F111" s="256">
        <f>SUM('DGA2020'!F111,ENS_DREA!F111,ONEA!F111)</f>
        <v>0</v>
      </c>
      <c r="G111" s="256">
        <f>SUM('DGA2020'!G111,ENS_DREA!G111,ONEA!G111)</f>
        <v>0</v>
      </c>
      <c r="H111" s="256">
        <f>SUM('DGA2020'!H111,ENS_DREA!H111,ONEA!H111)</f>
        <v>1</v>
      </c>
      <c r="I111" s="256">
        <f>SUM('DGA2020'!I111,ENS_DREA!I111,ONEA!I111)</f>
        <v>6</v>
      </c>
      <c r="J111" s="256">
        <f>SUM('DGA2020'!J111,ENS_DREA!J111,ONEA!J111)</f>
        <v>6</v>
      </c>
      <c r="K111" s="256">
        <f>SUM('DGA2020'!K111,ENS_DREA!K111,ONEA!K111)</f>
        <v>0</v>
      </c>
      <c r="L111" s="256">
        <f>SUM('DGA2020'!L111,ENS_DREA!L111,ONEA!L111)</f>
        <v>6</v>
      </c>
      <c r="M111" s="256">
        <f>SUM('DGA2020'!M111,ENS_DREA!M111,ONEA!M111)</f>
        <v>0</v>
      </c>
      <c r="N111" s="256">
        <f>SUM('DGA2020'!N111,ENS_DREA!N111,ONEA!N111)</f>
        <v>0</v>
      </c>
      <c r="O111" s="256">
        <f>SUM('DGA2020'!O111,ENS_DREA!O111,ONEA!O111)</f>
        <v>0</v>
      </c>
      <c r="P111" s="256">
        <f>SUM('DGA2020'!P111,ENS_DREA!P111,ONEA!P111)</f>
        <v>0</v>
      </c>
      <c r="Q111" s="256">
        <f>SUM('DGA2020'!Q111,ENS_DREA!Q111,ONEA!Q111)</f>
        <v>0</v>
      </c>
      <c r="R111" s="256">
        <f>SUM('DGA2020'!R111,ENS_DREA!R111,ONEA!R111)</f>
        <v>0</v>
      </c>
      <c r="S111" s="256">
        <f>SUM('DGA2020'!S111,ENS_DREA!S111,ONEA!S111)</f>
        <v>0</v>
      </c>
      <c r="T111" s="256">
        <f>SUM('DGA2020'!T111,ENS_DREA!T111,ONEA!T111)</f>
        <v>0</v>
      </c>
      <c r="U111" s="256">
        <f>SUM('DGA2020'!U111,ENS_DREA!U111,ONEA!U111)</f>
        <v>0</v>
      </c>
      <c r="V111" s="256">
        <f>SUM('DGA2020'!V111,ENS_DREA!V111,ONEA!V111)</f>
        <v>0</v>
      </c>
      <c r="W111" s="256">
        <f>SUM('DGA2020'!W111,ENS_DREA!W111,ONEA!W111)</f>
        <v>0</v>
      </c>
      <c r="X111" s="256">
        <f>SUM('DGA2020'!X111,ENS_DREA!X111,ONEA!X111)</f>
        <v>0</v>
      </c>
      <c r="Y111" s="256">
        <f>SUM('DGA2020'!Y111,ENS_DREA!Y111,ONEA!Y111)</f>
        <v>0</v>
      </c>
      <c r="Z111" s="256">
        <f>SUM('DGA2020'!Z111,ENS_DREA!Z111,ONEA!Z111)</f>
        <v>0</v>
      </c>
      <c r="AA111" s="256">
        <f>SUM('DGA2020'!AA111,ENS_DREA!AA111,ONEA!AA111)</f>
        <v>0</v>
      </c>
      <c r="AB111" s="256">
        <f>SUM('DGA2020'!AB111,ENS_DREA!AB111,ONEA!AB111)</f>
        <v>0</v>
      </c>
      <c r="AC111" s="256">
        <f>SUM('DGA2020'!AC111,ENS_DREA!AC111,ONEA!AC111)</f>
        <v>0</v>
      </c>
      <c r="AD111" s="256">
        <f>SUM('DGA2020'!AD111,ENS_DREA!AD111,ONEA!AD111)</f>
        <v>0</v>
      </c>
      <c r="AE111" s="256">
        <f>SUM('DGA2020'!AE111,ENS_DREA!AE111,ONEA!AE111)</f>
        <v>0</v>
      </c>
      <c r="AF111" s="256">
        <f>SUM('DGA2020'!AF111,ENS_DREA!AF111,ONEA!AF111)</f>
        <v>0</v>
      </c>
      <c r="AG111" s="256">
        <f>SUM('DGA2020'!AG111,ENS_DREA!AG111,ONEA!AG111)</f>
        <v>0</v>
      </c>
      <c r="AH111" s="256">
        <f>SUM('DGA2020'!AH111,ENS_DREA!AH111,ONEA!AH111)</f>
        <v>0</v>
      </c>
      <c r="AI111" s="468">
        <f t="shared" si="104"/>
        <v>0</v>
      </c>
      <c r="AJ111" s="468" t="str">
        <f t="shared" si="105"/>
        <v>-</v>
      </c>
      <c r="AK111" s="468" t="str">
        <f t="shared" si="106"/>
        <v>-</v>
      </c>
      <c r="AL111" s="468">
        <f t="shared" si="107"/>
        <v>0</v>
      </c>
      <c r="AM111" s="468">
        <f t="shared" si="108"/>
        <v>0</v>
      </c>
      <c r="AN111" s="468">
        <f t="shared" si="86"/>
        <v>0</v>
      </c>
      <c r="AO111" s="256">
        <f>SUM('DGA2020'!AO111,ENS_DREA!AO111,ONEA!AO111)</f>
        <v>0</v>
      </c>
      <c r="AP111" s="256">
        <f>SUM('DGA2020'!AP111,ENS_DREA!AP111,ONEA!AP111)</f>
        <v>0</v>
      </c>
      <c r="AQ111" s="256">
        <f>SUM('DGA2020'!AQ111,ENS_DREA!AQ111,ONEA!AQ111)</f>
        <v>0</v>
      </c>
      <c r="AR111" s="256">
        <f>SUM('DGA2020'!AR111,ENS_DREA!AR111,ONEA!AR111)</f>
        <v>0</v>
      </c>
      <c r="AS111" s="256">
        <f>SUM('DGA2020'!AS111,ENS_DREA!AS111,ONEA!AS111)</f>
        <v>0</v>
      </c>
      <c r="AT111" s="256">
        <f>SUM('DGA2020'!AT111,ENS_DREA!AT111,ONEA!AT111)</f>
        <v>0</v>
      </c>
      <c r="AU111" s="256">
        <f>SUM('DGA2020'!AU111,ENS_DREA!AU111,ONEA!AU111)</f>
        <v>0</v>
      </c>
      <c r="AV111" s="256">
        <f>SUM('DGA2020'!AV111,ENS_DREA!AV111,ONEA!AV111)</f>
        <v>0</v>
      </c>
      <c r="AW111" s="371">
        <f>SUM('DGA2020'!AW111,ENS_DREA!AW111,ONEA!AW111)</f>
        <v>0</v>
      </c>
      <c r="AX111" s="371">
        <f>SUM('DGA2020'!AX111,ENS_DREA!AX111,ONEA!AX111)</f>
        <v>0</v>
      </c>
      <c r="AY111" s="371">
        <f>SUM('DGA2020'!AY111,ENS_DREA!AY111,ONEA!AY111)</f>
        <v>0</v>
      </c>
      <c r="AZ111" s="371">
        <f>SUM('DGA2020'!AZ111,ENS_DREA!AZ111,ONEA!AZ111)</f>
        <v>0</v>
      </c>
      <c r="BA111" s="371">
        <f>SUM('DGA2020'!BA111,ENS_DREA!BA111,ONEA!BA111)</f>
        <v>0</v>
      </c>
      <c r="BB111" s="371">
        <f>SUM('DGA2020'!BB111,ENS_DREA!BB111,ONEA!BB111)</f>
        <v>0</v>
      </c>
      <c r="BC111" s="371">
        <f>SUM('DGA2020'!BC111,ENS_DREA!BC111,ONEA!BC111)</f>
        <v>0</v>
      </c>
      <c r="BD111" s="371">
        <f>SUM('DGA2020'!BD111,ENS_DREA!BD111,ONEA!BD111)</f>
        <v>0</v>
      </c>
      <c r="BE111" s="371">
        <f>SUM('DGA2020'!BE111,ENS_DREA!BE111,ONEA!BE111)</f>
        <v>0</v>
      </c>
      <c r="BF111" s="371">
        <f>SUM('DGA2020'!BF111,ENS_DREA!BF111,ONEA!BF111)</f>
        <v>0</v>
      </c>
      <c r="BG111" s="371">
        <f>SUM('DGA2020'!BG111,ENS_DREA!BG111,ONEA!BG111)</f>
        <v>0</v>
      </c>
      <c r="BH111" s="371">
        <f>SUM('DGA2020'!BH111,ENS_DREA!BH111,ONEA!BH111)</f>
        <v>0</v>
      </c>
      <c r="BI111" s="371">
        <f>SUM('DGA2020'!BI111,ENS_DREA!BI111,ONEA!BI111)</f>
        <v>0</v>
      </c>
      <c r="BJ111" s="371">
        <f>SUM('DGA2020'!BJ111,ENS_DREA!BJ111,ONEA!BJ111)</f>
        <v>0</v>
      </c>
      <c r="BK111" s="371">
        <f>SUM('DGA2020'!BK111,ENS_DREA!BK111,ONEA!BK111)</f>
        <v>0</v>
      </c>
      <c r="BL111" s="371">
        <f>SUM('DGA2020'!BL111,ENS_DREA!BL111,ONEA!BL111)</f>
        <v>0</v>
      </c>
      <c r="BM111" s="468" t="str">
        <f t="shared" si="87"/>
        <v>-</v>
      </c>
      <c r="BN111" s="468" t="str">
        <f t="shared" si="88"/>
        <v>-</v>
      </c>
      <c r="BO111" s="468" t="str">
        <f t="shared" si="89"/>
        <v>-</v>
      </c>
      <c r="BP111" s="468" t="str">
        <f t="shared" si="90"/>
        <v>-</v>
      </c>
      <c r="BQ111" s="468" t="str">
        <f t="shared" si="91"/>
        <v>-</v>
      </c>
      <c r="BR111" s="468" t="str">
        <f t="shared" si="84"/>
        <v>-</v>
      </c>
      <c r="BS111" s="371">
        <f>SUM('DGA2020'!BS111,ENS_DREA!BS111,ONEA!BS111)</f>
        <v>0</v>
      </c>
      <c r="BT111" s="371">
        <f>SUM('DGA2020'!BT111,ENS_DREA!BT111,ONEA!BT111)</f>
        <v>0</v>
      </c>
      <c r="BU111" s="371">
        <f>SUM('DGA2020'!BU111,ENS_DREA!BU111,ONEA!BU111)</f>
        <v>0</v>
      </c>
      <c r="BV111" s="371">
        <f>SUM('DGA2020'!BV111,ENS_DREA!BV111,ONEA!BV111)</f>
        <v>0</v>
      </c>
      <c r="BW111" s="371">
        <f>SUM('DGA2020'!BW111,ENS_DREA!BW111,ONEA!BW111)</f>
        <v>0</v>
      </c>
      <c r="BX111" s="371">
        <f>SUM('DGA2020'!BX111,ENS_DREA!BX111,ONEA!BX111)</f>
        <v>0</v>
      </c>
      <c r="BY111" s="371">
        <f>SUM('DGA2020'!BY111,ENS_DREA!BY111,ONEA!BY111)</f>
        <v>0</v>
      </c>
      <c r="BZ111" s="371">
        <f>SUM('DGA2020'!BZ111,ENS_DREA!BZ111,ONEA!BZ111)</f>
        <v>0</v>
      </c>
      <c r="CA111" s="468" t="str">
        <f t="shared" si="92"/>
        <v>-</v>
      </c>
      <c r="CB111" s="468" t="str">
        <f t="shared" si="93"/>
        <v>-</v>
      </c>
      <c r="CC111" s="468" t="str">
        <f t="shared" si="94"/>
        <v>-</v>
      </c>
      <c r="CD111" s="468" t="str">
        <f t="shared" si="95"/>
        <v>-</v>
      </c>
      <c r="CE111" s="468" t="str">
        <f t="shared" si="95"/>
        <v>-</v>
      </c>
      <c r="CF111" s="468" t="str">
        <f t="shared" si="85"/>
        <v>-</v>
      </c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ht="27.6" x14ac:dyDescent="0.25">
      <c r="A112" s="265" t="s">
        <v>256</v>
      </c>
      <c r="B112" s="278" t="s">
        <v>444</v>
      </c>
      <c r="C112" s="266" t="s">
        <v>257</v>
      </c>
      <c r="D112" s="266" t="s">
        <v>258</v>
      </c>
      <c r="E112" s="256">
        <f>SUM('DGA2020'!E112,ENS_DREA!E112,ONEA!E112)</f>
        <v>1</v>
      </c>
      <c r="F112" s="256">
        <f>SUM('DGA2020'!F112,ENS_DREA!F112,ONEA!F112)</f>
        <v>0</v>
      </c>
      <c r="G112" s="256">
        <f>SUM('DGA2020'!G112,ENS_DREA!G112,ONEA!G112)</f>
        <v>0</v>
      </c>
      <c r="H112" s="256">
        <f>SUM('DGA2020'!H112,ENS_DREA!H112,ONEA!H112)</f>
        <v>0</v>
      </c>
      <c r="I112" s="256">
        <f>SUM('DGA2020'!I112,ENS_DREA!I112,ONEA!I112)</f>
        <v>1</v>
      </c>
      <c r="J112" s="256">
        <f>SUM('DGA2020'!J112,ENS_DREA!J112,ONEA!J112)</f>
        <v>1</v>
      </c>
      <c r="K112" s="256">
        <f>SUM('DGA2020'!K112,ENS_DREA!K112,ONEA!K112)</f>
        <v>0</v>
      </c>
      <c r="L112" s="256">
        <f>SUM('DGA2020'!L112,ENS_DREA!L112,ONEA!L112)</f>
        <v>1</v>
      </c>
      <c r="M112" s="256">
        <f>SUM('DGA2020'!M112,ENS_DREA!M112,ONEA!M112)</f>
        <v>0</v>
      </c>
      <c r="N112" s="256">
        <f>SUM('DGA2020'!N112,ENS_DREA!N112,ONEA!N112)</f>
        <v>0</v>
      </c>
      <c r="O112" s="256">
        <f>SUM('DGA2020'!O112,ENS_DREA!O112,ONEA!O112)</f>
        <v>0</v>
      </c>
      <c r="P112" s="256">
        <f>SUM('DGA2020'!P112,ENS_DREA!P112,ONEA!P112)</f>
        <v>0</v>
      </c>
      <c r="Q112" s="256">
        <f>SUM('DGA2020'!Q112,ENS_DREA!Q112,ONEA!Q112)</f>
        <v>0</v>
      </c>
      <c r="R112" s="256">
        <f>SUM('DGA2020'!R112,ENS_DREA!R112,ONEA!R112)</f>
        <v>0</v>
      </c>
      <c r="S112" s="256">
        <f>SUM('DGA2020'!S112,ENS_DREA!S112,ONEA!S112)</f>
        <v>0</v>
      </c>
      <c r="T112" s="256">
        <f>SUM('DGA2020'!T112,ENS_DREA!T112,ONEA!T112)</f>
        <v>0</v>
      </c>
      <c r="U112" s="256">
        <f>SUM('DGA2020'!U112,ENS_DREA!U112,ONEA!U112)</f>
        <v>1</v>
      </c>
      <c r="V112" s="256">
        <f>SUM('DGA2020'!V112,ENS_DREA!V112,ONEA!V112)</f>
        <v>0</v>
      </c>
      <c r="W112" s="256">
        <f>SUM('DGA2020'!W112,ENS_DREA!W112,ONEA!W112)</f>
        <v>1</v>
      </c>
      <c r="X112" s="256">
        <f>SUM('DGA2020'!X112,ENS_DREA!X112,ONEA!X112)</f>
        <v>1</v>
      </c>
      <c r="Y112" s="256">
        <f>SUM('DGA2020'!Y112,ENS_DREA!Y112,ONEA!Y112)</f>
        <v>0</v>
      </c>
      <c r="Z112" s="256">
        <f>SUM('DGA2020'!Z112,ENS_DREA!Z112,ONEA!Z112)</f>
        <v>1</v>
      </c>
      <c r="AA112" s="256">
        <f>SUM('DGA2020'!AA112,ENS_DREA!AA112,ONEA!AA112)</f>
        <v>0</v>
      </c>
      <c r="AB112" s="256">
        <f>SUM('DGA2020'!AB112,ENS_DREA!AB112,ONEA!AB112)</f>
        <v>0</v>
      </c>
      <c r="AC112" s="256">
        <f>SUM('DGA2020'!AC112,ENS_DREA!AC112,ONEA!AC112)</f>
        <v>0</v>
      </c>
      <c r="AD112" s="256">
        <f>SUM('DGA2020'!AD112,ENS_DREA!AD112,ONEA!AD112)</f>
        <v>0</v>
      </c>
      <c r="AE112" s="256">
        <f>SUM('DGA2020'!AE112,ENS_DREA!AE112,ONEA!AE112)</f>
        <v>0</v>
      </c>
      <c r="AF112" s="256">
        <f>SUM('DGA2020'!AF112,ENS_DREA!AF112,ONEA!AF112)</f>
        <v>0</v>
      </c>
      <c r="AG112" s="256">
        <f>SUM('DGA2020'!AG112,ENS_DREA!AG112,ONEA!AG112)</f>
        <v>0</v>
      </c>
      <c r="AH112" s="256">
        <f>SUM('DGA2020'!AH112,ENS_DREA!AH112,ONEA!AH112)</f>
        <v>0</v>
      </c>
      <c r="AI112" s="468">
        <f t="shared" si="104"/>
        <v>0</v>
      </c>
      <c r="AJ112" s="468" t="str">
        <f t="shared" si="105"/>
        <v>-</v>
      </c>
      <c r="AK112" s="468" t="str">
        <f t="shared" si="106"/>
        <v>-</v>
      </c>
      <c r="AL112" s="468" t="str">
        <f t="shared" si="107"/>
        <v>-</v>
      </c>
      <c r="AM112" s="468">
        <f t="shared" si="108"/>
        <v>0</v>
      </c>
      <c r="AN112" s="468">
        <f t="shared" si="86"/>
        <v>0</v>
      </c>
      <c r="AO112" s="256">
        <f>SUM('DGA2020'!AO112,ENS_DREA!AO112,ONEA!AO112)</f>
        <v>0</v>
      </c>
      <c r="AP112" s="256">
        <f>SUM('DGA2020'!AP112,ENS_DREA!AP112,ONEA!AP112)</f>
        <v>5</v>
      </c>
      <c r="AQ112" s="256">
        <f>SUM('DGA2020'!AQ112,ENS_DREA!AQ112,ONEA!AQ112)</f>
        <v>0</v>
      </c>
      <c r="AR112" s="256">
        <f>SUM('DGA2020'!AR112,ENS_DREA!AR112,ONEA!AR112)</f>
        <v>0</v>
      </c>
      <c r="AS112" s="256">
        <f>SUM('DGA2020'!AS112,ENS_DREA!AS112,ONEA!AS112)</f>
        <v>5</v>
      </c>
      <c r="AT112" s="256">
        <f>SUM('DGA2020'!AT112,ENS_DREA!AT112,ONEA!AT112)</f>
        <v>5</v>
      </c>
      <c r="AU112" s="256">
        <f>SUM('DGA2020'!AU112,ENS_DREA!AU112,ONEA!AU112)</f>
        <v>0</v>
      </c>
      <c r="AV112" s="256">
        <f>SUM('DGA2020'!AV112,ENS_DREA!AV112,ONEA!AV112)</f>
        <v>5</v>
      </c>
      <c r="AW112" s="371">
        <f>SUM('DGA2020'!AW112,ENS_DREA!AW112,ONEA!AW112)</f>
        <v>0</v>
      </c>
      <c r="AX112" s="371">
        <f>SUM('DGA2020'!AX112,ENS_DREA!AX112,ONEA!AX112)</f>
        <v>0</v>
      </c>
      <c r="AY112" s="371">
        <f>SUM('DGA2020'!AY112,ENS_DREA!AY112,ONEA!AY112)</f>
        <v>3.5</v>
      </c>
      <c r="AZ112" s="371">
        <f>SUM('DGA2020'!AZ112,ENS_DREA!AZ112,ONEA!AZ112)</f>
        <v>0</v>
      </c>
      <c r="BA112" s="371">
        <f>SUM('DGA2020'!BA112,ENS_DREA!BA112,ONEA!BA112)</f>
        <v>3.5</v>
      </c>
      <c r="BB112" s="371">
        <f>SUM('DGA2020'!BB112,ENS_DREA!BB112,ONEA!BB112)</f>
        <v>3.5</v>
      </c>
      <c r="BC112" s="371">
        <f>SUM('DGA2020'!BC112,ENS_DREA!BC112,ONEA!BC112)</f>
        <v>0</v>
      </c>
      <c r="BD112" s="371">
        <f>SUM('DGA2020'!BD112,ENS_DREA!BD112,ONEA!BD112)</f>
        <v>3.5</v>
      </c>
      <c r="BE112" s="371">
        <f>SUM('DGA2020'!BE112,ENS_DREA!BE112,ONEA!BE112)</f>
        <v>0</v>
      </c>
      <c r="BF112" s="371">
        <f>SUM('DGA2020'!BF112,ENS_DREA!BF112,ONEA!BF112)</f>
        <v>0</v>
      </c>
      <c r="BG112" s="371">
        <f>SUM('DGA2020'!BG112,ENS_DREA!BG112,ONEA!BG112)</f>
        <v>0</v>
      </c>
      <c r="BH112" s="371">
        <f>SUM('DGA2020'!BH112,ENS_DREA!BH112,ONEA!BH112)</f>
        <v>0</v>
      </c>
      <c r="BI112" s="371">
        <f>SUM('DGA2020'!BI112,ENS_DREA!BI112,ONEA!BI112)</f>
        <v>0</v>
      </c>
      <c r="BJ112" s="371">
        <f>SUM('DGA2020'!BJ112,ENS_DREA!BJ112,ONEA!BJ112)</f>
        <v>0</v>
      </c>
      <c r="BK112" s="371">
        <f>SUM('DGA2020'!BK112,ENS_DREA!BK112,ONEA!BK112)</f>
        <v>0</v>
      </c>
      <c r="BL112" s="371">
        <f>SUM('DGA2020'!BL112,ENS_DREA!BL112,ONEA!BL112)</f>
        <v>0</v>
      </c>
      <c r="BM112" s="468" t="str">
        <f t="shared" si="87"/>
        <v>-</v>
      </c>
      <c r="BN112" s="468">
        <f t="shared" si="88"/>
        <v>0</v>
      </c>
      <c r="BO112" s="468" t="str">
        <f t="shared" si="89"/>
        <v>-</v>
      </c>
      <c r="BP112" s="468" t="str">
        <f t="shared" si="90"/>
        <v>-</v>
      </c>
      <c r="BQ112" s="468">
        <f t="shared" si="91"/>
        <v>0</v>
      </c>
      <c r="BR112" s="468">
        <f t="shared" si="84"/>
        <v>0</v>
      </c>
      <c r="BS112" s="371">
        <f>SUM('DGA2020'!BS112,ENS_DREA!BS112,ONEA!BS112)</f>
        <v>0</v>
      </c>
      <c r="BT112" s="371">
        <f>SUM('DGA2020'!BT112,ENS_DREA!BT112,ONEA!BT112)</f>
        <v>0</v>
      </c>
      <c r="BU112" s="371">
        <f>SUM('DGA2020'!BU112,ENS_DREA!BU112,ONEA!BU112)</f>
        <v>0</v>
      </c>
      <c r="BV112" s="371">
        <f>SUM('DGA2020'!BV112,ENS_DREA!BV112,ONEA!BV112)</f>
        <v>0</v>
      </c>
      <c r="BW112" s="371">
        <f>SUM('DGA2020'!BW112,ENS_DREA!BW112,ONEA!BW112)</f>
        <v>0</v>
      </c>
      <c r="BX112" s="371">
        <f>SUM('DGA2020'!BX112,ENS_DREA!BX112,ONEA!BX112)</f>
        <v>0</v>
      </c>
      <c r="BY112" s="371">
        <f>SUM('DGA2020'!BY112,ENS_DREA!BY112,ONEA!BY112)</f>
        <v>0</v>
      </c>
      <c r="BZ112" s="371">
        <f>SUM('DGA2020'!BZ112,ENS_DREA!BZ112,ONEA!BZ112)</f>
        <v>0</v>
      </c>
      <c r="CA112" s="468" t="str">
        <f t="shared" si="92"/>
        <v>-</v>
      </c>
      <c r="CB112" s="468">
        <f t="shared" si="93"/>
        <v>0</v>
      </c>
      <c r="CC112" s="468" t="str">
        <f t="shared" si="94"/>
        <v>-</v>
      </c>
      <c r="CD112" s="468" t="str">
        <f t="shared" si="95"/>
        <v>-</v>
      </c>
      <c r="CE112" s="468">
        <f t="shared" si="95"/>
        <v>0</v>
      </c>
      <c r="CF112" s="468">
        <f t="shared" si="85"/>
        <v>0</v>
      </c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ht="15.6" x14ac:dyDescent="0.25">
      <c r="A113" s="256" t="s">
        <v>259</v>
      </c>
      <c r="B113" s="257"/>
      <c r="C113" s="256" t="s">
        <v>260</v>
      </c>
      <c r="D113" s="258" t="s">
        <v>261</v>
      </c>
      <c r="E113" s="256">
        <f>SUM('DGA2020'!E113,ENS_DREA!E113,ONEA!E113)</f>
        <v>0</v>
      </c>
      <c r="F113" s="256">
        <f>SUM('DGA2020'!F113,ENS_DREA!F113,ONEA!F113)</f>
        <v>0</v>
      </c>
      <c r="G113" s="256">
        <f>SUM('DGA2020'!G113,ENS_DREA!G113,ONEA!G113)</f>
        <v>0</v>
      </c>
      <c r="H113" s="256">
        <f>SUM('DGA2020'!H113,ENS_DREA!H113,ONEA!H113)</f>
        <v>0</v>
      </c>
      <c r="I113" s="256">
        <f>SUM('DGA2020'!I113,ENS_DREA!I113,ONEA!I113)</f>
        <v>0</v>
      </c>
      <c r="J113" s="256">
        <f>SUM('DGA2020'!J113,ENS_DREA!J113,ONEA!J113)</f>
        <v>0</v>
      </c>
      <c r="K113" s="256">
        <f>SUM('DGA2020'!K113,ENS_DREA!K113,ONEA!K113)</f>
        <v>0</v>
      </c>
      <c r="L113" s="256">
        <f>SUM('DGA2020'!L113,ENS_DREA!L113,ONEA!L113)</f>
        <v>0</v>
      </c>
      <c r="M113" s="256">
        <f>SUM('DGA2020'!M113,ENS_DREA!M113,ONEA!M113)</f>
        <v>0</v>
      </c>
      <c r="N113" s="256">
        <f>SUM('DGA2020'!N113,ENS_DREA!N113,ONEA!N113)</f>
        <v>0</v>
      </c>
      <c r="O113" s="256">
        <f>SUM('DGA2020'!O113,ENS_DREA!O113,ONEA!O113)</f>
        <v>0</v>
      </c>
      <c r="P113" s="256">
        <f>SUM('DGA2020'!P113,ENS_DREA!P113,ONEA!P113)</f>
        <v>0</v>
      </c>
      <c r="Q113" s="256">
        <f>SUM('DGA2020'!Q113,ENS_DREA!Q113,ONEA!Q113)</f>
        <v>0</v>
      </c>
      <c r="R113" s="256">
        <f>SUM('DGA2020'!R113,ENS_DREA!R113,ONEA!R113)</f>
        <v>0</v>
      </c>
      <c r="S113" s="256">
        <f>SUM('DGA2020'!S113,ENS_DREA!S113,ONEA!S113)</f>
        <v>0</v>
      </c>
      <c r="T113" s="256">
        <f>SUM('DGA2020'!T113,ENS_DREA!T113,ONEA!T113)</f>
        <v>0</v>
      </c>
      <c r="U113" s="256">
        <f>SUM('DGA2020'!U113,ENS_DREA!U113,ONEA!U113)</f>
        <v>0</v>
      </c>
      <c r="V113" s="256">
        <f>SUM('DGA2020'!V113,ENS_DREA!V113,ONEA!V113)</f>
        <v>0</v>
      </c>
      <c r="W113" s="256">
        <f>SUM('DGA2020'!W113,ENS_DREA!W113,ONEA!W113)</f>
        <v>0</v>
      </c>
      <c r="X113" s="256">
        <f>SUM('DGA2020'!X113,ENS_DREA!X113,ONEA!X113)</f>
        <v>0</v>
      </c>
      <c r="Y113" s="256">
        <f>SUM('DGA2020'!Y113,ENS_DREA!Y113,ONEA!Y113)</f>
        <v>0</v>
      </c>
      <c r="Z113" s="256">
        <f>SUM('DGA2020'!Z113,ENS_DREA!Z113,ONEA!Z113)</f>
        <v>0</v>
      </c>
      <c r="AA113" s="256">
        <f>SUM('DGA2020'!AA113,ENS_DREA!AA113,ONEA!AA113)</f>
        <v>0</v>
      </c>
      <c r="AB113" s="256">
        <f>SUM('DGA2020'!AB113,ENS_DREA!AB113,ONEA!AB113)</f>
        <v>0</v>
      </c>
      <c r="AC113" s="256">
        <f>SUM('DGA2020'!AC113,ENS_DREA!AC113,ONEA!AC113)</f>
        <v>0</v>
      </c>
      <c r="AD113" s="256">
        <f>SUM('DGA2020'!AD113,ENS_DREA!AD113,ONEA!AD113)</f>
        <v>0</v>
      </c>
      <c r="AE113" s="256">
        <f>SUM('DGA2020'!AE113,ENS_DREA!AE113,ONEA!AE113)</f>
        <v>0</v>
      </c>
      <c r="AF113" s="256">
        <f>SUM('DGA2020'!AF113,ENS_DREA!AF113,ONEA!AF113)</f>
        <v>0</v>
      </c>
      <c r="AG113" s="256">
        <f>SUM('DGA2020'!AG113,ENS_DREA!AG113,ONEA!AG113)</f>
        <v>0</v>
      </c>
      <c r="AH113" s="256">
        <f>SUM('DGA2020'!AH113,ENS_DREA!AH113,ONEA!AH113)</f>
        <v>0</v>
      </c>
      <c r="AI113" s="468" t="str">
        <f t="shared" si="104"/>
        <v>-</v>
      </c>
      <c r="AJ113" s="468" t="str">
        <f t="shared" si="105"/>
        <v>-</v>
      </c>
      <c r="AK113" s="468" t="str">
        <f t="shared" si="106"/>
        <v>-</v>
      </c>
      <c r="AL113" s="468" t="str">
        <f t="shared" si="107"/>
        <v>-</v>
      </c>
      <c r="AM113" s="468" t="str">
        <f t="shared" si="108"/>
        <v>-</v>
      </c>
      <c r="AN113" s="468" t="str">
        <f t="shared" si="86"/>
        <v>-</v>
      </c>
      <c r="AO113" s="256">
        <f>SUM('DGA2020'!AO113,ENS_DREA!AO113,ONEA!AO113)</f>
        <v>0</v>
      </c>
      <c r="AP113" s="256">
        <f>SUM('DGA2020'!AP113,ENS_DREA!AP113,ONEA!AP113)</f>
        <v>0</v>
      </c>
      <c r="AQ113" s="256">
        <f>SUM('DGA2020'!AQ113,ENS_DREA!AQ113,ONEA!AQ113)</f>
        <v>0</v>
      </c>
      <c r="AR113" s="256">
        <f>SUM('DGA2020'!AR113,ENS_DREA!AR113,ONEA!AR113)</f>
        <v>0</v>
      </c>
      <c r="AS113" s="256">
        <f>SUM('DGA2020'!AS113,ENS_DREA!AS113,ONEA!AS113)</f>
        <v>0</v>
      </c>
      <c r="AT113" s="256">
        <f>SUM('DGA2020'!AT113,ENS_DREA!AT113,ONEA!AT113)</f>
        <v>0</v>
      </c>
      <c r="AU113" s="256">
        <f>SUM('DGA2020'!AU113,ENS_DREA!AU113,ONEA!AU113)</f>
        <v>0</v>
      </c>
      <c r="AV113" s="256">
        <f>SUM('DGA2020'!AV113,ENS_DREA!AV113,ONEA!AV113)</f>
        <v>0</v>
      </c>
      <c r="AW113" s="371">
        <f>SUM('DGA2020'!AW113,ENS_DREA!AW113,ONEA!AW113)</f>
        <v>0</v>
      </c>
      <c r="AX113" s="371">
        <f>SUM('DGA2020'!AX113,ENS_DREA!AX113,ONEA!AX113)</f>
        <v>0</v>
      </c>
      <c r="AY113" s="371">
        <f>SUM('DGA2020'!AY113,ENS_DREA!AY113,ONEA!AY113)</f>
        <v>0</v>
      </c>
      <c r="AZ113" s="371">
        <f>SUM('DGA2020'!AZ113,ENS_DREA!AZ113,ONEA!AZ113)</f>
        <v>0</v>
      </c>
      <c r="BA113" s="371">
        <f>SUM('DGA2020'!BA113,ENS_DREA!BA113,ONEA!BA113)</f>
        <v>0</v>
      </c>
      <c r="BB113" s="371">
        <f>SUM('DGA2020'!BB113,ENS_DREA!BB113,ONEA!BB113)</f>
        <v>0</v>
      </c>
      <c r="BC113" s="371">
        <f>SUM('DGA2020'!BC113,ENS_DREA!BC113,ONEA!BC113)</f>
        <v>0</v>
      </c>
      <c r="BD113" s="371">
        <f>SUM('DGA2020'!BD113,ENS_DREA!BD113,ONEA!BD113)</f>
        <v>0</v>
      </c>
      <c r="BE113" s="371">
        <f>SUM('DGA2020'!BE113,ENS_DREA!BE113,ONEA!BE113)</f>
        <v>0</v>
      </c>
      <c r="BF113" s="371">
        <f>SUM('DGA2020'!BF113,ENS_DREA!BF113,ONEA!BF113)</f>
        <v>0</v>
      </c>
      <c r="BG113" s="371">
        <f>SUM('DGA2020'!BG113,ENS_DREA!BG113,ONEA!BG113)</f>
        <v>0</v>
      </c>
      <c r="BH113" s="371">
        <f>SUM('DGA2020'!BH113,ENS_DREA!BH113,ONEA!BH113)</f>
        <v>0</v>
      </c>
      <c r="BI113" s="371">
        <f>SUM('DGA2020'!BI113,ENS_DREA!BI113,ONEA!BI113)</f>
        <v>0</v>
      </c>
      <c r="BJ113" s="371">
        <f>SUM('DGA2020'!BJ113,ENS_DREA!BJ113,ONEA!BJ113)</f>
        <v>0</v>
      </c>
      <c r="BK113" s="371">
        <f>SUM('DGA2020'!BK113,ENS_DREA!BK113,ONEA!BK113)</f>
        <v>0</v>
      </c>
      <c r="BL113" s="371">
        <f>SUM('DGA2020'!BL113,ENS_DREA!BL113,ONEA!BL113)</f>
        <v>0</v>
      </c>
      <c r="BM113" s="468" t="str">
        <f t="shared" si="87"/>
        <v>-</v>
      </c>
      <c r="BN113" s="468" t="str">
        <f t="shared" si="88"/>
        <v>-</v>
      </c>
      <c r="BO113" s="468" t="str">
        <f t="shared" si="89"/>
        <v>-</v>
      </c>
      <c r="BP113" s="468" t="str">
        <f t="shared" si="90"/>
        <v>-</v>
      </c>
      <c r="BQ113" s="468" t="str">
        <f t="shared" si="91"/>
        <v>-</v>
      </c>
      <c r="BR113" s="468" t="str">
        <f t="shared" si="84"/>
        <v>-</v>
      </c>
      <c r="BS113" s="371">
        <f>SUM('DGA2020'!BS113,ENS_DREA!BS113,ONEA!BS113)</f>
        <v>0</v>
      </c>
      <c r="BT113" s="371">
        <f>SUM('DGA2020'!BT113,ENS_DREA!BT113,ONEA!BT113)</f>
        <v>0</v>
      </c>
      <c r="BU113" s="371">
        <f>SUM('DGA2020'!BU113,ENS_DREA!BU113,ONEA!BU113)</f>
        <v>0</v>
      </c>
      <c r="BV113" s="371">
        <f>SUM('DGA2020'!BV113,ENS_DREA!BV113,ONEA!BV113)</f>
        <v>0</v>
      </c>
      <c r="BW113" s="371">
        <f>SUM('DGA2020'!BW113,ENS_DREA!BW113,ONEA!BW113)</f>
        <v>0</v>
      </c>
      <c r="BX113" s="371">
        <f>SUM('DGA2020'!BX113,ENS_DREA!BX113,ONEA!BX113)</f>
        <v>0</v>
      </c>
      <c r="BY113" s="371">
        <f>SUM('DGA2020'!BY113,ENS_DREA!BY113,ONEA!BY113)</f>
        <v>0</v>
      </c>
      <c r="BZ113" s="371">
        <f>SUM('DGA2020'!BZ113,ENS_DREA!BZ113,ONEA!BZ113)</f>
        <v>0</v>
      </c>
      <c r="CA113" s="468" t="str">
        <f t="shared" si="92"/>
        <v>-</v>
      </c>
      <c r="CB113" s="468" t="str">
        <f t="shared" si="93"/>
        <v>-</v>
      </c>
      <c r="CC113" s="468" t="str">
        <f t="shared" si="94"/>
        <v>-</v>
      </c>
      <c r="CD113" s="468" t="str">
        <f t="shared" si="95"/>
        <v>-</v>
      </c>
      <c r="CE113" s="468" t="str">
        <f t="shared" si="95"/>
        <v>-</v>
      </c>
      <c r="CF113" s="468" t="str">
        <f t="shared" si="85"/>
        <v>-</v>
      </c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ht="15.6" x14ac:dyDescent="0.25">
      <c r="A114" s="256" t="s">
        <v>262</v>
      </c>
      <c r="B114" s="257"/>
      <c r="C114" s="256" t="s">
        <v>263</v>
      </c>
      <c r="D114" s="258" t="s">
        <v>264</v>
      </c>
      <c r="E114" s="256">
        <f>SUM('DGA2020'!E114,ENS_DREA!E114,ONEA!E114)</f>
        <v>0</v>
      </c>
      <c r="F114" s="256">
        <f>SUM('DGA2020'!F114,ENS_DREA!F114,ONEA!F114)</f>
        <v>0</v>
      </c>
      <c r="G114" s="256">
        <f>SUM('DGA2020'!G114,ENS_DREA!G114,ONEA!G114)</f>
        <v>0</v>
      </c>
      <c r="H114" s="256">
        <f>SUM('DGA2020'!H114,ENS_DREA!H114,ONEA!H114)</f>
        <v>0</v>
      </c>
      <c r="I114" s="256">
        <f>SUM('DGA2020'!I114,ENS_DREA!I114,ONEA!I114)</f>
        <v>0</v>
      </c>
      <c r="J114" s="256">
        <f>SUM('DGA2020'!J114,ENS_DREA!J114,ONEA!J114)</f>
        <v>0</v>
      </c>
      <c r="K114" s="256">
        <f>SUM('DGA2020'!K114,ENS_DREA!K114,ONEA!K114)</f>
        <v>0</v>
      </c>
      <c r="L114" s="256">
        <f>SUM('DGA2020'!L114,ENS_DREA!L114,ONEA!L114)</f>
        <v>0</v>
      </c>
      <c r="M114" s="256">
        <f>SUM('DGA2020'!M114,ENS_DREA!M114,ONEA!M114)</f>
        <v>0</v>
      </c>
      <c r="N114" s="256">
        <f>SUM('DGA2020'!N114,ENS_DREA!N114,ONEA!N114)</f>
        <v>0</v>
      </c>
      <c r="O114" s="256">
        <f>SUM('DGA2020'!O114,ENS_DREA!O114,ONEA!O114)</f>
        <v>0</v>
      </c>
      <c r="P114" s="256">
        <f>SUM('DGA2020'!P114,ENS_DREA!P114,ONEA!P114)</f>
        <v>0</v>
      </c>
      <c r="Q114" s="256">
        <f>SUM('DGA2020'!Q114,ENS_DREA!Q114,ONEA!Q114)</f>
        <v>0</v>
      </c>
      <c r="R114" s="256">
        <f>SUM('DGA2020'!R114,ENS_DREA!R114,ONEA!R114)</f>
        <v>0</v>
      </c>
      <c r="S114" s="256">
        <f>SUM('DGA2020'!S114,ENS_DREA!S114,ONEA!S114)</f>
        <v>0</v>
      </c>
      <c r="T114" s="256">
        <f>SUM('DGA2020'!T114,ENS_DREA!T114,ONEA!T114)</f>
        <v>0</v>
      </c>
      <c r="U114" s="256">
        <f>SUM('DGA2020'!U114,ENS_DREA!U114,ONEA!U114)</f>
        <v>12</v>
      </c>
      <c r="V114" s="256">
        <f>SUM('DGA2020'!V114,ENS_DREA!V114,ONEA!V114)</f>
        <v>0</v>
      </c>
      <c r="W114" s="256">
        <f>SUM('DGA2020'!W114,ENS_DREA!W114,ONEA!W114)</f>
        <v>12</v>
      </c>
      <c r="X114" s="256">
        <f>SUM('DGA2020'!X114,ENS_DREA!X114,ONEA!X114)</f>
        <v>0</v>
      </c>
      <c r="Y114" s="256">
        <f>SUM('DGA2020'!Y114,ENS_DREA!Y114,ONEA!Y114)</f>
        <v>12</v>
      </c>
      <c r="Z114" s="256">
        <f>SUM('DGA2020'!Z114,ENS_DREA!Z114,ONEA!Z114)</f>
        <v>12</v>
      </c>
      <c r="AA114" s="256">
        <f>SUM('DGA2020'!AA114,ENS_DREA!AA114,ONEA!AA114)</f>
        <v>0</v>
      </c>
      <c r="AB114" s="256">
        <f>SUM('DGA2020'!AB114,ENS_DREA!AB114,ONEA!AB114)</f>
        <v>12</v>
      </c>
      <c r="AC114" s="256">
        <f>SUM('DGA2020'!AC114,ENS_DREA!AC114,ONEA!AC114)</f>
        <v>0</v>
      </c>
      <c r="AD114" s="256">
        <f>SUM('DGA2020'!AD114,ENS_DREA!AD114,ONEA!AD114)</f>
        <v>0</v>
      </c>
      <c r="AE114" s="256">
        <f>SUM('DGA2020'!AE114,ENS_DREA!AE114,ONEA!AE114)</f>
        <v>12</v>
      </c>
      <c r="AF114" s="256">
        <f>SUM('DGA2020'!AF114,ENS_DREA!AF114,ONEA!AF114)</f>
        <v>0</v>
      </c>
      <c r="AG114" s="256">
        <f>SUM('DGA2020'!AG114,ENS_DREA!AG114,ONEA!AG114)</f>
        <v>12</v>
      </c>
      <c r="AH114" s="256">
        <f>SUM('DGA2020'!AH114,ENS_DREA!AH114,ONEA!AH114)</f>
        <v>12</v>
      </c>
      <c r="AI114" s="468" t="str">
        <f t="shared" si="104"/>
        <v>-</v>
      </c>
      <c r="AJ114" s="468" t="str">
        <f t="shared" si="105"/>
        <v>-</v>
      </c>
      <c r="AK114" s="468" t="str">
        <f t="shared" si="106"/>
        <v>-</v>
      </c>
      <c r="AL114" s="468" t="str">
        <f t="shared" si="107"/>
        <v>-</v>
      </c>
      <c r="AM114" s="468" t="str">
        <f t="shared" si="108"/>
        <v>-</v>
      </c>
      <c r="AN114" s="468" t="str">
        <f t="shared" si="86"/>
        <v>-</v>
      </c>
      <c r="AO114" s="256">
        <f>SUM('DGA2020'!AO114,ENS_DREA!AO114,ONEA!AO114)</f>
        <v>0</v>
      </c>
      <c r="AP114" s="256">
        <f>SUM('DGA2020'!AP114,ENS_DREA!AP114,ONEA!AP114)</f>
        <v>0</v>
      </c>
      <c r="AQ114" s="256">
        <f>SUM('DGA2020'!AQ114,ENS_DREA!AQ114,ONEA!AQ114)</f>
        <v>0</v>
      </c>
      <c r="AR114" s="256">
        <f>SUM('DGA2020'!AR114,ENS_DREA!AR114,ONEA!AR114)</f>
        <v>0</v>
      </c>
      <c r="AS114" s="256">
        <f>SUM('DGA2020'!AS114,ENS_DREA!AS114,ONEA!AS114)</f>
        <v>0</v>
      </c>
      <c r="AT114" s="256">
        <f>SUM('DGA2020'!AT114,ENS_DREA!AT114,ONEA!AT114)</f>
        <v>0</v>
      </c>
      <c r="AU114" s="256">
        <f>SUM('DGA2020'!AU114,ENS_DREA!AU114,ONEA!AU114)</f>
        <v>0</v>
      </c>
      <c r="AV114" s="256">
        <f>SUM('DGA2020'!AV114,ENS_DREA!AV114,ONEA!AV114)</f>
        <v>0</v>
      </c>
      <c r="AW114" s="371">
        <f>SUM('DGA2020'!AW114,ENS_DREA!AW114,ONEA!AW114)</f>
        <v>0</v>
      </c>
      <c r="AX114" s="371">
        <f>SUM('DGA2020'!AX114,ENS_DREA!AX114,ONEA!AX114)</f>
        <v>0</v>
      </c>
      <c r="AY114" s="371">
        <f>SUM('DGA2020'!AY114,ENS_DREA!AY114,ONEA!AY114)</f>
        <v>1</v>
      </c>
      <c r="AZ114" s="371">
        <f>SUM('DGA2020'!AZ114,ENS_DREA!AZ114,ONEA!AZ114)</f>
        <v>0</v>
      </c>
      <c r="BA114" s="371">
        <f>SUM('DGA2020'!BA114,ENS_DREA!BA114,ONEA!BA114)</f>
        <v>1</v>
      </c>
      <c r="BB114" s="371">
        <f>SUM('DGA2020'!BB114,ENS_DREA!BB114,ONEA!BB114)</f>
        <v>0</v>
      </c>
      <c r="BC114" s="371">
        <f>SUM('DGA2020'!BC114,ENS_DREA!BC114,ONEA!BC114)</f>
        <v>1</v>
      </c>
      <c r="BD114" s="371">
        <f>SUM('DGA2020'!BD114,ENS_DREA!BD114,ONEA!BD114)</f>
        <v>1</v>
      </c>
      <c r="BE114" s="371">
        <f>SUM('DGA2020'!BE114,ENS_DREA!BE114,ONEA!BE114)</f>
        <v>0</v>
      </c>
      <c r="BF114" s="371">
        <f>SUM('DGA2020'!BF114,ENS_DREA!BF114,ONEA!BF114)</f>
        <v>1</v>
      </c>
      <c r="BG114" s="371">
        <f>SUM('DGA2020'!BG114,ENS_DREA!BG114,ONEA!BG114)</f>
        <v>0</v>
      </c>
      <c r="BH114" s="371">
        <f>SUM('DGA2020'!BH114,ENS_DREA!BH114,ONEA!BH114)</f>
        <v>0</v>
      </c>
      <c r="BI114" s="371">
        <f>SUM('DGA2020'!BI114,ENS_DREA!BI114,ONEA!BI114)</f>
        <v>1</v>
      </c>
      <c r="BJ114" s="371">
        <f>SUM('DGA2020'!BJ114,ENS_DREA!BJ114,ONEA!BJ114)</f>
        <v>0</v>
      </c>
      <c r="BK114" s="371">
        <f>SUM('DGA2020'!BK114,ENS_DREA!BK114,ONEA!BK114)</f>
        <v>1</v>
      </c>
      <c r="BL114" s="371">
        <f>SUM('DGA2020'!BL114,ENS_DREA!BL114,ONEA!BL114)</f>
        <v>1</v>
      </c>
      <c r="BM114" s="468" t="str">
        <f t="shared" si="87"/>
        <v>-</v>
      </c>
      <c r="BN114" s="468" t="str">
        <f t="shared" si="88"/>
        <v>-</v>
      </c>
      <c r="BO114" s="468" t="str">
        <f t="shared" si="89"/>
        <v>-</v>
      </c>
      <c r="BP114" s="468" t="str">
        <f t="shared" si="90"/>
        <v>-</v>
      </c>
      <c r="BQ114" s="468" t="str">
        <f t="shared" si="91"/>
        <v>-</v>
      </c>
      <c r="BR114" s="468" t="str">
        <f t="shared" si="84"/>
        <v>-</v>
      </c>
      <c r="BS114" s="371">
        <f>SUM('DGA2020'!BS114,ENS_DREA!BS114,ONEA!BS114)</f>
        <v>0</v>
      </c>
      <c r="BT114" s="371">
        <f>SUM('DGA2020'!BT114,ENS_DREA!BT114,ONEA!BT114)</f>
        <v>1</v>
      </c>
      <c r="BU114" s="371">
        <f>SUM('DGA2020'!BU114,ENS_DREA!BU114,ONEA!BU114)</f>
        <v>0</v>
      </c>
      <c r="BV114" s="371">
        <f>SUM('DGA2020'!BV114,ENS_DREA!BV114,ONEA!BV114)</f>
        <v>0</v>
      </c>
      <c r="BW114" s="371">
        <f>SUM('DGA2020'!BW114,ENS_DREA!BW114,ONEA!BW114)</f>
        <v>1</v>
      </c>
      <c r="BX114" s="371">
        <f>SUM('DGA2020'!BX114,ENS_DREA!BX114,ONEA!BX114)</f>
        <v>0</v>
      </c>
      <c r="BY114" s="371">
        <f>SUM('DGA2020'!BY114,ENS_DREA!BY114,ONEA!BY114)</f>
        <v>1</v>
      </c>
      <c r="BZ114" s="371">
        <f>SUM('DGA2020'!BZ114,ENS_DREA!BZ114,ONEA!BZ114)</f>
        <v>1</v>
      </c>
      <c r="CA114" s="468" t="str">
        <f t="shared" si="92"/>
        <v>-</v>
      </c>
      <c r="CB114" s="468" t="str">
        <f t="shared" si="93"/>
        <v>-</v>
      </c>
      <c r="CC114" s="468" t="str">
        <f t="shared" si="94"/>
        <v>-</v>
      </c>
      <c r="CD114" s="468" t="str">
        <f t="shared" si="95"/>
        <v>-</v>
      </c>
      <c r="CE114" s="468" t="str">
        <f t="shared" si="95"/>
        <v>-</v>
      </c>
      <c r="CF114" s="468" t="str">
        <f t="shared" si="85"/>
        <v>-</v>
      </c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ht="15.6" x14ac:dyDescent="0.25">
      <c r="A115" s="256" t="s">
        <v>265</v>
      </c>
      <c r="B115" s="257" t="s">
        <v>445</v>
      </c>
      <c r="C115" s="256" t="s">
        <v>266</v>
      </c>
      <c r="D115" s="258" t="s">
        <v>267</v>
      </c>
      <c r="E115" s="256">
        <f>SUM('DGA2020'!E115,ENS_DREA!E115,ONEA!E115)</f>
        <v>0</v>
      </c>
      <c r="F115" s="256">
        <f>SUM('DGA2020'!F115,ENS_DREA!F115,ONEA!F115)</f>
        <v>0</v>
      </c>
      <c r="G115" s="256">
        <f>SUM('DGA2020'!G115,ENS_DREA!G115,ONEA!G115)</f>
        <v>0</v>
      </c>
      <c r="H115" s="256">
        <f>SUM('DGA2020'!H115,ENS_DREA!H115,ONEA!H115)</f>
        <v>2</v>
      </c>
      <c r="I115" s="256">
        <f>SUM('DGA2020'!I115,ENS_DREA!I115,ONEA!I115)</f>
        <v>2</v>
      </c>
      <c r="J115" s="256">
        <f>SUM('DGA2020'!J115,ENS_DREA!J115,ONEA!J115)</f>
        <v>0</v>
      </c>
      <c r="K115" s="256">
        <f>SUM('DGA2020'!K115,ENS_DREA!K115,ONEA!K115)</f>
        <v>2</v>
      </c>
      <c r="L115" s="256">
        <f>SUM('DGA2020'!L115,ENS_DREA!L115,ONEA!L115)</f>
        <v>2</v>
      </c>
      <c r="M115" s="256">
        <f>SUM('DGA2020'!M115,ENS_DREA!M115,ONEA!M115)</f>
        <v>0</v>
      </c>
      <c r="N115" s="256">
        <f>SUM('DGA2020'!N115,ENS_DREA!N115,ONEA!N115)</f>
        <v>0</v>
      </c>
      <c r="O115" s="256">
        <f>SUM('DGA2020'!O115,ENS_DREA!O115,ONEA!O115)</f>
        <v>0</v>
      </c>
      <c r="P115" s="256">
        <f>SUM('DGA2020'!P115,ENS_DREA!P115,ONEA!P115)</f>
        <v>0</v>
      </c>
      <c r="Q115" s="256">
        <f>SUM('DGA2020'!Q115,ENS_DREA!Q115,ONEA!Q115)</f>
        <v>0</v>
      </c>
      <c r="R115" s="256">
        <f>SUM('DGA2020'!R115,ENS_DREA!R115,ONEA!R115)</f>
        <v>0</v>
      </c>
      <c r="S115" s="256">
        <f>SUM('DGA2020'!S115,ENS_DREA!S115,ONEA!S115)</f>
        <v>0</v>
      </c>
      <c r="T115" s="256">
        <f>SUM('DGA2020'!T115,ENS_DREA!T115,ONEA!T115)</f>
        <v>160576</v>
      </c>
      <c r="U115" s="256">
        <f>SUM('DGA2020'!U115,ENS_DREA!U115,ONEA!U115)</f>
        <v>0</v>
      </c>
      <c r="V115" s="256">
        <f>SUM('DGA2020'!V115,ENS_DREA!V115,ONEA!V115)</f>
        <v>0</v>
      </c>
      <c r="W115" s="256">
        <f>SUM('DGA2020'!W115,ENS_DREA!W115,ONEA!W115)</f>
        <v>160576</v>
      </c>
      <c r="X115" s="256">
        <f>SUM('DGA2020'!X115,ENS_DREA!X115,ONEA!X115)</f>
        <v>160576</v>
      </c>
      <c r="Y115" s="256">
        <f>SUM('DGA2020'!Y115,ENS_DREA!Y115,ONEA!Y115)</f>
        <v>0</v>
      </c>
      <c r="Z115" s="256">
        <f>SUM('DGA2020'!Z115,ENS_DREA!Z115,ONEA!Z115)</f>
        <v>160576</v>
      </c>
      <c r="AA115" s="256">
        <f>SUM('DGA2020'!AA115,ENS_DREA!AA115,ONEA!AA115)</f>
        <v>0</v>
      </c>
      <c r="AB115" s="256">
        <f>SUM('DGA2020'!AB115,ENS_DREA!AB115,ONEA!AB115)</f>
        <v>160576</v>
      </c>
      <c r="AC115" s="256">
        <f>SUM('DGA2020'!AC115,ENS_DREA!AC115,ONEA!AC115)</f>
        <v>0</v>
      </c>
      <c r="AD115" s="256">
        <f>SUM('DGA2020'!AD115,ENS_DREA!AD115,ONEA!AD115)</f>
        <v>0</v>
      </c>
      <c r="AE115" s="256">
        <f>SUM('DGA2020'!AE115,ENS_DREA!AE115,ONEA!AE115)</f>
        <v>160576</v>
      </c>
      <c r="AF115" s="256">
        <f>SUM('DGA2020'!AF115,ENS_DREA!AF115,ONEA!AF115)</f>
        <v>160576</v>
      </c>
      <c r="AG115" s="256">
        <f>SUM('DGA2020'!AG115,ENS_DREA!AG115,ONEA!AG115)</f>
        <v>0</v>
      </c>
      <c r="AH115" s="256">
        <f>SUM('DGA2020'!AH115,ENS_DREA!AH115,ONEA!AH115)</f>
        <v>160576</v>
      </c>
      <c r="AI115" s="468" t="str">
        <f t="shared" si="104"/>
        <v>-</v>
      </c>
      <c r="AJ115" s="468" t="str">
        <f t="shared" si="105"/>
        <v>-</v>
      </c>
      <c r="AK115" s="468" t="str">
        <f t="shared" si="106"/>
        <v>-</v>
      </c>
      <c r="AL115" s="468">
        <f t="shared" si="107"/>
        <v>0</v>
      </c>
      <c r="AM115" s="468">
        <f t="shared" si="108"/>
        <v>1</v>
      </c>
      <c r="AN115" s="468" t="str">
        <f t="shared" si="86"/>
        <v>-</v>
      </c>
      <c r="AO115" s="256">
        <f>SUM('DGA2020'!AO115,ENS_DREA!AO115,ONEA!AO115)</f>
        <v>0</v>
      </c>
      <c r="AP115" s="256">
        <f>SUM('DGA2020'!AP115,ENS_DREA!AP115,ONEA!AP115)</f>
        <v>0</v>
      </c>
      <c r="AQ115" s="256">
        <f>SUM('DGA2020'!AQ115,ENS_DREA!AQ115,ONEA!AQ115)</f>
        <v>0</v>
      </c>
      <c r="AR115" s="256">
        <f>SUM('DGA2020'!AR115,ENS_DREA!AR115,ONEA!AR115)</f>
        <v>0</v>
      </c>
      <c r="AS115" s="256">
        <f>SUM('DGA2020'!AS115,ENS_DREA!AS115,ONEA!AS115)</f>
        <v>0</v>
      </c>
      <c r="AT115" s="256">
        <f>SUM('DGA2020'!AT115,ENS_DREA!AT115,ONEA!AT115)</f>
        <v>0</v>
      </c>
      <c r="AU115" s="256">
        <f>SUM('DGA2020'!AU115,ENS_DREA!AU115,ONEA!AU115)</f>
        <v>0</v>
      </c>
      <c r="AV115" s="256">
        <f>SUM('DGA2020'!AV115,ENS_DREA!AV115,ONEA!AV115)</f>
        <v>0</v>
      </c>
      <c r="AW115" s="371">
        <f>SUM('DGA2020'!AW115,ENS_DREA!AW115,ONEA!AW115)</f>
        <v>0</v>
      </c>
      <c r="AX115" s="371">
        <f>SUM('DGA2020'!AX115,ENS_DREA!AX115,ONEA!AX115)</f>
        <v>0</v>
      </c>
      <c r="AY115" s="371">
        <f>SUM('DGA2020'!AY115,ENS_DREA!AY115,ONEA!AY115)</f>
        <v>0</v>
      </c>
      <c r="AZ115" s="371">
        <f>SUM('DGA2020'!AZ115,ENS_DREA!AZ115,ONEA!AZ115)</f>
        <v>0</v>
      </c>
      <c r="BA115" s="371">
        <f>SUM('DGA2020'!BA115,ENS_DREA!BA115,ONEA!BA115)</f>
        <v>0</v>
      </c>
      <c r="BB115" s="371">
        <f>SUM('DGA2020'!BB115,ENS_DREA!BB115,ONEA!BB115)</f>
        <v>0</v>
      </c>
      <c r="BC115" s="371">
        <f>SUM('DGA2020'!BC115,ENS_DREA!BC115,ONEA!BC115)</f>
        <v>0</v>
      </c>
      <c r="BD115" s="371">
        <f>SUM('DGA2020'!BD115,ENS_DREA!BD115,ONEA!BD115)</f>
        <v>0</v>
      </c>
      <c r="BE115" s="371">
        <f>SUM('DGA2020'!BE115,ENS_DREA!BE115,ONEA!BE115)</f>
        <v>0</v>
      </c>
      <c r="BF115" s="371">
        <f>SUM('DGA2020'!BF115,ENS_DREA!BF115,ONEA!BF115)</f>
        <v>0</v>
      </c>
      <c r="BG115" s="371">
        <f>SUM('DGA2020'!BG115,ENS_DREA!BG115,ONEA!BG115)</f>
        <v>0</v>
      </c>
      <c r="BH115" s="371">
        <f>SUM('DGA2020'!BH115,ENS_DREA!BH115,ONEA!BH115)</f>
        <v>0</v>
      </c>
      <c r="BI115" s="371">
        <f>SUM('DGA2020'!BI115,ENS_DREA!BI115,ONEA!BI115)</f>
        <v>0</v>
      </c>
      <c r="BJ115" s="371">
        <f>SUM('DGA2020'!BJ115,ENS_DREA!BJ115,ONEA!BJ115)</f>
        <v>0</v>
      </c>
      <c r="BK115" s="371">
        <f>SUM('DGA2020'!BK115,ENS_DREA!BK115,ONEA!BK115)</f>
        <v>0</v>
      </c>
      <c r="BL115" s="371">
        <f>SUM('DGA2020'!BL115,ENS_DREA!BL115,ONEA!BL115)</f>
        <v>0</v>
      </c>
      <c r="BM115" s="468" t="str">
        <f t="shared" si="87"/>
        <v>-</v>
      </c>
      <c r="BN115" s="468" t="str">
        <f t="shared" si="88"/>
        <v>-</v>
      </c>
      <c r="BO115" s="468" t="str">
        <f t="shared" si="89"/>
        <v>-</v>
      </c>
      <c r="BP115" s="468" t="str">
        <f t="shared" si="90"/>
        <v>-</v>
      </c>
      <c r="BQ115" s="468" t="str">
        <f t="shared" si="91"/>
        <v>-</v>
      </c>
      <c r="BR115" s="468" t="str">
        <f t="shared" si="84"/>
        <v>-</v>
      </c>
      <c r="BS115" s="371">
        <f>SUM('DGA2020'!BS115,ENS_DREA!BS115,ONEA!BS115)</f>
        <v>0</v>
      </c>
      <c r="BT115" s="371">
        <f>SUM('DGA2020'!BT115,ENS_DREA!BT115,ONEA!BT115)</f>
        <v>0</v>
      </c>
      <c r="BU115" s="371">
        <f>SUM('DGA2020'!BU115,ENS_DREA!BU115,ONEA!BU115)</f>
        <v>0</v>
      </c>
      <c r="BV115" s="371">
        <f>SUM('DGA2020'!BV115,ENS_DREA!BV115,ONEA!BV115)</f>
        <v>0</v>
      </c>
      <c r="BW115" s="371">
        <f>SUM('DGA2020'!BW115,ENS_DREA!BW115,ONEA!BW115)</f>
        <v>0</v>
      </c>
      <c r="BX115" s="371">
        <f>SUM('DGA2020'!BX115,ENS_DREA!BX115,ONEA!BX115)</f>
        <v>0</v>
      </c>
      <c r="BY115" s="371">
        <f>SUM('DGA2020'!BY115,ENS_DREA!BY115,ONEA!BY115)</f>
        <v>0</v>
      </c>
      <c r="BZ115" s="371">
        <f>SUM('DGA2020'!BZ115,ENS_DREA!BZ115,ONEA!BZ115)</f>
        <v>0</v>
      </c>
      <c r="CA115" s="468" t="str">
        <f t="shared" si="92"/>
        <v>-</v>
      </c>
      <c r="CB115" s="468" t="str">
        <f t="shared" si="93"/>
        <v>-</v>
      </c>
      <c r="CC115" s="468" t="str">
        <f t="shared" si="94"/>
        <v>-</v>
      </c>
      <c r="CD115" s="468" t="str">
        <f t="shared" si="95"/>
        <v>-</v>
      </c>
      <c r="CE115" s="468" t="str">
        <f t="shared" si="95"/>
        <v>-</v>
      </c>
      <c r="CF115" s="468" t="str">
        <f t="shared" si="85"/>
        <v>-</v>
      </c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3">
      <c r="A116" s="253" t="s">
        <v>268</v>
      </c>
      <c r="E116" s="253">
        <f>SUM('DGA2020'!E116,ENS_DREA!E116,ONEA!E116)</f>
        <v>0</v>
      </c>
      <c r="F116" s="253">
        <f>SUM('DGA2020'!F116,ENS_DREA!F116,ONEA!F116)</f>
        <v>0</v>
      </c>
      <c r="G116" s="253">
        <f>SUM('DGA2020'!G116,ENS_DREA!G116,ONEA!G116)</f>
        <v>0</v>
      </c>
      <c r="H116" s="253">
        <f>SUM('DGA2020'!H116,ENS_DREA!H116,ONEA!H116)</f>
        <v>0</v>
      </c>
      <c r="I116" s="253">
        <f>SUM('DGA2020'!I116,ENS_DREA!I116,ONEA!I116)</f>
        <v>0</v>
      </c>
      <c r="J116" s="253">
        <f>SUM('DGA2020'!J116,ENS_DREA!J116,ONEA!J116)</f>
        <v>0</v>
      </c>
      <c r="K116" s="253">
        <f>SUM('DGA2020'!K116,ENS_DREA!K116,ONEA!K116)</f>
        <v>0</v>
      </c>
      <c r="L116" s="253">
        <f>SUM('DGA2020'!L116,ENS_DREA!L116,ONEA!L116)</f>
        <v>0</v>
      </c>
      <c r="M116" s="253">
        <f>SUM('DGA2020'!M116,ENS_DREA!M116,ONEA!M116)</f>
        <v>0</v>
      </c>
      <c r="N116" s="253">
        <f>SUM('DGA2020'!N116,ENS_DREA!N116,ONEA!N116)</f>
        <v>0</v>
      </c>
      <c r="O116" s="253">
        <f>SUM('DGA2020'!O116,ENS_DREA!O116,ONEA!O116)</f>
        <v>0</v>
      </c>
      <c r="P116" s="253">
        <f>SUM('DGA2020'!P116,ENS_DREA!P116,ONEA!P116)</f>
        <v>0</v>
      </c>
      <c r="Q116" s="253">
        <f>SUM('DGA2020'!Q116,ENS_DREA!Q116,ONEA!Q116)</f>
        <v>0</v>
      </c>
      <c r="R116" s="253">
        <f>SUM('DGA2020'!R116,ENS_DREA!R116,ONEA!R116)</f>
        <v>0</v>
      </c>
      <c r="S116" s="253">
        <f>SUM('DGA2020'!S116,ENS_DREA!S116,ONEA!S116)</f>
        <v>0</v>
      </c>
      <c r="T116" s="253">
        <f>SUM('DGA2020'!T116,ENS_DREA!T116,ONEA!T116)</f>
        <v>0</v>
      </c>
      <c r="U116" s="253">
        <f>SUM('DGA2020'!U116,ENS_DREA!U116,ONEA!U116)</f>
        <v>0</v>
      </c>
      <c r="V116" s="253">
        <f>SUM('DGA2020'!V116,ENS_DREA!V116,ONEA!V116)</f>
        <v>0</v>
      </c>
      <c r="W116" s="253">
        <f>SUM('DGA2020'!W116,ENS_DREA!W116,ONEA!W116)</f>
        <v>0</v>
      </c>
      <c r="X116" s="253">
        <f>SUM('DGA2020'!X116,ENS_DREA!X116,ONEA!X116)</f>
        <v>0</v>
      </c>
      <c r="Y116" s="253">
        <f>SUM('DGA2020'!Y116,ENS_DREA!Y116,ONEA!Y116)</f>
        <v>0</v>
      </c>
      <c r="Z116" s="253">
        <f>SUM('DGA2020'!Z116,ENS_DREA!Z116,ONEA!Z116)</f>
        <v>0</v>
      </c>
      <c r="AA116" s="253">
        <f>SUM('DGA2020'!AA116,ENS_DREA!AA116,ONEA!AA116)</f>
        <v>0</v>
      </c>
      <c r="AB116" s="253">
        <f>SUM('DGA2020'!AB116,ENS_DREA!AB116,ONEA!AB116)</f>
        <v>0</v>
      </c>
      <c r="AC116" s="253">
        <f>SUM('DGA2020'!AC116,ENS_DREA!AC116,ONEA!AC116)</f>
        <v>0</v>
      </c>
      <c r="AD116" s="253">
        <f>SUM('DGA2020'!AD116,ENS_DREA!AD116,ONEA!AD116)</f>
        <v>0</v>
      </c>
      <c r="AE116" s="253">
        <f>SUM('DGA2020'!AE116,ENS_DREA!AE116,ONEA!AE116)</f>
        <v>0</v>
      </c>
      <c r="AF116" s="253">
        <f>SUM('DGA2020'!AF116,ENS_DREA!AF116,ONEA!AF116)</f>
        <v>0</v>
      </c>
      <c r="AG116" s="253">
        <f>SUM('DGA2020'!AG116,ENS_DREA!AG116,ONEA!AG116)</f>
        <v>0</v>
      </c>
      <c r="AH116" s="253">
        <f>SUM('DGA2020'!AH116,ENS_DREA!AH116,ONEA!AH116)</f>
        <v>0</v>
      </c>
      <c r="AI116" s="547" t="str">
        <f>IF(E116=0,"-",IF(AA116&lt;E116,AA116/E116,1))</f>
        <v>-</v>
      </c>
      <c r="AJ116" s="547" t="str">
        <f t="shared" si="105"/>
        <v>-</v>
      </c>
      <c r="AK116" s="547" t="str">
        <f t="shared" si="106"/>
        <v>-</v>
      </c>
      <c r="AL116" s="547" t="str">
        <f t="shared" si="107"/>
        <v>-</v>
      </c>
      <c r="AM116" s="547" t="str">
        <f t="shared" si="108"/>
        <v>-</v>
      </c>
      <c r="AN116" s="547" t="str">
        <f t="shared" si="108"/>
        <v>-</v>
      </c>
      <c r="AO116" s="253">
        <f>SUM('DGA2020'!AO116,ENS_DREA!AO116,ONEA!AO116)</f>
        <v>0</v>
      </c>
      <c r="AP116" s="253">
        <f>SUM('DGA2020'!AP116,ENS_DREA!AP116,ONEA!AP116)</f>
        <v>0</v>
      </c>
      <c r="AQ116" s="253">
        <f>SUM('DGA2020'!AQ116,ENS_DREA!AQ116,ONEA!AQ116)</f>
        <v>0</v>
      </c>
      <c r="AR116" s="253">
        <f>SUM('DGA2020'!AR116,ENS_DREA!AR116,ONEA!AR116)</f>
        <v>0</v>
      </c>
      <c r="AS116" s="253">
        <f>SUM('DGA2020'!AS116,ENS_DREA!AS116,ONEA!AS116)</f>
        <v>0</v>
      </c>
      <c r="AT116" s="253">
        <f>SUM('DGA2020'!AT116,ENS_DREA!AT116,ONEA!AT116)</f>
        <v>0</v>
      </c>
      <c r="AU116" s="253">
        <f>SUM('DGA2020'!AU116,ENS_DREA!AU116,ONEA!AU116)</f>
        <v>0</v>
      </c>
      <c r="AV116" s="253">
        <f>SUM('DGA2020'!AV116,ENS_DREA!AV116,ONEA!AV116)</f>
        <v>0</v>
      </c>
      <c r="AW116" s="253">
        <f>SUM('DGA2020'!AW116,ENS_DREA!AW116,ONEA!AW116)</f>
        <v>0</v>
      </c>
      <c r="AX116" s="253">
        <f>SUM('DGA2020'!AX116,ENS_DREA!AX116,ONEA!AX116)</f>
        <v>0</v>
      </c>
      <c r="AY116" s="253">
        <f>SUM('DGA2020'!AY116,ENS_DREA!AY116,ONEA!AY116)</f>
        <v>0</v>
      </c>
      <c r="AZ116" s="253">
        <f>SUM('DGA2020'!AZ116,ENS_DREA!AZ116,ONEA!AZ116)</f>
        <v>0</v>
      </c>
      <c r="BA116" s="253">
        <f>SUM('DGA2020'!BA116,ENS_DREA!BA116,ONEA!BA116)</f>
        <v>0</v>
      </c>
      <c r="BB116" s="253">
        <f>SUM('DGA2020'!BB116,ENS_DREA!BB116,ONEA!BB116)</f>
        <v>0</v>
      </c>
      <c r="BC116" s="253">
        <f>SUM('DGA2020'!BC116,ENS_DREA!BC116,ONEA!BC116)</f>
        <v>0</v>
      </c>
      <c r="BD116" s="253">
        <f>SUM('DGA2020'!BD116,ENS_DREA!BD116,ONEA!BD116)</f>
        <v>0</v>
      </c>
      <c r="BE116" s="253">
        <f>SUM('DGA2020'!BE116,ENS_DREA!BE116,ONEA!BE116)</f>
        <v>0</v>
      </c>
      <c r="BF116" s="253">
        <f>SUM('DGA2020'!BF116,ENS_DREA!BF116,ONEA!BF116)</f>
        <v>0</v>
      </c>
      <c r="BG116" s="253">
        <f>SUM('DGA2020'!BG116,ENS_DREA!BG116,ONEA!BG116)</f>
        <v>0</v>
      </c>
      <c r="BH116" s="253">
        <f>SUM('DGA2020'!BH116,ENS_DREA!BH116,ONEA!BH116)</f>
        <v>0</v>
      </c>
      <c r="BI116" s="253">
        <f>SUM('DGA2020'!BI116,ENS_DREA!BI116,ONEA!BI116)</f>
        <v>0</v>
      </c>
      <c r="BJ116" s="253">
        <f>SUM('DGA2020'!BJ116,ENS_DREA!BJ116,ONEA!BJ116)</f>
        <v>0</v>
      </c>
      <c r="BK116" s="253">
        <f>SUM('DGA2020'!BK116,ENS_DREA!BK116,ONEA!BK116)</f>
        <v>0</v>
      </c>
      <c r="BL116" s="253">
        <f>SUM('DGA2020'!BL116,ENS_DREA!BL116,ONEA!BL116)</f>
        <v>0</v>
      </c>
      <c r="BM116" s="253" t="str">
        <f t="shared" ref="BM116" si="142">IF(AO116=0,"-",IF(BE116&lt;AO116,BE116/AO116,1))</f>
        <v>-</v>
      </c>
      <c r="BN116" s="253" t="str">
        <f t="shared" ref="BN116" si="143">IF(AP116=0,"-",IF(BF116&lt;AP116,BF116/AP116,1))</f>
        <v>-</v>
      </c>
      <c r="BO116" s="253" t="str">
        <f t="shared" ref="BO116" si="144">IF(AQ116=0,"-",IF(BG116&lt;AQ116,BG116/AQ116,1))</f>
        <v>-</v>
      </c>
      <c r="BP116" s="253" t="str">
        <f t="shared" ref="BP116" si="145">IF(AR116=0,"-",IF(BH116&lt;AR116,BH116/AR116,1))</f>
        <v>-</v>
      </c>
      <c r="BQ116" s="253" t="str">
        <f t="shared" ref="BQ116" si="146">IF(AS116=0,"-",IF(BI116&lt;AS116,BI116/AS116,1))</f>
        <v>-</v>
      </c>
      <c r="BR116" s="253" t="str">
        <f t="shared" si="84"/>
        <v>-</v>
      </c>
      <c r="BS116" s="253">
        <f>SUM('DGA2020'!BS116,ENS_DREA!BS116,ONEA!BS116)</f>
        <v>0</v>
      </c>
      <c r="BT116" s="253">
        <f>SUM('DGA2020'!BT116,ENS_DREA!BT116,ONEA!BT116)</f>
        <v>0</v>
      </c>
      <c r="BU116" s="253">
        <f>SUM('DGA2020'!BU116,ENS_DREA!BU116,ONEA!BU116)</f>
        <v>0</v>
      </c>
      <c r="BV116" s="253">
        <f>SUM('DGA2020'!BV116,ENS_DREA!BV116,ONEA!BV116)</f>
        <v>0</v>
      </c>
      <c r="BW116" s="253">
        <f>SUM('DGA2020'!BW116,ENS_DREA!BW116,ONEA!BW116)</f>
        <v>0</v>
      </c>
      <c r="BX116" s="253">
        <f>SUM('DGA2020'!BX116,ENS_DREA!BX116,ONEA!BX116)</f>
        <v>0</v>
      </c>
      <c r="BY116" s="253">
        <f>SUM('DGA2020'!BY116,ENS_DREA!BY116,ONEA!BY116)</f>
        <v>0</v>
      </c>
      <c r="BZ116" s="253">
        <f>SUM('DGA2020'!BZ116,ENS_DREA!BZ116,ONEA!BZ116)</f>
        <v>0</v>
      </c>
      <c r="CA116" s="547" t="str">
        <f t="shared" si="92"/>
        <v>-</v>
      </c>
      <c r="CB116" s="547" t="str">
        <f t="shared" si="93"/>
        <v>-</v>
      </c>
      <c r="CC116" s="547" t="str">
        <f t="shared" si="94"/>
        <v>-</v>
      </c>
      <c r="CD116" s="547" t="str">
        <f t="shared" si="95"/>
        <v>-</v>
      </c>
      <c r="CE116" s="547" t="str">
        <f t="shared" si="95"/>
        <v>-</v>
      </c>
      <c r="CF116" s="547" t="str">
        <f t="shared" si="85"/>
        <v>-</v>
      </c>
    </row>
    <row r="117" spans="1:104" ht="15.6" x14ac:dyDescent="0.25">
      <c r="A117" s="256"/>
      <c r="B117" s="257"/>
      <c r="C117" s="256"/>
      <c r="D117" s="258"/>
      <c r="E117" s="256">
        <f>SUM('DGA2020'!E117,ENS_DREA!E117,ONEA!E117)</f>
        <v>0</v>
      </c>
      <c r="F117" s="256">
        <f>SUM('DGA2020'!F117,ENS_DREA!F117,ONEA!F117)</f>
        <v>0</v>
      </c>
      <c r="G117" s="256">
        <f>SUM('DGA2020'!G117,ENS_DREA!G117,ONEA!G117)</f>
        <v>0</v>
      </c>
      <c r="H117" s="256">
        <f>SUM('DGA2020'!H117,ENS_DREA!H117,ONEA!H117)</f>
        <v>0</v>
      </c>
      <c r="I117" s="256">
        <f>SUM('DGA2020'!I117,ENS_DREA!I117,ONEA!I117)</f>
        <v>0</v>
      </c>
      <c r="J117" s="256">
        <f>SUM('DGA2020'!J117,ENS_DREA!J117,ONEA!J117)</f>
        <v>0</v>
      </c>
      <c r="K117" s="256">
        <f>SUM('DGA2020'!K117,ENS_DREA!K117,ONEA!K117)</f>
        <v>0</v>
      </c>
      <c r="L117" s="256">
        <f>SUM('DGA2020'!L117,ENS_DREA!L117,ONEA!L117)</f>
        <v>0</v>
      </c>
      <c r="M117" s="256">
        <f>SUM('DGA2020'!M117,ENS_DREA!M117,ONEA!M117)</f>
        <v>0</v>
      </c>
      <c r="N117" s="256">
        <f>SUM('DGA2020'!N117,ENS_DREA!N117,ONEA!N117)</f>
        <v>0</v>
      </c>
      <c r="O117" s="256">
        <f>SUM('DGA2020'!O117,ENS_DREA!O117,ONEA!O117)</f>
        <v>0</v>
      </c>
      <c r="P117" s="256">
        <f>SUM('DGA2020'!P117,ENS_DREA!P117,ONEA!P117)</f>
        <v>0</v>
      </c>
      <c r="Q117" s="256">
        <f>SUM('DGA2020'!Q117,ENS_DREA!Q117,ONEA!Q117)</f>
        <v>0</v>
      </c>
      <c r="R117" s="256">
        <f>SUM('DGA2020'!R117,ENS_DREA!R117,ONEA!R117)</f>
        <v>0</v>
      </c>
      <c r="S117" s="256">
        <f>SUM('DGA2020'!S117,ENS_DREA!S117,ONEA!S117)</f>
        <v>0</v>
      </c>
      <c r="T117" s="256">
        <f>SUM('DGA2020'!T117,ENS_DREA!T117,ONEA!T117)</f>
        <v>0</v>
      </c>
      <c r="U117" s="256">
        <f>SUM('DGA2020'!U117,ENS_DREA!U117,ONEA!U117)</f>
        <v>0</v>
      </c>
      <c r="V117" s="256">
        <f>SUM('DGA2020'!V117,ENS_DREA!V117,ONEA!V117)</f>
        <v>0</v>
      </c>
      <c r="W117" s="256">
        <f>SUM('DGA2020'!W117,ENS_DREA!W117,ONEA!W117)</f>
        <v>0</v>
      </c>
      <c r="X117" s="256">
        <f>SUM('DGA2020'!X117,ENS_DREA!X117,ONEA!X117)</f>
        <v>0</v>
      </c>
      <c r="Y117" s="256">
        <f>SUM('DGA2020'!Y117,ENS_DREA!Y117,ONEA!Y117)</f>
        <v>0</v>
      </c>
      <c r="Z117" s="256">
        <f>SUM('DGA2020'!Z117,ENS_DREA!Z117,ONEA!Z117)</f>
        <v>0</v>
      </c>
      <c r="AA117" s="256">
        <f>SUM('DGA2020'!AA117,ENS_DREA!AA117,ONEA!AA117)</f>
        <v>0</v>
      </c>
      <c r="AB117" s="256">
        <f>SUM('DGA2020'!AB117,ENS_DREA!AB117,ONEA!AB117)</f>
        <v>0</v>
      </c>
      <c r="AC117" s="256">
        <f>SUM('DGA2020'!AC117,ENS_DREA!AC117,ONEA!AC117)</f>
        <v>0</v>
      </c>
      <c r="AD117" s="256">
        <f>SUM('DGA2020'!AD117,ENS_DREA!AD117,ONEA!AD117)</f>
        <v>0</v>
      </c>
      <c r="AE117" s="256">
        <f>SUM('DGA2020'!AE117,ENS_DREA!AE117,ONEA!AE117)</f>
        <v>0</v>
      </c>
      <c r="AF117" s="256">
        <f>SUM('DGA2020'!AF117,ENS_DREA!AF117,ONEA!AF117)</f>
        <v>0</v>
      </c>
      <c r="AG117" s="256">
        <f>SUM('DGA2020'!AG117,ENS_DREA!AG117,ONEA!AG117)</f>
        <v>0</v>
      </c>
      <c r="AH117" s="256">
        <f>SUM('DGA2020'!AH117,ENS_DREA!AH117,ONEA!AH117)</f>
        <v>0</v>
      </c>
      <c r="AI117" s="468" t="str">
        <f t="shared" si="104"/>
        <v>-</v>
      </c>
      <c r="AJ117" s="468" t="str">
        <f t="shared" si="105"/>
        <v>-</v>
      </c>
      <c r="AK117" s="468" t="str">
        <f t="shared" si="106"/>
        <v>-</v>
      </c>
      <c r="AL117" s="468" t="str">
        <f t="shared" si="107"/>
        <v>-</v>
      </c>
      <c r="AM117" s="468" t="str">
        <f t="shared" si="108"/>
        <v>-</v>
      </c>
      <c r="AN117" s="468" t="str">
        <f t="shared" si="86"/>
        <v>-</v>
      </c>
      <c r="AO117" s="256">
        <f>SUM('DGA2020'!AO117,ENS_DREA!AO117,ONEA!AO117)</f>
        <v>0</v>
      </c>
      <c r="AP117" s="256">
        <f>SUM('DGA2020'!AP117,ENS_DREA!AP117,ONEA!AP117)</f>
        <v>0</v>
      </c>
      <c r="AQ117" s="256">
        <f>SUM('DGA2020'!AQ117,ENS_DREA!AQ117,ONEA!AQ117)</f>
        <v>0</v>
      </c>
      <c r="AR117" s="256">
        <f>SUM('DGA2020'!AR117,ENS_DREA!AR117,ONEA!AR117)</f>
        <v>0</v>
      </c>
      <c r="AS117" s="256">
        <f>SUM('DGA2020'!AS117,ENS_DREA!AS117,ONEA!AS117)</f>
        <v>0</v>
      </c>
      <c r="AT117" s="256">
        <f>SUM('DGA2020'!AT117,ENS_DREA!AT117,ONEA!AT117)</f>
        <v>0</v>
      </c>
      <c r="AU117" s="256">
        <f>SUM('DGA2020'!AU117,ENS_DREA!AU117,ONEA!AU117)</f>
        <v>0</v>
      </c>
      <c r="AV117" s="256">
        <f>SUM('DGA2020'!AV117,ENS_DREA!AV117,ONEA!AV117)</f>
        <v>0</v>
      </c>
      <c r="AW117" s="371">
        <f>SUM('DGA2020'!AW117,ENS_DREA!AW117,ONEA!AW117)</f>
        <v>0</v>
      </c>
      <c r="AX117" s="371">
        <f>SUM('DGA2020'!AX117,ENS_DREA!AX117,ONEA!AX117)</f>
        <v>0</v>
      </c>
      <c r="AY117" s="371">
        <f>SUM('DGA2020'!AY117,ENS_DREA!AY117,ONEA!AY117)</f>
        <v>0</v>
      </c>
      <c r="AZ117" s="371">
        <f>SUM('DGA2020'!AZ117,ENS_DREA!AZ117,ONEA!AZ117)</f>
        <v>0</v>
      </c>
      <c r="BA117" s="371">
        <f>SUM('DGA2020'!BA117,ENS_DREA!BA117,ONEA!BA117)</f>
        <v>0</v>
      </c>
      <c r="BB117" s="371">
        <f>SUM('DGA2020'!BB117,ENS_DREA!BB117,ONEA!BB117)</f>
        <v>0</v>
      </c>
      <c r="BC117" s="371">
        <f>SUM('DGA2020'!BC117,ENS_DREA!BC117,ONEA!BC117)</f>
        <v>0</v>
      </c>
      <c r="BD117" s="371">
        <f>SUM('DGA2020'!BD117,ENS_DREA!BD117,ONEA!BD117)</f>
        <v>0</v>
      </c>
      <c r="BE117" s="371">
        <f>SUM('DGA2020'!BE117,ENS_DREA!BE117,ONEA!BE117)</f>
        <v>0</v>
      </c>
      <c r="BF117" s="371">
        <f>SUM('DGA2020'!BF117,ENS_DREA!BF117,ONEA!BF117)</f>
        <v>0</v>
      </c>
      <c r="BG117" s="371">
        <f>SUM('DGA2020'!BG117,ENS_DREA!BG117,ONEA!BG117)</f>
        <v>0</v>
      </c>
      <c r="BH117" s="371">
        <f>SUM('DGA2020'!BH117,ENS_DREA!BH117,ONEA!BH117)</f>
        <v>0</v>
      </c>
      <c r="BI117" s="371">
        <f>SUM('DGA2020'!BI117,ENS_DREA!BI117,ONEA!BI117)</f>
        <v>0</v>
      </c>
      <c r="BJ117" s="371">
        <f>SUM('DGA2020'!BJ117,ENS_DREA!BJ117,ONEA!BJ117)</f>
        <v>0</v>
      </c>
      <c r="BK117" s="371">
        <f>SUM('DGA2020'!BK117,ENS_DREA!BK117,ONEA!BK117)</f>
        <v>0</v>
      </c>
      <c r="BL117" s="371">
        <f>SUM('DGA2020'!BL117,ENS_DREA!BL117,ONEA!BL117)</f>
        <v>0</v>
      </c>
      <c r="BM117" s="468" t="str">
        <f t="shared" si="87"/>
        <v>-</v>
      </c>
      <c r="BN117" s="468" t="str">
        <f t="shared" si="88"/>
        <v>-</v>
      </c>
      <c r="BO117" s="468" t="str">
        <f t="shared" si="89"/>
        <v>-</v>
      </c>
      <c r="BP117" s="468" t="str">
        <f t="shared" si="90"/>
        <v>-</v>
      </c>
      <c r="BQ117" s="468" t="str">
        <f t="shared" si="91"/>
        <v>-</v>
      </c>
      <c r="BR117" s="468" t="str">
        <f t="shared" si="84"/>
        <v>-</v>
      </c>
      <c r="BS117" s="371">
        <f>SUM('DGA2020'!BS117,ENS_DREA!BS117,ONEA!BS117)</f>
        <v>0</v>
      </c>
      <c r="BT117" s="371">
        <f>SUM('DGA2020'!BT117,ENS_DREA!BT117,ONEA!BT117)</f>
        <v>0</v>
      </c>
      <c r="BU117" s="371">
        <f>SUM('DGA2020'!BU117,ENS_DREA!BU117,ONEA!BU117)</f>
        <v>0</v>
      </c>
      <c r="BV117" s="371">
        <f>SUM('DGA2020'!BV117,ENS_DREA!BV117,ONEA!BV117)</f>
        <v>0</v>
      </c>
      <c r="BW117" s="371">
        <f>SUM('DGA2020'!BW117,ENS_DREA!BW117,ONEA!BW117)</f>
        <v>0</v>
      </c>
      <c r="BX117" s="371">
        <f>SUM('DGA2020'!BX117,ENS_DREA!BX117,ONEA!BX117)</f>
        <v>0</v>
      </c>
      <c r="BY117" s="371">
        <f>SUM('DGA2020'!BY117,ENS_DREA!BY117,ONEA!BY117)</f>
        <v>0</v>
      </c>
      <c r="BZ117" s="371">
        <f>SUM('DGA2020'!BZ117,ENS_DREA!BZ117,ONEA!BZ117)</f>
        <v>0</v>
      </c>
      <c r="CA117" s="468" t="str">
        <f t="shared" si="92"/>
        <v>-</v>
      </c>
      <c r="CB117" s="468" t="str">
        <f t="shared" si="93"/>
        <v>-</v>
      </c>
      <c r="CC117" s="468" t="str">
        <f t="shared" si="94"/>
        <v>-</v>
      </c>
      <c r="CD117" s="468" t="str">
        <f t="shared" si="95"/>
        <v>-</v>
      </c>
      <c r="CE117" s="468" t="str">
        <f t="shared" si="95"/>
        <v>-</v>
      </c>
      <c r="CF117" s="468" t="str">
        <f t="shared" si="85"/>
        <v>-</v>
      </c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ht="15.6" x14ac:dyDescent="0.25">
      <c r="A118" s="256"/>
      <c r="B118" s="257"/>
      <c r="C118" s="256"/>
      <c r="D118" s="258"/>
      <c r="E118" s="256">
        <f>SUM('DGA2020'!E118,ENS_DREA!E118,ONEA!E118)</f>
        <v>0</v>
      </c>
      <c r="F118" s="256">
        <f>SUM('DGA2020'!F118,ENS_DREA!F118,ONEA!F118)</f>
        <v>0</v>
      </c>
      <c r="G118" s="256">
        <f>SUM('DGA2020'!G118,ENS_DREA!G118,ONEA!G118)</f>
        <v>0</v>
      </c>
      <c r="H118" s="256">
        <f>SUM('DGA2020'!H118,ENS_DREA!H118,ONEA!H118)</f>
        <v>0</v>
      </c>
      <c r="I118" s="256">
        <f>SUM('DGA2020'!I118,ENS_DREA!I118,ONEA!I118)</f>
        <v>0</v>
      </c>
      <c r="J118" s="256">
        <f>SUM('DGA2020'!J118,ENS_DREA!J118,ONEA!J118)</f>
        <v>0</v>
      </c>
      <c r="K118" s="256">
        <f>SUM('DGA2020'!K118,ENS_DREA!K118,ONEA!K118)</f>
        <v>0</v>
      </c>
      <c r="L118" s="256">
        <f>SUM('DGA2020'!L118,ENS_DREA!L118,ONEA!L118)</f>
        <v>0</v>
      </c>
      <c r="M118" s="256">
        <f>SUM('DGA2020'!M118,ENS_DREA!M118,ONEA!M118)</f>
        <v>0</v>
      </c>
      <c r="N118" s="256">
        <f>SUM('DGA2020'!N118,ENS_DREA!N118,ONEA!N118)</f>
        <v>0</v>
      </c>
      <c r="O118" s="256">
        <f>SUM('DGA2020'!O118,ENS_DREA!O118,ONEA!O118)</f>
        <v>0</v>
      </c>
      <c r="P118" s="256">
        <f>SUM('DGA2020'!P118,ENS_DREA!P118,ONEA!P118)</f>
        <v>0</v>
      </c>
      <c r="Q118" s="256">
        <f>SUM('DGA2020'!Q118,ENS_DREA!Q118,ONEA!Q118)</f>
        <v>0</v>
      </c>
      <c r="R118" s="256">
        <f>SUM('DGA2020'!R118,ENS_DREA!R118,ONEA!R118)</f>
        <v>0</v>
      </c>
      <c r="S118" s="256">
        <f>SUM('DGA2020'!S118,ENS_DREA!S118,ONEA!S118)</f>
        <v>0</v>
      </c>
      <c r="T118" s="256">
        <f>SUM('DGA2020'!T118,ENS_DREA!T118,ONEA!T118)</f>
        <v>0</v>
      </c>
      <c r="U118" s="256">
        <f>SUM('DGA2020'!U118,ENS_DREA!U118,ONEA!U118)</f>
        <v>0</v>
      </c>
      <c r="V118" s="256">
        <f>SUM('DGA2020'!V118,ENS_DREA!V118,ONEA!V118)</f>
        <v>0</v>
      </c>
      <c r="W118" s="256">
        <f>SUM('DGA2020'!W118,ENS_DREA!W118,ONEA!W118)</f>
        <v>0</v>
      </c>
      <c r="X118" s="256">
        <f>SUM('DGA2020'!X118,ENS_DREA!X118,ONEA!X118)</f>
        <v>0</v>
      </c>
      <c r="Y118" s="256">
        <f>SUM('DGA2020'!Y118,ENS_DREA!Y118,ONEA!Y118)</f>
        <v>0</v>
      </c>
      <c r="Z118" s="256">
        <f>SUM('DGA2020'!Z118,ENS_DREA!Z118,ONEA!Z118)</f>
        <v>0</v>
      </c>
      <c r="AA118" s="256">
        <f>SUM('DGA2020'!AA118,ENS_DREA!AA118,ONEA!AA118)</f>
        <v>0</v>
      </c>
      <c r="AB118" s="256">
        <f>SUM('DGA2020'!AB118,ENS_DREA!AB118,ONEA!AB118)</f>
        <v>0</v>
      </c>
      <c r="AC118" s="256">
        <f>SUM('DGA2020'!AC118,ENS_DREA!AC118,ONEA!AC118)</f>
        <v>0</v>
      </c>
      <c r="AD118" s="256">
        <f>SUM('DGA2020'!AD118,ENS_DREA!AD118,ONEA!AD118)</f>
        <v>0</v>
      </c>
      <c r="AE118" s="256">
        <f>SUM('DGA2020'!AE118,ENS_DREA!AE118,ONEA!AE118)</f>
        <v>0</v>
      </c>
      <c r="AF118" s="256">
        <f>SUM('DGA2020'!AF118,ENS_DREA!AF118,ONEA!AF118)</f>
        <v>0</v>
      </c>
      <c r="AG118" s="256">
        <f>SUM('DGA2020'!AG118,ENS_DREA!AG118,ONEA!AG118)</f>
        <v>0</v>
      </c>
      <c r="AH118" s="256">
        <f>SUM('DGA2020'!AH118,ENS_DREA!AH118,ONEA!AH118)</f>
        <v>0</v>
      </c>
      <c r="AI118" s="468" t="str">
        <f t="shared" si="104"/>
        <v>-</v>
      </c>
      <c r="AJ118" s="468" t="str">
        <f t="shared" si="105"/>
        <v>-</v>
      </c>
      <c r="AK118" s="468" t="str">
        <f t="shared" si="106"/>
        <v>-</v>
      </c>
      <c r="AL118" s="468" t="str">
        <f t="shared" si="107"/>
        <v>-</v>
      </c>
      <c r="AM118" s="468" t="str">
        <f t="shared" si="108"/>
        <v>-</v>
      </c>
      <c r="AN118" s="468" t="str">
        <f t="shared" si="86"/>
        <v>-</v>
      </c>
      <c r="AO118" s="256">
        <f>SUM('DGA2020'!AO118,ENS_DREA!AO118,ONEA!AO118)</f>
        <v>0</v>
      </c>
      <c r="AP118" s="256">
        <f>SUM('DGA2020'!AP118,ENS_DREA!AP118,ONEA!AP118)</f>
        <v>0</v>
      </c>
      <c r="AQ118" s="256">
        <f>SUM('DGA2020'!AQ118,ENS_DREA!AQ118,ONEA!AQ118)</f>
        <v>0</v>
      </c>
      <c r="AR118" s="256">
        <f>SUM('DGA2020'!AR118,ENS_DREA!AR118,ONEA!AR118)</f>
        <v>0</v>
      </c>
      <c r="AS118" s="256">
        <f>SUM('DGA2020'!AS118,ENS_DREA!AS118,ONEA!AS118)</f>
        <v>0</v>
      </c>
      <c r="AT118" s="256">
        <f>SUM('DGA2020'!AT118,ENS_DREA!AT118,ONEA!AT118)</f>
        <v>0</v>
      </c>
      <c r="AU118" s="256">
        <f>SUM('DGA2020'!AU118,ENS_DREA!AU118,ONEA!AU118)</f>
        <v>0</v>
      </c>
      <c r="AV118" s="256">
        <f>SUM('DGA2020'!AV118,ENS_DREA!AV118,ONEA!AV118)</f>
        <v>0</v>
      </c>
      <c r="AW118" s="371">
        <f>SUM('DGA2020'!AW118,ENS_DREA!AW118,ONEA!AW118)</f>
        <v>0</v>
      </c>
      <c r="AX118" s="371">
        <f>SUM('DGA2020'!AX118,ENS_DREA!AX118,ONEA!AX118)</f>
        <v>0</v>
      </c>
      <c r="AY118" s="371">
        <f>SUM('DGA2020'!AY118,ENS_DREA!AY118,ONEA!AY118)</f>
        <v>0</v>
      </c>
      <c r="AZ118" s="371">
        <f>SUM('DGA2020'!AZ118,ENS_DREA!AZ118,ONEA!AZ118)</f>
        <v>0</v>
      </c>
      <c r="BA118" s="371">
        <f>SUM('DGA2020'!BA118,ENS_DREA!BA118,ONEA!BA118)</f>
        <v>0</v>
      </c>
      <c r="BB118" s="371">
        <f>SUM('DGA2020'!BB118,ENS_DREA!BB118,ONEA!BB118)</f>
        <v>0</v>
      </c>
      <c r="BC118" s="371">
        <f>SUM('DGA2020'!BC118,ENS_DREA!BC118,ONEA!BC118)</f>
        <v>0</v>
      </c>
      <c r="BD118" s="371">
        <f>SUM('DGA2020'!BD118,ENS_DREA!BD118,ONEA!BD118)</f>
        <v>0</v>
      </c>
      <c r="BE118" s="371">
        <f>SUM('DGA2020'!BE118,ENS_DREA!BE118,ONEA!BE118)</f>
        <v>0</v>
      </c>
      <c r="BF118" s="371">
        <f>SUM('DGA2020'!BF118,ENS_DREA!BF118,ONEA!BF118)</f>
        <v>0</v>
      </c>
      <c r="BG118" s="371">
        <f>SUM('DGA2020'!BG118,ENS_DREA!BG118,ONEA!BG118)</f>
        <v>0</v>
      </c>
      <c r="BH118" s="371">
        <f>SUM('DGA2020'!BH118,ENS_DREA!BH118,ONEA!BH118)</f>
        <v>0</v>
      </c>
      <c r="BI118" s="371">
        <f>SUM('DGA2020'!BI118,ENS_DREA!BI118,ONEA!BI118)</f>
        <v>0</v>
      </c>
      <c r="BJ118" s="371">
        <f>SUM('DGA2020'!BJ118,ENS_DREA!BJ118,ONEA!BJ118)</f>
        <v>0</v>
      </c>
      <c r="BK118" s="371">
        <f>SUM('DGA2020'!BK118,ENS_DREA!BK118,ONEA!BK118)</f>
        <v>0</v>
      </c>
      <c r="BL118" s="371">
        <f>SUM('DGA2020'!BL118,ENS_DREA!BL118,ONEA!BL118)</f>
        <v>0</v>
      </c>
      <c r="BM118" s="468" t="str">
        <f t="shared" si="87"/>
        <v>-</v>
      </c>
      <c r="BN118" s="468" t="str">
        <f t="shared" si="88"/>
        <v>-</v>
      </c>
      <c r="BO118" s="468" t="str">
        <f t="shared" si="89"/>
        <v>-</v>
      </c>
      <c r="BP118" s="468" t="str">
        <f t="shared" si="90"/>
        <v>-</v>
      </c>
      <c r="BQ118" s="468" t="str">
        <f t="shared" si="91"/>
        <v>-</v>
      </c>
      <c r="BR118" s="468" t="str">
        <f t="shared" si="84"/>
        <v>-</v>
      </c>
      <c r="BS118" s="371">
        <f>SUM('DGA2020'!BS118,ENS_DREA!BS118,ONEA!BS118)</f>
        <v>0</v>
      </c>
      <c r="BT118" s="371">
        <f>SUM('DGA2020'!BT118,ENS_DREA!BT118,ONEA!BT118)</f>
        <v>0</v>
      </c>
      <c r="BU118" s="371">
        <f>SUM('DGA2020'!BU118,ENS_DREA!BU118,ONEA!BU118)</f>
        <v>0</v>
      </c>
      <c r="BV118" s="371">
        <f>SUM('DGA2020'!BV118,ENS_DREA!BV118,ONEA!BV118)</f>
        <v>0</v>
      </c>
      <c r="BW118" s="371">
        <f>SUM('DGA2020'!BW118,ENS_DREA!BW118,ONEA!BW118)</f>
        <v>0</v>
      </c>
      <c r="BX118" s="371">
        <f>SUM('DGA2020'!BX118,ENS_DREA!BX118,ONEA!BX118)</f>
        <v>0</v>
      </c>
      <c r="BY118" s="371">
        <f>SUM('DGA2020'!BY118,ENS_DREA!BY118,ONEA!BY118)</f>
        <v>0</v>
      </c>
      <c r="BZ118" s="371">
        <f>SUM('DGA2020'!BZ118,ENS_DREA!BZ118,ONEA!BZ118)</f>
        <v>0</v>
      </c>
      <c r="CA118" s="468" t="str">
        <f t="shared" si="92"/>
        <v>-</v>
      </c>
      <c r="CB118" s="468" t="str">
        <f t="shared" si="93"/>
        <v>-</v>
      </c>
      <c r="CC118" s="468" t="str">
        <f t="shared" si="94"/>
        <v>-</v>
      </c>
      <c r="CD118" s="468" t="str">
        <f t="shared" si="95"/>
        <v>-</v>
      </c>
      <c r="CE118" s="468" t="str">
        <f t="shared" si="95"/>
        <v>-</v>
      </c>
      <c r="CF118" s="468" t="str">
        <f t="shared" si="85"/>
        <v>-</v>
      </c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ht="15.6" x14ac:dyDescent="0.25">
      <c r="A119" s="256"/>
      <c r="B119" s="257"/>
      <c r="C119" s="256"/>
      <c r="D119" s="258"/>
      <c r="E119" s="256">
        <f>SUM('DGA2020'!E119,ENS_DREA!E119,ONEA!E119)</f>
        <v>0</v>
      </c>
      <c r="F119" s="256">
        <f>SUM('DGA2020'!F119,ENS_DREA!F119,ONEA!F119)</f>
        <v>0</v>
      </c>
      <c r="G119" s="256">
        <f>SUM('DGA2020'!G119,ENS_DREA!G119,ONEA!G119)</f>
        <v>0</v>
      </c>
      <c r="H119" s="256">
        <f>SUM('DGA2020'!H119,ENS_DREA!H119,ONEA!H119)</f>
        <v>0</v>
      </c>
      <c r="I119" s="256">
        <f>SUM('DGA2020'!I119,ENS_DREA!I119,ONEA!I119)</f>
        <v>0</v>
      </c>
      <c r="J119" s="256">
        <f>SUM('DGA2020'!J119,ENS_DREA!J119,ONEA!J119)</f>
        <v>0</v>
      </c>
      <c r="K119" s="256">
        <f>SUM('DGA2020'!K119,ENS_DREA!K119,ONEA!K119)</f>
        <v>0</v>
      </c>
      <c r="L119" s="256">
        <f>SUM('DGA2020'!L119,ENS_DREA!L119,ONEA!L119)</f>
        <v>0</v>
      </c>
      <c r="M119" s="256">
        <f>SUM('DGA2020'!M119,ENS_DREA!M119,ONEA!M119)</f>
        <v>0</v>
      </c>
      <c r="N119" s="256">
        <f>SUM('DGA2020'!N119,ENS_DREA!N119,ONEA!N119)</f>
        <v>0</v>
      </c>
      <c r="O119" s="256">
        <f>SUM('DGA2020'!O119,ENS_DREA!O119,ONEA!O119)</f>
        <v>0</v>
      </c>
      <c r="P119" s="256">
        <f>SUM('DGA2020'!P119,ENS_DREA!P119,ONEA!P119)</f>
        <v>0</v>
      </c>
      <c r="Q119" s="256">
        <f>SUM('DGA2020'!Q119,ENS_DREA!Q119,ONEA!Q119)</f>
        <v>0</v>
      </c>
      <c r="R119" s="256">
        <f>SUM('DGA2020'!R119,ENS_DREA!R119,ONEA!R119)</f>
        <v>0</v>
      </c>
      <c r="S119" s="256">
        <f>SUM('DGA2020'!S119,ENS_DREA!S119,ONEA!S119)</f>
        <v>0</v>
      </c>
      <c r="T119" s="256">
        <f>SUM('DGA2020'!T119,ENS_DREA!T119,ONEA!T119)</f>
        <v>0</v>
      </c>
      <c r="U119" s="256">
        <f>SUM('DGA2020'!U119,ENS_DREA!U119,ONEA!U119)</f>
        <v>0</v>
      </c>
      <c r="V119" s="256">
        <f>SUM('DGA2020'!V119,ENS_DREA!V119,ONEA!V119)</f>
        <v>0</v>
      </c>
      <c r="W119" s="256">
        <f>SUM('DGA2020'!W119,ENS_DREA!W119,ONEA!W119)</f>
        <v>0</v>
      </c>
      <c r="X119" s="256">
        <f>SUM('DGA2020'!X119,ENS_DREA!X119,ONEA!X119)</f>
        <v>0</v>
      </c>
      <c r="Y119" s="256">
        <f>SUM('DGA2020'!Y119,ENS_DREA!Y119,ONEA!Y119)</f>
        <v>0</v>
      </c>
      <c r="Z119" s="256">
        <f>SUM('DGA2020'!Z119,ENS_DREA!Z119,ONEA!Z119)</f>
        <v>0</v>
      </c>
      <c r="AA119" s="256">
        <f>SUM('DGA2020'!AA119,ENS_DREA!AA119,ONEA!AA119)</f>
        <v>0</v>
      </c>
      <c r="AB119" s="256">
        <f>SUM('DGA2020'!AB119,ENS_DREA!AB119,ONEA!AB119)</f>
        <v>0</v>
      </c>
      <c r="AC119" s="256">
        <f>SUM('DGA2020'!AC119,ENS_DREA!AC119,ONEA!AC119)</f>
        <v>0</v>
      </c>
      <c r="AD119" s="256">
        <f>SUM('DGA2020'!AD119,ENS_DREA!AD119,ONEA!AD119)</f>
        <v>0</v>
      </c>
      <c r="AE119" s="256">
        <f>SUM('DGA2020'!AE119,ENS_DREA!AE119,ONEA!AE119)</f>
        <v>0</v>
      </c>
      <c r="AF119" s="256">
        <f>SUM('DGA2020'!AF119,ENS_DREA!AF119,ONEA!AF119)</f>
        <v>0</v>
      </c>
      <c r="AG119" s="256">
        <f>SUM('DGA2020'!AG119,ENS_DREA!AG119,ONEA!AG119)</f>
        <v>0</v>
      </c>
      <c r="AH119" s="256">
        <f>SUM('DGA2020'!AH119,ENS_DREA!AH119,ONEA!AH119)</f>
        <v>0</v>
      </c>
      <c r="AI119" s="468" t="str">
        <f t="shared" si="104"/>
        <v>-</v>
      </c>
      <c r="AJ119" s="468" t="str">
        <f t="shared" si="105"/>
        <v>-</v>
      </c>
      <c r="AK119" s="468" t="str">
        <f t="shared" si="106"/>
        <v>-</v>
      </c>
      <c r="AL119" s="468" t="str">
        <f t="shared" si="107"/>
        <v>-</v>
      </c>
      <c r="AM119" s="468" t="str">
        <f t="shared" si="108"/>
        <v>-</v>
      </c>
      <c r="AN119" s="468" t="str">
        <f t="shared" si="86"/>
        <v>-</v>
      </c>
      <c r="AO119" s="256">
        <f>SUM('DGA2020'!AO119,ENS_DREA!AO119,ONEA!AO119)</f>
        <v>0</v>
      </c>
      <c r="AP119" s="256">
        <f>SUM('DGA2020'!AP119,ENS_DREA!AP119,ONEA!AP119)</f>
        <v>0</v>
      </c>
      <c r="AQ119" s="256">
        <f>SUM('DGA2020'!AQ119,ENS_DREA!AQ119,ONEA!AQ119)</f>
        <v>0</v>
      </c>
      <c r="AR119" s="256">
        <f>SUM('DGA2020'!AR119,ENS_DREA!AR119,ONEA!AR119)</f>
        <v>0</v>
      </c>
      <c r="AS119" s="256">
        <f>SUM('DGA2020'!AS119,ENS_DREA!AS119,ONEA!AS119)</f>
        <v>0</v>
      </c>
      <c r="AT119" s="256">
        <f>SUM('DGA2020'!AT119,ENS_DREA!AT119,ONEA!AT119)</f>
        <v>0</v>
      </c>
      <c r="AU119" s="256">
        <f>SUM('DGA2020'!AU119,ENS_DREA!AU119,ONEA!AU119)</f>
        <v>0</v>
      </c>
      <c r="AV119" s="256">
        <f>SUM('DGA2020'!AV119,ENS_DREA!AV119,ONEA!AV119)</f>
        <v>0</v>
      </c>
      <c r="AW119" s="371">
        <f>SUM('DGA2020'!AW119,ENS_DREA!AW119,ONEA!AW119)</f>
        <v>0</v>
      </c>
      <c r="AX119" s="371">
        <f>SUM('DGA2020'!AX119,ENS_DREA!AX119,ONEA!AX119)</f>
        <v>0</v>
      </c>
      <c r="AY119" s="371">
        <f>SUM('DGA2020'!AY119,ENS_DREA!AY119,ONEA!AY119)</f>
        <v>0</v>
      </c>
      <c r="AZ119" s="371">
        <f>SUM('DGA2020'!AZ119,ENS_DREA!AZ119,ONEA!AZ119)</f>
        <v>0</v>
      </c>
      <c r="BA119" s="371">
        <f>SUM('DGA2020'!BA119,ENS_DREA!BA119,ONEA!BA119)</f>
        <v>0</v>
      </c>
      <c r="BB119" s="371">
        <f>SUM('DGA2020'!BB119,ENS_DREA!BB119,ONEA!BB119)</f>
        <v>0</v>
      </c>
      <c r="BC119" s="371">
        <f>SUM('DGA2020'!BC119,ENS_DREA!BC119,ONEA!BC119)</f>
        <v>0</v>
      </c>
      <c r="BD119" s="371">
        <f>SUM('DGA2020'!BD119,ENS_DREA!BD119,ONEA!BD119)</f>
        <v>0</v>
      </c>
      <c r="BE119" s="371">
        <f>SUM('DGA2020'!BE119,ENS_DREA!BE119,ONEA!BE119)</f>
        <v>0</v>
      </c>
      <c r="BF119" s="371">
        <f>SUM('DGA2020'!BF119,ENS_DREA!BF119,ONEA!BF119)</f>
        <v>0</v>
      </c>
      <c r="BG119" s="371">
        <f>SUM('DGA2020'!BG119,ENS_DREA!BG119,ONEA!BG119)</f>
        <v>0</v>
      </c>
      <c r="BH119" s="371">
        <f>SUM('DGA2020'!BH119,ENS_DREA!BH119,ONEA!BH119)</f>
        <v>0</v>
      </c>
      <c r="BI119" s="371">
        <f>SUM('DGA2020'!BI119,ENS_DREA!BI119,ONEA!BI119)</f>
        <v>0</v>
      </c>
      <c r="BJ119" s="371">
        <f>SUM('DGA2020'!BJ119,ENS_DREA!BJ119,ONEA!BJ119)</f>
        <v>0</v>
      </c>
      <c r="BK119" s="371">
        <f>SUM('DGA2020'!BK119,ENS_DREA!BK119,ONEA!BK119)</f>
        <v>0</v>
      </c>
      <c r="BL119" s="371">
        <f>SUM('DGA2020'!BL119,ENS_DREA!BL119,ONEA!BL119)</f>
        <v>0</v>
      </c>
      <c r="BM119" s="468" t="str">
        <f t="shared" si="87"/>
        <v>-</v>
      </c>
      <c r="BN119" s="468" t="str">
        <f t="shared" si="88"/>
        <v>-</v>
      </c>
      <c r="BO119" s="468" t="str">
        <f t="shared" si="89"/>
        <v>-</v>
      </c>
      <c r="BP119" s="468" t="str">
        <f t="shared" si="90"/>
        <v>-</v>
      </c>
      <c r="BQ119" s="468" t="str">
        <f t="shared" si="91"/>
        <v>-</v>
      </c>
      <c r="BR119" s="468" t="str">
        <f t="shared" si="84"/>
        <v>-</v>
      </c>
      <c r="BS119" s="371">
        <f>SUM('DGA2020'!BS119,ENS_DREA!BS119,ONEA!BS119)</f>
        <v>0</v>
      </c>
      <c r="BT119" s="371">
        <f>SUM('DGA2020'!BT119,ENS_DREA!BT119,ONEA!BT119)</f>
        <v>0</v>
      </c>
      <c r="BU119" s="371">
        <f>SUM('DGA2020'!BU119,ENS_DREA!BU119,ONEA!BU119)</f>
        <v>0</v>
      </c>
      <c r="BV119" s="371">
        <f>SUM('DGA2020'!BV119,ENS_DREA!BV119,ONEA!BV119)</f>
        <v>0</v>
      </c>
      <c r="BW119" s="371">
        <f>SUM('DGA2020'!BW119,ENS_DREA!BW119,ONEA!BW119)</f>
        <v>0</v>
      </c>
      <c r="BX119" s="371">
        <f>SUM('DGA2020'!BX119,ENS_DREA!BX119,ONEA!BX119)</f>
        <v>0</v>
      </c>
      <c r="BY119" s="371">
        <f>SUM('DGA2020'!BY119,ENS_DREA!BY119,ONEA!BY119)</f>
        <v>0</v>
      </c>
      <c r="BZ119" s="371">
        <f>SUM('DGA2020'!BZ119,ENS_DREA!BZ119,ONEA!BZ119)</f>
        <v>0</v>
      </c>
      <c r="CA119" s="468" t="str">
        <f t="shared" si="92"/>
        <v>-</v>
      </c>
      <c r="CB119" s="468" t="str">
        <f t="shared" si="93"/>
        <v>-</v>
      </c>
      <c r="CC119" s="468" t="str">
        <f t="shared" si="94"/>
        <v>-</v>
      </c>
      <c r="CD119" s="468" t="str">
        <f t="shared" si="95"/>
        <v>-</v>
      </c>
      <c r="CE119" s="468" t="str">
        <f t="shared" si="95"/>
        <v>-</v>
      </c>
      <c r="CF119" s="468" t="str">
        <f t="shared" si="85"/>
        <v>-</v>
      </c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284" customFormat="1" x14ac:dyDescent="0.3">
      <c r="A120" s="284" t="s">
        <v>269</v>
      </c>
      <c r="E120" s="284">
        <f>SUM('DGA2020'!E120,ENS_DREA!E120,ONEA!E120)</f>
        <v>6</v>
      </c>
      <c r="F120" s="284">
        <f>SUM('DGA2020'!F120,ENS_DREA!F120,ONEA!F120)</f>
        <v>3</v>
      </c>
      <c r="G120" s="284">
        <f>SUM('DGA2020'!G120,ENS_DREA!G120,ONEA!G120)</f>
        <v>0</v>
      </c>
      <c r="H120" s="284">
        <f>SUM('DGA2020'!H120,ENS_DREA!H120,ONEA!H120)</f>
        <v>3</v>
      </c>
      <c r="I120" s="284">
        <f>SUM('DGA2020'!I120,ENS_DREA!I120,ONEA!I120)</f>
        <v>12</v>
      </c>
      <c r="J120" s="284">
        <f>SUM('DGA2020'!J120,ENS_DREA!J120,ONEA!J120)</f>
        <v>10</v>
      </c>
      <c r="K120" s="284">
        <f>SUM('DGA2020'!K120,ENS_DREA!K120,ONEA!K120)</f>
        <v>2</v>
      </c>
      <c r="L120" s="284">
        <f>SUM('DGA2020'!L120,ENS_DREA!L120,ONEA!L120)</f>
        <v>12</v>
      </c>
      <c r="M120" s="284">
        <f>SUM('DGA2020'!M120,ENS_DREA!M120,ONEA!M120)</f>
        <v>0</v>
      </c>
      <c r="N120" s="284">
        <f>SUM('DGA2020'!N120,ENS_DREA!N120,ONEA!N120)</f>
        <v>0</v>
      </c>
      <c r="O120" s="284">
        <f>SUM('DGA2020'!O120,ENS_DREA!O120,ONEA!O120)</f>
        <v>0</v>
      </c>
      <c r="P120" s="284">
        <f>SUM('DGA2020'!P120,ENS_DREA!P120,ONEA!P120)</f>
        <v>0</v>
      </c>
      <c r="Q120" s="284">
        <f>SUM('DGA2020'!Q120,ENS_DREA!Q120,ONEA!Q120)</f>
        <v>0</v>
      </c>
      <c r="R120" s="284">
        <f>SUM('DGA2020'!R120,ENS_DREA!R120,ONEA!R120)</f>
        <v>0</v>
      </c>
      <c r="S120" s="284">
        <f>SUM('DGA2020'!S120,ENS_DREA!S120,ONEA!S120)</f>
        <v>0</v>
      </c>
      <c r="T120" s="284">
        <f>SUM('DGA2020'!T120,ENS_DREA!T120,ONEA!T120)</f>
        <v>160576</v>
      </c>
      <c r="U120" s="284">
        <f>SUM('DGA2020'!U120,ENS_DREA!U120,ONEA!U120)</f>
        <v>13</v>
      </c>
      <c r="V120" s="284">
        <f>SUM('DGA2020'!V120,ENS_DREA!V120,ONEA!V120)</f>
        <v>0</v>
      </c>
      <c r="W120" s="284">
        <f>SUM('DGA2020'!W120,ENS_DREA!W120,ONEA!W120)</f>
        <v>160589</v>
      </c>
      <c r="X120" s="284">
        <f>SUM('DGA2020'!X120,ENS_DREA!X120,ONEA!X120)</f>
        <v>160577</v>
      </c>
      <c r="Y120" s="284">
        <f>SUM('DGA2020'!Y120,ENS_DREA!Y120,ONEA!Y120)</f>
        <v>12</v>
      </c>
      <c r="Z120" s="284">
        <f>SUM('DGA2020'!Z120,ENS_DREA!Z120,ONEA!Z120)</f>
        <v>160589</v>
      </c>
      <c r="AA120" s="284">
        <f>SUM('DGA2020'!AA120,ENS_DREA!AA120,ONEA!AA120)</f>
        <v>0</v>
      </c>
      <c r="AB120" s="284">
        <f>SUM('DGA2020'!AB120,ENS_DREA!AB120,ONEA!AB120)</f>
        <v>160588</v>
      </c>
      <c r="AC120" s="284">
        <f>SUM('DGA2020'!AC120,ENS_DREA!AC120,ONEA!AC120)</f>
        <v>0</v>
      </c>
      <c r="AD120" s="284">
        <f>SUM('DGA2020'!AD120,ENS_DREA!AD120,ONEA!AD120)</f>
        <v>0</v>
      </c>
      <c r="AE120" s="284">
        <f>SUM('DGA2020'!AE120,ENS_DREA!AE120,ONEA!AE120)</f>
        <v>160588</v>
      </c>
      <c r="AF120" s="284">
        <f>SUM('DGA2020'!AF120,ENS_DREA!AF120,ONEA!AF120)</f>
        <v>160576</v>
      </c>
      <c r="AG120" s="284">
        <f>SUM('DGA2020'!AG120,ENS_DREA!AG120,ONEA!AG120)</f>
        <v>12</v>
      </c>
      <c r="AH120" s="284">
        <f>SUM('DGA2020'!AH120,ENS_DREA!AH120,ONEA!AH120)</f>
        <v>160588</v>
      </c>
      <c r="AI120" s="548">
        <f>AVERAGE(AI110:AI115,AI117:AI119)</f>
        <v>0</v>
      </c>
      <c r="AJ120" s="548">
        <f t="shared" ref="AJ120:AN120" si="147">AVERAGE(AJ110:AJ115,AJ117:AJ119)</f>
        <v>0</v>
      </c>
      <c r="AK120" s="548" t="e">
        <f t="shared" si="147"/>
        <v>#DIV/0!</v>
      </c>
      <c r="AL120" s="548">
        <f t="shared" si="147"/>
        <v>0</v>
      </c>
      <c r="AM120" s="548">
        <f t="shared" si="147"/>
        <v>0.25</v>
      </c>
      <c r="AN120" s="548">
        <f t="shared" si="147"/>
        <v>0</v>
      </c>
      <c r="AO120" s="284">
        <f>SUM('DGA2020'!AO120,ENS_DREA!AO120,ONEA!AO120)</f>
        <v>0</v>
      </c>
      <c r="AP120" s="284">
        <f>SUM('DGA2020'!AP120,ENS_DREA!AP120,ONEA!AP120)</f>
        <v>5</v>
      </c>
      <c r="AQ120" s="284">
        <f>SUM('DGA2020'!AQ120,ENS_DREA!AQ120,ONEA!AQ120)</f>
        <v>0</v>
      </c>
      <c r="AR120" s="284">
        <f>SUM('DGA2020'!AR120,ENS_DREA!AR120,ONEA!AR120)</f>
        <v>0</v>
      </c>
      <c r="AS120" s="284">
        <f>SUM('DGA2020'!AS120,ENS_DREA!AS120,ONEA!AS120)</f>
        <v>5</v>
      </c>
      <c r="AT120" s="284">
        <f>SUM('DGA2020'!AT120,ENS_DREA!AT120,ONEA!AT120)</f>
        <v>5</v>
      </c>
      <c r="AU120" s="284">
        <f>SUM('DGA2020'!AU120,ENS_DREA!AU120,ONEA!AU120)</f>
        <v>0</v>
      </c>
      <c r="AV120" s="284">
        <f>SUM('DGA2020'!AV120,ENS_DREA!AV120,ONEA!AV120)</f>
        <v>5</v>
      </c>
      <c r="AW120" s="284">
        <f>SUM('DGA2020'!AW120,ENS_DREA!AW120,ONEA!AW120)</f>
        <v>0</v>
      </c>
      <c r="AX120" s="284">
        <f>SUM('DGA2020'!AX120,ENS_DREA!AX120,ONEA!AX120)</f>
        <v>0</v>
      </c>
      <c r="AY120" s="284">
        <f>SUM('DGA2020'!AY120,ENS_DREA!AY120,ONEA!AY120)</f>
        <v>4.5</v>
      </c>
      <c r="AZ120" s="284">
        <f>SUM('DGA2020'!AZ120,ENS_DREA!AZ120,ONEA!AZ120)</f>
        <v>0</v>
      </c>
      <c r="BA120" s="284">
        <f>SUM('DGA2020'!BA120,ENS_DREA!BA120,ONEA!BA120)</f>
        <v>4.5</v>
      </c>
      <c r="BB120" s="284">
        <f>SUM('DGA2020'!BB120,ENS_DREA!BB120,ONEA!BB120)</f>
        <v>3.5</v>
      </c>
      <c r="BC120" s="284">
        <f>SUM('DGA2020'!BC120,ENS_DREA!BC120,ONEA!BC120)</f>
        <v>1</v>
      </c>
      <c r="BD120" s="284">
        <f>SUM('DGA2020'!BD120,ENS_DREA!BD120,ONEA!BD120)</f>
        <v>4.5</v>
      </c>
      <c r="BE120" s="284">
        <f>SUM('DGA2020'!BE120,ENS_DREA!BE120,ONEA!BE120)</f>
        <v>0</v>
      </c>
      <c r="BF120" s="284">
        <f>SUM('DGA2020'!BF120,ENS_DREA!BF120,ONEA!BF120)</f>
        <v>1</v>
      </c>
      <c r="BG120" s="284">
        <f>SUM('DGA2020'!BG120,ENS_DREA!BG120,ONEA!BG120)</f>
        <v>0</v>
      </c>
      <c r="BH120" s="284">
        <f>SUM('DGA2020'!BH120,ENS_DREA!BH120,ONEA!BH120)</f>
        <v>0</v>
      </c>
      <c r="BI120" s="284">
        <f>SUM('DGA2020'!BI120,ENS_DREA!BI120,ONEA!BI120)</f>
        <v>1</v>
      </c>
      <c r="BJ120" s="284">
        <f>SUM('DGA2020'!BJ120,ENS_DREA!BJ120,ONEA!BJ120)</f>
        <v>0</v>
      </c>
      <c r="BK120" s="284">
        <f>SUM('DGA2020'!BK120,ENS_DREA!BK120,ONEA!BK120)</f>
        <v>1</v>
      </c>
      <c r="BL120" s="284">
        <f>SUM('DGA2020'!BL120,ENS_DREA!BL120,ONEA!BL120)</f>
        <v>1</v>
      </c>
      <c r="BM120" s="284" t="str">
        <f t="shared" si="87"/>
        <v>-</v>
      </c>
      <c r="BN120" s="284">
        <f t="shared" si="88"/>
        <v>0.2</v>
      </c>
      <c r="BO120" s="284" t="str">
        <f t="shared" si="89"/>
        <v>-</v>
      </c>
      <c r="BP120" s="284" t="str">
        <f t="shared" si="90"/>
        <v>-</v>
      </c>
      <c r="BQ120" s="284">
        <f t="shared" si="91"/>
        <v>0.2</v>
      </c>
      <c r="BR120" s="284">
        <f t="shared" si="84"/>
        <v>0.2</v>
      </c>
      <c r="BS120" s="284">
        <f>SUM('DGA2020'!BS120,ENS_DREA!BS120,ONEA!BS120)</f>
        <v>0</v>
      </c>
      <c r="BT120" s="284">
        <f>SUM('DGA2020'!BT120,ENS_DREA!BT120,ONEA!BT120)</f>
        <v>1</v>
      </c>
      <c r="BU120" s="284">
        <f>SUM('DGA2020'!BU120,ENS_DREA!BU120,ONEA!BU120)</f>
        <v>0</v>
      </c>
      <c r="BV120" s="284">
        <f>SUM('DGA2020'!BV120,ENS_DREA!BV120,ONEA!BV120)</f>
        <v>0</v>
      </c>
      <c r="BW120" s="284">
        <f>SUM('DGA2020'!BW120,ENS_DREA!BW120,ONEA!BW120)</f>
        <v>1</v>
      </c>
      <c r="BX120" s="284">
        <f>SUM('DGA2020'!BX120,ENS_DREA!BX120,ONEA!BX120)</f>
        <v>0</v>
      </c>
      <c r="BY120" s="284">
        <f>SUM('DGA2020'!BY120,ENS_DREA!BY120,ONEA!BY120)</f>
        <v>1</v>
      </c>
      <c r="BZ120" s="284">
        <f>SUM('DGA2020'!BZ120,ENS_DREA!BZ120,ONEA!BZ120)</f>
        <v>1</v>
      </c>
      <c r="CA120" s="548" t="str">
        <f t="shared" si="92"/>
        <v>-</v>
      </c>
      <c r="CB120" s="548">
        <f t="shared" si="93"/>
        <v>0.2</v>
      </c>
      <c r="CC120" s="548" t="str">
        <f t="shared" si="94"/>
        <v>-</v>
      </c>
      <c r="CD120" s="548" t="str">
        <f t="shared" si="95"/>
        <v>-</v>
      </c>
      <c r="CE120" s="548">
        <f t="shared" si="95"/>
        <v>0.2</v>
      </c>
      <c r="CF120" s="548">
        <f t="shared" si="85"/>
        <v>0.2</v>
      </c>
    </row>
    <row r="121" spans="1:104" s="245" customFormat="1" x14ac:dyDescent="0.3">
      <c r="A121" s="245" t="s">
        <v>270</v>
      </c>
      <c r="E121" s="245">
        <f>SUM('DGA2020'!E121,ENS_DREA!E121,ONEA!E121)</f>
        <v>0</v>
      </c>
      <c r="F121" s="245">
        <f>SUM('DGA2020'!F121,ENS_DREA!F121,ONEA!F121)</f>
        <v>0</v>
      </c>
      <c r="G121" s="245">
        <f>SUM('DGA2020'!G121,ENS_DREA!G121,ONEA!G121)</f>
        <v>0</v>
      </c>
      <c r="H121" s="245">
        <f>SUM('DGA2020'!H121,ENS_DREA!H121,ONEA!H121)</f>
        <v>0</v>
      </c>
      <c r="I121" s="245">
        <f>SUM('DGA2020'!I121,ENS_DREA!I121,ONEA!I121)</f>
        <v>0</v>
      </c>
      <c r="J121" s="245">
        <f>SUM('DGA2020'!J121,ENS_DREA!J121,ONEA!J121)</f>
        <v>0</v>
      </c>
      <c r="K121" s="245">
        <f>SUM('DGA2020'!K121,ENS_DREA!K121,ONEA!K121)</f>
        <v>0</v>
      </c>
      <c r="L121" s="245">
        <f>SUM('DGA2020'!L121,ENS_DREA!L121,ONEA!L121)</f>
        <v>0</v>
      </c>
      <c r="M121" s="245">
        <f>SUM('DGA2020'!M121,ENS_DREA!M121,ONEA!M121)</f>
        <v>0</v>
      </c>
      <c r="N121" s="245">
        <f>SUM('DGA2020'!N121,ENS_DREA!N121,ONEA!N121)</f>
        <v>0</v>
      </c>
      <c r="O121" s="245">
        <f>SUM('DGA2020'!O121,ENS_DREA!O121,ONEA!O121)</f>
        <v>0</v>
      </c>
      <c r="P121" s="245">
        <f>SUM('DGA2020'!P121,ENS_DREA!P121,ONEA!P121)</f>
        <v>0</v>
      </c>
      <c r="Q121" s="245">
        <f>SUM('DGA2020'!Q121,ENS_DREA!Q121,ONEA!Q121)</f>
        <v>0</v>
      </c>
      <c r="R121" s="245">
        <f>SUM('DGA2020'!R121,ENS_DREA!R121,ONEA!R121)</f>
        <v>0</v>
      </c>
      <c r="S121" s="245">
        <f>SUM('DGA2020'!S121,ENS_DREA!S121,ONEA!S121)</f>
        <v>0</v>
      </c>
      <c r="T121" s="245">
        <f>SUM('DGA2020'!T121,ENS_DREA!T121,ONEA!T121)</f>
        <v>0</v>
      </c>
      <c r="U121" s="245">
        <f>SUM('DGA2020'!U121,ENS_DREA!U121,ONEA!U121)</f>
        <v>0</v>
      </c>
      <c r="V121" s="245">
        <f>SUM('DGA2020'!V121,ENS_DREA!V121,ONEA!V121)</f>
        <v>0</v>
      </c>
      <c r="W121" s="245">
        <f>SUM('DGA2020'!W121,ENS_DREA!W121,ONEA!W121)</f>
        <v>0</v>
      </c>
      <c r="X121" s="245">
        <f>SUM('DGA2020'!X121,ENS_DREA!X121,ONEA!X121)</f>
        <v>0</v>
      </c>
      <c r="Y121" s="245">
        <f>SUM('DGA2020'!Y121,ENS_DREA!Y121,ONEA!Y121)</f>
        <v>0</v>
      </c>
      <c r="Z121" s="245">
        <f>SUM('DGA2020'!Z121,ENS_DREA!Z121,ONEA!Z121)</f>
        <v>0</v>
      </c>
      <c r="AA121" s="245">
        <f>SUM('DGA2020'!AA121,ENS_DREA!AA121,ONEA!AA121)</f>
        <v>0</v>
      </c>
      <c r="AB121" s="245">
        <f>SUM('DGA2020'!AB121,ENS_DREA!AB121,ONEA!AB121)</f>
        <v>0</v>
      </c>
      <c r="AC121" s="245">
        <f>SUM('DGA2020'!AC121,ENS_DREA!AC121,ONEA!AC121)</f>
        <v>0</v>
      </c>
      <c r="AD121" s="245">
        <f>SUM('DGA2020'!AD121,ENS_DREA!AD121,ONEA!AD121)</f>
        <v>0</v>
      </c>
      <c r="AE121" s="245">
        <f>SUM('DGA2020'!AE121,ENS_DREA!AE121,ONEA!AE121)</f>
        <v>0</v>
      </c>
      <c r="AF121" s="245">
        <f>SUM('DGA2020'!AF121,ENS_DREA!AF121,ONEA!AF121)</f>
        <v>0</v>
      </c>
      <c r="AG121" s="245">
        <f>SUM('DGA2020'!AG121,ENS_DREA!AG121,ONEA!AG121)</f>
        <v>0</v>
      </c>
      <c r="AH121" s="245">
        <f>SUM('DGA2020'!AH121,ENS_DREA!AH121,ONEA!AH121)</f>
        <v>0</v>
      </c>
      <c r="AI121" s="554" t="str">
        <f t="shared" si="104"/>
        <v>-</v>
      </c>
      <c r="AJ121" s="554" t="str">
        <f t="shared" si="105"/>
        <v>-</v>
      </c>
      <c r="AK121" s="554" t="str">
        <f t="shared" si="106"/>
        <v>-</v>
      </c>
      <c r="AL121" s="554" t="str">
        <f t="shared" si="107"/>
        <v>-</v>
      </c>
      <c r="AM121" s="554" t="str">
        <f t="shared" si="108"/>
        <v>-</v>
      </c>
      <c r="AN121" s="554" t="str">
        <f t="shared" si="86"/>
        <v>-</v>
      </c>
      <c r="AO121" s="245">
        <f>SUM('DGA2020'!AO121,ENS_DREA!AO121,ONEA!AO121)</f>
        <v>0</v>
      </c>
      <c r="AP121" s="245">
        <f>SUM('DGA2020'!AP121,ENS_DREA!AP121,ONEA!AP121)</f>
        <v>0</v>
      </c>
      <c r="AQ121" s="245">
        <f>SUM('DGA2020'!AQ121,ENS_DREA!AQ121,ONEA!AQ121)</f>
        <v>0</v>
      </c>
      <c r="AR121" s="245">
        <f>SUM('DGA2020'!AR121,ENS_DREA!AR121,ONEA!AR121)</f>
        <v>0</v>
      </c>
      <c r="AS121" s="245">
        <f>SUM('DGA2020'!AS121,ENS_DREA!AS121,ONEA!AS121)</f>
        <v>0</v>
      </c>
      <c r="AT121" s="245">
        <f>SUM('DGA2020'!AT121,ENS_DREA!AT121,ONEA!AT121)</f>
        <v>0</v>
      </c>
      <c r="AU121" s="245">
        <f>SUM('DGA2020'!AU121,ENS_DREA!AU121,ONEA!AU121)</f>
        <v>0</v>
      </c>
      <c r="AV121" s="245">
        <f>SUM('DGA2020'!AV121,ENS_DREA!AV121,ONEA!AV121)</f>
        <v>0</v>
      </c>
      <c r="AW121" s="245">
        <f>SUM('DGA2020'!AW121,ENS_DREA!AW121,ONEA!AW121)</f>
        <v>0</v>
      </c>
      <c r="AX121" s="245">
        <f>SUM('DGA2020'!AX121,ENS_DREA!AX121,ONEA!AX121)</f>
        <v>0</v>
      </c>
      <c r="AY121" s="245">
        <f>SUM('DGA2020'!AY121,ENS_DREA!AY121,ONEA!AY121)</f>
        <v>0</v>
      </c>
      <c r="AZ121" s="245">
        <f>SUM('DGA2020'!AZ121,ENS_DREA!AZ121,ONEA!AZ121)</f>
        <v>0</v>
      </c>
      <c r="BA121" s="245">
        <f>SUM('DGA2020'!BA121,ENS_DREA!BA121,ONEA!BA121)</f>
        <v>0</v>
      </c>
      <c r="BB121" s="245">
        <f>SUM('DGA2020'!BB121,ENS_DREA!BB121,ONEA!BB121)</f>
        <v>0</v>
      </c>
      <c r="BC121" s="245">
        <f>SUM('DGA2020'!BC121,ENS_DREA!BC121,ONEA!BC121)</f>
        <v>0</v>
      </c>
      <c r="BD121" s="245">
        <f>SUM('DGA2020'!BD121,ENS_DREA!BD121,ONEA!BD121)</f>
        <v>0</v>
      </c>
      <c r="BE121" s="245">
        <f>SUM('DGA2020'!BE121,ENS_DREA!BE121,ONEA!BE121)</f>
        <v>0</v>
      </c>
      <c r="BF121" s="245">
        <f>SUM('DGA2020'!BF121,ENS_DREA!BF121,ONEA!BF121)</f>
        <v>0</v>
      </c>
      <c r="BG121" s="245">
        <f>SUM('DGA2020'!BG121,ENS_DREA!BG121,ONEA!BG121)</f>
        <v>0</v>
      </c>
      <c r="BH121" s="245">
        <f>SUM('DGA2020'!BH121,ENS_DREA!BH121,ONEA!BH121)</f>
        <v>0</v>
      </c>
      <c r="BI121" s="245">
        <f>SUM('DGA2020'!BI121,ENS_DREA!BI121,ONEA!BI121)</f>
        <v>0</v>
      </c>
      <c r="BJ121" s="245">
        <f>SUM('DGA2020'!BJ121,ENS_DREA!BJ121,ONEA!BJ121)</f>
        <v>0</v>
      </c>
      <c r="BK121" s="245">
        <f>SUM('DGA2020'!BK121,ENS_DREA!BK121,ONEA!BK121)</f>
        <v>0</v>
      </c>
      <c r="BL121" s="245">
        <f>SUM('DGA2020'!BL121,ENS_DREA!BL121,ONEA!BL121)</f>
        <v>0</v>
      </c>
      <c r="BM121" s="245" t="str">
        <f t="shared" si="87"/>
        <v>-</v>
      </c>
      <c r="BN121" s="245" t="str">
        <f t="shared" si="88"/>
        <v>-</v>
      </c>
      <c r="BO121" s="245" t="str">
        <f t="shared" si="89"/>
        <v>-</v>
      </c>
      <c r="BP121" s="245" t="str">
        <f t="shared" si="90"/>
        <v>-</v>
      </c>
      <c r="BQ121" s="245" t="str">
        <f t="shared" si="91"/>
        <v>-</v>
      </c>
      <c r="BR121" s="245" t="str">
        <f t="shared" si="84"/>
        <v>-</v>
      </c>
      <c r="BS121" s="245">
        <f>SUM('DGA2020'!BS121,ENS_DREA!BS121,ONEA!BS121)</f>
        <v>0</v>
      </c>
      <c r="BT121" s="245">
        <f>SUM('DGA2020'!BT121,ENS_DREA!BT121,ONEA!BT121)</f>
        <v>0</v>
      </c>
      <c r="BU121" s="245">
        <f>SUM('DGA2020'!BU121,ENS_DREA!BU121,ONEA!BU121)</f>
        <v>0</v>
      </c>
      <c r="BV121" s="245">
        <f>SUM('DGA2020'!BV121,ENS_DREA!BV121,ONEA!BV121)</f>
        <v>0</v>
      </c>
      <c r="BW121" s="245">
        <f>SUM('DGA2020'!BW121,ENS_DREA!BW121,ONEA!BW121)</f>
        <v>0</v>
      </c>
      <c r="BX121" s="245">
        <f>SUM('DGA2020'!BX121,ENS_DREA!BX121,ONEA!BX121)</f>
        <v>0</v>
      </c>
      <c r="BY121" s="245">
        <f>SUM('DGA2020'!BY121,ENS_DREA!BY121,ONEA!BY121)</f>
        <v>0</v>
      </c>
      <c r="BZ121" s="245">
        <f>SUM('DGA2020'!BZ121,ENS_DREA!BZ121,ONEA!BZ121)</f>
        <v>0</v>
      </c>
      <c r="CA121" s="554" t="str">
        <f t="shared" si="92"/>
        <v>-</v>
      </c>
      <c r="CB121" s="554" t="str">
        <f t="shared" si="93"/>
        <v>-</v>
      </c>
      <c r="CC121" s="554" t="str">
        <f t="shared" si="94"/>
        <v>-</v>
      </c>
      <c r="CD121" s="554" t="str">
        <f t="shared" si="95"/>
        <v>-</v>
      </c>
      <c r="CE121" s="554" t="str">
        <f t="shared" si="95"/>
        <v>-</v>
      </c>
      <c r="CF121" s="554" t="str">
        <f t="shared" si="85"/>
        <v>-</v>
      </c>
    </row>
    <row r="122" spans="1:104" s="249" customFormat="1" x14ac:dyDescent="0.3">
      <c r="A122" s="249" t="s">
        <v>271</v>
      </c>
      <c r="E122" s="249">
        <f>SUM('DGA2020'!E122,ENS_DREA!E122,ONEA!E122)</f>
        <v>0</v>
      </c>
      <c r="F122" s="249">
        <f>SUM('DGA2020'!F122,ENS_DREA!F122,ONEA!F122)</f>
        <v>0</v>
      </c>
      <c r="G122" s="249">
        <f>SUM('DGA2020'!G122,ENS_DREA!G122,ONEA!G122)</f>
        <v>0</v>
      </c>
      <c r="H122" s="249">
        <f>SUM('DGA2020'!H122,ENS_DREA!H122,ONEA!H122)</f>
        <v>0</v>
      </c>
      <c r="I122" s="249">
        <f>SUM('DGA2020'!I122,ENS_DREA!I122,ONEA!I122)</f>
        <v>0</v>
      </c>
      <c r="J122" s="249">
        <f>SUM('DGA2020'!J122,ENS_DREA!J122,ONEA!J122)</f>
        <v>0</v>
      </c>
      <c r="K122" s="249">
        <f>SUM('DGA2020'!K122,ENS_DREA!K122,ONEA!K122)</f>
        <v>0</v>
      </c>
      <c r="L122" s="249">
        <f>SUM('DGA2020'!L122,ENS_DREA!L122,ONEA!L122)</f>
        <v>0</v>
      </c>
      <c r="M122" s="249">
        <f>SUM('DGA2020'!M122,ENS_DREA!M122,ONEA!M122)</f>
        <v>0</v>
      </c>
      <c r="N122" s="249">
        <f>SUM('DGA2020'!N122,ENS_DREA!N122,ONEA!N122)</f>
        <v>0</v>
      </c>
      <c r="O122" s="249">
        <f>SUM('DGA2020'!O122,ENS_DREA!O122,ONEA!O122)</f>
        <v>0</v>
      </c>
      <c r="P122" s="249">
        <f>SUM('DGA2020'!P122,ENS_DREA!P122,ONEA!P122)</f>
        <v>0</v>
      </c>
      <c r="Q122" s="249">
        <f>SUM('DGA2020'!Q122,ENS_DREA!Q122,ONEA!Q122)</f>
        <v>0</v>
      </c>
      <c r="R122" s="249">
        <f>SUM('DGA2020'!R122,ENS_DREA!R122,ONEA!R122)</f>
        <v>0</v>
      </c>
      <c r="S122" s="249">
        <f>SUM('DGA2020'!S122,ENS_DREA!S122,ONEA!S122)</f>
        <v>0</v>
      </c>
      <c r="T122" s="249">
        <f>SUM('DGA2020'!T122,ENS_DREA!T122,ONEA!T122)</f>
        <v>0</v>
      </c>
      <c r="U122" s="249">
        <f>SUM('DGA2020'!U122,ENS_DREA!U122,ONEA!U122)</f>
        <v>0</v>
      </c>
      <c r="V122" s="249">
        <f>SUM('DGA2020'!V122,ENS_DREA!V122,ONEA!V122)</f>
        <v>0</v>
      </c>
      <c r="W122" s="249">
        <f>SUM('DGA2020'!W122,ENS_DREA!W122,ONEA!W122)</f>
        <v>0</v>
      </c>
      <c r="X122" s="249">
        <f>SUM('DGA2020'!X122,ENS_DREA!X122,ONEA!X122)</f>
        <v>0</v>
      </c>
      <c r="Y122" s="249">
        <f>SUM('DGA2020'!Y122,ENS_DREA!Y122,ONEA!Y122)</f>
        <v>0</v>
      </c>
      <c r="Z122" s="249">
        <f>SUM('DGA2020'!Z122,ENS_DREA!Z122,ONEA!Z122)</f>
        <v>0</v>
      </c>
      <c r="AA122" s="249">
        <f>SUM('DGA2020'!AA122,ENS_DREA!AA122,ONEA!AA122)</f>
        <v>0</v>
      </c>
      <c r="AB122" s="249">
        <f>SUM('DGA2020'!AB122,ENS_DREA!AB122,ONEA!AB122)</f>
        <v>0</v>
      </c>
      <c r="AC122" s="249">
        <f>SUM('DGA2020'!AC122,ENS_DREA!AC122,ONEA!AC122)</f>
        <v>0</v>
      </c>
      <c r="AD122" s="249">
        <f>SUM('DGA2020'!AD122,ENS_DREA!AD122,ONEA!AD122)</f>
        <v>0</v>
      </c>
      <c r="AE122" s="249">
        <f>SUM('DGA2020'!AE122,ENS_DREA!AE122,ONEA!AE122)</f>
        <v>0</v>
      </c>
      <c r="AF122" s="249">
        <f>SUM('DGA2020'!AF122,ENS_DREA!AF122,ONEA!AF122)</f>
        <v>0</v>
      </c>
      <c r="AG122" s="249">
        <f>SUM('DGA2020'!AG122,ENS_DREA!AG122,ONEA!AG122)</f>
        <v>0</v>
      </c>
      <c r="AH122" s="249">
        <f>SUM('DGA2020'!AH122,ENS_DREA!AH122,ONEA!AH122)</f>
        <v>0</v>
      </c>
      <c r="AI122" s="555" t="str">
        <f t="shared" si="104"/>
        <v>-</v>
      </c>
      <c r="AJ122" s="555" t="str">
        <f t="shared" si="105"/>
        <v>-</v>
      </c>
      <c r="AK122" s="555" t="str">
        <f t="shared" si="106"/>
        <v>-</v>
      </c>
      <c r="AL122" s="555" t="str">
        <f t="shared" si="107"/>
        <v>-</v>
      </c>
      <c r="AM122" s="555" t="str">
        <f t="shared" si="108"/>
        <v>-</v>
      </c>
      <c r="AN122" s="555" t="str">
        <f t="shared" si="86"/>
        <v>-</v>
      </c>
      <c r="AO122" s="249">
        <f>SUM('DGA2020'!AO122,ENS_DREA!AO122,ONEA!AO122)</f>
        <v>0</v>
      </c>
      <c r="AP122" s="249">
        <f>SUM('DGA2020'!AP122,ENS_DREA!AP122,ONEA!AP122)</f>
        <v>0</v>
      </c>
      <c r="AQ122" s="249">
        <f>SUM('DGA2020'!AQ122,ENS_DREA!AQ122,ONEA!AQ122)</f>
        <v>0</v>
      </c>
      <c r="AR122" s="249">
        <f>SUM('DGA2020'!AR122,ENS_DREA!AR122,ONEA!AR122)</f>
        <v>0</v>
      </c>
      <c r="AS122" s="249">
        <f>SUM('DGA2020'!AS122,ENS_DREA!AS122,ONEA!AS122)</f>
        <v>0</v>
      </c>
      <c r="AT122" s="249">
        <f>SUM('DGA2020'!AT122,ENS_DREA!AT122,ONEA!AT122)</f>
        <v>0</v>
      </c>
      <c r="AU122" s="249">
        <f>SUM('DGA2020'!AU122,ENS_DREA!AU122,ONEA!AU122)</f>
        <v>0</v>
      </c>
      <c r="AV122" s="249">
        <f>SUM('DGA2020'!AV122,ENS_DREA!AV122,ONEA!AV122)</f>
        <v>0</v>
      </c>
      <c r="AW122" s="249">
        <f>SUM('DGA2020'!AW122,ENS_DREA!AW122,ONEA!AW122)</f>
        <v>0</v>
      </c>
      <c r="AX122" s="249">
        <f>SUM('DGA2020'!AX122,ENS_DREA!AX122,ONEA!AX122)</f>
        <v>0</v>
      </c>
      <c r="AY122" s="249">
        <f>SUM('DGA2020'!AY122,ENS_DREA!AY122,ONEA!AY122)</f>
        <v>0</v>
      </c>
      <c r="AZ122" s="249">
        <f>SUM('DGA2020'!AZ122,ENS_DREA!AZ122,ONEA!AZ122)</f>
        <v>0</v>
      </c>
      <c r="BA122" s="249">
        <f>SUM('DGA2020'!BA122,ENS_DREA!BA122,ONEA!BA122)</f>
        <v>0</v>
      </c>
      <c r="BB122" s="249">
        <f>SUM('DGA2020'!BB122,ENS_DREA!BB122,ONEA!BB122)</f>
        <v>0</v>
      </c>
      <c r="BC122" s="249">
        <f>SUM('DGA2020'!BC122,ENS_DREA!BC122,ONEA!BC122)</f>
        <v>0</v>
      </c>
      <c r="BD122" s="249">
        <f>SUM('DGA2020'!BD122,ENS_DREA!BD122,ONEA!BD122)</f>
        <v>0</v>
      </c>
      <c r="BE122" s="249">
        <f>SUM('DGA2020'!BE122,ENS_DREA!BE122,ONEA!BE122)</f>
        <v>0</v>
      </c>
      <c r="BF122" s="249">
        <f>SUM('DGA2020'!BF122,ENS_DREA!BF122,ONEA!BF122)</f>
        <v>0</v>
      </c>
      <c r="BG122" s="249">
        <f>SUM('DGA2020'!BG122,ENS_DREA!BG122,ONEA!BG122)</f>
        <v>0</v>
      </c>
      <c r="BH122" s="249">
        <f>SUM('DGA2020'!BH122,ENS_DREA!BH122,ONEA!BH122)</f>
        <v>0</v>
      </c>
      <c r="BI122" s="249">
        <f>SUM('DGA2020'!BI122,ENS_DREA!BI122,ONEA!BI122)</f>
        <v>0</v>
      </c>
      <c r="BJ122" s="249">
        <f>SUM('DGA2020'!BJ122,ENS_DREA!BJ122,ONEA!BJ122)</f>
        <v>0</v>
      </c>
      <c r="BK122" s="249">
        <f>SUM('DGA2020'!BK122,ENS_DREA!BK122,ONEA!BK122)</f>
        <v>0</v>
      </c>
      <c r="BL122" s="249">
        <f>SUM('DGA2020'!BL122,ENS_DREA!BL122,ONEA!BL122)</f>
        <v>0</v>
      </c>
      <c r="BM122" s="249" t="str">
        <f t="shared" si="87"/>
        <v>-</v>
      </c>
      <c r="BN122" s="249" t="str">
        <f t="shared" si="88"/>
        <v>-</v>
      </c>
      <c r="BO122" s="249" t="str">
        <f t="shared" si="89"/>
        <v>-</v>
      </c>
      <c r="BP122" s="249" t="str">
        <f t="shared" si="90"/>
        <v>-</v>
      </c>
      <c r="BQ122" s="249" t="str">
        <f t="shared" si="91"/>
        <v>-</v>
      </c>
      <c r="BR122" s="249" t="str">
        <f t="shared" si="84"/>
        <v>-</v>
      </c>
      <c r="BS122" s="249">
        <f>SUM('DGA2020'!BS122,ENS_DREA!BS122,ONEA!BS122)</f>
        <v>0</v>
      </c>
      <c r="BT122" s="249">
        <f>SUM('DGA2020'!BT122,ENS_DREA!BT122,ONEA!BT122)</f>
        <v>0</v>
      </c>
      <c r="BU122" s="249">
        <f>SUM('DGA2020'!BU122,ENS_DREA!BU122,ONEA!BU122)</f>
        <v>0</v>
      </c>
      <c r="BV122" s="249">
        <f>SUM('DGA2020'!BV122,ENS_DREA!BV122,ONEA!BV122)</f>
        <v>0</v>
      </c>
      <c r="BW122" s="249">
        <f>SUM('DGA2020'!BW122,ENS_DREA!BW122,ONEA!BW122)</f>
        <v>0</v>
      </c>
      <c r="BX122" s="249">
        <f>SUM('DGA2020'!BX122,ENS_DREA!BX122,ONEA!BX122)</f>
        <v>0</v>
      </c>
      <c r="BY122" s="249">
        <f>SUM('DGA2020'!BY122,ENS_DREA!BY122,ONEA!BY122)</f>
        <v>0</v>
      </c>
      <c r="BZ122" s="249">
        <f>SUM('DGA2020'!BZ122,ENS_DREA!BZ122,ONEA!BZ122)</f>
        <v>0</v>
      </c>
      <c r="CA122" s="555" t="str">
        <f t="shared" si="92"/>
        <v>-</v>
      </c>
      <c r="CB122" s="555" t="str">
        <f t="shared" si="93"/>
        <v>-</v>
      </c>
      <c r="CC122" s="555" t="str">
        <f t="shared" si="94"/>
        <v>-</v>
      </c>
      <c r="CD122" s="555" t="str">
        <f t="shared" si="95"/>
        <v>-</v>
      </c>
      <c r="CE122" s="555" t="str">
        <f t="shared" si="95"/>
        <v>-</v>
      </c>
      <c r="CF122" s="555" t="str">
        <f t="shared" si="85"/>
        <v>-</v>
      </c>
    </row>
    <row r="123" spans="1:104" s="253" customFormat="1" x14ac:dyDescent="0.3">
      <c r="A123" s="253" t="s">
        <v>272</v>
      </c>
      <c r="E123" s="253">
        <f>SUM(E124:E130)</f>
        <v>0</v>
      </c>
      <c r="F123" s="253">
        <f t="shared" ref="F123:BL123" si="148">SUM(F124:F130)</f>
        <v>3</v>
      </c>
      <c r="G123" s="253">
        <f t="shared" si="148"/>
        <v>1</v>
      </c>
      <c r="H123" s="253">
        <f t="shared" si="148"/>
        <v>6</v>
      </c>
      <c r="I123" s="253">
        <f t="shared" si="148"/>
        <v>10</v>
      </c>
      <c r="J123" s="253">
        <f t="shared" si="148"/>
        <v>10</v>
      </c>
      <c r="K123" s="253">
        <f t="shared" si="148"/>
        <v>0</v>
      </c>
      <c r="L123" s="253">
        <f t="shared" si="148"/>
        <v>10</v>
      </c>
      <c r="M123" s="253">
        <f t="shared" si="148"/>
        <v>0</v>
      </c>
      <c r="N123" s="253">
        <f t="shared" si="148"/>
        <v>0</v>
      </c>
      <c r="O123" s="253">
        <f t="shared" si="148"/>
        <v>0</v>
      </c>
      <c r="P123" s="253">
        <f t="shared" si="148"/>
        <v>0</v>
      </c>
      <c r="Q123" s="253">
        <f t="shared" si="148"/>
        <v>0</v>
      </c>
      <c r="R123" s="253">
        <f t="shared" si="148"/>
        <v>0</v>
      </c>
      <c r="S123" s="253">
        <f t="shared" si="148"/>
        <v>0</v>
      </c>
      <c r="T123" s="253">
        <f t="shared" si="148"/>
        <v>0</v>
      </c>
      <c r="U123" s="253">
        <f t="shared" si="148"/>
        <v>1</v>
      </c>
      <c r="V123" s="253">
        <f t="shared" si="148"/>
        <v>1</v>
      </c>
      <c r="W123" s="253">
        <f t="shared" si="148"/>
        <v>2</v>
      </c>
      <c r="X123" s="253">
        <f t="shared" si="148"/>
        <v>2</v>
      </c>
      <c r="Y123" s="253">
        <f t="shared" si="148"/>
        <v>0</v>
      </c>
      <c r="Z123" s="253">
        <f t="shared" si="148"/>
        <v>2</v>
      </c>
      <c r="AA123" s="253">
        <f t="shared" si="148"/>
        <v>0</v>
      </c>
      <c r="AB123" s="253">
        <f t="shared" si="148"/>
        <v>0</v>
      </c>
      <c r="AC123" s="253">
        <f t="shared" si="148"/>
        <v>0</v>
      </c>
      <c r="AD123" s="253">
        <f t="shared" si="148"/>
        <v>0</v>
      </c>
      <c r="AE123" s="253">
        <f t="shared" si="148"/>
        <v>0</v>
      </c>
      <c r="AF123" s="253">
        <f t="shared" si="148"/>
        <v>0</v>
      </c>
      <c r="AG123" s="253">
        <f t="shared" si="148"/>
        <v>0</v>
      </c>
      <c r="AH123" s="253">
        <f t="shared" si="148"/>
        <v>0</v>
      </c>
      <c r="AI123" s="547" t="e">
        <f>AVERAGE(AI124:AI130)</f>
        <v>#DIV/0!</v>
      </c>
      <c r="AJ123" s="547">
        <f t="shared" ref="AJ123:AN123" si="149">AVERAGE(AJ124:AJ130)</f>
        <v>0</v>
      </c>
      <c r="AK123" s="547">
        <f t="shared" si="149"/>
        <v>0</v>
      </c>
      <c r="AL123" s="547">
        <f t="shared" si="149"/>
        <v>0</v>
      </c>
      <c r="AM123" s="547">
        <f t="shared" si="149"/>
        <v>0</v>
      </c>
      <c r="AN123" s="547">
        <f t="shared" si="149"/>
        <v>0</v>
      </c>
      <c r="AO123" s="253">
        <f t="shared" si="148"/>
        <v>1</v>
      </c>
      <c r="AP123" s="253">
        <f t="shared" si="148"/>
        <v>1.5</v>
      </c>
      <c r="AQ123" s="253">
        <f t="shared" si="148"/>
        <v>2</v>
      </c>
      <c r="AR123" s="253">
        <f t="shared" si="148"/>
        <v>42</v>
      </c>
      <c r="AS123" s="253">
        <f t="shared" si="148"/>
        <v>46.5</v>
      </c>
      <c r="AT123" s="253">
        <f t="shared" si="148"/>
        <v>46.5</v>
      </c>
      <c r="AU123" s="253">
        <f t="shared" si="148"/>
        <v>0</v>
      </c>
      <c r="AV123" s="253">
        <f t="shared" si="148"/>
        <v>46.5</v>
      </c>
      <c r="AW123" s="253">
        <f t="shared" si="148"/>
        <v>0</v>
      </c>
      <c r="AX123" s="253">
        <f t="shared" si="148"/>
        <v>0</v>
      </c>
      <c r="AY123" s="253">
        <f t="shared" si="148"/>
        <v>9</v>
      </c>
      <c r="AZ123" s="253">
        <f t="shared" si="148"/>
        <v>3.5</v>
      </c>
      <c r="BA123" s="253">
        <f t="shared" si="148"/>
        <v>12.5</v>
      </c>
      <c r="BB123" s="253">
        <f t="shared" si="148"/>
        <v>3.5</v>
      </c>
      <c r="BC123" s="253">
        <f t="shared" si="148"/>
        <v>9</v>
      </c>
      <c r="BD123" s="253">
        <f t="shared" si="148"/>
        <v>12.5</v>
      </c>
      <c r="BE123" s="253">
        <f t="shared" si="148"/>
        <v>0</v>
      </c>
      <c r="BF123" s="253">
        <f t="shared" si="148"/>
        <v>0</v>
      </c>
      <c r="BG123" s="253">
        <f t="shared" si="148"/>
        <v>0</v>
      </c>
      <c r="BH123" s="253">
        <f t="shared" si="148"/>
        <v>0</v>
      </c>
      <c r="BI123" s="253">
        <f t="shared" si="148"/>
        <v>0</v>
      </c>
      <c r="BJ123" s="253">
        <f t="shared" si="148"/>
        <v>0</v>
      </c>
      <c r="BK123" s="253">
        <f t="shared" si="148"/>
        <v>0</v>
      </c>
      <c r="BL123" s="253">
        <f t="shared" si="148"/>
        <v>0</v>
      </c>
      <c r="BM123" s="253">
        <f t="shared" ref="BM123" si="150">IF(AO123=0,"-",IF(BE123&lt;AO123,BE123/AO123,1))</f>
        <v>0</v>
      </c>
      <c r="BN123" s="253">
        <f t="shared" ref="BN123" si="151">IF(AP123=0,"-",IF(BF123&lt;AP123,BF123/AP123,1))</f>
        <v>0</v>
      </c>
      <c r="BO123" s="253">
        <f t="shared" ref="BO123" si="152">IF(AQ123=0,"-",IF(BG123&lt;AQ123,BG123/AQ123,1))</f>
        <v>0</v>
      </c>
      <c r="BP123" s="253">
        <f t="shared" ref="BP123" si="153">IF(AR123=0,"-",IF(BH123&lt;AR123,BH123/AR123,1))</f>
        <v>0</v>
      </c>
      <c r="BQ123" s="253">
        <f t="shared" ref="BQ123" si="154">IF(AS123=0,"-",IF(BI123&lt;AS123,BI123/AS123,1))</f>
        <v>0</v>
      </c>
      <c r="BR123" s="253">
        <f t="shared" si="84"/>
        <v>0</v>
      </c>
      <c r="BS123" s="253">
        <f t="shared" ref="BS123:BZ123" si="155">SUM(BS124:BS130)</f>
        <v>0</v>
      </c>
      <c r="BT123" s="253">
        <f t="shared" si="155"/>
        <v>0</v>
      </c>
      <c r="BU123" s="253">
        <f t="shared" si="155"/>
        <v>0</v>
      </c>
      <c r="BV123" s="253">
        <f t="shared" si="155"/>
        <v>0</v>
      </c>
      <c r="BW123" s="253">
        <f t="shared" si="155"/>
        <v>0</v>
      </c>
      <c r="BX123" s="253">
        <f t="shared" si="155"/>
        <v>0</v>
      </c>
      <c r="BY123" s="253">
        <f t="shared" si="155"/>
        <v>0</v>
      </c>
      <c r="BZ123" s="253">
        <f t="shared" si="155"/>
        <v>0</v>
      </c>
      <c r="CA123" s="547">
        <f t="shared" si="92"/>
        <v>0</v>
      </c>
      <c r="CB123" s="547">
        <f t="shared" si="93"/>
        <v>0</v>
      </c>
      <c r="CC123" s="547">
        <f t="shared" si="94"/>
        <v>0</v>
      </c>
      <c r="CD123" s="547">
        <f t="shared" si="95"/>
        <v>0</v>
      </c>
      <c r="CE123" s="547">
        <f t="shared" si="95"/>
        <v>0</v>
      </c>
      <c r="CF123" s="547">
        <f t="shared" si="85"/>
        <v>0</v>
      </c>
    </row>
    <row r="124" spans="1:104" s="316" customFormat="1" ht="73.95" customHeight="1" x14ac:dyDescent="0.25">
      <c r="A124" s="312" t="s">
        <v>273</v>
      </c>
      <c r="B124" s="303" t="s">
        <v>446</v>
      </c>
      <c r="C124" s="313" t="s">
        <v>275</v>
      </c>
      <c r="D124" s="314" t="s">
        <v>276</v>
      </c>
      <c r="E124" s="256">
        <f>SUM('DGA2020'!E124,ENS_DREA!E124,ONEA!E124)</f>
        <v>0</v>
      </c>
      <c r="F124" s="256">
        <f>SUM('DGA2020'!F124,ENS_DREA!F124,ONEA!F124)</f>
        <v>0</v>
      </c>
      <c r="G124" s="256">
        <f>SUM('DGA2020'!G124,ENS_DREA!G124,ONEA!G124)</f>
        <v>0</v>
      </c>
      <c r="H124" s="256">
        <f>SUM('DGA2020'!H124,ENS_DREA!H124,ONEA!H124)</f>
        <v>1</v>
      </c>
      <c r="I124" s="256">
        <f>SUM('DGA2020'!I124,ENS_DREA!I124,ONEA!I124)</f>
        <v>1</v>
      </c>
      <c r="J124" s="256">
        <f>SUM('DGA2020'!J124,ENS_DREA!J124,ONEA!J124)</f>
        <v>1</v>
      </c>
      <c r="K124" s="256">
        <f>SUM('DGA2020'!K124,ENS_DREA!K124,ONEA!K124)</f>
        <v>0</v>
      </c>
      <c r="L124" s="256">
        <f>SUM('DGA2020'!L124,ENS_DREA!L124,ONEA!L124)</f>
        <v>1</v>
      </c>
      <c r="M124" s="256">
        <f>SUM('DGA2020'!M124,ENS_DREA!M124,ONEA!M124)</f>
        <v>0</v>
      </c>
      <c r="N124" s="256">
        <f>SUM('DGA2020'!N124,ENS_DREA!N124,ONEA!N124)</f>
        <v>0</v>
      </c>
      <c r="O124" s="256">
        <f>SUM('DGA2020'!O124,ENS_DREA!O124,ONEA!O124)</f>
        <v>0</v>
      </c>
      <c r="P124" s="256">
        <f>SUM('DGA2020'!P124,ENS_DREA!P124,ONEA!P124)</f>
        <v>0</v>
      </c>
      <c r="Q124" s="256">
        <f>SUM('DGA2020'!Q124,ENS_DREA!Q124,ONEA!Q124)</f>
        <v>0</v>
      </c>
      <c r="R124" s="256">
        <f>SUM('DGA2020'!R124,ENS_DREA!R124,ONEA!R124)</f>
        <v>0</v>
      </c>
      <c r="S124" s="256">
        <f>SUM('DGA2020'!S124,ENS_DREA!S124,ONEA!S124)</f>
        <v>0</v>
      </c>
      <c r="T124" s="256">
        <f>SUM('DGA2020'!T124,ENS_DREA!T124,ONEA!T124)</f>
        <v>0</v>
      </c>
      <c r="U124" s="256">
        <f>SUM('DGA2020'!U124,ENS_DREA!U124,ONEA!U124)</f>
        <v>0</v>
      </c>
      <c r="V124" s="256">
        <f>SUM('DGA2020'!V124,ENS_DREA!V124,ONEA!V124)</f>
        <v>0</v>
      </c>
      <c r="W124" s="256">
        <f>SUM('DGA2020'!W124,ENS_DREA!W124,ONEA!W124)</f>
        <v>0</v>
      </c>
      <c r="X124" s="256">
        <f>SUM('DGA2020'!X124,ENS_DREA!X124,ONEA!X124)</f>
        <v>0</v>
      </c>
      <c r="Y124" s="256">
        <f>SUM('DGA2020'!Y124,ENS_DREA!Y124,ONEA!Y124)</f>
        <v>0</v>
      </c>
      <c r="Z124" s="256">
        <f>SUM('DGA2020'!Z124,ENS_DREA!Z124,ONEA!Z124)</f>
        <v>0</v>
      </c>
      <c r="AA124" s="256">
        <f>SUM('DGA2020'!AA124,ENS_DREA!AA124,ONEA!AA124)</f>
        <v>0</v>
      </c>
      <c r="AB124" s="256">
        <f>SUM('DGA2020'!AB124,ENS_DREA!AB124,ONEA!AB124)</f>
        <v>0</v>
      </c>
      <c r="AC124" s="256">
        <f>SUM('DGA2020'!AC124,ENS_DREA!AC124,ONEA!AC124)</f>
        <v>0</v>
      </c>
      <c r="AD124" s="256">
        <f>SUM('DGA2020'!AD124,ENS_DREA!AD124,ONEA!AD124)</f>
        <v>0</v>
      </c>
      <c r="AE124" s="256">
        <f>SUM('DGA2020'!AE124,ENS_DREA!AE124,ONEA!AE124)</f>
        <v>0</v>
      </c>
      <c r="AF124" s="256">
        <f>SUM('DGA2020'!AF124,ENS_DREA!AF124,ONEA!AF124)</f>
        <v>0</v>
      </c>
      <c r="AG124" s="256">
        <f>SUM('DGA2020'!AG124,ENS_DREA!AG124,ONEA!AG124)</f>
        <v>0</v>
      </c>
      <c r="AH124" s="256">
        <f>SUM('DGA2020'!AH124,ENS_DREA!AH124,ONEA!AH124)</f>
        <v>0</v>
      </c>
      <c r="AI124" s="468" t="str">
        <f t="shared" si="104"/>
        <v>-</v>
      </c>
      <c r="AJ124" s="468" t="str">
        <f t="shared" si="105"/>
        <v>-</v>
      </c>
      <c r="AK124" s="468" t="str">
        <f t="shared" si="106"/>
        <v>-</v>
      </c>
      <c r="AL124" s="468">
        <f t="shared" si="107"/>
        <v>0</v>
      </c>
      <c r="AM124" s="468">
        <f t="shared" si="108"/>
        <v>0</v>
      </c>
      <c r="AN124" s="468" t="str">
        <f t="shared" si="86"/>
        <v>-</v>
      </c>
      <c r="AO124" s="256">
        <f>SUM('DGA2020'!AO124,ENS_DREA!AO124,ONEA!AO124)</f>
        <v>0</v>
      </c>
      <c r="AP124" s="256">
        <f>SUM('DGA2020'!AP124,ENS_DREA!AP124,ONEA!AP124)</f>
        <v>0</v>
      </c>
      <c r="AQ124" s="256">
        <f>SUM('DGA2020'!AQ124,ENS_DREA!AQ124,ONEA!AQ124)</f>
        <v>0</v>
      </c>
      <c r="AR124" s="256">
        <f>SUM('DGA2020'!AR124,ENS_DREA!AR124,ONEA!AR124)</f>
        <v>1</v>
      </c>
      <c r="AS124" s="256">
        <f>SUM('DGA2020'!AS124,ENS_DREA!AS124,ONEA!AS124)</f>
        <v>1</v>
      </c>
      <c r="AT124" s="256">
        <f>SUM('DGA2020'!AT124,ENS_DREA!AT124,ONEA!AT124)</f>
        <v>1</v>
      </c>
      <c r="AU124" s="256">
        <f>SUM('DGA2020'!AU124,ENS_DREA!AU124,ONEA!AU124)</f>
        <v>0</v>
      </c>
      <c r="AV124" s="256">
        <f>SUM('DGA2020'!AV124,ENS_DREA!AV124,ONEA!AV124)</f>
        <v>1</v>
      </c>
      <c r="AW124" s="371">
        <f>SUM('DGA2020'!AW124,ENS_DREA!AW124,ONEA!AW124)</f>
        <v>0</v>
      </c>
      <c r="AX124" s="371">
        <f>SUM('DGA2020'!AX124,ENS_DREA!AX124,ONEA!AX124)</f>
        <v>0</v>
      </c>
      <c r="AY124" s="371">
        <f>SUM('DGA2020'!AY124,ENS_DREA!AY124,ONEA!AY124)</f>
        <v>0</v>
      </c>
      <c r="AZ124" s="371">
        <f>SUM('DGA2020'!AZ124,ENS_DREA!AZ124,ONEA!AZ124)</f>
        <v>0</v>
      </c>
      <c r="BA124" s="371">
        <f>SUM('DGA2020'!BA124,ENS_DREA!BA124,ONEA!BA124)</f>
        <v>0</v>
      </c>
      <c r="BB124" s="371">
        <f>SUM('DGA2020'!BB124,ENS_DREA!BB124,ONEA!BB124)</f>
        <v>0</v>
      </c>
      <c r="BC124" s="371">
        <f>SUM('DGA2020'!BC124,ENS_DREA!BC124,ONEA!BC124)</f>
        <v>0</v>
      </c>
      <c r="BD124" s="371">
        <f>SUM('DGA2020'!BD124,ENS_DREA!BD124,ONEA!BD124)</f>
        <v>0</v>
      </c>
      <c r="BE124" s="371">
        <f>SUM('DGA2020'!BE124,ENS_DREA!BE124,ONEA!BE124)</f>
        <v>0</v>
      </c>
      <c r="BF124" s="371">
        <f>SUM('DGA2020'!BF124,ENS_DREA!BF124,ONEA!BF124)</f>
        <v>0</v>
      </c>
      <c r="BG124" s="371">
        <f>SUM('DGA2020'!BG124,ENS_DREA!BG124,ONEA!BG124)</f>
        <v>0</v>
      </c>
      <c r="BH124" s="371">
        <f>SUM('DGA2020'!BH124,ENS_DREA!BH124,ONEA!BH124)</f>
        <v>0</v>
      </c>
      <c r="BI124" s="371">
        <f>SUM('DGA2020'!BI124,ENS_DREA!BI124,ONEA!BI124)</f>
        <v>0</v>
      </c>
      <c r="BJ124" s="371">
        <f>SUM('DGA2020'!BJ124,ENS_DREA!BJ124,ONEA!BJ124)</f>
        <v>0</v>
      </c>
      <c r="BK124" s="371">
        <f>SUM('DGA2020'!BK124,ENS_DREA!BK124,ONEA!BK124)</f>
        <v>0</v>
      </c>
      <c r="BL124" s="371">
        <f>SUM('DGA2020'!BL124,ENS_DREA!BL124,ONEA!BL124)</f>
        <v>0</v>
      </c>
      <c r="BM124" s="468" t="str">
        <f t="shared" si="87"/>
        <v>-</v>
      </c>
      <c r="BN124" s="468" t="str">
        <f t="shared" si="88"/>
        <v>-</v>
      </c>
      <c r="BO124" s="468" t="str">
        <f t="shared" si="89"/>
        <v>-</v>
      </c>
      <c r="BP124" s="468">
        <f t="shared" si="90"/>
        <v>0</v>
      </c>
      <c r="BQ124" s="468">
        <f t="shared" si="91"/>
        <v>0</v>
      </c>
      <c r="BR124" s="468" t="str">
        <f t="shared" si="84"/>
        <v>-</v>
      </c>
      <c r="BS124" s="371">
        <f>SUM('DGA2020'!BS124,ENS_DREA!BS124,ONEA!BS124)</f>
        <v>0</v>
      </c>
      <c r="BT124" s="371">
        <f>SUM('DGA2020'!BT124,ENS_DREA!BT124,ONEA!BT124)</f>
        <v>0</v>
      </c>
      <c r="BU124" s="371">
        <f>SUM('DGA2020'!BU124,ENS_DREA!BU124,ONEA!BU124)</f>
        <v>0</v>
      </c>
      <c r="BV124" s="371">
        <f>SUM('DGA2020'!BV124,ENS_DREA!BV124,ONEA!BV124)</f>
        <v>0</v>
      </c>
      <c r="BW124" s="371">
        <f>SUM('DGA2020'!BW124,ENS_DREA!BW124,ONEA!BW124)</f>
        <v>0</v>
      </c>
      <c r="BX124" s="371">
        <f>SUM('DGA2020'!BX124,ENS_DREA!BX124,ONEA!BX124)</f>
        <v>0</v>
      </c>
      <c r="BY124" s="371">
        <f>SUM('DGA2020'!BY124,ENS_DREA!BY124,ONEA!BY124)</f>
        <v>0</v>
      </c>
      <c r="BZ124" s="371">
        <f>SUM('DGA2020'!BZ124,ENS_DREA!BZ124,ONEA!BZ124)</f>
        <v>0</v>
      </c>
      <c r="CA124" s="468" t="str">
        <f t="shared" si="92"/>
        <v>-</v>
      </c>
      <c r="CB124" s="468" t="str">
        <f t="shared" si="93"/>
        <v>-</v>
      </c>
      <c r="CC124" s="468" t="str">
        <f t="shared" si="94"/>
        <v>-</v>
      </c>
      <c r="CD124" s="468">
        <f t="shared" si="95"/>
        <v>0</v>
      </c>
      <c r="CE124" s="468">
        <f t="shared" si="95"/>
        <v>0</v>
      </c>
      <c r="CF124" s="468" t="str">
        <f t="shared" si="85"/>
        <v>-</v>
      </c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9.25" customHeight="1" x14ac:dyDescent="0.25">
      <c r="A125" s="301" t="s">
        <v>277</v>
      </c>
      <c r="B125" s="317" t="s">
        <v>447</v>
      </c>
      <c r="C125" s="318" t="s">
        <v>279</v>
      </c>
      <c r="D125" s="319" t="s">
        <v>280</v>
      </c>
      <c r="E125" s="256">
        <f>SUM('DGA2020'!E125,ENS_DREA!E125,ONEA!E125)</f>
        <v>0</v>
      </c>
      <c r="F125" s="256">
        <f>SUM('DGA2020'!F125,ENS_DREA!F125,ONEA!F125)</f>
        <v>1</v>
      </c>
      <c r="G125" s="256">
        <f>SUM('DGA2020'!G125,ENS_DREA!G125,ONEA!G125)</f>
        <v>0</v>
      </c>
      <c r="H125" s="256">
        <f>SUM('DGA2020'!H125,ENS_DREA!H125,ONEA!H125)</f>
        <v>0</v>
      </c>
      <c r="I125" s="256">
        <f>SUM('DGA2020'!I125,ENS_DREA!I125,ONEA!I125)</f>
        <v>1</v>
      </c>
      <c r="J125" s="256">
        <f>SUM('DGA2020'!J125,ENS_DREA!J125,ONEA!J125)</f>
        <v>1</v>
      </c>
      <c r="K125" s="256">
        <f>SUM('DGA2020'!K125,ENS_DREA!K125,ONEA!K125)</f>
        <v>0</v>
      </c>
      <c r="L125" s="256">
        <f>SUM('DGA2020'!L125,ENS_DREA!L125,ONEA!L125)</f>
        <v>1</v>
      </c>
      <c r="M125" s="256">
        <f>SUM('DGA2020'!M125,ENS_DREA!M125,ONEA!M125)</f>
        <v>0</v>
      </c>
      <c r="N125" s="256">
        <f>SUM('DGA2020'!N125,ENS_DREA!N125,ONEA!N125)</f>
        <v>0</v>
      </c>
      <c r="O125" s="256">
        <f>SUM('DGA2020'!O125,ENS_DREA!O125,ONEA!O125)</f>
        <v>0</v>
      </c>
      <c r="P125" s="256">
        <f>SUM('DGA2020'!P125,ENS_DREA!P125,ONEA!P125)</f>
        <v>0</v>
      </c>
      <c r="Q125" s="256">
        <f>SUM('DGA2020'!Q125,ENS_DREA!Q125,ONEA!Q125)</f>
        <v>0</v>
      </c>
      <c r="R125" s="256">
        <f>SUM('DGA2020'!R125,ENS_DREA!R125,ONEA!R125)</f>
        <v>0</v>
      </c>
      <c r="S125" s="256">
        <f>SUM('DGA2020'!S125,ENS_DREA!S125,ONEA!S125)</f>
        <v>0</v>
      </c>
      <c r="T125" s="256">
        <f>SUM('DGA2020'!T125,ENS_DREA!T125,ONEA!T125)</f>
        <v>0</v>
      </c>
      <c r="U125" s="256">
        <f>SUM('DGA2020'!U125,ENS_DREA!U125,ONEA!U125)</f>
        <v>0</v>
      </c>
      <c r="V125" s="256">
        <f>SUM('DGA2020'!V125,ENS_DREA!V125,ONEA!V125)</f>
        <v>1</v>
      </c>
      <c r="W125" s="256">
        <f>SUM('DGA2020'!W125,ENS_DREA!W125,ONEA!W125)</f>
        <v>1</v>
      </c>
      <c r="X125" s="256">
        <f>SUM('DGA2020'!X125,ENS_DREA!X125,ONEA!X125)</f>
        <v>1</v>
      </c>
      <c r="Y125" s="256">
        <f>SUM('DGA2020'!Y125,ENS_DREA!Y125,ONEA!Y125)</f>
        <v>0</v>
      </c>
      <c r="Z125" s="256">
        <f>SUM('DGA2020'!Z125,ENS_DREA!Z125,ONEA!Z125)</f>
        <v>1</v>
      </c>
      <c r="AA125" s="256">
        <f>SUM('DGA2020'!AA125,ENS_DREA!AA125,ONEA!AA125)</f>
        <v>0</v>
      </c>
      <c r="AB125" s="256">
        <f>SUM('DGA2020'!AB125,ENS_DREA!AB125,ONEA!AB125)</f>
        <v>0</v>
      </c>
      <c r="AC125" s="256">
        <f>SUM('DGA2020'!AC125,ENS_DREA!AC125,ONEA!AC125)</f>
        <v>0</v>
      </c>
      <c r="AD125" s="256">
        <f>SUM('DGA2020'!AD125,ENS_DREA!AD125,ONEA!AD125)</f>
        <v>0</v>
      </c>
      <c r="AE125" s="256">
        <f>SUM('DGA2020'!AE125,ENS_DREA!AE125,ONEA!AE125)</f>
        <v>0</v>
      </c>
      <c r="AF125" s="256">
        <f>SUM('DGA2020'!AF125,ENS_DREA!AF125,ONEA!AF125)</f>
        <v>0</v>
      </c>
      <c r="AG125" s="256">
        <f>SUM('DGA2020'!AG125,ENS_DREA!AG125,ONEA!AG125)</f>
        <v>0</v>
      </c>
      <c r="AH125" s="256">
        <f>SUM('DGA2020'!AH125,ENS_DREA!AH125,ONEA!AH125)</f>
        <v>0</v>
      </c>
      <c r="AI125" s="468" t="str">
        <f t="shared" si="104"/>
        <v>-</v>
      </c>
      <c r="AJ125" s="468">
        <f t="shared" si="105"/>
        <v>0</v>
      </c>
      <c r="AK125" s="468" t="str">
        <f t="shared" si="106"/>
        <v>-</v>
      </c>
      <c r="AL125" s="468" t="str">
        <f t="shared" si="107"/>
        <v>-</v>
      </c>
      <c r="AM125" s="468">
        <f t="shared" si="108"/>
        <v>0</v>
      </c>
      <c r="AN125" s="468">
        <f t="shared" si="86"/>
        <v>0</v>
      </c>
      <c r="AO125" s="256">
        <f>SUM('DGA2020'!AO125,ENS_DREA!AO125,ONEA!AO125)</f>
        <v>1</v>
      </c>
      <c r="AP125" s="256">
        <f>SUM('DGA2020'!AP125,ENS_DREA!AP125,ONEA!AP125)</f>
        <v>0</v>
      </c>
      <c r="AQ125" s="256">
        <f>SUM('DGA2020'!AQ125,ENS_DREA!AQ125,ONEA!AQ125)</f>
        <v>0</v>
      </c>
      <c r="AR125" s="256">
        <f>SUM('DGA2020'!AR125,ENS_DREA!AR125,ONEA!AR125)</f>
        <v>0</v>
      </c>
      <c r="AS125" s="371">
        <f>SUM('DGA2020'!AS125,ENS_DREA!AS125,ONEA!AS125)</f>
        <v>1</v>
      </c>
      <c r="AT125" s="256">
        <f>SUM('DGA2020'!AT125,ENS_DREA!AT125,ONEA!AT125)</f>
        <v>1</v>
      </c>
      <c r="AU125" s="256">
        <f>SUM('DGA2020'!AU125,ENS_DREA!AU125,ONEA!AU125)</f>
        <v>0</v>
      </c>
      <c r="AV125" s="256">
        <f>SUM('DGA2020'!AV125,ENS_DREA!AV125,ONEA!AV125)</f>
        <v>1</v>
      </c>
      <c r="AW125" s="371">
        <f>SUM('DGA2020'!AW125,ENS_DREA!AW125,ONEA!AW125)</f>
        <v>0</v>
      </c>
      <c r="AX125" s="371">
        <f>SUM('DGA2020'!AX125,ENS_DREA!AX125,ONEA!AX125)</f>
        <v>0</v>
      </c>
      <c r="AY125" s="371">
        <f>SUM('DGA2020'!AY125,ENS_DREA!AY125,ONEA!AY125)</f>
        <v>0</v>
      </c>
      <c r="AZ125" s="371">
        <f>SUM('DGA2020'!AZ125,ENS_DREA!AZ125,ONEA!AZ125)</f>
        <v>3.5</v>
      </c>
      <c r="BA125" s="371">
        <f>SUM('DGA2020'!BA125,ENS_DREA!BA125,ONEA!BA125)</f>
        <v>3.5</v>
      </c>
      <c r="BB125" s="371">
        <f>SUM('DGA2020'!BB125,ENS_DREA!BB125,ONEA!BB125)</f>
        <v>3.5</v>
      </c>
      <c r="BC125" s="371">
        <f>SUM('DGA2020'!BC125,ENS_DREA!BC125,ONEA!BC125)</f>
        <v>0</v>
      </c>
      <c r="BD125" s="371">
        <f>SUM('DGA2020'!BD125,ENS_DREA!BD125,ONEA!BD125)</f>
        <v>3.5</v>
      </c>
      <c r="BE125" s="371">
        <f>SUM('DGA2020'!BE125,ENS_DREA!BE125,ONEA!BE125)</f>
        <v>0</v>
      </c>
      <c r="BF125" s="371">
        <f>SUM('DGA2020'!BF125,ENS_DREA!BF125,ONEA!BF125)</f>
        <v>0</v>
      </c>
      <c r="BG125" s="371">
        <f>SUM('DGA2020'!BG125,ENS_DREA!BG125,ONEA!BG125)</f>
        <v>0</v>
      </c>
      <c r="BH125" s="371">
        <f>SUM('DGA2020'!BH125,ENS_DREA!BH125,ONEA!BH125)</f>
        <v>0</v>
      </c>
      <c r="BI125" s="371">
        <f>SUM('DGA2020'!BI125,ENS_DREA!BI125,ONEA!BI125)</f>
        <v>0</v>
      </c>
      <c r="BJ125" s="371">
        <f>SUM('DGA2020'!BJ125,ENS_DREA!BJ125,ONEA!BJ125)</f>
        <v>0</v>
      </c>
      <c r="BK125" s="371">
        <f>SUM('DGA2020'!BK125,ENS_DREA!BK125,ONEA!BK125)</f>
        <v>0</v>
      </c>
      <c r="BL125" s="371">
        <f>SUM('DGA2020'!BL125,ENS_DREA!BL125,ONEA!BL125)</f>
        <v>0</v>
      </c>
      <c r="BM125" s="468">
        <f t="shared" si="87"/>
        <v>0</v>
      </c>
      <c r="BN125" s="468" t="str">
        <f t="shared" si="88"/>
        <v>-</v>
      </c>
      <c r="BO125" s="468" t="str">
        <f t="shared" si="89"/>
        <v>-</v>
      </c>
      <c r="BP125" s="468" t="str">
        <f t="shared" si="90"/>
        <v>-</v>
      </c>
      <c r="BQ125" s="468">
        <f t="shared" si="91"/>
        <v>0</v>
      </c>
      <c r="BR125" s="468">
        <f t="shared" si="84"/>
        <v>0</v>
      </c>
      <c r="BS125" s="371">
        <f>SUM('DGA2020'!BS125,ENS_DREA!BS125,ONEA!BS125)</f>
        <v>0</v>
      </c>
      <c r="BT125" s="371">
        <f>SUM('DGA2020'!BT125,ENS_DREA!BT125,ONEA!BT125)</f>
        <v>0</v>
      </c>
      <c r="BU125" s="371">
        <f>SUM('DGA2020'!BU125,ENS_DREA!BU125,ONEA!BU125)</f>
        <v>0</v>
      </c>
      <c r="BV125" s="371">
        <f>SUM('DGA2020'!BV125,ENS_DREA!BV125,ONEA!BV125)</f>
        <v>0</v>
      </c>
      <c r="BW125" s="371">
        <f>SUM('DGA2020'!BW125,ENS_DREA!BW125,ONEA!BW125)</f>
        <v>0</v>
      </c>
      <c r="BX125" s="371">
        <f>SUM('DGA2020'!BX125,ENS_DREA!BX125,ONEA!BX125)</f>
        <v>0</v>
      </c>
      <c r="BY125" s="371">
        <f>SUM('DGA2020'!BY125,ENS_DREA!BY125,ONEA!BY125)</f>
        <v>0</v>
      </c>
      <c r="BZ125" s="371">
        <f>SUM('DGA2020'!BZ125,ENS_DREA!BZ125,ONEA!BZ125)</f>
        <v>0</v>
      </c>
      <c r="CA125" s="468">
        <f t="shared" si="92"/>
        <v>0</v>
      </c>
      <c r="CB125" s="468" t="str">
        <f t="shared" si="93"/>
        <v>-</v>
      </c>
      <c r="CC125" s="468" t="str">
        <f t="shared" si="94"/>
        <v>-</v>
      </c>
      <c r="CD125" s="468" t="str">
        <f t="shared" si="95"/>
        <v>-</v>
      </c>
      <c r="CE125" s="468">
        <f t="shared" si="95"/>
        <v>0</v>
      </c>
      <c r="CF125" s="468">
        <f t="shared" si="85"/>
        <v>0</v>
      </c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ht="27.6" x14ac:dyDescent="0.3">
      <c r="A126" s="301" t="s">
        <v>281</v>
      </c>
      <c r="B126" s="301" t="s">
        <v>448</v>
      </c>
      <c r="C126" s="301" t="s">
        <v>283</v>
      </c>
      <c r="D126" s="296" t="s">
        <v>180</v>
      </c>
      <c r="E126" s="256">
        <f>SUM('DGA2020'!E126,ENS_DREA!E126,ONEA!E126)</f>
        <v>0</v>
      </c>
      <c r="F126" s="256">
        <f>SUM('DGA2020'!F126,ENS_DREA!F126,ONEA!F126)</f>
        <v>1</v>
      </c>
      <c r="G126" s="256">
        <f>SUM('DGA2020'!G126,ENS_DREA!G126,ONEA!G126)</f>
        <v>0</v>
      </c>
      <c r="H126" s="256">
        <f>SUM('DGA2020'!H126,ENS_DREA!H126,ONEA!H126)</f>
        <v>0</v>
      </c>
      <c r="I126" s="256">
        <f>SUM('DGA2020'!I126,ENS_DREA!I126,ONEA!I126)</f>
        <v>1</v>
      </c>
      <c r="J126" s="256">
        <f>SUM('DGA2020'!J126,ENS_DREA!J126,ONEA!J126)</f>
        <v>1</v>
      </c>
      <c r="K126" s="256">
        <f>SUM('DGA2020'!K126,ENS_DREA!K126,ONEA!K126)</f>
        <v>0</v>
      </c>
      <c r="L126" s="256">
        <f>SUM('DGA2020'!L126,ENS_DREA!L126,ONEA!L126)</f>
        <v>1</v>
      </c>
      <c r="M126" s="256">
        <f>SUM('DGA2020'!M126,ENS_DREA!M126,ONEA!M126)</f>
        <v>0</v>
      </c>
      <c r="N126" s="256">
        <f>SUM('DGA2020'!N126,ENS_DREA!N126,ONEA!N126)</f>
        <v>0</v>
      </c>
      <c r="O126" s="256">
        <f>SUM('DGA2020'!O126,ENS_DREA!O126,ONEA!O126)</f>
        <v>0</v>
      </c>
      <c r="P126" s="256">
        <f>SUM('DGA2020'!P126,ENS_DREA!P126,ONEA!P126)</f>
        <v>0</v>
      </c>
      <c r="Q126" s="256">
        <f>SUM('DGA2020'!Q126,ENS_DREA!Q126,ONEA!Q126)</f>
        <v>0</v>
      </c>
      <c r="R126" s="256">
        <f>SUM('DGA2020'!R126,ENS_DREA!R126,ONEA!R126)</f>
        <v>0</v>
      </c>
      <c r="S126" s="256">
        <f>SUM('DGA2020'!S126,ENS_DREA!S126,ONEA!S126)</f>
        <v>0</v>
      </c>
      <c r="T126" s="256">
        <f>SUM('DGA2020'!T126,ENS_DREA!T126,ONEA!T126)</f>
        <v>0</v>
      </c>
      <c r="U126" s="256">
        <f>SUM('DGA2020'!U126,ENS_DREA!U126,ONEA!U126)</f>
        <v>0</v>
      </c>
      <c r="V126" s="256">
        <f>SUM('DGA2020'!V126,ENS_DREA!V126,ONEA!V126)</f>
        <v>0</v>
      </c>
      <c r="W126" s="256">
        <f>SUM('DGA2020'!W126,ENS_DREA!W126,ONEA!W126)</f>
        <v>0</v>
      </c>
      <c r="X126" s="256">
        <f>SUM('DGA2020'!X126,ENS_DREA!X126,ONEA!X126)</f>
        <v>0</v>
      </c>
      <c r="Y126" s="256">
        <f>SUM('DGA2020'!Y126,ENS_DREA!Y126,ONEA!Y126)</f>
        <v>0</v>
      </c>
      <c r="Z126" s="256">
        <f>SUM('DGA2020'!Z126,ENS_DREA!Z126,ONEA!Z126)</f>
        <v>0</v>
      </c>
      <c r="AA126" s="256">
        <f>SUM('DGA2020'!AA126,ENS_DREA!AA126,ONEA!AA126)</f>
        <v>0</v>
      </c>
      <c r="AB126" s="256">
        <f>SUM('DGA2020'!AB126,ENS_DREA!AB126,ONEA!AB126)</f>
        <v>0</v>
      </c>
      <c r="AC126" s="256">
        <f>SUM('DGA2020'!AC126,ENS_DREA!AC126,ONEA!AC126)</f>
        <v>0</v>
      </c>
      <c r="AD126" s="256">
        <f>SUM('DGA2020'!AD126,ENS_DREA!AD126,ONEA!AD126)</f>
        <v>0</v>
      </c>
      <c r="AE126" s="256">
        <f>SUM('DGA2020'!AE126,ENS_DREA!AE126,ONEA!AE126)</f>
        <v>0</v>
      </c>
      <c r="AF126" s="256">
        <f>SUM('DGA2020'!AF126,ENS_DREA!AF126,ONEA!AF126)</f>
        <v>0</v>
      </c>
      <c r="AG126" s="256">
        <f>SUM('DGA2020'!AG126,ENS_DREA!AG126,ONEA!AG126)</f>
        <v>0</v>
      </c>
      <c r="AH126" s="256">
        <f>SUM('DGA2020'!AH126,ENS_DREA!AH126,ONEA!AH126)</f>
        <v>0</v>
      </c>
      <c r="AI126" s="468" t="str">
        <f t="shared" si="104"/>
        <v>-</v>
      </c>
      <c r="AJ126" s="468">
        <f t="shared" si="105"/>
        <v>0</v>
      </c>
      <c r="AK126" s="468" t="str">
        <f t="shared" si="106"/>
        <v>-</v>
      </c>
      <c r="AL126" s="468" t="str">
        <f t="shared" si="107"/>
        <v>-</v>
      </c>
      <c r="AM126" s="468">
        <f t="shared" si="108"/>
        <v>0</v>
      </c>
      <c r="AN126" s="468">
        <f t="shared" si="86"/>
        <v>0</v>
      </c>
      <c r="AO126" s="256">
        <f>SUM('DGA2020'!AO126,ENS_DREA!AO126,ONEA!AO126)</f>
        <v>0</v>
      </c>
      <c r="AP126" s="256">
        <f>SUM('DGA2020'!AP126,ENS_DREA!AP126,ONEA!AP126)</f>
        <v>0</v>
      </c>
      <c r="AQ126" s="256">
        <f>SUM('DGA2020'!AQ126,ENS_DREA!AQ126,ONEA!AQ126)</f>
        <v>0</v>
      </c>
      <c r="AR126" s="256">
        <f>SUM('DGA2020'!AR126,ENS_DREA!AR126,ONEA!AR126)</f>
        <v>0</v>
      </c>
      <c r="AS126" s="256">
        <f>SUM('DGA2020'!AS126,ENS_DREA!AS126,ONEA!AS126)</f>
        <v>0</v>
      </c>
      <c r="AT126" s="256">
        <f>SUM('DGA2020'!AT126,ENS_DREA!AT126,ONEA!AT126)</f>
        <v>0</v>
      </c>
      <c r="AU126" s="256">
        <f>SUM('DGA2020'!AU126,ENS_DREA!AU126,ONEA!AU126)</f>
        <v>0</v>
      </c>
      <c r="AV126" s="256">
        <f>SUM('DGA2020'!AV126,ENS_DREA!AV126,ONEA!AV126)</f>
        <v>0</v>
      </c>
      <c r="AW126" s="371">
        <f>SUM('DGA2020'!AW126,ENS_DREA!AW126,ONEA!AW126)</f>
        <v>0</v>
      </c>
      <c r="AX126" s="371">
        <f>SUM('DGA2020'!AX126,ENS_DREA!AX126,ONEA!AX126)</f>
        <v>0</v>
      </c>
      <c r="AY126" s="371">
        <f>SUM('DGA2020'!AY126,ENS_DREA!AY126,ONEA!AY126)</f>
        <v>0</v>
      </c>
      <c r="AZ126" s="371">
        <f>SUM('DGA2020'!AZ126,ENS_DREA!AZ126,ONEA!AZ126)</f>
        <v>0</v>
      </c>
      <c r="BA126" s="371">
        <f>SUM('DGA2020'!BA126,ENS_DREA!BA126,ONEA!BA126)</f>
        <v>0</v>
      </c>
      <c r="BB126" s="371">
        <f>SUM('DGA2020'!BB126,ENS_DREA!BB126,ONEA!BB126)</f>
        <v>0</v>
      </c>
      <c r="BC126" s="371">
        <f>SUM('DGA2020'!BC126,ENS_DREA!BC126,ONEA!BC126)</f>
        <v>0</v>
      </c>
      <c r="BD126" s="371">
        <f>SUM('DGA2020'!BD126,ENS_DREA!BD126,ONEA!BD126)</f>
        <v>0</v>
      </c>
      <c r="BE126" s="371">
        <f>SUM('DGA2020'!BE126,ENS_DREA!BE126,ONEA!BE126)</f>
        <v>0</v>
      </c>
      <c r="BF126" s="371">
        <f>SUM('DGA2020'!BF126,ENS_DREA!BF126,ONEA!BF126)</f>
        <v>0</v>
      </c>
      <c r="BG126" s="371">
        <f>SUM('DGA2020'!BG126,ENS_DREA!BG126,ONEA!BG126)</f>
        <v>0</v>
      </c>
      <c r="BH126" s="371">
        <f>SUM('DGA2020'!BH126,ENS_DREA!BH126,ONEA!BH126)</f>
        <v>0</v>
      </c>
      <c r="BI126" s="371">
        <f>SUM('DGA2020'!BI126,ENS_DREA!BI126,ONEA!BI126)</f>
        <v>0</v>
      </c>
      <c r="BJ126" s="371">
        <f>SUM('DGA2020'!BJ126,ENS_DREA!BJ126,ONEA!BJ126)</f>
        <v>0</v>
      </c>
      <c r="BK126" s="371">
        <f>SUM('DGA2020'!BK126,ENS_DREA!BK126,ONEA!BK126)</f>
        <v>0</v>
      </c>
      <c r="BL126" s="371">
        <f>SUM('DGA2020'!BL126,ENS_DREA!BL126,ONEA!BL126)</f>
        <v>0</v>
      </c>
      <c r="BM126" s="468" t="str">
        <f t="shared" si="87"/>
        <v>-</v>
      </c>
      <c r="BN126" s="468" t="str">
        <f t="shared" si="88"/>
        <v>-</v>
      </c>
      <c r="BO126" s="468" t="str">
        <f t="shared" si="89"/>
        <v>-</v>
      </c>
      <c r="BP126" s="468" t="str">
        <f t="shared" si="90"/>
        <v>-</v>
      </c>
      <c r="BQ126" s="468" t="str">
        <f t="shared" si="91"/>
        <v>-</v>
      </c>
      <c r="BR126" s="468" t="str">
        <f t="shared" si="84"/>
        <v>-</v>
      </c>
      <c r="BS126" s="371">
        <f>SUM('DGA2020'!BS126,ENS_DREA!BS126,ONEA!BS126)</f>
        <v>0</v>
      </c>
      <c r="BT126" s="371">
        <f>SUM('DGA2020'!BT126,ENS_DREA!BT126,ONEA!BT126)</f>
        <v>0</v>
      </c>
      <c r="BU126" s="371">
        <f>SUM('DGA2020'!BU126,ENS_DREA!BU126,ONEA!BU126)</f>
        <v>0</v>
      </c>
      <c r="BV126" s="371">
        <f>SUM('DGA2020'!BV126,ENS_DREA!BV126,ONEA!BV126)</f>
        <v>0</v>
      </c>
      <c r="BW126" s="371">
        <f>SUM('DGA2020'!BW126,ENS_DREA!BW126,ONEA!BW126)</f>
        <v>0</v>
      </c>
      <c r="BX126" s="371">
        <f>SUM('DGA2020'!BX126,ENS_DREA!BX126,ONEA!BX126)</f>
        <v>0</v>
      </c>
      <c r="BY126" s="371">
        <f>SUM('DGA2020'!BY126,ENS_DREA!BY126,ONEA!BY126)</f>
        <v>0</v>
      </c>
      <c r="BZ126" s="371">
        <f>SUM('DGA2020'!BZ126,ENS_DREA!BZ126,ONEA!BZ126)</f>
        <v>0</v>
      </c>
      <c r="CA126" s="468" t="str">
        <f t="shared" si="92"/>
        <v>-</v>
      </c>
      <c r="CB126" s="468" t="str">
        <f t="shared" si="93"/>
        <v>-</v>
      </c>
      <c r="CC126" s="468" t="str">
        <f t="shared" si="94"/>
        <v>-</v>
      </c>
      <c r="CD126" s="468" t="str">
        <f t="shared" si="95"/>
        <v>-</v>
      </c>
      <c r="CE126" s="468" t="str">
        <f t="shared" si="95"/>
        <v>-</v>
      </c>
      <c r="CF126" s="468" t="str">
        <f t="shared" si="85"/>
        <v>-</v>
      </c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ht="15.6" x14ac:dyDescent="0.3">
      <c r="A127" s="301" t="s">
        <v>284</v>
      </c>
      <c r="B127" s="320" t="s">
        <v>449</v>
      </c>
      <c r="C127" s="301" t="s">
        <v>283</v>
      </c>
      <c r="D127" s="296" t="s">
        <v>180</v>
      </c>
      <c r="E127" s="256">
        <f>SUM('DGA2020'!E127,ENS_DREA!E127,ONEA!E127)</f>
        <v>0</v>
      </c>
      <c r="F127" s="256">
        <f>SUM('DGA2020'!F127,ENS_DREA!F127,ONEA!F127)</f>
        <v>0</v>
      </c>
      <c r="G127" s="256">
        <f>SUM('DGA2020'!G127,ENS_DREA!G127,ONEA!G127)</f>
        <v>0</v>
      </c>
      <c r="H127" s="256">
        <f>SUM('DGA2020'!H127,ENS_DREA!H127,ONEA!H127)</f>
        <v>1</v>
      </c>
      <c r="I127" s="256">
        <f>SUM('DGA2020'!I127,ENS_DREA!I127,ONEA!I127)</f>
        <v>1</v>
      </c>
      <c r="J127" s="256">
        <f>SUM('DGA2020'!J127,ENS_DREA!J127,ONEA!J127)</f>
        <v>1</v>
      </c>
      <c r="K127" s="256">
        <f>SUM('DGA2020'!K127,ENS_DREA!K127,ONEA!K127)</f>
        <v>0</v>
      </c>
      <c r="L127" s="256">
        <f>SUM('DGA2020'!L127,ENS_DREA!L127,ONEA!L127)</f>
        <v>1</v>
      </c>
      <c r="M127" s="256">
        <f>SUM('DGA2020'!M127,ENS_DREA!M127,ONEA!M127)</f>
        <v>0</v>
      </c>
      <c r="N127" s="256">
        <f>SUM('DGA2020'!N127,ENS_DREA!N127,ONEA!N127)</f>
        <v>0</v>
      </c>
      <c r="O127" s="256">
        <f>SUM('DGA2020'!O127,ENS_DREA!O127,ONEA!O127)</f>
        <v>0</v>
      </c>
      <c r="P127" s="256">
        <f>SUM('DGA2020'!P127,ENS_DREA!P127,ONEA!P127)</f>
        <v>0</v>
      </c>
      <c r="Q127" s="256">
        <f>SUM('DGA2020'!Q127,ENS_DREA!Q127,ONEA!Q127)</f>
        <v>0</v>
      </c>
      <c r="R127" s="256">
        <f>SUM('DGA2020'!R127,ENS_DREA!R127,ONEA!R127)</f>
        <v>0</v>
      </c>
      <c r="S127" s="256">
        <f>SUM('DGA2020'!S127,ENS_DREA!S127,ONEA!S127)</f>
        <v>0</v>
      </c>
      <c r="T127" s="256">
        <f>SUM('DGA2020'!T127,ENS_DREA!T127,ONEA!T127)</f>
        <v>0</v>
      </c>
      <c r="U127" s="256">
        <f>SUM('DGA2020'!U127,ENS_DREA!U127,ONEA!U127)</f>
        <v>1</v>
      </c>
      <c r="V127" s="256">
        <f>SUM('DGA2020'!V127,ENS_DREA!V127,ONEA!V127)</f>
        <v>0</v>
      </c>
      <c r="W127" s="256">
        <f>SUM('DGA2020'!W127,ENS_DREA!W127,ONEA!W127)</f>
        <v>1</v>
      </c>
      <c r="X127" s="256">
        <f>SUM('DGA2020'!X127,ENS_DREA!X127,ONEA!X127)</f>
        <v>1</v>
      </c>
      <c r="Y127" s="256">
        <f>SUM('DGA2020'!Y127,ENS_DREA!Y127,ONEA!Y127)</f>
        <v>0</v>
      </c>
      <c r="Z127" s="256">
        <f>SUM('DGA2020'!Z127,ENS_DREA!Z127,ONEA!Z127)</f>
        <v>1</v>
      </c>
      <c r="AA127" s="256">
        <f>SUM('DGA2020'!AA127,ENS_DREA!AA127,ONEA!AA127)</f>
        <v>0</v>
      </c>
      <c r="AB127" s="256">
        <f>SUM('DGA2020'!AB127,ENS_DREA!AB127,ONEA!AB127)</f>
        <v>0</v>
      </c>
      <c r="AC127" s="256">
        <f>SUM('DGA2020'!AC127,ENS_DREA!AC127,ONEA!AC127)</f>
        <v>0</v>
      </c>
      <c r="AD127" s="256">
        <f>SUM('DGA2020'!AD127,ENS_DREA!AD127,ONEA!AD127)</f>
        <v>0</v>
      </c>
      <c r="AE127" s="256">
        <f>SUM('DGA2020'!AE127,ENS_DREA!AE127,ONEA!AE127)</f>
        <v>0</v>
      </c>
      <c r="AF127" s="256">
        <f>SUM('DGA2020'!AF127,ENS_DREA!AF127,ONEA!AF127)</f>
        <v>0</v>
      </c>
      <c r="AG127" s="256">
        <f>SUM('DGA2020'!AG127,ENS_DREA!AG127,ONEA!AG127)</f>
        <v>0</v>
      </c>
      <c r="AH127" s="256">
        <f>SUM('DGA2020'!AH127,ENS_DREA!AH127,ONEA!AH127)</f>
        <v>0</v>
      </c>
      <c r="AI127" s="468" t="str">
        <f t="shared" si="104"/>
        <v>-</v>
      </c>
      <c r="AJ127" s="468" t="str">
        <f t="shared" si="105"/>
        <v>-</v>
      </c>
      <c r="AK127" s="468" t="str">
        <f t="shared" si="106"/>
        <v>-</v>
      </c>
      <c r="AL127" s="468">
        <f t="shared" si="107"/>
        <v>0</v>
      </c>
      <c r="AM127" s="468">
        <f t="shared" si="108"/>
        <v>0</v>
      </c>
      <c r="AN127" s="468" t="str">
        <f t="shared" si="86"/>
        <v>-</v>
      </c>
      <c r="AO127" s="256">
        <f>SUM('DGA2020'!AO127,ENS_DREA!AO127,ONEA!AO127)</f>
        <v>0</v>
      </c>
      <c r="AP127" s="256">
        <f>SUM('DGA2020'!AP127,ENS_DREA!AP127,ONEA!AP127)</f>
        <v>0</v>
      </c>
      <c r="AQ127" s="256">
        <f>SUM('DGA2020'!AQ127,ENS_DREA!AQ127,ONEA!AQ127)</f>
        <v>0</v>
      </c>
      <c r="AR127" s="256">
        <f>SUM('DGA2020'!AR127,ENS_DREA!AR127,ONEA!AR127)</f>
        <v>20</v>
      </c>
      <c r="AS127" s="256">
        <f>SUM('DGA2020'!AS127,ENS_DREA!AS127,ONEA!AS127)</f>
        <v>20</v>
      </c>
      <c r="AT127" s="256">
        <f>SUM('DGA2020'!AT127,ENS_DREA!AT127,ONEA!AT127)</f>
        <v>20</v>
      </c>
      <c r="AU127" s="256">
        <f>SUM('DGA2020'!AU127,ENS_DREA!AU127,ONEA!AU127)</f>
        <v>0</v>
      </c>
      <c r="AV127" s="256">
        <f>SUM('DGA2020'!AV127,ENS_DREA!AV127,ONEA!AV127)</f>
        <v>20</v>
      </c>
      <c r="AW127" s="371">
        <f>SUM('DGA2020'!AW127,ENS_DREA!AW127,ONEA!AW127)</f>
        <v>0</v>
      </c>
      <c r="AX127" s="371">
        <f>SUM('DGA2020'!AX127,ENS_DREA!AX127,ONEA!AX127)</f>
        <v>0</v>
      </c>
      <c r="AY127" s="371">
        <f>SUM('DGA2020'!AY127,ENS_DREA!AY127,ONEA!AY127)</f>
        <v>9</v>
      </c>
      <c r="AZ127" s="371">
        <f>SUM('DGA2020'!AZ127,ENS_DREA!AZ127,ONEA!AZ127)</f>
        <v>0</v>
      </c>
      <c r="BA127" s="371">
        <f>SUM('DGA2020'!BA127,ENS_DREA!BA127,ONEA!BA127)</f>
        <v>9</v>
      </c>
      <c r="BB127" s="371">
        <f>SUM('DGA2020'!BB127,ENS_DREA!BB127,ONEA!BB127)</f>
        <v>0</v>
      </c>
      <c r="BC127" s="371">
        <f>SUM('DGA2020'!BC127,ENS_DREA!BC127,ONEA!BC127)</f>
        <v>9</v>
      </c>
      <c r="BD127" s="371">
        <f>SUM('DGA2020'!BD127,ENS_DREA!BD127,ONEA!BD127)</f>
        <v>9</v>
      </c>
      <c r="BE127" s="371">
        <f>SUM('DGA2020'!BE127,ENS_DREA!BE127,ONEA!BE127)</f>
        <v>0</v>
      </c>
      <c r="BF127" s="371">
        <f>SUM('DGA2020'!BF127,ENS_DREA!BF127,ONEA!BF127)</f>
        <v>0</v>
      </c>
      <c r="BG127" s="371">
        <f>SUM('DGA2020'!BG127,ENS_DREA!BG127,ONEA!BG127)</f>
        <v>0</v>
      </c>
      <c r="BH127" s="371">
        <f>SUM('DGA2020'!BH127,ENS_DREA!BH127,ONEA!BH127)</f>
        <v>0</v>
      </c>
      <c r="BI127" s="371">
        <f>SUM('DGA2020'!BI127,ENS_DREA!BI127,ONEA!BI127)</f>
        <v>0</v>
      </c>
      <c r="BJ127" s="371">
        <f>SUM('DGA2020'!BJ127,ENS_DREA!BJ127,ONEA!BJ127)</f>
        <v>0</v>
      </c>
      <c r="BK127" s="371">
        <f>SUM('DGA2020'!BK127,ENS_DREA!BK127,ONEA!BK127)</f>
        <v>0</v>
      </c>
      <c r="BL127" s="371">
        <f>SUM('DGA2020'!BL127,ENS_DREA!BL127,ONEA!BL127)</f>
        <v>0</v>
      </c>
      <c r="BM127" s="468" t="str">
        <f t="shared" si="87"/>
        <v>-</v>
      </c>
      <c r="BN127" s="468" t="str">
        <f t="shared" si="88"/>
        <v>-</v>
      </c>
      <c r="BO127" s="468" t="str">
        <f t="shared" si="89"/>
        <v>-</v>
      </c>
      <c r="BP127" s="468">
        <f t="shared" si="90"/>
        <v>0</v>
      </c>
      <c r="BQ127" s="468">
        <f t="shared" si="91"/>
        <v>0</v>
      </c>
      <c r="BR127" s="468" t="str">
        <f t="shared" si="84"/>
        <v>-</v>
      </c>
      <c r="BS127" s="371">
        <f>SUM('DGA2020'!BS127,ENS_DREA!BS127,ONEA!BS127)</f>
        <v>0</v>
      </c>
      <c r="BT127" s="371">
        <f>SUM('DGA2020'!BT127,ENS_DREA!BT127,ONEA!BT127)</f>
        <v>0</v>
      </c>
      <c r="BU127" s="371">
        <f>SUM('DGA2020'!BU127,ENS_DREA!BU127,ONEA!BU127)</f>
        <v>0</v>
      </c>
      <c r="BV127" s="371">
        <f>SUM('DGA2020'!BV127,ENS_DREA!BV127,ONEA!BV127)</f>
        <v>0</v>
      </c>
      <c r="BW127" s="371">
        <f>SUM('DGA2020'!BW127,ENS_DREA!BW127,ONEA!BW127)</f>
        <v>0</v>
      </c>
      <c r="BX127" s="371">
        <f>SUM('DGA2020'!BX127,ENS_DREA!BX127,ONEA!BX127)</f>
        <v>0</v>
      </c>
      <c r="BY127" s="371">
        <f>SUM('DGA2020'!BY127,ENS_DREA!BY127,ONEA!BY127)</f>
        <v>0</v>
      </c>
      <c r="BZ127" s="371">
        <f>SUM('DGA2020'!BZ127,ENS_DREA!BZ127,ONEA!BZ127)</f>
        <v>0</v>
      </c>
      <c r="CA127" s="468" t="str">
        <f t="shared" si="92"/>
        <v>-</v>
      </c>
      <c r="CB127" s="468" t="str">
        <f t="shared" si="93"/>
        <v>-</v>
      </c>
      <c r="CC127" s="468" t="str">
        <f t="shared" si="94"/>
        <v>-</v>
      </c>
      <c r="CD127" s="468">
        <f t="shared" si="95"/>
        <v>0</v>
      </c>
      <c r="CE127" s="468">
        <f t="shared" si="95"/>
        <v>0</v>
      </c>
      <c r="CF127" s="468" t="str">
        <f t="shared" si="85"/>
        <v>-</v>
      </c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57.75" customHeight="1" x14ac:dyDescent="0.3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f>SUM('DGA2020'!E128,ENS_DREA!E128,ONEA!E128)</f>
        <v>0</v>
      </c>
      <c r="F128" s="256">
        <f>SUM('DGA2020'!F128,ENS_DREA!F128,ONEA!F128)</f>
        <v>0</v>
      </c>
      <c r="G128" s="256">
        <f>SUM('DGA2020'!G128,ENS_DREA!G128,ONEA!G128)</f>
        <v>1</v>
      </c>
      <c r="H128" s="256">
        <f>SUM('DGA2020'!H128,ENS_DREA!H128,ONEA!H128)</f>
        <v>3</v>
      </c>
      <c r="I128" s="256">
        <f>SUM('DGA2020'!I128,ENS_DREA!I128,ONEA!I128)</f>
        <v>4</v>
      </c>
      <c r="J128" s="256">
        <f>SUM('DGA2020'!J128,ENS_DREA!J128,ONEA!J128)</f>
        <v>4</v>
      </c>
      <c r="K128" s="256">
        <f>SUM('DGA2020'!K128,ENS_DREA!K128,ONEA!K128)</f>
        <v>0</v>
      </c>
      <c r="L128" s="256">
        <f>SUM('DGA2020'!L128,ENS_DREA!L128,ONEA!L128)</f>
        <v>4</v>
      </c>
      <c r="M128" s="256">
        <f>SUM('DGA2020'!M128,ENS_DREA!M128,ONEA!M128)</f>
        <v>0</v>
      </c>
      <c r="N128" s="256">
        <f>SUM('DGA2020'!N128,ENS_DREA!N128,ONEA!N128)</f>
        <v>0</v>
      </c>
      <c r="O128" s="256">
        <f>SUM('DGA2020'!O128,ENS_DREA!O128,ONEA!O128)</f>
        <v>0</v>
      </c>
      <c r="P128" s="256">
        <f>SUM('DGA2020'!P128,ENS_DREA!P128,ONEA!P128)</f>
        <v>0</v>
      </c>
      <c r="Q128" s="256">
        <f>SUM('DGA2020'!Q128,ENS_DREA!Q128,ONEA!Q128)</f>
        <v>0</v>
      </c>
      <c r="R128" s="256">
        <f>SUM('DGA2020'!R128,ENS_DREA!R128,ONEA!R128)</f>
        <v>0</v>
      </c>
      <c r="S128" s="256">
        <f>SUM('DGA2020'!S128,ENS_DREA!S128,ONEA!S128)</f>
        <v>0</v>
      </c>
      <c r="T128" s="256">
        <f>SUM('DGA2020'!T128,ENS_DREA!T128,ONEA!T128)</f>
        <v>0</v>
      </c>
      <c r="U128" s="256">
        <f>SUM('DGA2020'!U128,ENS_DREA!U128,ONEA!U128)</f>
        <v>0</v>
      </c>
      <c r="V128" s="256">
        <f>SUM('DGA2020'!V128,ENS_DREA!V128,ONEA!V128)</f>
        <v>0</v>
      </c>
      <c r="W128" s="256">
        <f>SUM('DGA2020'!W128,ENS_DREA!W128,ONEA!W128)</f>
        <v>0</v>
      </c>
      <c r="X128" s="256">
        <f>SUM('DGA2020'!X128,ENS_DREA!X128,ONEA!X128)</f>
        <v>0</v>
      </c>
      <c r="Y128" s="256">
        <f>SUM('DGA2020'!Y128,ENS_DREA!Y128,ONEA!Y128)</f>
        <v>0</v>
      </c>
      <c r="Z128" s="256">
        <f>SUM('DGA2020'!Z128,ENS_DREA!Z128,ONEA!Z128)</f>
        <v>0</v>
      </c>
      <c r="AA128" s="256">
        <f>SUM('DGA2020'!AA128,ENS_DREA!AA128,ONEA!AA128)</f>
        <v>0</v>
      </c>
      <c r="AB128" s="256">
        <f>SUM('DGA2020'!AB128,ENS_DREA!AB128,ONEA!AB128)</f>
        <v>0</v>
      </c>
      <c r="AC128" s="256">
        <f>SUM('DGA2020'!AC128,ENS_DREA!AC128,ONEA!AC128)</f>
        <v>0</v>
      </c>
      <c r="AD128" s="256">
        <f>SUM('DGA2020'!AD128,ENS_DREA!AD128,ONEA!AD128)</f>
        <v>0</v>
      </c>
      <c r="AE128" s="256">
        <f>SUM('DGA2020'!AE128,ENS_DREA!AE128,ONEA!AE128)</f>
        <v>0</v>
      </c>
      <c r="AF128" s="256">
        <f>SUM('DGA2020'!AF128,ENS_DREA!AF128,ONEA!AF128)</f>
        <v>0</v>
      </c>
      <c r="AG128" s="256">
        <f>SUM('DGA2020'!AG128,ENS_DREA!AG128,ONEA!AG128)</f>
        <v>0</v>
      </c>
      <c r="AH128" s="256">
        <f>SUM('DGA2020'!AH128,ENS_DREA!AH128,ONEA!AH128)</f>
        <v>0</v>
      </c>
      <c r="AI128" s="468" t="str">
        <f t="shared" si="104"/>
        <v>-</v>
      </c>
      <c r="AJ128" s="468" t="str">
        <f t="shared" si="105"/>
        <v>-</v>
      </c>
      <c r="AK128" s="468">
        <f t="shared" si="106"/>
        <v>0</v>
      </c>
      <c r="AL128" s="468">
        <f t="shared" si="107"/>
        <v>0</v>
      </c>
      <c r="AM128" s="468">
        <f t="shared" si="108"/>
        <v>0</v>
      </c>
      <c r="AN128" s="468" t="str">
        <f t="shared" si="86"/>
        <v>-</v>
      </c>
      <c r="AO128" s="256">
        <f>SUM('DGA2020'!AO128,ENS_DREA!AO128,ONEA!AO128)</f>
        <v>0</v>
      </c>
      <c r="AP128" s="256">
        <f>SUM('DGA2020'!AP128,ENS_DREA!AP128,ONEA!AP128)</f>
        <v>0</v>
      </c>
      <c r="AQ128" s="256">
        <f>SUM('DGA2020'!AQ128,ENS_DREA!AQ128,ONEA!AQ128)</f>
        <v>2</v>
      </c>
      <c r="AR128" s="256">
        <f>SUM('DGA2020'!AR128,ENS_DREA!AR128,ONEA!AR128)</f>
        <v>6</v>
      </c>
      <c r="AS128" s="256">
        <f>SUM('DGA2020'!AS128,ENS_DREA!AS128,ONEA!AS128)</f>
        <v>8</v>
      </c>
      <c r="AT128" s="256">
        <f>SUM('DGA2020'!AT128,ENS_DREA!AT128,ONEA!AT128)</f>
        <v>8</v>
      </c>
      <c r="AU128" s="256">
        <f>SUM('DGA2020'!AU128,ENS_DREA!AU128,ONEA!AU128)</f>
        <v>0</v>
      </c>
      <c r="AV128" s="256">
        <f>SUM('DGA2020'!AV128,ENS_DREA!AV128,ONEA!AV128)</f>
        <v>8</v>
      </c>
      <c r="AW128" s="371">
        <f>SUM('DGA2020'!AW128,ENS_DREA!AW128,ONEA!AW128)</f>
        <v>0</v>
      </c>
      <c r="AX128" s="371">
        <f>SUM('DGA2020'!AX128,ENS_DREA!AX128,ONEA!AX128)</f>
        <v>0</v>
      </c>
      <c r="AY128" s="371">
        <f>SUM('DGA2020'!AY128,ENS_DREA!AY128,ONEA!AY128)</f>
        <v>0</v>
      </c>
      <c r="AZ128" s="371">
        <f>SUM('DGA2020'!AZ128,ENS_DREA!AZ128,ONEA!AZ128)</f>
        <v>0</v>
      </c>
      <c r="BA128" s="371">
        <f>SUM('DGA2020'!BA128,ENS_DREA!BA128,ONEA!BA128)</f>
        <v>0</v>
      </c>
      <c r="BB128" s="371">
        <f>SUM('DGA2020'!BB128,ENS_DREA!BB128,ONEA!BB128)</f>
        <v>0</v>
      </c>
      <c r="BC128" s="371">
        <f>SUM('DGA2020'!BC128,ENS_DREA!BC128,ONEA!BC128)</f>
        <v>0</v>
      </c>
      <c r="BD128" s="371">
        <f>SUM('DGA2020'!BD128,ENS_DREA!BD128,ONEA!BD128)</f>
        <v>0</v>
      </c>
      <c r="BE128" s="371">
        <f>SUM('DGA2020'!BE128,ENS_DREA!BE128,ONEA!BE128)</f>
        <v>0</v>
      </c>
      <c r="BF128" s="371">
        <f>SUM('DGA2020'!BF128,ENS_DREA!BF128,ONEA!BF128)</f>
        <v>0</v>
      </c>
      <c r="BG128" s="371">
        <f>SUM('DGA2020'!BG128,ENS_DREA!BG128,ONEA!BG128)</f>
        <v>0</v>
      </c>
      <c r="BH128" s="371">
        <f>SUM('DGA2020'!BH128,ENS_DREA!BH128,ONEA!BH128)</f>
        <v>0</v>
      </c>
      <c r="BI128" s="371">
        <f>SUM('DGA2020'!BI128,ENS_DREA!BI128,ONEA!BI128)</f>
        <v>0</v>
      </c>
      <c r="BJ128" s="371">
        <f>SUM('DGA2020'!BJ128,ENS_DREA!BJ128,ONEA!BJ128)</f>
        <v>0</v>
      </c>
      <c r="BK128" s="371">
        <f>SUM('DGA2020'!BK128,ENS_DREA!BK128,ONEA!BK128)</f>
        <v>0</v>
      </c>
      <c r="BL128" s="371">
        <f>SUM('DGA2020'!BL128,ENS_DREA!BL128,ONEA!BL128)</f>
        <v>0</v>
      </c>
      <c r="BM128" s="468" t="str">
        <f t="shared" si="87"/>
        <v>-</v>
      </c>
      <c r="BN128" s="468" t="str">
        <f t="shared" si="88"/>
        <v>-</v>
      </c>
      <c r="BO128" s="468">
        <f t="shared" si="89"/>
        <v>0</v>
      </c>
      <c r="BP128" s="468">
        <f t="shared" si="90"/>
        <v>0</v>
      </c>
      <c r="BQ128" s="468">
        <f t="shared" si="91"/>
        <v>0</v>
      </c>
      <c r="BR128" s="468" t="str">
        <f t="shared" si="84"/>
        <v>-</v>
      </c>
      <c r="BS128" s="371">
        <f>SUM('DGA2020'!BS128,ENS_DREA!BS128,ONEA!BS128)</f>
        <v>0</v>
      </c>
      <c r="BT128" s="371">
        <f>SUM('DGA2020'!BT128,ENS_DREA!BT128,ONEA!BT128)</f>
        <v>0</v>
      </c>
      <c r="BU128" s="371">
        <f>SUM('DGA2020'!BU128,ENS_DREA!BU128,ONEA!BU128)</f>
        <v>0</v>
      </c>
      <c r="BV128" s="371">
        <f>SUM('DGA2020'!BV128,ENS_DREA!BV128,ONEA!BV128)</f>
        <v>0</v>
      </c>
      <c r="BW128" s="371">
        <f>SUM('DGA2020'!BW128,ENS_DREA!BW128,ONEA!BW128)</f>
        <v>0</v>
      </c>
      <c r="BX128" s="371">
        <f>SUM('DGA2020'!BX128,ENS_DREA!BX128,ONEA!BX128)</f>
        <v>0</v>
      </c>
      <c r="BY128" s="371">
        <f>SUM('DGA2020'!BY128,ENS_DREA!BY128,ONEA!BY128)</f>
        <v>0</v>
      </c>
      <c r="BZ128" s="371">
        <f>SUM('DGA2020'!BZ128,ENS_DREA!BZ128,ONEA!BZ128)</f>
        <v>0</v>
      </c>
      <c r="CA128" s="468" t="str">
        <f t="shared" si="92"/>
        <v>-</v>
      </c>
      <c r="CB128" s="468" t="str">
        <f t="shared" si="93"/>
        <v>-</v>
      </c>
      <c r="CC128" s="468">
        <f t="shared" si="94"/>
        <v>0</v>
      </c>
      <c r="CD128" s="468">
        <f t="shared" si="95"/>
        <v>0</v>
      </c>
      <c r="CE128" s="468">
        <f t="shared" si="95"/>
        <v>0</v>
      </c>
      <c r="CF128" s="468" t="str">
        <f t="shared" si="85"/>
        <v>-</v>
      </c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ht="27.6" x14ac:dyDescent="0.3">
      <c r="A129" s="301" t="s">
        <v>289</v>
      </c>
      <c r="B129" s="320" t="s">
        <v>448</v>
      </c>
      <c r="C129" s="301" t="s">
        <v>283</v>
      </c>
      <c r="D129" s="296" t="s">
        <v>180</v>
      </c>
      <c r="E129" s="256">
        <f>SUM('DGA2020'!E129,ENS_DREA!E129,ONEA!E129)</f>
        <v>0</v>
      </c>
      <c r="F129" s="256">
        <f>SUM('DGA2020'!F129,ENS_DREA!F129,ONEA!F129)</f>
        <v>1</v>
      </c>
      <c r="G129" s="256">
        <f>SUM('DGA2020'!G129,ENS_DREA!G129,ONEA!G129)</f>
        <v>0</v>
      </c>
      <c r="H129" s="256">
        <f>SUM('DGA2020'!H129,ENS_DREA!H129,ONEA!H129)</f>
        <v>0</v>
      </c>
      <c r="I129" s="256">
        <f>SUM('DGA2020'!I129,ENS_DREA!I129,ONEA!I129)</f>
        <v>1</v>
      </c>
      <c r="J129" s="256">
        <f>SUM('DGA2020'!J129,ENS_DREA!J129,ONEA!J129)</f>
        <v>1</v>
      </c>
      <c r="K129" s="256">
        <f>SUM('DGA2020'!K129,ENS_DREA!K129,ONEA!K129)</f>
        <v>0</v>
      </c>
      <c r="L129" s="256">
        <f>SUM('DGA2020'!L129,ENS_DREA!L129,ONEA!L129)</f>
        <v>1</v>
      </c>
      <c r="M129" s="256">
        <f>SUM('DGA2020'!M129,ENS_DREA!M129,ONEA!M129)</f>
        <v>0</v>
      </c>
      <c r="N129" s="256">
        <f>SUM('DGA2020'!N129,ENS_DREA!N129,ONEA!N129)</f>
        <v>0</v>
      </c>
      <c r="O129" s="256">
        <f>SUM('DGA2020'!O129,ENS_DREA!O129,ONEA!O129)</f>
        <v>0</v>
      </c>
      <c r="P129" s="256">
        <f>SUM('DGA2020'!P129,ENS_DREA!P129,ONEA!P129)</f>
        <v>0</v>
      </c>
      <c r="Q129" s="256">
        <f>SUM('DGA2020'!Q129,ENS_DREA!Q129,ONEA!Q129)</f>
        <v>0</v>
      </c>
      <c r="R129" s="256">
        <f>SUM('DGA2020'!R129,ENS_DREA!R129,ONEA!R129)</f>
        <v>0</v>
      </c>
      <c r="S129" s="256">
        <f>SUM('DGA2020'!S129,ENS_DREA!S129,ONEA!S129)</f>
        <v>0</v>
      </c>
      <c r="T129" s="256">
        <f>SUM('DGA2020'!T129,ENS_DREA!T129,ONEA!T129)</f>
        <v>0</v>
      </c>
      <c r="U129" s="256">
        <f>SUM('DGA2020'!U129,ENS_DREA!U129,ONEA!U129)</f>
        <v>0</v>
      </c>
      <c r="V129" s="256">
        <f>SUM('DGA2020'!V129,ENS_DREA!V129,ONEA!V129)</f>
        <v>0</v>
      </c>
      <c r="W129" s="256">
        <f>SUM('DGA2020'!W129,ENS_DREA!W129,ONEA!W129)</f>
        <v>0</v>
      </c>
      <c r="X129" s="256">
        <f>SUM('DGA2020'!X129,ENS_DREA!X129,ONEA!X129)</f>
        <v>0</v>
      </c>
      <c r="Y129" s="256">
        <f>SUM('DGA2020'!Y129,ENS_DREA!Y129,ONEA!Y129)</f>
        <v>0</v>
      </c>
      <c r="Z129" s="256">
        <f>SUM('DGA2020'!Z129,ENS_DREA!Z129,ONEA!Z129)</f>
        <v>0</v>
      </c>
      <c r="AA129" s="256">
        <f>SUM('DGA2020'!AA129,ENS_DREA!AA129,ONEA!AA129)</f>
        <v>0</v>
      </c>
      <c r="AB129" s="256">
        <f>SUM('DGA2020'!AB129,ENS_DREA!AB129,ONEA!AB129)</f>
        <v>0</v>
      </c>
      <c r="AC129" s="256">
        <f>SUM('DGA2020'!AC129,ENS_DREA!AC129,ONEA!AC129)</f>
        <v>0</v>
      </c>
      <c r="AD129" s="256">
        <f>SUM('DGA2020'!AD129,ENS_DREA!AD129,ONEA!AD129)</f>
        <v>0</v>
      </c>
      <c r="AE129" s="256">
        <f>SUM('DGA2020'!AE129,ENS_DREA!AE129,ONEA!AE129)</f>
        <v>0</v>
      </c>
      <c r="AF129" s="256">
        <f>SUM('DGA2020'!AF129,ENS_DREA!AF129,ONEA!AF129)</f>
        <v>0</v>
      </c>
      <c r="AG129" s="256">
        <f>SUM('DGA2020'!AG129,ENS_DREA!AG129,ONEA!AG129)</f>
        <v>0</v>
      </c>
      <c r="AH129" s="256">
        <f>SUM('DGA2020'!AH129,ENS_DREA!AH129,ONEA!AH129)</f>
        <v>0</v>
      </c>
      <c r="AI129" s="468" t="str">
        <f t="shared" si="104"/>
        <v>-</v>
      </c>
      <c r="AJ129" s="468">
        <f t="shared" si="105"/>
        <v>0</v>
      </c>
      <c r="AK129" s="468" t="str">
        <f t="shared" si="106"/>
        <v>-</v>
      </c>
      <c r="AL129" s="468" t="str">
        <f t="shared" si="107"/>
        <v>-</v>
      </c>
      <c r="AM129" s="468">
        <f t="shared" si="108"/>
        <v>0</v>
      </c>
      <c r="AN129" s="468">
        <f t="shared" si="86"/>
        <v>0</v>
      </c>
      <c r="AO129" s="256">
        <f>SUM('DGA2020'!AO129,ENS_DREA!AO129,ONEA!AO129)</f>
        <v>0</v>
      </c>
      <c r="AP129" s="256">
        <f>SUM('DGA2020'!AP129,ENS_DREA!AP129,ONEA!AP129)</f>
        <v>1.5</v>
      </c>
      <c r="AQ129" s="256">
        <f>SUM('DGA2020'!AQ129,ENS_DREA!AQ129,ONEA!AQ129)</f>
        <v>0</v>
      </c>
      <c r="AR129" s="256">
        <f>SUM('DGA2020'!AR129,ENS_DREA!AR129,ONEA!AR129)</f>
        <v>0</v>
      </c>
      <c r="AS129" s="256">
        <f>SUM('DGA2020'!AS129,ENS_DREA!AS129,ONEA!AS129)</f>
        <v>1.5</v>
      </c>
      <c r="AT129" s="256">
        <f>SUM('DGA2020'!AT129,ENS_DREA!AT129,ONEA!AT129)</f>
        <v>1.5</v>
      </c>
      <c r="AU129" s="256">
        <f>SUM('DGA2020'!AU129,ENS_DREA!AU129,ONEA!AU129)</f>
        <v>0</v>
      </c>
      <c r="AV129" s="256">
        <f>SUM('DGA2020'!AV129,ENS_DREA!AV129,ONEA!AV129)</f>
        <v>1.5</v>
      </c>
      <c r="AW129" s="371">
        <f>SUM('DGA2020'!AW129,ENS_DREA!AW129,ONEA!AW129)</f>
        <v>0</v>
      </c>
      <c r="AX129" s="371">
        <f>SUM('DGA2020'!AX129,ENS_DREA!AX129,ONEA!AX129)</f>
        <v>0</v>
      </c>
      <c r="AY129" s="371">
        <f>SUM('DGA2020'!AY129,ENS_DREA!AY129,ONEA!AY129)</f>
        <v>0</v>
      </c>
      <c r="AZ129" s="371">
        <f>SUM('DGA2020'!AZ129,ENS_DREA!AZ129,ONEA!AZ129)</f>
        <v>0</v>
      </c>
      <c r="BA129" s="371">
        <f>SUM('DGA2020'!BA129,ENS_DREA!BA129,ONEA!BA129)</f>
        <v>0</v>
      </c>
      <c r="BB129" s="371">
        <f>SUM('DGA2020'!BB129,ENS_DREA!BB129,ONEA!BB129)</f>
        <v>0</v>
      </c>
      <c r="BC129" s="371">
        <f>SUM('DGA2020'!BC129,ENS_DREA!BC129,ONEA!BC129)</f>
        <v>0</v>
      </c>
      <c r="BD129" s="371">
        <f>SUM('DGA2020'!BD129,ENS_DREA!BD129,ONEA!BD129)</f>
        <v>0</v>
      </c>
      <c r="BE129" s="371">
        <f>SUM('DGA2020'!BE129,ENS_DREA!BE129,ONEA!BE129)</f>
        <v>0</v>
      </c>
      <c r="BF129" s="371">
        <f>SUM('DGA2020'!BF129,ENS_DREA!BF129,ONEA!BF129)</f>
        <v>0</v>
      </c>
      <c r="BG129" s="371">
        <f>SUM('DGA2020'!BG129,ENS_DREA!BG129,ONEA!BG129)</f>
        <v>0</v>
      </c>
      <c r="BH129" s="371">
        <f>SUM('DGA2020'!BH129,ENS_DREA!BH129,ONEA!BH129)</f>
        <v>0</v>
      </c>
      <c r="BI129" s="371">
        <f>SUM('DGA2020'!BI129,ENS_DREA!BI129,ONEA!BI129)</f>
        <v>0</v>
      </c>
      <c r="BJ129" s="371">
        <f>SUM('DGA2020'!BJ129,ENS_DREA!BJ129,ONEA!BJ129)</f>
        <v>0</v>
      </c>
      <c r="BK129" s="371">
        <f>SUM('DGA2020'!BK129,ENS_DREA!BK129,ONEA!BK129)</f>
        <v>0</v>
      </c>
      <c r="BL129" s="371">
        <f>SUM('DGA2020'!BL129,ENS_DREA!BL129,ONEA!BL129)</f>
        <v>0</v>
      </c>
      <c r="BM129" s="468" t="str">
        <f t="shared" si="87"/>
        <v>-</v>
      </c>
      <c r="BN129" s="468">
        <f t="shared" si="88"/>
        <v>0</v>
      </c>
      <c r="BO129" s="468" t="str">
        <f t="shared" si="89"/>
        <v>-</v>
      </c>
      <c r="BP129" s="468" t="str">
        <f t="shared" si="90"/>
        <v>-</v>
      </c>
      <c r="BQ129" s="468">
        <f t="shared" si="91"/>
        <v>0</v>
      </c>
      <c r="BR129" s="468">
        <f t="shared" si="84"/>
        <v>0</v>
      </c>
      <c r="BS129" s="371">
        <f>SUM('DGA2020'!BS129,ENS_DREA!BS129,ONEA!BS129)</f>
        <v>0</v>
      </c>
      <c r="BT129" s="371">
        <f>SUM('DGA2020'!BT129,ENS_DREA!BT129,ONEA!BT129)</f>
        <v>0</v>
      </c>
      <c r="BU129" s="371">
        <f>SUM('DGA2020'!BU129,ENS_DREA!BU129,ONEA!BU129)</f>
        <v>0</v>
      </c>
      <c r="BV129" s="371">
        <f>SUM('DGA2020'!BV129,ENS_DREA!BV129,ONEA!BV129)</f>
        <v>0</v>
      </c>
      <c r="BW129" s="371">
        <f>SUM('DGA2020'!BW129,ENS_DREA!BW129,ONEA!BW129)</f>
        <v>0</v>
      </c>
      <c r="BX129" s="371">
        <f>SUM('DGA2020'!BX129,ENS_DREA!BX129,ONEA!BX129)</f>
        <v>0</v>
      </c>
      <c r="BY129" s="371">
        <f>SUM('DGA2020'!BY129,ENS_DREA!BY129,ONEA!BY129)</f>
        <v>0</v>
      </c>
      <c r="BZ129" s="371">
        <f>SUM('DGA2020'!BZ129,ENS_DREA!BZ129,ONEA!BZ129)</f>
        <v>0</v>
      </c>
      <c r="CA129" s="468" t="str">
        <f t="shared" si="92"/>
        <v>-</v>
      </c>
      <c r="CB129" s="468">
        <f t="shared" si="93"/>
        <v>0</v>
      </c>
      <c r="CC129" s="468" t="str">
        <f t="shared" si="94"/>
        <v>-</v>
      </c>
      <c r="CD129" s="468" t="str">
        <f t="shared" si="95"/>
        <v>-</v>
      </c>
      <c r="CE129" s="468">
        <f t="shared" si="95"/>
        <v>0</v>
      </c>
      <c r="CF129" s="468">
        <f t="shared" si="85"/>
        <v>0</v>
      </c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ht="52.5" customHeight="1" x14ac:dyDescent="0.3">
      <c r="A130" s="301" t="s">
        <v>290</v>
      </c>
      <c r="B130" s="320" t="s">
        <v>450</v>
      </c>
      <c r="C130" s="301" t="s">
        <v>283</v>
      </c>
      <c r="D130" s="296" t="s">
        <v>180</v>
      </c>
      <c r="E130" s="256">
        <f>SUM('DGA2020'!E130,ENS_DREA!E130,ONEA!E130)</f>
        <v>0</v>
      </c>
      <c r="F130" s="256">
        <f>SUM('DGA2020'!F130,ENS_DREA!F130,ONEA!F130)</f>
        <v>0</v>
      </c>
      <c r="G130" s="256">
        <f>SUM('DGA2020'!G130,ENS_DREA!G130,ONEA!G130)</f>
        <v>0</v>
      </c>
      <c r="H130" s="256">
        <f>SUM('DGA2020'!H130,ENS_DREA!H130,ONEA!H130)</f>
        <v>1</v>
      </c>
      <c r="I130" s="256">
        <f>SUM('DGA2020'!I130,ENS_DREA!I130,ONEA!I130)</f>
        <v>1</v>
      </c>
      <c r="J130" s="256">
        <f>SUM('DGA2020'!J130,ENS_DREA!J130,ONEA!J130)</f>
        <v>1</v>
      </c>
      <c r="K130" s="256">
        <f>SUM('DGA2020'!K130,ENS_DREA!K130,ONEA!K130)</f>
        <v>0</v>
      </c>
      <c r="L130" s="256">
        <f>SUM('DGA2020'!L130,ENS_DREA!L130,ONEA!L130)</f>
        <v>1</v>
      </c>
      <c r="M130" s="256">
        <f>SUM('DGA2020'!M130,ENS_DREA!M130,ONEA!M130)</f>
        <v>0</v>
      </c>
      <c r="N130" s="256">
        <f>SUM('DGA2020'!N130,ENS_DREA!N130,ONEA!N130)</f>
        <v>0</v>
      </c>
      <c r="O130" s="256">
        <f>SUM('DGA2020'!O130,ENS_DREA!O130,ONEA!O130)</f>
        <v>0</v>
      </c>
      <c r="P130" s="256">
        <f>SUM('DGA2020'!P130,ENS_DREA!P130,ONEA!P130)</f>
        <v>0</v>
      </c>
      <c r="Q130" s="256">
        <f>SUM('DGA2020'!Q130,ENS_DREA!Q130,ONEA!Q130)</f>
        <v>0</v>
      </c>
      <c r="R130" s="256">
        <f>SUM('DGA2020'!R130,ENS_DREA!R130,ONEA!R130)</f>
        <v>0</v>
      </c>
      <c r="S130" s="256">
        <f>SUM('DGA2020'!S130,ENS_DREA!S130,ONEA!S130)</f>
        <v>0</v>
      </c>
      <c r="T130" s="256">
        <f>SUM('DGA2020'!T130,ENS_DREA!T130,ONEA!T130)</f>
        <v>0</v>
      </c>
      <c r="U130" s="256">
        <f>SUM('DGA2020'!U130,ENS_DREA!U130,ONEA!U130)</f>
        <v>0</v>
      </c>
      <c r="V130" s="256">
        <f>SUM('DGA2020'!V130,ENS_DREA!V130,ONEA!V130)</f>
        <v>0</v>
      </c>
      <c r="W130" s="256">
        <f>SUM('DGA2020'!W130,ENS_DREA!W130,ONEA!W130)</f>
        <v>0</v>
      </c>
      <c r="X130" s="256">
        <f>SUM('DGA2020'!X130,ENS_DREA!X130,ONEA!X130)</f>
        <v>0</v>
      </c>
      <c r="Y130" s="256">
        <f>SUM('DGA2020'!Y130,ENS_DREA!Y130,ONEA!Y130)</f>
        <v>0</v>
      </c>
      <c r="Z130" s="256">
        <f>SUM('DGA2020'!Z130,ENS_DREA!Z130,ONEA!Z130)</f>
        <v>0</v>
      </c>
      <c r="AA130" s="256">
        <f>SUM('DGA2020'!AA130,ENS_DREA!AA130,ONEA!AA130)</f>
        <v>0</v>
      </c>
      <c r="AB130" s="256">
        <f>SUM('DGA2020'!AB130,ENS_DREA!AB130,ONEA!AB130)</f>
        <v>0</v>
      </c>
      <c r="AC130" s="256">
        <f>SUM('DGA2020'!AC130,ENS_DREA!AC130,ONEA!AC130)</f>
        <v>0</v>
      </c>
      <c r="AD130" s="256">
        <f>SUM('DGA2020'!AD130,ENS_DREA!AD130,ONEA!AD130)</f>
        <v>0</v>
      </c>
      <c r="AE130" s="256">
        <f>SUM('DGA2020'!AE130,ENS_DREA!AE130,ONEA!AE130)</f>
        <v>0</v>
      </c>
      <c r="AF130" s="256">
        <f>SUM('DGA2020'!AF130,ENS_DREA!AF130,ONEA!AF130)</f>
        <v>0</v>
      </c>
      <c r="AG130" s="256">
        <f>SUM('DGA2020'!AG130,ENS_DREA!AG130,ONEA!AG130)</f>
        <v>0</v>
      </c>
      <c r="AH130" s="256">
        <f>SUM('DGA2020'!AH130,ENS_DREA!AH130,ONEA!AH130)</f>
        <v>0</v>
      </c>
      <c r="AI130" s="468" t="str">
        <f t="shared" si="104"/>
        <v>-</v>
      </c>
      <c r="AJ130" s="468" t="str">
        <f t="shared" si="105"/>
        <v>-</v>
      </c>
      <c r="AK130" s="468" t="str">
        <f t="shared" si="106"/>
        <v>-</v>
      </c>
      <c r="AL130" s="468">
        <f t="shared" si="107"/>
        <v>0</v>
      </c>
      <c r="AM130" s="468">
        <f t="shared" si="108"/>
        <v>0</v>
      </c>
      <c r="AN130" s="468" t="str">
        <f t="shared" si="86"/>
        <v>-</v>
      </c>
      <c r="AO130" s="256">
        <f>SUM('DGA2020'!AO130,ENS_DREA!AO130,ONEA!AO130)</f>
        <v>0</v>
      </c>
      <c r="AP130" s="256">
        <f>SUM('DGA2020'!AP130,ENS_DREA!AP130,ONEA!AP130)</f>
        <v>0</v>
      </c>
      <c r="AQ130" s="256">
        <f>SUM('DGA2020'!AQ130,ENS_DREA!AQ130,ONEA!AQ130)</f>
        <v>0</v>
      </c>
      <c r="AR130" s="256">
        <f>SUM('DGA2020'!AR130,ENS_DREA!AR130,ONEA!AR130)</f>
        <v>15</v>
      </c>
      <c r="AS130" s="256">
        <f>SUM('DGA2020'!AS130,ENS_DREA!AS130,ONEA!AS130)</f>
        <v>15</v>
      </c>
      <c r="AT130" s="256">
        <f>SUM('DGA2020'!AT130,ENS_DREA!AT130,ONEA!AT130)</f>
        <v>15</v>
      </c>
      <c r="AU130" s="256">
        <f>SUM('DGA2020'!AU130,ENS_DREA!AU130,ONEA!AU130)</f>
        <v>0</v>
      </c>
      <c r="AV130" s="256">
        <f>SUM('DGA2020'!AV130,ENS_DREA!AV130,ONEA!AV130)</f>
        <v>15</v>
      </c>
      <c r="AW130" s="371">
        <f>SUM('DGA2020'!AW130,ENS_DREA!AW130,ONEA!AW130)</f>
        <v>0</v>
      </c>
      <c r="AX130" s="371">
        <f>SUM('DGA2020'!AX130,ENS_DREA!AX130,ONEA!AX130)</f>
        <v>0</v>
      </c>
      <c r="AY130" s="371">
        <f>SUM('DGA2020'!AY130,ENS_DREA!AY130,ONEA!AY130)</f>
        <v>0</v>
      </c>
      <c r="AZ130" s="371">
        <f>SUM('DGA2020'!AZ130,ENS_DREA!AZ130,ONEA!AZ130)</f>
        <v>0</v>
      </c>
      <c r="BA130" s="371">
        <f>SUM('DGA2020'!BA130,ENS_DREA!BA130,ONEA!BA130)</f>
        <v>0</v>
      </c>
      <c r="BB130" s="371">
        <f>SUM('DGA2020'!BB130,ENS_DREA!BB130,ONEA!BB130)</f>
        <v>0</v>
      </c>
      <c r="BC130" s="371">
        <f>SUM('DGA2020'!BC130,ENS_DREA!BC130,ONEA!BC130)</f>
        <v>0</v>
      </c>
      <c r="BD130" s="371">
        <f>SUM('DGA2020'!BD130,ENS_DREA!BD130,ONEA!BD130)</f>
        <v>0</v>
      </c>
      <c r="BE130" s="371">
        <f>SUM('DGA2020'!BE130,ENS_DREA!BE130,ONEA!BE130)</f>
        <v>0</v>
      </c>
      <c r="BF130" s="371">
        <f>SUM('DGA2020'!BF130,ENS_DREA!BF130,ONEA!BF130)</f>
        <v>0</v>
      </c>
      <c r="BG130" s="371">
        <f>SUM('DGA2020'!BG130,ENS_DREA!BG130,ONEA!BG130)</f>
        <v>0</v>
      </c>
      <c r="BH130" s="371">
        <f>SUM('DGA2020'!BH130,ENS_DREA!BH130,ONEA!BH130)</f>
        <v>0</v>
      </c>
      <c r="BI130" s="371">
        <f>SUM('DGA2020'!BI130,ENS_DREA!BI130,ONEA!BI130)</f>
        <v>0</v>
      </c>
      <c r="BJ130" s="371">
        <f>SUM('DGA2020'!BJ130,ENS_DREA!BJ130,ONEA!BJ130)</f>
        <v>0</v>
      </c>
      <c r="BK130" s="371">
        <f>SUM('DGA2020'!BK130,ENS_DREA!BK130,ONEA!BK130)</f>
        <v>0</v>
      </c>
      <c r="BL130" s="371">
        <f>SUM('DGA2020'!BL130,ENS_DREA!BL130,ONEA!BL130)</f>
        <v>0</v>
      </c>
      <c r="BM130" s="468" t="str">
        <f t="shared" si="87"/>
        <v>-</v>
      </c>
      <c r="BN130" s="468" t="str">
        <f t="shared" si="88"/>
        <v>-</v>
      </c>
      <c r="BO130" s="468" t="str">
        <f t="shared" si="89"/>
        <v>-</v>
      </c>
      <c r="BP130" s="468">
        <f t="shared" si="90"/>
        <v>0</v>
      </c>
      <c r="BQ130" s="468">
        <f t="shared" si="91"/>
        <v>0</v>
      </c>
      <c r="BR130" s="468" t="str">
        <f t="shared" si="84"/>
        <v>-</v>
      </c>
      <c r="BS130" s="371">
        <f>SUM('DGA2020'!BS130,ENS_DREA!BS130,ONEA!BS130)</f>
        <v>0</v>
      </c>
      <c r="BT130" s="371">
        <f>SUM('DGA2020'!BT130,ENS_DREA!BT130,ONEA!BT130)</f>
        <v>0</v>
      </c>
      <c r="BU130" s="371">
        <f>SUM('DGA2020'!BU130,ENS_DREA!BU130,ONEA!BU130)</f>
        <v>0</v>
      </c>
      <c r="BV130" s="371">
        <f>SUM('DGA2020'!BV130,ENS_DREA!BV130,ONEA!BV130)</f>
        <v>0</v>
      </c>
      <c r="BW130" s="371">
        <f>SUM('DGA2020'!BW130,ENS_DREA!BW130,ONEA!BW130)</f>
        <v>0</v>
      </c>
      <c r="BX130" s="371">
        <f>SUM('DGA2020'!BX130,ENS_DREA!BX130,ONEA!BX130)</f>
        <v>0</v>
      </c>
      <c r="BY130" s="371">
        <f>SUM('DGA2020'!BY130,ENS_DREA!BY130,ONEA!BY130)</f>
        <v>0</v>
      </c>
      <c r="BZ130" s="371">
        <f>SUM('DGA2020'!BZ130,ENS_DREA!BZ130,ONEA!BZ130)</f>
        <v>0</v>
      </c>
      <c r="CA130" s="468" t="str">
        <f t="shared" si="92"/>
        <v>-</v>
      </c>
      <c r="CB130" s="468" t="str">
        <f t="shared" si="93"/>
        <v>-</v>
      </c>
      <c r="CC130" s="468" t="str">
        <f t="shared" si="94"/>
        <v>-</v>
      </c>
      <c r="CD130" s="468">
        <f t="shared" si="95"/>
        <v>0</v>
      </c>
      <c r="CE130" s="468">
        <f t="shared" si="95"/>
        <v>0</v>
      </c>
      <c r="CF130" s="468" t="str">
        <f t="shared" si="85"/>
        <v>-</v>
      </c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ht="15.6" x14ac:dyDescent="0.25">
      <c r="A131" s="256"/>
      <c r="B131" s="257"/>
      <c r="C131" s="256"/>
      <c r="D131" s="258"/>
      <c r="E131" s="256">
        <f>SUM('DGA2020'!E131,ENS_DREA!E131,ONEA!E131)</f>
        <v>0</v>
      </c>
      <c r="F131" s="256">
        <f>SUM('DGA2020'!F131,ENS_DREA!F131,ONEA!F131)</f>
        <v>0</v>
      </c>
      <c r="G131" s="256">
        <f>SUM('DGA2020'!G131,ENS_DREA!G131,ONEA!G131)</f>
        <v>0</v>
      </c>
      <c r="H131" s="256">
        <f>SUM('DGA2020'!H131,ENS_DREA!H131,ONEA!H131)</f>
        <v>0</v>
      </c>
      <c r="I131" s="256">
        <f>SUM('DGA2020'!I131,ENS_DREA!I131,ONEA!I131)</f>
        <v>0</v>
      </c>
      <c r="J131" s="256">
        <f>SUM('DGA2020'!J131,ENS_DREA!J131,ONEA!J131)</f>
        <v>0</v>
      </c>
      <c r="K131" s="256">
        <f>SUM('DGA2020'!K131,ENS_DREA!K131,ONEA!K131)</f>
        <v>0</v>
      </c>
      <c r="L131" s="256">
        <f>SUM('DGA2020'!L131,ENS_DREA!L131,ONEA!L131)</f>
        <v>0</v>
      </c>
      <c r="M131" s="256">
        <f>SUM('DGA2020'!M131,ENS_DREA!M131,ONEA!M131)</f>
        <v>0</v>
      </c>
      <c r="N131" s="256">
        <f>SUM('DGA2020'!N131,ENS_DREA!N131,ONEA!N131)</f>
        <v>0</v>
      </c>
      <c r="O131" s="256">
        <f>SUM('DGA2020'!O131,ENS_DREA!O131,ONEA!O131)</f>
        <v>0</v>
      </c>
      <c r="P131" s="256">
        <f>SUM('DGA2020'!P131,ENS_DREA!P131,ONEA!P131)</f>
        <v>0</v>
      </c>
      <c r="Q131" s="256">
        <f>SUM('DGA2020'!Q131,ENS_DREA!Q131,ONEA!Q131)</f>
        <v>0</v>
      </c>
      <c r="R131" s="256">
        <f>SUM('DGA2020'!R131,ENS_DREA!R131,ONEA!R131)</f>
        <v>0</v>
      </c>
      <c r="S131" s="256">
        <f>SUM('DGA2020'!S131,ENS_DREA!S131,ONEA!S131)</f>
        <v>0</v>
      </c>
      <c r="T131" s="256">
        <f>SUM('DGA2020'!T131,ENS_DREA!T131,ONEA!T131)</f>
        <v>0</v>
      </c>
      <c r="U131" s="256">
        <f>SUM('DGA2020'!U131,ENS_DREA!U131,ONEA!U131)</f>
        <v>0</v>
      </c>
      <c r="V131" s="256">
        <f>SUM('DGA2020'!V131,ENS_DREA!V131,ONEA!V131)</f>
        <v>0</v>
      </c>
      <c r="W131" s="256">
        <f>SUM('DGA2020'!W131,ENS_DREA!W131,ONEA!W131)</f>
        <v>0</v>
      </c>
      <c r="X131" s="256">
        <f>SUM('DGA2020'!X131,ENS_DREA!X131,ONEA!X131)</f>
        <v>0</v>
      </c>
      <c r="Y131" s="256">
        <f>SUM('DGA2020'!Y131,ENS_DREA!Y131,ONEA!Y131)</f>
        <v>0</v>
      </c>
      <c r="Z131" s="256">
        <f>SUM('DGA2020'!Z131,ENS_DREA!Z131,ONEA!Z131)</f>
        <v>0</v>
      </c>
      <c r="AA131" s="256">
        <f>SUM('DGA2020'!AA131,ENS_DREA!AA131,ONEA!AA131)</f>
        <v>0</v>
      </c>
      <c r="AB131" s="256">
        <f>SUM('DGA2020'!AB131,ENS_DREA!AB131,ONEA!AB131)</f>
        <v>0</v>
      </c>
      <c r="AC131" s="256">
        <f>SUM('DGA2020'!AC131,ENS_DREA!AC131,ONEA!AC131)</f>
        <v>0</v>
      </c>
      <c r="AD131" s="256">
        <f>SUM('DGA2020'!AD131,ENS_DREA!AD131,ONEA!AD131)</f>
        <v>0</v>
      </c>
      <c r="AE131" s="256">
        <f>SUM('DGA2020'!AE131,ENS_DREA!AE131,ONEA!AE131)</f>
        <v>0</v>
      </c>
      <c r="AF131" s="256">
        <f>SUM('DGA2020'!AF131,ENS_DREA!AF131,ONEA!AF131)</f>
        <v>0</v>
      </c>
      <c r="AG131" s="256">
        <f>SUM('DGA2020'!AG131,ENS_DREA!AG131,ONEA!AG131)</f>
        <v>0</v>
      </c>
      <c r="AH131" s="256">
        <f>SUM('DGA2020'!AH131,ENS_DREA!AH131,ONEA!AH131)</f>
        <v>0</v>
      </c>
      <c r="AI131" s="468" t="str">
        <f t="shared" si="104"/>
        <v>-</v>
      </c>
      <c r="AJ131" s="468" t="str">
        <f t="shared" si="105"/>
        <v>-</v>
      </c>
      <c r="AK131" s="468" t="str">
        <f t="shared" si="106"/>
        <v>-</v>
      </c>
      <c r="AL131" s="468" t="str">
        <f t="shared" si="107"/>
        <v>-</v>
      </c>
      <c r="AM131" s="468" t="str">
        <f t="shared" si="108"/>
        <v>-</v>
      </c>
      <c r="AN131" s="468" t="str">
        <f t="shared" si="86"/>
        <v>-</v>
      </c>
      <c r="AO131" s="256">
        <f>SUM('DGA2020'!AO131,ENS_DREA!AO131,ONEA!AO131)</f>
        <v>0</v>
      </c>
      <c r="AP131" s="256">
        <f>SUM('DGA2020'!AP131,ENS_DREA!AP131,ONEA!AP131)</f>
        <v>0</v>
      </c>
      <c r="AQ131" s="256">
        <f>SUM('DGA2020'!AQ131,ENS_DREA!AQ131,ONEA!AQ131)</f>
        <v>0</v>
      </c>
      <c r="AR131" s="256">
        <f>SUM('DGA2020'!AR131,ENS_DREA!AR131,ONEA!AR131)</f>
        <v>0</v>
      </c>
      <c r="AS131" s="256">
        <f>SUM('DGA2020'!AS131,ENS_DREA!AS131,ONEA!AS131)</f>
        <v>0</v>
      </c>
      <c r="AT131" s="256">
        <f>SUM('DGA2020'!AT131,ENS_DREA!AT131,ONEA!AT131)</f>
        <v>0</v>
      </c>
      <c r="AU131" s="256">
        <f>SUM('DGA2020'!AU131,ENS_DREA!AU131,ONEA!AU131)</f>
        <v>0</v>
      </c>
      <c r="AV131" s="256">
        <f>SUM('DGA2020'!AV131,ENS_DREA!AV131,ONEA!AV131)</f>
        <v>0</v>
      </c>
      <c r="AW131" s="371">
        <f>SUM('DGA2020'!AW131,ENS_DREA!AW131,ONEA!AW131)</f>
        <v>0</v>
      </c>
      <c r="AX131" s="371">
        <f>SUM('DGA2020'!AX131,ENS_DREA!AX131,ONEA!AX131)</f>
        <v>0</v>
      </c>
      <c r="AY131" s="371">
        <f>SUM('DGA2020'!AY131,ENS_DREA!AY131,ONEA!AY131)</f>
        <v>0</v>
      </c>
      <c r="AZ131" s="371">
        <f>SUM('DGA2020'!AZ131,ENS_DREA!AZ131,ONEA!AZ131)</f>
        <v>0</v>
      </c>
      <c r="BA131" s="371">
        <f>SUM('DGA2020'!BA131,ENS_DREA!BA131,ONEA!BA131)</f>
        <v>0</v>
      </c>
      <c r="BB131" s="371">
        <f>SUM('DGA2020'!BB131,ENS_DREA!BB131,ONEA!BB131)</f>
        <v>0</v>
      </c>
      <c r="BC131" s="371">
        <f>SUM('DGA2020'!BC131,ENS_DREA!BC131,ONEA!BC131)</f>
        <v>0</v>
      </c>
      <c r="BD131" s="371">
        <f>SUM('DGA2020'!BD131,ENS_DREA!BD131,ONEA!BD131)</f>
        <v>0</v>
      </c>
      <c r="BE131" s="371">
        <f>SUM('DGA2020'!BE131,ENS_DREA!BE131,ONEA!BE131)</f>
        <v>0</v>
      </c>
      <c r="BF131" s="371">
        <f>SUM('DGA2020'!BF131,ENS_DREA!BF131,ONEA!BF131)</f>
        <v>0</v>
      </c>
      <c r="BG131" s="371">
        <f>SUM('DGA2020'!BG131,ENS_DREA!BG131,ONEA!BG131)</f>
        <v>0</v>
      </c>
      <c r="BH131" s="371">
        <f>SUM('DGA2020'!BH131,ENS_DREA!BH131,ONEA!BH131)</f>
        <v>0</v>
      </c>
      <c r="BI131" s="371">
        <f>SUM('DGA2020'!BI131,ENS_DREA!BI131,ONEA!BI131)</f>
        <v>0</v>
      </c>
      <c r="BJ131" s="371">
        <f>SUM('DGA2020'!BJ131,ENS_DREA!BJ131,ONEA!BJ131)</f>
        <v>0</v>
      </c>
      <c r="BK131" s="371">
        <f>SUM('DGA2020'!BK131,ENS_DREA!BK131,ONEA!BK131)</f>
        <v>0</v>
      </c>
      <c r="BL131" s="371">
        <f>SUM('DGA2020'!BL131,ENS_DREA!BL131,ONEA!BL131)</f>
        <v>0</v>
      </c>
      <c r="BM131" s="468" t="str">
        <f t="shared" si="87"/>
        <v>-</v>
      </c>
      <c r="BN131" s="468" t="str">
        <f t="shared" si="88"/>
        <v>-</v>
      </c>
      <c r="BO131" s="468" t="str">
        <f t="shared" si="89"/>
        <v>-</v>
      </c>
      <c r="BP131" s="468" t="str">
        <f t="shared" si="90"/>
        <v>-</v>
      </c>
      <c r="BQ131" s="468" t="str">
        <f t="shared" si="91"/>
        <v>-</v>
      </c>
      <c r="BR131" s="468" t="str">
        <f t="shared" si="84"/>
        <v>-</v>
      </c>
      <c r="BS131" s="371">
        <f>SUM('DGA2020'!BS131,ENS_DREA!BS131,ONEA!BS131)</f>
        <v>0</v>
      </c>
      <c r="BT131" s="371">
        <f>SUM('DGA2020'!BT131,ENS_DREA!BT131,ONEA!BT131)</f>
        <v>0</v>
      </c>
      <c r="BU131" s="371">
        <f>SUM('DGA2020'!BU131,ENS_DREA!BU131,ONEA!BU131)</f>
        <v>0</v>
      </c>
      <c r="BV131" s="371">
        <f>SUM('DGA2020'!BV131,ENS_DREA!BV131,ONEA!BV131)</f>
        <v>0</v>
      </c>
      <c r="BW131" s="371">
        <f>SUM('DGA2020'!BW131,ENS_DREA!BW131,ONEA!BW131)</f>
        <v>0</v>
      </c>
      <c r="BX131" s="371">
        <f>SUM('DGA2020'!BX131,ENS_DREA!BX131,ONEA!BX131)</f>
        <v>0</v>
      </c>
      <c r="BY131" s="371">
        <f>SUM('DGA2020'!BY131,ENS_DREA!BY131,ONEA!BY131)</f>
        <v>0</v>
      </c>
      <c r="BZ131" s="371">
        <f>SUM('DGA2020'!BZ131,ENS_DREA!BZ131,ONEA!BZ131)</f>
        <v>0</v>
      </c>
      <c r="CA131" s="468" t="str">
        <f t="shared" si="92"/>
        <v>-</v>
      </c>
      <c r="CB131" s="468" t="str">
        <f t="shared" si="93"/>
        <v>-</v>
      </c>
      <c r="CC131" s="468" t="str">
        <f t="shared" si="94"/>
        <v>-</v>
      </c>
      <c r="CD131" s="468" t="str">
        <f t="shared" si="95"/>
        <v>-</v>
      </c>
      <c r="CE131" s="468" t="str">
        <f t="shared" si="95"/>
        <v>-</v>
      </c>
      <c r="CF131" s="468" t="str">
        <f t="shared" si="85"/>
        <v>-</v>
      </c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3">
      <c r="A132" s="255" t="s">
        <v>292</v>
      </c>
      <c r="E132" s="255">
        <f>SUM(E133)</f>
        <v>0</v>
      </c>
      <c r="F132" s="255">
        <f t="shared" ref="F132:BL132" si="156">SUM(F133)</f>
        <v>0</v>
      </c>
      <c r="G132" s="255">
        <f t="shared" si="156"/>
        <v>0</v>
      </c>
      <c r="H132" s="255">
        <f t="shared" si="156"/>
        <v>1</v>
      </c>
      <c r="I132" s="255">
        <f t="shared" si="156"/>
        <v>1</v>
      </c>
      <c r="J132" s="255">
        <f t="shared" si="156"/>
        <v>1</v>
      </c>
      <c r="K132" s="255">
        <f t="shared" si="156"/>
        <v>0</v>
      </c>
      <c r="L132" s="255">
        <f t="shared" si="156"/>
        <v>1</v>
      </c>
      <c r="M132" s="255">
        <f t="shared" si="156"/>
        <v>0</v>
      </c>
      <c r="N132" s="255">
        <f t="shared" si="156"/>
        <v>0</v>
      </c>
      <c r="O132" s="255">
        <f t="shared" si="156"/>
        <v>0</v>
      </c>
      <c r="P132" s="255">
        <f t="shared" si="156"/>
        <v>0</v>
      </c>
      <c r="Q132" s="255">
        <f t="shared" si="156"/>
        <v>0</v>
      </c>
      <c r="R132" s="255">
        <f t="shared" si="156"/>
        <v>0</v>
      </c>
      <c r="S132" s="255">
        <f t="shared" si="156"/>
        <v>0</v>
      </c>
      <c r="T132" s="255">
        <f t="shared" si="156"/>
        <v>0</v>
      </c>
      <c r="U132" s="255">
        <f t="shared" si="156"/>
        <v>0</v>
      </c>
      <c r="V132" s="255">
        <f t="shared" si="156"/>
        <v>0</v>
      </c>
      <c r="W132" s="255">
        <f t="shared" si="156"/>
        <v>0</v>
      </c>
      <c r="X132" s="255">
        <f t="shared" si="156"/>
        <v>0</v>
      </c>
      <c r="Y132" s="255">
        <f t="shared" si="156"/>
        <v>0</v>
      </c>
      <c r="Z132" s="255">
        <f t="shared" si="156"/>
        <v>0</v>
      </c>
      <c r="AA132" s="255">
        <f t="shared" si="156"/>
        <v>0</v>
      </c>
      <c r="AB132" s="255">
        <f t="shared" si="156"/>
        <v>0</v>
      </c>
      <c r="AC132" s="255">
        <f t="shared" si="156"/>
        <v>0</v>
      </c>
      <c r="AD132" s="255">
        <f t="shared" si="156"/>
        <v>0</v>
      </c>
      <c r="AE132" s="255">
        <f t="shared" si="156"/>
        <v>0</v>
      </c>
      <c r="AF132" s="255">
        <f t="shared" si="156"/>
        <v>0</v>
      </c>
      <c r="AG132" s="255">
        <f t="shared" si="156"/>
        <v>0</v>
      </c>
      <c r="AH132" s="255">
        <f t="shared" si="156"/>
        <v>0</v>
      </c>
      <c r="AI132" s="549" t="e">
        <f>AVERAGE(AI133)</f>
        <v>#DIV/0!</v>
      </c>
      <c r="AJ132" s="549" t="e">
        <f t="shared" ref="AJ132:AN132" si="157">AVERAGE(AJ133)</f>
        <v>#DIV/0!</v>
      </c>
      <c r="AK132" s="549" t="e">
        <f t="shared" si="157"/>
        <v>#DIV/0!</v>
      </c>
      <c r="AL132" s="549">
        <f t="shared" si="157"/>
        <v>0</v>
      </c>
      <c r="AM132" s="549">
        <f t="shared" si="157"/>
        <v>0</v>
      </c>
      <c r="AN132" s="549" t="e">
        <f t="shared" si="157"/>
        <v>#DIV/0!</v>
      </c>
      <c r="AO132" s="255">
        <f t="shared" si="156"/>
        <v>0</v>
      </c>
      <c r="AP132" s="255">
        <f t="shared" si="156"/>
        <v>0</v>
      </c>
      <c r="AQ132" s="255">
        <f t="shared" si="156"/>
        <v>0</v>
      </c>
      <c r="AR132" s="255">
        <f t="shared" si="156"/>
        <v>0</v>
      </c>
      <c r="AS132" s="255">
        <f t="shared" si="156"/>
        <v>0</v>
      </c>
      <c r="AT132" s="255">
        <f t="shared" si="156"/>
        <v>0</v>
      </c>
      <c r="AU132" s="255">
        <f t="shared" si="156"/>
        <v>0</v>
      </c>
      <c r="AV132" s="255">
        <f t="shared" si="156"/>
        <v>0</v>
      </c>
      <c r="AW132" s="255">
        <f t="shared" si="156"/>
        <v>0</v>
      </c>
      <c r="AX132" s="255">
        <f t="shared" si="156"/>
        <v>0</v>
      </c>
      <c r="AY132" s="255">
        <f t="shared" si="156"/>
        <v>0</v>
      </c>
      <c r="AZ132" s="255">
        <f t="shared" si="156"/>
        <v>0</v>
      </c>
      <c r="BA132" s="255">
        <f t="shared" si="156"/>
        <v>0</v>
      </c>
      <c r="BB132" s="255">
        <f t="shared" si="156"/>
        <v>0</v>
      </c>
      <c r="BC132" s="255">
        <f t="shared" si="156"/>
        <v>0</v>
      </c>
      <c r="BD132" s="255">
        <f t="shared" si="156"/>
        <v>0</v>
      </c>
      <c r="BE132" s="255">
        <f t="shared" si="156"/>
        <v>0</v>
      </c>
      <c r="BF132" s="255">
        <f t="shared" si="156"/>
        <v>0</v>
      </c>
      <c r="BG132" s="255">
        <f t="shared" si="156"/>
        <v>0</v>
      </c>
      <c r="BH132" s="255">
        <f t="shared" si="156"/>
        <v>0</v>
      </c>
      <c r="BI132" s="255">
        <f t="shared" si="156"/>
        <v>0</v>
      </c>
      <c r="BJ132" s="255">
        <f t="shared" si="156"/>
        <v>0</v>
      </c>
      <c r="BK132" s="255">
        <f t="shared" si="156"/>
        <v>0</v>
      </c>
      <c r="BL132" s="255">
        <f t="shared" si="156"/>
        <v>0</v>
      </c>
      <c r="BM132" s="255" t="str">
        <f t="shared" ref="BM132" si="158">IF(AO132=0,"-",IF(BE132&lt;AO132,BE132/AO132,1))</f>
        <v>-</v>
      </c>
      <c r="BN132" s="255" t="str">
        <f t="shared" ref="BN132" si="159">IF(AP132=0,"-",IF(BF132&lt;AP132,BF132/AP132,1))</f>
        <v>-</v>
      </c>
      <c r="BO132" s="255" t="str">
        <f t="shared" ref="BO132" si="160">IF(AQ132=0,"-",IF(BG132&lt;AQ132,BG132/AQ132,1))</f>
        <v>-</v>
      </c>
      <c r="BP132" s="255" t="str">
        <f t="shared" ref="BP132" si="161">IF(AR132=0,"-",IF(BH132&lt;AR132,BH132/AR132,1))</f>
        <v>-</v>
      </c>
      <c r="BQ132" s="255" t="str">
        <f t="shared" ref="BQ132" si="162">IF(AS132=0,"-",IF(BI132&lt;AS132,BI132/AS132,1))</f>
        <v>-</v>
      </c>
      <c r="BR132" s="255" t="str">
        <f t="shared" si="84"/>
        <v>-</v>
      </c>
      <c r="BS132" s="255">
        <f t="shared" ref="BS132:BZ132" si="163">SUM(BS133)</f>
        <v>0</v>
      </c>
      <c r="BT132" s="255">
        <f t="shared" si="163"/>
        <v>0</v>
      </c>
      <c r="BU132" s="255">
        <f t="shared" si="163"/>
        <v>0</v>
      </c>
      <c r="BV132" s="255">
        <f t="shared" si="163"/>
        <v>0</v>
      </c>
      <c r="BW132" s="255">
        <f t="shared" si="163"/>
        <v>0</v>
      </c>
      <c r="BX132" s="255">
        <f t="shared" si="163"/>
        <v>0</v>
      </c>
      <c r="BY132" s="255">
        <f t="shared" si="163"/>
        <v>0</v>
      </c>
      <c r="BZ132" s="255">
        <f t="shared" si="163"/>
        <v>0</v>
      </c>
      <c r="CA132" s="549" t="str">
        <f t="shared" si="92"/>
        <v>-</v>
      </c>
      <c r="CB132" s="549" t="str">
        <f t="shared" si="93"/>
        <v>-</v>
      </c>
      <c r="CC132" s="549" t="str">
        <f t="shared" si="94"/>
        <v>-</v>
      </c>
      <c r="CD132" s="549" t="str">
        <f t="shared" si="95"/>
        <v>-</v>
      </c>
      <c r="CE132" s="549" t="str">
        <f t="shared" si="95"/>
        <v>-</v>
      </c>
      <c r="CF132" s="549" t="str">
        <f t="shared" si="85"/>
        <v>-</v>
      </c>
    </row>
    <row r="133" spans="1:94" s="302" customFormat="1" ht="50.4" customHeight="1" x14ac:dyDescent="0.3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f>SUM('DGA2020'!E133,ENS_DREA!E133,ONEA!E133)</f>
        <v>0</v>
      </c>
      <c r="F133" s="256">
        <f>SUM('DGA2020'!F133,ENS_DREA!F133,ONEA!F133)</f>
        <v>0</v>
      </c>
      <c r="G133" s="256">
        <f>SUM('DGA2020'!G133,ENS_DREA!G133,ONEA!G133)</f>
        <v>0</v>
      </c>
      <c r="H133" s="256">
        <f>SUM('DGA2020'!H133,ENS_DREA!H133,ONEA!H133)</f>
        <v>1</v>
      </c>
      <c r="I133" s="256">
        <f>SUM('DGA2020'!I133,ENS_DREA!I133,ONEA!I133)</f>
        <v>1</v>
      </c>
      <c r="J133" s="256">
        <f>SUM('DGA2020'!J133,ENS_DREA!J133,ONEA!J133)</f>
        <v>1</v>
      </c>
      <c r="K133" s="256">
        <f>SUM('DGA2020'!K133,ENS_DREA!K133,ONEA!K133)</f>
        <v>0</v>
      </c>
      <c r="L133" s="256">
        <f>SUM('DGA2020'!L133,ENS_DREA!L133,ONEA!L133)</f>
        <v>1</v>
      </c>
      <c r="M133" s="256">
        <f>SUM('DGA2020'!M133,ENS_DREA!M133,ONEA!M133)</f>
        <v>0</v>
      </c>
      <c r="N133" s="256">
        <f>SUM('DGA2020'!N133,ENS_DREA!N133,ONEA!N133)</f>
        <v>0</v>
      </c>
      <c r="O133" s="256">
        <f>SUM('DGA2020'!O133,ENS_DREA!O133,ONEA!O133)</f>
        <v>0</v>
      </c>
      <c r="P133" s="256">
        <f>SUM('DGA2020'!P133,ENS_DREA!P133,ONEA!P133)</f>
        <v>0</v>
      </c>
      <c r="Q133" s="256">
        <f>SUM('DGA2020'!Q133,ENS_DREA!Q133,ONEA!Q133)</f>
        <v>0</v>
      </c>
      <c r="R133" s="256">
        <f>SUM('DGA2020'!R133,ENS_DREA!R133,ONEA!R133)</f>
        <v>0</v>
      </c>
      <c r="S133" s="256">
        <f>SUM('DGA2020'!S133,ENS_DREA!S133,ONEA!S133)</f>
        <v>0</v>
      </c>
      <c r="T133" s="256">
        <f>SUM('DGA2020'!T133,ENS_DREA!T133,ONEA!T133)</f>
        <v>0</v>
      </c>
      <c r="U133" s="256">
        <f>SUM('DGA2020'!U133,ENS_DREA!U133,ONEA!U133)</f>
        <v>0</v>
      </c>
      <c r="V133" s="256">
        <f>SUM('DGA2020'!V133,ENS_DREA!V133,ONEA!V133)</f>
        <v>0</v>
      </c>
      <c r="W133" s="256">
        <f>SUM('DGA2020'!W133,ENS_DREA!W133,ONEA!W133)</f>
        <v>0</v>
      </c>
      <c r="X133" s="256">
        <f>SUM('DGA2020'!X133,ENS_DREA!X133,ONEA!X133)</f>
        <v>0</v>
      </c>
      <c r="Y133" s="256">
        <f>SUM('DGA2020'!Y133,ENS_DREA!Y133,ONEA!Y133)</f>
        <v>0</v>
      </c>
      <c r="Z133" s="256">
        <f>SUM('DGA2020'!Z133,ENS_DREA!Z133,ONEA!Z133)</f>
        <v>0</v>
      </c>
      <c r="AA133" s="256">
        <f>SUM('DGA2020'!AA133,ENS_DREA!AA133,ONEA!AA133)</f>
        <v>0</v>
      </c>
      <c r="AB133" s="256">
        <f>SUM('DGA2020'!AB133,ENS_DREA!AB133,ONEA!AB133)</f>
        <v>0</v>
      </c>
      <c r="AC133" s="256">
        <f>SUM('DGA2020'!AC133,ENS_DREA!AC133,ONEA!AC133)</f>
        <v>0</v>
      </c>
      <c r="AD133" s="256">
        <f>SUM('DGA2020'!AD133,ENS_DREA!AD133,ONEA!AD133)</f>
        <v>0</v>
      </c>
      <c r="AE133" s="256">
        <f>SUM('DGA2020'!AE133,ENS_DREA!AE133,ONEA!AE133)</f>
        <v>0</v>
      </c>
      <c r="AF133" s="256">
        <f>SUM('DGA2020'!AF133,ENS_DREA!AF133,ONEA!AF133)</f>
        <v>0</v>
      </c>
      <c r="AG133" s="256">
        <f>SUM('DGA2020'!AG133,ENS_DREA!AG133,ONEA!AG133)</f>
        <v>0</v>
      </c>
      <c r="AH133" s="256">
        <f>SUM('DGA2020'!AH133,ENS_DREA!AH133,ONEA!AH133)</f>
        <v>0</v>
      </c>
      <c r="AI133" s="468" t="str">
        <f t="shared" si="104"/>
        <v>-</v>
      </c>
      <c r="AJ133" s="468" t="str">
        <f t="shared" si="105"/>
        <v>-</v>
      </c>
      <c r="AK133" s="468" t="str">
        <f t="shared" si="106"/>
        <v>-</v>
      </c>
      <c r="AL133" s="468">
        <f t="shared" si="107"/>
        <v>0</v>
      </c>
      <c r="AM133" s="468">
        <f t="shared" si="108"/>
        <v>0</v>
      </c>
      <c r="AN133" s="468" t="str">
        <f t="shared" si="86"/>
        <v>-</v>
      </c>
      <c r="AO133" s="256">
        <f>SUM('DGA2020'!AO133,ENS_DREA!AO133,ONEA!AO133)</f>
        <v>0</v>
      </c>
      <c r="AP133" s="256">
        <f>SUM('DGA2020'!AP133,ENS_DREA!AP133,ONEA!AP133)</f>
        <v>0</v>
      </c>
      <c r="AQ133" s="256">
        <f>SUM('DGA2020'!AQ133,ENS_DREA!AQ133,ONEA!AQ133)</f>
        <v>0</v>
      </c>
      <c r="AR133" s="256">
        <f>SUM('DGA2020'!AR133,ENS_DREA!AR133,ONEA!AR133)</f>
        <v>0</v>
      </c>
      <c r="AS133" s="256">
        <f>SUM('DGA2020'!AS133,ENS_DREA!AS133,ONEA!AS133)</f>
        <v>0</v>
      </c>
      <c r="AT133" s="256">
        <f>SUM('DGA2020'!AT133,ENS_DREA!AT133,ONEA!AT133)</f>
        <v>0</v>
      </c>
      <c r="AU133" s="256">
        <f>SUM('DGA2020'!AU133,ENS_DREA!AU133,ONEA!AU133)</f>
        <v>0</v>
      </c>
      <c r="AV133" s="256">
        <f>SUM('DGA2020'!AV133,ENS_DREA!AV133,ONEA!AV133)</f>
        <v>0</v>
      </c>
      <c r="AW133" s="371">
        <f>SUM('DGA2020'!AW133,ENS_DREA!AW133,ONEA!AW133)</f>
        <v>0</v>
      </c>
      <c r="AX133" s="371">
        <f>SUM('DGA2020'!AX133,ENS_DREA!AX133,ONEA!AX133)</f>
        <v>0</v>
      </c>
      <c r="AY133" s="371">
        <f>SUM('DGA2020'!AY133,ENS_DREA!AY133,ONEA!AY133)</f>
        <v>0</v>
      </c>
      <c r="AZ133" s="371">
        <f>SUM('DGA2020'!AZ133,ENS_DREA!AZ133,ONEA!AZ133)</f>
        <v>0</v>
      </c>
      <c r="BA133" s="371">
        <f>SUM('DGA2020'!BA133,ENS_DREA!BA133,ONEA!BA133)</f>
        <v>0</v>
      </c>
      <c r="BB133" s="371">
        <f>SUM('DGA2020'!BB133,ENS_DREA!BB133,ONEA!BB133)</f>
        <v>0</v>
      </c>
      <c r="BC133" s="371">
        <f>SUM('DGA2020'!BC133,ENS_DREA!BC133,ONEA!BC133)</f>
        <v>0</v>
      </c>
      <c r="BD133" s="371">
        <f>SUM('DGA2020'!BD133,ENS_DREA!BD133,ONEA!BD133)</f>
        <v>0</v>
      </c>
      <c r="BE133" s="371">
        <f>SUM('DGA2020'!BE133,ENS_DREA!BE133,ONEA!BE133)</f>
        <v>0</v>
      </c>
      <c r="BF133" s="371">
        <f>SUM('DGA2020'!BF133,ENS_DREA!BF133,ONEA!BF133)</f>
        <v>0</v>
      </c>
      <c r="BG133" s="371">
        <f>SUM('DGA2020'!BG133,ENS_DREA!BG133,ONEA!BG133)</f>
        <v>0</v>
      </c>
      <c r="BH133" s="371">
        <f>SUM('DGA2020'!BH133,ENS_DREA!BH133,ONEA!BH133)</f>
        <v>0</v>
      </c>
      <c r="BI133" s="371">
        <f>SUM('DGA2020'!BI133,ENS_DREA!BI133,ONEA!BI133)</f>
        <v>0</v>
      </c>
      <c r="BJ133" s="371">
        <f>SUM('DGA2020'!BJ133,ENS_DREA!BJ133,ONEA!BJ133)</f>
        <v>0</v>
      </c>
      <c r="BK133" s="371">
        <f>SUM('DGA2020'!BK133,ENS_DREA!BK133,ONEA!BK133)</f>
        <v>0</v>
      </c>
      <c r="BL133" s="371">
        <f>SUM('DGA2020'!BL133,ENS_DREA!BL133,ONEA!BL133)</f>
        <v>0</v>
      </c>
      <c r="BM133" s="468" t="str">
        <f t="shared" si="87"/>
        <v>-</v>
      </c>
      <c r="BN133" s="468" t="str">
        <f t="shared" si="88"/>
        <v>-</v>
      </c>
      <c r="BO133" s="468" t="str">
        <f t="shared" si="89"/>
        <v>-</v>
      </c>
      <c r="BP133" s="468" t="str">
        <f t="shared" si="90"/>
        <v>-</v>
      </c>
      <c r="BQ133" s="468" t="str">
        <f t="shared" si="91"/>
        <v>-</v>
      </c>
      <c r="BR133" s="468" t="str">
        <f t="shared" si="84"/>
        <v>-</v>
      </c>
      <c r="BS133" s="371">
        <f>SUM('DGA2020'!BS133,ENS_DREA!BS133,ONEA!BS133)</f>
        <v>0</v>
      </c>
      <c r="BT133" s="371">
        <f>SUM('DGA2020'!BT133,ENS_DREA!BT133,ONEA!BT133)</f>
        <v>0</v>
      </c>
      <c r="BU133" s="371">
        <f>SUM('DGA2020'!BU133,ENS_DREA!BU133,ONEA!BU133)</f>
        <v>0</v>
      </c>
      <c r="BV133" s="371">
        <f>SUM('DGA2020'!BV133,ENS_DREA!BV133,ONEA!BV133)</f>
        <v>0</v>
      </c>
      <c r="BW133" s="371">
        <f>SUM('DGA2020'!BW133,ENS_DREA!BW133,ONEA!BW133)</f>
        <v>0</v>
      </c>
      <c r="BX133" s="371">
        <f>SUM('DGA2020'!BX133,ENS_DREA!BX133,ONEA!BX133)</f>
        <v>0</v>
      </c>
      <c r="BY133" s="371">
        <f>SUM('DGA2020'!BY133,ENS_DREA!BY133,ONEA!BY133)</f>
        <v>0</v>
      </c>
      <c r="BZ133" s="371">
        <f>SUM('DGA2020'!BZ133,ENS_DREA!BZ133,ONEA!BZ133)</f>
        <v>0</v>
      </c>
      <c r="CA133" s="468" t="str">
        <f t="shared" si="92"/>
        <v>-</v>
      </c>
      <c r="CB133" s="468" t="str">
        <f t="shared" si="93"/>
        <v>-</v>
      </c>
      <c r="CC133" s="468" t="str">
        <f t="shared" si="94"/>
        <v>-</v>
      </c>
      <c r="CD133" s="468" t="str">
        <f t="shared" si="95"/>
        <v>-</v>
      </c>
      <c r="CE133" s="468" t="str">
        <f t="shared" si="95"/>
        <v>-</v>
      </c>
      <c r="CF133" s="468" t="str">
        <f t="shared" si="85"/>
        <v>-</v>
      </c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ht="15.6" x14ac:dyDescent="0.25">
      <c r="A134" s="256"/>
      <c r="B134" s="257"/>
      <c r="C134" s="256"/>
      <c r="D134" s="258"/>
      <c r="E134" s="256">
        <f>SUM('DGA2020'!E134,ENS_DREA!E134,ONEA!E134)</f>
        <v>0</v>
      </c>
      <c r="F134" s="256">
        <f>SUM('DGA2020'!F134,ENS_DREA!F134,ONEA!F134)</f>
        <v>0</v>
      </c>
      <c r="G134" s="256">
        <f>SUM('DGA2020'!G134,ENS_DREA!G134,ONEA!G134)</f>
        <v>0</v>
      </c>
      <c r="H134" s="256">
        <f>SUM('DGA2020'!H134,ENS_DREA!H134,ONEA!H134)</f>
        <v>0</v>
      </c>
      <c r="I134" s="256">
        <f>SUM('DGA2020'!I134,ENS_DREA!I134,ONEA!I134)</f>
        <v>0</v>
      </c>
      <c r="J134" s="256">
        <f>SUM('DGA2020'!J134,ENS_DREA!J134,ONEA!J134)</f>
        <v>0</v>
      </c>
      <c r="K134" s="256">
        <f>SUM('DGA2020'!K134,ENS_DREA!K134,ONEA!K134)</f>
        <v>0</v>
      </c>
      <c r="L134" s="256">
        <f>SUM('DGA2020'!L134,ENS_DREA!L134,ONEA!L134)</f>
        <v>0</v>
      </c>
      <c r="M134" s="256">
        <f>SUM('DGA2020'!M134,ENS_DREA!M134,ONEA!M134)</f>
        <v>0</v>
      </c>
      <c r="N134" s="256">
        <f>SUM('DGA2020'!N134,ENS_DREA!N134,ONEA!N134)</f>
        <v>0</v>
      </c>
      <c r="O134" s="256">
        <f>SUM('DGA2020'!O134,ENS_DREA!O134,ONEA!O134)</f>
        <v>0</v>
      </c>
      <c r="P134" s="256">
        <f>SUM('DGA2020'!P134,ENS_DREA!P134,ONEA!P134)</f>
        <v>0</v>
      </c>
      <c r="Q134" s="256">
        <f>SUM('DGA2020'!Q134,ENS_DREA!Q134,ONEA!Q134)</f>
        <v>0</v>
      </c>
      <c r="R134" s="256">
        <f>SUM('DGA2020'!R134,ENS_DREA!R134,ONEA!R134)</f>
        <v>0</v>
      </c>
      <c r="S134" s="256">
        <f>SUM('DGA2020'!S134,ENS_DREA!S134,ONEA!S134)</f>
        <v>0</v>
      </c>
      <c r="T134" s="256">
        <f>SUM('DGA2020'!T134,ENS_DREA!T134,ONEA!T134)</f>
        <v>0</v>
      </c>
      <c r="U134" s="256">
        <f>SUM('DGA2020'!U134,ENS_DREA!U134,ONEA!U134)</f>
        <v>0</v>
      </c>
      <c r="V134" s="256">
        <f>SUM('DGA2020'!V134,ENS_DREA!V134,ONEA!V134)</f>
        <v>0</v>
      </c>
      <c r="W134" s="256">
        <f>SUM('DGA2020'!W134,ENS_DREA!W134,ONEA!W134)</f>
        <v>0</v>
      </c>
      <c r="X134" s="256">
        <f>SUM('DGA2020'!X134,ENS_DREA!X134,ONEA!X134)</f>
        <v>0</v>
      </c>
      <c r="Y134" s="256">
        <f>SUM('DGA2020'!Y134,ENS_DREA!Y134,ONEA!Y134)</f>
        <v>0</v>
      </c>
      <c r="Z134" s="256">
        <f>SUM('DGA2020'!Z134,ENS_DREA!Z134,ONEA!Z134)</f>
        <v>0</v>
      </c>
      <c r="AA134" s="256">
        <f>SUM('DGA2020'!AA134,ENS_DREA!AA134,ONEA!AA134)</f>
        <v>0</v>
      </c>
      <c r="AB134" s="256">
        <f>SUM('DGA2020'!AB134,ENS_DREA!AB134,ONEA!AB134)</f>
        <v>0</v>
      </c>
      <c r="AC134" s="256">
        <f>SUM('DGA2020'!AC134,ENS_DREA!AC134,ONEA!AC134)</f>
        <v>0</v>
      </c>
      <c r="AD134" s="256">
        <f>SUM('DGA2020'!AD134,ENS_DREA!AD134,ONEA!AD134)</f>
        <v>0</v>
      </c>
      <c r="AE134" s="256">
        <f>SUM('DGA2020'!AE134,ENS_DREA!AE134,ONEA!AE134)</f>
        <v>0</v>
      </c>
      <c r="AF134" s="256">
        <f>SUM('DGA2020'!AF134,ENS_DREA!AF134,ONEA!AF134)</f>
        <v>0</v>
      </c>
      <c r="AG134" s="256">
        <f>SUM('DGA2020'!AG134,ENS_DREA!AG134,ONEA!AG134)</f>
        <v>0</v>
      </c>
      <c r="AH134" s="256">
        <f>SUM('DGA2020'!AH134,ENS_DREA!AH134,ONEA!AH134)</f>
        <v>0</v>
      </c>
      <c r="AI134" s="468" t="str">
        <f t="shared" si="104"/>
        <v>-</v>
      </c>
      <c r="AJ134" s="468" t="str">
        <f t="shared" si="105"/>
        <v>-</v>
      </c>
      <c r="AK134" s="468" t="str">
        <f t="shared" si="106"/>
        <v>-</v>
      </c>
      <c r="AL134" s="468" t="str">
        <f t="shared" si="107"/>
        <v>-</v>
      </c>
      <c r="AM134" s="468" t="str">
        <f t="shared" si="108"/>
        <v>-</v>
      </c>
      <c r="AN134" s="468" t="str">
        <f t="shared" si="86"/>
        <v>-</v>
      </c>
      <c r="AO134" s="256">
        <f>SUM('DGA2020'!AO134,ENS_DREA!AO134,ONEA!AO134)</f>
        <v>0</v>
      </c>
      <c r="AP134" s="256">
        <f>SUM('DGA2020'!AP134,ENS_DREA!AP134,ONEA!AP134)</f>
        <v>0</v>
      </c>
      <c r="AQ134" s="256">
        <f>SUM('DGA2020'!AQ134,ENS_DREA!AQ134,ONEA!AQ134)</f>
        <v>0</v>
      </c>
      <c r="AR134" s="256">
        <f>SUM('DGA2020'!AR134,ENS_DREA!AR134,ONEA!AR134)</f>
        <v>0</v>
      </c>
      <c r="AS134" s="256">
        <f>SUM('DGA2020'!AS134,ENS_DREA!AS134,ONEA!AS134)</f>
        <v>0</v>
      </c>
      <c r="AT134" s="256">
        <f>SUM('DGA2020'!AT134,ENS_DREA!AT134,ONEA!AT134)</f>
        <v>0</v>
      </c>
      <c r="AU134" s="256">
        <f>SUM('DGA2020'!AU134,ENS_DREA!AU134,ONEA!AU134)</f>
        <v>0</v>
      </c>
      <c r="AV134" s="256">
        <f>SUM('DGA2020'!AV134,ENS_DREA!AV134,ONEA!AV134)</f>
        <v>0</v>
      </c>
      <c r="AW134" s="371">
        <f>SUM('DGA2020'!AW134,ENS_DREA!AW134,ONEA!AW134)</f>
        <v>0</v>
      </c>
      <c r="AX134" s="371">
        <f>SUM('DGA2020'!AX134,ENS_DREA!AX134,ONEA!AX134)</f>
        <v>0</v>
      </c>
      <c r="AY134" s="371">
        <f>SUM('DGA2020'!AY134,ENS_DREA!AY134,ONEA!AY134)</f>
        <v>0</v>
      </c>
      <c r="AZ134" s="371">
        <f>SUM('DGA2020'!AZ134,ENS_DREA!AZ134,ONEA!AZ134)</f>
        <v>0</v>
      </c>
      <c r="BA134" s="371">
        <f>SUM('DGA2020'!BA134,ENS_DREA!BA134,ONEA!BA134)</f>
        <v>0</v>
      </c>
      <c r="BB134" s="371">
        <f>SUM('DGA2020'!BB134,ENS_DREA!BB134,ONEA!BB134)</f>
        <v>0</v>
      </c>
      <c r="BC134" s="371">
        <f>SUM('DGA2020'!BC134,ENS_DREA!BC134,ONEA!BC134)</f>
        <v>0</v>
      </c>
      <c r="BD134" s="371">
        <f>SUM('DGA2020'!BD134,ENS_DREA!BD134,ONEA!BD134)</f>
        <v>0</v>
      </c>
      <c r="BE134" s="371">
        <f>SUM('DGA2020'!BE134,ENS_DREA!BE134,ONEA!BE134)</f>
        <v>0</v>
      </c>
      <c r="BF134" s="371">
        <f>SUM('DGA2020'!BF134,ENS_DREA!BF134,ONEA!BF134)</f>
        <v>0</v>
      </c>
      <c r="BG134" s="371">
        <f>SUM('DGA2020'!BG134,ENS_DREA!BG134,ONEA!BG134)</f>
        <v>0</v>
      </c>
      <c r="BH134" s="371">
        <f>SUM('DGA2020'!BH134,ENS_DREA!BH134,ONEA!BH134)</f>
        <v>0</v>
      </c>
      <c r="BI134" s="371">
        <f>SUM('DGA2020'!BI134,ENS_DREA!BI134,ONEA!BI134)</f>
        <v>0</v>
      </c>
      <c r="BJ134" s="371">
        <f>SUM('DGA2020'!BJ134,ENS_DREA!BJ134,ONEA!BJ134)</f>
        <v>0</v>
      </c>
      <c r="BK134" s="371">
        <f>SUM('DGA2020'!BK134,ENS_DREA!BK134,ONEA!BK134)</f>
        <v>0</v>
      </c>
      <c r="BL134" s="371">
        <f>SUM('DGA2020'!BL134,ENS_DREA!BL134,ONEA!BL134)</f>
        <v>0</v>
      </c>
      <c r="BM134" s="468" t="str">
        <f t="shared" si="87"/>
        <v>-</v>
      </c>
      <c r="BN134" s="468" t="str">
        <f t="shared" si="88"/>
        <v>-</v>
      </c>
      <c r="BO134" s="468" t="str">
        <f t="shared" si="89"/>
        <v>-</v>
      </c>
      <c r="BP134" s="468" t="str">
        <f t="shared" si="90"/>
        <v>-</v>
      </c>
      <c r="BQ134" s="468" t="str">
        <f t="shared" si="91"/>
        <v>-</v>
      </c>
      <c r="BR134" s="468" t="str">
        <f t="shared" si="84"/>
        <v>-</v>
      </c>
      <c r="BS134" s="371">
        <f>SUM('DGA2020'!BS134,ENS_DREA!BS134,ONEA!BS134)</f>
        <v>0</v>
      </c>
      <c r="BT134" s="371">
        <f>SUM('DGA2020'!BT134,ENS_DREA!BT134,ONEA!BT134)</f>
        <v>0</v>
      </c>
      <c r="BU134" s="371">
        <f>SUM('DGA2020'!BU134,ENS_DREA!BU134,ONEA!BU134)</f>
        <v>0</v>
      </c>
      <c r="BV134" s="371">
        <f>SUM('DGA2020'!BV134,ENS_DREA!BV134,ONEA!BV134)</f>
        <v>0</v>
      </c>
      <c r="BW134" s="371">
        <f>SUM('DGA2020'!BW134,ENS_DREA!BW134,ONEA!BW134)</f>
        <v>0</v>
      </c>
      <c r="BX134" s="371">
        <f>SUM('DGA2020'!BX134,ENS_DREA!BX134,ONEA!BX134)</f>
        <v>0</v>
      </c>
      <c r="BY134" s="371">
        <f>SUM('DGA2020'!BY134,ENS_DREA!BY134,ONEA!BY134)</f>
        <v>0</v>
      </c>
      <c r="BZ134" s="371">
        <f>SUM('DGA2020'!BZ134,ENS_DREA!BZ134,ONEA!BZ134)</f>
        <v>0</v>
      </c>
      <c r="CA134" s="468" t="str">
        <f t="shared" si="92"/>
        <v>-</v>
      </c>
      <c r="CB134" s="468" t="str">
        <f t="shared" si="93"/>
        <v>-</v>
      </c>
      <c r="CC134" s="468" t="str">
        <f t="shared" si="94"/>
        <v>-</v>
      </c>
      <c r="CD134" s="468" t="str">
        <f t="shared" si="95"/>
        <v>-</v>
      </c>
      <c r="CE134" s="468" t="str">
        <f t="shared" si="95"/>
        <v>-</v>
      </c>
      <c r="CF134" s="468" t="str">
        <f t="shared" si="85"/>
        <v>-</v>
      </c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ht="15.6" x14ac:dyDescent="0.25">
      <c r="A135" s="256"/>
      <c r="B135" s="257"/>
      <c r="C135" s="256"/>
      <c r="D135" s="258"/>
      <c r="E135" s="256">
        <f>SUM('DGA2020'!E135,ENS_DREA!E135,ONEA!E135)</f>
        <v>0</v>
      </c>
      <c r="F135" s="256">
        <f>SUM('DGA2020'!F135,ENS_DREA!F135,ONEA!F135)</f>
        <v>0</v>
      </c>
      <c r="G135" s="256">
        <f>SUM('DGA2020'!G135,ENS_DREA!G135,ONEA!G135)</f>
        <v>0</v>
      </c>
      <c r="H135" s="256">
        <f>SUM('DGA2020'!H135,ENS_DREA!H135,ONEA!H135)</f>
        <v>0</v>
      </c>
      <c r="I135" s="256">
        <f>SUM('DGA2020'!I135,ENS_DREA!I135,ONEA!I135)</f>
        <v>0</v>
      </c>
      <c r="J135" s="256">
        <f>SUM('DGA2020'!J135,ENS_DREA!J135,ONEA!J135)</f>
        <v>0</v>
      </c>
      <c r="K135" s="256">
        <f>SUM('DGA2020'!K135,ENS_DREA!K135,ONEA!K135)</f>
        <v>0</v>
      </c>
      <c r="L135" s="256">
        <f>SUM('DGA2020'!L135,ENS_DREA!L135,ONEA!L135)</f>
        <v>0</v>
      </c>
      <c r="M135" s="256">
        <f>SUM('DGA2020'!M135,ENS_DREA!M135,ONEA!M135)</f>
        <v>0</v>
      </c>
      <c r="N135" s="256">
        <f>SUM('DGA2020'!N135,ENS_DREA!N135,ONEA!N135)</f>
        <v>0</v>
      </c>
      <c r="O135" s="256">
        <f>SUM('DGA2020'!O135,ENS_DREA!O135,ONEA!O135)</f>
        <v>0</v>
      </c>
      <c r="P135" s="256">
        <f>SUM('DGA2020'!P135,ENS_DREA!P135,ONEA!P135)</f>
        <v>0</v>
      </c>
      <c r="Q135" s="256">
        <f>SUM('DGA2020'!Q135,ENS_DREA!Q135,ONEA!Q135)</f>
        <v>0</v>
      </c>
      <c r="R135" s="256">
        <f>SUM('DGA2020'!R135,ENS_DREA!R135,ONEA!R135)</f>
        <v>0</v>
      </c>
      <c r="S135" s="256">
        <f>SUM('DGA2020'!S135,ENS_DREA!S135,ONEA!S135)</f>
        <v>0</v>
      </c>
      <c r="T135" s="256">
        <f>SUM('DGA2020'!T135,ENS_DREA!T135,ONEA!T135)</f>
        <v>0</v>
      </c>
      <c r="U135" s="256">
        <f>SUM('DGA2020'!U135,ENS_DREA!U135,ONEA!U135)</f>
        <v>0</v>
      </c>
      <c r="V135" s="256">
        <f>SUM('DGA2020'!V135,ENS_DREA!V135,ONEA!V135)</f>
        <v>0</v>
      </c>
      <c r="W135" s="256">
        <f>SUM('DGA2020'!W135,ENS_DREA!W135,ONEA!W135)</f>
        <v>0</v>
      </c>
      <c r="X135" s="256">
        <f>SUM('DGA2020'!X135,ENS_DREA!X135,ONEA!X135)</f>
        <v>0</v>
      </c>
      <c r="Y135" s="256">
        <f>SUM('DGA2020'!Y135,ENS_DREA!Y135,ONEA!Y135)</f>
        <v>0</v>
      </c>
      <c r="Z135" s="256">
        <f>SUM('DGA2020'!Z135,ENS_DREA!Z135,ONEA!Z135)</f>
        <v>0</v>
      </c>
      <c r="AA135" s="256">
        <f>SUM('DGA2020'!AA135,ENS_DREA!AA135,ONEA!AA135)</f>
        <v>0</v>
      </c>
      <c r="AB135" s="256">
        <f>SUM('DGA2020'!AB135,ENS_DREA!AB135,ONEA!AB135)</f>
        <v>0</v>
      </c>
      <c r="AC135" s="256">
        <f>SUM('DGA2020'!AC135,ENS_DREA!AC135,ONEA!AC135)</f>
        <v>0</v>
      </c>
      <c r="AD135" s="256">
        <f>SUM('DGA2020'!AD135,ENS_DREA!AD135,ONEA!AD135)</f>
        <v>0</v>
      </c>
      <c r="AE135" s="256">
        <f>SUM('DGA2020'!AE135,ENS_DREA!AE135,ONEA!AE135)</f>
        <v>0</v>
      </c>
      <c r="AF135" s="256">
        <f>SUM('DGA2020'!AF135,ENS_DREA!AF135,ONEA!AF135)</f>
        <v>0</v>
      </c>
      <c r="AG135" s="256">
        <f>SUM('DGA2020'!AG135,ENS_DREA!AG135,ONEA!AG135)</f>
        <v>0</v>
      </c>
      <c r="AH135" s="256">
        <f>SUM('DGA2020'!AH135,ENS_DREA!AH135,ONEA!AH135)</f>
        <v>0</v>
      </c>
      <c r="AI135" s="468" t="str">
        <f t="shared" si="104"/>
        <v>-</v>
      </c>
      <c r="AJ135" s="468" t="str">
        <f t="shared" si="105"/>
        <v>-</v>
      </c>
      <c r="AK135" s="468" t="str">
        <f t="shared" si="106"/>
        <v>-</v>
      </c>
      <c r="AL135" s="468" t="str">
        <f t="shared" si="107"/>
        <v>-</v>
      </c>
      <c r="AM135" s="468" t="str">
        <f t="shared" si="108"/>
        <v>-</v>
      </c>
      <c r="AN135" s="468" t="str">
        <f t="shared" si="86"/>
        <v>-</v>
      </c>
      <c r="AO135" s="256">
        <f>SUM('DGA2020'!AO135,ENS_DREA!AO135,ONEA!AO135)</f>
        <v>0</v>
      </c>
      <c r="AP135" s="256">
        <f>SUM('DGA2020'!AP135,ENS_DREA!AP135,ONEA!AP135)</f>
        <v>0</v>
      </c>
      <c r="AQ135" s="256">
        <f>SUM('DGA2020'!AQ135,ENS_DREA!AQ135,ONEA!AQ135)</f>
        <v>0</v>
      </c>
      <c r="AR135" s="256">
        <f>SUM('DGA2020'!AR135,ENS_DREA!AR135,ONEA!AR135)</f>
        <v>0</v>
      </c>
      <c r="AS135" s="256">
        <f>SUM('DGA2020'!AS135,ENS_DREA!AS135,ONEA!AS135)</f>
        <v>0</v>
      </c>
      <c r="AT135" s="256">
        <f>SUM('DGA2020'!AT135,ENS_DREA!AT135,ONEA!AT135)</f>
        <v>0</v>
      </c>
      <c r="AU135" s="256">
        <f>SUM('DGA2020'!AU135,ENS_DREA!AU135,ONEA!AU135)</f>
        <v>0</v>
      </c>
      <c r="AV135" s="256">
        <f>SUM('DGA2020'!AV135,ENS_DREA!AV135,ONEA!AV135)</f>
        <v>0</v>
      </c>
      <c r="AW135" s="371">
        <f>SUM('DGA2020'!AW135,ENS_DREA!AW135,ONEA!AW135)</f>
        <v>0</v>
      </c>
      <c r="AX135" s="371">
        <f>SUM('DGA2020'!AX135,ENS_DREA!AX135,ONEA!AX135)</f>
        <v>0</v>
      </c>
      <c r="AY135" s="371">
        <f>SUM('DGA2020'!AY135,ENS_DREA!AY135,ONEA!AY135)</f>
        <v>0</v>
      </c>
      <c r="AZ135" s="371">
        <f>SUM('DGA2020'!AZ135,ENS_DREA!AZ135,ONEA!AZ135)</f>
        <v>0</v>
      </c>
      <c r="BA135" s="371">
        <f>SUM('DGA2020'!BA135,ENS_DREA!BA135,ONEA!BA135)</f>
        <v>0</v>
      </c>
      <c r="BB135" s="371">
        <f>SUM('DGA2020'!BB135,ENS_DREA!BB135,ONEA!BB135)</f>
        <v>0</v>
      </c>
      <c r="BC135" s="371">
        <f>SUM('DGA2020'!BC135,ENS_DREA!BC135,ONEA!BC135)</f>
        <v>0</v>
      </c>
      <c r="BD135" s="371">
        <f>SUM('DGA2020'!BD135,ENS_DREA!BD135,ONEA!BD135)</f>
        <v>0</v>
      </c>
      <c r="BE135" s="371">
        <f>SUM('DGA2020'!BE135,ENS_DREA!BE135,ONEA!BE135)</f>
        <v>0</v>
      </c>
      <c r="BF135" s="371">
        <f>SUM('DGA2020'!BF135,ENS_DREA!BF135,ONEA!BF135)</f>
        <v>0</v>
      </c>
      <c r="BG135" s="371">
        <f>SUM('DGA2020'!BG135,ENS_DREA!BG135,ONEA!BG135)</f>
        <v>0</v>
      </c>
      <c r="BH135" s="371">
        <f>SUM('DGA2020'!BH135,ENS_DREA!BH135,ONEA!BH135)</f>
        <v>0</v>
      </c>
      <c r="BI135" s="371">
        <f>SUM('DGA2020'!BI135,ENS_DREA!BI135,ONEA!BI135)</f>
        <v>0</v>
      </c>
      <c r="BJ135" s="371">
        <f>SUM('DGA2020'!BJ135,ENS_DREA!BJ135,ONEA!BJ135)</f>
        <v>0</v>
      </c>
      <c r="BK135" s="371">
        <f>SUM('DGA2020'!BK135,ENS_DREA!BK135,ONEA!BK135)</f>
        <v>0</v>
      </c>
      <c r="BL135" s="371">
        <f>SUM('DGA2020'!BL135,ENS_DREA!BL135,ONEA!BL135)</f>
        <v>0</v>
      </c>
      <c r="BM135" s="468" t="str">
        <f t="shared" si="87"/>
        <v>-</v>
      </c>
      <c r="BN135" s="468" t="str">
        <f t="shared" si="88"/>
        <v>-</v>
      </c>
      <c r="BO135" s="468" t="str">
        <f t="shared" si="89"/>
        <v>-</v>
      </c>
      <c r="BP135" s="468" t="str">
        <f t="shared" si="90"/>
        <v>-</v>
      </c>
      <c r="BQ135" s="468" t="str">
        <f t="shared" si="91"/>
        <v>-</v>
      </c>
      <c r="BR135" s="468" t="str">
        <f t="shared" si="84"/>
        <v>-</v>
      </c>
      <c r="BS135" s="371">
        <f>SUM('DGA2020'!BS135,ENS_DREA!BS135,ONEA!BS135)</f>
        <v>0</v>
      </c>
      <c r="BT135" s="371">
        <f>SUM('DGA2020'!BT135,ENS_DREA!BT135,ONEA!BT135)</f>
        <v>0</v>
      </c>
      <c r="BU135" s="371">
        <f>SUM('DGA2020'!BU135,ENS_DREA!BU135,ONEA!BU135)</f>
        <v>0</v>
      </c>
      <c r="BV135" s="371">
        <f>SUM('DGA2020'!BV135,ENS_DREA!BV135,ONEA!BV135)</f>
        <v>0</v>
      </c>
      <c r="BW135" s="371">
        <f>SUM('DGA2020'!BW135,ENS_DREA!BW135,ONEA!BW135)</f>
        <v>0</v>
      </c>
      <c r="BX135" s="371">
        <f>SUM('DGA2020'!BX135,ENS_DREA!BX135,ONEA!BX135)</f>
        <v>0</v>
      </c>
      <c r="BY135" s="371">
        <f>SUM('DGA2020'!BY135,ENS_DREA!BY135,ONEA!BY135)</f>
        <v>0</v>
      </c>
      <c r="BZ135" s="371">
        <f>SUM('DGA2020'!BZ135,ENS_DREA!BZ135,ONEA!BZ135)</f>
        <v>0</v>
      </c>
      <c r="CA135" s="468" t="str">
        <f t="shared" si="92"/>
        <v>-</v>
      </c>
      <c r="CB135" s="468" t="str">
        <f t="shared" si="93"/>
        <v>-</v>
      </c>
      <c r="CC135" s="468" t="str">
        <f t="shared" si="94"/>
        <v>-</v>
      </c>
      <c r="CD135" s="468" t="str">
        <f t="shared" si="95"/>
        <v>-</v>
      </c>
      <c r="CE135" s="468" t="str">
        <f t="shared" si="95"/>
        <v>-</v>
      </c>
      <c r="CF135" s="468" t="str">
        <f t="shared" si="85"/>
        <v>-</v>
      </c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284" customFormat="1" x14ac:dyDescent="0.3">
      <c r="A136" s="284" t="s">
        <v>295</v>
      </c>
      <c r="E136" s="284">
        <f>SUM('DGA2020'!E136,ENS_DREA!E136,ONEA!E136)</f>
        <v>0</v>
      </c>
      <c r="F136" s="284">
        <f>SUM('DGA2020'!F136,ENS_DREA!F136,ONEA!F136)</f>
        <v>3</v>
      </c>
      <c r="G136" s="284">
        <f>SUM('DGA2020'!G136,ENS_DREA!G136,ONEA!G136)</f>
        <v>1</v>
      </c>
      <c r="H136" s="284">
        <f>SUM('DGA2020'!H136,ENS_DREA!H136,ONEA!H136)</f>
        <v>7</v>
      </c>
      <c r="I136" s="284">
        <f>SUM('DGA2020'!I136,ENS_DREA!I136,ONEA!I136)</f>
        <v>11</v>
      </c>
      <c r="J136" s="284">
        <f>SUM('DGA2020'!J136,ENS_DREA!J136,ONEA!J136)</f>
        <v>11</v>
      </c>
      <c r="K136" s="284">
        <f>SUM('DGA2020'!K136,ENS_DREA!K136,ONEA!K136)</f>
        <v>0</v>
      </c>
      <c r="L136" s="284">
        <f>SUM('DGA2020'!L136,ENS_DREA!L136,ONEA!L136)</f>
        <v>11</v>
      </c>
      <c r="M136" s="284">
        <f>SUM('DGA2020'!M136,ENS_DREA!M136,ONEA!M136)</f>
        <v>0</v>
      </c>
      <c r="N136" s="284">
        <f>SUM('DGA2020'!N136,ENS_DREA!N136,ONEA!N136)</f>
        <v>0</v>
      </c>
      <c r="O136" s="284">
        <f>SUM('DGA2020'!O136,ENS_DREA!O136,ONEA!O136)</f>
        <v>0</v>
      </c>
      <c r="P136" s="284">
        <f>SUM('DGA2020'!P136,ENS_DREA!P136,ONEA!P136)</f>
        <v>0</v>
      </c>
      <c r="Q136" s="284">
        <f>SUM('DGA2020'!Q136,ENS_DREA!Q136,ONEA!Q136)</f>
        <v>0</v>
      </c>
      <c r="R136" s="284">
        <f>SUM('DGA2020'!R136,ENS_DREA!R136,ONEA!R136)</f>
        <v>0</v>
      </c>
      <c r="S136" s="284">
        <f>SUM('DGA2020'!S136,ENS_DREA!S136,ONEA!S136)</f>
        <v>0</v>
      </c>
      <c r="T136" s="284">
        <f>SUM('DGA2020'!T136,ENS_DREA!T136,ONEA!T136)</f>
        <v>0</v>
      </c>
      <c r="U136" s="284">
        <f>SUM('DGA2020'!U136,ENS_DREA!U136,ONEA!U136)</f>
        <v>1</v>
      </c>
      <c r="V136" s="284">
        <f>SUM('DGA2020'!V136,ENS_DREA!V136,ONEA!V136)</f>
        <v>1</v>
      </c>
      <c r="W136" s="284">
        <f>SUM('DGA2020'!W136,ENS_DREA!W136,ONEA!W136)</f>
        <v>2</v>
      </c>
      <c r="X136" s="284">
        <f>SUM('DGA2020'!X136,ENS_DREA!X136,ONEA!X136)</f>
        <v>2</v>
      </c>
      <c r="Y136" s="284">
        <f>SUM('DGA2020'!Y136,ENS_DREA!Y136,ONEA!Y136)</f>
        <v>0</v>
      </c>
      <c r="Z136" s="284">
        <f>SUM('DGA2020'!Z136,ENS_DREA!Z136,ONEA!Z136)</f>
        <v>2</v>
      </c>
      <c r="AA136" s="284">
        <f>SUM('DGA2020'!AA136,ENS_DREA!AA136,ONEA!AA136)</f>
        <v>0</v>
      </c>
      <c r="AB136" s="284">
        <f>SUM('DGA2020'!AB136,ENS_DREA!AB136,ONEA!AB136)</f>
        <v>0</v>
      </c>
      <c r="AC136" s="284">
        <f>SUM('DGA2020'!AC136,ENS_DREA!AC136,ONEA!AC136)</f>
        <v>0</v>
      </c>
      <c r="AD136" s="284">
        <f>SUM('DGA2020'!AD136,ENS_DREA!AD136,ONEA!AD136)</f>
        <v>0</v>
      </c>
      <c r="AE136" s="284">
        <f>SUM('DGA2020'!AE136,ENS_DREA!AE136,ONEA!AE136)</f>
        <v>0</v>
      </c>
      <c r="AF136" s="284">
        <f>SUM('DGA2020'!AF136,ENS_DREA!AF136,ONEA!AF136)</f>
        <v>0</v>
      </c>
      <c r="AG136" s="284">
        <f>SUM('DGA2020'!AG136,ENS_DREA!AG136,ONEA!AG136)</f>
        <v>0</v>
      </c>
      <c r="AH136" s="284">
        <f>SUM('DGA2020'!AH136,ENS_DREA!AH136,ONEA!AH136)</f>
        <v>0</v>
      </c>
      <c r="AI136" s="548" t="e">
        <f>AVERAGE(AI124:AI130,AI133)</f>
        <v>#DIV/0!</v>
      </c>
      <c r="AJ136" s="548">
        <f t="shared" ref="AJ136:AN136" si="164">AVERAGE(AJ124:AJ130,AJ133)</f>
        <v>0</v>
      </c>
      <c r="AK136" s="548">
        <f t="shared" si="164"/>
        <v>0</v>
      </c>
      <c r="AL136" s="548">
        <f t="shared" si="164"/>
        <v>0</v>
      </c>
      <c r="AM136" s="548">
        <f t="shared" si="164"/>
        <v>0</v>
      </c>
      <c r="AN136" s="548">
        <f t="shared" si="164"/>
        <v>0</v>
      </c>
      <c r="AO136" s="284">
        <f>SUM('DGA2020'!AO136,ENS_DREA!AO136,ONEA!AO136)</f>
        <v>1</v>
      </c>
      <c r="AP136" s="284">
        <f>SUM('DGA2020'!AP136,ENS_DREA!AP136,ONEA!AP136)</f>
        <v>1.5</v>
      </c>
      <c r="AQ136" s="284">
        <f>SUM('DGA2020'!AQ136,ENS_DREA!AQ136,ONEA!AQ136)</f>
        <v>2</v>
      </c>
      <c r="AR136" s="284">
        <f>SUM('DGA2020'!AR136,ENS_DREA!AR136,ONEA!AR136)</f>
        <v>42</v>
      </c>
      <c r="AS136" s="284">
        <f>SUM('DGA2020'!AS136,ENS_DREA!AS136,ONEA!AS136)</f>
        <v>46.5</v>
      </c>
      <c r="AT136" s="284">
        <f>SUM('DGA2020'!AT136,ENS_DREA!AT136,ONEA!AT136)</f>
        <v>46.5</v>
      </c>
      <c r="AU136" s="284">
        <f>SUM('DGA2020'!AU136,ENS_DREA!AU136,ONEA!AU136)</f>
        <v>0</v>
      </c>
      <c r="AV136" s="284">
        <f>SUM('DGA2020'!AV136,ENS_DREA!AV136,ONEA!AV136)</f>
        <v>46.5</v>
      </c>
      <c r="AW136" s="284">
        <f>SUM('DGA2020'!AW136,ENS_DREA!AW136,ONEA!AW136)</f>
        <v>0</v>
      </c>
      <c r="AX136" s="284">
        <f>SUM('DGA2020'!AX136,ENS_DREA!AX136,ONEA!AX136)</f>
        <v>0</v>
      </c>
      <c r="AY136" s="284">
        <f>SUM('DGA2020'!AY136,ENS_DREA!AY136,ONEA!AY136)</f>
        <v>9</v>
      </c>
      <c r="AZ136" s="284">
        <f>SUM('DGA2020'!AZ136,ENS_DREA!AZ136,ONEA!AZ136)</f>
        <v>3.5</v>
      </c>
      <c r="BA136" s="284">
        <f>SUM('DGA2020'!BA136,ENS_DREA!BA136,ONEA!BA136)</f>
        <v>12.5</v>
      </c>
      <c r="BB136" s="284">
        <f>SUM('DGA2020'!BB136,ENS_DREA!BB136,ONEA!BB136)</f>
        <v>3.5</v>
      </c>
      <c r="BC136" s="284">
        <f>SUM('DGA2020'!BC136,ENS_DREA!BC136,ONEA!BC136)</f>
        <v>9</v>
      </c>
      <c r="BD136" s="284">
        <f>SUM('DGA2020'!BD136,ENS_DREA!BD136,ONEA!BD136)</f>
        <v>12.5</v>
      </c>
      <c r="BE136" s="284">
        <f>SUM('DGA2020'!BE136,ENS_DREA!BE136,ONEA!BE136)</f>
        <v>0</v>
      </c>
      <c r="BF136" s="284">
        <f>SUM('DGA2020'!BF136,ENS_DREA!BF136,ONEA!BF136)</f>
        <v>0</v>
      </c>
      <c r="BG136" s="284">
        <f>SUM('DGA2020'!BG136,ENS_DREA!BG136,ONEA!BG136)</f>
        <v>0</v>
      </c>
      <c r="BH136" s="284">
        <f>SUM('DGA2020'!BH136,ENS_DREA!BH136,ONEA!BH136)</f>
        <v>0</v>
      </c>
      <c r="BI136" s="284">
        <f>SUM('DGA2020'!BI136,ENS_DREA!BI136,ONEA!BI136)</f>
        <v>0</v>
      </c>
      <c r="BJ136" s="284">
        <f>SUM('DGA2020'!BJ136,ENS_DREA!BJ136,ONEA!BJ136)</f>
        <v>0</v>
      </c>
      <c r="BK136" s="284">
        <f>SUM('DGA2020'!BK136,ENS_DREA!BK136,ONEA!BK136)</f>
        <v>0</v>
      </c>
      <c r="BL136" s="284">
        <f>SUM('DGA2020'!BL136,ENS_DREA!BL136,ONEA!BL136)</f>
        <v>0</v>
      </c>
      <c r="BM136" s="284">
        <f t="shared" si="87"/>
        <v>0</v>
      </c>
      <c r="BN136" s="284">
        <f t="shared" si="88"/>
        <v>0</v>
      </c>
      <c r="BO136" s="284">
        <f t="shared" si="89"/>
        <v>0</v>
      </c>
      <c r="BP136" s="284">
        <f t="shared" si="90"/>
        <v>0</v>
      </c>
      <c r="BQ136" s="284">
        <f t="shared" si="91"/>
        <v>0</v>
      </c>
      <c r="BR136" s="284">
        <f t="shared" ref="BR136:BR174" si="165">IF((AO136+AP136)=0,"-",IF(BI136&lt;(AO136+AP136),BI136/(AO136+AP136),1))</f>
        <v>0</v>
      </c>
      <c r="BS136" s="284">
        <f>SUM('DGA2020'!BS136,ENS_DREA!BS136,ONEA!BS136)</f>
        <v>0</v>
      </c>
      <c r="BT136" s="284">
        <f>SUM('DGA2020'!BT136,ENS_DREA!BT136,ONEA!BT136)</f>
        <v>0</v>
      </c>
      <c r="BU136" s="284">
        <f>SUM('DGA2020'!BU136,ENS_DREA!BU136,ONEA!BU136)</f>
        <v>0</v>
      </c>
      <c r="BV136" s="284">
        <f>SUM('DGA2020'!BV136,ENS_DREA!BV136,ONEA!BV136)</f>
        <v>0</v>
      </c>
      <c r="BW136" s="284">
        <f>SUM('DGA2020'!BW136,ENS_DREA!BW136,ONEA!BW136)</f>
        <v>0</v>
      </c>
      <c r="BX136" s="284">
        <f>SUM('DGA2020'!BX136,ENS_DREA!BX136,ONEA!BX136)</f>
        <v>0</v>
      </c>
      <c r="BY136" s="284">
        <f>SUM('DGA2020'!BY136,ENS_DREA!BY136,ONEA!BY136)</f>
        <v>0</v>
      </c>
      <c r="BZ136" s="284">
        <f>SUM('DGA2020'!BZ136,ENS_DREA!BZ136,ONEA!BZ136)</f>
        <v>0</v>
      </c>
      <c r="CA136" s="548">
        <f t="shared" si="92"/>
        <v>0</v>
      </c>
      <c r="CB136" s="548">
        <f t="shared" si="93"/>
        <v>0</v>
      </c>
      <c r="CC136" s="548">
        <f t="shared" si="94"/>
        <v>0</v>
      </c>
      <c r="CD136" s="548">
        <f t="shared" si="95"/>
        <v>0</v>
      </c>
      <c r="CE136" s="548">
        <f t="shared" si="95"/>
        <v>0</v>
      </c>
      <c r="CF136" s="548">
        <f t="shared" ref="CF136:CF174" si="166">IF((AO136+AP136)=0,"-",IF(BW136&lt;(AO136+AP136),BW136/(AO136+AP136),1))</f>
        <v>0</v>
      </c>
    </row>
    <row r="137" spans="1:94" s="245" customFormat="1" x14ac:dyDescent="0.3">
      <c r="A137" s="245" t="s">
        <v>296</v>
      </c>
      <c r="E137" s="245">
        <f>SUM('DGA2020'!E137,ENS_DREA!E137,ONEA!E137)</f>
        <v>0</v>
      </c>
      <c r="F137" s="245">
        <f>SUM('DGA2020'!F137,ENS_DREA!F137,ONEA!F137)</f>
        <v>0</v>
      </c>
      <c r="G137" s="245">
        <f>SUM('DGA2020'!G137,ENS_DREA!G137,ONEA!G137)</f>
        <v>0</v>
      </c>
      <c r="H137" s="245">
        <f>SUM('DGA2020'!H137,ENS_DREA!H137,ONEA!H137)</f>
        <v>0</v>
      </c>
      <c r="I137" s="245">
        <f>SUM('DGA2020'!I137,ENS_DREA!I137,ONEA!I137)</f>
        <v>0</v>
      </c>
      <c r="J137" s="245">
        <f>SUM('DGA2020'!J137,ENS_DREA!J137,ONEA!J137)</f>
        <v>0</v>
      </c>
      <c r="K137" s="245">
        <f>SUM('DGA2020'!K137,ENS_DREA!K137,ONEA!K137)</f>
        <v>0</v>
      </c>
      <c r="L137" s="245">
        <f>SUM('DGA2020'!L137,ENS_DREA!L137,ONEA!L137)</f>
        <v>0</v>
      </c>
      <c r="M137" s="245">
        <f>SUM('DGA2020'!M137,ENS_DREA!M137,ONEA!M137)</f>
        <v>0</v>
      </c>
      <c r="N137" s="245">
        <f>SUM('DGA2020'!N137,ENS_DREA!N137,ONEA!N137)</f>
        <v>0</v>
      </c>
      <c r="O137" s="245">
        <f>SUM('DGA2020'!O137,ENS_DREA!O137,ONEA!O137)</f>
        <v>0</v>
      </c>
      <c r="P137" s="245">
        <f>SUM('DGA2020'!P137,ENS_DREA!P137,ONEA!P137)</f>
        <v>0</v>
      </c>
      <c r="Q137" s="245">
        <f>SUM('DGA2020'!Q137,ENS_DREA!Q137,ONEA!Q137)</f>
        <v>0</v>
      </c>
      <c r="R137" s="245">
        <f>SUM('DGA2020'!R137,ENS_DREA!R137,ONEA!R137)</f>
        <v>0</v>
      </c>
      <c r="S137" s="245">
        <f>SUM('DGA2020'!S137,ENS_DREA!S137,ONEA!S137)</f>
        <v>0</v>
      </c>
      <c r="T137" s="245">
        <f>SUM('DGA2020'!T137,ENS_DREA!T137,ONEA!T137)</f>
        <v>0</v>
      </c>
      <c r="U137" s="245">
        <f>SUM('DGA2020'!U137,ENS_DREA!U137,ONEA!U137)</f>
        <v>0</v>
      </c>
      <c r="V137" s="245">
        <f>SUM('DGA2020'!V137,ENS_DREA!V137,ONEA!V137)</f>
        <v>0</v>
      </c>
      <c r="W137" s="245">
        <f>SUM('DGA2020'!W137,ENS_DREA!W137,ONEA!W137)</f>
        <v>0</v>
      </c>
      <c r="X137" s="245">
        <f>SUM('DGA2020'!X137,ENS_DREA!X137,ONEA!X137)</f>
        <v>0</v>
      </c>
      <c r="Y137" s="245">
        <f>SUM('DGA2020'!Y137,ENS_DREA!Y137,ONEA!Y137)</f>
        <v>0</v>
      </c>
      <c r="Z137" s="245">
        <f>SUM('DGA2020'!Z137,ENS_DREA!Z137,ONEA!Z137)</f>
        <v>0</v>
      </c>
      <c r="AA137" s="245">
        <f>SUM('DGA2020'!AA137,ENS_DREA!AA137,ONEA!AA137)</f>
        <v>0</v>
      </c>
      <c r="AB137" s="245">
        <f>SUM('DGA2020'!AB137,ENS_DREA!AB137,ONEA!AB137)</f>
        <v>0</v>
      </c>
      <c r="AC137" s="245">
        <f>SUM('DGA2020'!AC137,ENS_DREA!AC137,ONEA!AC137)</f>
        <v>0</v>
      </c>
      <c r="AD137" s="245">
        <f>SUM('DGA2020'!AD137,ENS_DREA!AD137,ONEA!AD137)</f>
        <v>0</v>
      </c>
      <c r="AE137" s="245">
        <f>SUM('DGA2020'!AE137,ENS_DREA!AE137,ONEA!AE137)</f>
        <v>0</v>
      </c>
      <c r="AF137" s="245">
        <f>SUM('DGA2020'!AF137,ENS_DREA!AF137,ONEA!AF137)</f>
        <v>0</v>
      </c>
      <c r="AG137" s="245">
        <f>SUM('DGA2020'!AG137,ENS_DREA!AG137,ONEA!AG137)</f>
        <v>0</v>
      </c>
      <c r="AH137" s="245">
        <f>SUM('DGA2020'!AH137,ENS_DREA!AH137,ONEA!AH137)</f>
        <v>0</v>
      </c>
      <c r="AI137" s="554" t="str">
        <f t="shared" si="104"/>
        <v>-</v>
      </c>
      <c r="AJ137" s="554" t="str">
        <f t="shared" si="105"/>
        <v>-</v>
      </c>
      <c r="AK137" s="554" t="str">
        <f t="shared" si="106"/>
        <v>-</v>
      </c>
      <c r="AL137" s="554" t="str">
        <f t="shared" si="107"/>
        <v>-</v>
      </c>
      <c r="AM137" s="554" t="str">
        <f t="shared" si="108"/>
        <v>-</v>
      </c>
      <c r="AN137" s="554" t="str">
        <f t="shared" ref="AN137:AN172" si="167">IF((E137+F137)=0,"-",IF(AE137&lt;(E137+F137),AE137/(E137+F137),1))</f>
        <v>-</v>
      </c>
      <c r="AO137" s="245">
        <f>SUM('DGA2020'!AO137,ENS_DREA!AO137,ONEA!AO137)</f>
        <v>0</v>
      </c>
      <c r="AP137" s="245">
        <f>SUM('DGA2020'!AP137,ENS_DREA!AP137,ONEA!AP137)</f>
        <v>0</v>
      </c>
      <c r="AQ137" s="245">
        <f>SUM('DGA2020'!AQ137,ENS_DREA!AQ137,ONEA!AQ137)</f>
        <v>0</v>
      </c>
      <c r="AR137" s="245">
        <f>SUM('DGA2020'!AR137,ENS_DREA!AR137,ONEA!AR137)</f>
        <v>0</v>
      </c>
      <c r="AS137" s="245">
        <f>SUM('DGA2020'!AS137,ENS_DREA!AS137,ONEA!AS137)</f>
        <v>0</v>
      </c>
      <c r="AT137" s="245">
        <f>SUM('DGA2020'!AT137,ENS_DREA!AT137,ONEA!AT137)</f>
        <v>0</v>
      </c>
      <c r="AU137" s="245">
        <f>SUM('DGA2020'!AU137,ENS_DREA!AU137,ONEA!AU137)</f>
        <v>0</v>
      </c>
      <c r="AV137" s="245">
        <f>SUM('DGA2020'!AV137,ENS_DREA!AV137,ONEA!AV137)</f>
        <v>0</v>
      </c>
      <c r="AW137" s="245">
        <f>SUM('DGA2020'!AW137,ENS_DREA!AW137,ONEA!AW137)</f>
        <v>0</v>
      </c>
      <c r="AX137" s="245">
        <f>SUM('DGA2020'!AX137,ENS_DREA!AX137,ONEA!AX137)</f>
        <v>0</v>
      </c>
      <c r="AY137" s="245">
        <f>SUM('DGA2020'!AY137,ENS_DREA!AY137,ONEA!AY137)</f>
        <v>0</v>
      </c>
      <c r="AZ137" s="245">
        <f>SUM('DGA2020'!AZ137,ENS_DREA!AZ137,ONEA!AZ137)</f>
        <v>0</v>
      </c>
      <c r="BA137" s="245">
        <f>SUM('DGA2020'!BA137,ENS_DREA!BA137,ONEA!BA137)</f>
        <v>0</v>
      </c>
      <c r="BB137" s="245">
        <f>SUM('DGA2020'!BB137,ENS_DREA!BB137,ONEA!BB137)</f>
        <v>0</v>
      </c>
      <c r="BC137" s="245">
        <f>SUM('DGA2020'!BC137,ENS_DREA!BC137,ONEA!BC137)</f>
        <v>0</v>
      </c>
      <c r="BD137" s="245">
        <f>SUM('DGA2020'!BD137,ENS_DREA!BD137,ONEA!BD137)</f>
        <v>0</v>
      </c>
      <c r="BE137" s="245">
        <f>SUM('DGA2020'!BE137,ENS_DREA!BE137,ONEA!BE137)</f>
        <v>0</v>
      </c>
      <c r="BF137" s="245">
        <f>SUM('DGA2020'!BF137,ENS_DREA!BF137,ONEA!BF137)</f>
        <v>48.463000000000001</v>
      </c>
      <c r="BG137" s="245">
        <f>SUM('DGA2020'!BG137,ENS_DREA!BG137,ONEA!BG137)</f>
        <v>0</v>
      </c>
      <c r="BH137" s="245">
        <f>SUM('DGA2020'!BH137,ENS_DREA!BH137,ONEA!BH137)</f>
        <v>0</v>
      </c>
      <c r="BI137" s="245">
        <f>SUM('DGA2020'!BI137,ENS_DREA!BI137,ONEA!BI137)</f>
        <v>48.463000000000001</v>
      </c>
      <c r="BJ137" s="245">
        <f>SUM('DGA2020'!BJ137,ENS_DREA!BJ137,ONEA!BJ137)</f>
        <v>0</v>
      </c>
      <c r="BK137" s="245">
        <f>SUM('DGA2020'!BK137,ENS_DREA!BK137,ONEA!BK137)</f>
        <v>0</v>
      </c>
      <c r="BL137" s="245">
        <f>SUM('DGA2020'!BL137,ENS_DREA!BL137,ONEA!BL137)</f>
        <v>0</v>
      </c>
      <c r="BM137" s="245" t="str">
        <f t="shared" ref="BM137:BM172" si="168">IF(AO137=0,"-",IF(BE137&lt;AO137,BE137/AO137,1))</f>
        <v>-</v>
      </c>
      <c r="BN137" s="245" t="str">
        <f t="shared" ref="BN137:BN172" si="169">IF(AP137=0,"-",IF(BF137&lt;AP137,BF137/AP137,1))</f>
        <v>-</v>
      </c>
      <c r="BO137" s="245" t="str">
        <f t="shared" ref="BO137:BO172" si="170">IF(AQ137=0,"-",IF(BG137&lt;AQ137,BG137/AQ137,1))</f>
        <v>-</v>
      </c>
      <c r="BP137" s="245" t="str">
        <f t="shared" ref="BP137:BP172" si="171">IF(AR137=0,"-",IF(BH137&lt;AR137,BH137/AR137,1))</f>
        <v>-</v>
      </c>
      <c r="BQ137" s="245" t="str">
        <f t="shared" ref="BQ137:BQ172" si="172">IF(AS137=0,"-",IF(BI137&lt;AS137,BI137/AS137,1))</f>
        <v>-</v>
      </c>
      <c r="BR137" s="245" t="str">
        <f t="shared" si="165"/>
        <v>-</v>
      </c>
      <c r="BS137" s="245">
        <f>SUM('DGA2020'!BS137,ENS_DREA!BS137,ONEA!BS137)</f>
        <v>0</v>
      </c>
      <c r="BT137" s="245">
        <f>SUM('DGA2020'!BT137,ENS_DREA!BT137,ONEA!BT137)</f>
        <v>0</v>
      </c>
      <c r="BU137" s="245">
        <f>SUM('DGA2020'!BU137,ENS_DREA!BU137,ONEA!BU137)</f>
        <v>0</v>
      </c>
      <c r="BV137" s="245">
        <f>SUM('DGA2020'!BV137,ENS_DREA!BV137,ONEA!BV137)</f>
        <v>0</v>
      </c>
      <c r="BW137" s="245">
        <f>SUM('DGA2020'!BW137,ENS_DREA!BW137,ONEA!BW137)</f>
        <v>0</v>
      </c>
      <c r="BX137" s="245">
        <f>SUM('DGA2020'!BX137,ENS_DREA!BX137,ONEA!BX137)</f>
        <v>0</v>
      </c>
      <c r="BY137" s="245">
        <f>SUM('DGA2020'!BY137,ENS_DREA!BY137,ONEA!BY137)</f>
        <v>0</v>
      </c>
      <c r="BZ137" s="245">
        <f>SUM('DGA2020'!BZ137,ENS_DREA!BZ137,ONEA!BZ137)</f>
        <v>0</v>
      </c>
      <c r="CA137" s="554" t="str">
        <f t="shared" ref="CA137:CA174" si="173">IF(AO137=0,"-",IF(BS137&lt;AO137,BS137/AO137,1))</f>
        <v>-</v>
      </c>
      <c r="CB137" s="554" t="str">
        <f t="shared" ref="CB137:CB174" si="174">IF(AP137=0,"-",IF(BT137&lt;AP137,BT137/AP137,1))</f>
        <v>-</v>
      </c>
      <c r="CC137" s="554" t="str">
        <f t="shared" ref="CC137:CC174" si="175">IF(AQ137=0,"-",IF(BU137&lt;AQ137,BU137/AQ137,1))</f>
        <v>-</v>
      </c>
      <c r="CD137" s="554" t="str">
        <f t="shared" ref="CD137:CE174" si="176">IF(AR137=0,"-",IF(BV137&lt;AR137,BV137/AR137,1))</f>
        <v>-</v>
      </c>
      <c r="CE137" s="554" t="str">
        <f t="shared" si="176"/>
        <v>-</v>
      </c>
      <c r="CF137" s="554" t="str">
        <f t="shared" si="166"/>
        <v>-</v>
      </c>
    </row>
    <row r="138" spans="1:94" s="249" customFormat="1" x14ac:dyDescent="0.3">
      <c r="A138" s="249" t="s">
        <v>297</v>
      </c>
      <c r="E138" s="249">
        <f>SUM('DGA2020'!E138,ENS_DREA!E138,ONEA!E138)</f>
        <v>0</v>
      </c>
      <c r="F138" s="249">
        <f>SUM('DGA2020'!F138,ENS_DREA!F138,ONEA!F138)</f>
        <v>0</v>
      </c>
      <c r="G138" s="249">
        <f>SUM('DGA2020'!G138,ENS_DREA!G138,ONEA!G138)</f>
        <v>0</v>
      </c>
      <c r="H138" s="249">
        <f>SUM('DGA2020'!H138,ENS_DREA!H138,ONEA!H138)</f>
        <v>0</v>
      </c>
      <c r="I138" s="249">
        <f>SUM('DGA2020'!I138,ENS_DREA!I138,ONEA!I138)</f>
        <v>0</v>
      </c>
      <c r="J138" s="249">
        <f>SUM('DGA2020'!J138,ENS_DREA!J138,ONEA!J138)</f>
        <v>0</v>
      </c>
      <c r="K138" s="249">
        <f>SUM('DGA2020'!K138,ENS_DREA!K138,ONEA!K138)</f>
        <v>0</v>
      </c>
      <c r="L138" s="249">
        <f>SUM('DGA2020'!L138,ENS_DREA!L138,ONEA!L138)</f>
        <v>0</v>
      </c>
      <c r="M138" s="249">
        <f>SUM('DGA2020'!M138,ENS_DREA!M138,ONEA!M138)</f>
        <v>0</v>
      </c>
      <c r="N138" s="249">
        <f>SUM('DGA2020'!N138,ENS_DREA!N138,ONEA!N138)</f>
        <v>0</v>
      </c>
      <c r="O138" s="249">
        <f>SUM('DGA2020'!O138,ENS_DREA!O138,ONEA!O138)</f>
        <v>0</v>
      </c>
      <c r="P138" s="249">
        <f>SUM('DGA2020'!P138,ENS_DREA!P138,ONEA!P138)</f>
        <v>0</v>
      </c>
      <c r="Q138" s="249">
        <f>SUM('DGA2020'!Q138,ENS_DREA!Q138,ONEA!Q138)</f>
        <v>0</v>
      </c>
      <c r="R138" s="249">
        <f>SUM('DGA2020'!R138,ENS_DREA!R138,ONEA!R138)</f>
        <v>0</v>
      </c>
      <c r="S138" s="249">
        <f>SUM('DGA2020'!S138,ENS_DREA!S138,ONEA!S138)</f>
        <v>0</v>
      </c>
      <c r="T138" s="249">
        <f>SUM('DGA2020'!T138,ENS_DREA!T138,ONEA!T138)</f>
        <v>0</v>
      </c>
      <c r="U138" s="249">
        <f>SUM('DGA2020'!U138,ENS_DREA!U138,ONEA!U138)</f>
        <v>0</v>
      </c>
      <c r="V138" s="249">
        <f>SUM('DGA2020'!V138,ENS_DREA!V138,ONEA!V138)</f>
        <v>0</v>
      </c>
      <c r="W138" s="249">
        <f>SUM('DGA2020'!W138,ENS_DREA!W138,ONEA!W138)</f>
        <v>0</v>
      </c>
      <c r="X138" s="249">
        <f>SUM('DGA2020'!X138,ENS_DREA!X138,ONEA!X138)</f>
        <v>0</v>
      </c>
      <c r="Y138" s="249">
        <f>SUM('DGA2020'!Y138,ENS_DREA!Y138,ONEA!Y138)</f>
        <v>0</v>
      </c>
      <c r="Z138" s="249">
        <f>SUM('DGA2020'!Z138,ENS_DREA!Z138,ONEA!Z138)</f>
        <v>0</v>
      </c>
      <c r="AA138" s="249">
        <f>SUM('DGA2020'!AA138,ENS_DREA!AA138,ONEA!AA138)</f>
        <v>0</v>
      </c>
      <c r="AB138" s="249">
        <f>SUM('DGA2020'!AB138,ENS_DREA!AB138,ONEA!AB138)</f>
        <v>0</v>
      </c>
      <c r="AC138" s="249">
        <f>SUM('DGA2020'!AC138,ENS_DREA!AC138,ONEA!AC138)</f>
        <v>0</v>
      </c>
      <c r="AD138" s="249">
        <f>SUM('DGA2020'!AD138,ENS_DREA!AD138,ONEA!AD138)</f>
        <v>0</v>
      </c>
      <c r="AE138" s="249">
        <f>SUM('DGA2020'!AE138,ENS_DREA!AE138,ONEA!AE138)</f>
        <v>0</v>
      </c>
      <c r="AF138" s="249">
        <f>SUM('DGA2020'!AF138,ENS_DREA!AF138,ONEA!AF138)</f>
        <v>0</v>
      </c>
      <c r="AG138" s="249">
        <f>SUM('DGA2020'!AG138,ENS_DREA!AG138,ONEA!AG138)</f>
        <v>0</v>
      </c>
      <c r="AH138" s="249">
        <f>SUM('DGA2020'!AH138,ENS_DREA!AH138,ONEA!AH138)</f>
        <v>0</v>
      </c>
      <c r="AI138" s="555" t="str">
        <f t="shared" ref="AI138:AI172" si="177">IF(E138=0,"-",IF(AA138&lt;E138,AA138/E138,1))</f>
        <v>-</v>
      </c>
      <c r="AJ138" s="555" t="str">
        <f t="shared" si="105"/>
        <v>-</v>
      </c>
      <c r="AK138" s="555" t="str">
        <f t="shared" si="106"/>
        <v>-</v>
      </c>
      <c r="AL138" s="555" t="str">
        <f t="shared" si="107"/>
        <v>-</v>
      </c>
      <c r="AM138" s="555" t="str">
        <f t="shared" ref="AM138:AM172" si="178">IF(I138=0,"-",IF(AE138&lt;I138,AE138/I138,1))</f>
        <v>-</v>
      </c>
      <c r="AN138" s="555" t="str">
        <f t="shared" si="167"/>
        <v>-</v>
      </c>
      <c r="AO138" s="249">
        <f>SUM('DGA2020'!AO138,ENS_DREA!AO138,ONEA!AO138)</f>
        <v>0</v>
      </c>
      <c r="AP138" s="249">
        <f>SUM('DGA2020'!AP138,ENS_DREA!AP138,ONEA!AP138)</f>
        <v>0</v>
      </c>
      <c r="AQ138" s="249">
        <f>SUM('DGA2020'!AQ138,ENS_DREA!AQ138,ONEA!AQ138)</f>
        <v>0</v>
      </c>
      <c r="AR138" s="249">
        <f>SUM('DGA2020'!AR138,ENS_DREA!AR138,ONEA!AR138)</f>
        <v>0</v>
      </c>
      <c r="AS138" s="249">
        <f>SUM('DGA2020'!AS138,ENS_DREA!AS138,ONEA!AS138)</f>
        <v>0</v>
      </c>
      <c r="AT138" s="249">
        <f>SUM('DGA2020'!AT138,ENS_DREA!AT138,ONEA!AT138)</f>
        <v>0</v>
      </c>
      <c r="AU138" s="249">
        <f>SUM('DGA2020'!AU138,ENS_DREA!AU138,ONEA!AU138)</f>
        <v>0</v>
      </c>
      <c r="AV138" s="249">
        <f>SUM('DGA2020'!AV138,ENS_DREA!AV138,ONEA!AV138)</f>
        <v>0</v>
      </c>
      <c r="AW138" s="249">
        <f>SUM('DGA2020'!AW138,ENS_DREA!AW138,ONEA!AW138)</f>
        <v>0</v>
      </c>
      <c r="AX138" s="249">
        <f>SUM('DGA2020'!AX138,ENS_DREA!AX138,ONEA!AX138)</f>
        <v>0</v>
      </c>
      <c r="AY138" s="249">
        <f>SUM('DGA2020'!AY138,ENS_DREA!AY138,ONEA!AY138)</f>
        <v>0</v>
      </c>
      <c r="AZ138" s="249">
        <f>SUM('DGA2020'!AZ138,ENS_DREA!AZ138,ONEA!AZ138)</f>
        <v>0</v>
      </c>
      <c r="BA138" s="249">
        <f>SUM('DGA2020'!BA138,ENS_DREA!BA138,ONEA!BA138)</f>
        <v>0</v>
      </c>
      <c r="BB138" s="249">
        <f>SUM('DGA2020'!BB138,ENS_DREA!BB138,ONEA!BB138)</f>
        <v>0</v>
      </c>
      <c r="BC138" s="249">
        <f>SUM('DGA2020'!BC138,ENS_DREA!BC138,ONEA!BC138)</f>
        <v>0</v>
      </c>
      <c r="BD138" s="249">
        <f>SUM('DGA2020'!BD138,ENS_DREA!BD138,ONEA!BD138)</f>
        <v>0</v>
      </c>
      <c r="BE138" s="249">
        <f>SUM('DGA2020'!BE138,ENS_DREA!BE138,ONEA!BE138)</f>
        <v>0</v>
      </c>
      <c r="BF138" s="249">
        <f>SUM('DGA2020'!BF138,ENS_DREA!BF138,ONEA!BF138)</f>
        <v>0</v>
      </c>
      <c r="BG138" s="249">
        <f>SUM('DGA2020'!BG138,ENS_DREA!BG138,ONEA!BG138)</f>
        <v>0</v>
      </c>
      <c r="BH138" s="249">
        <f>SUM('DGA2020'!BH138,ENS_DREA!BH138,ONEA!BH138)</f>
        <v>0</v>
      </c>
      <c r="BI138" s="249">
        <f>SUM('DGA2020'!BI138,ENS_DREA!BI138,ONEA!BI138)</f>
        <v>0</v>
      </c>
      <c r="BJ138" s="249">
        <f>SUM('DGA2020'!BJ138,ENS_DREA!BJ138,ONEA!BJ138)</f>
        <v>0</v>
      </c>
      <c r="BK138" s="249">
        <f>SUM('DGA2020'!BK138,ENS_DREA!BK138,ONEA!BK138)</f>
        <v>0</v>
      </c>
      <c r="BL138" s="249">
        <f>SUM('DGA2020'!BL138,ENS_DREA!BL138,ONEA!BL138)</f>
        <v>0</v>
      </c>
      <c r="BM138" s="249" t="str">
        <f t="shared" si="168"/>
        <v>-</v>
      </c>
      <c r="BN138" s="249" t="str">
        <f t="shared" si="169"/>
        <v>-</v>
      </c>
      <c r="BO138" s="249" t="str">
        <f t="shared" si="170"/>
        <v>-</v>
      </c>
      <c r="BP138" s="249" t="str">
        <f t="shared" si="171"/>
        <v>-</v>
      </c>
      <c r="BQ138" s="249" t="str">
        <f t="shared" si="172"/>
        <v>-</v>
      </c>
      <c r="BR138" s="249" t="str">
        <f t="shared" si="165"/>
        <v>-</v>
      </c>
      <c r="BS138" s="249">
        <f>SUM('DGA2020'!BS138,ENS_DREA!BS138,ONEA!BS138)</f>
        <v>0</v>
      </c>
      <c r="BT138" s="249">
        <f>SUM('DGA2020'!BT138,ENS_DREA!BT138,ONEA!BT138)</f>
        <v>0</v>
      </c>
      <c r="BU138" s="249">
        <f>SUM('DGA2020'!BU138,ENS_DREA!BU138,ONEA!BU138)</f>
        <v>0</v>
      </c>
      <c r="BV138" s="249">
        <f>SUM('DGA2020'!BV138,ENS_DREA!BV138,ONEA!BV138)</f>
        <v>0</v>
      </c>
      <c r="BW138" s="249">
        <f>SUM('DGA2020'!BW138,ENS_DREA!BW138,ONEA!BW138)</f>
        <v>0</v>
      </c>
      <c r="BX138" s="249">
        <f>SUM('DGA2020'!BX138,ENS_DREA!BX138,ONEA!BX138)</f>
        <v>0</v>
      </c>
      <c r="BY138" s="249">
        <f>SUM('DGA2020'!BY138,ENS_DREA!BY138,ONEA!BY138)</f>
        <v>0</v>
      </c>
      <c r="BZ138" s="249">
        <f>SUM('DGA2020'!BZ138,ENS_DREA!BZ138,ONEA!BZ138)</f>
        <v>0</v>
      </c>
      <c r="CA138" s="555" t="str">
        <f t="shared" si="173"/>
        <v>-</v>
      </c>
      <c r="CB138" s="555" t="str">
        <f t="shared" si="174"/>
        <v>-</v>
      </c>
      <c r="CC138" s="555" t="str">
        <f t="shared" si="175"/>
        <v>-</v>
      </c>
      <c r="CD138" s="555" t="str">
        <f t="shared" si="176"/>
        <v>-</v>
      </c>
      <c r="CE138" s="555" t="str">
        <f t="shared" si="176"/>
        <v>-</v>
      </c>
      <c r="CF138" s="555" t="str">
        <f t="shared" si="166"/>
        <v>-</v>
      </c>
    </row>
    <row r="139" spans="1:94" s="253" customFormat="1" x14ac:dyDescent="0.3">
      <c r="A139" s="253" t="s">
        <v>298</v>
      </c>
      <c r="E139" s="253">
        <f>SUM(E140)</f>
        <v>0</v>
      </c>
      <c r="F139" s="253">
        <f t="shared" ref="F139:BL139" si="179">SUM(F140)</f>
        <v>3</v>
      </c>
      <c r="G139" s="253">
        <f t="shared" si="179"/>
        <v>0</v>
      </c>
      <c r="H139" s="253">
        <f t="shared" si="179"/>
        <v>0</v>
      </c>
      <c r="I139" s="253">
        <f t="shared" si="179"/>
        <v>3</v>
      </c>
      <c r="J139" s="253">
        <f t="shared" si="179"/>
        <v>0</v>
      </c>
      <c r="K139" s="253">
        <f t="shared" si="179"/>
        <v>3</v>
      </c>
      <c r="L139" s="253">
        <f t="shared" si="179"/>
        <v>3</v>
      </c>
      <c r="M139" s="253">
        <f t="shared" si="179"/>
        <v>0</v>
      </c>
      <c r="N139" s="253">
        <f t="shared" si="179"/>
        <v>0</v>
      </c>
      <c r="O139" s="253">
        <f t="shared" si="179"/>
        <v>0</v>
      </c>
      <c r="P139" s="253">
        <f>SUM(P140)</f>
        <v>0</v>
      </c>
      <c r="Q139" s="253">
        <f t="shared" si="179"/>
        <v>0</v>
      </c>
      <c r="R139" s="253">
        <f t="shared" si="179"/>
        <v>0</v>
      </c>
      <c r="S139" s="253">
        <f t="shared" si="179"/>
        <v>0</v>
      </c>
      <c r="T139" s="253">
        <f t="shared" si="179"/>
        <v>3</v>
      </c>
      <c r="U139" s="253">
        <f t="shared" si="179"/>
        <v>1</v>
      </c>
      <c r="V139" s="253">
        <f t="shared" si="179"/>
        <v>0</v>
      </c>
      <c r="W139" s="253">
        <f t="shared" si="179"/>
        <v>4</v>
      </c>
      <c r="X139" s="253">
        <f t="shared" si="179"/>
        <v>0</v>
      </c>
      <c r="Y139" s="253">
        <f t="shared" si="179"/>
        <v>4</v>
      </c>
      <c r="Z139" s="253">
        <f t="shared" si="179"/>
        <v>4</v>
      </c>
      <c r="AA139" s="253">
        <f t="shared" si="179"/>
        <v>0</v>
      </c>
      <c r="AB139" s="253">
        <f t="shared" si="179"/>
        <v>4</v>
      </c>
      <c r="AC139" s="253">
        <f t="shared" si="179"/>
        <v>0</v>
      </c>
      <c r="AD139" s="253">
        <f t="shared" si="179"/>
        <v>0</v>
      </c>
      <c r="AE139" s="253">
        <f t="shared" si="179"/>
        <v>4</v>
      </c>
      <c r="AF139" s="253">
        <f t="shared" si="179"/>
        <v>0</v>
      </c>
      <c r="AG139" s="253">
        <f t="shared" si="179"/>
        <v>4</v>
      </c>
      <c r="AH139" s="253">
        <f t="shared" si="179"/>
        <v>4</v>
      </c>
      <c r="AI139" s="547" t="e">
        <f>AVERAGE(AI140)</f>
        <v>#DIV/0!</v>
      </c>
      <c r="AJ139" s="547">
        <f t="shared" ref="AJ139:AN139" si="180">AVERAGE(AJ140)</f>
        <v>1</v>
      </c>
      <c r="AK139" s="547" t="e">
        <f t="shared" si="180"/>
        <v>#DIV/0!</v>
      </c>
      <c r="AL139" s="547" t="e">
        <f t="shared" si="180"/>
        <v>#DIV/0!</v>
      </c>
      <c r="AM139" s="547">
        <f t="shared" si="180"/>
        <v>1</v>
      </c>
      <c r="AN139" s="547">
        <f t="shared" si="180"/>
        <v>1</v>
      </c>
      <c r="AO139" s="253">
        <f t="shared" si="179"/>
        <v>0</v>
      </c>
      <c r="AP139" s="253">
        <f t="shared" si="179"/>
        <v>0</v>
      </c>
      <c r="AQ139" s="253">
        <f t="shared" si="179"/>
        <v>95.5</v>
      </c>
      <c r="AR139" s="253">
        <f t="shared" si="179"/>
        <v>191</v>
      </c>
      <c r="AS139" s="253">
        <f t="shared" si="179"/>
        <v>286.5</v>
      </c>
      <c r="AT139" s="253">
        <f t="shared" si="179"/>
        <v>16.5</v>
      </c>
      <c r="AU139" s="253">
        <f t="shared" si="179"/>
        <v>270</v>
      </c>
      <c r="AV139" s="253">
        <f t="shared" si="179"/>
        <v>286.5</v>
      </c>
      <c r="AW139" s="253">
        <f t="shared" si="179"/>
        <v>0</v>
      </c>
      <c r="AX139" s="253">
        <f t="shared" si="179"/>
        <v>9.15</v>
      </c>
      <c r="AY139" s="253">
        <f t="shared" si="179"/>
        <v>23.2</v>
      </c>
      <c r="AZ139" s="253">
        <f t="shared" si="179"/>
        <v>28.5</v>
      </c>
      <c r="BA139" s="253">
        <f t="shared" si="179"/>
        <v>60.85</v>
      </c>
      <c r="BB139" s="253">
        <f t="shared" si="179"/>
        <v>0</v>
      </c>
      <c r="BC139" s="253">
        <f t="shared" si="179"/>
        <v>60.85</v>
      </c>
      <c r="BD139" s="253">
        <f t="shared" si="179"/>
        <v>60.85</v>
      </c>
      <c r="BE139" s="253">
        <f t="shared" si="179"/>
        <v>0</v>
      </c>
      <c r="BF139" s="253">
        <f t="shared" si="179"/>
        <v>11.15</v>
      </c>
      <c r="BG139" s="253">
        <f t="shared" si="179"/>
        <v>4.2</v>
      </c>
      <c r="BH139" s="253">
        <f t="shared" si="179"/>
        <v>0</v>
      </c>
      <c r="BI139" s="253">
        <f t="shared" si="179"/>
        <v>15.350000000000001</v>
      </c>
      <c r="BJ139" s="253">
        <f t="shared" si="179"/>
        <v>0</v>
      </c>
      <c r="BK139" s="253">
        <f t="shared" si="179"/>
        <v>15.350000000000001</v>
      </c>
      <c r="BL139" s="253">
        <f t="shared" si="179"/>
        <v>15.350000000000001</v>
      </c>
      <c r="BM139" s="253" t="str">
        <f t="shared" ref="BM139" si="181">IF(AO139=0,"-",IF(BE139&lt;AO139,BE139/AO139,1))</f>
        <v>-</v>
      </c>
      <c r="BN139" s="253" t="str">
        <f t="shared" ref="BN139" si="182">IF(AP139=0,"-",IF(BF139&lt;AP139,BF139/AP139,1))</f>
        <v>-</v>
      </c>
      <c r="BO139" s="253">
        <f t="shared" ref="BO139" si="183">IF(AQ139=0,"-",IF(BG139&lt;AQ139,BG139/AQ139,1))</f>
        <v>4.3979057591623037E-2</v>
      </c>
      <c r="BP139" s="253">
        <f t="shared" ref="BP139" si="184">IF(AR139=0,"-",IF(BH139&lt;AR139,BH139/AR139,1))</f>
        <v>0</v>
      </c>
      <c r="BQ139" s="253">
        <f t="shared" ref="BQ139" si="185">IF(AS139=0,"-",IF(BI139&lt;AS139,BI139/AS139,1))</f>
        <v>5.3577661431064579E-2</v>
      </c>
      <c r="BR139" s="253" t="str">
        <f t="shared" si="165"/>
        <v>-</v>
      </c>
      <c r="BS139" s="253">
        <f t="shared" ref="BS139:BZ139" si="186">SUM(BS140)</f>
        <v>0</v>
      </c>
      <c r="BT139" s="253">
        <f t="shared" si="186"/>
        <v>11.15</v>
      </c>
      <c r="BU139" s="253">
        <f t="shared" si="186"/>
        <v>4.2</v>
      </c>
      <c r="BV139" s="253">
        <f t="shared" si="186"/>
        <v>0</v>
      </c>
      <c r="BW139" s="253">
        <f t="shared" si="186"/>
        <v>15.350000000000001</v>
      </c>
      <c r="BX139" s="253">
        <f t="shared" si="186"/>
        <v>0</v>
      </c>
      <c r="BY139" s="253">
        <f t="shared" si="186"/>
        <v>15.350000000000001</v>
      </c>
      <c r="BZ139" s="253">
        <f t="shared" si="186"/>
        <v>15.350000000000001</v>
      </c>
      <c r="CA139" s="547" t="str">
        <f t="shared" si="173"/>
        <v>-</v>
      </c>
      <c r="CB139" s="547" t="str">
        <f t="shared" si="174"/>
        <v>-</v>
      </c>
      <c r="CC139" s="547">
        <f t="shared" si="175"/>
        <v>4.3979057591623037E-2</v>
      </c>
      <c r="CD139" s="547">
        <f t="shared" si="176"/>
        <v>0</v>
      </c>
      <c r="CE139" s="547">
        <f t="shared" si="176"/>
        <v>5.3577661431064579E-2</v>
      </c>
      <c r="CF139" s="547" t="str">
        <f t="shared" si="166"/>
        <v>-</v>
      </c>
    </row>
    <row r="140" spans="1:94" ht="41.4" x14ac:dyDescent="0.25">
      <c r="A140" s="257" t="s">
        <v>299</v>
      </c>
      <c r="B140" s="257" t="s">
        <v>451</v>
      </c>
      <c r="C140" s="256" t="s">
        <v>301</v>
      </c>
      <c r="D140" s="258" t="s">
        <v>302</v>
      </c>
      <c r="E140" s="256">
        <f>SUM('DGA2020'!E140,ENS_DREA!E140,ONEA!E140)</f>
        <v>0</v>
      </c>
      <c r="F140" s="256">
        <f>SUM('DGA2020'!F140,ENS_DREA!F140,ONEA!F140)</f>
        <v>3</v>
      </c>
      <c r="G140" s="256">
        <f>SUM('DGA2020'!G140,ENS_DREA!G140,ONEA!G140)</f>
        <v>0</v>
      </c>
      <c r="H140" s="256">
        <f>SUM('DGA2020'!H140,ENS_DREA!H140,ONEA!H140)</f>
        <v>0</v>
      </c>
      <c r="I140" s="256">
        <f>SUM('DGA2020'!I140,ENS_DREA!I140,ONEA!I140)</f>
        <v>3</v>
      </c>
      <c r="J140" s="256">
        <f>SUM('DGA2020'!J140,ENS_DREA!J140,ONEA!J140)</f>
        <v>0</v>
      </c>
      <c r="K140" s="256">
        <f>SUM('DGA2020'!K140,ENS_DREA!K140,ONEA!K140)</f>
        <v>3</v>
      </c>
      <c r="L140" s="256">
        <f>SUM('DGA2020'!L140,ENS_DREA!L140,ONEA!L140)</f>
        <v>3</v>
      </c>
      <c r="M140" s="256">
        <f>SUM('DGA2020'!M140,ENS_DREA!M140,ONEA!M140)</f>
        <v>0</v>
      </c>
      <c r="N140" s="256">
        <f>SUM('DGA2020'!N140,ENS_DREA!N140,ONEA!N140)</f>
        <v>0</v>
      </c>
      <c r="O140" s="256">
        <f>SUM('DGA2020'!O140,ENS_DREA!O140,ONEA!O140)</f>
        <v>0</v>
      </c>
      <c r="P140" s="256">
        <f>SUM('DGA2020'!P140,ENS_DREA!P140,ONEA!P140)</f>
        <v>0</v>
      </c>
      <c r="Q140" s="256">
        <f>SUM('DGA2020'!Q140,ENS_DREA!Q140,ONEA!Q140)</f>
        <v>0</v>
      </c>
      <c r="R140" s="256">
        <f>SUM('DGA2020'!R140,ENS_DREA!R140,ONEA!R140)</f>
        <v>0</v>
      </c>
      <c r="S140" s="256">
        <f>SUM('DGA2020'!S140,ENS_DREA!S140,ONEA!S140)</f>
        <v>0</v>
      </c>
      <c r="T140" s="256">
        <f>SUM('DGA2020'!T140,ENS_DREA!T140,ONEA!T140)</f>
        <v>3</v>
      </c>
      <c r="U140" s="256">
        <f>SUM('DGA2020'!U140,ENS_DREA!U140,ONEA!U140)</f>
        <v>1</v>
      </c>
      <c r="V140" s="256">
        <f>SUM('DGA2020'!V140,ENS_DREA!V140,ONEA!V140)</f>
        <v>0</v>
      </c>
      <c r="W140" s="256">
        <f>SUM('DGA2020'!W140,ENS_DREA!W140,ONEA!W140)</f>
        <v>4</v>
      </c>
      <c r="X140" s="256">
        <f>SUM('DGA2020'!X140,ENS_DREA!X140,ONEA!X140)</f>
        <v>0</v>
      </c>
      <c r="Y140" s="256">
        <f>SUM('DGA2020'!Y140,ENS_DREA!Y140,ONEA!Y140)</f>
        <v>4</v>
      </c>
      <c r="Z140" s="256">
        <f>SUM('DGA2020'!Z140,ENS_DREA!Z140,ONEA!Z140)</f>
        <v>4</v>
      </c>
      <c r="AA140" s="256">
        <f>SUM('DGA2020'!AA140,ENS_DREA!AA140,ONEA!AA140)</f>
        <v>0</v>
      </c>
      <c r="AB140" s="256">
        <f>SUM('DGA2020'!AB140,ENS_DREA!AB140,ONEA!AB140)</f>
        <v>4</v>
      </c>
      <c r="AC140" s="256">
        <f>SUM('DGA2020'!AC140,ENS_DREA!AC140,ONEA!AC140)</f>
        <v>0</v>
      </c>
      <c r="AD140" s="256">
        <f>SUM('DGA2020'!AD140,ENS_DREA!AD140,ONEA!AD140)</f>
        <v>0</v>
      </c>
      <c r="AE140" s="256">
        <f>SUM('DGA2020'!AE140,ENS_DREA!AE140,ONEA!AE140)</f>
        <v>4</v>
      </c>
      <c r="AF140" s="256">
        <f>SUM('DGA2020'!AF140,ENS_DREA!AF140,ONEA!AF140)</f>
        <v>0</v>
      </c>
      <c r="AG140" s="256">
        <f>SUM('DGA2020'!AG140,ENS_DREA!AG140,ONEA!AG140)</f>
        <v>4</v>
      </c>
      <c r="AH140" s="256">
        <f>SUM('DGA2020'!AH140,ENS_DREA!AH140,ONEA!AH140)</f>
        <v>4</v>
      </c>
      <c r="AI140" s="468" t="str">
        <f t="shared" si="177"/>
        <v>-</v>
      </c>
      <c r="AJ140" s="468">
        <f t="shared" ref="AJ140:AJ172" si="187">IF(F140=0,"-",IF(AB140&lt;F140,AB140/F140,1))</f>
        <v>1</v>
      </c>
      <c r="AK140" s="468" t="str">
        <f t="shared" ref="AK140:AK172" si="188">IF(G140=0,"-",IF(AC140&lt;G140,AC140/G140,1))</f>
        <v>-</v>
      </c>
      <c r="AL140" s="468" t="str">
        <f t="shared" ref="AL140:AL172" si="189">IF(H140=0,"-",IF(AD140&lt;H140,AD140/H140,1))</f>
        <v>-</v>
      </c>
      <c r="AM140" s="468">
        <f t="shared" si="178"/>
        <v>1</v>
      </c>
      <c r="AN140" s="468">
        <f t="shared" si="167"/>
        <v>1</v>
      </c>
      <c r="AO140" s="256">
        <f>SUM('DGA2020'!AO140,ENS_DREA!AO140,ONEA!AO140)</f>
        <v>0</v>
      </c>
      <c r="AP140" s="256">
        <f>SUM('DGA2020'!AP140,ENS_DREA!AP140,ONEA!AP140)</f>
        <v>0</v>
      </c>
      <c r="AQ140" s="256">
        <f>SUM('DGA2020'!AQ140,ENS_DREA!AQ140,ONEA!AQ140)</f>
        <v>95.5</v>
      </c>
      <c r="AR140" s="256">
        <f>SUM('DGA2020'!AR140,ENS_DREA!AR140,ONEA!AR140)</f>
        <v>191</v>
      </c>
      <c r="AS140" s="256">
        <f>SUM('DGA2020'!AS140,ENS_DREA!AS140,ONEA!AS140)</f>
        <v>286.5</v>
      </c>
      <c r="AT140" s="256">
        <f>SUM('DGA2020'!AT140,ENS_DREA!AT140,ONEA!AT140)</f>
        <v>16.5</v>
      </c>
      <c r="AU140" s="256">
        <f>SUM('DGA2020'!AU140,ENS_DREA!AU140,ONEA!AU140)</f>
        <v>270</v>
      </c>
      <c r="AV140" s="256">
        <f>SUM('DGA2020'!AV140,ENS_DREA!AV140,ONEA!AV140)</f>
        <v>286.5</v>
      </c>
      <c r="AW140" s="371">
        <f>SUM('DGA2020'!AW140,ENS_DREA!AW140,ONEA!AW140)</f>
        <v>0</v>
      </c>
      <c r="AX140" s="371">
        <f>SUM('DGA2020'!AX140,ENS_DREA!AX140,ONEA!AX140)</f>
        <v>9.15</v>
      </c>
      <c r="AY140" s="371">
        <f>SUM('DGA2020'!AY140,ENS_DREA!AY140,ONEA!AY140)</f>
        <v>23.2</v>
      </c>
      <c r="AZ140" s="371">
        <f>SUM('DGA2020'!AZ140,ENS_DREA!AZ140,ONEA!AZ140)</f>
        <v>28.5</v>
      </c>
      <c r="BA140" s="371">
        <f>SUM('DGA2020'!BA140,ENS_DREA!BA140,ONEA!BA140)</f>
        <v>60.85</v>
      </c>
      <c r="BB140" s="371">
        <f>SUM('DGA2020'!BB140,ENS_DREA!BB140,ONEA!BB140)</f>
        <v>0</v>
      </c>
      <c r="BC140" s="371">
        <f>SUM('DGA2020'!BC140,ENS_DREA!BC140,ONEA!BC140)</f>
        <v>60.85</v>
      </c>
      <c r="BD140" s="371">
        <f>SUM('DGA2020'!BD140,ENS_DREA!BD140,ONEA!BD140)</f>
        <v>60.85</v>
      </c>
      <c r="BE140" s="371">
        <f>SUM('DGA2020'!BE140,ENS_DREA!BE140,ONEA!BE140)</f>
        <v>0</v>
      </c>
      <c r="BF140" s="371">
        <f>SUM('DGA2020'!BF140,ENS_DREA!BF140,ONEA!BF140)</f>
        <v>11.15</v>
      </c>
      <c r="BG140" s="371">
        <f>SUM('DGA2020'!BG140,ENS_DREA!BG140,ONEA!BG140)</f>
        <v>4.2</v>
      </c>
      <c r="BH140" s="371">
        <f>SUM('DGA2020'!BH140,ENS_DREA!BH140,ONEA!BH140)</f>
        <v>0</v>
      </c>
      <c r="BI140" s="371">
        <f>SUM('DGA2020'!BI140,ENS_DREA!BI140,ONEA!BI140)</f>
        <v>15.350000000000001</v>
      </c>
      <c r="BJ140" s="371">
        <f>SUM('DGA2020'!BJ140,ENS_DREA!BJ140,ONEA!BJ140)</f>
        <v>0</v>
      </c>
      <c r="BK140" s="371">
        <f>SUM('DGA2020'!BK140,ENS_DREA!BK140,ONEA!BK140)</f>
        <v>15.350000000000001</v>
      </c>
      <c r="BL140" s="371">
        <f>SUM('DGA2020'!BL140,ENS_DREA!BL140,ONEA!BL140)</f>
        <v>15.350000000000001</v>
      </c>
      <c r="BM140" s="468" t="str">
        <f t="shared" si="168"/>
        <v>-</v>
      </c>
      <c r="BN140" s="468" t="str">
        <f t="shared" si="169"/>
        <v>-</v>
      </c>
      <c r="BO140" s="468">
        <f t="shared" si="170"/>
        <v>4.3979057591623037E-2</v>
      </c>
      <c r="BP140" s="468">
        <f t="shared" si="171"/>
        <v>0</v>
      </c>
      <c r="BQ140" s="468">
        <f t="shared" si="172"/>
        <v>5.3577661431064579E-2</v>
      </c>
      <c r="BR140" s="468" t="str">
        <f t="shared" si="165"/>
        <v>-</v>
      </c>
      <c r="BS140" s="371">
        <f>SUM('DGA2020'!BS140,ENS_DREA!BS140,ONEA!BS140)</f>
        <v>0</v>
      </c>
      <c r="BT140" s="371">
        <f>SUM('DGA2020'!BT140,ENS_DREA!BT140,ONEA!BT140)</f>
        <v>11.15</v>
      </c>
      <c r="BU140" s="371">
        <f>SUM('DGA2020'!BU140,ENS_DREA!BU140,ONEA!BU140)</f>
        <v>4.2</v>
      </c>
      <c r="BV140" s="371">
        <f>SUM('DGA2020'!BV140,ENS_DREA!BV140,ONEA!BV140)</f>
        <v>0</v>
      </c>
      <c r="BW140" s="371">
        <f>SUM('DGA2020'!BW140,ENS_DREA!BW140,ONEA!BW140)</f>
        <v>15.350000000000001</v>
      </c>
      <c r="BX140" s="371">
        <f>SUM('DGA2020'!BX140,ENS_DREA!BX140,ONEA!BX140)</f>
        <v>0</v>
      </c>
      <c r="BY140" s="371">
        <f>SUM('DGA2020'!BY140,ENS_DREA!BY140,ONEA!BY140)</f>
        <v>15.350000000000001</v>
      </c>
      <c r="BZ140" s="371">
        <f>SUM('DGA2020'!BZ140,ENS_DREA!BZ140,ONEA!BZ140)</f>
        <v>15.350000000000001</v>
      </c>
      <c r="CA140" s="468" t="str">
        <f t="shared" si="173"/>
        <v>-</v>
      </c>
      <c r="CB140" s="468" t="str">
        <f t="shared" si="174"/>
        <v>-</v>
      </c>
      <c r="CC140" s="468">
        <f t="shared" si="175"/>
        <v>4.3979057591623037E-2</v>
      </c>
      <c r="CD140" s="468">
        <f t="shared" si="176"/>
        <v>0</v>
      </c>
      <c r="CE140" s="468">
        <f t="shared" si="176"/>
        <v>5.3577661431064579E-2</v>
      </c>
      <c r="CF140" s="468" t="str">
        <f t="shared" si="166"/>
        <v>-</v>
      </c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s="321" customFormat="1" x14ac:dyDescent="0.3">
      <c r="A141" s="321" t="s">
        <v>303</v>
      </c>
      <c r="E141" s="321">
        <f>SUM('DGA2020'!E141,ENS_DREA!E141,ONEA!E141)</f>
        <v>0</v>
      </c>
      <c r="F141" s="321">
        <f>SUM('DGA2020'!F141,ENS_DREA!F141,ONEA!F141)</f>
        <v>0</v>
      </c>
      <c r="G141" s="321">
        <f>SUM('DGA2020'!G141,ENS_DREA!G141,ONEA!G141)</f>
        <v>0</v>
      </c>
      <c r="H141" s="321">
        <f>SUM('DGA2020'!H141,ENS_DREA!H141,ONEA!H141)</f>
        <v>0</v>
      </c>
      <c r="I141" s="321">
        <f>SUM('DGA2020'!I141,ENS_DREA!I141,ONEA!I141)</f>
        <v>0</v>
      </c>
      <c r="J141" s="321">
        <f>SUM('DGA2020'!J141,ENS_DREA!J141,ONEA!J141)</f>
        <v>0</v>
      </c>
      <c r="K141" s="321">
        <f>SUM('DGA2020'!K141,ENS_DREA!K141,ONEA!K141)</f>
        <v>0</v>
      </c>
      <c r="L141" s="321">
        <f>SUM('DGA2020'!L141,ENS_DREA!L141,ONEA!L141)</f>
        <v>0</v>
      </c>
      <c r="M141" s="321">
        <f>SUM('DGA2020'!M141,ENS_DREA!M141,ONEA!M141)</f>
        <v>0</v>
      </c>
      <c r="N141" s="321">
        <f>SUM('DGA2020'!N141,ENS_DREA!N141,ONEA!N141)</f>
        <v>0</v>
      </c>
      <c r="O141" s="321">
        <f>SUM('DGA2020'!O141,ENS_DREA!O141,ONEA!O141)</f>
        <v>0</v>
      </c>
      <c r="P141" s="321">
        <f>SUM('DGA2020'!P141,ENS_DREA!P141,ONEA!P141)</f>
        <v>0</v>
      </c>
      <c r="Q141" s="321">
        <f>SUM('DGA2020'!Q141,ENS_DREA!Q141,ONEA!Q141)</f>
        <v>0</v>
      </c>
      <c r="R141" s="321">
        <f>SUM('DGA2020'!R141,ENS_DREA!R141,ONEA!R141)</f>
        <v>0</v>
      </c>
      <c r="S141" s="321">
        <f>SUM('DGA2020'!S141,ENS_DREA!S141,ONEA!S141)</f>
        <v>0</v>
      </c>
      <c r="T141" s="321">
        <f>SUM('DGA2020'!T141,ENS_DREA!T141,ONEA!T141)</f>
        <v>0</v>
      </c>
      <c r="U141" s="321">
        <f>SUM('DGA2020'!U141,ENS_DREA!U141,ONEA!U141)</f>
        <v>0</v>
      </c>
      <c r="V141" s="321">
        <f>SUM('DGA2020'!V141,ENS_DREA!V141,ONEA!V141)</f>
        <v>0</v>
      </c>
      <c r="W141" s="321">
        <f>SUM('DGA2020'!W141,ENS_DREA!W141,ONEA!W141)</f>
        <v>0</v>
      </c>
      <c r="X141" s="321">
        <f>SUM('DGA2020'!X141,ENS_DREA!X141,ONEA!X141)</f>
        <v>0</v>
      </c>
      <c r="Y141" s="321">
        <f>SUM('DGA2020'!Y141,ENS_DREA!Y141,ONEA!Y141)</f>
        <v>0</v>
      </c>
      <c r="Z141" s="321">
        <f>SUM('DGA2020'!Z141,ENS_DREA!Z141,ONEA!Z141)</f>
        <v>0</v>
      </c>
      <c r="AA141" s="321">
        <f>SUM('DGA2020'!AA141,ENS_DREA!AA141,ONEA!AA141)</f>
        <v>0</v>
      </c>
      <c r="AB141" s="321">
        <f>SUM('DGA2020'!AB141,ENS_DREA!AB141,ONEA!AB141)</f>
        <v>0</v>
      </c>
      <c r="AC141" s="321">
        <f>SUM('DGA2020'!AC141,ENS_DREA!AC141,ONEA!AC141)</f>
        <v>0</v>
      </c>
      <c r="AD141" s="321">
        <f>SUM('DGA2020'!AD141,ENS_DREA!AD141,ONEA!AD141)</f>
        <v>0</v>
      </c>
      <c r="AE141" s="321">
        <f>SUM('DGA2020'!AE141,ENS_DREA!AE141,ONEA!AE141)</f>
        <v>0</v>
      </c>
      <c r="AF141" s="321">
        <f>SUM('DGA2020'!AF141,ENS_DREA!AF141,ONEA!AF141)</f>
        <v>0</v>
      </c>
      <c r="AG141" s="321">
        <f>SUM('DGA2020'!AG141,ENS_DREA!AG141,ONEA!AG141)</f>
        <v>0</v>
      </c>
      <c r="AH141" s="321">
        <f>SUM('DGA2020'!AH141,ENS_DREA!AH141,ONEA!AH141)</f>
        <v>0</v>
      </c>
      <c r="AI141" s="564" t="str">
        <f t="shared" si="177"/>
        <v>-</v>
      </c>
      <c r="AJ141" s="564" t="str">
        <f t="shared" si="187"/>
        <v>-</v>
      </c>
      <c r="AK141" s="564" t="str">
        <f t="shared" si="188"/>
        <v>-</v>
      </c>
      <c r="AL141" s="564" t="str">
        <f t="shared" si="189"/>
        <v>-</v>
      </c>
      <c r="AM141" s="564" t="str">
        <f t="shared" si="178"/>
        <v>-</v>
      </c>
      <c r="AN141" s="564" t="str">
        <f t="shared" si="167"/>
        <v>-</v>
      </c>
      <c r="AO141" s="321">
        <f>SUM('DGA2020'!AO141,ENS_DREA!AO141,ONEA!AO141)</f>
        <v>0</v>
      </c>
      <c r="AP141" s="321">
        <f>SUM('DGA2020'!AP141,ENS_DREA!AP141,ONEA!AP141)</f>
        <v>0</v>
      </c>
      <c r="AQ141" s="321">
        <f>SUM('DGA2020'!AQ141,ENS_DREA!AQ141,ONEA!AQ141)</f>
        <v>0</v>
      </c>
      <c r="AR141" s="321">
        <f>SUM('DGA2020'!AR141,ENS_DREA!AR141,ONEA!AR141)</f>
        <v>0</v>
      </c>
      <c r="AS141" s="321">
        <f>SUM('DGA2020'!AS141,ENS_DREA!AS141,ONEA!AS141)</f>
        <v>0</v>
      </c>
      <c r="AT141" s="321">
        <f>SUM('DGA2020'!AT141,ENS_DREA!AT141,ONEA!AT141)</f>
        <v>0</v>
      </c>
      <c r="AU141" s="321">
        <f>SUM('DGA2020'!AU141,ENS_DREA!AU141,ONEA!AU141)</f>
        <v>0</v>
      </c>
      <c r="AV141" s="321">
        <f>SUM('DGA2020'!AV141,ENS_DREA!AV141,ONEA!AV141)</f>
        <v>0</v>
      </c>
      <c r="AW141" s="321">
        <f>SUM('DGA2020'!AW141,ENS_DREA!AW141,ONEA!AW141)</f>
        <v>0</v>
      </c>
      <c r="AX141" s="321">
        <f>SUM('DGA2020'!AX141,ENS_DREA!AX141,ONEA!AX141)</f>
        <v>0</v>
      </c>
      <c r="AY141" s="321">
        <f>SUM('DGA2020'!AY141,ENS_DREA!AY141,ONEA!AY141)</f>
        <v>4</v>
      </c>
      <c r="AZ141" s="321">
        <f>SUM('DGA2020'!AZ141,ENS_DREA!AZ141,ONEA!AZ141)</f>
        <v>8</v>
      </c>
      <c r="BA141" s="321">
        <f>SUM('DGA2020'!BA141,ENS_DREA!BA141,ONEA!BA141)</f>
        <v>12</v>
      </c>
      <c r="BB141" s="321">
        <f>SUM('DGA2020'!BB141,ENS_DREA!BB141,ONEA!BB141)</f>
        <v>0</v>
      </c>
      <c r="BC141" s="321">
        <f>SUM('DGA2020'!BC141,ENS_DREA!BC141,ONEA!BC141)</f>
        <v>12</v>
      </c>
      <c r="BD141" s="321">
        <f>SUM('DGA2020'!BD141,ENS_DREA!BD141,ONEA!BD141)</f>
        <v>12</v>
      </c>
      <c r="BE141" s="321">
        <f>SUM('DGA2020'!BE141,ENS_DREA!BE141,ONEA!BE141)</f>
        <v>0</v>
      </c>
      <c r="BF141" s="321">
        <f>SUM('DGA2020'!BF141,ENS_DREA!BF141,ONEA!BF141)</f>
        <v>0</v>
      </c>
      <c r="BG141" s="321">
        <f>SUM('DGA2020'!BG141,ENS_DREA!BG141,ONEA!BG141)</f>
        <v>0</v>
      </c>
      <c r="BH141" s="321">
        <f>SUM('DGA2020'!BH141,ENS_DREA!BH141,ONEA!BH141)</f>
        <v>0</v>
      </c>
      <c r="BI141" s="321">
        <f>SUM('DGA2020'!BI141,ENS_DREA!BI141,ONEA!BI141)</f>
        <v>0</v>
      </c>
      <c r="BJ141" s="321">
        <f>SUM('DGA2020'!BJ141,ENS_DREA!BJ141,ONEA!BJ141)</f>
        <v>0</v>
      </c>
      <c r="BK141" s="321">
        <f>SUM('DGA2020'!BK141,ENS_DREA!BK141,ONEA!BK141)</f>
        <v>0</v>
      </c>
      <c r="BL141" s="321">
        <f>SUM('DGA2020'!BL141,ENS_DREA!BL141,ONEA!BL141)</f>
        <v>0</v>
      </c>
      <c r="BM141" s="321" t="str">
        <f t="shared" si="168"/>
        <v>-</v>
      </c>
      <c r="BN141" s="321" t="str">
        <f t="shared" si="169"/>
        <v>-</v>
      </c>
      <c r="BO141" s="321" t="str">
        <f t="shared" si="170"/>
        <v>-</v>
      </c>
      <c r="BP141" s="321" t="str">
        <f t="shared" si="171"/>
        <v>-</v>
      </c>
      <c r="BQ141" s="321" t="str">
        <f t="shared" si="172"/>
        <v>-</v>
      </c>
      <c r="BR141" s="321" t="str">
        <f t="shared" si="165"/>
        <v>-</v>
      </c>
      <c r="BS141" s="321">
        <f>SUM('DGA2020'!BS141,ENS_DREA!BS141,ONEA!BS141)</f>
        <v>0</v>
      </c>
      <c r="BT141" s="321">
        <f>SUM('DGA2020'!BT141,ENS_DREA!BT141,ONEA!BT141)</f>
        <v>0</v>
      </c>
      <c r="BU141" s="321">
        <f>SUM('DGA2020'!BU141,ENS_DREA!BU141,ONEA!BU141)</f>
        <v>0</v>
      </c>
      <c r="BV141" s="321">
        <f>SUM('DGA2020'!BV141,ENS_DREA!BV141,ONEA!BV141)</f>
        <v>0</v>
      </c>
      <c r="BW141" s="321">
        <f>SUM('DGA2020'!BW141,ENS_DREA!BW141,ONEA!BW141)</f>
        <v>0</v>
      </c>
      <c r="BX141" s="321">
        <f>SUM('DGA2020'!BX141,ENS_DREA!BX141,ONEA!BX141)</f>
        <v>0</v>
      </c>
      <c r="BY141" s="321">
        <f>SUM('DGA2020'!BY141,ENS_DREA!BY141,ONEA!BY141)</f>
        <v>0</v>
      </c>
      <c r="BZ141" s="321">
        <f>SUM('DGA2020'!BZ141,ENS_DREA!BZ141,ONEA!BZ141)</f>
        <v>0</v>
      </c>
      <c r="CA141" s="564" t="str">
        <f t="shared" si="173"/>
        <v>-</v>
      </c>
      <c r="CB141" s="564" t="str">
        <f t="shared" si="174"/>
        <v>-</v>
      </c>
      <c r="CC141" s="564" t="str">
        <f t="shared" si="175"/>
        <v>-</v>
      </c>
      <c r="CD141" s="564" t="str">
        <f t="shared" si="176"/>
        <v>-</v>
      </c>
      <c r="CE141" s="564" t="str">
        <f t="shared" si="176"/>
        <v>-</v>
      </c>
      <c r="CF141" s="564" t="str">
        <f t="shared" si="166"/>
        <v>-</v>
      </c>
    </row>
    <row r="142" spans="1:94" s="253" customFormat="1" x14ac:dyDescent="0.3">
      <c r="A142" s="253" t="s">
        <v>304</v>
      </c>
      <c r="E142" s="253">
        <f>SUM(E143)</f>
        <v>1</v>
      </c>
      <c r="F142" s="253">
        <f t="shared" ref="F142:BL142" si="190">SUM(F143)</f>
        <v>0</v>
      </c>
      <c r="G142" s="253">
        <f t="shared" si="190"/>
        <v>0</v>
      </c>
      <c r="H142" s="253">
        <f t="shared" si="190"/>
        <v>0</v>
      </c>
      <c r="I142" s="253">
        <f t="shared" si="190"/>
        <v>1</v>
      </c>
      <c r="J142" s="253">
        <f t="shared" si="190"/>
        <v>1</v>
      </c>
      <c r="K142" s="253">
        <f t="shared" si="190"/>
        <v>0</v>
      </c>
      <c r="L142" s="253">
        <f t="shared" si="190"/>
        <v>1</v>
      </c>
      <c r="M142" s="253">
        <f t="shared" si="190"/>
        <v>0</v>
      </c>
      <c r="N142" s="253">
        <f t="shared" si="190"/>
        <v>0</v>
      </c>
      <c r="O142" s="253">
        <f t="shared" si="190"/>
        <v>0</v>
      </c>
      <c r="P142" s="253">
        <f>SUM(P143)</f>
        <v>0</v>
      </c>
      <c r="Q142" s="253">
        <f t="shared" si="190"/>
        <v>0</v>
      </c>
      <c r="R142" s="253">
        <f t="shared" si="190"/>
        <v>0</v>
      </c>
      <c r="S142" s="253">
        <f t="shared" si="190"/>
        <v>0</v>
      </c>
      <c r="T142" s="253">
        <f t="shared" si="190"/>
        <v>0</v>
      </c>
      <c r="U142" s="253">
        <f t="shared" si="190"/>
        <v>0</v>
      </c>
      <c r="V142" s="253">
        <f t="shared" si="190"/>
        <v>1</v>
      </c>
      <c r="W142" s="253">
        <f t="shared" si="190"/>
        <v>1</v>
      </c>
      <c r="X142" s="253">
        <f t="shared" si="190"/>
        <v>1</v>
      </c>
      <c r="Y142" s="253">
        <f t="shared" si="190"/>
        <v>0</v>
      </c>
      <c r="Z142" s="253">
        <f t="shared" si="190"/>
        <v>1</v>
      </c>
      <c r="AA142" s="253">
        <f t="shared" si="190"/>
        <v>0</v>
      </c>
      <c r="AB142" s="253">
        <f t="shared" si="190"/>
        <v>0</v>
      </c>
      <c r="AC142" s="253">
        <f t="shared" si="190"/>
        <v>0</v>
      </c>
      <c r="AD142" s="253">
        <f t="shared" si="190"/>
        <v>0</v>
      </c>
      <c r="AE142" s="253">
        <f t="shared" si="190"/>
        <v>0</v>
      </c>
      <c r="AF142" s="253">
        <f t="shared" si="190"/>
        <v>0</v>
      </c>
      <c r="AG142" s="253">
        <f t="shared" si="190"/>
        <v>0</v>
      </c>
      <c r="AH142" s="253">
        <f t="shared" si="190"/>
        <v>0</v>
      </c>
      <c r="AI142" s="547">
        <f>AVERAGE(AI143)</f>
        <v>0</v>
      </c>
      <c r="AJ142" s="547" t="e">
        <f t="shared" ref="AJ142:AN142" si="191">AVERAGE(AJ143)</f>
        <v>#DIV/0!</v>
      </c>
      <c r="AK142" s="547" t="e">
        <f t="shared" si="191"/>
        <v>#DIV/0!</v>
      </c>
      <c r="AL142" s="547" t="e">
        <f t="shared" si="191"/>
        <v>#DIV/0!</v>
      </c>
      <c r="AM142" s="547">
        <f t="shared" si="191"/>
        <v>0</v>
      </c>
      <c r="AN142" s="547">
        <f t="shared" si="191"/>
        <v>0</v>
      </c>
      <c r="AO142" s="253">
        <f t="shared" si="190"/>
        <v>0</v>
      </c>
      <c r="AP142" s="253">
        <f t="shared" si="190"/>
        <v>0</v>
      </c>
      <c r="AQ142" s="253">
        <f t="shared" si="190"/>
        <v>0</v>
      </c>
      <c r="AR142" s="253">
        <f t="shared" si="190"/>
        <v>0</v>
      </c>
      <c r="AS142" s="253">
        <f t="shared" si="190"/>
        <v>0</v>
      </c>
      <c r="AT142" s="253">
        <f t="shared" si="190"/>
        <v>0</v>
      </c>
      <c r="AU142" s="253">
        <f t="shared" si="190"/>
        <v>0</v>
      </c>
      <c r="AV142" s="253">
        <f t="shared" si="190"/>
        <v>0</v>
      </c>
      <c r="AW142" s="253">
        <f t="shared" si="190"/>
        <v>0</v>
      </c>
      <c r="AX142" s="253">
        <f t="shared" si="190"/>
        <v>0</v>
      </c>
      <c r="AY142" s="253">
        <f t="shared" si="190"/>
        <v>0</v>
      </c>
      <c r="AZ142" s="253">
        <f t="shared" si="190"/>
        <v>4</v>
      </c>
      <c r="BA142" s="253">
        <f t="shared" si="190"/>
        <v>4</v>
      </c>
      <c r="BB142" s="253">
        <f t="shared" si="190"/>
        <v>4</v>
      </c>
      <c r="BC142" s="253">
        <f t="shared" si="190"/>
        <v>0</v>
      </c>
      <c r="BD142" s="253">
        <f t="shared" si="190"/>
        <v>4</v>
      </c>
      <c r="BE142" s="253">
        <f t="shared" si="190"/>
        <v>0</v>
      </c>
      <c r="BF142" s="253">
        <f t="shared" si="190"/>
        <v>0</v>
      </c>
      <c r="BG142" s="253">
        <f t="shared" si="190"/>
        <v>0</v>
      </c>
      <c r="BH142" s="253">
        <f t="shared" si="190"/>
        <v>0</v>
      </c>
      <c r="BI142" s="253">
        <f t="shared" si="190"/>
        <v>0</v>
      </c>
      <c r="BJ142" s="253">
        <f t="shared" si="190"/>
        <v>0</v>
      </c>
      <c r="BK142" s="253">
        <f t="shared" si="190"/>
        <v>0</v>
      </c>
      <c r="BL142" s="253">
        <f t="shared" si="190"/>
        <v>0</v>
      </c>
      <c r="BM142" s="253" t="str">
        <f t="shared" ref="BM142" si="192">IF(AO142=0,"-",IF(BE142&lt;AO142,BE142/AO142,1))</f>
        <v>-</v>
      </c>
      <c r="BN142" s="253" t="str">
        <f t="shared" ref="BN142" si="193">IF(AP142=0,"-",IF(BF142&lt;AP142,BF142/AP142,1))</f>
        <v>-</v>
      </c>
      <c r="BO142" s="253" t="str">
        <f t="shared" ref="BO142" si="194">IF(AQ142=0,"-",IF(BG142&lt;AQ142,BG142/AQ142,1))</f>
        <v>-</v>
      </c>
      <c r="BP142" s="253" t="str">
        <f t="shared" ref="BP142" si="195">IF(AR142=0,"-",IF(BH142&lt;AR142,BH142/AR142,1))</f>
        <v>-</v>
      </c>
      <c r="BQ142" s="253" t="str">
        <f t="shared" ref="BQ142" si="196">IF(AS142=0,"-",IF(BI142&lt;AS142,BI142/AS142,1))</f>
        <v>-</v>
      </c>
      <c r="BR142" s="253" t="str">
        <f t="shared" si="165"/>
        <v>-</v>
      </c>
      <c r="BS142" s="253">
        <f t="shared" ref="BS142:BZ142" si="197">SUM(BS143)</f>
        <v>0</v>
      </c>
      <c r="BT142" s="253">
        <f t="shared" si="197"/>
        <v>0</v>
      </c>
      <c r="BU142" s="253">
        <f t="shared" si="197"/>
        <v>0</v>
      </c>
      <c r="BV142" s="253">
        <f t="shared" si="197"/>
        <v>0</v>
      </c>
      <c r="BW142" s="253">
        <f t="shared" si="197"/>
        <v>0</v>
      </c>
      <c r="BX142" s="253">
        <f t="shared" si="197"/>
        <v>0</v>
      </c>
      <c r="BY142" s="253">
        <f t="shared" si="197"/>
        <v>0</v>
      </c>
      <c r="BZ142" s="253">
        <f t="shared" si="197"/>
        <v>0</v>
      </c>
      <c r="CA142" s="547" t="str">
        <f t="shared" si="173"/>
        <v>-</v>
      </c>
      <c r="CB142" s="547" t="str">
        <f t="shared" si="174"/>
        <v>-</v>
      </c>
      <c r="CC142" s="547" t="str">
        <f t="shared" si="175"/>
        <v>-</v>
      </c>
      <c r="CD142" s="547" t="str">
        <f t="shared" si="176"/>
        <v>-</v>
      </c>
      <c r="CE142" s="547" t="str">
        <f t="shared" si="176"/>
        <v>-</v>
      </c>
      <c r="CF142" s="547" t="str">
        <f t="shared" si="166"/>
        <v>-</v>
      </c>
    </row>
    <row r="143" spans="1:94" s="302" customFormat="1" ht="33" customHeight="1" x14ac:dyDescent="0.3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f>SUM('DGA2020'!E143,ENS_DREA!E143,ONEA!E143)</f>
        <v>1</v>
      </c>
      <c r="F143" s="256">
        <f>SUM('DGA2020'!F143,ENS_DREA!F143,ONEA!F143)</f>
        <v>0</v>
      </c>
      <c r="G143" s="256">
        <f>SUM('DGA2020'!G143,ENS_DREA!G143,ONEA!G143)</f>
        <v>0</v>
      </c>
      <c r="H143" s="256">
        <f>SUM('DGA2020'!H143,ENS_DREA!H143,ONEA!H143)</f>
        <v>0</v>
      </c>
      <c r="I143" s="256">
        <f>SUM('DGA2020'!I143,ENS_DREA!I143,ONEA!I143)</f>
        <v>1</v>
      </c>
      <c r="J143" s="256">
        <f>SUM('DGA2020'!J143,ENS_DREA!J143,ONEA!J143)</f>
        <v>1</v>
      </c>
      <c r="K143" s="256">
        <f>SUM('DGA2020'!K143,ENS_DREA!K143,ONEA!K143)</f>
        <v>0</v>
      </c>
      <c r="L143" s="256">
        <f>SUM('DGA2020'!L143,ENS_DREA!L143,ONEA!L143)</f>
        <v>1</v>
      </c>
      <c r="M143" s="256">
        <f>SUM('DGA2020'!M143,ENS_DREA!M143,ONEA!M143)</f>
        <v>0</v>
      </c>
      <c r="N143" s="256">
        <f>SUM('DGA2020'!N143,ENS_DREA!N143,ONEA!N143)</f>
        <v>0</v>
      </c>
      <c r="O143" s="256">
        <f>SUM('DGA2020'!O143,ENS_DREA!O143,ONEA!O143)</f>
        <v>0</v>
      </c>
      <c r="P143" s="256">
        <f>SUM('DGA2020'!P143,ENS_DREA!P143,ONEA!P143)</f>
        <v>0</v>
      </c>
      <c r="Q143" s="256">
        <f>SUM('DGA2020'!Q143,ENS_DREA!Q143,ONEA!Q143)</f>
        <v>0</v>
      </c>
      <c r="R143" s="256">
        <f>SUM('DGA2020'!R143,ENS_DREA!R143,ONEA!R143)</f>
        <v>0</v>
      </c>
      <c r="S143" s="256">
        <f>SUM('DGA2020'!S143,ENS_DREA!S143,ONEA!S143)</f>
        <v>0</v>
      </c>
      <c r="T143" s="256">
        <f>SUM('DGA2020'!T143,ENS_DREA!T143,ONEA!T143)</f>
        <v>0</v>
      </c>
      <c r="U143" s="256">
        <f>SUM('DGA2020'!U143,ENS_DREA!U143,ONEA!U143)</f>
        <v>0</v>
      </c>
      <c r="V143" s="256">
        <f>SUM('DGA2020'!V143,ENS_DREA!V143,ONEA!V143)</f>
        <v>1</v>
      </c>
      <c r="W143" s="256">
        <f>SUM('DGA2020'!W143,ENS_DREA!W143,ONEA!W143)</f>
        <v>1</v>
      </c>
      <c r="X143" s="256">
        <f>SUM('DGA2020'!X143,ENS_DREA!X143,ONEA!X143)</f>
        <v>1</v>
      </c>
      <c r="Y143" s="256">
        <f>SUM('DGA2020'!Y143,ENS_DREA!Y143,ONEA!Y143)</f>
        <v>0</v>
      </c>
      <c r="Z143" s="256">
        <f>SUM('DGA2020'!Z143,ENS_DREA!Z143,ONEA!Z143)</f>
        <v>1</v>
      </c>
      <c r="AA143" s="256">
        <f>SUM('DGA2020'!AA143,ENS_DREA!AA143,ONEA!AA143)</f>
        <v>0</v>
      </c>
      <c r="AB143" s="256">
        <f>SUM('DGA2020'!AB143,ENS_DREA!AB143,ONEA!AB143)</f>
        <v>0</v>
      </c>
      <c r="AC143" s="256">
        <f>SUM('DGA2020'!AC143,ENS_DREA!AC143,ONEA!AC143)</f>
        <v>0</v>
      </c>
      <c r="AD143" s="256">
        <f>SUM('DGA2020'!AD143,ENS_DREA!AD143,ONEA!AD143)</f>
        <v>0</v>
      </c>
      <c r="AE143" s="256">
        <f>SUM('DGA2020'!AE143,ENS_DREA!AE143,ONEA!AE143)</f>
        <v>0</v>
      </c>
      <c r="AF143" s="256">
        <f>SUM('DGA2020'!AF143,ENS_DREA!AF143,ONEA!AF143)</f>
        <v>0</v>
      </c>
      <c r="AG143" s="256">
        <f>SUM('DGA2020'!AG143,ENS_DREA!AG143,ONEA!AG143)</f>
        <v>0</v>
      </c>
      <c r="AH143" s="256">
        <f>SUM('DGA2020'!AH143,ENS_DREA!AH143,ONEA!AH143)</f>
        <v>0</v>
      </c>
      <c r="AI143" s="468">
        <f t="shared" si="177"/>
        <v>0</v>
      </c>
      <c r="AJ143" s="468" t="str">
        <f t="shared" si="187"/>
        <v>-</v>
      </c>
      <c r="AK143" s="468" t="str">
        <f t="shared" si="188"/>
        <v>-</v>
      </c>
      <c r="AL143" s="468" t="str">
        <f t="shared" si="189"/>
        <v>-</v>
      </c>
      <c r="AM143" s="468">
        <f t="shared" si="178"/>
        <v>0</v>
      </c>
      <c r="AN143" s="468">
        <f t="shared" si="167"/>
        <v>0</v>
      </c>
      <c r="AO143" s="256">
        <f>SUM('DGA2020'!AO143,ENS_DREA!AO143,ONEA!AO143)</f>
        <v>0</v>
      </c>
      <c r="AP143" s="256">
        <f>SUM('DGA2020'!AP143,ENS_DREA!AP143,ONEA!AP143)</f>
        <v>0</v>
      </c>
      <c r="AQ143" s="256">
        <f>SUM('DGA2020'!AQ143,ENS_DREA!AQ143,ONEA!AQ143)</f>
        <v>0</v>
      </c>
      <c r="AR143" s="256">
        <f>SUM('DGA2020'!AR143,ENS_DREA!AR143,ONEA!AR143)</f>
        <v>0</v>
      </c>
      <c r="AS143" s="256">
        <f>SUM('DGA2020'!AS143,ENS_DREA!AS143,ONEA!AS143)</f>
        <v>0</v>
      </c>
      <c r="AT143" s="256">
        <f>SUM('DGA2020'!AT143,ENS_DREA!AT143,ONEA!AT143)</f>
        <v>0</v>
      </c>
      <c r="AU143" s="256">
        <f>SUM('DGA2020'!AU143,ENS_DREA!AU143,ONEA!AU143)</f>
        <v>0</v>
      </c>
      <c r="AV143" s="256">
        <f>SUM('DGA2020'!AV143,ENS_DREA!AV143,ONEA!AV143)</f>
        <v>0</v>
      </c>
      <c r="AW143" s="371">
        <f>SUM('DGA2020'!AW143,ENS_DREA!AW143,ONEA!AW143)</f>
        <v>0</v>
      </c>
      <c r="AX143" s="371">
        <f>SUM('DGA2020'!AX143,ENS_DREA!AX143,ONEA!AX143)</f>
        <v>0</v>
      </c>
      <c r="AY143" s="371">
        <f>SUM('DGA2020'!AY143,ENS_DREA!AY143,ONEA!AY143)</f>
        <v>0</v>
      </c>
      <c r="AZ143" s="371">
        <f>SUM('DGA2020'!AZ143,ENS_DREA!AZ143,ONEA!AZ143)</f>
        <v>4</v>
      </c>
      <c r="BA143" s="371">
        <f>SUM('DGA2020'!BA143,ENS_DREA!BA143,ONEA!BA143)</f>
        <v>4</v>
      </c>
      <c r="BB143" s="371">
        <f>SUM('DGA2020'!BB143,ENS_DREA!BB143,ONEA!BB143)</f>
        <v>4</v>
      </c>
      <c r="BC143" s="371">
        <f>SUM('DGA2020'!BC143,ENS_DREA!BC143,ONEA!BC143)</f>
        <v>0</v>
      </c>
      <c r="BD143" s="371">
        <f>SUM('DGA2020'!BD143,ENS_DREA!BD143,ONEA!BD143)</f>
        <v>4</v>
      </c>
      <c r="BE143" s="371">
        <f>SUM('DGA2020'!BE143,ENS_DREA!BE143,ONEA!BE143)</f>
        <v>0</v>
      </c>
      <c r="BF143" s="371">
        <f>SUM('DGA2020'!BF143,ENS_DREA!BF143,ONEA!BF143)</f>
        <v>0</v>
      </c>
      <c r="BG143" s="371">
        <f>SUM('DGA2020'!BG143,ENS_DREA!BG143,ONEA!BG143)</f>
        <v>0</v>
      </c>
      <c r="BH143" s="371">
        <f>SUM('DGA2020'!BH143,ENS_DREA!BH143,ONEA!BH143)</f>
        <v>0</v>
      </c>
      <c r="BI143" s="371">
        <f>SUM('DGA2020'!BI143,ENS_DREA!BI143,ONEA!BI143)</f>
        <v>0</v>
      </c>
      <c r="BJ143" s="371">
        <f>SUM('DGA2020'!BJ143,ENS_DREA!BJ143,ONEA!BJ143)</f>
        <v>0</v>
      </c>
      <c r="BK143" s="371">
        <f>SUM('DGA2020'!BK143,ENS_DREA!BK143,ONEA!BK143)</f>
        <v>0</v>
      </c>
      <c r="BL143" s="371">
        <f>SUM('DGA2020'!BL143,ENS_DREA!BL143,ONEA!BL143)</f>
        <v>0</v>
      </c>
      <c r="BM143" s="468" t="str">
        <f t="shared" si="168"/>
        <v>-</v>
      </c>
      <c r="BN143" s="468" t="str">
        <f t="shared" si="169"/>
        <v>-</v>
      </c>
      <c r="BO143" s="468" t="str">
        <f t="shared" si="170"/>
        <v>-</v>
      </c>
      <c r="BP143" s="468" t="str">
        <f t="shared" si="171"/>
        <v>-</v>
      </c>
      <c r="BQ143" s="468" t="str">
        <f t="shared" si="172"/>
        <v>-</v>
      </c>
      <c r="BR143" s="468" t="str">
        <f t="shared" si="165"/>
        <v>-</v>
      </c>
      <c r="BS143" s="371">
        <f>SUM('DGA2020'!BS143,ENS_DREA!BS143,ONEA!BS143)</f>
        <v>0</v>
      </c>
      <c r="BT143" s="371">
        <f>SUM('DGA2020'!BT143,ENS_DREA!BT143,ONEA!BT143)</f>
        <v>0</v>
      </c>
      <c r="BU143" s="371">
        <f>SUM('DGA2020'!BU143,ENS_DREA!BU143,ONEA!BU143)</f>
        <v>0</v>
      </c>
      <c r="BV143" s="371">
        <f>SUM('DGA2020'!BV143,ENS_DREA!BV143,ONEA!BV143)</f>
        <v>0</v>
      </c>
      <c r="BW143" s="371">
        <f>SUM('DGA2020'!BW143,ENS_DREA!BW143,ONEA!BW143)</f>
        <v>0</v>
      </c>
      <c r="BX143" s="371">
        <f>SUM('DGA2020'!BX143,ENS_DREA!BX143,ONEA!BX143)</f>
        <v>0</v>
      </c>
      <c r="BY143" s="371">
        <f>SUM('DGA2020'!BY143,ENS_DREA!BY143,ONEA!BY143)</f>
        <v>0</v>
      </c>
      <c r="BZ143" s="371">
        <f>SUM('DGA2020'!BZ143,ENS_DREA!BZ143,ONEA!BZ143)</f>
        <v>0</v>
      </c>
      <c r="CA143" s="468" t="str">
        <f t="shared" si="173"/>
        <v>-</v>
      </c>
      <c r="CB143" s="468" t="str">
        <f t="shared" si="174"/>
        <v>-</v>
      </c>
      <c r="CC143" s="468" t="str">
        <f t="shared" si="175"/>
        <v>-</v>
      </c>
      <c r="CD143" s="468" t="str">
        <f t="shared" si="176"/>
        <v>-</v>
      </c>
      <c r="CE143" s="468" t="str">
        <f t="shared" si="176"/>
        <v>-</v>
      </c>
      <c r="CF143" s="468" t="str">
        <f t="shared" si="166"/>
        <v>-</v>
      </c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ht="15.6" x14ac:dyDescent="0.25">
      <c r="A144" s="256"/>
      <c r="B144" s="257"/>
      <c r="C144" s="256"/>
      <c r="D144" s="258"/>
      <c r="E144" s="256">
        <f>SUM('DGA2020'!E144,ENS_DREA!E144,ONEA!E144)</f>
        <v>0</v>
      </c>
      <c r="F144" s="256">
        <f>SUM('DGA2020'!F144,ENS_DREA!F144,ONEA!F144)</f>
        <v>0</v>
      </c>
      <c r="G144" s="256">
        <f>SUM('DGA2020'!G144,ENS_DREA!G144,ONEA!G144)</f>
        <v>0</v>
      </c>
      <c r="H144" s="256">
        <f>SUM('DGA2020'!H144,ENS_DREA!H144,ONEA!H144)</f>
        <v>0</v>
      </c>
      <c r="I144" s="256">
        <f>SUM('DGA2020'!I144,ENS_DREA!I144,ONEA!I144)</f>
        <v>0</v>
      </c>
      <c r="J144" s="256">
        <f>SUM('DGA2020'!J144,ENS_DREA!J144,ONEA!J144)</f>
        <v>0</v>
      </c>
      <c r="K144" s="256">
        <f>SUM('DGA2020'!K144,ENS_DREA!K144,ONEA!K144)</f>
        <v>0</v>
      </c>
      <c r="L144" s="256">
        <f>SUM('DGA2020'!L144,ENS_DREA!L144,ONEA!L144)</f>
        <v>0</v>
      </c>
      <c r="M144" s="256">
        <f>SUM('DGA2020'!M144,ENS_DREA!M144,ONEA!M144)</f>
        <v>0</v>
      </c>
      <c r="N144" s="256">
        <f>SUM('DGA2020'!N144,ENS_DREA!N144,ONEA!N144)</f>
        <v>0</v>
      </c>
      <c r="O144" s="256">
        <f>SUM('DGA2020'!O144,ENS_DREA!O144,ONEA!O144)</f>
        <v>0</v>
      </c>
      <c r="P144" s="256">
        <f>SUM('DGA2020'!P144,ENS_DREA!P144,ONEA!P144)</f>
        <v>0</v>
      </c>
      <c r="Q144" s="256">
        <f>SUM('DGA2020'!Q144,ENS_DREA!Q144,ONEA!Q144)</f>
        <v>0</v>
      </c>
      <c r="R144" s="256">
        <f>SUM('DGA2020'!R144,ENS_DREA!R144,ONEA!R144)</f>
        <v>0</v>
      </c>
      <c r="S144" s="256">
        <f>SUM('DGA2020'!S144,ENS_DREA!S144,ONEA!S144)</f>
        <v>0</v>
      </c>
      <c r="T144" s="256">
        <f>SUM('DGA2020'!T144,ENS_DREA!T144,ONEA!T144)</f>
        <v>0</v>
      </c>
      <c r="U144" s="256">
        <f>SUM('DGA2020'!U144,ENS_DREA!U144,ONEA!U144)</f>
        <v>0</v>
      </c>
      <c r="V144" s="256">
        <f>SUM('DGA2020'!V144,ENS_DREA!V144,ONEA!V144)</f>
        <v>0</v>
      </c>
      <c r="W144" s="256">
        <f>SUM('DGA2020'!W144,ENS_DREA!W144,ONEA!W144)</f>
        <v>0</v>
      </c>
      <c r="X144" s="256">
        <f>SUM('DGA2020'!X144,ENS_DREA!X144,ONEA!X144)</f>
        <v>0</v>
      </c>
      <c r="Y144" s="256">
        <f>SUM('DGA2020'!Y144,ENS_DREA!Y144,ONEA!Y144)</f>
        <v>0</v>
      </c>
      <c r="Z144" s="256">
        <f>SUM('DGA2020'!Z144,ENS_DREA!Z144,ONEA!Z144)</f>
        <v>0</v>
      </c>
      <c r="AA144" s="256">
        <f>SUM('DGA2020'!AA144,ENS_DREA!AA144,ONEA!AA144)</f>
        <v>0</v>
      </c>
      <c r="AB144" s="256">
        <f>SUM('DGA2020'!AB144,ENS_DREA!AB144,ONEA!AB144)</f>
        <v>0</v>
      </c>
      <c r="AC144" s="256">
        <f>SUM('DGA2020'!AC144,ENS_DREA!AC144,ONEA!AC144)</f>
        <v>0</v>
      </c>
      <c r="AD144" s="256">
        <f>SUM('DGA2020'!AD144,ENS_DREA!AD144,ONEA!AD144)</f>
        <v>0</v>
      </c>
      <c r="AE144" s="256">
        <f>SUM('DGA2020'!AE144,ENS_DREA!AE144,ONEA!AE144)</f>
        <v>0</v>
      </c>
      <c r="AF144" s="256">
        <f>SUM('DGA2020'!AF144,ENS_DREA!AF144,ONEA!AF144)</f>
        <v>0</v>
      </c>
      <c r="AG144" s="256">
        <f>SUM('DGA2020'!AG144,ENS_DREA!AG144,ONEA!AG144)</f>
        <v>0</v>
      </c>
      <c r="AH144" s="256">
        <f>SUM('DGA2020'!AH144,ENS_DREA!AH144,ONEA!AH144)</f>
        <v>0</v>
      </c>
      <c r="AI144" s="468" t="str">
        <f t="shared" si="177"/>
        <v>-</v>
      </c>
      <c r="AJ144" s="468" t="str">
        <f t="shared" si="187"/>
        <v>-</v>
      </c>
      <c r="AK144" s="468" t="str">
        <f t="shared" si="188"/>
        <v>-</v>
      </c>
      <c r="AL144" s="468" t="str">
        <f t="shared" si="189"/>
        <v>-</v>
      </c>
      <c r="AM144" s="468" t="str">
        <f t="shared" si="178"/>
        <v>-</v>
      </c>
      <c r="AN144" s="468" t="str">
        <f t="shared" si="167"/>
        <v>-</v>
      </c>
      <c r="AO144" s="256">
        <f>SUM('DGA2020'!AO144,ENS_DREA!AO144,ONEA!AO144)</f>
        <v>0</v>
      </c>
      <c r="AP144" s="256">
        <f>SUM('DGA2020'!AP144,ENS_DREA!AP144,ONEA!AP144)</f>
        <v>0</v>
      </c>
      <c r="AQ144" s="256">
        <f>SUM('DGA2020'!AQ144,ENS_DREA!AQ144,ONEA!AQ144)</f>
        <v>0</v>
      </c>
      <c r="AR144" s="256">
        <f>SUM('DGA2020'!AR144,ENS_DREA!AR144,ONEA!AR144)</f>
        <v>0</v>
      </c>
      <c r="AS144" s="256">
        <f>SUM('DGA2020'!AS144,ENS_DREA!AS144,ONEA!AS144)</f>
        <v>0</v>
      </c>
      <c r="AT144" s="256">
        <f>SUM('DGA2020'!AT144,ENS_DREA!AT144,ONEA!AT144)</f>
        <v>0</v>
      </c>
      <c r="AU144" s="256">
        <f>SUM('DGA2020'!AU144,ENS_DREA!AU144,ONEA!AU144)</f>
        <v>0</v>
      </c>
      <c r="AV144" s="256">
        <f>SUM('DGA2020'!AV144,ENS_DREA!AV144,ONEA!AV144)</f>
        <v>0</v>
      </c>
      <c r="AW144" s="371">
        <f>SUM('DGA2020'!AW144,ENS_DREA!AW144,ONEA!AW144)</f>
        <v>0</v>
      </c>
      <c r="AX144" s="371">
        <f>SUM('DGA2020'!AX144,ENS_DREA!AX144,ONEA!AX144)</f>
        <v>0</v>
      </c>
      <c r="AY144" s="371">
        <f>SUM('DGA2020'!AY144,ENS_DREA!AY144,ONEA!AY144)</f>
        <v>0</v>
      </c>
      <c r="AZ144" s="371">
        <f>SUM('DGA2020'!AZ144,ENS_DREA!AZ144,ONEA!AZ144)</f>
        <v>0</v>
      </c>
      <c r="BA144" s="371">
        <f>SUM('DGA2020'!BA144,ENS_DREA!BA144,ONEA!BA144)</f>
        <v>0</v>
      </c>
      <c r="BB144" s="371">
        <f>SUM('DGA2020'!BB144,ENS_DREA!BB144,ONEA!BB144)</f>
        <v>0</v>
      </c>
      <c r="BC144" s="371">
        <f>SUM('DGA2020'!BC144,ENS_DREA!BC144,ONEA!BC144)</f>
        <v>0</v>
      </c>
      <c r="BD144" s="371">
        <f>SUM('DGA2020'!BD144,ENS_DREA!BD144,ONEA!BD144)</f>
        <v>0</v>
      </c>
      <c r="BE144" s="371">
        <f>SUM('DGA2020'!BE144,ENS_DREA!BE144,ONEA!BE144)</f>
        <v>0</v>
      </c>
      <c r="BF144" s="371">
        <f>SUM('DGA2020'!BF144,ENS_DREA!BF144,ONEA!BF144)</f>
        <v>0</v>
      </c>
      <c r="BG144" s="371">
        <f>SUM('DGA2020'!BG144,ENS_DREA!BG144,ONEA!BG144)</f>
        <v>0</v>
      </c>
      <c r="BH144" s="371">
        <f>SUM('DGA2020'!BH144,ENS_DREA!BH144,ONEA!BH144)</f>
        <v>0</v>
      </c>
      <c r="BI144" s="371">
        <f>SUM('DGA2020'!BI144,ENS_DREA!BI144,ONEA!BI144)</f>
        <v>0</v>
      </c>
      <c r="BJ144" s="371">
        <f>SUM('DGA2020'!BJ144,ENS_DREA!BJ144,ONEA!BJ144)</f>
        <v>0</v>
      </c>
      <c r="BK144" s="371">
        <f>SUM('DGA2020'!BK144,ENS_DREA!BK144,ONEA!BK144)</f>
        <v>0</v>
      </c>
      <c r="BL144" s="371">
        <f>SUM('DGA2020'!BL144,ENS_DREA!BL144,ONEA!BL144)</f>
        <v>0</v>
      </c>
      <c r="BM144" s="468" t="str">
        <f t="shared" si="168"/>
        <v>-</v>
      </c>
      <c r="BN144" s="468" t="str">
        <f t="shared" si="169"/>
        <v>-</v>
      </c>
      <c r="BO144" s="468" t="str">
        <f t="shared" si="170"/>
        <v>-</v>
      </c>
      <c r="BP144" s="468" t="str">
        <f t="shared" si="171"/>
        <v>-</v>
      </c>
      <c r="BQ144" s="468" t="str">
        <f t="shared" si="172"/>
        <v>-</v>
      </c>
      <c r="BR144" s="468" t="str">
        <f t="shared" si="165"/>
        <v>-</v>
      </c>
      <c r="BS144" s="371">
        <f>SUM('DGA2020'!BS144,ENS_DREA!BS144,ONEA!BS144)</f>
        <v>0</v>
      </c>
      <c r="BT144" s="371">
        <f>SUM('DGA2020'!BT144,ENS_DREA!BT144,ONEA!BT144)</f>
        <v>0</v>
      </c>
      <c r="BU144" s="371">
        <f>SUM('DGA2020'!BU144,ENS_DREA!BU144,ONEA!BU144)</f>
        <v>0</v>
      </c>
      <c r="BV144" s="371">
        <f>SUM('DGA2020'!BV144,ENS_DREA!BV144,ONEA!BV144)</f>
        <v>0</v>
      </c>
      <c r="BW144" s="371">
        <f>SUM('DGA2020'!BW144,ENS_DREA!BW144,ONEA!BW144)</f>
        <v>0</v>
      </c>
      <c r="BX144" s="371">
        <f>SUM('DGA2020'!BX144,ENS_DREA!BX144,ONEA!BX144)</f>
        <v>0</v>
      </c>
      <c r="BY144" s="371">
        <f>SUM('DGA2020'!BY144,ENS_DREA!BY144,ONEA!BY144)</f>
        <v>0</v>
      </c>
      <c r="BZ144" s="371">
        <f>SUM('DGA2020'!BZ144,ENS_DREA!BZ144,ONEA!BZ144)</f>
        <v>0</v>
      </c>
      <c r="CA144" s="468" t="str">
        <f t="shared" si="173"/>
        <v>-</v>
      </c>
      <c r="CB144" s="468" t="str">
        <f t="shared" si="174"/>
        <v>-</v>
      </c>
      <c r="CC144" s="468" t="str">
        <f t="shared" si="175"/>
        <v>-</v>
      </c>
      <c r="CD144" s="468" t="str">
        <f t="shared" si="176"/>
        <v>-</v>
      </c>
      <c r="CE144" s="468" t="str">
        <f t="shared" si="176"/>
        <v>-</v>
      </c>
      <c r="CF144" s="468" t="str">
        <f t="shared" si="166"/>
        <v>-</v>
      </c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s="321" customFormat="1" x14ac:dyDescent="0.3">
      <c r="A145" s="321" t="s">
        <v>307</v>
      </c>
      <c r="E145" s="321">
        <f>SUM('DGA2020'!E145,ENS_DREA!E145,ONEA!E145)</f>
        <v>0</v>
      </c>
      <c r="F145" s="321">
        <f>SUM('DGA2020'!F145,ENS_DREA!F145,ONEA!F145)</f>
        <v>0</v>
      </c>
      <c r="G145" s="321">
        <f>SUM('DGA2020'!G145,ENS_DREA!G145,ONEA!G145)</f>
        <v>0</v>
      </c>
      <c r="H145" s="321">
        <f>SUM('DGA2020'!H145,ENS_DREA!H145,ONEA!H145)</f>
        <v>0</v>
      </c>
      <c r="I145" s="321">
        <f>SUM('DGA2020'!I145,ENS_DREA!I145,ONEA!I145)</f>
        <v>0</v>
      </c>
      <c r="J145" s="321">
        <f>SUM('DGA2020'!J145,ENS_DREA!J145,ONEA!J145)</f>
        <v>0</v>
      </c>
      <c r="K145" s="321">
        <f>SUM('DGA2020'!K145,ENS_DREA!K145,ONEA!K145)</f>
        <v>0</v>
      </c>
      <c r="L145" s="321">
        <f>SUM('DGA2020'!L145,ENS_DREA!L145,ONEA!L145)</f>
        <v>0</v>
      </c>
      <c r="M145" s="321">
        <f>SUM('DGA2020'!M145,ENS_DREA!M145,ONEA!M145)</f>
        <v>0</v>
      </c>
      <c r="N145" s="321">
        <f>SUM('DGA2020'!N145,ENS_DREA!N145,ONEA!N145)</f>
        <v>0</v>
      </c>
      <c r="O145" s="321">
        <f>SUM('DGA2020'!O145,ENS_DREA!O145,ONEA!O145)</f>
        <v>0</v>
      </c>
      <c r="P145" s="321">
        <f>SUM('DGA2020'!P145,ENS_DREA!P145,ONEA!P145)</f>
        <v>0</v>
      </c>
      <c r="Q145" s="321">
        <f>SUM('DGA2020'!Q145,ENS_DREA!Q145,ONEA!Q145)</f>
        <v>0</v>
      </c>
      <c r="R145" s="321">
        <f>SUM('DGA2020'!R145,ENS_DREA!R145,ONEA!R145)</f>
        <v>0</v>
      </c>
      <c r="S145" s="321">
        <f>SUM('DGA2020'!S145,ENS_DREA!S145,ONEA!S145)</f>
        <v>0</v>
      </c>
      <c r="T145" s="321">
        <f>SUM('DGA2020'!T145,ENS_DREA!T145,ONEA!T145)</f>
        <v>0</v>
      </c>
      <c r="U145" s="321">
        <f>SUM('DGA2020'!U145,ENS_DREA!U145,ONEA!U145)</f>
        <v>0</v>
      </c>
      <c r="V145" s="321">
        <f>SUM('DGA2020'!V145,ENS_DREA!V145,ONEA!V145)</f>
        <v>0</v>
      </c>
      <c r="W145" s="321">
        <f>SUM('DGA2020'!W145,ENS_DREA!W145,ONEA!W145)</f>
        <v>0</v>
      </c>
      <c r="X145" s="321">
        <f>SUM('DGA2020'!X145,ENS_DREA!X145,ONEA!X145)</f>
        <v>0</v>
      </c>
      <c r="Y145" s="321">
        <f>SUM('DGA2020'!Y145,ENS_DREA!Y145,ONEA!Y145)</f>
        <v>0</v>
      </c>
      <c r="Z145" s="321">
        <f>SUM('DGA2020'!Z145,ENS_DREA!Z145,ONEA!Z145)</f>
        <v>0</v>
      </c>
      <c r="AA145" s="321">
        <f>SUM('DGA2020'!AA145,ENS_DREA!AA145,ONEA!AA145)</f>
        <v>0</v>
      </c>
      <c r="AB145" s="321">
        <f>SUM('DGA2020'!AB145,ENS_DREA!AB145,ONEA!AB145)</f>
        <v>0</v>
      </c>
      <c r="AC145" s="321">
        <f>SUM('DGA2020'!AC145,ENS_DREA!AC145,ONEA!AC145)</f>
        <v>0</v>
      </c>
      <c r="AD145" s="321">
        <f>SUM('DGA2020'!AD145,ENS_DREA!AD145,ONEA!AD145)</f>
        <v>0</v>
      </c>
      <c r="AE145" s="321">
        <f>SUM('DGA2020'!AE145,ENS_DREA!AE145,ONEA!AE145)</f>
        <v>0</v>
      </c>
      <c r="AF145" s="321">
        <f>SUM('DGA2020'!AF145,ENS_DREA!AF145,ONEA!AF145)</f>
        <v>0</v>
      </c>
      <c r="AG145" s="321">
        <f>SUM('DGA2020'!AG145,ENS_DREA!AG145,ONEA!AG145)</f>
        <v>0</v>
      </c>
      <c r="AH145" s="321">
        <f>SUM('DGA2020'!AH145,ENS_DREA!AH145,ONEA!AH145)</f>
        <v>0</v>
      </c>
      <c r="AI145" s="564" t="str">
        <f t="shared" si="177"/>
        <v>-</v>
      </c>
      <c r="AJ145" s="564" t="str">
        <f t="shared" si="187"/>
        <v>-</v>
      </c>
      <c r="AK145" s="564" t="str">
        <f t="shared" si="188"/>
        <v>-</v>
      </c>
      <c r="AL145" s="564" t="str">
        <f t="shared" si="189"/>
        <v>-</v>
      </c>
      <c r="AM145" s="564" t="str">
        <f t="shared" si="178"/>
        <v>-</v>
      </c>
      <c r="AN145" s="564" t="str">
        <f t="shared" si="167"/>
        <v>-</v>
      </c>
      <c r="AO145" s="321">
        <f>SUM('DGA2020'!AO145,ENS_DREA!AO145,ONEA!AO145)</f>
        <v>0</v>
      </c>
      <c r="AP145" s="321">
        <f>SUM('DGA2020'!AP145,ENS_DREA!AP145,ONEA!AP145)</f>
        <v>0</v>
      </c>
      <c r="AQ145" s="321">
        <f>SUM('DGA2020'!AQ145,ENS_DREA!AQ145,ONEA!AQ145)</f>
        <v>0</v>
      </c>
      <c r="AR145" s="321">
        <f>SUM('DGA2020'!AR145,ENS_DREA!AR145,ONEA!AR145)</f>
        <v>0</v>
      </c>
      <c r="AS145" s="321">
        <f>SUM('DGA2020'!AS145,ENS_DREA!AS145,ONEA!AS145)</f>
        <v>0</v>
      </c>
      <c r="AT145" s="321">
        <f>SUM('DGA2020'!AT145,ENS_DREA!AT145,ONEA!AT145)</f>
        <v>0</v>
      </c>
      <c r="AU145" s="321">
        <f>SUM('DGA2020'!AU145,ENS_DREA!AU145,ONEA!AU145)</f>
        <v>0</v>
      </c>
      <c r="AV145" s="321">
        <f>SUM('DGA2020'!AV145,ENS_DREA!AV145,ONEA!AV145)</f>
        <v>0</v>
      </c>
      <c r="AW145" s="321">
        <f>SUM('DGA2020'!AW145,ENS_DREA!AW145,ONEA!AW145)</f>
        <v>0</v>
      </c>
      <c r="AX145" s="321">
        <f>SUM('DGA2020'!AX145,ENS_DREA!AX145,ONEA!AX145)</f>
        <v>0</v>
      </c>
      <c r="AY145" s="321">
        <f>SUM('DGA2020'!AY145,ENS_DREA!AY145,ONEA!AY145)</f>
        <v>0</v>
      </c>
      <c r="AZ145" s="321">
        <f>SUM('DGA2020'!AZ145,ENS_DREA!AZ145,ONEA!AZ145)</f>
        <v>0</v>
      </c>
      <c r="BA145" s="321">
        <f>SUM('DGA2020'!BA145,ENS_DREA!BA145,ONEA!BA145)</f>
        <v>0</v>
      </c>
      <c r="BB145" s="321">
        <f>SUM('DGA2020'!BB145,ENS_DREA!BB145,ONEA!BB145)</f>
        <v>0</v>
      </c>
      <c r="BC145" s="321">
        <f>SUM('DGA2020'!BC145,ENS_DREA!BC145,ONEA!BC145)</f>
        <v>0</v>
      </c>
      <c r="BD145" s="321">
        <f>SUM('DGA2020'!BD145,ENS_DREA!BD145,ONEA!BD145)</f>
        <v>0</v>
      </c>
      <c r="BE145" s="321">
        <f>SUM('DGA2020'!BE145,ENS_DREA!BE145,ONEA!BE145)</f>
        <v>0</v>
      </c>
      <c r="BF145" s="321">
        <f>SUM('DGA2020'!BF145,ENS_DREA!BF145,ONEA!BF145)</f>
        <v>0</v>
      </c>
      <c r="BG145" s="321">
        <f>SUM('DGA2020'!BG145,ENS_DREA!BG145,ONEA!BG145)</f>
        <v>0</v>
      </c>
      <c r="BH145" s="321">
        <f>SUM('DGA2020'!BH145,ENS_DREA!BH145,ONEA!BH145)</f>
        <v>0</v>
      </c>
      <c r="BI145" s="321">
        <f>SUM('DGA2020'!BI145,ENS_DREA!BI145,ONEA!BI145)</f>
        <v>0</v>
      </c>
      <c r="BJ145" s="321">
        <f>SUM('DGA2020'!BJ145,ENS_DREA!BJ145,ONEA!BJ145)</f>
        <v>0</v>
      </c>
      <c r="BK145" s="321">
        <f>SUM('DGA2020'!BK145,ENS_DREA!BK145,ONEA!BK145)</f>
        <v>0</v>
      </c>
      <c r="BL145" s="321">
        <f>SUM('DGA2020'!BL145,ENS_DREA!BL145,ONEA!BL145)</f>
        <v>0</v>
      </c>
      <c r="BM145" s="321" t="str">
        <f t="shared" si="168"/>
        <v>-</v>
      </c>
      <c r="BN145" s="321" t="str">
        <f t="shared" si="169"/>
        <v>-</v>
      </c>
      <c r="BO145" s="321" t="str">
        <f t="shared" si="170"/>
        <v>-</v>
      </c>
      <c r="BP145" s="321" t="str">
        <f t="shared" si="171"/>
        <v>-</v>
      </c>
      <c r="BQ145" s="321" t="str">
        <f t="shared" si="172"/>
        <v>-</v>
      </c>
      <c r="BR145" s="321" t="str">
        <f t="shared" si="165"/>
        <v>-</v>
      </c>
      <c r="BS145" s="321">
        <f>SUM('DGA2020'!BS145,ENS_DREA!BS145,ONEA!BS145)</f>
        <v>0</v>
      </c>
      <c r="BT145" s="321">
        <f>SUM('DGA2020'!BT145,ENS_DREA!BT145,ONEA!BT145)</f>
        <v>0</v>
      </c>
      <c r="BU145" s="321">
        <f>SUM('DGA2020'!BU145,ENS_DREA!BU145,ONEA!BU145)</f>
        <v>0</v>
      </c>
      <c r="BV145" s="321">
        <f>SUM('DGA2020'!BV145,ENS_DREA!BV145,ONEA!BV145)</f>
        <v>0</v>
      </c>
      <c r="BW145" s="321">
        <f>SUM('DGA2020'!BW145,ENS_DREA!BW145,ONEA!BW145)</f>
        <v>0</v>
      </c>
      <c r="BX145" s="321">
        <f>SUM('DGA2020'!BX145,ENS_DREA!BX145,ONEA!BX145)</f>
        <v>0</v>
      </c>
      <c r="BY145" s="321">
        <f>SUM('DGA2020'!BY145,ENS_DREA!BY145,ONEA!BY145)</f>
        <v>0</v>
      </c>
      <c r="BZ145" s="321">
        <f>SUM('DGA2020'!BZ145,ENS_DREA!BZ145,ONEA!BZ145)</f>
        <v>0</v>
      </c>
      <c r="CA145" s="564" t="str">
        <f t="shared" si="173"/>
        <v>-</v>
      </c>
      <c r="CB145" s="564" t="str">
        <f t="shared" si="174"/>
        <v>-</v>
      </c>
      <c r="CC145" s="564" t="str">
        <f t="shared" si="175"/>
        <v>-</v>
      </c>
      <c r="CD145" s="564" t="str">
        <f t="shared" si="176"/>
        <v>-</v>
      </c>
      <c r="CE145" s="564" t="str">
        <f t="shared" si="176"/>
        <v>-</v>
      </c>
      <c r="CF145" s="564" t="str">
        <f t="shared" si="166"/>
        <v>-</v>
      </c>
    </row>
    <row r="146" spans="1:94" s="253" customFormat="1" x14ac:dyDescent="0.3">
      <c r="A146" s="253" t="s">
        <v>308</v>
      </c>
      <c r="E146" s="253">
        <f>SUM(E147)</f>
        <v>0</v>
      </c>
      <c r="F146" s="253">
        <f t="shared" ref="F146:BL146" si="198">SUM(F147)</f>
        <v>0</v>
      </c>
      <c r="G146" s="253">
        <f t="shared" si="198"/>
        <v>0</v>
      </c>
      <c r="H146" s="253">
        <f t="shared" si="198"/>
        <v>0</v>
      </c>
      <c r="I146" s="253">
        <f t="shared" si="198"/>
        <v>0</v>
      </c>
      <c r="J146" s="253">
        <f t="shared" si="198"/>
        <v>0</v>
      </c>
      <c r="K146" s="253">
        <f t="shared" si="198"/>
        <v>0</v>
      </c>
      <c r="L146" s="253">
        <f t="shared" si="198"/>
        <v>0</v>
      </c>
      <c r="M146" s="253">
        <f t="shared" si="198"/>
        <v>0</v>
      </c>
      <c r="N146" s="253">
        <f t="shared" si="198"/>
        <v>0</v>
      </c>
      <c r="O146" s="253">
        <f t="shared" si="198"/>
        <v>0</v>
      </c>
      <c r="P146" s="253">
        <f>SUM(P147)</f>
        <v>0</v>
      </c>
      <c r="Q146" s="253">
        <f t="shared" si="198"/>
        <v>0</v>
      </c>
      <c r="R146" s="253">
        <f t="shared" si="198"/>
        <v>0</v>
      </c>
      <c r="S146" s="253">
        <f t="shared" si="198"/>
        <v>0</v>
      </c>
      <c r="T146" s="253">
        <f t="shared" si="198"/>
        <v>0</v>
      </c>
      <c r="U146" s="253">
        <f t="shared" si="198"/>
        <v>0</v>
      </c>
      <c r="V146" s="253">
        <f t="shared" si="198"/>
        <v>0</v>
      </c>
      <c r="W146" s="253">
        <f t="shared" si="198"/>
        <v>0</v>
      </c>
      <c r="X146" s="253">
        <f t="shared" si="198"/>
        <v>0</v>
      </c>
      <c r="Y146" s="253">
        <f t="shared" si="198"/>
        <v>0</v>
      </c>
      <c r="Z146" s="253">
        <f t="shared" si="198"/>
        <v>0</v>
      </c>
      <c r="AA146" s="253">
        <f t="shared" si="198"/>
        <v>0</v>
      </c>
      <c r="AB146" s="253">
        <f t="shared" si="198"/>
        <v>0</v>
      </c>
      <c r="AC146" s="253">
        <f t="shared" si="198"/>
        <v>0</v>
      </c>
      <c r="AD146" s="253">
        <f t="shared" si="198"/>
        <v>0</v>
      </c>
      <c r="AE146" s="253">
        <f t="shared" si="198"/>
        <v>0</v>
      </c>
      <c r="AF146" s="253">
        <f t="shared" si="198"/>
        <v>0</v>
      </c>
      <c r="AG146" s="253">
        <f t="shared" si="198"/>
        <v>0</v>
      </c>
      <c r="AH146" s="253">
        <f t="shared" si="198"/>
        <v>0</v>
      </c>
      <c r="AI146" s="547" t="e">
        <f>AVERAGE(AI147)</f>
        <v>#DIV/0!</v>
      </c>
      <c r="AJ146" s="547" t="e">
        <f t="shared" ref="AJ146:AN146" si="199">AVERAGE(AJ147)</f>
        <v>#DIV/0!</v>
      </c>
      <c r="AK146" s="547" t="e">
        <f t="shared" si="199"/>
        <v>#DIV/0!</v>
      </c>
      <c r="AL146" s="547" t="e">
        <f t="shared" si="199"/>
        <v>#DIV/0!</v>
      </c>
      <c r="AM146" s="547" t="e">
        <f t="shared" si="199"/>
        <v>#DIV/0!</v>
      </c>
      <c r="AN146" s="547" t="e">
        <f t="shared" si="199"/>
        <v>#DIV/0!</v>
      </c>
      <c r="AO146" s="253">
        <f t="shared" si="198"/>
        <v>0</v>
      </c>
      <c r="AP146" s="253">
        <f t="shared" si="198"/>
        <v>0</v>
      </c>
      <c r="AQ146" s="253">
        <f t="shared" si="198"/>
        <v>0</v>
      </c>
      <c r="AR146" s="253">
        <f t="shared" si="198"/>
        <v>0</v>
      </c>
      <c r="AS146" s="253">
        <f t="shared" si="198"/>
        <v>0</v>
      </c>
      <c r="AT146" s="253">
        <f t="shared" si="198"/>
        <v>0</v>
      </c>
      <c r="AU146" s="253">
        <f t="shared" si="198"/>
        <v>0</v>
      </c>
      <c r="AV146" s="253">
        <f t="shared" si="198"/>
        <v>0</v>
      </c>
      <c r="AW146" s="253">
        <f t="shared" si="198"/>
        <v>0</v>
      </c>
      <c r="AX146" s="253">
        <f t="shared" si="198"/>
        <v>0</v>
      </c>
      <c r="AY146" s="253">
        <f t="shared" si="198"/>
        <v>0</v>
      </c>
      <c r="AZ146" s="253">
        <f t="shared" si="198"/>
        <v>0</v>
      </c>
      <c r="BA146" s="253">
        <f t="shared" si="198"/>
        <v>0</v>
      </c>
      <c r="BB146" s="253">
        <f t="shared" si="198"/>
        <v>0</v>
      </c>
      <c r="BC146" s="253">
        <f t="shared" si="198"/>
        <v>0</v>
      </c>
      <c r="BD146" s="253">
        <f t="shared" si="198"/>
        <v>0</v>
      </c>
      <c r="BE146" s="253">
        <f t="shared" si="198"/>
        <v>0</v>
      </c>
      <c r="BF146" s="253">
        <f t="shared" si="198"/>
        <v>0</v>
      </c>
      <c r="BG146" s="253">
        <f t="shared" si="198"/>
        <v>0</v>
      </c>
      <c r="BH146" s="253">
        <f t="shared" si="198"/>
        <v>0</v>
      </c>
      <c r="BI146" s="253">
        <f t="shared" si="198"/>
        <v>0</v>
      </c>
      <c r="BJ146" s="253">
        <f t="shared" si="198"/>
        <v>0</v>
      </c>
      <c r="BK146" s="253">
        <f t="shared" si="198"/>
        <v>0</v>
      </c>
      <c r="BL146" s="253">
        <f t="shared" si="198"/>
        <v>0</v>
      </c>
      <c r="BM146" s="253" t="str">
        <f t="shared" ref="BM146" si="200">IF(AO146=0,"-",IF(BE146&lt;AO146,BE146/AO146,1))</f>
        <v>-</v>
      </c>
      <c r="BN146" s="253" t="str">
        <f t="shared" ref="BN146" si="201">IF(AP146=0,"-",IF(BF146&lt;AP146,BF146/AP146,1))</f>
        <v>-</v>
      </c>
      <c r="BO146" s="253" t="str">
        <f t="shared" ref="BO146" si="202">IF(AQ146=0,"-",IF(BG146&lt;AQ146,BG146/AQ146,1))</f>
        <v>-</v>
      </c>
      <c r="BP146" s="253" t="str">
        <f t="shared" ref="BP146" si="203">IF(AR146=0,"-",IF(BH146&lt;AR146,BH146/AR146,1))</f>
        <v>-</v>
      </c>
      <c r="BQ146" s="253" t="str">
        <f t="shared" ref="BQ146" si="204">IF(AS146=0,"-",IF(BI146&lt;AS146,BI146/AS146,1))</f>
        <v>-</v>
      </c>
      <c r="BR146" s="253" t="str">
        <f t="shared" si="165"/>
        <v>-</v>
      </c>
      <c r="BS146" s="253">
        <f t="shared" ref="BS146:BZ146" si="205">SUM(BS147)</f>
        <v>0</v>
      </c>
      <c r="BT146" s="253">
        <f t="shared" si="205"/>
        <v>0</v>
      </c>
      <c r="BU146" s="253">
        <f t="shared" si="205"/>
        <v>0</v>
      </c>
      <c r="BV146" s="253">
        <f t="shared" si="205"/>
        <v>0</v>
      </c>
      <c r="BW146" s="253">
        <f t="shared" si="205"/>
        <v>0</v>
      </c>
      <c r="BX146" s="253">
        <f t="shared" si="205"/>
        <v>0</v>
      </c>
      <c r="BY146" s="253">
        <f t="shared" si="205"/>
        <v>0</v>
      </c>
      <c r="BZ146" s="253">
        <f t="shared" si="205"/>
        <v>0</v>
      </c>
      <c r="CA146" s="547" t="str">
        <f t="shared" si="173"/>
        <v>-</v>
      </c>
      <c r="CB146" s="547" t="str">
        <f t="shared" si="174"/>
        <v>-</v>
      </c>
      <c r="CC146" s="547" t="str">
        <f t="shared" si="175"/>
        <v>-</v>
      </c>
      <c r="CD146" s="547" t="str">
        <f t="shared" si="176"/>
        <v>-</v>
      </c>
      <c r="CE146" s="547" t="str">
        <f t="shared" si="176"/>
        <v>-</v>
      </c>
      <c r="CF146" s="547" t="str">
        <f t="shared" si="166"/>
        <v>-</v>
      </c>
    </row>
    <row r="147" spans="1:94" ht="15.6" x14ac:dyDescent="0.25">
      <c r="A147" s="256"/>
      <c r="B147" s="257"/>
      <c r="C147" s="256"/>
      <c r="D147" s="258"/>
      <c r="E147" s="256">
        <f>SUM('DGA2020'!E147,ENS_DREA!E147,ONEA!E147)</f>
        <v>0</v>
      </c>
      <c r="F147" s="256">
        <f>SUM('DGA2020'!F147,ENS_DREA!F147,ONEA!F147)</f>
        <v>0</v>
      </c>
      <c r="G147" s="256">
        <f>SUM('DGA2020'!G147,ENS_DREA!G147,ONEA!G147)</f>
        <v>0</v>
      </c>
      <c r="H147" s="256">
        <f>SUM('DGA2020'!H147,ENS_DREA!H147,ONEA!H147)</f>
        <v>0</v>
      </c>
      <c r="I147" s="256">
        <f>SUM('DGA2020'!I147,ENS_DREA!I147,ONEA!I147)</f>
        <v>0</v>
      </c>
      <c r="J147" s="256">
        <f>SUM('DGA2020'!J147,ENS_DREA!J147,ONEA!J147)</f>
        <v>0</v>
      </c>
      <c r="K147" s="256">
        <f>SUM('DGA2020'!K147,ENS_DREA!K147,ONEA!K147)</f>
        <v>0</v>
      </c>
      <c r="L147" s="256">
        <f>SUM('DGA2020'!L147,ENS_DREA!L147,ONEA!L147)</f>
        <v>0</v>
      </c>
      <c r="M147" s="256">
        <f>SUM('DGA2020'!M147,ENS_DREA!M147,ONEA!M147)</f>
        <v>0</v>
      </c>
      <c r="N147" s="256">
        <f>SUM('DGA2020'!N147,ENS_DREA!N147,ONEA!N147)</f>
        <v>0</v>
      </c>
      <c r="O147" s="256">
        <f>SUM('DGA2020'!O147,ENS_DREA!O147,ONEA!O147)</f>
        <v>0</v>
      </c>
      <c r="P147" s="256">
        <f>SUM('DGA2020'!P147,ENS_DREA!P147,ONEA!P147)</f>
        <v>0</v>
      </c>
      <c r="Q147" s="256">
        <f>SUM('DGA2020'!Q147,ENS_DREA!Q147,ONEA!Q147)</f>
        <v>0</v>
      </c>
      <c r="R147" s="256">
        <f>SUM('DGA2020'!R147,ENS_DREA!R147,ONEA!R147)</f>
        <v>0</v>
      </c>
      <c r="S147" s="256">
        <f>SUM('DGA2020'!S147,ENS_DREA!S147,ONEA!S147)</f>
        <v>0</v>
      </c>
      <c r="T147" s="256">
        <f>SUM('DGA2020'!T147,ENS_DREA!T147,ONEA!T147)</f>
        <v>0</v>
      </c>
      <c r="U147" s="256">
        <f>SUM('DGA2020'!U147,ENS_DREA!U147,ONEA!U147)</f>
        <v>0</v>
      </c>
      <c r="V147" s="256">
        <f>SUM('DGA2020'!V147,ENS_DREA!V147,ONEA!V147)</f>
        <v>0</v>
      </c>
      <c r="W147" s="256">
        <f>SUM('DGA2020'!W147,ENS_DREA!W147,ONEA!W147)</f>
        <v>0</v>
      </c>
      <c r="X147" s="256">
        <f>SUM('DGA2020'!X147,ENS_DREA!X147,ONEA!X147)</f>
        <v>0</v>
      </c>
      <c r="Y147" s="256">
        <f>SUM('DGA2020'!Y147,ENS_DREA!Y147,ONEA!Y147)</f>
        <v>0</v>
      </c>
      <c r="Z147" s="256">
        <f>SUM('DGA2020'!Z147,ENS_DREA!Z147,ONEA!Z147)</f>
        <v>0</v>
      </c>
      <c r="AA147" s="256">
        <f>SUM('DGA2020'!AA147,ENS_DREA!AA147,ONEA!AA147)</f>
        <v>0</v>
      </c>
      <c r="AB147" s="256">
        <f>SUM('DGA2020'!AB147,ENS_DREA!AB147,ONEA!AB147)</f>
        <v>0</v>
      </c>
      <c r="AC147" s="256">
        <f>SUM('DGA2020'!AC147,ENS_DREA!AC147,ONEA!AC147)</f>
        <v>0</v>
      </c>
      <c r="AD147" s="256">
        <f>SUM('DGA2020'!AD147,ENS_DREA!AD147,ONEA!AD147)</f>
        <v>0</v>
      </c>
      <c r="AE147" s="256">
        <f>SUM('DGA2020'!AE147,ENS_DREA!AE147,ONEA!AE147)</f>
        <v>0</v>
      </c>
      <c r="AF147" s="256">
        <f>SUM('DGA2020'!AF147,ENS_DREA!AF147,ONEA!AF147)</f>
        <v>0</v>
      </c>
      <c r="AG147" s="256">
        <f>SUM('DGA2020'!AG147,ENS_DREA!AG147,ONEA!AG147)</f>
        <v>0</v>
      </c>
      <c r="AH147" s="256">
        <f>SUM('DGA2020'!AH147,ENS_DREA!AH147,ONEA!AH147)</f>
        <v>0</v>
      </c>
      <c r="AI147" s="468" t="str">
        <f t="shared" si="177"/>
        <v>-</v>
      </c>
      <c r="AJ147" s="468" t="str">
        <f t="shared" si="187"/>
        <v>-</v>
      </c>
      <c r="AK147" s="468" t="str">
        <f t="shared" si="188"/>
        <v>-</v>
      </c>
      <c r="AL147" s="468" t="str">
        <f t="shared" si="189"/>
        <v>-</v>
      </c>
      <c r="AM147" s="468" t="str">
        <f t="shared" si="178"/>
        <v>-</v>
      </c>
      <c r="AN147" s="468" t="str">
        <f t="shared" si="167"/>
        <v>-</v>
      </c>
      <c r="AO147" s="256">
        <f>SUM('DGA2020'!AO147,ENS_DREA!AO147,ONEA!AO147)</f>
        <v>0</v>
      </c>
      <c r="AP147" s="256">
        <f>SUM('DGA2020'!AP147,ENS_DREA!AP147,ONEA!AP147)</f>
        <v>0</v>
      </c>
      <c r="AQ147" s="256">
        <f>SUM('DGA2020'!AQ147,ENS_DREA!AQ147,ONEA!AQ147)</f>
        <v>0</v>
      </c>
      <c r="AR147" s="256">
        <f>SUM('DGA2020'!AR147,ENS_DREA!AR147,ONEA!AR147)</f>
        <v>0</v>
      </c>
      <c r="AS147" s="256">
        <f>SUM('DGA2020'!AS147,ENS_DREA!AS147,ONEA!AS147)</f>
        <v>0</v>
      </c>
      <c r="AT147" s="256">
        <f>SUM('DGA2020'!AT147,ENS_DREA!AT147,ONEA!AT147)</f>
        <v>0</v>
      </c>
      <c r="AU147" s="256">
        <f>SUM('DGA2020'!AU147,ENS_DREA!AU147,ONEA!AU147)</f>
        <v>0</v>
      </c>
      <c r="AV147" s="256">
        <f>SUM('DGA2020'!AV147,ENS_DREA!AV147,ONEA!AV147)</f>
        <v>0</v>
      </c>
      <c r="AW147" s="371">
        <f>SUM('DGA2020'!AW147,ENS_DREA!AW147,ONEA!AW147)</f>
        <v>0</v>
      </c>
      <c r="AX147" s="371">
        <f>SUM('DGA2020'!AX147,ENS_DREA!AX147,ONEA!AX147)</f>
        <v>0</v>
      </c>
      <c r="AY147" s="371">
        <f>SUM('DGA2020'!AY147,ENS_DREA!AY147,ONEA!AY147)</f>
        <v>0</v>
      </c>
      <c r="AZ147" s="371">
        <f>SUM('DGA2020'!AZ147,ENS_DREA!AZ147,ONEA!AZ147)</f>
        <v>0</v>
      </c>
      <c r="BA147" s="371">
        <f>SUM('DGA2020'!BA147,ENS_DREA!BA147,ONEA!BA147)</f>
        <v>0</v>
      </c>
      <c r="BB147" s="371">
        <f>SUM('DGA2020'!BB147,ENS_DREA!BB147,ONEA!BB147)</f>
        <v>0</v>
      </c>
      <c r="BC147" s="371">
        <f>SUM('DGA2020'!BC147,ENS_DREA!BC147,ONEA!BC147)</f>
        <v>0</v>
      </c>
      <c r="BD147" s="371">
        <f>SUM('DGA2020'!BD147,ENS_DREA!BD147,ONEA!BD147)</f>
        <v>0</v>
      </c>
      <c r="BE147" s="371">
        <f>SUM('DGA2020'!BE147,ENS_DREA!BE147,ONEA!BE147)</f>
        <v>0</v>
      </c>
      <c r="BF147" s="371">
        <f>SUM('DGA2020'!BF147,ENS_DREA!BF147,ONEA!BF147)</f>
        <v>0</v>
      </c>
      <c r="BG147" s="371">
        <f>SUM('DGA2020'!BG147,ENS_DREA!BG147,ONEA!BG147)</f>
        <v>0</v>
      </c>
      <c r="BH147" s="371">
        <f>SUM('DGA2020'!BH147,ENS_DREA!BH147,ONEA!BH147)</f>
        <v>0</v>
      </c>
      <c r="BI147" s="371">
        <f>SUM('DGA2020'!BI147,ENS_DREA!BI147,ONEA!BI147)</f>
        <v>0</v>
      </c>
      <c r="BJ147" s="371">
        <f>SUM('DGA2020'!BJ147,ENS_DREA!BJ147,ONEA!BJ147)</f>
        <v>0</v>
      </c>
      <c r="BK147" s="371">
        <f>SUM('DGA2020'!BK147,ENS_DREA!BK147,ONEA!BK147)</f>
        <v>0</v>
      </c>
      <c r="BL147" s="371">
        <f>SUM('DGA2020'!BL147,ENS_DREA!BL147,ONEA!BL147)</f>
        <v>0</v>
      </c>
      <c r="BM147" s="468" t="str">
        <f t="shared" si="168"/>
        <v>-</v>
      </c>
      <c r="BN147" s="468" t="str">
        <f t="shared" si="169"/>
        <v>-</v>
      </c>
      <c r="BO147" s="468" t="str">
        <f t="shared" si="170"/>
        <v>-</v>
      </c>
      <c r="BP147" s="468" t="str">
        <f t="shared" si="171"/>
        <v>-</v>
      </c>
      <c r="BQ147" s="468" t="str">
        <f t="shared" si="172"/>
        <v>-</v>
      </c>
      <c r="BR147" s="468" t="str">
        <f t="shared" si="165"/>
        <v>-</v>
      </c>
      <c r="BS147" s="371">
        <f>SUM('DGA2020'!BS147,ENS_DREA!BS147,ONEA!BS147)</f>
        <v>0</v>
      </c>
      <c r="BT147" s="371">
        <f>SUM('DGA2020'!BT147,ENS_DREA!BT147,ONEA!BT147)</f>
        <v>0</v>
      </c>
      <c r="BU147" s="371">
        <f>SUM('DGA2020'!BU147,ENS_DREA!BU147,ONEA!BU147)</f>
        <v>0</v>
      </c>
      <c r="BV147" s="371">
        <f>SUM('DGA2020'!BV147,ENS_DREA!BV147,ONEA!BV147)</f>
        <v>0</v>
      </c>
      <c r="BW147" s="371">
        <f>SUM('DGA2020'!BW147,ENS_DREA!BW147,ONEA!BW147)</f>
        <v>0</v>
      </c>
      <c r="BX147" s="371">
        <f>SUM('DGA2020'!BX147,ENS_DREA!BX147,ONEA!BX147)</f>
        <v>0</v>
      </c>
      <c r="BY147" s="371">
        <f>SUM('DGA2020'!BY147,ENS_DREA!BY147,ONEA!BY147)</f>
        <v>0</v>
      </c>
      <c r="BZ147" s="371">
        <f>SUM('DGA2020'!BZ147,ENS_DREA!BZ147,ONEA!BZ147)</f>
        <v>0</v>
      </c>
      <c r="CA147" s="468" t="str">
        <f t="shared" si="173"/>
        <v>-</v>
      </c>
      <c r="CB147" s="468" t="str">
        <f t="shared" si="174"/>
        <v>-</v>
      </c>
      <c r="CC147" s="468" t="str">
        <f t="shared" si="175"/>
        <v>-</v>
      </c>
      <c r="CD147" s="468" t="str">
        <f t="shared" si="176"/>
        <v>-</v>
      </c>
      <c r="CE147" s="468" t="str">
        <f t="shared" si="176"/>
        <v>-</v>
      </c>
      <c r="CF147" s="468" t="str">
        <f t="shared" si="166"/>
        <v>-</v>
      </c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s="321" customFormat="1" x14ac:dyDescent="0.3">
      <c r="A148" s="321" t="s">
        <v>309</v>
      </c>
      <c r="E148" s="321">
        <f>SUM('DGA2020'!E148,ENS_DREA!E148,ONEA!E148)</f>
        <v>0</v>
      </c>
      <c r="F148" s="321">
        <f>SUM('DGA2020'!F148,ENS_DREA!F148,ONEA!F148)</f>
        <v>0</v>
      </c>
      <c r="G148" s="321">
        <f>SUM('DGA2020'!G148,ENS_DREA!G148,ONEA!G148)</f>
        <v>0</v>
      </c>
      <c r="H148" s="321">
        <f>SUM('DGA2020'!H148,ENS_DREA!H148,ONEA!H148)</f>
        <v>0</v>
      </c>
      <c r="I148" s="321">
        <f>SUM('DGA2020'!I148,ENS_DREA!I148,ONEA!I148)</f>
        <v>0</v>
      </c>
      <c r="J148" s="321">
        <f>SUM('DGA2020'!J148,ENS_DREA!J148,ONEA!J148)</f>
        <v>0</v>
      </c>
      <c r="K148" s="321">
        <f>SUM('DGA2020'!K148,ENS_DREA!K148,ONEA!K148)</f>
        <v>0</v>
      </c>
      <c r="L148" s="321">
        <f>SUM('DGA2020'!L148,ENS_DREA!L148,ONEA!L148)</f>
        <v>0</v>
      </c>
      <c r="M148" s="321">
        <f>SUM('DGA2020'!M148,ENS_DREA!M148,ONEA!M148)</f>
        <v>0</v>
      </c>
      <c r="N148" s="321">
        <f>SUM('DGA2020'!N148,ENS_DREA!N148,ONEA!N148)</f>
        <v>0</v>
      </c>
      <c r="O148" s="321">
        <f>SUM('DGA2020'!O148,ENS_DREA!O148,ONEA!O148)</f>
        <v>0</v>
      </c>
      <c r="P148" s="321">
        <f>SUM('DGA2020'!P148,ENS_DREA!P148,ONEA!P148)</f>
        <v>0</v>
      </c>
      <c r="Q148" s="321">
        <f>SUM('DGA2020'!Q148,ENS_DREA!Q148,ONEA!Q148)</f>
        <v>0</v>
      </c>
      <c r="R148" s="321">
        <f>SUM('DGA2020'!R148,ENS_DREA!R148,ONEA!R148)</f>
        <v>0</v>
      </c>
      <c r="S148" s="321">
        <f>SUM('DGA2020'!S148,ENS_DREA!S148,ONEA!S148)</f>
        <v>0</v>
      </c>
      <c r="T148" s="321">
        <f>SUM('DGA2020'!T148,ENS_DREA!T148,ONEA!T148)</f>
        <v>0</v>
      </c>
      <c r="U148" s="321">
        <f>SUM('DGA2020'!U148,ENS_DREA!U148,ONEA!U148)</f>
        <v>0</v>
      </c>
      <c r="V148" s="321">
        <f>SUM('DGA2020'!V148,ENS_DREA!V148,ONEA!V148)</f>
        <v>0</v>
      </c>
      <c r="W148" s="321">
        <f>SUM('DGA2020'!W148,ENS_DREA!W148,ONEA!W148)</f>
        <v>0</v>
      </c>
      <c r="X148" s="321">
        <f>SUM('DGA2020'!X148,ENS_DREA!X148,ONEA!X148)</f>
        <v>0</v>
      </c>
      <c r="Y148" s="321">
        <f>SUM('DGA2020'!Y148,ENS_DREA!Y148,ONEA!Y148)</f>
        <v>0</v>
      </c>
      <c r="Z148" s="321">
        <f>SUM('DGA2020'!Z148,ENS_DREA!Z148,ONEA!Z148)</f>
        <v>0</v>
      </c>
      <c r="AA148" s="321">
        <f>SUM('DGA2020'!AA148,ENS_DREA!AA148,ONEA!AA148)</f>
        <v>0</v>
      </c>
      <c r="AB148" s="321">
        <f>SUM('DGA2020'!AB148,ENS_DREA!AB148,ONEA!AB148)</f>
        <v>0</v>
      </c>
      <c r="AC148" s="321">
        <f>SUM('DGA2020'!AC148,ENS_DREA!AC148,ONEA!AC148)</f>
        <v>0</v>
      </c>
      <c r="AD148" s="321">
        <f>SUM('DGA2020'!AD148,ENS_DREA!AD148,ONEA!AD148)</f>
        <v>0</v>
      </c>
      <c r="AE148" s="321">
        <f>SUM('DGA2020'!AE148,ENS_DREA!AE148,ONEA!AE148)</f>
        <v>0</v>
      </c>
      <c r="AF148" s="321">
        <f>SUM('DGA2020'!AF148,ENS_DREA!AF148,ONEA!AF148)</f>
        <v>0</v>
      </c>
      <c r="AG148" s="321">
        <f>SUM('DGA2020'!AG148,ENS_DREA!AG148,ONEA!AG148)</f>
        <v>0</v>
      </c>
      <c r="AH148" s="321">
        <f>SUM('DGA2020'!AH148,ENS_DREA!AH148,ONEA!AH148)</f>
        <v>0</v>
      </c>
      <c r="AI148" s="564" t="str">
        <f t="shared" si="177"/>
        <v>-</v>
      </c>
      <c r="AJ148" s="564" t="str">
        <f t="shared" si="187"/>
        <v>-</v>
      </c>
      <c r="AK148" s="564" t="str">
        <f t="shared" si="188"/>
        <v>-</v>
      </c>
      <c r="AL148" s="564" t="str">
        <f t="shared" si="189"/>
        <v>-</v>
      </c>
      <c r="AM148" s="564" t="str">
        <f t="shared" si="178"/>
        <v>-</v>
      </c>
      <c r="AN148" s="564" t="str">
        <f t="shared" si="167"/>
        <v>-</v>
      </c>
      <c r="AO148" s="321">
        <f>SUM('DGA2020'!AO148,ENS_DREA!AO148,ONEA!AO148)</f>
        <v>0</v>
      </c>
      <c r="AP148" s="321">
        <f>SUM('DGA2020'!AP148,ENS_DREA!AP148,ONEA!AP148)</f>
        <v>0</v>
      </c>
      <c r="AQ148" s="321">
        <f>SUM('DGA2020'!AQ148,ENS_DREA!AQ148,ONEA!AQ148)</f>
        <v>0</v>
      </c>
      <c r="AR148" s="321">
        <f>SUM('DGA2020'!AR148,ENS_DREA!AR148,ONEA!AR148)</f>
        <v>0</v>
      </c>
      <c r="AS148" s="321">
        <f>SUM('DGA2020'!AS148,ENS_DREA!AS148,ONEA!AS148)</f>
        <v>0</v>
      </c>
      <c r="AT148" s="321">
        <f>SUM('DGA2020'!AT148,ENS_DREA!AT148,ONEA!AT148)</f>
        <v>0</v>
      </c>
      <c r="AU148" s="321">
        <f>SUM('DGA2020'!AU148,ENS_DREA!AU148,ONEA!AU148)</f>
        <v>0</v>
      </c>
      <c r="AV148" s="321">
        <f>SUM('DGA2020'!AV148,ENS_DREA!AV148,ONEA!AV148)</f>
        <v>0</v>
      </c>
      <c r="AW148" s="321">
        <f>SUM('DGA2020'!AW148,ENS_DREA!AW148,ONEA!AW148)</f>
        <v>0</v>
      </c>
      <c r="AX148" s="321">
        <f>SUM('DGA2020'!AX148,ENS_DREA!AX148,ONEA!AX148)</f>
        <v>0</v>
      </c>
      <c r="AY148" s="321">
        <f>SUM('DGA2020'!AY148,ENS_DREA!AY148,ONEA!AY148)</f>
        <v>0</v>
      </c>
      <c r="AZ148" s="321">
        <f>SUM('DGA2020'!AZ148,ENS_DREA!AZ148,ONEA!AZ148)</f>
        <v>0</v>
      </c>
      <c r="BA148" s="321">
        <f>SUM('DGA2020'!BA148,ENS_DREA!BA148,ONEA!BA148)</f>
        <v>0</v>
      </c>
      <c r="BB148" s="321">
        <f>SUM('DGA2020'!BB148,ENS_DREA!BB148,ONEA!BB148)</f>
        <v>0</v>
      </c>
      <c r="BC148" s="321">
        <f>SUM('DGA2020'!BC148,ENS_DREA!BC148,ONEA!BC148)</f>
        <v>0</v>
      </c>
      <c r="BD148" s="321">
        <f>SUM('DGA2020'!BD148,ENS_DREA!BD148,ONEA!BD148)</f>
        <v>0</v>
      </c>
      <c r="BE148" s="321">
        <f>SUM('DGA2020'!BE148,ENS_DREA!BE148,ONEA!BE148)</f>
        <v>0</v>
      </c>
      <c r="BF148" s="321">
        <f>SUM('DGA2020'!BF148,ENS_DREA!BF148,ONEA!BF148)</f>
        <v>0</v>
      </c>
      <c r="BG148" s="321">
        <f>SUM('DGA2020'!BG148,ENS_DREA!BG148,ONEA!BG148)</f>
        <v>0</v>
      </c>
      <c r="BH148" s="321">
        <f>SUM('DGA2020'!BH148,ENS_DREA!BH148,ONEA!BH148)</f>
        <v>0</v>
      </c>
      <c r="BI148" s="321">
        <f>SUM('DGA2020'!BI148,ENS_DREA!BI148,ONEA!BI148)</f>
        <v>0</v>
      </c>
      <c r="BJ148" s="321">
        <f>SUM('DGA2020'!BJ148,ENS_DREA!BJ148,ONEA!BJ148)</f>
        <v>0</v>
      </c>
      <c r="BK148" s="321">
        <f>SUM('DGA2020'!BK148,ENS_DREA!BK148,ONEA!BK148)</f>
        <v>0</v>
      </c>
      <c r="BL148" s="321">
        <f>SUM('DGA2020'!BL148,ENS_DREA!BL148,ONEA!BL148)</f>
        <v>0</v>
      </c>
      <c r="BM148" s="321" t="str">
        <f t="shared" si="168"/>
        <v>-</v>
      </c>
      <c r="BN148" s="321" t="str">
        <f t="shared" si="169"/>
        <v>-</v>
      </c>
      <c r="BO148" s="321" t="str">
        <f t="shared" si="170"/>
        <v>-</v>
      </c>
      <c r="BP148" s="321" t="str">
        <f t="shared" si="171"/>
        <v>-</v>
      </c>
      <c r="BQ148" s="321" t="str">
        <f t="shared" si="172"/>
        <v>-</v>
      </c>
      <c r="BR148" s="321" t="str">
        <f t="shared" si="165"/>
        <v>-</v>
      </c>
      <c r="BS148" s="321">
        <f>SUM('DGA2020'!BS148,ENS_DREA!BS148,ONEA!BS148)</f>
        <v>0</v>
      </c>
      <c r="BT148" s="321">
        <f>SUM('DGA2020'!BT148,ENS_DREA!BT148,ONEA!BT148)</f>
        <v>0</v>
      </c>
      <c r="BU148" s="321">
        <f>SUM('DGA2020'!BU148,ENS_DREA!BU148,ONEA!BU148)</f>
        <v>0</v>
      </c>
      <c r="BV148" s="321">
        <f>SUM('DGA2020'!BV148,ENS_DREA!BV148,ONEA!BV148)</f>
        <v>0</v>
      </c>
      <c r="BW148" s="321">
        <f>SUM('DGA2020'!BW148,ENS_DREA!BW148,ONEA!BW148)</f>
        <v>0</v>
      </c>
      <c r="BX148" s="321">
        <f>SUM('DGA2020'!BX148,ENS_DREA!BX148,ONEA!BX148)</f>
        <v>0</v>
      </c>
      <c r="BY148" s="321">
        <f>SUM('DGA2020'!BY148,ENS_DREA!BY148,ONEA!BY148)</f>
        <v>0</v>
      </c>
      <c r="BZ148" s="321">
        <f>SUM('DGA2020'!BZ148,ENS_DREA!BZ148,ONEA!BZ148)</f>
        <v>0</v>
      </c>
      <c r="CA148" s="564" t="str">
        <f t="shared" si="173"/>
        <v>-</v>
      </c>
      <c r="CB148" s="564" t="str">
        <f t="shared" si="174"/>
        <v>-</v>
      </c>
      <c r="CC148" s="564" t="str">
        <f t="shared" si="175"/>
        <v>-</v>
      </c>
      <c r="CD148" s="564" t="str">
        <f t="shared" si="176"/>
        <v>-</v>
      </c>
      <c r="CE148" s="564" t="str">
        <f t="shared" si="176"/>
        <v>-</v>
      </c>
      <c r="CF148" s="564" t="str">
        <f t="shared" si="166"/>
        <v>-</v>
      </c>
    </row>
    <row r="149" spans="1:94" s="253" customFormat="1" x14ac:dyDescent="0.3">
      <c r="A149" s="253" t="s">
        <v>310</v>
      </c>
      <c r="E149" s="253">
        <f>SUM(E150:E152)</f>
        <v>14</v>
      </c>
      <c r="F149" s="253">
        <f t="shared" ref="F149:BL149" si="206">SUM(F150:F152)</f>
        <v>15</v>
      </c>
      <c r="G149" s="253">
        <f t="shared" si="206"/>
        <v>29</v>
      </c>
      <c r="H149" s="253">
        <f t="shared" si="206"/>
        <v>15</v>
      </c>
      <c r="I149" s="253">
        <f t="shared" si="206"/>
        <v>73</v>
      </c>
      <c r="J149" s="253">
        <f t="shared" si="206"/>
        <v>73</v>
      </c>
      <c r="K149" s="253">
        <f t="shared" si="206"/>
        <v>0</v>
      </c>
      <c r="L149" s="253">
        <f t="shared" si="206"/>
        <v>73</v>
      </c>
      <c r="M149" s="253">
        <f t="shared" si="206"/>
        <v>0</v>
      </c>
      <c r="N149" s="253">
        <f t="shared" si="206"/>
        <v>0</v>
      </c>
      <c r="O149" s="253">
        <f t="shared" si="206"/>
        <v>0</v>
      </c>
      <c r="P149" s="253">
        <f>SUM(P150:P152)</f>
        <v>0</v>
      </c>
      <c r="Q149" s="253">
        <f t="shared" si="206"/>
        <v>0</v>
      </c>
      <c r="R149" s="253">
        <f t="shared" si="206"/>
        <v>0</v>
      </c>
      <c r="S149" s="253">
        <f t="shared" si="206"/>
        <v>10</v>
      </c>
      <c r="T149" s="253">
        <f t="shared" si="206"/>
        <v>0</v>
      </c>
      <c r="U149" s="253">
        <f t="shared" si="206"/>
        <v>15</v>
      </c>
      <c r="V149" s="253">
        <f t="shared" si="206"/>
        <v>15</v>
      </c>
      <c r="W149" s="253">
        <f t="shared" si="206"/>
        <v>40</v>
      </c>
      <c r="X149" s="253">
        <f t="shared" si="206"/>
        <v>40</v>
      </c>
      <c r="Y149" s="253">
        <f t="shared" si="206"/>
        <v>0</v>
      </c>
      <c r="Z149" s="253">
        <f t="shared" si="206"/>
        <v>40</v>
      </c>
      <c r="AA149" s="253">
        <f t="shared" si="206"/>
        <v>0</v>
      </c>
      <c r="AB149" s="253">
        <f t="shared" si="206"/>
        <v>0</v>
      </c>
      <c r="AC149" s="253">
        <f t="shared" si="206"/>
        <v>0</v>
      </c>
      <c r="AD149" s="253">
        <f t="shared" si="206"/>
        <v>0</v>
      </c>
      <c r="AE149" s="253">
        <f t="shared" si="206"/>
        <v>0</v>
      </c>
      <c r="AF149" s="253">
        <f t="shared" si="206"/>
        <v>0</v>
      </c>
      <c r="AG149" s="253">
        <f t="shared" si="206"/>
        <v>0</v>
      </c>
      <c r="AH149" s="253">
        <f t="shared" si="206"/>
        <v>0</v>
      </c>
      <c r="AI149" s="547">
        <f>AVERAGE(AI150:AI152)</f>
        <v>0</v>
      </c>
      <c r="AJ149" s="547">
        <f t="shared" ref="AJ149:AN149" si="207">AVERAGE(AJ150:AJ152)</f>
        <v>0</v>
      </c>
      <c r="AK149" s="547">
        <f t="shared" si="207"/>
        <v>0</v>
      </c>
      <c r="AL149" s="547">
        <f t="shared" si="207"/>
        <v>0</v>
      </c>
      <c r="AM149" s="547">
        <f t="shared" si="207"/>
        <v>0</v>
      </c>
      <c r="AN149" s="547">
        <f t="shared" si="207"/>
        <v>0</v>
      </c>
      <c r="AO149" s="253">
        <f t="shared" si="206"/>
        <v>0</v>
      </c>
      <c r="AP149" s="253">
        <f t="shared" si="206"/>
        <v>1.6</v>
      </c>
      <c r="AQ149" s="253">
        <f t="shared" si="206"/>
        <v>1.6</v>
      </c>
      <c r="AR149" s="253">
        <f t="shared" si="206"/>
        <v>1.6</v>
      </c>
      <c r="AS149" s="253">
        <f t="shared" si="206"/>
        <v>4.8000000000000007</v>
      </c>
      <c r="AT149" s="253">
        <f t="shared" si="206"/>
        <v>4.8000000000000007</v>
      </c>
      <c r="AU149" s="253">
        <f t="shared" si="206"/>
        <v>0</v>
      </c>
      <c r="AV149" s="253">
        <f t="shared" si="206"/>
        <v>4.8000000000000007</v>
      </c>
      <c r="AW149" s="253">
        <f t="shared" si="206"/>
        <v>0</v>
      </c>
      <c r="AX149" s="253">
        <f t="shared" si="206"/>
        <v>0</v>
      </c>
      <c r="AY149" s="253">
        <f t="shared" si="206"/>
        <v>0</v>
      </c>
      <c r="AZ149" s="253">
        <f t="shared" si="206"/>
        <v>0</v>
      </c>
      <c r="BA149" s="253">
        <f t="shared" si="206"/>
        <v>0</v>
      </c>
      <c r="BB149" s="253">
        <f t="shared" si="206"/>
        <v>0</v>
      </c>
      <c r="BC149" s="253">
        <f t="shared" si="206"/>
        <v>0</v>
      </c>
      <c r="BD149" s="253">
        <f t="shared" si="206"/>
        <v>0</v>
      </c>
      <c r="BE149" s="253">
        <f t="shared" si="206"/>
        <v>0</v>
      </c>
      <c r="BF149" s="253">
        <f t="shared" si="206"/>
        <v>0</v>
      </c>
      <c r="BG149" s="253">
        <f t="shared" si="206"/>
        <v>0</v>
      </c>
      <c r="BH149" s="253">
        <f t="shared" si="206"/>
        <v>0</v>
      </c>
      <c r="BI149" s="253">
        <f t="shared" si="206"/>
        <v>0</v>
      </c>
      <c r="BJ149" s="253">
        <f t="shared" si="206"/>
        <v>0</v>
      </c>
      <c r="BK149" s="253">
        <f t="shared" si="206"/>
        <v>0</v>
      </c>
      <c r="BL149" s="253">
        <f t="shared" si="206"/>
        <v>0</v>
      </c>
      <c r="BM149" s="253" t="str">
        <f t="shared" ref="BM149" si="208">IF(AO149=0,"-",IF(BE149&lt;AO149,BE149/AO149,1))</f>
        <v>-</v>
      </c>
      <c r="BN149" s="253">
        <f t="shared" ref="BN149" si="209">IF(AP149=0,"-",IF(BF149&lt;AP149,BF149/AP149,1))</f>
        <v>0</v>
      </c>
      <c r="BO149" s="253">
        <f t="shared" ref="BO149" si="210">IF(AQ149=0,"-",IF(BG149&lt;AQ149,BG149/AQ149,1))</f>
        <v>0</v>
      </c>
      <c r="BP149" s="253">
        <f t="shared" ref="BP149" si="211">IF(AR149=0,"-",IF(BH149&lt;AR149,BH149/AR149,1))</f>
        <v>0</v>
      </c>
      <c r="BQ149" s="253">
        <f t="shared" ref="BQ149" si="212">IF(AS149=0,"-",IF(BI149&lt;AS149,BI149/AS149,1))</f>
        <v>0</v>
      </c>
      <c r="BR149" s="253">
        <f t="shared" si="165"/>
        <v>0</v>
      </c>
      <c r="BS149" s="253">
        <f t="shared" ref="BS149:BZ149" si="213">SUM(BS150:BS152)</f>
        <v>0</v>
      </c>
      <c r="BT149" s="253">
        <f t="shared" si="213"/>
        <v>0</v>
      </c>
      <c r="BU149" s="253">
        <f t="shared" si="213"/>
        <v>0</v>
      </c>
      <c r="BV149" s="253">
        <f t="shared" si="213"/>
        <v>0</v>
      </c>
      <c r="BW149" s="253">
        <f t="shared" si="213"/>
        <v>0</v>
      </c>
      <c r="BX149" s="253">
        <f t="shared" si="213"/>
        <v>0</v>
      </c>
      <c r="BY149" s="253">
        <f t="shared" si="213"/>
        <v>0</v>
      </c>
      <c r="BZ149" s="253">
        <f t="shared" si="213"/>
        <v>0</v>
      </c>
      <c r="CA149" s="547" t="str">
        <f t="shared" si="173"/>
        <v>-</v>
      </c>
      <c r="CB149" s="547">
        <f t="shared" si="174"/>
        <v>0</v>
      </c>
      <c r="CC149" s="547">
        <f t="shared" si="175"/>
        <v>0</v>
      </c>
      <c r="CD149" s="547">
        <f t="shared" si="176"/>
        <v>0</v>
      </c>
      <c r="CE149" s="547">
        <f t="shared" si="176"/>
        <v>0</v>
      </c>
      <c r="CF149" s="547">
        <f t="shared" si="166"/>
        <v>0</v>
      </c>
    </row>
    <row r="150" spans="1:94" s="329" customFormat="1" ht="86.4" customHeight="1" x14ac:dyDescent="0.3">
      <c r="A150" s="261" t="s">
        <v>311</v>
      </c>
      <c r="B150" s="261" t="s">
        <v>452</v>
      </c>
      <c r="C150" s="261" t="s">
        <v>175</v>
      </c>
      <c r="D150" s="296" t="s">
        <v>276</v>
      </c>
      <c r="E150" s="256">
        <f>SUM('DGA2020'!E150,ENS_DREA!E150,ONEA!E150)</f>
        <v>14</v>
      </c>
      <c r="F150" s="256">
        <f>SUM('DGA2020'!F150,ENS_DREA!F150,ONEA!F150)</f>
        <v>0</v>
      </c>
      <c r="G150" s="256">
        <f>SUM('DGA2020'!G150,ENS_DREA!G150,ONEA!G150)</f>
        <v>0</v>
      </c>
      <c r="H150" s="256">
        <f>SUM('DGA2020'!H150,ENS_DREA!H150,ONEA!H150)</f>
        <v>0</v>
      </c>
      <c r="I150" s="256">
        <f>SUM('DGA2020'!I150,ENS_DREA!I150,ONEA!I150)</f>
        <v>14</v>
      </c>
      <c r="J150" s="256">
        <f>SUM('DGA2020'!J150,ENS_DREA!J150,ONEA!J150)</f>
        <v>14</v>
      </c>
      <c r="K150" s="256">
        <f>SUM('DGA2020'!K150,ENS_DREA!K150,ONEA!K150)</f>
        <v>0</v>
      </c>
      <c r="L150" s="256">
        <f>SUM('DGA2020'!L150,ENS_DREA!L150,ONEA!L150)</f>
        <v>14</v>
      </c>
      <c r="M150" s="256">
        <f>SUM('DGA2020'!M150,ENS_DREA!M150,ONEA!M150)</f>
        <v>0</v>
      </c>
      <c r="N150" s="256">
        <f>SUM('DGA2020'!N150,ENS_DREA!N150,ONEA!N150)</f>
        <v>0</v>
      </c>
      <c r="O150" s="256">
        <f>SUM('DGA2020'!O150,ENS_DREA!O150,ONEA!O150)</f>
        <v>0</v>
      </c>
      <c r="P150" s="256">
        <f>SUM('DGA2020'!P150,ENS_DREA!P150,ONEA!P150)</f>
        <v>0</v>
      </c>
      <c r="Q150" s="256">
        <f>SUM('DGA2020'!Q150,ENS_DREA!Q150,ONEA!Q150)</f>
        <v>0</v>
      </c>
      <c r="R150" s="256">
        <f>SUM('DGA2020'!R150,ENS_DREA!R150,ONEA!R150)</f>
        <v>0</v>
      </c>
      <c r="S150" s="256">
        <f>SUM('DGA2020'!S150,ENS_DREA!S150,ONEA!S150)</f>
        <v>10</v>
      </c>
      <c r="T150" s="256">
        <f>SUM('DGA2020'!T150,ENS_DREA!T150,ONEA!T150)</f>
        <v>0</v>
      </c>
      <c r="U150" s="256">
        <f>SUM('DGA2020'!U150,ENS_DREA!U150,ONEA!U150)</f>
        <v>0</v>
      </c>
      <c r="V150" s="256">
        <f>SUM('DGA2020'!V150,ENS_DREA!V150,ONEA!V150)</f>
        <v>0</v>
      </c>
      <c r="W150" s="256">
        <f>SUM('DGA2020'!W150,ENS_DREA!W150,ONEA!W150)</f>
        <v>10</v>
      </c>
      <c r="X150" s="256">
        <f>SUM('DGA2020'!X150,ENS_DREA!X150,ONEA!X150)</f>
        <v>10</v>
      </c>
      <c r="Y150" s="256">
        <f>SUM('DGA2020'!Y150,ENS_DREA!Y150,ONEA!Y150)</f>
        <v>0</v>
      </c>
      <c r="Z150" s="256">
        <f>SUM('DGA2020'!Z150,ENS_DREA!Z150,ONEA!Z150)</f>
        <v>10</v>
      </c>
      <c r="AA150" s="256">
        <f>SUM('DGA2020'!AA150,ENS_DREA!AA150,ONEA!AA150)</f>
        <v>0</v>
      </c>
      <c r="AB150" s="256">
        <f>SUM('DGA2020'!AB150,ENS_DREA!AB150,ONEA!AB150)</f>
        <v>0</v>
      </c>
      <c r="AC150" s="256">
        <f>SUM('DGA2020'!AC150,ENS_DREA!AC150,ONEA!AC150)</f>
        <v>0</v>
      </c>
      <c r="AD150" s="256">
        <f>SUM('DGA2020'!AD150,ENS_DREA!AD150,ONEA!AD150)</f>
        <v>0</v>
      </c>
      <c r="AE150" s="256">
        <f>SUM('DGA2020'!AE150,ENS_DREA!AE150,ONEA!AE150)</f>
        <v>0</v>
      </c>
      <c r="AF150" s="256">
        <f>SUM('DGA2020'!AF150,ENS_DREA!AF150,ONEA!AF150)</f>
        <v>0</v>
      </c>
      <c r="AG150" s="256">
        <f>SUM('DGA2020'!AG150,ENS_DREA!AG150,ONEA!AG150)</f>
        <v>0</v>
      </c>
      <c r="AH150" s="256">
        <f>SUM('DGA2020'!AH150,ENS_DREA!AH150,ONEA!AH150)</f>
        <v>0</v>
      </c>
      <c r="AI150" s="468">
        <f t="shared" si="177"/>
        <v>0</v>
      </c>
      <c r="AJ150" s="468" t="str">
        <f t="shared" si="187"/>
        <v>-</v>
      </c>
      <c r="AK150" s="468" t="str">
        <f t="shared" si="188"/>
        <v>-</v>
      </c>
      <c r="AL150" s="468" t="str">
        <f t="shared" si="189"/>
        <v>-</v>
      </c>
      <c r="AM150" s="468">
        <f t="shared" si="178"/>
        <v>0</v>
      </c>
      <c r="AN150" s="468">
        <f t="shared" si="167"/>
        <v>0</v>
      </c>
      <c r="AO150" s="256">
        <f>SUM('DGA2020'!AO150,ENS_DREA!AO150,ONEA!AO150)</f>
        <v>0</v>
      </c>
      <c r="AP150" s="256">
        <f>SUM('DGA2020'!AP150,ENS_DREA!AP150,ONEA!AP150)</f>
        <v>0</v>
      </c>
      <c r="AQ150" s="256">
        <f>SUM('DGA2020'!AQ150,ENS_DREA!AQ150,ONEA!AQ150)</f>
        <v>0</v>
      </c>
      <c r="AR150" s="256">
        <f>SUM('DGA2020'!AR150,ENS_DREA!AR150,ONEA!AR150)</f>
        <v>0</v>
      </c>
      <c r="AS150" s="256">
        <f>SUM('DGA2020'!AS150,ENS_DREA!AS150,ONEA!AS150)</f>
        <v>0</v>
      </c>
      <c r="AT150" s="256">
        <f>SUM('DGA2020'!AT150,ENS_DREA!AT150,ONEA!AT150)</f>
        <v>0</v>
      </c>
      <c r="AU150" s="256">
        <f>SUM('DGA2020'!AU150,ENS_DREA!AU150,ONEA!AU150)</f>
        <v>0</v>
      </c>
      <c r="AV150" s="256">
        <f>SUM('DGA2020'!AV150,ENS_DREA!AV150,ONEA!AV150)</f>
        <v>0</v>
      </c>
      <c r="AW150" s="371">
        <f>SUM('DGA2020'!AW150,ENS_DREA!AW150,ONEA!AW150)</f>
        <v>0</v>
      </c>
      <c r="AX150" s="371">
        <f>SUM('DGA2020'!AX150,ENS_DREA!AX150,ONEA!AX150)</f>
        <v>0</v>
      </c>
      <c r="AY150" s="371">
        <f>SUM('DGA2020'!AY150,ENS_DREA!AY150,ONEA!AY150)</f>
        <v>0</v>
      </c>
      <c r="AZ150" s="371">
        <f>SUM('DGA2020'!AZ150,ENS_DREA!AZ150,ONEA!AZ150)</f>
        <v>0</v>
      </c>
      <c r="BA150" s="371">
        <f>SUM('DGA2020'!BA150,ENS_DREA!BA150,ONEA!BA150)</f>
        <v>0</v>
      </c>
      <c r="BB150" s="371">
        <f>SUM('DGA2020'!BB150,ENS_DREA!BB150,ONEA!BB150)</f>
        <v>0</v>
      </c>
      <c r="BC150" s="371">
        <f>SUM('DGA2020'!BC150,ENS_DREA!BC150,ONEA!BC150)</f>
        <v>0</v>
      </c>
      <c r="BD150" s="371">
        <f>SUM('DGA2020'!BD150,ENS_DREA!BD150,ONEA!BD150)</f>
        <v>0</v>
      </c>
      <c r="BE150" s="371">
        <f>SUM('DGA2020'!BE150,ENS_DREA!BE150,ONEA!BE150)</f>
        <v>0</v>
      </c>
      <c r="BF150" s="371">
        <f>SUM('DGA2020'!BF150,ENS_DREA!BF150,ONEA!BF150)</f>
        <v>0</v>
      </c>
      <c r="BG150" s="371">
        <f>SUM('DGA2020'!BG150,ENS_DREA!BG150,ONEA!BG150)</f>
        <v>0</v>
      </c>
      <c r="BH150" s="371">
        <f>SUM('DGA2020'!BH150,ENS_DREA!BH150,ONEA!BH150)</f>
        <v>0</v>
      </c>
      <c r="BI150" s="371">
        <f>SUM('DGA2020'!BI150,ENS_DREA!BI150,ONEA!BI150)</f>
        <v>0</v>
      </c>
      <c r="BJ150" s="371">
        <f>SUM('DGA2020'!BJ150,ENS_DREA!BJ150,ONEA!BJ150)</f>
        <v>0</v>
      </c>
      <c r="BK150" s="371">
        <f>SUM('DGA2020'!BK150,ENS_DREA!BK150,ONEA!BK150)</f>
        <v>0</v>
      </c>
      <c r="BL150" s="371">
        <f>SUM('DGA2020'!BL150,ENS_DREA!BL150,ONEA!BL150)</f>
        <v>0</v>
      </c>
      <c r="BM150" s="468" t="str">
        <f t="shared" si="168"/>
        <v>-</v>
      </c>
      <c r="BN150" s="468" t="str">
        <f t="shared" si="169"/>
        <v>-</v>
      </c>
      <c r="BO150" s="468" t="str">
        <f t="shared" si="170"/>
        <v>-</v>
      </c>
      <c r="BP150" s="468" t="str">
        <f t="shared" si="171"/>
        <v>-</v>
      </c>
      <c r="BQ150" s="468" t="str">
        <f t="shared" si="172"/>
        <v>-</v>
      </c>
      <c r="BR150" s="468" t="str">
        <f t="shared" si="165"/>
        <v>-</v>
      </c>
      <c r="BS150" s="371">
        <f>SUM('DGA2020'!BS150,ENS_DREA!BS150,ONEA!BS150)</f>
        <v>0</v>
      </c>
      <c r="BT150" s="371">
        <f>SUM('DGA2020'!BT150,ENS_DREA!BT150,ONEA!BT150)</f>
        <v>0</v>
      </c>
      <c r="BU150" s="371">
        <f>SUM('DGA2020'!BU150,ENS_DREA!BU150,ONEA!BU150)</f>
        <v>0</v>
      </c>
      <c r="BV150" s="371">
        <f>SUM('DGA2020'!BV150,ENS_DREA!BV150,ONEA!BV150)</f>
        <v>0</v>
      </c>
      <c r="BW150" s="371">
        <f>SUM('DGA2020'!BW150,ENS_DREA!BW150,ONEA!BW150)</f>
        <v>0</v>
      </c>
      <c r="BX150" s="371">
        <f>SUM('DGA2020'!BX150,ENS_DREA!BX150,ONEA!BX150)</f>
        <v>0</v>
      </c>
      <c r="BY150" s="371">
        <f>SUM('DGA2020'!BY150,ENS_DREA!BY150,ONEA!BY150)</f>
        <v>0</v>
      </c>
      <c r="BZ150" s="371">
        <f>SUM('DGA2020'!BZ150,ENS_DREA!BZ150,ONEA!BZ150)</f>
        <v>0</v>
      </c>
      <c r="CA150" s="468" t="str">
        <f t="shared" si="173"/>
        <v>-</v>
      </c>
      <c r="CB150" s="468" t="str">
        <f t="shared" si="174"/>
        <v>-</v>
      </c>
      <c r="CC150" s="468" t="str">
        <f t="shared" si="175"/>
        <v>-</v>
      </c>
      <c r="CD150" s="468" t="str">
        <f t="shared" si="176"/>
        <v>-</v>
      </c>
      <c r="CE150" s="468" t="str">
        <f t="shared" si="176"/>
        <v>-</v>
      </c>
      <c r="CF150" s="468" t="str">
        <f t="shared" si="166"/>
        <v>-</v>
      </c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70.95" customHeight="1" x14ac:dyDescent="0.3">
      <c r="A151" s="301" t="s">
        <v>313</v>
      </c>
      <c r="B151" s="301" t="s">
        <v>453</v>
      </c>
      <c r="C151" s="301" t="s">
        <v>175</v>
      </c>
      <c r="D151" s="311" t="s">
        <v>276</v>
      </c>
      <c r="E151" s="256">
        <f>SUM('DGA2020'!E151,ENS_DREA!E151,ONEA!E151)</f>
        <v>0</v>
      </c>
      <c r="F151" s="256">
        <f>SUM('DGA2020'!F151,ENS_DREA!F151,ONEA!F151)</f>
        <v>15</v>
      </c>
      <c r="G151" s="256">
        <f>SUM('DGA2020'!G151,ENS_DREA!G151,ONEA!G151)</f>
        <v>15</v>
      </c>
      <c r="H151" s="256">
        <f>SUM('DGA2020'!H151,ENS_DREA!H151,ONEA!H151)</f>
        <v>15</v>
      </c>
      <c r="I151" s="256">
        <f>SUM('DGA2020'!I151,ENS_DREA!I151,ONEA!I151)</f>
        <v>45</v>
      </c>
      <c r="J151" s="256">
        <f>SUM('DGA2020'!J151,ENS_DREA!J151,ONEA!J151)</f>
        <v>45</v>
      </c>
      <c r="K151" s="256">
        <f>SUM('DGA2020'!K151,ENS_DREA!K151,ONEA!K151)</f>
        <v>0</v>
      </c>
      <c r="L151" s="256">
        <f>SUM('DGA2020'!L151,ENS_DREA!L151,ONEA!L151)</f>
        <v>45</v>
      </c>
      <c r="M151" s="256">
        <f>SUM('DGA2020'!M151,ENS_DREA!M151,ONEA!M151)</f>
        <v>0</v>
      </c>
      <c r="N151" s="256">
        <f>SUM('DGA2020'!N151,ENS_DREA!N151,ONEA!N151)</f>
        <v>0</v>
      </c>
      <c r="O151" s="256">
        <f>SUM('DGA2020'!O151,ENS_DREA!O151,ONEA!O151)</f>
        <v>0</v>
      </c>
      <c r="P151" s="256">
        <f>SUM('DGA2020'!P151,ENS_DREA!P151,ONEA!P151)</f>
        <v>0</v>
      </c>
      <c r="Q151" s="256">
        <f>SUM('DGA2020'!Q151,ENS_DREA!Q151,ONEA!Q151)</f>
        <v>0</v>
      </c>
      <c r="R151" s="256">
        <f>SUM('DGA2020'!R151,ENS_DREA!R151,ONEA!R151)</f>
        <v>0</v>
      </c>
      <c r="S151" s="256">
        <f>SUM('DGA2020'!S151,ENS_DREA!S151,ONEA!S151)</f>
        <v>0</v>
      </c>
      <c r="T151" s="256">
        <f>SUM('DGA2020'!T151,ENS_DREA!T151,ONEA!T151)</f>
        <v>0</v>
      </c>
      <c r="U151" s="256">
        <f>SUM('DGA2020'!U151,ENS_DREA!U151,ONEA!U151)</f>
        <v>15</v>
      </c>
      <c r="V151" s="256">
        <f>SUM('DGA2020'!V151,ENS_DREA!V151,ONEA!V151)</f>
        <v>15</v>
      </c>
      <c r="W151" s="256">
        <f>SUM('DGA2020'!W151,ENS_DREA!W151,ONEA!W151)</f>
        <v>30</v>
      </c>
      <c r="X151" s="256">
        <f>SUM('DGA2020'!X151,ENS_DREA!X151,ONEA!X151)</f>
        <v>30</v>
      </c>
      <c r="Y151" s="256">
        <f>SUM('DGA2020'!Y151,ENS_DREA!Y151,ONEA!Y151)</f>
        <v>0</v>
      </c>
      <c r="Z151" s="256">
        <f>SUM('DGA2020'!Z151,ENS_DREA!Z151,ONEA!Z151)</f>
        <v>30</v>
      </c>
      <c r="AA151" s="256">
        <f>SUM('DGA2020'!AA151,ENS_DREA!AA151,ONEA!AA151)</f>
        <v>0</v>
      </c>
      <c r="AB151" s="256">
        <f>SUM('DGA2020'!AB151,ENS_DREA!AB151,ONEA!AB151)</f>
        <v>0</v>
      </c>
      <c r="AC151" s="256">
        <f>SUM('DGA2020'!AC151,ENS_DREA!AC151,ONEA!AC151)</f>
        <v>0</v>
      </c>
      <c r="AD151" s="256">
        <f>SUM('DGA2020'!AD151,ENS_DREA!AD151,ONEA!AD151)</f>
        <v>0</v>
      </c>
      <c r="AE151" s="256">
        <f>SUM('DGA2020'!AE151,ENS_DREA!AE151,ONEA!AE151)</f>
        <v>0</v>
      </c>
      <c r="AF151" s="256">
        <f>SUM('DGA2020'!AF151,ENS_DREA!AF151,ONEA!AF151)</f>
        <v>0</v>
      </c>
      <c r="AG151" s="256">
        <f>SUM('DGA2020'!AG151,ENS_DREA!AG151,ONEA!AG151)</f>
        <v>0</v>
      </c>
      <c r="AH151" s="256">
        <f>SUM('DGA2020'!AH151,ENS_DREA!AH151,ONEA!AH151)</f>
        <v>0</v>
      </c>
      <c r="AI151" s="468" t="str">
        <f t="shared" si="177"/>
        <v>-</v>
      </c>
      <c r="AJ151" s="468">
        <f t="shared" si="187"/>
        <v>0</v>
      </c>
      <c r="AK151" s="468">
        <f t="shared" si="188"/>
        <v>0</v>
      </c>
      <c r="AL151" s="468">
        <f t="shared" si="189"/>
        <v>0</v>
      </c>
      <c r="AM151" s="468">
        <f t="shared" si="178"/>
        <v>0</v>
      </c>
      <c r="AN151" s="468">
        <f t="shared" si="167"/>
        <v>0</v>
      </c>
      <c r="AO151" s="256">
        <f>SUM('DGA2020'!AO151,ENS_DREA!AO151,ONEA!AO151)</f>
        <v>0</v>
      </c>
      <c r="AP151" s="256">
        <f>SUM('DGA2020'!AP151,ENS_DREA!AP151,ONEA!AP151)</f>
        <v>1.6</v>
      </c>
      <c r="AQ151" s="256">
        <f>SUM('DGA2020'!AQ151,ENS_DREA!AQ151,ONEA!AQ151)</f>
        <v>1.6</v>
      </c>
      <c r="AR151" s="256">
        <f>SUM('DGA2020'!AR151,ENS_DREA!AR151,ONEA!AR151)</f>
        <v>1.6</v>
      </c>
      <c r="AS151" s="256">
        <f>SUM('DGA2020'!AS151,ENS_DREA!AS151,ONEA!AS151)</f>
        <v>4.8000000000000007</v>
      </c>
      <c r="AT151" s="256">
        <f>SUM('DGA2020'!AT151,ENS_DREA!AT151,ONEA!AT151)</f>
        <v>4.8000000000000007</v>
      </c>
      <c r="AU151" s="256">
        <f>SUM('DGA2020'!AU151,ENS_DREA!AU151,ONEA!AU151)</f>
        <v>0</v>
      </c>
      <c r="AV151" s="256">
        <f>SUM('DGA2020'!AV151,ENS_DREA!AV151,ONEA!AV151)</f>
        <v>4.8000000000000007</v>
      </c>
      <c r="AW151" s="371">
        <f>SUM('DGA2020'!AW151,ENS_DREA!AW151,ONEA!AW151)</f>
        <v>0</v>
      </c>
      <c r="AX151" s="371">
        <f>SUM('DGA2020'!AX151,ENS_DREA!AX151,ONEA!AX151)</f>
        <v>0</v>
      </c>
      <c r="AY151" s="371">
        <f>SUM('DGA2020'!AY151,ENS_DREA!AY151,ONEA!AY151)</f>
        <v>0</v>
      </c>
      <c r="AZ151" s="371">
        <f>SUM('DGA2020'!AZ151,ENS_DREA!AZ151,ONEA!AZ151)</f>
        <v>0</v>
      </c>
      <c r="BA151" s="371">
        <f>SUM('DGA2020'!BA151,ENS_DREA!BA151,ONEA!BA151)</f>
        <v>0</v>
      </c>
      <c r="BB151" s="371">
        <f>SUM('DGA2020'!BB151,ENS_DREA!BB151,ONEA!BB151)</f>
        <v>0</v>
      </c>
      <c r="BC151" s="371">
        <f>SUM('DGA2020'!BC151,ENS_DREA!BC151,ONEA!BC151)</f>
        <v>0</v>
      </c>
      <c r="BD151" s="371">
        <f>SUM('DGA2020'!BD151,ENS_DREA!BD151,ONEA!BD151)</f>
        <v>0</v>
      </c>
      <c r="BE151" s="371">
        <f>SUM('DGA2020'!BE151,ENS_DREA!BE151,ONEA!BE151)</f>
        <v>0</v>
      </c>
      <c r="BF151" s="371">
        <f>SUM('DGA2020'!BF151,ENS_DREA!BF151,ONEA!BF151)</f>
        <v>0</v>
      </c>
      <c r="BG151" s="371">
        <f>SUM('DGA2020'!BG151,ENS_DREA!BG151,ONEA!BG151)</f>
        <v>0</v>
      </c>
      <c r="BH151" s="371">
        <f>SUM('DGA2020'!BH151,ENS_DREA!BH151,ONEA!BH151)</f>
        <v>0</v>
      </c>
      <c r="BI151" s="371">
        <f>SUM('DGA2020'!BI151,ENS_DREA!BI151,ONEA!BI151)</f>
        <v>0</v>
      </c>
      <c r="BJ151" s="371">
        <f>SUM('DGA2020'!BJ151,ENS_DREA!BJ151,ONEA!BJ151)</f>
        <v>0</v>
      </c>
      <c r="BK151" s="371">
        <f>SUM('DGA2020'!BK151,ENS_DREA!BK151,ONEA!BK151)</f>
        <v>0</v>
      </c>
      <c r="BL151" s="371">
        <f>SUM('DGA2020'!BL151,ENS_DREA!BL151,ONEA!BL151)</f>
        <v>0</v>
      </c>
      <c r="BM151" s="468" t="str">
        <f t="shared" si="168"/>
        <v>-</v>
      </c>
      <c r="BN151" s="468">
        <f t="shared" si="169"/>
        <v>0</v>
      </c>
      <c r="BO151" s="468">
        <f t="shared" si="170"/>
        <v>0</v>
      </c>
      <c r="BP151" s="468">
        <f t="shared" si="171"/>
        <v>0</v>
      </c>
      <c r="BQ151" s="468">
        <f t="shared" si="172"/>
        <v>0</v>
      </c>
      <c r="BR151" s="468">
        <f t="shared" si="165"/>
        <v>0</v>
      </c>
      <c r="BS151" s="371">
        <f>SUM('DGA2020'!BS151,ENS_DREA!BS151,ONEA!BS151)</f>
        <v>0</v>
      </c>
      <c r="BT151" s="371">
        <f>SUM('DGA2020'!BT151,ENS_DREA!BT151,ONEA!BT151)</f>
        <v>0</v>
      </c>
      <c r="BU151" s="371">
        <f>SUM('DGA2020'!BU151,ENS_DREA!BU151,ONEA!BU151)</f>
        <v>0</v>
      </c>
      <c r="BV151" s="371">
        <f>SUM('DGA2020'!BV151,ENS_DREA!BV151,ONEA!BV151)</f>
        <v>0</v>
      </c>
      <c r="BW151" s="371">
        <f>SUM('DGA2020'!BW151,ENS_DREA!BW151,ONEA!BW151)</f>
        <v>0</v>
      </c>
      <c r="BX151" s="371">
        <f>SUM('DGA2020'!BX151,ENS_DREA!BX151,ONEA!BX151)</f>
        <v>0</v>
      </c>
      <c r="BY151" s="371">
        <f>SUM('DGA2020'!BY151,ENS_DREA!BY151,ONEA!BY151)</f>
        <v>0</v>
      </c>
      <c r="BZ151" s="371">
        <f>SUM('DGA2020'!BZ151,ENS_DREA!BZ151,ONEA!BZ151)</f>
        <v>0</v>
      </c>
      <c r="CA151" s="468" t="str">
        <f t="shared" si="173"/>
        <v>-</v>
      </c>
      <c r="CB151" s="468">
        <f t="shared" si="174"/>
        <v>0</v>
      </c>
      <c r="CC151" s="468">
        <f t="shared" si="175"/>
        <v>0</v>
      </c>
      <c r="CD151" s="468">
        <f t="shared" si="176"/>
        <v>0</v>
      </c>
      <c r="CE151" s="468">
        <f t="shared" si="176"/>
        <v>0</v>
      </c>
      <c r="CF151" s="468">
        <f t="shared" si="166"/>
        <v>0</v>
      </c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46.2" customHeight="1" x14ac:dyDescent="0.3">
      <c r="A152" s="265" t="s">
        <v>315</v>
      </c>
      <c r="B152" s="265" t="s">
        <v>454</v>
      </c>
      <c r="C152" s="265" t="s">
        <v>317</v>
      </c>
      <c r="D152" s="266" t="s">
        <v>318</v>
      </c>
      <c r="E152" s="256">
        <f>SUM('DGA2020'!E152,ENS_DREA!E152,ONEA!E152)</f>
        <v>0</v>
      </c>
      <c r="F152" s="256">
        <f>SUM('DGA2020'!F152,ENS_DREA!F152,ONEA!F152)</f>
        <v>0</v>
      </c>
      <c r="G152" s="256">
        <f>SUM('DGA2020'!G152,ENS_DREA!G152,ONEA!G152)</f>
        <v>14</v>
      </c>
      <c r="H152" s="256">
        <f>SUM('DGA2020'!H152,ENS_DREA!H152,ONEA!H152)</f>
        <v>0</v>
      </c>
      <c r="I152" s="256">
        <f>SUM('DGA2020'!I152,ENS_DREA!I152,ONEA!I152)</f>
        <v>14</v>
      </c>
      <c r="J152" s="256">
        <f>SUM('DGA2020'!J152,ENS_DREA!J152,ONEA!J152)</f>
        <v>14</v>
      </c>
      <c r="K152" s="256">
        <f>SUM('DGA2020'!K152,ENS_DREA!K152,ONEA!K152)</f>
        <v>0</v>
      </c>
      <c r="L152" s="256">
        <f>SUM('DGA2020'!L152,ENS_DREA!L152,ONEA!L152)</f>
        <v>14</v>
      </c>
      <c r="M152" s="256">
        <f>SUM('DGA2020'!M152,ENS_DREA!M152,ONEA!M152)</f>
        <v>0</v>
      </c>
      <c r="N152" s="256">
        <f>SUM('DGA2020'!N152,ENS_DREA!N152,ONEA!N152)</f>
        <v>0</v>
      </c>
      <c r="O152" s="256">
        <f>SUM('DGA2020'!O152,ENS_DREA!O152,ONEA!O152)</f>
        <v>0</v>
      </c>
      <c r="P152" s="256">
        <f>SUM('DGA2020'!P152,ENS_DREA!P152,ONEA!P152)</f>
        <v>0</v>
      </c>
      <c r="Q152" s="256">
        <f>SUM('DGA2020'!Q152,ENS_DREA!Q152,ONEA!Q152)</f>
        <v>0</v>
      </c>
      <c r="R152" s="256">
        <f>SUM('DGA2020'!R152,ENS_DREA!R152,ONEA!R152)</f>
        <v>0</v>
      </c>
      <c r="S152" s="256">
        <f>SUM('DGA2020'!S152,ENS_DREA!S152,ONEA!S152)</f>
        <v>0</v>
      </c>
      <c r="T152" s="256">
        <f>SUM('DGA2020'!T152,ENS_DREA!T152,ONEA!T152)</f>
        <v>0</v>
      </c>
      <c r="U152" s="256">
        <f>SUM('DGA2020'!U152,ENS_DREA!U152,ONEA!U152)</f>
        <v>0</v>
      </c>
      <c r="V152" s="256">
        <f>SUM('DGA2020'!V152,ENS_DREA!V152,ONEA!V152)</f>
        <v>0</v>
      </c>
      <c r="W152" s="256">
        <f>SUM('DGA2020'!W152,ENS_DREA!W152,ONEA!W152)</f>
        <v>0</v>
      </c>
      <c r="X152" s="256">
        <f>SUM('DGA2020'!X152,ENS_DREA!X152,ONEA!X152)</f>
        <v>0</v>
      </c>
      <c r="Y152" s="256">
        <f>SUM('DGA2020'!Y152,ENS_DREA!Y152,ONEA!Y152)</f>
        <v>0</v>
      </c>
      <c r="Z152" s="256">
        <f>SUM('DGA2020'!Z152,ENS_DREA!Z152,ONEA!Z152)</f>
        <v>0</v>
      </c>
      <c r="AA152" s="256">
        <f>SUM('DGA2020'!AA152,ENS_DREA!AA152,ONEA!AA152)</f>
        <v>0</v>
      </c>
      <c r="AB152" s="256">
        <f>SUM('DGA2020'!AB152,ENS_DREA!AB152,ONEA!AB152)</f>
        <v>0</v>
      </c>
      <c r="AC152" s="256">
        <f>SUM('DGA2020'!AC152,ENS_DREA!AC152,ONEA!AC152)</f>
        <v>0</v>
      </c>
      <c r="AD152" s="256">
        <f>SUM('DGA2020'!AD152,ENS_DREA!AD152,ONEA!AD152)</f>
        <v>0</v>
      </c>
      <c r="AE152" s="256">
        <f>SUM('DGA2020'!AE152,ENS_DREA!AE152,ONEA!AE152)</f>
        <v>0</v>
      </c>
      <c r="AF152" s="256">
        <f>SUM('DGA2020'!AF152,ENS_DREA!AF152,ONEA!AF152)</f>
        <v>0</v>
      </c>
      <c r="AG152" s="256">
        <f>SUM('DGA2020'!AG152,ENS_DREA!AG152,ONEA!AG152)</f>
        <v>0</v>
      </c>
      <c r="AH152" s="256">
        <f>SUM('DGA2020'!AH152,ENS_DREA!AH152,ONEA!AH152)</f>
        <v>0</v>
      </c>
      <c r="AI152" s="468" t="str">
        <f t="shared" si="177"/>
        <v>-</v>
      </c>
      <c r="AJ152" s="468" t="str">
        <f t="shared" si="187"/>
        <v>-</v>
      </c>
      <c r="AK152" s="468">
        <f t="shared" si="188"/>
        <v>0</v>
      </c>
      <c r="AL152" s="468" t="str">
        <f t="shared" si="189"/>
        <v>-</v>
      </c>
      <c r="AM152" s="468">
        <f t="shared" si="178"/>
        <v>0</v>
      </c>
      <c r="AN152" s="468" t="str">
        <f t="shared" si="167"/>
        <v>-</v>
      </c>
      <c r="AO152" s="256">
        <f>SUM('DGA2020'!AO152,ENS_DREA!AO152,ONEA!AO152)</f>
        <v>0</v>
      </c>
      <c r="AP152" s="256">
        <f>SUM('DGA2020'!AP152,ENS_DREA!AP152,ONEA!AP152)</f>
        <v>0</v>
      </c>
      <c r="AQ152" s="256">
        <f>SUM('DGA2020'!AQ152,ENS_DREA!AQ152,ONEA!AQ152)</f>
        <v>0</v>
      </c>
      <c r="AR152" s="256">
        <f>SUM('DGA2020'!AR152,ENS_DREA!AR152,ONEA!AR152)</f>
        <v>0</v>
      </c>
      <c r="AS152" s="256">
        <f>SUM('DGA2020'!AS152,ENS_DREA!AS152,ONEA!AS152)</f>
        <v>0</v>
      </c>
      <c r="AT152" s="256">
        <f>SUM('DGA2020'!AT152,ENS_DREA!AT152,ONEA!AT152)</f>
        <v>0</v>
      </c>
      <c r="AU152" s="256">
        <f>SUM('DGA2020'!AU152,ENS_DREA!AU152,ONEA!AU152)</f>
        <v>0</v>
      </c>
      <c r="AV152" s="256">
        <f>SUM('DGA2020'!AV152,ENS_DREA!AV152,ONEA!AV152)</f>
        <v>0</v>
      </c>
      <c r="AW152" s="371">
        <f>SUM('DGA2020'!AW152,ENS_DREA!AW152,ONEA!AW152)</f>
        <v>0</v>
      </c>
      <c r="AX152" s="371">
        <f>SUM('DGA2020'!AX152,ENS_DREA!AX152,ONEA!AX152)</f>
        <v>0</v>
      </c>
      <c r="AY152" s="371">
        <f>SUM('DGA2020'!AY152,ENS_DREA!AY152,ONEA!AY152)</f>
        <v>0</v>
      </c>
      <c r="AZ152" s="371">
        <f>SUM('DGA2020'!AZ152,ENS_DREA!AZ152,ONEA!AZ152)</f>
        <v>0</v>
      </c>
      <c r="BA152" s="371">
        <f>SUM('DGA2020'!BA152,ENS_DREA!BA152,ONEA!BA152)</f>
        <v>0</v>
      </c>
      <c r="BB152" s="371">
        <f>SUM('DGA2020'!BB152,ENS_DREA!BB152,ONEA!BB152)</f>
        <v>0</v>
      </c>
      <c r="BC152" s="371">
        <f>SUM('DGA2020'!BC152,ENS_DREA!BC152,ONEA!BC152)</f>
        <v>0</v>
      </c>
      <c r="BD152" s="371">
        <f>SUM('DGA2020'!BD152,ENS_DREA!BD152,ONEA!BD152)</f>
        <v>0</v>
      </c>
      <c r="BE152" s="371">
        <f>SUM('DGA2020'!BE152,ENS_DREA!BE152,ONEA!BE152)</f>
        <v>0</v>
      </c>
      <c r="BF152" s="371">
        <f>SUM('DGA2020'!BF152,ENS_DREA!BF152,ONEA!BF152)</f>
        <v>0</v>
      </c>
      <c r="BG152" s="371">
        <f>SUM('DGA2020'!BG152,ENS_DREA!BG152,ONEA!BG152)</f>
        <v>0</v>
      </c>
      <c r="BH152" s="371">
        <f>SUM('DGA2020'!BH152,ENS_DREA!BH152,ONEA!BH152)</f>
        <v>0</v>
      </c>
      <c r="BI152" s="371">
        <f>SUM('DGA2020'!BI152,ENS_DREA!BI152,ONEA!BI152)</f>
        <v>0</v>
      </c>
      <c r="BJ152" s="371">
        <f>SUM('DGA2020'!BJ152,ENS_DREA!BJ152,ONEA!BJ152)</f>
        <v>0</v>
      </c>
      <c r="BK152" s="371">
        <f>SUM('DGA2020'!BK152,ENS_DREA!BK152,ONEA!BK152)</f>
        <v>0</v>
      </c>
      <c r="BL152" s="371">
        <f>SUM('DGA2020'!BL152,ENS_DREA!BL152,ONEA!BL152)</f>
        <v>0</v>
      </c>
      <c r="BM152" s="468" t="str">
        <f t="shared" si="168"/>
        <v>-</v>
      </c>
      <c r="BN152" s="468" t="str">
        <f t="shared" si="169"/>
        <v>-</v>
      </c>
      <c r="BO152" s="468" t="str">
        <f t="shared" si="170"/>
        <v>-</v>
      </c>
      <c r="BP152" s="468" t="str">
        <f t="shared" si="171"/>
        <v>-</v>
      </c>
      <c r="BQ152" s="468" t="str">
        <f t="shared" si="172"/>
        <v>-</v>
      </c>
      <c r="BR152" s="468" t="str">
        <f t="shared" si="165"/>
        <v>-</v>
      </c>
      <c r="BS152" s="371">
        <f>SUM('DGA2020'!BS152,ENS_DREA!BS152,ONEA!BS152)</f>
        <v>0</v>
      </c>
      <c r="BT152" s="371">
        <f>SUM('DGA2020'!BT152,ENS_DREA!BT152,ONEA!BT152)</f>
        <v>0</v>
      </c>
      <c r="BU152" s="371">
        <f>SUM('DGA2020'!BU152,ENS_DREA!BU152,ONEA!BU152)</f>
        <v>0</v>
      </c>
      <c r="BV152" s="371">
        <f>SUM('DGA2020'!BV152,ENS_DREA!BV152,ONEA!BV152)</f>
        <v>0</v>
      </c>
      <c r="BW152" s="371">
        <f>SUM('DGA2020'!BW152,ENS_DREA!BW152,ONEA!BW152)</f>
        <v>0</v>
      </c>
      <c r="BX152" s="371">
        <f>SUM('DGA2020'!BX152,ENS_DREA!BX152,ONEA!BX152)</f>
        <v>0</v>
      </c>
      <c r="BY152" s="371">
        <f>SUM('DGA2020'!BY152,ENS_DREA!BY152,ONEA!BY152)</f>
        <v>0</v>
      </c>
      <c r="BZ152" s="371">
        <f>SUM('DGA2020'!BZ152,ENS_DREA!BZ152,ONEA!BZ152)</f>
        <v>0</v>
      </c>
      <c r="CA152" s="468" t="str">
        <f t="shared" si="173"/>
        <v>-</v>
      </c>
      <c r="CB152" s="468" t="str">
        <f t="shared" si="174"/>
        <v>-</v>
      </c>
      <c r="CC152" s="468" t="str">
        <f t="shared" si="175"/>
        <v>-</v>
      </c>
      <c r="CD152" s="468" t="str">
        <f t="shared" si="176"/>
        <v>-</v>
      </c>
      <c r="CE152" s="468" t="str">
        <f t="shared" si="176"/>
        <v>-</v>
      </c>
      <c r="CF152" s="468" t="str">
        <f t="shared" si="166"/>
        <v>-</v>
      </c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ht="15.6" x14ac:dyDescent="0.3">
      <c r="A153" s="265"/>
      <c r="B153" s="265"/>
      <c r="C153" s="265"/>
      <c r="D153" s="266"/>
      <c r="E153" s="256">
        <f>SUM('DGA2020'!E153,ENS_DREA!E153,ONEA!E153)</f>
        <v>0</v>
      </c>
      <c r="F153" s="256">
        <f>SUM('DGA2020'!F153,ENS_DREA!F153,ONEA!F153)</f>
        <v>0</v>
      </c>
      <c r="G153" s="256">
        <f>SUM('DGA2020'!G153,ENS_DREA!G153,ONEA!G153)</f>
        <v>0</v>
      </c>
      <c r="H153" s="256">
        <f>SUM('DGA2020'!H153,ENS_DREA!H153,ONEA!H153)</f>
        <v>0</v>
      </c>
      <c r="I153" s="256">
        <f>SUM('DGA2020'!I153,ENS_DREA!I153,ONEA!I153)</f>
        <v>0</v>
      </c>
      <c r="J153" s="256">
        <f>SUM('DGA2020'!J153,ENS_DREA!J153,ONEA!J153)</f>
        <v>0</v>
      </c>
      <c r="K153" s="256">
        <f>SUM('DGA2020'!K153,ENS_DREA!K153,ONEA!K153)</f>
        <v>0</v>
      </c>
      <c r="L153" s="256">
        <f>SUM('DGA2020'!L153,ENS_DREA!L153,ONEA!L153)</f>
        <v>0</v>
      </c>
      <c r="M153" s="256">
        <f>SUM('DGA2020'!M153,ENS_DREA!M153,ONEA!M153)</f>
        <v>0</v>
      </c>
      <c r="N153" s="256">
        <f>SUM('DGA2020'!N153,ENS_DREA!N153,ONEA!N153)</f>
        <v>0</v>
      </c>
      <c r="O153" s="256">
        <f>SUM('DGA2020'!O153,ENS_DREA!O153,ONEA!O153)</f>
        <v>0</v>
      </c>
      <c r="P153" s="256">
        <f>SUM('DGA2020'!P153,ENS_DREA!P153,ONEA!P153)</f>
        <v>0</v>
      </c>
      <c r="Q153" s="256">
        <f>SUM('DGA2020'!Q153,ENS_DREA!Q153,ONEA!Q153)</f>
        <v>0</v>
      </c>
      <c r="R153" s="256">
        <f>SUM('DGA2020'!R153,ENS_DREA!R153,ONEA!R153)</f>
        <v>0</v>
      </c>
      <c r="S153" s="256">
        <f>SUM('DGA2020'!S153,ENS_DREA!S153,ONEA!S153)</f>
        <v>0</v>
      </c>
      <c r="T153" s="256">
        <f>SUM('DGA2020'!T153,ENS_DREA!T153,ONEA!T153)</f>
        <v>0</v>
      </c>
      <c r="U153" s="256">
        <f>SUM('DGA2020'!U153,ENS_DREA!U153,ONEA!U153)</f>
        <v>0</v>
      </c>
      <c r="V153" s="256">
        <f>SUM('DGA2020'!V153,ENS_DREA!V153,ONEA!V153)</f>
        <v>0</v>
      </c>
      <c r="W153" s="256">
        <f>SUM('DGA2020'!W153,ENS_DREA!W153,ONEA!W153)</f>
        <v>0</v>
      </c>
      <c r="X153" s="256">
        <f>SUM('DGA2020'!X153,ENS_DREA!X153,ONEA!X153)</f>
        <v>0</v>
      </c>
      <c r="Y153" s="256">
        <f>SUM('DGA2020'!Y153,ENS_DREA!Y153,ONEA!Y153)</f>
        <v>0</v>
      </c>
      <c r="Z153" s="256">
        <f>SUM('DGA2020'!Z153,ENS_DREA!Z153,ONEA!Z153)</f>
        <v>0</v>
      </c>
      <c r="AA153" s="256">
        <f>SUM('DGA2020'!AA153,ENS_DREA!AA153,ONEA!AA153)</f>
        <v>0</v>
      </c>
      <c r="AB153" s="256">
        <f>SUM('DGA2020'!AB153,ENS_DREA!AB153,ONEA!AB153)</f>
        <v>0</v>
      </c>
      <c r="AC153" s="256">
        <f>SUM('DGA2020'!AC153,ENS_DREA!AC153,ONEA!AC153)</f>
        <v>0</v>
      </c>
      <c r="AD153" s="256">
        <f>SUM('DGA2020'!AD153,ENS_DREA!AD153,ONEA!AD153)</f>
        <v>0</v>
      </c>
      <c r="AE153" s="256">
        <f>SUM('DGA2020'!AE153,ENS_DREA!AE153,ONEA!AE153)</f>
        <v>0</v>
      </c>
      <c r="AF153" s="256">
        <f>SUM('DGA2020'!AF153,ENS_DREA!AF153,ONEA!AF153)</f>
        <v>0</v>
      </c>
      <c r="AG153" s="256">
        <f>SUM('DGA2020'!AG153,ENS_DREA!AG153,ONEA!AG153)</f>
        <v>0</v>
      </c>
      <c r="AH153" s="256">
        <f>SUM('DGA2020'!AH153,ENS_DREA!AH153,ONEA!AH153)</f>
        <v>0</v>
      </c>
      <c r="AI153" s="468" t="str">
        <f t="shared" si="177"/>
        <v>-</v>
      </c>
      <c r="AJ153" s="468" t="str">
        <f t="shared" si="187"/>
        <v>-</v>
      </c>
      <c r="AK153" s="468" t="str">
        <f t="shared" si="188"/>
        <v>-</v>
      </c>
      <c r="AL153" s="468" t="str">
        <f t="shared" si="189"/>
        <v>-</v>
      </c>
      <c r="AM153" s="468" t="str">
        <f t="shared" si="178"/>
        <v>-</v>
      </c>
      <c r="AN153" s="468" t="str">
        <f t="shared" si="167"/>
        <v>-</v>
      </c>
      <c r="AO153" s="256">
        <f>SUM('DGA2020'!AO153,ENS_DREA!AO153,ONEA!AO153)</f>
        <v>0</v>
      </c>
      <c r="AP153" s="256">
        <f>SUM('DGA2020'!AP153,ENS_DREA!AP153,ONEA!AP153)</f>
        <v>0</v>
      </c>
      <c r="AQ153" s="256">
        <f>SUM('DGA2020'!AQ153,ENS_DREA!AQ153,ONEA!AQ153)</f>
        <v>0</v>
      </c>
      <c r="AR153" s="256">
        <f>SUM('DGA2020'!AR153,ENS_DREA!AR153,ONEA!AR153)</f>
        <v>0</v>
      </c>
      <c r="AS153" s="256">
        <f>SUM('DGA2020'!AS153,ENS_DREA!AS153,ONEA!AS153)</f>
        <v>0</v>
      </c>
      <c r="AT153" s="256">
        <f>SUM('DGA2020'!AT153,ENS_DREA!AT153,ONEA!AT153)</f>
        <v>0</v>
      </c>
      <c r="AU153" s="256">
        <f>SUM('DGA2020'!AU153,ENS_DREA!AU153,ONEA!AU153)</f>
        <v>0</v>
      </c>
      <c r="AV153" s="256">
        <f>SUM('DGA2020'!AV153,ENS_DREA!AV153,ONEA!AV153)</f>
        <v>0</v>
      </c>
      <c r="AW153" s="371">
        <f>SUM('DGA2020'!AW153,ENS_DREA!AW153,ONEA!AW153)</f>
        <v>0</v>
      </c>
      <c r="AX153" s="371">
        <f>SUM('DGA2020'!AX153,ENS_DREA!AX153,ONEA!AX153)</f>
        <v>0</v>
      </c>
      <c r="AY153" s="371">
        <f>SUM('DGA2020'!AY153,ENS_DREA!AY153,ONEA!AY153)</f>
        <v>0</v>
      </c>
      <c r="AZ153" s="371">
        <f>SUM('DGA2020'!AZ153,ENS_DREA!AZ153,ONEA!AZ153)</f>
        <v>0</v>
      </c>
      <c r="BA153" s="371">
        <f>SUM('DGA2020'!BA153,ENS_DREA!BA153,ONEA!BA153)</f>
        <v>0</v>
      </c>
      <c r="BB153" s="371">
        <f>SUM('DGA2020'!BB153,ENS_DREA!BB153,ONEA!BB153)</f>
        <v>0</v>
      </c>
      <c r="BC153" s="371">
        <f>SUM('DGA2020'!BC153,ENS_DREA!BC153,ONEA!BC153)</f>
        <v>0</v>
      </c>
      <c r="BD153" s="371">
        <f>SUM('DGA2020'!BD153,ENS_DREA!BD153,ONEA!BD153)</f>
        <v>0</v>
      </c>
      <c r="BE153" s="371">
        <f>SUM('DGA2020'!BE153,ENS_DREA!BE153,ONEA!BE153)</f>
        <v>0</v>
      </c>
      <c r="BF153" s="371">
        <f>SUM('DGA2020'!BF153,ENS_DREA!BF153,ONEA!BF153)</f>
        <v>0</v>
      </c>
      <c r="BG153" s="371">
        <f>SUM('DGA2020'!BG153,ENS_DREA!BG153,ONEA!BG153)</f>
        <v>0</v>
      </c>
      <c r="BH153" s="371">
        <f>SUM('DGA2020'!BH153,ENS_DREA!BH153,ONEA!BH153)</f>
        <v>0</v>
      </c>
      <c r="BI153" s="371">
        <f>SUM('DGA2020'!BI153,ENS_DREA!BI153,ONEA!BI153)</f>
        <v>0</v>
      </c>
      <c r="BJ153" s="371">
        <f>SUM('DGA2020'!BJ153,ENS_DREA!BJ153,ONEA!BJ153)</f>
        <v>0</v>
      </c>
      <c r="BK153" s="371">
        <f>SUM('DGA2020'!BK153,ENS_DREA!BK153,ONEA!BK153)</f>
        <v>0</v>
      </c>
      <c r="BL153" s="371">
        <f>SUM('DGA2020'!BL153,ENS_DREA!BL153,ONEA!BL153)</f>
        <v>0</v>
      </c>
      <c r="BM153" s="468" t="str">
        <f t="shared" si="168"/>
        <v>-</v>
      </c>
      <c r="BN153" s="468" t="str">
        <f t="shared" si="169"/>
        <v>-</v>
      </c>
      <c r="BO153" s="468" t="str">
        <f t="shared" si="170"/>
        <v>-</v>
      </c>
      <c r="BP153" s="468" t="str">
        <f t="shared" si="171"/>
        <v>-</v>
      </c>
      <c r="BQ153" s="468" t="str">
        <f t="shared" si="172"/>
        <v>-</v>
      </c>
      <c r="BR153" s="468" t="str">
        <f t="shared" si="165"/>
        <v>-</v>
      </c>
      <c r="BS153" s="371">
        <f>SUM('DGA2020'!BS153,ENS_DREA!BS153,ONEA!BS153)</f>
        <v>0</v>
      </c>
      <c r="BT153" s="371">
        <f>SUM('DGA2020'!BT153,ENS_DREA!BT153,ONEA!BT153)</f>
        <v>0</v>
      </c>
      <c r="BU153" s="371">
        <f>SUM('DGA2020'!BU153,ENS_DREA!BU153,ONEA!BU153)</f>
        <v>0</v>
      </c>
      <c r="BV153" s="371">
        <f>SUM('DGA2020'!BV153,ENS_DREA!BV153,ONEA!BV153)</f>
        <v>0</v>
      </c>
      <c r="BW153" s="371">
        <f>SUM('DGA2020'!BW153,ENS_DREA!BW153,ONEA!BW153)</f>
        <v>0</v>
      </c>
      <c r="BX153" s="371">
        <f>SUM('DGA2020'!BX153,ENS_DREA!BX153,ONEA!BX153)</f>
        <v>0</v>
      </c>
      <c r="BY153" s="371">
        <f>SUM('DGA2020'!BY153,ENS_DREA!BY153,ONEA!BY153)</f>
        <v>0</v>
      </c>
      <c r="BZ153" s="371">
        <f>SUM('DGA2020'!BZ153,ENS_DREA!BZ153,ONEA!BZ153)</f>
        <v>0</v>
      </c>
      <c r="CA153" s="468" t="str">
        <f t="shared" si="173"/>
        <v>-</v>
      </c>
      <c r="CB153" s="468" t="str">
        <f t="shared" si="174"/>
        <v>-</v>
      </c>
      <c r="CC153" s="468" t="str">
        <f t="shared" si="175"/>
        <v>-</v>
      </c>
      <c r="CD153" s="468" t="str">
        <f t="shared" si="176"/>
        <v>-</v>
      </c>
      <c r="CE153" s="468" t="str">
        <f t="shared" si="176"/>
        <v>-</v>
      </c>
      <c r="CF153" s="468" t="str">
        <f t="shared" si="166"/>
        <v>-</v>
      </c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ht="15.6" x14ac:dyDescent="0.25">
      <c r="A154" s="256"/>
      <c r="B154" s="257"/>
      <c r="C154" s="256"/>
      <c r="D154" s="258"/>
      <c r="E154" s="256">
        <f>SUM('DGA2020'!E154,ENS_DREA!E154,ONEA!E154)</f>
        <v>0</v>
      </c>
      <c r="F154" s="256">
        <f>SUM('DGA2020'!F154,ENS_DREA!F154,ONEA!F154)</f>
        <v>0</v>
      </c>
      <c r="G154" s="256">
        <f>SUM('DGA2020'!G154,ENS_DREA!G154,ONEA!G154)</f>
        <v>0</v>
      </c>
      <c r="H154" s="256">
        <f>SUM('DGA2020'!H154,ENS_DREA!H154,ONEA!H154)</f>
        <v>0</v>
      </c>
      <c r="I154" s="256">
        <f>SUM('DGA2020'!I154,ENS_DREA!I154,ONEA!I154)</f>
        <v>0</v>
      </c>
      <c r="J154" s="256">
        <f>SUM('DGA2020'!J154,ENS_DREA!J154,ONEA!J154)</f>
        <v>0</v>
      </c>
      <c r="K154" s="256">
        <f>SUM('DGA2020'!K154,ENS_DREA!K154,ONEA!K154)</f>
        <v>0</v>
      </c>
      <c r="L154" s="256">
        <f>SUM('DGA2020'!L154,ENS_DREA!L154,ONEA!L154)</f>
        <v>0</v>
      </c>
      <c r="M154" s="256">
        <f>SUM('DGA2020'!M154,ENS_DREA!M154,ONEA!M154)</f>
        <v>0</v>
      </c>
      <c r="N154" s="256">
        <f>SUM('DGA2020'!N154,ENS_DREA!N154,ONEA!N154)</f>
        <v>0</v>
      </c>
      <c r="O154" s="256">
        <f>SUM('DGA2020'!O154,ENS_DREA!O154,ONEA!O154)</f>
        <v>0</v>
      </c>
      <c r="P154" s="256">
        <f>SUM('DGA2020'!P154,ENS_DREA!P154,ONEA!P154)</f>
        <v>0</v>
      </c>
      <c r="Q154" s="256">
        <f>SUM('DGA2020'!Q154,ENS_DREA!Q154,ONEA!Q154)</f>
        <v>0</v>
      </c>
      <c r="R154" s="256">
        <f>SUM('DGA2020'!R154,ENS_DREA!R154,ONEA!R154)</f>
        <v>0</v>
      </c>
      <c r="S154" s="256">
        <f>SUM('DGA2020'!S154,ENS_DREA!S154,ONEA!S154)</f>
        <v>0</v>
      </c>
      <c r="T154" s="256">
        <f>SUM('DGA2020'!T154,ENS_DREA!T154,ONEA!T154)</f>
        <v>0</v>
      </c>
      <c r="U154" s="256">
        <f>SUM('DGA2020'!U154,ENS_DREA!U154,ONEA!U154)</f>
        <v>0</v>
      </c>
      <c r="V154" s="256">
        <f>SUM('DGA2020'!V154,ENS_DREA!V154,ONEA!V154)</f>
        <v>0</v>
      </c>
      <c r="W154" s="256">
        <f>SUM('DGA2020'!W154,ENS_DREA!W154,ONEA!W154)</f>
        <v>0</v>
      </c>
      <c r="X154" s="256">
        <f>SUM('DGA2020'!X154,ENS_DREA!X154,ONEA!X154)</f>
        <v>0</v>
      </c>
      <c r="Y154" s="256">
        <f>SUM('DGA2020'!Y154,ENS_DREA!Y154,ONEA!Y154)</f>
        <v>0</v>
      </c>
      <c r="Z154" s="256">
        <f>SUM('DGA2020'!Z154,ENS_DREA!Z154,ONEA!Z154)</f>
        <v>0</v>
      </c>
      <c r="AA154" s="256">
        <f>SUM('DGA2020'!AA154,ENS_DREA!AA154,ONEA!AA154)</f>
        <v>0</v>
      </c>
      <c r="AB154" s="256">
        <f>SUM('DGA2020'!AB154,ENS_DREA!AB154,ONEA!AB154)</f>
        <v>0</v>
      </c>
      <c r="AC154" s="256">
        <f>SUM('DGA2020'!AC154,ENS_DREA!AC154,ONEA!AC154)</f>
        <v>0</v>
      </c>
      <c r="AD154" s="256">
        <f>SUM('DGA2020'!AD154,ENS_DREA!AD154,ONEA!AD154)</f>
        <v>0</v>
      </c>
      <c r="AE154" s="256">
        <f>SUM('DGA2020'!AE154,ENS_DREA!AE154,ONEA!AE154)</f>
        <v>0</v>
      </c>
      <c r="AF154" s="256">
        <f>SUM('DGA2020'!AF154,ENS_DREA!AF154,ONEA!AF154)</f>
        <v>0</v>
      </c>
      <c r="AG154" s="256">
        <f>SUM('DGA2020'!AG154,ENS_DREA!AG154,ONEA!AG154)</f>
        <v>0</v>
      </c>
      <c r="AH154" s="256">
        <f>SUM('DGA2020'!AH154,ENS_DREA!AH154,ONEA!AH154)</f>
        <v>0</v>
      </c>
      <c r="AI154" s="468" t="str">
        <f t="shared" si="177"/>
        <v>-</v>
      </c>
      <c r="AJ154" s="468" t="str">
        <f t="shared" si="187"/>
        <v>-</v>
      </c>
      <c r="AK154" s="468" t="str">
        <f t="shared" si="188"/>
        <v>-</v>
      </c>
      <c r="AL154" s="468" t="str">
        <f t="shared" si="189"/>
        <v>-</v>
      </c>
      <c r="AM154" s="468" t="str">
        <f t="shared" si="178"/>
        <v>-</v>
      </c>
      <c r="AN154" s="468" t="str">
        <f t="shared" si="167"/>
        <v>-</v>
      </c>
      <c r="AO154" s="256">
        <f>SUM('DGA2020'!AO154,ENS_DREA!AO154,ONEA!AO154)</f>
        <v>0</v>
      </c>
      <c r="AP154" s="256">
        <f>SUM('DGA2020'!AP154,ENS_DREA!AP154,ONEA!AP154)</f>
        <v>0</v>
      </c>
      <c r="AQ154" s="256">
        <f>SUM('DGA2020'!AQ154,ENS_DREA!AQ154,ONEA!AQ154)</f>
        <v>0</v>
      </c>
      <c r="AR154" s="256">
        <f>SUM('DGA2020'!AR154,ENS_DREA!AR154,ONEA!AR154)</f>
        <v>0</v>
      </c>
      <c r="AS154" s="256">
        <f>SUM('DGA2020'!AS154,ENS_DREA!AS154,ONEA!AS154)</f>
        <v>0</v>
      </c>
      <c r="AT154" s="256">
        <f>SUM('DGA2020'!AT154,ENS_DREA!AT154,ONEA!AT154)</f>
        <v>0</v>
      </c>
      <c r="AU154" s="256">
        <f>SUM('DGA2020'!AU154,ENS_DREA!AU154,ONEA!AU154)</f>
        <v>0</v>
      </c>
      <c r="AV154" s="256">
        <f>SUM('DGA2020'!AV154,ENS_DREA!AV154,ONEA!AV154)</f>
        <v>0</v>
      </c>
      <c r="AW154" s="371">
        <f>SUM('DGA2020'!AW154,ENS_DREA!AW154,ONEA!AW154)</f>
        <v>0</v>
      </c>
      <c r="AX154" s="371">
        <f>SUM('DGA2020'!AX154,ENS_DREA!AX154,ONEA!AX154)</f>
        <v>0</v>
      </c>
      <c r="AY154" s="371">
        <f>SUM('DGA2020'!AY154,ENS_DREA!AY154,ONEA!AY154)</f>
        <v>0</v>
      </c>
      <c r="AZ154" s="371">
        <f>SUM('DGA2020'!AZ154,ENS_DREA!AZ154,ONEA!AZ154)</f>
        <v>0</v>
      </c>
      <c r="BA154" s="371">
        <f>SUM('DGA2020'!BA154,ENS_DREA!BA154,ONEA!BA154)</f>
        <v>0</v>
      </c>
      <c r="BB154" s="371">
        <f>SUM('DGA2020'!BB154,ENS_DREA!BB154,ONEA!BB154)</f>
        <v>0</v>
      </c>
      <c r="BC154" s="371">
        <f>SUM('DGA2020'!BC154,ENS_DREA!BC154,ONEA!BC154)</f>
        <v>0</v>
      </c>
      <c r="BD154" s="371">
        <f>SUM('DGA2020'!BD154,ENS_DREA!BD154,ONEA!BD154)</f>
        <v>0</v>
      </c>
      <c r="BE154" s="371">
        <f>SUM('DGA2020'!BE154,ENS_DREA!BE154,ONEA!BE154)</f>
        <v>0</v>
      </c>
      <c r="BF154" s="371">
        <f>SUM('DGA2020'!BF154,ENS_DREA!BF154,ONEA!BF154)</f>
        <v>0</v>
      </c>
      <c r="BG154" s="371">
        <f>SUM('DGA2020'!BG154,ENS_DREA!BG154,ONEA!BG154)</f>
        <v>0</v>
      </c>
      <c r="BH154" s="371">
        <f>SUM('DGA2020'!BH154,ENS_DREA!BH154,ONEA!BH154)</f>
        <v>0</v>
      </c>
      <c r="BI154" s="371">
        <f>SUM('DGA2020'!BI154,ENS_DREA!BI154,ONEA!BI154)</f>
        <v>0</v>
      </c>
      <c r="BJ154" s="371">
        <f>SUM('DGA2020'!BJ154,ENS_DREA!BJ154,ONEA!BJ154)</f>
        <v>0</v>
      </c>
      <c r="BK154" s="371">
        <f>SUM('DGA2020'!BK154,ENS_DREA!BK154,ONEA!BK154)</f>
        <v>0</v>
      </c>
      <c r="BL154" s="371">
        <f>SUM('DGA2020'!BL154,ENS_DREA!BL154,ONEA!BL154)</f>
        <v>0</v>
      </c>
      <c r="BM154" s="468" t="str">
        <f t="shared" si="168"/>
        <v>-</v>
      </c>
      <c r="BN154" s="468" t="str">
        <f t="shared" si="169"/>
        <v>-</v>
      </c>
      <c r="BO154" s="468" t="str">
        <f t="shared" si="170"/>
        <v>-</v>
      </c>
      <c r="BP154" s="468" t="str">
        <f t="shared" si="171"/>
        <v>-</v>
      </c>
      <c r="BQ154" s="468" t="str">
        <f t="shared" si="172"/>
        <v>-</v>
      </c>
      <c r="BR154" s="468" t="str">
        <f t="shared" si="165"/>
        <v>-</v>
      </c>
      <c r="BS154" s="371">
        <f>SUM('DGA2020'!BS154,ENS_DREA!BS154,ONEA!BS154)</f>
        <v>0</v>
      </c>
      <c r="BT154" s="371">
        <f>SUM('DGA2020'!BT154,ENS_DREA!BT154,ONEA!BT154)</f>
        <v>0</v>
      </c>
      <c r="BU154" s="371">
        <f>SUM('DGA2020'!BU154,ENS_DREA!BU154,ONEA!BU154)</f>
        <v>0</v>
      </c>
      <c r="BV154" s="371">
        <f>SUM('DGA2020'!BV154,ENS_DREA!BV154,ONEA!BV154)</f>
        <v>0</v>
      </c>
      <c r="BW154" s="371">
        <f>SUM('DGA2020'!BW154,ENS_DREA!BW154,ONEA!BW154)</f>
        <v>0</v>
      </c>
      <c r="BX154" s="371">
        <f>SUM('DGA2020'!BX154,ENS_DREA!BX154,ONEA!BX154)</f>
        <v>0</v>
      </c>
      <c r="BY154" s="371">
        <f>SUM('DGA2020'!BY154,ENS_DREA!BY154,ONEA!BY154)</f>
        <v>0</v>
      </c>
      <c r="BZ154" s="371">
        <f>SUM('DGA2020'!BZ154,ENS_DREA!BZ154,ONEA!BZ154)</f>
        <v>0</v>
      </c>
      <c r="CA154" s="468" t="str">
        <f t="shared" si="173"/>
        <v>-</v>
      </c>
      <c r="CB154" s="468" t="str">
        <f t="shared" si="174"/>
        <v>-</v>
      </c>
      <c r="CC154" s="468" t="str">
        <f t="shared" si="175"/>
        <v>-</v>
      </c>
      <c r="CD154" s="468" t="str">
        <f t="shared" si="176"/>
        <v>-</v>
      </c>
      <c r="CE154" s="468" t="str">
        <f t="shared" si="176"/>
        <v>-</v>
      </c>
      <c r="CF154" s="468" t="str">
        <f t="shared" si="166"/>
        <v>-</v>
      </c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3">
      <c r="A155" s="253" t="s">
        <v>319</v>
      </c>
      <c r="E155" s="253">
        <f>SUM(E156:E159)</f>
        <v>3</v>
      </c>
      <c r="F155" s="253">
        <f t="shared" ref="F155:BL155" si="214">SUM(F156:F159)</f>
        <v>44</v>
      </c>
      <c r="G155" s="253">
        <f t="shared" si="214"/>
        <v>23</v>
      </c>
      <c r="H155" s="253">
        <f t="shared" si="214"/>
        <v>15</v>
      </c>
      <c r="I155" s="253">
        <f t="shared" si="214"/>
        <v>85</v>
      </c>
      <c r="J155" s="253">
        <f t="shared" si="214"/>
        <v>32</v>
      </c>
      <c r="K155" s="253">
        <f t="shared" si="214"/>
        <v>53</v>
      </c>
      <c r="L155" s="253">
        <f t="shared" si="214"/>
        <v>85</v>
      </c>
      <c r="M155" s="253">
        <f t="shared" si="214"/>
        <v>1196</v>
      </c>
      <c r="N155" s="253">
        <f t="shared" si="214"/>
        <v>60</v>
      </c>
      <c r="O155" s="253">
        <f t="shared" si="214"/>
        <v>0</v>
      </c>
      <c r="P155" s="253">
        <f>SUM(P156:P159)</f>
        <v>12114</v>
      </c>
      <c r="Q155" s="253">
        <f t="shared" si="214"/>
        <v>11216</v>
      </c>
      <c r="R155" s="253">
        <f t="shared" si="214"/>
        <v>23330</v>
      </c>
      <c r="S155" s="253">
        <f t="shared" si="214"/>
        <v>3</v>
      </c>
      <c r="T155" s="253">
        <f t="shared" si="214"/>
        <v>11</v>
      </c>
      <c r="U155" s="253">
        <f t="shared" si="214"/>
        <v>30</v>
      </c>
      <c r="V155" s="253">
        <f t="shared" si="214"/>
        <v>11</v>
      </c>
      <c r="W155" s="253">
        <f t="shared" si="214"/>
        <v>55</v>
      </c>
      <c r="X155" s="253">
        <f t="shared" si="214"/>
        <v>31</v>
      </c>
      <c r="Y155" s="253">
        <f t="shared" si="214"/>
        <v>24</v>
      </c>
      <c r="Z155" s="253">
        <f t="shared" si="214"/>
        <v>55</v>
      </c>
      <c r="AA155" s="253">
        <f t="shared" si="214"/>
        <v>8</v>
      </c>
      <c r="AB155" s="253">
        <f t="shared" si="214"/>
        <v>33</v>
      </c>
      <c r="AC155" s="253">
        <f t="shared" si="214"/>
        <v>0</v>
      </c>
      <c r="AD155" s="253">
        <f t="shared" si="214"/>
        <v>0</v>
      </c>
      <c r="AE155" s="253">
        <f t="shared" si="214"/>
        <v>41</v>
      </c>
      <c r="AF155" s="253">
        <f t="shared" si="214"/>
        <v>17</v>
      </c>
      <c r="AG155" s="253">
        <f t="shared" si="214"/>
        <v>24</v>
      </c>
      <c r="AH155" s="253">
        <f t="shared" si="214"/>
        <v>41</v>
      </c>
      <c r="AI155" s="547">
        <f>AVERAGE(AI156:AI159)</f>
        <v>1</v>
      </c>
      <c r="AJ155" s="547">
        <f t="shared" ref="AJ155:AN155" si="215">AVERAGE(AJ156:AJ159)</f>
        <v>0.77142857142857135</v>
      </c>
      <c r="AK155" s="547">
        <f t="shared" si="215"/>
        <v>0</v>
      </c>
      <c r="AL155" s="547">
        <f t="shared" si="215"/>
        <v>0</v>
      </c>
      <c r="AM155" s="547">
        <f t="shared" si="215"/>
        <v>0.50415558510638303</v>
      </c>
      <c r="AN155" s="547">
        <f t="shared" si="215"/>
        <v>0.78947368421052622</v>
      </c>
      <c r="AO155" s="253">
        <f t="shared" si="214"/>
        <v>1</v>
      </c>
      <c r="AP155" s="253">
        <f t="shared" si="214"/>
        <v>97.066666666666663</v>
      </c>
      <c r="AQ155" s="253">
        <f t="shared" si="214"/>
        <v>37.178666666666665</v>
      </c>
      <c r="AR155" s="253">
        <f t="shared" si="214"/>
        <v>30.039338666666666</v>
      </c>
      <c r="AS155" s="253">
        <f t="shared" si="214"/>
        <v>165.284672</v>
      </c>
      <c r="AT155" s="253">
        <f t="shared" si="214"/>
        <v>24.08</v>
      </c>
      <c r="AU155" s="253">
        <f t="shared" si="214"/>
        <v>141.20467200000002</v>
      </c>
      <c r="AV155" s="253">
        <f t="shared" si="214"/>
        <v>165.284672</v>
      </c>
      <c r="AW155" s="253">
        <f t="shared" si="214"/>
        <v>0</v>
      </c>
      <c r="AX155" s="253">
        <f t="shared" si="214"/>
        <v>10.946666666666665</v>
      </c>
      <c r="AY155" s="253">
        <f t="shared" si="214"/>
        <v>66.153833333333324</v>
      </c>
      <c r="AZ155" s="253">
        <f t="shared" si="214"/>
        <v>10.485000000000001</v>
      </c>
      <c r="BA155" s="253">
        <f t="shared" si="214"/>
        <v>87.585499999999996</v>
      </c>
      <c r="BB155" s="253">
        <f t="shared" si="214"/>
        <v>23.2105</v>
      </c>
      <c r="BC155" s="253">
        <f t="shared" si="214"/>
        <v>64.375</v>
      </c>
      <c r="BD155" s="253">
        <f t="shared" si="214"/>
        <v>87.585499999999996</v>
      </c>
      <c r="BE155" s="253">
        <f t="shared" si="214"/>
        <v>4.9500000000000011</v>
      </c>
      <c r="BF155" s="253">
        <f t="shared" si="214"/>
        <v>68.135499999999993</v>
      </c>
      <c r="BG155" s="253">
        <f t="shared" si="214"/>
        <v>0</v>
      </c>
      <c r="BH155" s="253">
        <f t="shared" si="214"/>
        <v>0</v>
      </c>
      <c r="BI155" s="253">
        <f t="shared" si="214"/>
        <v>73.085499999999996</v>
      </c>
      <c r="BJ155" s="253">
        <f t="shared" si="214"/>
        <v>12.363</v>
      </c>
      <c r="BK155" s="253">
        <f t="shared" si="214"/>
        <v>60.722500000000004</v>
      </c>
      <c r="BL155" s="253">
        <f t="shared" si="214"/>
        <v>73.085499999999996</v>
      </c>
      <c r="BM155" s="253">
        <f t="shared" ref="BM155" si="216">IF(AO155=0,"-",IF(BE155&lt;AO155,BE155/AO155,1))</f>
        <v>1</v>
      </c>
      <c r="BN155" s="253">
        <f t="shared" ref="BN155" si="217">IF(AP155=0,"-",IF(BF155&lt;AP155,BF155/AP155,1))</f>
        <v>0.70194539835164826</v>
      </c>
      <c r="BO155" s="253">
        <f t="shared" ref="BO155" si="218">IF(AQ155=0,"-",IF(BG155&lt;AQ155,BG155/AQ155,1))</f>
        <v>0</v>
      </c>
      <c r="BP155" s="253">
        <f t="shared" ref="BP155" si="219">IF(AR155=0,"-",IF(BH155&lt;AR155,BH155/AR155,1))</f>
        <v>0</v>
      </c>
      <c r="BQ155" s="253">
        <f t="shared" ref="BQ155" si="220">IF(AS155=0,"-",IF(BI155&lt;AS155,BI155/AS155,1))</f>
        <v>0.4421795385841949</v>
      </c>
      <c r="BR155" s="253">
        <f t="shared" si="165"/>
        <v>0.74526342624065256</v>
      </c>
      <c r="BS155" s="253">
        <f t="shared" ref="BS155:BZ155" si="221">SUM(BS156:BS159)</f>
        <v>5.9500000000000011</v>
      </c>
      <c r="BT155" s="253">
        <f t="shared" si="221"/>
        <v>63.0565</v>
      </c>
      <c r="BU155" s="253">
        <f t="shared" si="221"/>
        <v>0</v>
      </c>
      <c r="BV155" s="253">
        <f t="shared" si="221"/>
        <v>0</v>
      </c>
      <c r="BW155" s="253">
        <f t="shared" si="221"/>
        <v>69.006500000000003</v>
      </c>
      <c r="BX155" s="253">
        <f t="shared" si="221"/>
        <v>13.1319</v>
      </c>
      <c r="BY155" s="253">
        <f t="shared" si="221"/>
        <v>55.874600000000001</v>
      </c>
      <c r="BZ155" s="253">
        <f t="shared" si="221"/>
        <v>69.006500000000003</v>
      </c>
      <c r="CA155" s="547">
        <f t="shared" si="173"/>
        <v>1</v>
      </c>
      <c r="CB155" s="547">
        <f t="shared" si="174"/>
        <v>0.64962053571428569</v>
      </c>
      <c r="CC155" s="547">
        <f t="shared" si="175"/>
        <v>0</v>
      </c>
      <c r="CD155" s="547">
        <f t="shared" si="176"/>
        <v>0</v>
      </c>
      <c r="CE155" s="547">
        <f t="shared" si="176"/>
        <v>0.41750090413707569</v>
      </c>
      <c r="CF155" s="547">
        <f t="shared" si="166"/>
        <v>0.70366927260367107</v>
      </c>
    </row>
    <row r="156" spans="1:94" ht="41.4" x14ac:dyDescent="0.25">
      <c r="A156" s="257" t="s">
        <v>320</v>
      </c>
      <c r="B156" s="257" t="s">
        <v>455</v>
      </c>
      <c r="C156" s="257" t="s">
        <v>321</v>
      </c>
      <c r="D156" s="258" t="s">
        <v>322</v>
      </c>
      <c r="E156" s="256">
        <f>SUM('DGA2020'!E156,ENS_DREA!E156,ONEA!E156)</f>
        <v>0</v>
      </c>
      <c r="F156" s="256">
        <f>SUM('DGA2020'!F156,ENS_DREA!F156,ONEA!F156)</f>
        <v>1</v>
      </c>
      <c r="G156" s="256">
        <f>SUM('DGA2020'!G156,ENS_DREA!G156,ONEA!G156)</f>
        <v>1</v>
      </c>
      <c r="H156" s="256">
        <f>SUM('DGA2020'!H156,ENS_DREA!H156,ONEA!H156)</f>
        <v>1</v>
      </c>
      <c r="I156" s="256">
        <f>SUM('DGA2020'!I156,ENS_DREA!I156,ONEA!I156)</f>
        <v>3</v>
      </c>
      <c r="J156" s="256">
        <f>SUM('DGA2020'!J156,ENS_DREA!J156,ONEA!J156)</f>
        <v>0</v>
      </c>
      <c r="K156" s="256">
        <f>SUM('DGA2020'!K156,ENS_DREA!K156,ONEA!K156)</f>
        <v>3</v>
      </c>
      <c r="L156" s="256">
        <f>SUM('DGA2020'!L156,ENS_DREA!L156,ONEA!L156)</f>
        <v>3</v>
      </c>
      <c r="M156" s="256">
        <f>SUM('DGA2020'!M156,ENS_DREA!M156,ONEA!M156)</f>
        <v>0</v>
      </c>
      <c r="N156" s="256">
        <f>SUM('DGA2020'!N156,ENS_DREA!N156,ONEA!N156)</f>
        <v>0</v>
      </c>
      <c r="O156" s="256">
        <f>SUM('DGA2020'!O156,ENS_DREA!O156,ONEA!O156)</f>
        <v>0</v>
      </c>
      <c r="P156" s="256">
        <f>SUM('DGA2020'!P156,ENS_DREA!P156,ONEA!P156)</f>
        <v>28</v>
      </c>
      <c r="Q156" s="256">
        <f>SUM('DGA2020'!Q156,ENS_DREA!Q156,ONEA!Q156)</f>
        <v>75</v>
      </c>
      <c r="R156" s="256">
        <f>SUM('DGA2020'!R156,ENS_DREA!R156,ONEA!R156)</f>
        <v>103</v>
      </c>
      <c r="S156" s="256">
        <f>SUM('DGA2020'!S156,ENS_DREA!S156,ONEA!S156)</f>
        <v>0</v>
      </c>
      <c r="T156" s="256">
        <f>SUM('DGA2020'!T156,ENS_DREA!T156,ONEA!T156)</f>
        <v>0</v>
      </c>
      <c r="U156" s="256">
        <f>SUM('DGA2020'!U156,ENS_DREA!U156,ONEA!U156)</f>
        <v>4</v>
      </c>
      <c r="V156" s="256">
        <f>SUM('DGA2020'!V156,ENS_DREA!V156,ONEA!V156)</f>
        <v>0</v>
      </c>
      <c r="W156" s="256">
        <f>SUM('DGA2020'!W156,ENS_DREA!W156,ONEA!W156)</f>
        <v>4</v>
      </c>
      <c r="X156" s="256">
        <f>SUM('DGA2020'!X156,ENS_DREA!X156,ONEA!X156)</f>
        <v>0</v>
      </c>
      <c r="Y156" s="256">
        <f>SUM('DGA2020'!Y156,ENS_DREA!Y156,ONEA!Y156)</f>
        <v>4</v>
      </c>
      <c r="Z156" s="256">
        <f>SUM('DGA2020'!Z156,ENS_DREA!Z156,ONEA!Z156)</f>
        <v>4</v>
      </c>
      <c r="AA156" s="256">
        <f>SUM('DGA2020'!AA156,ENS_DREA!AA156,ONEA!AA156)</f>
        <v>0</v>
      </c>
      <c r="AB156" s="256">
        <f>SUM('DGA2020'!AB156,ENS_DREA!AB156,ONEA!AB156)</f>
        <v>4</v>
      </c>
      <c r="AC156" s="256">
        <f>SUM('DGA2020'!AC156,ENS_DREA!AC156,ONEA!AC156)</f>
        <v>0</v>
      </c>
      <c r="AD156" s="256">
        <f>SUM('DGA2020'!AD156,ENS_DREA!AD156,ONEA!AD156)</f>
        <v>0</v>
      </c>
      <c r="AE156" s="256">
        <f>SUM('DGA2020'!AE156,ENS_DREA!AE156,ONEA!AE156)</f>
        <v>4</v>
      </c>
      <c r="AF156" s="256">
        <f>SUM('DGA2020'!AF156,ENS_DREA!AF156,ONEA!AF156)</f>
        <v>0</v>
      </c>
      <c r="AG156" s="256">
        <f>SUM('DGA2020'!AG156,ENS_DREA!AG156,ONEA!AG156)</f>
        <v>4</v>
      </c>
      <c r="AH156" s="256">
        <f>SUM('DGA2020'!AH156,ENS_DREA!AH156,ONEA!AH156)</f>
        <v>4</v>
      </c>
      <c r="AI156" s="468" t="str">
        <f t="shared" si="177"/>
        <v>-</v>
      </c>
      <c r="AJ156" s="468">
        <f t="shared" si="187"/>
        <v>1</v>
      </c>
      <c r="AK156" s="468">
        <f t="shared" si="188"/>
        <v>0</v>
      </c>
      <c r="AL156" s="468">
        <f t="shared" si="189"/>
        <v>0</v>
      </c>
      <c r="AM156" s="468">
        <f t="shared" si="178"/>
        <v>1</v>
      </c>
      <c r="AN156" s="468">
        <f t="shared" si="167"/>
        <v>1</v>
      </c>
      <c r="AO156" s="256">
        <f>SUM('DGA2020'!AO156,ENS_DREA!AO156,ONEA!AO156)</f>
        <v>0</v>
      </c>
      <c r="AP156" s="256">
        <f>SUM('DGA2020'!AP156,ENS_DREA!AP156,ONEA!AP156)</f>
        <v>0.7</v>
      </c>
      <c r="AQ156" s="256">
        <f>SUM('DGA2020'!AQ156,ENS_DREA!AQ156,ONEA!AQ156)</f>
        <v>4.1500000000000004</v>
      </c>
      <c r="AR156" s="256">
        <f>SUM('DGA2020'!AR156,ENS_DREA!AR156,ONEA!AR156)</f>
        <v>4.1500000000000004</v>
      </c>
      <c r="AS156" s="256">
        <f>SUM('DGA2020'!AS156,ENS_DREA!AS156,ONEA!AS156)</f>
        <v>9</v>
      </c>
      <c r="AT156" s="256">
        <f>SUM('DGA2020'!AT156,ENS_DREA!AT156,ONEA!AT156)</f>
        <v>0</v>
      </c>
      <c r="AU156" s="256">
        <f>SUM('DGA2020'!AU156,ENS_DREA!AU156,ONEA!AU156)</f>
        <v>9</v>
      </c>
      <c r="AV156" s="256">
        <f>SUM('DGA2020'!AV156,ENS_DREA!AV156,ONEA!AV156)</f>
        <v>9</v>
      </c>
      <c r="AW156" s="371">
        <f>SUM('DGA2020'!AW156,ENS_DREA!AW156,ONEA!AW156)</f>
        <v>0</v>
      </c>
      <c r="AX156" s="371">
        <f>SUM('DGA2020'!AX156,ENS_DREA!AX156,ONEA!AX156)</f>
        <v>0.7</v>
      </c>
      <c r="AY156" s="371">
        <f>SUM('DGA2020'!AY156,ENS_DREA!AY156,ONEA!AY156)</f>
        <v>14.649999999999999</v>
      </c>
      <c r="AZ156" s="371">
        <f>SUM('DGA2020'!AZ156,ENS_DREA!AZ156,ONEA!AZ156)</f>
        <v>0</v>
      </c>
      <c r="BA156" s="371">
        <f>SUM('DGA2020'!BA156,ENS_DREA!BA156,ONEA!BA156)</f>
        <v>15.35</v>
      </c>
      <c r="BB156" s="371">
        <f>SUM('DGA2020'!BB156,ENS_DREA!BB156,ONEA!BB156)</f>
        <v>0</v>
      </c>
      <c r="BC156" s="371">
        <f>SUM('DGA2020'!BC156,ENS_DREA!BC156,ONEA!BC156)</f>
        <v>15.35</v>
      </c>
      <c r="BD156" s="371">
        <f>SUM('DGA2020'!BD156,ENS_DREA!BD156,ONEA!BD156)</f>
        <v>15.35</v>
      </c>
      <c r="BE156" s="371">
        <f>SUM('DGA2020'!BE156,ENS_DREA!BE156,ONEA!BE156)</f>
        <v>0</v>
      </c>
      <c r="BF156" s="371">
        <f>SUM('DGA2020'!BF156,ENS_DREA!BF156,ONEA!BF156)</f>
        <v>15.35</v>
      </c>
      <c r="BG156" s="371">
        <f>SUM('DGA2020'!BG156,ENS_DREA!BG156,ONEA!BG156)</f>
        <v>0</v>
      </c>
      <c r="BH156" s="371">
        <f>SUM('DGA2020'!BH156,ENS_DREA!BH156,ONEA!BH156)</f>
        <v>0</v>
      </c>
      <c r="BI156" s="371">
        <f>SUM('DGA2020'!BI156,ENS_DREA!BI156,ONEA!BI156)</f>
        <v>15.35</v>
      </c>
      <c r="BJ156" s="371">
        <f>SUM('DGA2020'!BJ156,ENS_DREA!BJ156,ONEA!BJ156)</f>
        <v>0</v>
      </c>
      <c r="BK156" s="371">
        <f>SUM('DGA2020'!BK156,ENS_DREA!BK156,ONEA!BK156)</f>
        <v>15.35</v>
      </c>
      <c r="BL156" s="371">
        <f>SUM('DGA2020'!BL156,ENS_DREA!BL156,ONEA!BL156)</f>
        <v>15.35</v>
      </c>
      <c r="BM156" s="468" t="str">
        <f t="shared" si="168"/>
        <v>-</v>
      </c>
      <c r="BN156" s="468">
        <f t="shared" si="169"/>
        <v>1</v>
      </c>
      <c r="BO156" s="468">
        <f t="shared" si="170"/>
        <v>0</v>
      </c>
      <c r="BP156" s="468">
        <f t="shared" si="171"/>
        <v>0</v>
      </c>
      <c r="BQ156" s="468">
        <f t="shared" si="172"/>
        <v>1</v>
      </c>
      <c r="BR156" s="468">
        <f t="shared" si="165"/>
        <v>1</v>
      </c>
      <c r="BS156" s="371">
        <f>SUM('DGA2020'!BS156,ENS_DREA!BS156,ONEA!BS156)</f>
        <v>0</v>
      </c>
      <c r="BT156" s="371">
        <f>SUM('DGA2020'!BT156,ENS_DREA!BT156,ONEA!BT156)</f>
        <v>11.85</v>
      </c>
      <c r="BU156" s="371">
        <f>SUM('DGA2020'!BU156,ENS_DREA!BU156,ONEA!BU156)</f>
        <v>0</v>
      </c>
      <c r="BV156" s="371">
        <f>SUM('DGA2020'!BV156,ENS_DREA!BV156,ONEA!BV156)</f>
        <v>0</v>
      </c>
      <c r="BW156" s="371">
        <f>SUM('DGA2020'!BW156,ENS_DREA!BW156,ONEA!BW156)</f>
        <v>11.85</v>
      </c>
      <c r="BX156" s="371">
        <f>SUM('DGA2020'!BX156,ENS_DREA!BX156,ONEA!BX156)</f>
        <v>0</v>
      </c>
      <c r="BY156" s="371">
        <f>SUM('DGA2020'!BY156,ENS_DREA!BY156,ONEA!BY156)</f>
        <v>11.85</v>
      </c>
      <c r="BZ156" s="371">
        <f>SUM('DGA2020'!BZ156,ENS_DREA!BZ156,ONEA!BZ156)</f>
        <v>11.85</v>
      </c>
      <c r="CA156" s="468" t="str">
        <f t="shared" si="173"/>
        <v>-</v>
      </c>
      <c r="CB156" s="468">
        <f t="shared" si="174"/>
        <v>1</v>
      </c>
      <c r="CC156" s="468">
        <f t="shared" si="175"/>
        <v>0</v>
      </c>
      <c r="CD156" s="468">
        <f t="shared" si="176"/>
        <v>0</v>
      </c>
      <c r="CE156" s="468">
        <f t="shared" si="176"/>
        <v>1</v>
      </c>
      <c r="CF156" s="468">
        <f t="shared" si="166"/>
        <v>1</v>
      </c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ht="51.6" customHeight="1" x14ac:dyDescent="0.25">
      <c r="A157" s="257" t="s">
        <v>323</v>
      </c>
      <c r="B157" s="265" t="s">
        <v>456</v>
      </c>
      <c r="C157" s="265" t="s">
        <v>175</v>
      </c>
      <c r="D157" s="266" t="s">
        <v>325</v>
      </c>
      <c r="E157" s="256">
        <f>SUM('DGA2020'!E157,ENS_DREA!E157,ONEA!E157)</f>
        <v>3</v>
      </c>
      <c r="F157" s="256">
        <f>SUM('DGA2020'!F157,ENS_DREA!F157,ONEA!F157)</f>
        <v>35</v>
      </c>
      <c r="G157" s="256">
        <f>SUM('DGA2020'!G157,ENS_DREA!G157,ONEA!G157)</f>
        <v>4</v>
      </c>
      <c r="H157" s="256">
        <f>SUM('DGA2020'!H157,ENS_DREA!H157,ONEA!H157)</f>
        <v>5</v>
      </c>
      <c r="I157" s="256">
        <f>SUM('DGA2020'!I157,ENS_DREA!I157,ONEA!I157)</f>
        <v>47</v>
      </c>
      <c r="J157" s="256">
        <f>SUM('DGA2020'!J157,ENS_DREA!J157,ONEA!J157)</f>
        <v>20</v>
      </c>
      <c r="K157" s="256">
        <f>SUM('DGA2020'!K157,ENS_DREA!K157,ONEA!K157)</f>
        <v>27</v>
      </c>
      <c r="L157" s="256">
        <f>SUM('DGA2020'!L157,ENS_DREA!L157,ONEA!L157)</f>
        <v>47</v>
      </c>
      <c r="M157" s="256">
        <f>SUM('DGA2020'!M157,ENS_DREA!M157,ONEA!M157)</f>
        <v>70</v>
      </c>
      <c r="N157" s="256">
        <f>SUM('DGA2020'!N157,ENS_DREA!N157,ONEA!N157)</f>
        <v>0</v>
      </c>
      <c r="O157" s="256">
        <f>SUM('DGA2020'!O157,ENS_DREA!O157,ONEA!O157)</f>
        <v>0</v>
      </c>
      <c r="P157" s="256">
        <f>SUM('DGA2020'!P157,ENS_DREA!P157,ONEA!P157)</f>
        <v>3</v>
      </c>
      <c r="Q157" s="256">
        <f>SUM('DGA2020'!Q157,ENS_DREA!Q157,ONEA!Q157)</f>
        <v>4</v>
      </c>
      <c r="R157" s="256">
        <f>SUM('DGA2020'!R157,ENS_DREA!R157,ONEA!R157)</f>
        <v>7</v>
      </c>
      <c r="S157" s="256">
        <f>SUM('DGA2020'!S157,ENS_DREA!S157,ONEA!S157)</f>
        <v>3</v>
      </c>
      <c r="T157" s="256">
        <f>SUM('DGA2020'!T157,ENS_DREA!T157,ONEA!T157)</f>
        <v>8</v>
      </c>
      <c r="U157" s="256">
        <f>SUM('DGA2020'!U157,ENS_DREA!U157,ONEA!U157)</f>
        <v>8</v>
      </c>
      <c r="V157" s="256">
        <f>SUM('DGA2020'!V157,ENS_DREA!V157,ONEA!V157)</f>
        <v>5</v>
      </c>
      <c r="W157" s="256">
        <f>SUM('DGA2020'!W157,ENS_DREA!W157,ONEA!W157)</f>
        <v>24</v>
      </c>
      <c r="X157" s="256">
        <f>SUM('DGA2020'!X157,ENS_DREA!X157,ONEA!X157)</f>
        <v>23</v>
      </c>
      <c r="Y157" s="256">
        <f>SUM('DGA2020'!Y157,ENS_DREA!Y157,ONEA!Y157)</f>
        <v>1</v>
      </c>
      <c r="Z157" s="256">
        <f>SUM('DGA2020'!Z157,ENS_DREA!Z157,ONEA!Z157)</f>
        <v>24</v>
      </c>
      <c r="AA157" s="256">
        <f>SUM('DGA2020'!AA157,ENS_DREA!AA157,ONEA!AA157)</f>
        <v>3</v>
      </c>
      <c r="AB157" s="256">
        <f>SUM('DGA2020'!AB157,ENS_DREA!AB157,ONEA!AB157)</f>
        <v>11</v>
      </c>
      <c r="AC157" s="256">
        <f>SUM('DGA2020'!AC157,ENS_DREA!AC157,ONEA!AC157)</f>
        <v>0</v>
      </c>
      <c r="AD157" s="256">
        <f>SUM('DGA2020'!AD157,ENS_DREA!AD157,ONEA!AD157)</f>
        <v>0</v>
      </c>
      <c r="AE157" s="256">
        <f>SUM('DGA2020'!AE157,ENS_DREA!AE157,ONEA!AE157)</f>
        <v>14</v>
      </c>
      <c r="AF157" s="256">
        <f>SUM('DGA2020'!AF157,ENS_DREA!AF157,ONEA!AF157)</f>
        <v>13</v>
      </c>
      <c r="AG157" s="256">
        <f>SUM('DGA2020'!AG157,ENS_DREA!AG157,ONEA!AG157)</f>
        <v>1</v>
      </c>
      <c r="AH157" s="256">
        <f>SUM('DGA2020'!AH157,ENS_DREA!AH157,ONEA!AH157)</f>
        <v>14</v>
      </c>
      <c r="AI157" s="468">
        <f t="shared" si="177"/>
        <v>1</v>
      </c>
      <c r="AJ157" s="468">
        <f t="shared" si="187"/>
        <v>0.31428571428571428</v>
      </c>
      <c r="AK157" s="468">
        <f t="shared" si="188"/>
        <v>0</v>
      </c>
      <c r="AL157" s="468">
        <f t="shared" si="189"/>
        <v>0</v>
      </c>
      <c r="AM157" s="468">
        <f t="shared" si="178"/>
        <v>0.2978723404255319</v>
      </c>
      <c r="AN157" s="468">
        <f t="shared" si="167"/>
        <v>0.36842105263157893</v>
      </c>
      <c r="AO157" s="256">
        <f>SUM('DGA2020'!AO157,ENS_DREA!AO157,ONEA!AO157)</f>
        <v>1</v>
      </c>
      <c r="AP157" s="256">
        <f>SUM('DGA2020'!AP157,ENS_DREA!AP157,ONEA!AP157)</f>
        <v>28.3</v>
      </c>
      <c r="AQ157" s="256">
        <f>SUM('DGA2020'!AQ157,ENS_DREA!AQ157,ONEA!AQ157)</f>
        <v>2</v>
      </c>
      <c r="AR157" s="256">
        <f>SUM('DGA2020'!AR157,ENS_DREA!AR157,ONEA!AR157)</f>
        <v>3</v>
      </c>
      <c r="AS157" s="256">
        <f>SUM('DGA2020'!AS157,ENS_DREA!AS157,ONEA!AS157)</f>
        <v>34.299999999999997</v>
      </c>
      <c r="AT157" s="256">
        <f>SUM('DGA2020'!AT157,ENS_DREA!AT157,ONEA!AT157)</f>
        <v>7</v>
      </c>
      <c r="AU157" s="256">
        <f>SUM('DGA2020'!AU157,ENS_DREA!AU157,ONEA!AU157)</f>
        <v>27.3</v>
      </c>
      <c r="AV157" s="256">
        <f>SUM('DGA2020'!AV157,ENS_DREA!AV157,ONEA!AV157)</f>
        <v>34.299999999999997</v>
      </c>
      <c r="AW157" s="371">
        <f>SUM('DGA2020'!AW157,ENS_DREA!AW157,ONEA!AW157)</f>
        <v>0</v>
      </c>
      <c r="AX157" s="371">
        <f>SUM('DGA2020'!AX157,ENS_DREA!AX157,ONEA!AX157)</f>
        <v>0</v>
      </c>
      <c r="AY157" s="371">
        <f>SUM('DGA2020'!AY157,ENS_DREA!AY157,ONEA!AY157)</f>
        <v>1</v>
      </c>
      <c r="AZ157" s="371">
        <f>SUM('DGA2020'!AZ157,ENS_DREA!AZ157,ONEA!AZ157)</f>
        <v>1</v>
      </c>
      <c r="BA157" s="371">
        <f>SUM('DGA2020'!BA157,ENS_DREA!BA157,ONEA!BA157)</f>
        <v>2</v>
      </c>
      <c r="BB157" s="371">
        <f>SUM('DGA2020'!BB157,ENS_DREA!BB157,ONEA!BB157)</f>
        <v>2</v>
      </c>
      <c r="BC157" s="371">
        <f>SUM('DGA2020'!BC157,ENS_DREA!BC157,ONEA!BC157)</f>
        <v>0</v>
      </c>
      <c r="BD157" s="371">
        <f>SUM('DGA2020'!BD157,ENS_DREA!BD157,ONEA!BD157)</f>
        <v>2</v>
      </c>
      <c r="BE157" s="371">
        <f>SUM('DGA2020'!BE157,ENS_DREA!BE157,ONEA!BE157)</f>
        <v>0</v>
      </c>
      <c r="BF157" s="371">
        <f>SUM('DGA2020'!BF157,ENS_DREA!BF157,ONEA!BF157)</f>
        <v>0</v>
      </c>
      <c r="BG157" s="371">
        <f>SUM('DGA2020'!BG157,ENS_DREA!BG157,ONEA!BG157)</f>
        <v>0</v>
      </c>
      <c r="BH157" s="371">
        <f>SUM('DGA2020'!BH157,ENS_DREA!BH157,ONEA!BH157)</f>
        <v>0</v>
      </c>
      <c r="BI157" s="371">
        <f>SUM('DGA2020'!BI157,ENS_DREA!BI157,ONEA!BI157)</f>
        <v>0</v>
      </c>
      <c r="BJ157" s="371">
        <f>SUM('DGA2020'!BJ157,ENS_DREA!BJ157,ONEA!BJ157)</f>
        <v>0</v>
      </c>
      <c r="BK157" s="371">
        <f>SUM('DGA2020'!BK157,ENS_DREA!BK157,ONEA!BK157)</f>
        <v>0</v>
      </c>
      <c r="BL157" s="371">
        <f>SUM('DGA2020'!BL157,ENS_DREA!BL157,ONEA!BL157)</f>
        <v>0</v>
      </c>
      <c r="BM157" s="468">
        <f t="shared" si="168"/>
        <v>0</v>
      </c>
      <c r="BN157" s="468">
        <f t="shared" si="169"/>
        <v>0</v>
      </c>
      <c r="BO157" s="468">
        <f t="shared" si="170"/>
        <v>0</v>
      </c>
      <c r="BP157" s="468">
        <f t="shared" si="171"/>
        <v>0</v>
      </c>
      <c r="BQ157" s="468">
        <f t="shared" si="172"/>
        <v>0</v>
      </c>
      <c r="BR157" s="468">
        <f t="shared" si="165"/>
        <v>0</v>
      </c>
      <c r="BS157" s="371">
        <f>SUM('DGA2020'!BS157,ENS_DREA!BS157,ONEA!BS157)</f>
        <v>0</v>
      </c>
      <c r="BT157" s="371">
        <f>SUM('DGA2020'!BT157,ENS_DREA!BT157,ONEA!BT157)</f>
        <v>0</v>
      </c>
      <c r="BU157" s="371">
        <f>SUM('DGA2020'!BU157,ENS_DREA!BU157,ONEA!BU157)</f>
        <v>0</v>
      </c>
      <c r="BV157" s="371">
        <f>SUM('DGA2020'!BV157,ENS_DREA!BV157,ONEA!BV157)</f>
        <v>0</v>
      </c>
      <c r="BW157" s="371">
        <f>SUM('DGA2020'!BW157,ENS_DREA!BW157,ONEA!BW157)</f>
        <v>0</v>
      </c>
      <c r="BX157" s="371">
        <f>SUM('DGA2020'!BX157,ENS_DREA!BX157,ONEA!BX157)</f>
        <v>0</v>
      </c>
      <c r="BY157" s="371">
        <f>SUM('DGA2020'!BY157,ENS_DREA!BY157,ONEA!BY157)</f>
        <v>0</v>
      </c>
      <c r="BZ157" s="371">
        <f>SUM('DGA2020'!BZ157,ENS_DREA!BZ157,ONEA!BZ157)</f>
        <v>0</v>
      </c>
      <c r="CA157" s="468">
        <f t="shared" si="173"/>
        <v>0</v>
      </c>
      <c r="CB157" s="468">
        <f t="shared" si="174"/>
        <v>0</v>
      </c>
      <c r="CC157" s="468">
        <f t="shared" si="175"/>
        <v>0</v>
      </c>
      <c r="CD157" s="468">
        <f t="shared" si="176"/>
        <v>0</v>
      </c>
      <c r="CE157" s="468">
        <f t="shared" si="176"/>
        <v>0</v>
      </c>
      <c r="CF157" s="468">
        <f t="shared" si="166"/>
        <v>0</v>
      </c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41.4" x14ac:dyDescent="0.25">
      <c r="A158" s="303" t="s">
        <v>326</v>
      </c>
      <c r="B158" s="265" t="s">
        <v>457</v>
      </c>
      <c r="C158" s="265" t="s">
        <v>328</v>
      </c>
      <c r="D158" s="266" t="s">
        <v>112</v>
      </c>
      <c r="E158" s="256">
        <f>SUM('DGA2020'!E158,ENS_DREA!E158,ONEA!E158)</f>
        <v>0</v>
      </c>
      <c r="F158" s="256">
        <f>SUM('DGA2020'!F158,ENS_DREA!F158,ONEA!F158)</f>
        <v>8</v>
      </c>
      <c r="G158" s="256">
        <f>SUM('DGA2020'!G158,ENS_DREA!G158,ONEA!G158)</f>
        <v>17</v>
      </c>
      <c r="H158" s="256">
        <f>SUM('DGA2020'!H158,ENS_DREA!H158,ONEA!H158)</f>
        <v>7</v>
      </c>
      <c r="I158" s="256">
        <f>SUM('DGA2020'!I158,ENS_DREA!I158,ONEA!I158)</f>
        <v>32</v>
      </c>
      <c r="J158" s="256">
        <f>SUM('DGA2020'!J158,ENS_DREA!J158,ONEA!J158)</f>
        <v>9</v>
      </c>
      <c r="K158" s="256">
        <f>SUM('DGA2020'!K158,ENS_DREA!K158,ONEA!K158)</f>
        <v>23</v>
      </c>
      <c r="L158" s="256">
        <f>SUM('DGA2020'!L158,ENS_DREA!L158,ONEA!L158)</f>
        <v>32</v>
      </c>
      <c r="M158" s="256">
        <f>SUM('DGA2020'!M158,ENS_DREA!M158,ONEA!M158)</f>
        <v>1126</v>
      </c>
      <c r="N158" s="256">
        <f>SUM('DGA2020'!N158,ENS_DREA!N158,ONEA!N158)</f>
        <v>60</v>
      </c>
      <c r="O158" s="256">
        <f>SUM('DGA2020'!O158,ENS_DREA!O158,ONEA!O158)</f>
        <v>0</v>
      </c>
      <c r="P158" s="256">
        <f>SUM('DGA2020'!P158,ENS_DREA!P158,ONEA!P158)</f>
        <v>12083</v>
      </c>
      <c r="Q158" s="256">
        <f>SUM('DGA2020'!Q158,ENS_DREA!Q158,ONEA!Q158)</f>
        <v>11137</v>
      </c>
      <c r="R158" s="256">
        <f>SUM('DGA2020'!R158,ENS_DREA!R158,ONEA!R158)</f>
        <v>23220</v>
      </c>
      <c r="S158" s="256">
        <f>SUM('DGA2020'!S158,ENS_DREA!S158,ONEA!S158)</f>
        <v>0</v>
      </c>
      <c r="T158" s="256">
        <f>SUM('DGA2020'!T158,ENS_DREA!T158,ONEA!T158)</f>
        <v>3</v>
      </c>
      <c r="U158" s="256">
        <f>SUM('DGA2020'!U158,ENS_DREA!U158,ONEA!U158)</f>
        <v>17</v>
      </c>
      <c r="V158" s="256">
        <f>SUM('DGA2020'!V158,ENS_DREA!V158,ONEA!V158)</f>
        <v>6</v>
      </c>
      <c r="W158" s="256">
        <f>SUM('DGA2020'!W158,ENS_DREA!W158,ONEA!W158)</f>
        <v>26</v>
      </c>
      <c r="X158" s="256">
        <f>SUM('DGA2020'!X158,ENS_DREA!X158,ONEA!X158)</f>
        <v>7</v>
      </c>
      <c r="Y158" s="256">
        <f>SUM('DGA2020'!Y158,ENS_DREA!Y158,ONEA!Y158)</f>
        <v>19</v>
      </c>
      <c r="Z158" s="256">
        <f>SUM('DGA2020'!Z158,ENS_DREA!Z158,ONEA!Z158)</f>
        <v>26</v>
      </c>
      <c r="AA158" s="256">
        <f>SUM('DGA2020'!AA158,ENS_DREA!AA158,ONEA!AA158)</f>
        <v>5</v>
      </c>
      <c r="AB158" s="256">
        <f>SUM('DGA2020'!AB158,ENS_DREA!AB158,ONEA!AB158)</f>
        <v>18</v>
      </c>
      <c r="AC158" s="256">
        <f>SUM('DGA2020'!AC158,ENS_DREA!AC158,ONEA!AC158)</f>
        <v>0</v>
      </c>
      <c r="AD158" s="256">
        <f>SUM('DGA2020'!AD158,ENS_DREA!AD158,ONEA!AD158)</f>
        <v>0</v>
      </c>
      <c r="AE158" s="256">
        <f>SUM('DGA2020'!AE158,ENS_DREA!AE158,ONEA!AE158)</f>
        <v>23</v>
      </c>
      <c r="AF158" s="256">
        <f>SUM('DGA2020'!AF158,ENS_DREA!AF158,ONEA!AF158)</f>
        <v>4</v>
      </c>
      <c r="AG158" s="256">
        <f>SUM('DGA2020'!AG158,ENS_DREA!AG158,ONEA!AG158)</f>
        <v>19</v>
      </c>
      <c r="AH158" s="256">
        <f>SUM('DGA2020'!AH158,ENS_DREA!AH158,ONEA!AH158)</f>
        <v>23</v>
      </c>
      <c r="AI158" s="468" t="str">
        <f t="shared" si="177"/>
        <v>-</v>
      </c>
      <c r="AJ158" s="468">
        <f t="shared" si="187"/>
        <v>1</v>
      </c>
      <c r="AK158" s="468">
        <f t="shared" si="188"/>
        <v>0</v>
      </c>
      <c r="AL158" s="468">
        <f t="shared" si="189"/>
        <v>0</v>
      </c>
      <c r="AM158" s="468">
        <f t="shared" si="178"/>
        <v>0.71875</v>
      </c>
      <c r="AN158" s="468">
        <f t="shared" si="167"/>
        <v>1</v>
      </c>
      <c r="AO158" s="256">
        <f>SUM('DGA2020'!AO158,ENS_DREA!AO158,ONEA!AO158)</f>
        <v>0</v>
      </c>
      <c r="AP158" s="256">
        <f>SUM('DGA2020'!AP158,ENS_DREA!AP158,ONEA!AP158)</f>
        <v>68.066666666666663</v>
      </c>
      <c r="AQ158" s="256">
        <f>SUM('DGA2020'!AQ158,ENS_DREA!AQ158,ONEA!AQ158)</f>
        <v>29.028666666666666</v>
      </c>
      <c r="AR158" s="256">
        <f>SUM('DGA2020'!AR158,ENS_DREA!AR158,ONEA!AR158)</f>
        <v>18.889338666666667</v>
      </c>
      <c r="AS158" s="256">
        <f>SUM('DGA2020'!AS158,ENS_DREA!AS158,ONEA!AS158)</f>
        <v>115.98467199999999</v>
      </c>
      <c r="AT158" s="256">
        <f>SUM('DGA2020'!AT158,ENS_DREA!AT158,ONEA!AT158)</f>
        <v>11.08</v>
      </c>
      <c r="AU158" s="256">
        <f>SUM('DGA2020'!AU158,ENS_DREA!AU158,ONEA!AU158)</f>
        <v>104.90467200000001</v>
      </c>
      <c r="AV158" s="256">
        <f>SUM('DGA2020'!AV158,ENS_DREA!AV158,ONEA!AV158)</f>
        <v>115.984672</v>
      </c>
      <c r="AW158" s="371">
        <f>SUM('DGA2020'!AW158,ENS_DREA!AW158,ONEA!AW158)</f>
        <v>0</v>
      </c>
      <c r="AX158" s="371">
        <f>SUM('DGA2020'!AX158,ENS_DREA!AX158,ONEA!AX158)</f>
        <v>10.246666666666666</v>
      </c>
      <c r="AY158" s="371">
        <f>SUM('DGA2020'!AY158,ENS_DREA!AY158,ONEA!AY158)</f>
        <v>41.503833333333333</v>
      </c>
      <c r="AZ158" s="371">
        <f>SUM('DGA2020'!AZ158,ENS_DREA!AZ158,ONEA!AZ158)</f>
        <v>9.4850000000000012</v>
      </c>
      <c r="BA158" s="371">
        <f>SUM('DGA2020'!BA158,ENS_DREA!BA158,ONEA!BA158)</f>
        <v>61.235499999999995</v>
      </c>
      <c r="BB158" s="371">
        <f>SUM('DGA2020'!BB158,ENS_DREA!BB158,ONEA!BB158)</f>
        <v>17.2105</v>
      </c>
      <c r="BC158" s="371">
        <f>SUM('DGA2020'!BC158,ENS_DREA!BC158,ONEA!BC158)</f>
        <v>44.025000000000006</v>
      </c>
      <c r="BD158" s="371">
        <f>SUM('DGA2020'!BD158,ENS_DREA!BD158,ONEA!BD158)</f>
        <v>61.235499999999995</v>
      </c>
      <c r="BE158" s="371">
        <f>SUM('DGA2020'!BE158,ENS_DREA!BE158,ONEA!BE158)</f>
        <v>4.9500000000000011</v>
      </c>
      <c r="BF158" s="371">
        <f>SUM('DGA2020'!BF158,ENS_DREA!BF158,ONEA!BF158)</f>
        <v>52.785499999999999</v>
      </c>
      <c r="BG158" s="371">
        <f>SUM('DGA2020'!BG158,ENS_DREA!BG158,ONEA!BG158)</f>
        <v>0</v>
      </c>
      <c r="BH158" s="371">
        <f>SUM('DGA2020'!BH158,ENS_DREA!BH158,ONEA!BH158)</f>
        <v>0</v>
      </c>
      <c r="BI158" s="371">
        <f>SUM('DGA2020'!BI158,ENS_DREA!BI158,ONEA!BI158)</f>
        <v>57.735499999999995</v>
      </c>
      <c r="BJ158" s="371">
        <f>SUM('DGA2020'!BJ158,ENS_DREA!BJ158,ONEA!BJ158)</f>
        <v>12.363</v>
      </c>
      <c r="BK158" s="371">
        <f>SUM('DGA2020'!BK158,ENS_DREA!BK158,ONEA!BK158)</f>
        <v>45.372500000000002</v>
      </c>
      <c r="BL158" s="371">
        <f>SUM('DGA2020'!BL158,ENS_DREA!BL158,ONEA!BL158)</f>
        <v>57.735499999999995</v>
      </c>
      <c r="BM158" s="468" t="str">
        <f t="shared" si="168"/>
        <v>-</v>
      </c>
      <c r="BN158" s="468">
        <f t="shared" si="169"/>
        <v>0.77549706170421162</v>
      </c>
      <c r="BO158" s="468">
        <f t="shared" si="170"/>
        <v>0</v>
      </c>
      <c r="BP158" s="468">
        <f t="shared" si="171"/>
        <v>0</v>
      </c>
      <c r="BQ158" s="468">
        <f t="shared" si="172"/>
        <v>0.49778560394601107</v>
      </c>
      <c r="BR158" s="468">
        <f t="shared" si="165"/>
        <v>0.84821988246816848</v>
      </c>
      <c r="BS158" s="371">
        <f>SUM('DGA2020'!BS158,ENS_DREA!BS158,ONEA!BS158)</f>
        <v>5.9500000000000011</v>
      </c>
      <c r="BT158" s="371">
        <f>SUM('DGA2020'!BT158,ENS_DREA!BT158,ONEA!BT158)</f>
        <v>51.206499999999998</v>
      </c>
      <c r="BU158" s="371">
        <f>SUM('DGA2020'!BU158,ENS_DREA!BU158,ONEA!BU158)</f>
        <v>0</v>
      </c>
      <c r="BV158" s="371">
        <f>SUM('DGA2020'!BV158,ENS_DREA!BV158,ONEA!BV158)</f>
        <v>0</v>
      </c>
      <c r="BW158" s="371">
        <f>SUM('DGA2020'!BW158,ENS_DREA!BW158,ONEA!BW158)</f>
        <v>57.156500000000001</v>
      </c>
      <c r="BX158" s="371">
        <f>SUM('DGA2020'!BX158,ENS_DREA!BX158,ONEA!BX158)</f>
        <v>13.1319</v>
      </c>
      <c r="BY158" s="371">
        <f>SUM('DGA2020'!BY158,ENS_DREA!BY158,ONEA!BY158)</f>
        <v>44.0246</v>
      </c>
      <c r="BZ158" s="371">
        <f>SUM('DGA2020'!BZ158,ENS_DREA!BZ158,ONEA!BZ158)</f>
        <v>57.156500000000001</v>
      </c>
      <c r="CA158" s="468" t="str">
        <f t="shared" si="173"/>
        <v>-</v>
      </c>
      <c r="CB158" s="468">
        <f t="shared" si="174"/>
        <v>0.75229921645445641</v>
      </c>
      <c r="CC158" s="468">
        <f t="shared" si="175"/>
        <v>0</v>
      </c>
      <c r="CD158" s="468">
        <f t="shared" si="176"/>
        <v>0</v>
      </c>
      <c r="CE158" s="468">
        <f t="shared" si="176"/>
        <v>0.49279356499796806</v>
      </c>
      <c r="CF158" s="468">
        <f t="shared" si="166"/>
        <v>0.83971351616062695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50000000000003" customHeight="1" x14ac:dyDescent="0.3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f>SUM('DGA2020'!E159,ENS_DREA!E159,ONEA!E159)</f>
        <v>0</v>
      </c>
      <c r="F159" s="256">
        <f>SUM('DGA2020'!F159,ENS_DREA!F159,ONEA!F159)</f>
        <v>0</v>
      </c>
      <c r="G159" s="256">
        <f>SUM('DGA2020'!G159,ENS_DREA!G159,ONEA!G159)</f>
        <v>1</v>
      </c>
      <c r="H159" s="256">
        <f>SUM('DGA2020'!H159,ENS_DREA!H159,ONEA!H159)</f>
        <v>2</v>
      </c>
      <c r="I159" s="256">
        <f>SUM('DGA2020'!I159,ENS_DREA!I159,ONEA!I159)</f>
        <v>3</v>
      </c>
      <c r="J159" s="256">
        <f>SUM('DGA2020'!J159,ENS_DREA!J159,ONEA!J159)</f>
        <v>3</v>
      </c>
      <c r="K159" s="256">
        <f>SUM('DGA2020'!K159,ENS_DREA!K159,ONEA!K159)</f>
        <v>0</v>
      </c>
      <c r="L159" s="256">
        <f>SUM('DGA2020'!L159,ENS_DREA!L159,ONEA!L159)</f>
        <v>3</v>
      </c>
      <c r="M159" s="256">
        <f>SUM('DGA2020'!M159,ENS_DREA!M159,ONEA!M159)</f>
        <v>0</v>
      </c>
      <c r="N159" s="256">
        <f>SUM('DGA2020'!N159,ENS_DREA!N159,ONEA!N159)</f>
        <v>0</v>
      </c>
      <c r="O159" s="256">
        <f>SUM('DGA2020'!O159,ENS_DREA!O159,ONEA!O159)</f>
        <v>0</v>
      </c>
      <c r="P159" s="256">
        <f>SUM('DGA2020'!P159,ENS_DREA!P159,ONEA!P159)</f>
        <v>0</v>
      </c>
      <c r="Q159" s="256">
        <f>SUM('DGA2020'!Q159,ENS_DREA!Q159,ONEA!Q159)</f>
        <v>0</v>
      </c>
      <c r="R159" s="256">
        <f>SUM('DGA2020'!R159,ENS_DREA!R159,ONEA!R159)</f>
        <v>0</v>
      </c>
      <c r="S159" s="256">
        <f>SUM('DGA2020'!S159,ENS_DREA!S159,ONEA!S159)</f>
        <v>0</v>
      </c>
      <c r="T159" s="256">
        <f>SUM('DGA2020'!T159,ENS_DREA!T159,ONEA!T159)</f>
        <v>0</v>
      </c>
      <c r="U159" s="256">
        <f>SUM('DGA2020'!U159,ENS_DREA!U159,ONEA!U159)</f>
        <v>1</v>
      </c>
      <c r="V159" s="256">
        <f>SUM('DGA2020'!V159,ENS_DREA!V159,ONEA!V159)</f>
        <v>0</v>
      </c>
      <c r="W159" s="256">
        <f>SUM('DGA2020'!W159,ENS_DREA!W159,ONEA!W159)</f>
        <v>1</v>
      </c>
      <c r="X159" s="256">
        <f>SUM('DGA2020'!X159,ENS_DREA!X159,ONEA!X159)</f>
        <v>1</v>
      </c>
      <c r="Y159" s="256">
        <f>SUM('DGA2020'!Y159,ENS_DREA!Y159,ONEA!Y159)</f>
        <v>0</v>
      </c>
      <c r="Z159" s="256">
        <f>SUM('DGA2020'!Z159,ENS_DREA!Z159,ONEA!Z159)</f>
        <v>1</v>
      </c>
      <c r="AA159" s="256">
        <f>SUM('DGA2020'!AA159,ENS_DREA!AA159,ONEA!AA159)</f>
        <v>0</v>
      </c>
      <c r="AB159" s="256">
        <f>SUM('DGA2020'!AB159,ENS_DREA!AB159,ONEA!AB159)</f>
        <v>0</v>
      </c>
      <c r="AC159" s="256">
        <f>SUM('DGA2020'!AC159,ENS_DREA!AC159,ONEA!AC159)</f>
        <v>0</v>
      </c>
      <c r="AD159" s="256">
        <f>SUM('DGA2020'!AD159,ENS_DREA!AD159,ONEA!AD159)</f>
        <v>0</v>
      </c>
      <c r="AE159" s="256">
        <f>SUM('DGA2020'!AE159,ENS_DREA!AE159,ONEA!AE159)</f>
        <v>0</v>
      </c>
      <c r="AF159" s="256">
        <f>SUM('DGA2020'!AF159,ENS_DREA!AF159,ONEA!AF159)</f>
        <v>0</v>
      </c>
      <c r="AG159" s="256">
        <f>SUM('DGA2020'!AG159,ENS_DREA!AG159,ONEA!AG159)</f>
        <v>0</v>
      </c>
      <c r="AH159" s="256">
        <f>SUM('DGA2020'!AH159,ENS_DREA!AH159,ONEA!AH159)</f>
        <v>0</v>
      </c>
      <c r="AI159" s="468" t="str">
        <f t="shared" si="177"/>
        <v>-</v>
      </c>
      <c r="AJ159" s="468" t="str">
        <f t="shared" si="187"/>
        <v>-</v>
      </c>
      <c r="AK159" s="468">
        <f t="shared" si="188"/>
        <v>0</v>
      </c>
      <c r="AL159" s="468">
        <f t="shared" si="189"/>
        <v>0</v>
      </c>
      <c r="AM159" s="468">
        <f t="shared" si="178"/>
        <v>0</v>
      </c>
      <c r="AN159" s="468" t="str">
        <f t="shared" si="167"/>
        <v>-</v>
      </c>
      <c r="AO159" s="256">
        <f>SUM('DGA2020'!AO159,ENS_DREA!AO159,ONEA!AO159)</f>
        <v>0</v>
      </c>
      <c r="AP159" s="256">
        <f>SUM('DGA2020'!AP159,ENS_DREA!AP159,ONEA!AP159)</f>
        <v>0</v>
      </c>
      <c r="AQ159" s="256">
        <f>SUM('DGA2020'!AQ159,ENS_DREA!AQ159,ONEA!AQ159)</f>
        <v>2</v>
      </c>
      <c r="AR159" s="256">
        <f>SUM('DGA2020'!AR159,ENS_DREA!AR159,ONEA!AR159)</f>
        <v>4</v>
      </c>
      <c r="AS159" s="256">
        <f>SUM('DGA2020'!AS159,ENS_DREA!AS159,ONEA!AS159)</f>
        <v>6</v>
      </c>
      <c r="AT159" s="256">
        <f>SUM('DGA2020'!AT159,ENS_DREA!AT159,ONEA!AT159)</f>
        <v>6</v>
      </c>
      <c r="AU159" s="256">
        <f>SUM('DGA2020'!AU159,ENS_DREA!AU159,ONEA!AU159)</f>
        <v>0</v>
      </c>
      <c r="AV159" s="256">
        <f>SUM('DGA2020'!AV159,ENS_DREA!AV159,ONEA!AV159)</f>
        <v>6</v>
      </c>
      <c r="AW159" s="371">
        <f>SUM('DGA2020'!AW159,ENS_DREA!AW159,ONEA!AW159)</f>
        <v>0</v>
      </c>
      <c r="AX159" s="371">
        <f>SUM('DGA2020'!AX159,ENS_DREA!AX159,ONEA!AX159)</f>
        <v>0</v>
      </c>
      <c r="AY159" s="371">
        <f>SUM('DGA2020'!AY159,ENS_DREA!AY159,ONEA!AY159)</f>
        <v>9</v>
      </c>
      <c r="AZ159" s="371">
        <f>SUM('DGA2020'!AZ159,ENS_DREA!AZ159,ONEA!AZ159)</f>
        <v>0</v>
      </c>
      <c r="BA159" s="371">
        <f>SUM('DGA2020'!BA159,ENS_DREA!BA159,ONEA!BA159)</f>
        <v>9</v>
      </c>
      <c r="BB159" s="371">
        <f>SUM('DGA2020'!BB159,ENS_DREA!BB159,ONEA!BB159)</f>
        <v>4</v>
      </c>
      <c r="BC159" s="371">
        <f>SUM('DGA2020'!BC159,ENS_DREA!BC159,ONEA!BC159)</f>
        <v>5</v>
      </c>
      <c r="BD159" s="371">
        <f>SUM('DGA2020'!BD159,ENS_DREA!BD159,ONEA!BD159)</f>
        <v>9</v>
      </c>
      <c r="BE159" s="371">
        <f>SUM('DGA2020'!BE159,ENS_DREA!BE159,ONEA!BE159)</f>
        <v>0</v>
      </c>
      <c r="BF159" s="371">
        <f>SUM('DGA2020'!BF159,ENS_DREA!BF159,ONEA!BF159)</f>
        <v>0</v>
      </c>
      <c r="BG159" s="371">
        <f>SUM('DGA2020'!BG159,ENS_DREA!BG159,ONEA!BG159)</f>
        <v>0</v>
      </c>
      <c r="BH159" s="371">
        <f>SUM('DGA2020'!BH159,ENS_DREA!BH159,ONEA!BH159)</f>
        <v>0</v>
      </c>
      <c r="BI159" s="371">
        <f>SUM('DGA2020'!BI159,ENS_DREA!BI159,ONEA!BI159)</f>
        <v>0</v>
      </c>
      <c r="BJ159" s="371">
        <f>SUM('DGA2020'!BJ159,ENS_DREA!BJ159,ONEA!BJ159)</f>
        <v>0</v>
      </c>
      <c r="BK159" s="371">
        <f>SUM('DGA2020'!BK159,ENS_DREA!BK159,ONEA!BK159)</f>
        <v>0</v>
      </c>
      <c r="BL159" s="371">
        <f>SUM('DGA2020'!BL159,ENS_DREA!BL159,ONEA!BL159)</f>
        <v>0</v>
      </c>
      <c r="BM159" s="468" t="str">
        <f t="shared" si="168"/>
        <v>-</v>
      </c>
      <c r="BN159" s="468" t="str">
        <f t="shared" si="169"/>
        <v>-</v>
      </c>
      <c r="BO159" s="468">
        <f t="shared" si="170"/>
        <v>0</v>
      </c>
      <c r="BP159" s="468">
        <f t="shared" si="171"/>
        <v>0</v>
      </c>
      <c r="BQ159" s="468">
        <f t="shared" si="172"/>
        <v>0</v>
      </c>
      <c r="BR159" s="468" t="str">
        <f t="shared" si="165"/>
        <v>-</v>
      </c>
      <c r="BS159" s="371">
        <f>SUM('DGA2020'!BS159,ENS_DREA!BS159,ONEA!BS159)</f>
        <v>0</v>
      </c>
      <c r="BT159" s="371">
        <f>SUM('DGA2020'!BT159,ENS_DREA!BT159,ONEA!BT159)</f>
        <v>0</v>
      </c>
      <c r="BU159" s="371">
        <f>SUM('DGA2020'!BU159,ENS_DREA!BU159,ONEA!BU159)</f>
        <v>0</v>
      </c>
      <c r="BV159" s="371">
        <f>SUM('DGA2020'!BV159,ENS_DREA!BV159,ONEA!BV159)</f>
        <v>0</v>
      </c>
      <c r="BW159" s="371">
        <f>SUM('DGA2020'!BW159,ENS_DREA!BW159,ONEA!BW159)</f>
        <v>0</v>
      </c>
      <c r="BX159" s="371">
        <f>SUM('DGA2020'!BX159,ENS_DREA!BX159,ONEA!BX159)</f>
        <v>0</v>
      </c>
      <c r="BY159" s="371">
        <f>SUM('DGA2020'!BY159,ENS_DREA!BY159,ONEA!BY159)</f>
        <v>0</v>
      </c>
      <c r="BZ159" s="371">
        <f>SUM('DGA2020'!BZ159,ENS_DREA!BZ159,ONEA!BZ159)</f>
        <v>0</v>
      </c>
      <c r="CA159" s="468" t="str">
        <f t="shared" si="173"/>
        <v>-</v>
      </c>
      <c r="CB159" s="468" t="str">
        <f t="shared" si="174"/>
        <v>-</v>
      </c>
      <c r="CC159" s="468">
        <f t="shared" si="175"/>
        <v>0</v>
      </c>
      <c r="CD159" s="468">
        <f t="shared" si="176"/>
        <v>0</v>
      </c>
      <c r="CE159" s="468">
        <f t="shared" si="176"/>
        <v>0</v>
      </c>
      <c r="CF159" s="468" t="str">
        <f t="shared" si="166"/>
        <v>-</v>
      </c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76.5" customHeight="1" x14ac:dyDescent="0.3">
      <c r="A160" s="254" t="s">
        <v>331</v>
      </c>
      <c r="E160" s="254">
        <f>SUM(E161:E172)</f>
        <v>11</v>
      </c>
      <c r="F160" s="254">
        <f t="shared" ref="F160:BL160" si="222">SUM(F161:F172)</f>
        <v>19.5</v>
      </c>
      <c r="G160" s="254">
        <f t="shared" si="222"/>
        <v>4</v>
      </c>
      <c r="H160" s="254">
        <f t="shared" si="222"/>
        <v>13.5</v>
      </c>
      <c r="I160" s="254">
        <f t="shared" si="222"/>
        <v>48</v>
      </c>
      <c r="J160" s="254">
        <f t="shared" si="222"/>
        <v>46</v>
      </c>
      <c r="K160" s="254">
        <f t="shared" si="222"/>
        <v>2</v>
      </c>
      <c r="L160" s="254">
        <f t="shared" si="222"/>
        <v>48</v>
      </c>
      <c r="M160" s="254">
        <f t="shared" si="222"/>
        <v>24</v>
      </c>
      <c r="N160" s="254">
        <f t="shared" si="222"/>
        <v>498</v>
      </c>
      <c r="O160" s="254">
        <f t="shared" si="222"/>
        <v>0</v>
      </c>
      <c r="P160" s="254">
        <f>SUM(P161:P172)</f>
        <v>562</v>
      </c>
      <c r="Q160" s="254">
        <f t="shared" si="222"/>
        <v>1349</v>
      </c>
      <c r="R160" s="254">
        <f t="shared" si="222"/>
        <v>1911</v>
      </c>
      <c r="S160" s="254">
        <f t="shared" si="222"/>
        <v>16</v>
      </c>
      <c r="T160" s="254">
        <f t="shared" si="222"/>
        <v>21.5</v>
      </c>
      <c r="U160" s="254">
        <f t="shared" si="222"/>
        <v>20.5</v>
      </c>
      <c r="V160" s="254">
        <f t="shared" si="222"/>
        <v>26</v>
      </c>
      <c r="W160" s="254">
        <f t="shared" si="222"/>
        <v>84</v>
      </c>
      <c r="X160" s="254">
        <f t="shared" si="222"/>
        <v>72</v>
      </c>
      <c r="Y160" s="254">
        <f t="shared" si="222"/>
        <v>12</v>
      </c>
      <c r="Z160" s="254">
        <f t="shared" si="222"/>
        <v>84</v>
      </c>
      <c r="AA160" s="254">
        <f t="shared" si="222"/>
        <v>25</v>
      </c>
      <c r="AB160" s="254">
        <f t="shared" si="222"/>
        <v>23.5</v>
      </c>
      <c r="AC160" s="254">
        <f t="shared" si="222"/>
        <v>16</v>
      </c>
      <c r="AD160" s="254">
        <f t="shared" si="222"/>
        <v>1</v>
      </c>
      <c r="AE160" s="254">
        <f t="shared" si="222"/>
        <v>65.5</v>
      </c>
      <c r="AF160" s="254">
        <f t="shared" si="222"/>
        <v>44.5</v>
      </c>
      <c r="AG160" s="254">
        <f t="shared" si="222"/>
        <v>21</v>
      </c>
      <c r="AH160" s="254">
        <f t="shared" si="222"/>
        <v>65.5</v>
      </c>
      <c r="AI160" s="550">
        <f>AVERAGE(AI161:AI172)</f>
        <v>0.75</v>
      </c>
      <c r="AJ160" s="550">
        <f t="shared" ref="AJ160:AN160" si="223">AVERAGE(AJ161:AJ172)</f>
        <v>0.8571428571428571</v>
      </c>
      <c r="AK160" s="550">
        <f t="shared" si="223"/>
        <v>0.2</v>
      </c>
      <c r="AL160" s="550">
        <f t="shared" si="223"/>
        <v>3.125E-2</v>
      </c>
      <c r="AM160" s="550">
        <f t="shared" si="223"/>
        <v>0.40909090909090912</v>
      </c>
      <c r="AN160" s="550">
        <f t="shared" si="223"/>
        <v>0.75</v>
      </c>
      <c r="AO160" s="254">
        <f t="shared" si="222"/>
        <v>4.5019999999999998</v>
      </c>
      <c r="AP160" s="254">
        <f t="shared" si="222"/>
        <v>10.773999999999999</v>
      </c>
      <c r="AQ160" s="254">
        <f t="shared" si="222"/>
        <v>3.5</v>
      </c>
      <c r="AR160" s="254">
        <f t="shared" si="222"/>
        <v>88.540999999999997</v>
      </c>
      <c r="AS160" s="254">
        <f t="shared" si="222"/>
        <v>107.31700000000001</v>
      </c>
      <c r="AT160" s="254">
        <f t="shared" si="222"/>
        <v>101.337</v>
      </c>
      <c r="AU160" s="254">
        <f t="shared" si="222"/>
        <v>5.98</v>
      </c>
      <c r="AV160" s="254">
        <f t="shared" si="222"/>
        <v>107.31700000000001</v>
      </c>
      <c r="AW160" s="254">
        <f t="shared" si="222"/>
        <v>5.9269999999999996</v>
      </c>
      <c r="AX160" s="254">
        <f t="shared" si="222"/>
        <v>7.8390000000000004</v>
      </c>
      <c r="AY160" s="254">
        <f t="shared" si="222"/>
        <v>18.3</v>
      </c>
      <c r="AZ160" s="254">
        <f t="shared" si="222"/>
        <v>86.8</v>
      </c>
      <c r="BA160" s="254">
        <f t="shared" si="222"/>
        <v>118.866</v>
      </c>
      <c r="BB160" s="254">
        <f t="shared" si="222"/>
        <v>95.036000000000001</v>
      </c>
      <c r="BC160" s="254">
        <f t="shared" si="222"/>
        <v>23.83</v>
      </c>
      <c r="BD160" s="254">
        <f t="shared" si="222"/>
        <v>118.866</v>
      </c>
      <c r="BE160" s="254">
        <f t="shared" si="222"/>
        <v>4.0570000000000004</v>
      </c>
      <c r="BF160" s="254">
        <f t="shared" si="222"/>
        <v>18.523</v>
      </c>
      <c r="BG160" s="254">
        <f t="shared" si="222"/>
        <v>1.63</v>
      </c>
      <c r="BH160" s="254">
        <f t="shared" si="222"/>
        <v>0</v>
      </c>
      <c r="BI160" s="254">
        <f t="shared" si="222"/>
        <v>24.210000000000004</v>
      </c>
      <c r="BJ160" s="254">
        <f t="shared" si="222"/>
        <v>11.08</v>
      </c>
      <c r="BK160" s="254">
        <f t="shared" si="222"/>
        <v>13.129999999999999</v>
      </c>
      <c r="BL160" s="254">
        <f t="shared" si="222"/>
        <v>24.210000000000004</v>
      </c>
      <c r="BM160" s="254">
        <f t="shared" si="168"/>
        <v>0.90115504220346521</v>
      </c>
      <c r="BN160" s="254">
        <f t="shared" si="169"/>
        <v>1</v>
      </c>
      <c r="BO160" s="254">
        <f t="shared" si="170"/>
        <v>0.46571428571428569</v>
      </c>
      <c r="BP160" s="254">
        <f t="shared" si="171"/>
        <v>0</v>
      </c>
      <c r="BQ160" s="254">
        <f t="shared" si="172"/>
        <v>0.22559333563181977</v>
      </c>
      <c r="BR160" s="254">
        <f t="shared" si="165"/>
        <v>1</v>
      </c>
      <c r="BS160" s="254">
        <f>SUM('DGA2020'!BS160,ENS_DREA!BS160,ONEA!BS160)</f>
        <v>1.925</v>
      </c>
      <c r="BT160" s="254">
        <f>SUM('DGA2020'!BT160,ENS_DREA!BT160,ONEA!BT160)</f>
        <v>16.3765</v>
      </c>
      <c r="BU160" s="254">
        <f>SUM('DGA2020'!BU160,ENS_DREA!BU160,ONEA!BU160)</f>
        <v>0</v>
      </c>
      <c r="BV160" s="254">
        <f>SUM('DGA2020'!BV160,ENS_DREA!BV160,ONEA!BV160)</f>
        <v>0</v>
      </c>
      <c r="BW160" s="254">
        <f>SUM('DGA2020'!BW160,ENS_DREA!BW160,ONEA!BW160)</f>
        <v>18.301500000000001</v>
      </c>
      <c r="BX160" s="254">
        <f>SUM('DGA2020'!BX160,ENS_DREA!BX160,ONEA!BX160)</f>
        <v>6.1715</v>
      </c>
      <c r="BY160" s="254">
        <f>SUM('DGA2020'!BY160,ENS_DREA!BY160,ONEA!BY160)</f>
        <v>12.129999999999999</v>
      </c>
      <c r="BZ160" s="254">
        <f>SUM('DGA2020'!BZ160,ENS_DREA!BZ160,ONEA!BZ160)</f>
        <v>18.301500000000001</v>
      </c>
      <c r="CA160" s="550">
        <f t="shared" si="173"/>
        <v>0.42758773878276324</v>
      </c>
      <c r="CB160" s="550">
        <f t="shared" si="174"/>
        <v>1</v>
      </c>
      <c r="CC160" s="550">
        <f t="shared" si="175"/>
        <v>0</v>
      </c>
      <c r="CD160" s="550">
        <f t="shared" si="176"/>
        <v>0</v>
      </c>
      <c r="CE160" s="550">
        <f t="shared" si="176"/>
        <v>0.17053682082055965</v>
      </c>
      <c r="CF160" s="550">
        <f t="shared" si="166"/>
        <v>1</v>
      </c>
    </row>
    <row r="161" spans="1:94" ht="15.6" x14ac:dyDescent="0.25">
      <c r="A161" s="256" t="s">
        <v>332</v>
      </c>
      <c r="B161" s="257" t="s">
        <v>458</v>
      </c>
      <c r="C161" s="256" t="s">
        <v>334</v>
      </c>
      <c r="D161" s="258" t="s">
        <v>335</v>
      </c>
      <c r="E161" s="256">
        <f>SUM('DGA2020'!E161,ENS_DREA!E161,ONEA!E161)</f>
        <v>1</v>
      </c>
      <c r="F161" s="256">
        <f>SUM('DGA2020'!F161,ENS_DREA!F161,ONEA!F161)</f>
        <v>0</v>
      </c>
      <c r="G161" s="256">
        <f>SUM('DGA2020'!G161,ENS_DREA!G161,ONEA!G161)</f>
        <v>0</v>
      </c>
      <c r="H161" s="256">
        <f>SUM('DGA2020'!H161,ENS_DREA!H161,ONEA!H161)</f>
        <v>1</v>
      </c>
      <c r="I161" s="256">
        <f>SUM('DGA2020'!I161,ENS_DREA!I161,ONEA!I161)</f>
        <v>2</v>
      </c>
      <c r="J161" s="256">
        <f>SUM('DGA2020'!J161,ENS_DREA!J161,ONEA!J161)</f>
        <v>2</v>
      </c>
      <c r="K161" s="256">
        <f>SUM('DGA2020'!K161,ENS_DREA!K161,ONEA!K161)</f>
        <v>0</v>
      </c>
      <c r="L161" s="256">
        <f>SUM('DGA2020'!L161,ENS_DREA!L161,ONEA!L161)</f>
        <v>2</v>
      </c>
      <c r="M161" s="256">
        <f>SUM('DGA2020'!M161,ENS_DREA!M161,ONEA!M161)</f>
        <v>0</v>
      </c>
      <c r="N161" s="256">
        <f>SUM('DGA2020'!N161,ENS_DREA!N161,ONEA!N161)</f>
        <v>0</v>
      </c>
      <c r="O161" s="256">
        <f>SUM('DGA2020'!O161,ENS_DREA!O161,ONEA!O161)</f>
        <v>0</v>
      </c>
      <c r="P161" s="256">
        <f>SUM('DGA2020'!P161,ENS_DREA!P161,ONEA!P161)</f>
        <v>0</v>
      </c>
      <c r="Q161" s="256">
        <f>SUM('DGA2020'!Q161,ENS_DREA!Q161,ONEA!Q161)</f>
        <v>0</v>
      </c>
      <c r="R161" s="256">
        <f>SUM('DGA2020'!R161,ENS_DREA!R161,ONEA!R161)</f>
        <v>0</v>
      </c>
      <c r="S161" s="256">
        <f>SUM('DGA2020'!S161,ENS_DREA!S161,ONEA!S161)</f>
        <v>0</v>
      </c>
      <c r="T161" s="256">
        <f>SUM('DGA2020'!T161,ENS_DREA!T161,ONEA!T161)</f>
        <v>0</v>
      </c>
      <c r="U161" s="256">
        <f>SUM('DGA2020'!U161,ENS_DREA!U161,ONEA!U161)</f>
        <v>0</v>
      </c>
      <c r="V161" s="256">
        <f>SUM('DGA2020'!V161,ENS_DREA!V161,ONEA!V161)</f>
        <v>2</v>
      </c>
      <c r="W161" s="256">
        <f>SUM('DGA2020'!W161,ENS_DREA!W161,ONEA!W161)</f>
        <v>2</v>
      </c>
      <c r="X161" s="256">
        <f>SUM('DGA2020'!X161,ENS_DREA!X161,ONEA!X161)</f>
        <v>2</v>
      </c>
      <c r="Y161" s="256">
        <f>SUM('DGA2020'!Y161,ENS_DREA!Y161,ONEA!Y161)</f>
        <v>0</v>
      </c>
      <c r="Z161" s="256">
        <f>SUM('DGA2020'!Z161,ENS_DREA!Z161,ONEA!Z161)</f>
        <v>2</v>
      </c>
      <c r="AA161" s="256">
        <f>SUM('DGA2020'!AA161,ENS_DREA!AA161,ONEA!AA161)</f>
        <v>0</v>
      </c>
      <c r="AB161" s="256">
        <f>SUM('DGA2020'!AB161,ENS_DREA!AB161,ONEA!AB161)</f>
        <v>0</v>
      </c>
      <c r="AC161" s="256">
        <f>SUM('DGA2020'!AC161,ENS_DREA!AC161,ONEA!AC161)</f>
        <v>0</v>
      </c>
      <c r="AD161" s="256">
        <f>SUM('DGA2020'!AD161,ENS_DREA!AD161,ONEA!AD161)</f>
        <v>0</v>
      </c>
      <c r="AE161" s="256">
        <f>SUM('DGA2020'!AE161,ENS_DREA!AE161,ONEA!AE161)</f>
        <v>0</v>
      </c>
      <c r="AF161" s="256">
        <f>SUM('DGA2020'!AF161,ENS_DREA!AF161,ONEA!AF161)</f>
        <v>0</v>
      </c>
      <c r="AG161" s="256">
        <f>SUM('DGA2020'!AG161,ENS_DREA!AG161,ONEA!AG161)</f>
        <v>0</v>
      </c>
      <c r="AH161" s="256">
        <f>SUM('DGA2020'!AH161,ENS_DREA!AH161,ONEA!AH161)</f>
        <v>0</v>
      </c>
      <c r="AI161" s="468">
        <f t="shared" si="177"/>
        <v>0</v>
      </c>
      <c r="AJ161" s="468" t="str">
        <f t="shared" si="187"/>
        <v>-</v>
      </c>
      <c r="AK161" s="468" t="str">
        <f t="shared" si="188"/>
        <v>-</v>
      </c>
      <c r="AL161" s="468">
        <f t="shared" si="189"/>
        <v>0</v>
      </c>
      <c r="AM161" s="468">
        <f t="shared" si="178"/>
        <v>0</v>
      </c>
      <c r="AN161" s="468">
        <f t="shared" si="167"/>
        <v>0</v>
      </c>
      <c r="AO161" s="256">
        <f>SUM('DGA2020'!AO161,ENS_DREA!AO161,ONEA!AO161)</f>
        <v>0</v>
      </c>
      <c r="AP161" s="256">
        <f>SUM('DGA2020'!AP161,ENS_DREA!AP161,ONEA!AP161)</f>
        <v>0</v>
      </c>
      <c r="AQ161" s="256">
        <f>SUM('DGA2020'!AQ161,ENS_DREA!AQ161,ONEA!AQ161)</f>
        <v>0</v>
      </c>
      <c r="AR161" s="256">
        <f>SUM('DGA2020'!AR161,ENS_DREA!AR161,ONEA!AR161)</f>
        <v>0.17100000000000001</v>
      </c>
      <c r="AS161" s="256">
        <f>SUM('DGA2020'!AS161,ENS_DREA!AS161,ONEA!AS161)</f>
        <v>0.17100000000000001</v>
      </c>
      <c r="AT161" s="256">
        <f>SUM('DGA2020'!AT161,ENS_DREA!AT161,ONEA!AT161)</f>
        <v>0.17100000000000001</v>
      </c>
      <c r="AU161" s="256">
        <f>SUM('DGA2020'!AU161,ENS_DREA!AU161,ONEA!AU161)</f>
        <v>0</v>
      </c>
      <c r="AV161" s="256">
        <f>SUM('DGA2020'!AV161,ENS_DREA!AV161,ONEA!AV161)</f>
        <v>0.17100000000000001</v>
      </c>
      <c r="AW161" s="371">
        <f>SUM('DGA2020'!AW161,ENS_DREA!AW161,ONEA!AW161)</f>
        <v>0</v>
      </c>
      <c r="AX161" s="371">
        <f>SUM('DGA2020'!AX161,ENS_DREA!AX161,ONEA!AX161)</f>
        <v>0</v>
      </c>
      <c r="AY161" s="371">
        <f>SUM('DGA2020'!AY161,ENS_DREA!AY161,ONEA!AY161)</f>
        <v>0</v>
      </c>
      <c r="AZ161" s="371">
        <f>SUM('DGA2020'!AZ161,ENS_DREA!AZ161,ONEA!AZ161)</f>
        <v>1</v>
      </c>
      <c r="BA161" s="371">
        <f>SUM('DGA2020'!BA161,ENS_DREA!BA161,ONEA!BA161)</f>
        <v>1</v>
      </c>
      <c r="BB161" s="371">
        <f>SUM('DGA2020'!BB161,ENS_DREA!BB161,ONEA!BB161)</f>
        <v>1</v>
      </c>
      <c r="BC161" s="371">
        <f>SUM('DGA2020'!BC161,ENS_DREA!BC161,ONEA!BC161)</f>
        <v>0</v>
      </c>
      <c r="BD161" s="371">
        <f>SUM('DGA2020'!BD161,ENS_DREA!BD161,ONEA!BD161)</f>
        <v>1</v>
      </c>
      <c r="BE161" s="371">
        <f>SUM('DGA2020'!BE161,ENS_DREA!BE161,ONEA!BE161)</f>
        <v>0</v>
      </c>
      <c r="BF161" s="371">
        <f>SUM('DGA2020'!BF161,ENS_DREA!BF161,ONEA!BF161)</f>
        <v>0</v>
      </c>
      <c r="BG161" s="371">
        <f>SUM('DGA2020'!BG161,ENS_DREA!BG161,ONEA!BG161)</f>
        <v>0</v>
      </c>
      <c r="BH161" s="371">
        <f>SUM('DGA2020'!BH161,ENS_DREA!BH161,ONEA!BH161)</f>
        <v>0</v>
      </c>
      <c r="BI161" s="371">
        <f>SUM('DGA2020'!BI161,ENS_DREA!BI161,ONEA!BI161)</f>
        <v>0</v>
      </c>
      <c r="BJ161" s="371">
        <f>SUM('DGA2020'!BJ161,ENS_DREA!BJ161,ONEA!BJ161)</f>
        <v>0</v>
      </c>
      <c r="BK161" s="371">
        <f>SUM('DGA2020'!BK161,ENS_DREA!BK161,ONEA!BK161)</f>
        <v>0</v>
      </c>
      <c r="BL161" s="371">
        <f>SUM('DGA2020'!BL161,ENS_DREA!BL161,ONEA!BL161)</f>
        <v>0</v>
      </c>
      <c r="BM161" s="468" t="str">
        <f t="shared" si="168"/>
        <v>-</v>
      </c>
      <c r="BN161" s="468" t="str">
        <f t="shared" si="169"/>
        <v>-</v>
      </c>
      <c r="BO161" s="468" t="str">
        <f t="shared" si="170"/>
        <v>-</v>
      </c>
      <c r="BP161" s="468">
        <f t="shared" si="171"/>
        <v>0</v>
      </c>
      <c r="BQ161" s="468">
        <f t="shared" si="172"/>
        <v>0</v>
      </c>
      <c r="BR161" s="468" t="str">
        <f t="shared" si="165"/>
        <v>-</v>
      </c>
      <c r="BS161" s="371">
        <f>SUM('DGA2020'!BS161,ENS_DREA!BS161,ONEA!BS161)</f>
        <v>0</v>
      </c>
      <c r="BT161" s="371">
        <f>SUM('DGA2020'!BT161,ENS_DREA!BT161,ONEA!BT161)</f>
        <v>0</v>
      </c>
      <c r="BU161" s="371">
        <f>SUM('DGA2020'!BU161,ENS_DREA!BU161,ONEA!BU161)</f>
        <v>0</v>
      </c>
      <c r="BV161" s="371">
        <f>SUM('DGA2020'!BV161,ENS_DREA!BV161,ONEA!BV161)</f>
        <v>0</v>
      </c>
      <c r="BW161" s="371">
        <f>SUM('DGA2020'!BW161,ENS_DREA!BW161,ONEA!BW161)</f>
        <v>0</v>
      </c>
      <c r="BX161" s="371">
        <f>SUM('DGA2020'!BX161,ENS_DREA!BX161,ONEA!BX161)</f>
        <v>0</v>
      </c>
      <c r="BY161" s="371">
        <f>SUM('DGA2020'!BY161,ENS_DREA!BY161,ONEA!BY161)</f>
        <v>0</v>
      </c>
      <c r="BZ161" s="371">
        <f>SUM('DGA2020'!BZ161,ENS_DREA!BZ161,ONEA!BZ161)</f>
        <v>0</v>
      </c>
      <c r="CA161" s="468" t="str">
        <f t="shared" si="173"/>
        <v>-</v>
      </c>
      <c r="CB161" s="468" t="str">
        <f t="shared" si="174"/>
        <v>-</v>
      </c>
      <c r="CC161" s="468" t="str">
        <f t="shared" si="175"/>
        <v>-</v>
      </c>
      <c r="CD161" s="468">
        <f t="shared" si="176"/>
        <v>0</v>
      </c>
      <c r="CE161" s="468">
        <f t="shared" si="176"/>
        <v>0</v>
      </c>
      <c r="CF161" s="468" t="str">
        <f t="shared" si="166"/>
        <v>-</v>
      </c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62.25" customHeight="1" x14ac:dyDescent="0.25">
      <c r="A162" s="257" t="s">
        <v>336</v>
      </c>
      <c r="B162" s="257" t="s">
        <v>459</v>
      </c>
      <c r="C162" s="256" t="s">
        <v>338</v>
      </c>
      <c r="D162" s="258" t="s">
        <v>339</v>
      </c>
      <c r="E162" s="256">
        <f>SUM('DGA2020'!E162,ENS_DREA!E162,ONEA!E162)</f>
        <v>2</v>
      </c>
      <c r="F162" s="256">
        <f>SUM('DGA2020'!F162,ENS_DREA!F162,ONEA!F162)</f>
        <v>4</v>
      </c>
      <c r="G162" s="256">
        <f>SUM('DGA2020'!G162,ENS_DREA!G162,ONEA!G162)</f>
        <v>0</v>
      </c>
      <c r="H162" s="256">
        <f>SUM('DGA2020'!H162,ENS_DREA!H162,ONEA!H162)</f>
        <v>4</v>
      </c>
      <c r="I162" s="256">
        <f>SUM('DGA2020'!I162,ENS_DREA!I162,ONEA!I162)</f>
        <v>10</v>
      </c>
      <c r="J162" s="256">
        <f>SUM('DGA2020'!J162,ENS_DREA!J162,ONEA!J162)</f>
        <v>8</v>
      </c>
      <c r="K162" s="256">
        <f>SUM('DGA2020'!K162,ENS_DREA!K162,ONEA!K162)</f>
        <v>2</v>
      </c>
      <c r="L162" s="256">
        <f>SUM('DGA2020'!L162,ENS_DREA!L162,ONEA!L162)</f>
        <v>10</v>
      </c>
      <c r="M162" s="256">
        <f>SUM('DGA2020'!M162,ENS_DREA!M162,ONEA!M162)</f>
        <v>24</v>
      </c>
      <c r="N162" s="256">
        <f>SUM('DGA2020'!N162,ENS_DREA!N162,ONEA!N162)</f>
        <v>0</v>
      </c>
      <c r="O162" s="256">
        <f>SUM('DGA2020'!O162,ENS_DREA!O162,ONEA!O162)</f>
        <v>0</v>
      </c>
      <c r="P162" s="256">
        <f>SUM('DGA2020'!P162,ENS_DREA!P162,ONEA!P162)</f>
        <v>507</v>
      </c>
      <c r="Q162" s="256">
        <f>SUM('DGA2020'!Q162,ENS_DREA!Q162,ONEA!Q162)</f>
        <v>1284</v>
      </c>
      <c r="R162" s="256">
        <f>SUM('DGA2020'!R162,ENS_DREA!R162,ONEA!R162)</f>
        <v>1791</v>
      </c>
      <c r="S162" s="256">
        <f>SUM('DGA2020'!S162,ENS_DREA!S162,ONEA!S162)</f>
        <v>4</v>
      </c>
      <c r="T162" s="256">
        <f>SUM('DGA2020'!T162,ENS_DREA!T162,ONEA!T162)</f>
        <v>6</v>
      </c>
      <c r="U162" s="256">
        <f>SUM('DGA2020'!U162,ENS_DREA!U162,ONEA!U162)</f>
        <v>8</v>
      </c>
      <c r="V162" s="256">
        <f>SUM('DGA2020'!V162,ENS_DREA!V162,ONEA!V162)</f>
        <v>8</v>
      </c>
      <c r="W162" s="256">
        <f>SUM('DGA2020'!W162,ENS_DREA!W162,ONEA!W162)</f>
        <v>26</v>
      </c>
      <c r="X162" s="256">
        <f>SUM('DGA2020'!X162,ENS_DREA!X162,ONEA!X162)</f>
        <v>14</v>
      </c>
      <c r="Y162" s="256">
        <f>SUM('DGA2020'!Y162,ENS_DREA!Y162,ONEA!Y162)</f>
        <v>12</v>
      </c>
      <c r="Z162" s="256">
        <f>SUM('DGA2020'!Z162,ENS_DREA!Z162,ONEA!Z162)</f>
        <v>26</v>
      </c>
      <c r="AA162" s="256">
        <f>SUM('DGA2020'!AA162,ENS_DREA!AA162,ONEA!AA162)</f>
        <v>11</v>
      </c>
      <c r="AB162" s="256">
        <f>SUM('DGA2020'!AB162,ENS_DREA!AB162,ONEA!AB162)</f>
        <v>7</v>
      </c>
      <c r="AC162" s="256">
        <f>SUM('DGA2020'!AC162,ENS_DREA!AC162,ONEA!AC162)</f>
        <v>1</v>
      </c>
      <c r="AD162" s="256">
        <f>SUM('DGA2020'!AD162,ENS_DREA!AD162,ONEA!AD162)</f>
        <v>0</v>
      </c>
      <c r="AE162" s="256">
        <f>SUM('DGA2020'!AE162,ENS_DREA!AE162,ONEA!AE162)</f>
        <v>19</v>
      </c>
      <c r="AF162" s="256">
        <f>SUM('DGA2020'!AF162,ENS_DREA!AF162,ONEA!AF162)</f>
        <v>12</v>
      </c>
      <c r="AG162" s="256">
        <f>SUM('DGA2020'!AG162,ENS_DREA!AG162,ONEA!AG162)</f>
        <v>7</v>
      </c>
      <c r="AH162" s="256">
        <f>SUM('DGA2020'!AH162,ENS_DREA!AH162,ONEA!AH162)</f>
        <v>19</v>
      </c>
      <c r="AI162" s="468">
        <f t="shared" si="177"/>
        <v>1</v>
      </c>
      <c r="AJ162" s="468">
        <f t="shared" si="187"/>
        <v>1</v>
      </c>
      <c r="AK162" s="468" t="str">
        <f t="shared" si="188"/>
        <v>-</v>
      </c>
      <c r="AL162" s="468">
        <f t="shared" si="189"/>
        <v>0</v>
      </c>
      <c r="AM162" s="468">
        <f t="shared" si="178"/>
        <v>1</v>
      </c>
      <c r="AN162" s="468">
        <f t="shared" si="167"/>
        <v>1</v>
      </c>
      <c r="AO162" s="256">
        <f>SUM('DGA2020'!AO162,ENS_DREA!AO162,ONEA!AO162)</f>
        <v>2</v>
      </c>
      <c r="AP162" s="256">
        <f>SUM('DGA2020'!AP162,ENS_DREA!AP162,ONEA!AP162)</f>
        <v>6.1899999999999995</v>
      </c>
      <c r="AQ162" s="256">
        <f>SUM('DGA2020'!AQ162,ENS_DREA!AQ162,ONEA!AQ162)</f>
        <v>0</v>
      </c>
      <c r="AR162" s="256">
        <f>SUM('DGA2020'!AR162,ENS_DREA!AR162,ONEA!AR162)</f>
        <v>6.37</v>
      </c>
      <c r="AS162" s="256">
        <f>SUM('DGA2020'!AS162,ENS_DREA!AS162,ONEA!AS162)</f>
        <v>14.559999999999999</v>
      </c>
      <c r="AT162" s="256">
        <f>SUM('DGA2020'!AT162,ENS_DREA!AT162,ONEA!AT162)</f>
        <v>8.58</v>
      </c>
      <c r="AU162" s="256">
        <f>SUM('DGA2020'!AU162,ENS_DREA!AU162,ONEA!AU162)</f>
        <v>5.98</v>
      </c>
      <c r="AV162" s="256">
        <f>SUM('DGA2020'!AV162,ENS_DREA!AV162,ONEA!AV162)</f>
        <v>14.56</v>
      </c>
      <c r="AW162" s="371">
        <f>SUM('DGA2020'!AW162,ENS_DREA!AW162,ONEA!AW162)</f>
        <v>3.4249999999999998</v>
      </c>
      <c r="AX162" s="371">
        <f>SUM('DGA2020'!AX162,ENS_DREA!AX162,ONEA!AX162)</f>
        <v>4.7549999999999999</v>
      </c>
      <c r="AY162" s="371">
        <f>SUM('DGA2020'!AY162,ENS_DREA!AY162,ONEA!AY162)</f>
        <v>13.3</v>
      </c>
      <c r="AZ162" s="371">
        <f>SUM('DGA2020'!AZ162,ENS_DREA!AZ162,ONEA!AZ162)</f>
        <v>0</v>
      </c>
      <c r="BA162" s="371">
        <f>SUM('DGA2020'!BA162,ENS_DREA!BA162,ONEA!BA162)</f>
        <v>21.480000000000004</v>
      </c>
      <c r="BB162" s="371">
        <f>SUM('DGA2020'!BB162,ENS_DREA!BB162,ONEA!BB162)</f>
        <v>8.35</v>
      </c>
      <c r="BC162" s="371">
        <f>SUM('DGA2020'!BC162,ENS_DREA!BC162,ONEA!BC162)</f>
        <v>13.129999999999999</v>
      </c>
      <c r="BD162" s="371">
        <f>SUM('DGA2020'!BD162,ENS_DREA!BD162,ONEA!BD162)</f>
        <v>21.480000000000004</v>
      </c>
      <c r="BE162" s="371">
        <f>SUM('DGA2020'!BE162,ENS_DREA!BE162,ONEA!BE162)</f>
        <v>1.925</v>
      </c>
      <c r="BF162" s="371">
        <f>SUM('DGA2020'!BF162,ENS_DREA!BF162,ONEA!BF162)</f>
        <v>16.555</v>
      </c>
      <c r="BG162" s="371">
        <f>SUM('DGA2020'!BG162,ENS_DREA!BG162,ONEA!BG162)</f>
        <v>0</v>
      </c>
      <c r="BH162" s="371">
        <f>SUM('DGA2020'!BH162,ENS_DREA!BH162,ONEA!BH162)</f>
        <v>0</v>
      </c>
      <c r="BI162" s="371">
        <f>SUM('DGA2020'!BI162,ENS_DREA!BI162,ONEA!BI162)</f>
        <v>18.480000000000004</v>
      </c>
      <c r="BJ162" s="371">
        <f>SUM('DGA2020'!BJ162,ENS_DREA!BJ162,ONEA!BJ162)</f>
        <v>5.35</v>
      </c>
      <c r="BK162" s="371">
        <f>SUM('DGA2020'!BK162,ENS_DREA!BK162,ONEA!BK162)</f>
        <v>13.129999999999999</v>
      </c>
      <c r="BL162" s="371">
        <f>SUM('DGA2020'!BL162,ENS_DREA!BL162,ONEA!BL162)</f>
        <v>18.480000000000004</v>
      </c>
      <c r="BM162" s="468">
        <f t="shared" si="168"/>
        <v>0.96250000000000002</v>
      </c>
      <c r="BN162" s="468">
        <f t="shared" si="169"/>
        <v>1</v>
      </c>
      <c r="BO162" s="468" t="str">
        <f t="shared" si="170"/>
        <v>-</v>
      </c>
      <c r="BP162" s="468">
        <f t="shared" si="171"/>
        <v>0</v>
      </c>
      <c r="BQ162" s="468">
        <f t="shared" si="172"/>
        <v>1</v>
      </c>
      <c r="BR162" s="468">
        <f t="shared" si="165"/>
        <v>1</v>
      </c>
      <c r="BS162" s="371">
        <f>SUM('DGA2020'!BS162,ENS_DREA!BS162,ONEA!BS162)</f>
        <v>1.925</v>
      </c>
      <c r="BT162" s="371">
        <f>SUM('DGA2020'!BT162,ENS_DREA!BT162,ONEA!BT162)</f>
        <v>15.376500000000002</v>
      </c>
      <c r="BU162" s="371">
        <f>SUM('DGA2020'!BU162,ENS_DREA!BU162,ONEA!BU162)</f>
        <v>0</v>
      </c>
      <c r="BV162" s="371">
        <f>SUM('DGA2020'!BV162,ENS_DREA!BV162,ONEA!BV162)</f>
        <v>0</v>
      </c>
      <c r="BW162" s="371">
        <f>SUM('DGA2020'!BW162,ENS_DREA!BW162,ONEA!BW162)</f>
        <v>17.301500000000001</v>
      </c>
      <c r="BX162" s="371">
        <f>SUM('DGA2020'!BX162,ENS_DREA!BX162,ONEA!BX162)</f>
        <v>5.1715</v>
      </c>
      <c r="BY162" s="371">
        <f>SUM('DGA2020'!BY162,ENS_DREA!BY162,ONEA!BY162)</f>
        <v>12.129999999999999</v>
      </c>
      <c r="BZ162" s="371">
        <f>SUM('DGA2020'!BZ162,ENS_DREA!BZ162,ONEA!BZ162)</f>
        <v>17.301500000000001</v>
      </c>
      <c r="CA162" s="468">
        <f t="shared" si="173"/>
        <v>0.96250000000000002</v>
      </c>
      <c r="CB162" s="468">
        <f t="shared" si="174"/>
        <v>1</v>
      </c>
      <c r="CC162" s="468" t="str">
        <f t="shared" si="175"/>
        <v>-</v>
      </c>
      <c r="CD162" s="468">
        <f t="shared" si="176"/>
        <v>0</v>
      </c>
      <c r="CE162" s="468">
        <f t="shared" si="176"/>
        <v>1</v>
      </c>
      <c r="CF162" s="468">
        <f t="shared" si="166"/>
        <v>1</v>
      </c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54" customHeight="1" x14ac:dyDescent="0.25">
      <c r="A163" s="256" t="s">
        <v>340</v>
      </c>
      <c r="B163" s="317" t="s">
        <v>460</v>
      </c>
      <c r="C163" s="332" t="s">
        <v>334</v>
      </c>
      <c r="D163" s="319" t="s">
        <v>335</v>
      </c>
      <c r="E163" s="256">
        <f>SUM('DGA2020'!E163,ENS_DREA!E163,ONEA!E163)</f>
        <v>5</v>
      </c>
      <c r="F163" s="256">
        <f>SUM('DGA2020'!F163,ENS_DREA!F163,ONEA!F163)</f>
        <v>9</v>
      </c>
      <c r="G163" s="256">
        <f>SUM('DGA2020'!G163,ENS_DREA!G163,ONEA!G163)</f>
        <v>1</v>
      </c>
      <c r="H163" s="256">
        <f>SUM('DGA2020'!H163,ENS_DREA!H163,ONEA!H163)</f>
        <v>4</v>
      </c>
      <c r="I163" s="256">
        <f>SUM('DGA2020'!I163,ENS_DREA!I163,ONEA!I163)</f>
        <v>19</v>
      </c>
      <c r="J163" s="256">
        <f>SUM('DGA2020'!J163,ENS_DREA!J163,ONEA!J163)</f>
        <v>19</v>
      </c>
      <c r="K163" s="256">
        <f>SUM('DGA2020'!K163,ENS_DREA!K163,ONEA!K163)</f>
        <v>0</v>
      </c>
      <c r="L163" s="256">
        <f>SUM('DGA2020'!L163,ENS_DREA!L163,ONEA!L163)</f>
        <v>19</v>
      </c>
      <c r="M163" s="256">
        <f>SUM('DGA2020'!M163,ENS_DREA!M163,ONEA!M163)</f>
        <v>0</v>
      </c>
      <c r="N163" s="256">
        <f>SUM('DGA2020'!N163,ENS_DREA!N163,ONEA!N163)</f>
        <v>498</v>
      </c>
      <c r="O163" s="256">
        <f>SUM('DGA2020'!O163,ENS_DREA!O163,ONEA!O163)</f>
        <v>0</v>
      </c>
      <c r="P163" s="256">
        <f>SUM('DGA2020'!P163,ENS_DREA!P163,ONEA!P163)</f>
        <v>55</v>
      </c>
      <c r="Q163" s="256">
        <f>SUM('DGA2020'!Q163,ENS_DREA!Q163,ONEA!Q163)</f>
        <v>65</v>
      </c>
      <c r="R163" s="256">
        <f>SUM('DGA2020'!R163,ENS_DREA!R163,ONEA!R163)</f>
        <v>120</v>
      </c>
      <c r="S163" s="256">
        <f>SUM('DGA2020'!S163,ENS_DREA!S163,ONEA!S163)</f>
        <v>9</v>
      </c>
      <c r="T163" s="256">
        <f>SUM('DGA2020'!T163,ENS_DREA!T163,ONEA!T163)</f>
        <v>9</v>
      </c>
      <c r="U163" s="256">
        <f>SUM('DGA2020'!U163,ENS_DREA!U163,ONEA!U163)</f>
        <v>5</v>
      </c>
      <c r="V163" s="256">
        <f>SUM('DGA2020'!V163,ENS_DREA!V163,ONEA!V163)</f>
        <v>6</v>
      </c>
      <c r="W163" s="256">
        <f>SUM('DGA2020'!W163,ENS_DREA!W163,ONEA!W163)</f>
        <v>29</v>
      </c>
      <c r="X163" s="256">
        <f>SUM('DGA2020'!X163,ENS_DREA!X163,ONEA!X163)</f>
        <v>29</v>
      </c>
      <c r="Y163" s="256">
        <f>SUM('DGA2020'!Y163,ENS_DREA!Y163,ONEA!Y163)</f>
        <v>0</v>
      </c>
      <c r="Z163" s="256">
        <f>SUM('DGA2020'!Z163,ENS_DREA!Z163,ONEA!Z163)</f>
        <v>29</v>
      </c>
      <c r="AA163" s="256">
        <f>SUM('DGA2020'!AA163,ENS_DREA!AA163,ONEA!AA163)</f>
        <v>11</v>
      </c>
      <c r="AB163" s="256">
        <f>SUM('DGA2020'!AB163,ENS_DREA!AB163,ONEA!AB163)</f>
        <v>10</v>
      </c>
      <c r="AC163" s="256">
        <f>SUM('DGA2020'!AC163,ENS_DREA!AC163,ONEA!AC163)</f>
        <v>15</v>
      </c>
      <c r="AD163" s="256">
        <f>SUM('DGA2020'!AD163,ENS_DREA!AD163,ONEA!AD163)</f>
        <v>1</v>
      </c>
      <c r="AE163" s="256">
        <f>SUM('DGA2020'!AE163,ENS_DREA!AE163,ONEA!AE163)</f>
        <v>37</v>
      </c>
      <c r="AF163" s="256">
        <f>SUM('DGA2020'!AF163,ENS_DREA!AF163,ONEA!AF163)</f>
        <v>23</v>
      </c>
      <c r="AG163" s="256">
        <f>SUM('DGA2020'!AG163,ENS_DREA!AG163,ONEA!AG163)</f>
        <v>14</v>
      </c>
      <c r="AH163" s="256">
        <f>SUM('DGA2020'!AH163,ENS_DREA!AH163,ONEA!AH163)</f>
        <v>37</v>
      </c>
      <c r="AI163" s="468">
        <f t="shared" si="177"/>
        <v>1</v>
      </c>
      <c r="AJ163" s="468">
        <f t="shared" si="187"/>
        <v>1</v>
      </c>
      <c r="AK163" s="468">
        <f t="shared" si="188"/>
        <v>1</v>
      </c>
      <c r="AL163" s="468">
        <f t="shared" si="189"/>
        <v>0.25</v>
      </c>
      <c r="AM163" s="468">
        <f t="shared" si="178"/>
        <v>1</v>
      </c>
      <c r="AN163" s="468">
        <f t="shared" si="167"/>
        <v>1</v>
      </c>
      <c r="AO163" s="256">
        <f>SUM('DGA2020'!AO163,ENS_DREA!AO163,ONEA!AO163)</f>
        <v>2.5019999999999998</v>
      </c>
      <c r="AP163" s="256">
        <f>SUM('DGA2020'!AP163,ENS_DREA!AP163,ONEA!AP163)</f>
        <v>1.5840000000000001</v>
      </c>
      <c r="AQ163" s="256">
        <f>SUM('DGA2020'!AQ163,ENS_DREA!AQ163,ONEA!AQ163)</f>
        <v>0</v>
      </c>
      <c r="AR163" s="256">
        <f>SUM('DGA2020'!AR163,ENS_DREA!AR163,ONEA!AR163)</f>
        <v>0</v>
      </c>
      <c r="AS163" s="256">
        <f>SUM('DGA2020'!AS163,ENS_DREA!AS163,ONEA!AS163)</f>
        <v>4.0860000000000003</v>
      </c>
      <c r="AT163" s="256">
        <f>SUM('DGA2020'!AT163,ENS_DREA!AT163,ONEA!AT163)</f>
        <v>4.0860000000000003</v>
      </c>
      <c r="AU163" s="256">
        <f>SUM('DGA2020'!AU163,ENS_DREA!AU163,ONEA!AU163)</f>
        <v>0</v>
      </c>
      <c r="AV163" s="256">
        <f>SUM('DGA2020'!AV163,ENS_DREA!AV163,ONEA!AV163)</f>
        <v>4.0860000000000003</v>
      </c>
      <c r="AW163" s="371">
        <f>SUM('DGA2020'!AW163,ENS_DREA!AW163,ONEA!AW163)</f>
        <v>2.5019999999999998</v>
      </c>
      <c r="AX163" s="371">
        <f>SUM('DGA2020'!AX163,ENS_DREA!AX163,ONEA!AX163)</f>
        <v>3.0840000000000001</v>
      </c>
      <c r="AY163" s="371">
        <f>SUM('DGA2020'!AY163,ENS_DREA!AY163,ONEA!AY163)</f>
        <v>0</v>
      </c>
      <c r="AZ163" s="371">
        <f>SUM('DGA2020'!AZ163,ENS_DREA!AZ163,ONEA!AZ163)</f>
        <v>2.2999999999999998</v>
      </c>
      <c r="BA163" s="371">
        <f>SUM('DGA2020'!BA163,ENS_DREA!BA163,ONEA!BA163)</f>
        <v>7.8860000000000001</v>
      </c>
      <c r="BB163" s="371">
        <f>SUM('DGA2020'!BB163,ENS_DREA!BB163,ONEA!BB163)</f>
        <v>7.1859999999999999</v>
      </c>
      <c r="BC163" s="371">
        <f>SUM('DGA2020'!BC163,ENS_DREA!BC163,ONEA!BC163)</f>
        <v>0.7</v>
      </c>
      <c r="BD163" s="371">
        <f>SUM('DGA2020'!BD163,ENS_DREA!BD163,ONEA!BD163)</f>
        <v>7.8860000000000001</v>
      </c>
      <c r="BE163" s="371">
        <f>SUM('DGA2020'!BE163,ENS_DREA!BE163,ONEA!BE163)</f>
        <v>2.1320000000000001</v>
      </c>
      <c r="BF163" s="371">
        <f>SUM('DGA2020'!BF163,ENS_DREA!BF163,ONEA!BF163)</f>
        <v>1.968</v>
      </c>
      <c r="BG163" s="371">
        <f>SUM('DGA2020'!BG163,ENS_DREA!BG163,ONEA!BG163)</f>
        <v>1.63</v>
      </c>
      <c r="BH163" s="371">
        <f>SUM('DGA2020'!BH163,ENS_DREA!BH163,ONEA!BH163)</f>
        <v>0</v>
      </c>
      <c r="BI163" s="371">
        <f>SUM('DGA2020'!BI163,ENS_DREA!BI163,ONEA!BI163)</f>
        <v>5.73</v>
      </c>
      <c r="BJ163" s="371">
        <f>SUM('DGA2020'!BJ163,ENS_DREA!BJ163,ONEA!BJ163)</f>
        <v>5.73</v>
      </c>
      <c r="BK163" s="371">
        <f>SUM('DGA2020'!BK163,ENS_DREA!BK163,ONEA!BK163)</f>
        <v>0</v>
      </c>
      <c r="BL163" s="371">
        <f>SUM('DGA2020'!BL163,ENS_DREA!BL163,ONEA!BL163)</f>
        <v>5.73</v>
      </c>
      <c r="BM163" s="468">
        <f t="shared" si="168"/>
        <v>0.85211830535571553</v>
      </c>
      <c r="BN163" s="468">
        <f t="shared" si="169"/>
        <v>1</v>
      </c>
      <c r="BO163" s="468" t="str">
        <f t="shared" si="170"/>
        <v>-</v>
      </c>
      <c r="BP163" s="468" t="str">
        <f t="shared" si="171"/>
        <v>-</v>
      </c>
      <c r="BQ163" s="468">
        <f t="shared" si="172"/>
        <v>1</v>
      </c>
      <c r="BR163" s="468">
        <f t="shared" si="165"/>
        <v>1</v>
      </c>
      <c r="BS163" s="371">
        <f>SUM('DGA2020'!BS163,ENS_DREA!BS163,ONEA!BS163)</f>
        <v>0</v>
      </c>
      <c r="BT163" s="371">
        <f>SUM('DGA2020'!BT163,ENS_DREA!BT163,ONEA!BT163)</f>
        <v>1</v>
      </c>
      <c r="BU163" s="371">
        <f>SUM('DGA2020'!BU163,ENS_DREA!BU163,ONEA!BU163)</f>
        <v>0</v>
      </c>
      <c r="BV163" s="371">
        <f>SUM('DGA2020'!BV163,ENS_DREA!BV163,ONEA!BV163)</f>
        <v>0</v>
      </c>
      <c r="BW163" s="371">
        <f>SUM('DGA2020'!BW163,ENS_DREA!BW163,ONEA!BW163)</f>
        <v>1</v>
      </c>
      <c r="BX163" s="371">
        <f>SUM('DGA2020'!BX163,ENS_DREA!BX163,ONEA!BX163)</f>
        <v>1</v>
      </c>
      <c r="BY163" s="371">
        <f>SUM('DGA2020'!BY163,ENS_DREA!BY163,ONEA!BY163)</f>
        <v>0</v>
      </c>
      <c r="BZ163" s="371">
        <f>SUM('DGA2020'!BZ163,ENS_DREA!BZ163,ONEA!BZ163)</f>
        <v>1</v>
      </c>
      <c r="CA163" s="468">
        <f t="shared" si="173"/>
        <v>0</v>
      </c>
      <c r="CB163" s="468">
        <f t="shared" si="174"/>
        <v>0.63131313131313127</v>
      </c>
      <c r="CC163" s="468" t="str">
        <f t="shared" si="175"/>
        <v>-</v>
      </c>
      <c r="CD163" s="468" t="str">
        <f t="shared" si="176"/>
        <v>-</v>
      </c>
      <c r="CE163" s="468">
        <f t="shared" si="176"/>
        <v>0.24473813020068524</v>
      </c>
      <c r="CF163" s="468">
        <f t="shared" si="166"/>
        <v>0.24473813020068524</v>
      </c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55.95" customHeight="1" x14ac:dyDescent="0.3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f>SUM('DGA2020'!E164,ENS_DREA!E164,ONEA!E164)</f>
        <v>0</v>
      </c>
      <c r="F164" s="256">
        <f>SUM('DGA2020'!F164,ENS_DREA!F164,ONEA!F164)</f>
        <v>2</v>
      </c>
      <c r="G164" s="256">
        <f>SUM('DGA2020'!G164,ENS_DREA!G164,ONEA!G164)</f>
        <v>0</v>
      </c>
      <c r="H164" s="256">
        <f>SUM('DGA2020'!H164,ENS_DREA!H164,ONEA!H164)</f>
        <v>0</v>
      </c>
      <c r="I164" s="256">
        <f>SUM('DGA2020'!I164,ENS_DREA!I164,ONEA!I164)</f>
        <v>2</v>
      </c>
      <c r="J164" s="256">
        <f>SUM('DGA2020'!J164,ENS_DREA!J164,ONEA!J164)</f>
        <v>2</v>
      </c>
      <c r="K164" s="256">
        <f>SUM('DGA2020'!K164,ENS_DREA!K164,ONEA!K164)</f>
        <v>0</v>
      </c>
      <c r="L164" s="256">
        <f>SUM('DGA2020'!L164,ENS_DREA!L164,ONEA!L164)</f>
        <v>2</v>
      </c>
      <c r="M164" s="256">
        <f>SUM('DGA2020'!M164,ENS_DREA!M164,ONEA!M164)</f>
        <v>0</v>
      </c>
      <c r="N164" s="256">
        <f>SUM('DGA2020'!N164,ENS_DREA!N164,ONEA!N164)</f>
        <v>0</v>
      </c>
      <c r="O164" s="256">
        <f>SUM('DGA2020'!O164,ENS_DREA!O164,ONEA!O164)</f>
        <v>0</v>
      </c>
      <c r="P164" s="256">
        <f>SUM('DGA2020'!P164,ENS_DREA!P164,ONEA!P164)</f>
        <v>0</v>
      </c>
      <c r="Q164" s="256">
        <f>SUM('DGA2020'!Q164,ENS_DREA!Q164,ONEA!Q164)</f>
        <v>0</v>
      </c>
      <c r="R164" s="256">
        <f>SUM('DGA2020'!R164,ENS_DREA!R164,ONEA!R164)</f>
        <v>0</v>
      </c>
      <c r="S164" s="256">
        <f>SUM('DGA2020'!S164,ENS_DREA!S164,ONEA!S164)</f>
        <v>0</v>
      </c>
      <c r="T164" s="256">
        <f>SUM('DGA2020'!T164,ENS_DREA!T164,ONEA!T164)</f>
        <v>0</v>
      </c>
      <c r="U164" s="256">
        <f>SUM('DGA2020'!U164,ENS_DREA!U164,ONEA!U164)</f>
        <v>2</v>
      </c>
      <c r="V164" s="256">
        <f>SUM('DGA2020'!V164,ENS_DREA!V164,ONEA!V164)</f>
        <v>0</v>
      </c>
      <c r="W164" s="256">
        <f>SUM('DGA2020'!W164,ENS_DREA!W164,ONEA!W164)</f>
        <v>2</v>
      </c>
      <c r="X164" s="256">
        <f>SUM('DGA2020'!X164,ENS_DREA!X164,ONEA!X164)</f>
        <v>2</v>
      </c>
      <c r="Y164" s="256">
        <f>SUM('DGA2020'!Y164,ENS_DREA!Y164,ONEA!Y164)</f>
        <v>0</v>
      </c>
      <c r="Z164" s="256">
        <f>SUM('DGA2020'!Z164,ENS_DREA!Z164,ONEA!Z164)</f>
        <v>2</v>
      </c>
      <c r="AA164" s="256">
        <f>SUM('DGA2020'!AA164,ENS_DREA!AA164,ONEA!AA164)</f>
        <v>0</v>
      </c>
      <c r="AB164" s="256">
        <f>SUM('DGA2020'!AB164,ENS_DREA!AB164,ONEA!AB164)</f>
        <v>0</v>
      </c>
      <c r="AC164" s="256">
        <f>SUM('DGA2020'!AC164,ENS_DREA!AC164,ONEA!AC164)</f>
        <v>0</v>
      </c>
      <c r="AD164" s="256">
        <f>SUM('DGA2020'!AD164,ENS_DREA!AD164,ONEA!AD164)</f>
        <v>0</v>
      </c>
      <c r="AE164" s="256">
        <f>SUM('DGA2020'!AE164,ENS_DREA!AE164,ONEA!AE164)</f>
        <v>0</v>
      </c>
      <c r="AF164" s="256">
        <f>SUM('DGA2020'!AF164,ENS_DREA!AF164,ONEA!AF164)</f>
        <v>0</v>
      </c>
      <c r="AG164" s="256">
        <f>SUM('DGA2020'!AG164,ENS_DREA!AG164,ONEA!AG164)</f>
        <v>0</v>
      </c>
      <c r="AH164" s="256">
        <f>SUM('DGA2020'!AH164,ENS_DREA!AH164,ONEA!AH164)</f>
        <v>0</v>
      </c>
      <c r="AI164" s="468" t="str">
        <f t="shared" si="177"/>
        <v>-</v>
      </c>
      <c r="AJ164" s="468">
        <f t="shared" si="187"/>
        <v>0</v>
      </c>
      <c r="AK164" s="468" t="str">
        <f t="shared" si="188"/>
        <v>-</v>
      </c>
      <c r="AL164" s="468" t="str">
        <f t="shared" si="189"/>
        <v>-</v>
      </c>
      <c r="AM164" s="468">
        <f t="shared" si="178"/>
        <v>0</v>
      </c>
      <c r="AN164" s="468">
        <f t="shared" si="167"/>
        <v>0</v>
      </c>
      <c r="AO164" s="256">
        <f>SUM('DGA2020'!AO164,ENS_DREA!AO164,ONEA!AO164)</f>
        <v>0</v>
      </c>
      <c r="AP164" s="256">
        <f>SUM('DGA2020'!AP164,ENS_DREA!AP164,ONEA!AP164)</f>
        <v>0.5</v>
      </c>
      <c r="AQ164" s="256">
        <f>SUM('DGA2020'!AQ164,ENS_DREA!AQ164,ONEA!AQ164)</f>
        <v>0</v>
      </c>
      <c r="AR164" s="256">
        <f>SUM('DGA2020'!AR164,ENS_DREA!AR164,ONEA!AR164)</f>
        <v>0</v>
      </c>
      <c r="AS164" s="256">
        <f>SUM('DGA2020'!AS164,ENS_DREA!AS164,ONEA!AS164)</f>
        <v>0.5</v>
      </c>
      <c r="AT164" s="256">
        <f>SUM('DGA2020'!AT164,ENS_DREA!AT164,ONEA!AT164)</f>
        <v>0.5</v>
      </c>
      <c r="AU164" s="256">
        <f>SUM('DGA2020'!AU164,ENS_DREA!AU164,ONEA!AU164)</f>
        <v>0</v>
      </c>
      <c r="AV164" s="256">
        <f>SUM('DGA2020'!AV164,ENS_DREA!AV164,ONEA!AV164)</f>
        <v>0.5</v>
      </c>
      <c r="AW164" s="371">
        <f>SUM('DGA2020'!AW164,ENS_DREA!AW164,ONEA!AW164)</f>
        <v>0</v>
      </c>
      <c r="AX164" s="371">
        <f>SUM('DGA2020'!AX164,ENS_DREA!AX164,ONEA!AX164)</f>
        <v>0</v>
      </c>
      <c r="AY164" s="371">
        <f>SUM('DGA2020'!AY164,ENS_DREA!AY164,ONEA!AY164)</f>
        <v>0</v>
      </c>
      <c r="AZ164" s="371">
        <f>SUM('DGA2020'!AZ164,ENS_DREA!AZ164,ONEA!AZ164)</f>
        <v>0</v>
      </c>
      <c r="BA164" s="371">
        <f>SUM('DGA2020'!BA164,ENS_DREA!BA164,ONEA!BA164)</f>
        <v>0</v>
      </c>
      <c r="BB164" s="371">
        <f>SUM('DGA2020'!BB164,ENS_DREA!BB164,ONEA!BB164)</f>
        <v>0</v>
      </c>
      <c r="BC164" s="371">
        <f>SUM('DGA2020'!BC164,ENS_DREA!BC164,ONEA!BC164)</f>
        <v>0</v>
      </c>
      <c r="BD164" s="371">
        <f>SUM('DGA2020'!BD164,ENS_DREA!BD164,ONEA!BD164)</f>
        <v>0</v>
      </c>
      <c r="BE164" s="371">
        <f>SUM('DGA2020'!BE164,ENS_DREA!BE164,ONEA!BE164)</f>
        <v>0</v>
      </c>
      <c r="BF164" s="371">
        <f>SUM('DGA2020'!BF164,ENS_DREA!BF164,ONEA!BF164)</f>
        <v>0</v>
      </c>
      <c r="BG164" s="371">
        <f>SUM('DGA2020'!BG164,ENS_DREA!BG164,ONEA!BG164)</f>
        <v>0</v>
      </c>
      <c r="BH164" s="371">
        <f>SUM('DGA2020'!BH164,ENS_DREA!BH164,ONEA!BH164)</f>
        <v>0</v>
      </c>
      <c r="BI164" s="371">
        <f>SUM('DGA2020'!BI164,ENS_DREA!BI164,ONEA!BI164)</f>
        <v>0</v>
      </c>
      <c r="BJ164" s="371">
        <f>SUM('DGA2020'!BJ164,ENS_DREA!BJ164,ONEA!BJ164)</f>
        <v>0</v>
      </c>
      <c r="BK164" s="371">
        <f>SUM('DGA2020'!BK164,ENS_DREA!BK164,ONEA!BK164)</f>
        <v>0</v>
      </c>
      <c r="BL164" s="371">
        <f>SUM('DGA2020'!BL164,ENS_DREA!BL164,ONEA!BL164)</f>
        <v>0</v>
      </c>
      <c r="BM164" s="468" t="str">
        <f t="shared" si="168"/>
        <v>-</v>
      </c>
      <c r="BN164" s="468">
        <f t="shared" si="169"/>
        <v>0</v>
      </c>
      <c r="BO164" s="468" t="str">
        <f t="shared" si="170"/>
        <v>-</v>
      </c>
      <c r="BP164" s="468" t="str">
        <f t="shared" si="171"/>
        <v>-</v>
      </c>
      <c r="BQ164" s="468">
        <f t="shared" si="172"/>
        <v>0</v>
      </c>
      <c r="BR164" s="468">
        <f t="shared" si="165"/>
        <v>0</v>
      </c>
      <c r="BS164" s="371">
        <f>SUM('DGA2020'!BS164,ENS_DREA!BS164,ONEA!BS164)</f>
        <v>0</v>
      </c>
      <c r="BT164" s="371">
        <f>SUM('DGA2020'!BT164,ENS_DREA!BT164,ONEA!BT164)</f>
        <v>0</v>
      </c>
      <c r="BU164" s="371">
        <f>SUM('DGA2020'!BU164,ENS_DREA!BU164,ONEA!BU164)</f>
        <v>0</v>
      </c>
      <c r="BV164" s="371">
        <f>SUM('DGA2020'!BV164,ENS_DREA!BV164,ONEA!BV164)</f>
        <v>0</v>
      </c>
      <c r="BW164" s="371">
        <f>SUM('DGA2020'!BW164,ENS_DREA!BW164,ONEA!BW164)</f>
        <v>0</v>
      </c>
      <c r="BX164" s="371">
        <f>SUM('DGA2020'!BX164,ENS_DREA!BX164,ONEA!BX164)</f>
        <v>0</v>
      </c>
      <c r="BY164" s="371">
        <f>SUM('DGA2020'!BY164,ENS_DREA!BY164,ONEA!BY164)</f>
        <v>0</v>
      </c>
      <c r="BZ164" s="371">
        <f>SUM('DGA2020'!BZ164,ENS_DREA!BZ164,ONEA!BZ164)</f>
        <v>0</v>
      </c>
      <c r="CA164" s="468" t="str">
        <f t="shared" si="173"/>
        <v>-</v>
      </c>
      <c r="CB164" s="468">
        <f t="shared" si="174"/>
        <v>0</v>
      </c>
      <c r="CC164" s="468" t="str">
        <f t="shared" si="175"/>
        <v>-</v>
      </c>
      <c r="CD164" s="468" t="str">
        <f t="shared" si="176"/>
        <v>-</v>
      </c>
      <c r="CE164" s="468">
        <f t="shared" si="176"/>
        <v>0</v>
      </c>
      <c r="CF164" s="468">
        <f t="shared" si="166"/>
        <v>0</v>
      </c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63.6" customHeight="1" x14ac:dyDescent="0.3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f>SUM('DGA2020'!E165,ENS_DREA!E165,ONEA!E165)</f>
        <v>0</v>
      </c>
      <c r="F165" s="256">
        <f>SUM('DGA2020'!F165,ENS_DREA!F165,ONEA!F165)</f>
        <v>1</v>
      </c>
      <c r="G165" s="256">
        <f>SUM('DGA2020'!G165,ENS_DREA!G165,ONEA!G165)</f>
        <v>0</v>
      </c>
      <c r="H165" s="256">
        <f>SUM('DGA2020'!H165,ENS_DREA!H165,ONEA!H165)</f>
        <v>0</v>
      </c>
      <c r="I165" s="256">
        <f>SUM('DGA2020'!I165,ENS_DREA!I165,ONEA!I165)</f>
        <v>1</v>
      </c>
      <c r="J165" s="256">
        <f>SUM('DGA2020'!J165,ENS_DREA!J165,ONEA!J165)</f>
        <v>1</v>
      </c>
      <c r="K165" s="256">
        <f>SUM('DGA2020'!K165,ENS_DREA!K165,ONEA!K165)</f>
        <v>0</v>
      </c>
      <c r="L165" s="256">
        <f>SUM('DGA2020'!L165,ENS_DREA!L165,ONEA!L165)</f>
        <v>1</v>
      </c>
      <c r="M165" s="256">
        <f>SUM('DGA2020'!M165,ENS_DREA!M165,ONEA!M165)</f>
        <v>0</v>
      </c>
      <c r="N165" s="256">
        <f>SUM('DGA2020'!N165,ENS_DREA!N165,ONEA!N165)</f>
        <v>0</v>
      </c>
      <c r="O165" s="256">
        <f>SUM('DGA2020'!O165,ENS_DREA!O165,ONEA!O165)</f>
        <v>0</v>
      </c>
      <c r="P165" s="256">
        <f>SUM('DGA2020'!P165,ENS_DREA!P165,ONEA!P165)</f>
        <v>0</v>
      </c>
      <c r="Q165" s="256">
        <f>SUM('DGA2020'!Q165,ENS_DREA!Q165,ONEA!Q165)</f>
        <v>0</v>
      </c>
      <c r="R165" s="256">
        <f>SUM('DGA2020'!R165,ENS_DREA!R165,ONEA!R165)</f>
        <v>0</v>
      </c>
      <c r="S165" s="256">
        <f>SUM('DGA2020'!S165,ENS_DREA!S165,ONEA!S165)</f>
        <v>0</v>
      </c>
      <c r="T165" s="256">
        <f>SUM('DGA2020'!T165,ENS_DREA!T165,ONEA!T165)</f>
        <v>2</v>
      </c>
      <c r="U165" s="256">
        <f>SUM('DGA2020'!U165,ENS_DREA!U165,ONEA!U165)</f>
        <v>0</v>
      </c>
      <c r="V165" s="256">
        <f>SUM('DGA2020'!V165,ENS_DREA!V165,ONEA!V165)</f>
        <v>1</v>
      </c>
      <c r="W165" s="256">
        <f>SUM('DGA2020'!W165,ENS_DREA!W165,ONEA!W165)</f>
        <v>3</v>
      </c>
      <c r="X165" s="256">
        <f>SUM('DGA2020'!X165,ENS_DREA!X165,ONEA!X165)</f>
        <v>3</v>
      </c>
      <c r="Y165" s="256">
        <f>SUM('DGA2020'!Y165,ENS_DREA!Y165,ONEA!Y165)</f>
        <v>0</v>
      </c>
      <c r="Z165" s="256">
        <f>SUM('DGA2020'!Z165,ENS_DREA!Z165,ONEA!Z165)</f>
        <v>3</v>
      </c>
      <c r="AA165" s="256">
        <f>SUM('DGA2020'!AA165,ENS_DREA!AA165,ONEA!AA165)</f>
        <v>0</v>
      </c>
      <c r="AB165" s="256">
        <f>SUM('DGA2020'!AB165,ENS_DREA!AB165,ONEA!AB165)</f>
        <v>2</v>
      </c>
      <c r="AC165" s="256">
        <f>SUM('DGA2020'!AC165,ENS_DREA!AC165,ONEA!AC165)</f>
        <v>0</v>
      </c>
      <c r="AD165" s="256">
        <f>SUM('DGA2020'!AD165,ENS_DREA!AD165,ONEA!AD165)</f>
        <v>0</v>
      </c>
      <c r="AE165" s="256">
        <f>SUM('DGA2020'!AE165,ENS_DREA!AE165,ONEA!AE165)</f>
        <v>2</v>
      </c>
      <c r="AF165" s="256">
        <f>SUM('DGA2020'!AF165,ENS_DREA!AF165,ONEA!AF165)</f>
        <v>2</v>
      </c>
      <c r="AG165" s="256">
        <f>SUM('DGA2020'!AG165,ENS_DREA!AG165,ONEA!AG165)</f>
        <v>0</v>
      </c>
      <c r="AH165" s="256">
        <f>SUM('DGA2020'!AH165,ENS_DREA!AH165,ONEA!AH165)</f>
        <v>2</v>
      </c>
      <c r="AI165" s="468" t="str">
        <f t="shared" si="177"/>
        <v>-</v>
      </c>
      <c r="AJ165" s="468">
        <f t="shared" si="187"/>
        <v>1</v>
      </c>
      <c r="AK165" s="468" t="str">
        <f t="shared" si="188"/>
        <v>-</v>
      </c>
      <c r="AL165" s="468" t="str">
        <f t="shared" si="189"/>
        <v>-</v>
      </c>
      <c r="AM165" s="468">
        <f t="shared" si="178"/>
        <v>1</v>
      </c>
      <c r="AN165" s="468">
        <f t="shared" si="167"/>
        <v>1</v>
      </c>
      <c r="AO165" s="256">
        <f>SUM('DGA2020'!AO165,ENS_DREA!AO165,ONEA!AO165)</f>
        <v>0</v>
      </c>
      <c r="AP165" s="256">
        <f>SUM('DGA2020'!AP165,ENS_DREA!AP165,ONEA!AP165)</f>
        <v>0.5</v>
      </c>
      <c r="AQ165" s="256">
        <f>SUM('DGA2020'!AQ165,ENS_DREA!AQ165,ONEA!AQ165)</f>
        <v>0</v>
      </c>
      <c r="AR165" s="256">
        <f>SUM('DGA2020'!AR165,ENS_DREA!AR165,ONEA!AR165)</f>
        <v>0</v>
      </c>
      <c r="AS165" s="256">
        <f>SUM('DGA2020'!AS165,ENS_DREA!AS165,ONEA!AS165)</f>
        <v>0.5</v>
      </c>
      <c r="AT165" s="256">
        <f>SUM('DGA2020'!AT165,ENS_DREA!AT165,ONEA!AT165)</f>
        <v>0.5</v>
      </c>
      <c r="AU165" s="256">
        <f>SUM('DGA2020'!AU165,ENS_DREA!AU165,ONEA!AU165)</f>
        <v>0</v>
      </c>
      <c r="AV165" s="256">
        <f>SUM('DGA2020'!AV165,ENS_DREA!AV165,ONEA!AV165)</f>
        <v>0.5</v>
      </c>
      <c r="AW165" s="371">
        <f>SUM('DGA2020'!AW165,ENS_DREA!AW165,ONEA!AW165)</f>
        <v>0</v>
      </c>
      <c r="AX165" s="371">
        <f>SUM('DGA2020'!AX165,ENS_DREA!AX165,ONEA!AX165)</f>
        <v>0</v>
      </c>
      <c r="AY165" s="371">
        <f>SUM('DGA2020'!AY165,ENS_DREA!AY165,ONEA!AY165)</f>
        <v>0</v>
      </c>
      <c r="AZ165" s="371">
        <f>SUM('DGA2020'!AZ165,ENS_DREA!AZ165,ONEA!AZ165)</f>
        <v>1</v>
      </c>
      <c r="BA165" s="371">
        <f>SUM('DGA2020'!BA165,ENS_DREA!BA165,ONEA!BA165)</f>
        <v>1</v>
      </c>
      <c r="BB165" s="371">
        <f>SUM('DGA2020'!BB165,ENS_DREA!BB165,ONEA!BB165)</f>
        <v>1</v>
      </c>
      <c r="BC165" s="371">
        <f>SUM('DGA2020'!BC165,ENS_DREA!BC165,ONEA!BC165)</f>
        <v>0</v>
      </c>
      <c r="BD165" s="371">
        <f>SUM('DGA2020'!BD165,ENS_DREA!BD165,ONEA!BD165)</f>
        <v>1</v>
      </c>
      <c r="BE165" s="371">
        <f>SUM('DGA2020'!BE165,ENS_DREA!BE165,ONEA!BE165)</f>
        <v>0</v>
      </c>
      <c r="BF165" s="371">
        <f>SUM('DGA2020'!BF165,ENS_DREA!BF165,ONEA!BF165)</f>
        <v>0</v>
      </c>
      <c r="BG165" s="371">
        <f>SUM('DGA2020'!BG165,ENS_DREA!BG165,ONEA!BG165)</f>
        <v>0</v>
      </c>
      <c r="BH165" s="371">
        <f>SUM('DGA2020'!BH165,ENS_DREA!BH165,ONEA!BH165)</f>
        <v>0</v>
      </c>
      <c r="BI165" s="371">
        <f>SUM('DGA2020'!BI165,ENS_DREA!BI165,ONEA!BI165)</f>
        <v>0</v>
      </c>
      <c r="BJ165" s="371">
        <f>SUM('DGA2020'!BJ165,ENS_DREA!BJ165,ONEA!BJ165)</f>
        <v>0</v>
      </c>
      <c r="BK165" s="371">
        <f>SUM('DGA2020'!BK165,ENS_DREA!BK165,ONEA!BK165)</f>
        <v>0</v>
      </c>
      <c r="BL165" s="371">
        <f>SUM('DGA2020'!BL165,ENS_DREA!BL165,ONEA!BL165)</f>
        <v>0</v>
      </c>
      <c r="BM165" s="468" t="str">
        <f t="shared" si="168"/>
        <v>-</v>
      </c>
      <c r="BN165" s="468">
        <f t="shared" si="169"/>
        <v>0</v>
      </c>
      <c r="BO165" s="468" t="str">
        <f t="shared" si="170"/>
        <v>-</v>
      </c>
      <c r="BP165" s="468" t="str">
        <f t="shared" si="171"/>
        <v>-</v>
      </c>
      <c r="BQ165" s="468">
        <f t="shared" si="172"/>
        <v>0</v>
      </c>
      <c r="BR165" s="468">
        <f t="shared" si="165"/>
        <v>0</v>
      </c>
      <c r="BS165" s="371">
        <f>SUM('DGA2020'!BS165,ENS_DREA!BS165,ONEA!BS165)</f>
        <v>0</v>
      </c>
      <c r="BT165" s="371">
        <f>SUM('DGA2020'!BT165,ENS_DREA!BT165,ONEA!BT165)</f>
        <v>0</v>
      </c>
      <c r="BU165" s="371">
        <f>SUM('DGA2020'!BU165,ENS_DREA!BU165,ONEA!BU165)</f>
        <v>0</v>
      </c>
      <c r="BV165" s="371">
        <f>SUM('DGA2020'!BV165,ENS_DREA!BV165,ONEA!BV165)</f>
        <v>0</v>
      </c>
      <c r="BW165" s="371">
        <f>SUM('DGA2020'!BW165,ENS_DREA!BW165,ONEA!BW165)</f>
        <v>0</v>
      </c>
      <c r="BX165" s="371">
        <f>SUM('DGA2020'!BX165,ENS_DREA!BX165,ONEA!BX165)</f>
        <v>0</v>
      </c>
      <c r="BY165" s="371">
        <f>SUM('DGA2020'!BY165,ENS_DREA!BY165,ONEA!BY165)</f>
        <v>0</v>
      </c>
      <c r="BZ165" s="371">
        <f>SUM('DGA2020'!BZ165,ENS_DREA!BZ165,ONEA!BZ165)</f>
        <v>0</v>
      </c>
      <c r="CA165" s="468" t="str">
        <f t="shared" si="173"/>
        <v>-</v>
      </c>
      <c r="CB165" s="468">
        <f t="shared" si="174"/>
        <v>0</v>
      </c>
      <c r="CC165" s="468" t="str">
        <f t="shared" si="175"/>
        <v>-</v>
      </c>
      <c r="CD165" s="468" t="str">
        <f t="shared" si="176"/>
        <v>-</v>
      </c>
      <c r="CE165" s="468">
        <f t="shared" si="176"/>
        <v>0</v>
      </c>
      <c r="CF165" s="468">
        <f t="shared" si="166"/>
        <v>0</v>
      </c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52.5" customHeight="1" x14ac:dyDescent="0.3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f>SUM('DGA2020'!E166,ENS_DREA!E166,ONEA!E166)</f>
        <v>0</v>
      </c>
      <c r="F166" s="256">
        <f>SUM('DGA2020'!F166,ENS_DREA!F166,ONEA!F166)</f>
        <v>0.25</v>
      </c>
      <c r="G166" s="256">
        <f>SUM('DGA2020'!G166,ENS_DREA!G166,ONEA!G166)</f>
        <v>0.25</v>
      </c>
      <c r="H166" s="256">
        <f>SUM('DGA2020'!H166,ENS_DREA!H166,ONEA!H166)</f>
        <v>0.5</v>
      </c>
      <c r="I166" s="256">
        <f>SUM('DGA2020'!I166,ENS_DREA!I166,ONEA!I166)</f>
        <v>1</v>
      </c>
      <c r="J166" s="256">
        <f>SUM('DGA2020'!J166,ENS_DREA!J166,ONEA!J166)</f>
        <v>1</v>
      </c>
      <c r="K166" s="256">
        <f>SUM('DGA2020'!K166,ENS_DREA!K166,ONEA!K166)</f>
        <v>0</v>
      </c>
      <c r="L166" s="256">
        <f>SUM('DGA2020'!L166,ENS_DREA!L166,ONEA!L166)</f>
        <v>1</v>
      </c>
      <c r="M166" s="256">
        <f>SUM('DGA2020'!M166,ENS_DREA!M166,ONEA!M166)</f>
        <v>0</v>
      </c>
      <c r="N166" s="256">
        <f>SUM('DGA2020'!N166,ENS_DREA!N166,ONEA!N166)</f>
        <v>0</v>
      </c>
      <c r="O166" s="256">
        <f>SUM('DGA2020'!O166,ENS_DREA!O166,ONEA!O166)</f>
        <v>0</v>
      </c>
      <c r="P166" s="256">
        <f>SUM('DGA2020'!P166,ENS_DREA!P166,ONEA!P166)</f>
        <v>0</v>
      </c>
      <c r="Q166" s="256">
        <f>SUM('DGA2020'!Q166,ENS_DREA!Q166,ONEA!Q166)</f>
        <v>0</v>
      </c>
      <c r="R166" s="256">
        <f>SUM('DGA2020'!R166,ENS_DREA!R166,ONEA!R166)</f>
        <v>0</v>
      </c>
      <c r="S166" s="256">
        <f>SUM('DGA2020'!S166,ENS_DREA!S166,ONEA!S166)</f>
        <v>0</v>
      </c>
      <c r="T166" s="256">
        <f>SUM('DGA2020'!T166,ENS_DREA!T166,ONEA!T166)</f>
        <v>0.25</v>
      </c>
      <c r="U166" s="256">
        <f>SUM('DGA2020'!U166,ENS_DREA!U166,ONEA!U166)</f>
        <v>0.25</v>
      </c>
      <c r="V166" s="256">
        <f>SUM('DGA2020'!V166,ENS_DREA!V166,ONEA!V166)</f>
        <v>0.5</v>
      </c>
      <c r="W166" s="256">
        <f>SUM('DGA2020'!W166,ENS_DREA!W166,ONEA!W166)</f>
        <v>1</v>
      </c>
      <c r="X166" s="256">
        <f>SUM('DGA2020'!X166,ENS_DREA!X166,ONEA!X166)</f>
        <v>1</v>
      </c>
      <c r="Y166" s="256">
        <f>SUM('DGA2020'!Y166,ENS_DREA!Y166,ONEA!Y166)</f>
        <v>0</v>
      </c>
      <c r="Z166" s="256">
        <f>SUM('DGA2020'!Z166,ENS_DREA!Z166,ONEA!Z166)</f>
        <v>1</v>
      </c>
      <c r="AA166" s="256">
        <f>SUM('DGA2020'!AA166,ENS_DREA!AA166,ONEA!AA166)</f>
        <v>0</v>
      </c>
      <c r="AB166" s="256">
        <f>SUM('DGA2020'!AB166,ENS_DREA!AB166,ONEA!AB166)</f>
        <v>0.25</v>
      </c>
      <c r="AC166" s="256">
        <f>SUM('DGA2020'!AC166,ENS_DREA!AC166,ONEA!AC166)</f>
        <v>0</v>
      </c>
      <c r="AD166" s="256">
        <f>SUM('DGA2020'!AD166,ENS_DREA!AD166,ONEA!AD166)</f>
        <v>0</v>
      </c>
      <c r="AE166" s="256">
        <f>SUM('DGA2020'!AE166,ENS_DREA!AE166,ONEA!AE166)</f>
        <v>0.25</v>
      </c>
      <c r="AF166" s="256">
        <f>SUM('DGA2020'!AF166,ENS_DREA!AF166,ONEA!AF166)</f>
        <v>0.25</v>
      </c>
      <c r="AG166" s="256">
        <f>SUM('DGA2020'!AG166,ENS_DREA!AG166,ONEA!AG166)</f>
        <v>0</v>
      </c>
      <c r="AH166" s="256">
        <f>SUM('DGA2020'!AH166,ENS_DREA!AH166,ONEA!AH166)</f>
        <v>0.25</v>
      </c>
      <c r="AI166" s="468" t="str">
        <f t="shared" si="177"/>
        <v>-</v>
      </c>
      <c r="AJ166" s="468">
        <f t="shared" si="187"/>
        <v>1</v>
      </c>
      <c r="AK166" s="468">
        <f t="shared" si="188"/>
        <v>0</v>
      </c>
      <c r="AL166" s="468">
        <f t="shared" si="189"/>
        <v>0</v>
      </c>
      <c r="AM166" s="468">
        <f t="shared" si="178"/>
        <v>0.25</v>
      </c>
      <c r="AN166" s="468">
        <f t="shared" si="167"/>
        <v>1</v>
      </c>
      <c r="AO166" s="256">
        <f>SUM('DGA2020'!AO166,ENS_DREA!AO166,ONEA!AO166)</f>
        <v>0</v>
      </c>
      <c r="AP166" s="256">
        <f>SUM('DGA2020'!AP166,ENS_DREA!AP166,ONEA!AP166)</f>
        <v>1</v>
      </c>
      <c r="AQ166" s="256">
        <f>SUM('DGA2020'!AQ166,ENS_DREA!AQ166,ONEA!AQ166)</f>
        <v>1.5</v>
      </c>
      <c r="AR166" s="256">
        <f>SUM('DGA2020'!AR166,ENS_DREA!AR166,ONEA!AR166)</f>
        <v>2.5</v>
      </c>
      <c r="AS166" s="256">
        <f>SUM('DGA2020'!AS166,ENS_DREA!AS166,ONEA!AS166)</f>
        <v>5</v>
      </c>
      <c r="AT166" s="256">
        <f>SUM('DGA2020'!AT166,ENS_DREA!AT166,ONEA!AT166)</f>
        <v>5</v>
      </c>
      <c r="AU166" s="256">
        <f>SUM('DGA2020'!AU166,ENS_DREA!AU166,ONEA!AU166)</f>
        <v>0</v>
      </c>
      <c r="AV166" s="256">
        <f>SUM('DGA2020'!AV166,ENS_DREA!AV166,ONEA!AV166)</f>
        <v>5</v>
      </c>
      <c r="AW166" s="371">
        <f>SUM('DGA2020'!AW166,ENS_DREA!AW166,ONEA!AW166)</f>
        <v>0</v>
      </c>
      <c r="AX166" s="371">
        <f>SUM('DGA2020'!AX166,ENS_DREA!AX166,ONEA!AX166)</f>
        <v>0</v>
      </c>
      <c r="AY166" s="371">
        <f>SUM('DGA2020'!AY166,ENS_DREA!AY166,ONEA!AY166)</f>
        <v>2.5</v>
      </c>
      <c r="AZ166" s="371">
        <f>SUM('DGA2020'!AZ166,ENS_DREA!AZ166,ONEA!AZ166)</f>
        <v>2.5</v>
      </c>
      <c r="BA166" s="371">
        <f>SUM('DGA2020'!BA166,ENS_DREA!BA166,ONEA!BA166)</f>
        <v>5</v>
      </c>
      <c r="BB166" s="371">
        <f>SUM('DGA2020'!BB166,ENS_DREA!BB166,ONEA!BB166)</f>
        <v>0</v>
      </c>
      <c r="BC166" s="371">
        <f>SUM('DGA2020'!BC166,ENS_DREA!BC166,ONEA!BC166)</f>
        <v>5</v>
      </c>
      <c r="BD166" s="371">
        <f>SUM('DGA2020'!BD166,ENS_DREA!BD166,ONEA!BD166)</f>
        <v>5</v>
      </c>
      <c r="BE166" s="371">
        <f>SUM('DGA2020'!BE166,ENS_DREA!BE166,ONEA!BE166)</f>
        <v>0</v>
      </c>
      <c r="BF166" s="371">
        <f>SUM('DGA2020'!BF166,ENS_DREA!BF166,ONEA!BF166)</f>
        <v>0</v>
      </c>
      <c r="BG166" s="371">
        <f>SUM('DGA2020'!BG166,ENS_DREA!BG166,ONEA!BG166)</f>
        <v>0</v>
      </c>
      <c r="BH166" s="371">
        <f>SUM('DGA2020'!BH166,ENS_DREA!BH166,ONEA!BH166)</f>
        <v>0</v>
      </c>
      <c r="BI166" s="371">
        <f>SUM('DGA2020'!BI166,ENS_DREA!BI166,ONEA!BI166)</f>
        <v>0</v>
      </c>
      <c r="BJ166" s="371">
        <f>SUM('DGA2020'!BJ166,ENS_DREA!BJ166,ONEA!BJ166)</f>
        <v>0</v>
      </c>
      <c r="BK166" s="371">
        <f>SUM('DGA2020'!BK166,ENS_DREA!BK166,ONEA!BK166)</f>
        <v>0</v>
      </c>
      <c r="BL166" s="371">
        <f>SUM('DGA2020'!BL166,ENS_DREA!BL166,ONEA!BL166)</f>
        <v>0</v>
      </c>
      <c r="BM166" s="468" t="str">
        <f t="shared" si="168"/>
        <v>-</v>
      </c>
      <c r="BN166" s="468">
        <f t="shared" si="169"/>
        <v>0</v>
      </c>
      <c r="BO166" s="468">
        <f t="shared" si="170"/>
        <v>0</v>
      </c>
      <c r="BP166" s="468">
        <f t="shared" si="171"/>
        <v>0</v>
      </c>
      <c r="BQ166" s="468">
        <f t="shared" si="172"/>
        <v>0</v>
      </c>
      <c r="BR166" s="468">
        <f t="shared" si="165"/>
        <v>0</v>
      </c>
      <c r="BS166" s="371">
        <f>SUM('DGA2020'!BS166,ENS_DREA!BS166,ONEA!BS166)</f>
        <v>0</v>
      </c>
      <c r="BT166" s="371">
        <f>SUM('DGA2020'!BT166,ENS_DREA!BT166,ONEA!BT166)</f>
        <v>0</v>
      </c>
      <c r="BU166" s="371">
        <f>SUM('DGA2020'!BU166,ENS_DREA!BU166,ONEA!BU166)</f>
        <v>0</v>
      </c>
      <c r="BV166" s="371">
        <f>SUM('DGA2020'!BV166,ENS_DREA!BV166,ONEA!BV166)</f>
        <v>0</v>
      </c>
      <c r="BW166" s="371">
        <f>SUM('DGA2020'!BW166,ENS_DREA!BW166,ONEA!BW166)</f>
        <v>0</v>
      </c>
      <c r="BX166" s="371">
        <f>SUM('DGA2020'!BX166,ENS_DREA!BX166,ONEA!BX166)</f>
        <v>0</v>
      </c>
      <c r="BY166" s="371">
        <f>SUM('DGA2020'!BY166,ENS_DREA!BY166,ONEA!BY166)</f>
        <v>0</v>
      </c>
      <c r="BZ166" s="371">
        <f>SUM('DGA2020'!BZ166,ENS_DREA!BZ166,ONEA!BZ166)</f>
        <v>0</v>
      </c>
      <c r="CA166" s="468" t="str">
        <f t="shared" si="173"/>
        <v>-</v>
      </c>
      <c r="CB166" s="468">
        <f t="shared" si="174"/>
        <v>0</v>
      </c>
      <c r="CC166" s="468">
        <f t="shared" si="175"/>
        <v>0</v>
      </c>
      <c r="CD166" s="468">
        <f t="shared" si="176"/>
        <v>0</v>
      </c>
      <c r="CE166" s="468">
        <f t="shared" si="176"/>
        <v>0</v>
      </c>
      <c r="CF166" s="468">
        <f t="shared" si="166"/>
        <v>0</v>
      </c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55.2" customHeight="1" x14ac:dyDescent="0.3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f>SUM('DGA2020'!E167,ENS_DREA!E167,ONEA!E167)</f>
        <v>0</v>
      </c>
      <c r="F167" s="256">
        <f>SUM('DGA2020'!F167,ENS_DREA!F167,ONEA!F167)</f>
        <v>0.25</v>
      </c>
      <c r="G167" s="256">
        <f>SUM('DGA2020'!G167,ENS_DREA!G167,ONEA!G167)</f>
        <v>0.25</v>
      </c>
      <c r="H167" s="256">
        <f>SUM('DGA2020'!H167,ENS_DREA!H167,ONEA!H167)</f>
        <v>0.5</v>
      </c>
      <c r="I167" s="256">
        <f>SUM('DGA2020'!I167,ENS_DREA!I167,ONEA!I167)</f>
        <v>1</v>
      </c>
      <c r="J167" s="256">
        <f>SUM('DGA2020'!J167,ENS_DREA!J167,ONEA!J167)</f>
        <v>1</v>
      </c>
      <c r="K167" s="256">
        <f>SUM('DGA2020'!K167,ENS_DREA!K167,ONEA!K167)</f>
        <v>0</v>
      </c>
      <c r="L167" s="256">
        <f>SUM('DGA2020'!L167,ENS_DREA!L167,ONEA!L167)</f>
        <v>1</v>
      </c>
      <c r="M167" s="256">
        <f>SUM('DGA2020'!M167,ENS_DREA!M167,ONEA!M167)</f>
        <v>0</v>
      </c>
      <c r="N167" s="256">
        <f>SUM('DGA2020'!N167,ENS_DREA!N167,ONEA!N167)</f>
        <v>0</v>
      </c>
      <c r="O167" s="256">
        <f>SUM('DGA2020'!O167,ENS_DREA!O167,ONEA!O167)</f>
        <v>0</v>
      </c>
      <c r="P167" s="256">
        <f>SUM('DGA2020'!P167,ENS_DREA!P167,ONEA!P167)</f>
        <v>0</v>
      </c>
      <c r="Q167" s="256">
        <f>SUM('DGA2020'!Q167,ENS_DREA!Q167,ONEA!Q167)</f>
        <v>0</v>
      </c>
      <c r="R167" s="256">
        <f>SUM('DGA2020'!R167,ENS_DREA!R167,ONEA!R167)</f>
        <v>0</v>
      </c>
      <c r="S167" s="256">
        <f>SUM('DGA2020'!S167,ENS_DREA!S167,ONEA!S167)</f>
        <v>0</v>
      </c>
      <c r="T167" s="256">
        <f>SUM('DGA2020'!T167,ENS_DREA!T167,ONEA!T167)</f>
        <v>0.25</v>
      </c>
      <c r="U167" s="256">
        <f>SUM('DGA2020'!U167,ENS_DREA!U167,ONEA!U167)</f>
        <v>0.25</v>
      </c>
      <c r="V167" s="256">
        <f>SUM('DGA2020'!V167,ENS_DREA!V167,ONEA!V167)</f>
        <v>0.5</v>
      </c>
      <c r="W167" s="256">
        <f>SUM('DGA2020'!W167,ENS_DREA!W167,ONEA!W167)</f>
        <v>1</v>
      </c>
      <c r="X167" s="256">
        <f>SUM('DGA2020'!X167,ENS_DREA!X167,ONEA!X167)</f>
        <v>1</v>
      </c>
      <c r="Y167" s="256">
        <f>SUM('DGA2020'!Y167,ENS_DREA!Y167,ONEA!Y167)</f>
        <v>0</v>
      </c>
      <c r="Z167" s="256">
        <f>SUM('DGA2020'!Z167,ENS_DREA!Z167,ONEA!Z167)</f>
        <v>1</v>
      </c>
      <c r="AA167" s="256">
        <f>SUM('DGA2020'!AA167,ENS_DREA!AA167,ONEA!AA167)</f>
        <v>0</v>
      </c>
      <c r="AB167" s="256">
        <f>SUM('DGA2020'!AB167,ENS_DREA!AB167,ONEA!AB167)</f>
        <v>0.25</v>
      </c>
      <c r="AC167" s="256">
        <f>SUM('DGA2020'!AC167,ENS_DREA!AC167,ONEA!AC167)</f>
        <v>0</v>
      </c>
      <c r="AD167" s="256">
        <f>SUM('DGA2020'!AD167,ENS_DREA!AD167,ONEA!AD167)</f>
        <v>0</v>
      </c>
      <c r="AE167" s="256">
        <f>SUM('DGA2020'!AE167,ENS_DREA!AE167,ONEA!AE167)</f>
        <v>0.25</v>
      </c>
      <c r="AF167" s="256">
        <f>SUM('DGA2020'!AF167,ENS_DREA!AF167,ONEA!AF167)</f>
        <v>0.25</v>
      </c>
      <c r="AG167" s="256">
        <f>SUM('DGA2020'!AG167,ENS_DREA!AG167,ONEA!AG167)</f>
        <v>0</v>
      </c>
      <c r="AH167" s="256">
        <f>SUM('DGA2020'!AH167,ENS_DREA!AH167,ONEA!AH167)</f>
        <v>0.25</v>
      </c>
      <c r="AI167" s="468" t="str">
        <f t="shared" si="177"/>
        <v>-</v>
      </c>
      <c r="AJ167" s="468">
        <f t="shared" si="187"/>
        <v>1</v>
      </c>
      <c r="AK167" s="468">
        <f t="shared" si="188"/>
        <v>0</v>
      </c>
      <c r="AL167" s="468">
        <f t="shared" si="189"/>
        <v>0</v>
      </c>
      <c r="AM167" s="468">
        <f t="shared" si="178"/>
        <v>0.25</v>
      </c>
      <c r="AN167" s="468">
        <f t="shared" si="167"/>
        <v>1</v>
      </c>
      <c r="AO167" s="256">
        <f>SUM('DGA2020'!AO167,ENS_DREA!AO167,ONEA!AO167)</f>
        <v>0</v>
      </c>
      <c r="AP167" s="256">
        <f>SUM('DGA2020'!AP167,ENS_DREA!AP167,ONEA!AP167)</f>
        <v>1</v>
      </c>
      <c r="AQ167" s="256">
        <f>SUM('DGA2020'!AQ167,ENS_DREA!AQ167,ONEA!AQ167)</f>
        <v>1.5</v>
      </c>
      <c r="AR167" s="256">
        <f>SUM('DGA2020'!AR167,ENS_DREA!AR167,ONEA!AR167)</f>
        <v>2.5</v>
      </c>
      <c r="AS167" s="256">
        <f>SUM('DGA2020'!AS167,ENS_DREA!AS167,ONEA!AS167)</f>
        <v>5</v>
      </c>
      <c r="AT167" s="256">
        <f>SUM('DGA2020'!AT167,ENS_DREA!AT167,ONEA!AT167)</f>
        <v>5</v>
      </c>
      <c r="AU167" s="256">
        <f>SUM('DGA2020'!AU167,ENS_DREA!AU167,ONEA!AU167)</f>
        <v>0</v>
      </c>
      <c r="AV167" s="256">
        <f>SUM('DGA2020'!AV167,ENS_DREA!AV167,ONEA!AV167)</f>
        <v>5</v>
      </c>
      <c r="AW167" s="371">
        <f>SUM('DGA2020'!AW167,ENS_DREA!AW167,ONEA!AW167)</f>
        <v>0</v>
      </c>
      <c r="AX167" s="371">
        <f>SUM('DGA2020'!AX167,ENS_DREA!AX167,ONEA!AX167)</f>
        <v>0</v>
      </c>
      <c r="AY167" s="371">
        <f>SUM('DGA2020'!AY167,ENS_DREA!AY167,ONEA!AY167)</f>
        <v>2.5</v>
      </c>
      <c r="AZ167" s="371">
        <f>SUM('DGA2020'!AZ167,ENS_DREA!AZ167,ONEA!AZ167)</f>
        <v>2.5</v>
      </c>
      <c r="BA167" s="371">
        <f>SUM('DGA2020'!BA167,ENS_DREA!BA167,ONEA!BA167)</f>
        <v>5</v>
      </c>
      <c r="BB167" s="371">
        <f>SUM('DGA2020'!BB167,ENS_DREA!BB167,ONEA!BB167)</f>
        <v>0</v>
      </c>
      <c r="BC167" s="371">
        <f>SUM('DGA2020'!BC167,ENS_DREA!BC167,ONEA!BC167)</f>
        <v>5</v>
      </c>
      <c r="BD167" s="371">
        <f>SUM('DGA2020'!BD167,ENS_DREA!BD167,ONEA!BD167)</f>
        <v>5</v>
      </c>
      <c r="BE167" s="371">
        <f>SUM('DGA2020'!BE167,ENS_DREA!BE167,ONEA!BE167)</f>
        <v>0</v>
      </c>
      <c r="BF167" s="371">
        <f>SUM('DGA2020'!BF167,ENS_DREA!BF167,ONEA!BF167)</f>
        <v>0</v>
      </c>
      <c r="BG167" s="371">
        <f>SUM('DGA2020'!BG167,ENS_DREA!BG167,ONEA!BG167)</f>
        <v>0</v>
      </c>
      <c r="BH167" s="371">
        <f>SUM('DGA2020'!BH167,ENS_DREA!BH167,ONEA!BH167)</f>
        <v>0</v>
      </c>
      <c r="BI167" s="371">
        <f>SUM('DGA2020'!BI167,ENS_DREA!BI167,ONEA!BI167)</f>
        <v>0</v>
      </c>
      <c r="BJ167" s="371">
        <f>SUM('DGA2020'!BJ167,ENS_DREA!BJ167,ONEA!BJ167)</f>
        <v>0</v>
      </c>
      <c r="BK167" s="371">
        <f>SUM('DGA2020'!BK167,ENS_DREA!BK167,ONEA!BK167)</f>
        <v>0</v>
      </c>
      <c r="BL167" s="371">
        <f>SUM('DGA2020'!BL167,ENS_DREA!BL167,ONEA!BL167)</f>
        <v>0</v>
      </c>
      <c r="BM167" s="468" t="str">
        <f t="shared" si="168"/>
        <v>-</v>
      </c>
      <c r="BN167" s="468">
        <f t="shared" si="169"/>
        <v>0</v>
      </c>
      <c r="BO167" s="468">
        <f t="shared" si="170"/>
        <v>0</v>
      </c>
      <c r="BP167" s="468">
        <f t="shared" si="171"/>
        <v>0</v>
      </c>
      <c r="BQ167" s="468">
        <f t="shared" si="172"/>
        <v>0</v>
      </c>
      <c r="BR167" s="468">
        <f t="shared" si="165"/>
        <v>0</v>
      </c>
      <c r="BS167" s="371">
        <f>SUM('DGA2020'!BS167,ENS_DREA!BS167,ONEA!BS167)</f>
        <v>0</v>
      </c>
      <c r="BT167" s="371">
        <f>SUM('DGA2020'!BT167,ENS_DREA!BT167,ONEA!BT167)</f>
        <v>0</v>
      </c>
      <c r="BU167" s="371">
        <f>SUM('DGA2020'!BU167,ENS_DREA!BU167,ONEA!BU167)</f>
        <v>0</v>
      </c>
      <c r="BV167" s="371">
        <f>SUM('DGA2020'!BV167,ENS_DREA!BV167,ONEA!BV167)</f>
        <v>0</v>
      </c>
      <c r="BW167" s="371">
        <f>SUM('DGA2020'!BW167,ENS_DREA!BW167,ONEA!BW167)</f>
        <v>0</v>
      </c>
      <c r="BX167" s="371">
        <f>SUM('DGA2020'!BX167,ENS_DREA!BX167,ONEA!BX167)</f>
        <v>0</v>
      </c>
      <c r="BY167" s="371">
        <f>SUM('DGA2020'!BY167,ENS_DREA!BY167,ONEA!BY167)</f>
        <v>0</v>
      </c>
      <c r="BZ167" s="371">
        <f>SUM('DGA2020'!BZ167,ENS_DREA!BZ167,ONEA!BZ167)</f>
        <v>0</v>
      </c>
      <c r="CA167" s="468" t="str">
        <f t="shared" si="173"/>
        <v>-</v>
      </c>
      <c r="CB167" s="468">
        <f t="shared" si="174"/>
        <v>0</v>
      </c>
      <c r="CC167" s="468">
        <f t="shared" si="175"/>
        <v>0</v>
      </c>
      <c r="CD167" s="468">
        <f t="shared" si="176"/>
        <v>0</v>
      </c>
      <c r="CE167" s="468">
        <f t="shared" si="176"/>
        <v>0</v>
      </c>
      <c r="CF167" s="468">
        <f t="shared" si="166"/>
        <v>0</v>
      </c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ht="48" customHeight="1" x14ac:dyDescent="0.3">
      <c r="A168" s="265" t="s">
        <v>354</v>
      </c>
      <c r="B168" s="265" t="s">
        <v>461</v>
      </c>
      <c r="C168" s="265" t="s">
        <v>356</v>
      </c>
      <c r="D168" s="266" t="s">
        <v>357</v>
      </c>
      <c r="E168" s="256">
        <f>SUM('DGA2020'!E168,ENS_DREA!E168,ONEA!E168)</f>
        <v>0</v>
      </c>
      <c r="F168" s="256">
        <f>SUM('DGA2020'!F168,ENS_DREA!F168,ONEA!F168)</f>
        <v>0</v>
      </c>
      <c r="G168" s="256">
        <f>SUM('DGA2020'!G168,ENS_DREA!G168,ONEA!G168)</f>
        <v>0.5</v>
      </c>
      <c r="H168" s="256">
        <f>SUM('DGA2020'!H168,ENS_DREA!H168,ONEA!H168)</f>
        <v>0.5</v>
      </c>
      <c r="I168" s="256">
        <f>SUM('DGA2020'!I168,ENS_DREA!I168,ONEA!I168)</f>
        <v>1</v>
      </c>
      <c r="J168" s="256">
        <f>SUM('DGA2020'!J168,ENS_DREA!J168,ONEA!J168)</f>
        <v>1</v>
      </c>
      <c r="K168" s="256">
        <f>SUM('DGA2020'!K168,ENS_DREA!K168,ONEA!K168)</f>
        <v>0</v>
      </c>
      <c r="L168" s="256">
        <f>SUM('DGA2020'!L168,ENS_DREA!L168,ONEA!L168)</f>
        <v>1</v>
      </c>
      <c r="M168" s="256">
        <f>SUM('DGA2020'!M168,ENS_DREA!M168,ONEA!M168)</f>
        <v>0</v>
      </c>
      <c r="N168" s="256">
        <f>SUM('DGA2020'!N168,ENS_DREA!N168,ONEA!N168)</f>
        <v>0</v>
      </c>
      <c r="O168" s="256">
        <f>SUM('DGA2020'!O168,ENS_DREA!O168,ONEA!O168)</f>
        <v>0</v>
      </c>
      <c r="P168" s="256">
        <f>SUM('DGA2020'!P168,ENS_DREA!P168,ONEA!P168)</f>
        <v>0</v>
      </c>
      <c r="Q168" s="256">
        <f>SUM('DGA2020'!Q168,ENS_DREA!Q168,ONEA!Q168)</f>
        <v>0</v>
      </c>
      <c r="R168" s="256">
        <f>SUM('DGA2020'!R168,ENS_DREA!R168,ONEA!R168)</f>
        <v>0</v>
      </c>
      <c r="S168" s="256">
        <f>SUM('DGA2020'!S168,ENS_DREA!S168,ONEA!S168)</f>
        <v>0</v>
      </c>
      <c r="T168" s="256">
        <f>SUM('DGA2020'!T168,ENS_DREA!T168,ONEA!T168)</f>
        <v>0</v>
      </c>
      <c r="U168" s="256">
        <f>SUM('DGA2020'!U168,ENS_DREA!U168,ONEA!U168)</f>
        <v>0</v>
      </c>
      <c r="V168" s="256">
        <f>SUM('DGA2020'!V168,ENS_DREA!V168,ONEA!V168)</f>
        <v>1</v>
      </c>
      <c r="W168" s="256">
        <f>SUM('DGA2020'!W168,ENS_DREA!W168,ONEA!W168)</f>
        <v>1</v>
      </c>
      <c r="X168" s="256">
        <f>SUM('DGA2020'!X168,ENS_DREA!X168,ONEA!X168)</f>
        <v>1</v>
      </c>
      <c r="Y168" s="256">
        <f>SUM('DGA2020'!Y168,ENS_DREA!Y168,ONEA!Y168)</f>
        <v>0</v>
      </c>
      <c r="Z168" s="256">
        <f>SUM('DGA2020'!Z168,ENS_DREA!Z168,ONEA!Z168)</f>
        <v>1</v>
      </c>
      <c r="AA168" s="256">
        <f>SUM('DGA2020'!AA168,ENS_DREA!AA168,ONEA!AA168)</f>
        <v>0</v>
      </c>
      <c r="AB168" s="256">
        <f>SUM('DGA2020'!AB168,ENS_DREA!AB168,ONEA!AB168)</f>
        <v>0</v>
      </c>
      <c r="AC168" s="256">
        <f>SUM('DGA2020'!AC168,ENS_DREA!AC168,ONEA!AC168)</f>
        <v>0</v>
      </c>
      <c r="AD168" s="256">
        <f>SUM('DGA2020'!AD168,ENS_DREA!AD168,ONEA!AD168)</f>
        <v>0</v>
      </c>
      <c r="AE168" s="256">
        <f>SUM('DGA2020'!AE168,ENS_DREA!AE168,ONEA!AE168)</f>
        <v>0</v>
      </c>
      <c r="AF168" s="256">
        <f>SUM('DGA2020'!AF168,ENS_DREA!AF168,ONEA!AF168)</f>
        <v>0</v>
      </c>
      <c r="AG168" s="256">
        <f>SUM('DGA2020'!AG168,ENS_DREA!AG168,ONEA!AG168)</f>
        <v>0</v>
      </c>
      <c r="AH168" s="256">
        <f>SUM('DGA2020'!AH168,ENS_DREA!AH168,ONEA!AH168)</f>
        <v>0</v>
      </c>
      <c r="AI168" s="468" t="str">
        <f t="shared" si="177"/>
        <v>-</v>
      </c>
      <c r="AJ168" s="468" t="str">
        <f t="shared" si="187"/>
        <v>-</v>
      </c>
      <c r="AK168" s="468">
        <f t="shared" si="188"/>
        <v>0</v>
      </c>
      <c r="AL168" s="468">
        <f t="shared" si="189"/>
        <v>0</v>
      </c>
      <c r="AM168" s="468">
        <f t="shared" si="178"/>
        <v>0</v>
      </c>
      <c r="AN168" s="468" t="str">
        <f t="shared" si="167"/>
        <v>-</v>
      </c>
      <c r="AO168" s="256">
        <f>SUM('DGA2020'!AO168,ENS_DREA!AO168,ONEA!AO168)</f>
        <v>0</v>
      </c>
      <c r="AP168" s="256">
        <f>SUM('DGA2020'!AP168,ENS_DREA!AP168,ONEA!AP168)</f>
        <v>0</v>
      </c>
      <c r="AQ168" s="256">
        <f>SUM('DGA2020'!AQ168,ENS_DREA!AQ168,ONEA!AQ168)</f>
        <v>0.5</v>
      </c>
      <c r="AR168" s="256">
        <f>SUM('DGA2020'!AR168,ENS_DREA!AR168,ONEA!AR168)</f>
        <v>0.5</v>
      </c>
      <c r="AS168" s="256">
        <f>SUM('DGA2020'!AS168,ENS_DREA!AS168,ONEA!AS168)</f>
        <v>1</v>
      </c>
      <c r="AT168" s="256">
        <f>SUM('DGA2020'!AT168,ENS_DREA!AT168,ONEA!AT168)</f>
        <v>1</v>
      </c>
      <c r="AU168" s="256">
        <f>SUM('DGA2020'!AU168,ENS_DREA!AU168,ONEA!AU168)</f>
        <v>0</v>
      </c>
      <c r="AV168" s="256">
        <f>SUM('DGA2020'!AV168,ENS_DREA!AV168,ONEA!AV168)</f>
        <v>1</v>
      </c>
      <c r="AW168" s="371">
        <f>SUM('DGA2020'!AW168,ENS_DREA!AW168,ONEA!AW168)</f>
        <v>0</v>
      </c>
      <c r="AX168" s="371">
        <f>SUM('DGA2020'!AX168,ENS_DREA!AX168,ONEA!AX168)</f>
        <v>0</v>
      </c>
      <c r="AY168" s="371">
        <f>SUM('DGA2020'!AY168,ENS_DREA!AY168,ONEA!AY168)</f>
        <v>0</v>
      </c>
      <c r="AZ168" s="371">
        <f>SUM('DGA2020'!AZ168,ENS_DREA!AZ168,ONEA!AZ168)</f>
        <v>1</v>
      </c>
      <c r="BA168" s="371">
        <f>SUM('DGA2020'!BA168,ENS_DREA!BA168,ONEA!BA168)</f>
        <v>1</v>
      </c>
      <c r="BB168" s="371">
        <f>SUM('DGA2020'!BB168,ENS_DREA!BB168,ONEA!BB168)</f>
        <v>1</v>
      </c>
      <c r="BC168" s="371">
        <f>SUM('DGA2020'!BC168,ENS_DREA!BC168,ONEA!BC168)</f>
        <v>0</v>
      </c>
      <c r="BD168" s="371">
        <f>SUM('DGA2020'!BD168,ENS_DREA!BD168,ONEA!BD168)</f>
        <v>1</v>
      </c>
      <c r="BE168" s="371">
        <f>SUM('DGA2020'!BE168,ENS_DREA!BE168,ONEA!BE168)</f>
        <v>0</v>
      </c>
      <c r="BF168" s="371">
        <f>SUM('DGA2020'!BF168,ENS_DREA!BF168,ONEA!BF168)</f>
        <v>0</v>
      </c>
      <c r="BG168" s="371">
        <f>SUM('DGA2020'!BG168,ENS_DREA!BG168,ONEA!BG168)</f>
        <v>0</v>
      </c>
      <c r="BH168" s="371">
        <f>SUM('DGA2020'!BH168,ENS_DREA!BH168,ONEA!BH168)</f>
        <v>0</v>
      </c>
      <c r="BI168" s="371">
        <f>SUM('DGA2020'!BI168,ENS_DREA!BI168,ONEA!BI168)</f>
        <v>0</v>
      </c>
      <c r="BJ168" s="371">
        <f>SUM('DGA2020'!BJ168,ENS_DREA!BJ168,ONEA!BJ168)</f>
        <v>0</v>
      </c>
      <c r="BK168" s="371">
        <f>SUM('DGA2020'!BK168,ENS_DREA!BK168,ONEA!BK168)</f>
        <v>0</v>
      </c>
      <c r="BL168" s="371">
        <f>SUM('DGA2020'!BL168,ENS_DREA!BL168,ONEA!BL168)</f>
        <v>0</v>
      </c>
      <c r="BM168" s="468" t="str">
        <f t="shared" si="168"/>
        <v>-</v>
      </c>
      <c r="BN168" s="468" t="str">
        <f t="shared" si="169"/>
        <v>-</v>
      </c>
      <c r="BO168" s="468">
        <f t="shared" si="170"/>
        <v>0</v>
      </c>
      <c r="BP168" s="468">
        <f t="shared" si="171"/>
        <v>0</v>
      </c>
      <c r="BQ168" s="468">
        <f t="shared" si="172"/>
        <v>0</v>
      </c>
      <c r="BR168" s="468" t="str">
        <f t="shared" si="165"/>
        <v>-</v>
      </c>
      <c r="BS168" s="371">
        <f>SUM('DGA2020'!BS168,ENS_DREA!BS168,ONEA!BS168)</f>
        <v>0</v>
      </c>
      <c r="BT168" s="371">
        <f>SUM('DGA2020'!BT168,ENS_DREA!BT168,ONEA!BT168)</f>
        <v>0</v>
      </c>
      <c r="BU168" s="371">
        <f>SUM('DGA2020'!BU168,ENS_DREA!BU168,ONEA!BU168)</f>
        <v>0</v>
      </c>
      <c r="BV168" s="371">
        <f>SUM('DGA2020'!BV168,ENS_DREA!BV168,ONEA!BV168)</f>
        <v>0</v>
      </c>
      <c r="BW168" s="371">
        <f>SUM('DGA2020'!BW168,ENS_DREA!BW168,ONEA!BW168)</f>
        <v>0</v>
      </c>
      <c r="BX168" s="371">
        <f>SUM('DGA2020'!BX168,ENS_DREA!BX168,ONEA!BX168)</f>
        <v>0</v>
      </c>
      <c r="BY168" s="371">
        <f>SUM('DGA2020'!BY168,ENS_DREA!BY168,ONEA!BY168)</f>
        <v>0</v>
      </c>
      <c r="BZ168" s="371">
        <f>SUM('DGA2020'!BZ168,ENS_DREA!BZ168,ONEA!BZ168)</f>
        <v>0</v>
      </c>
      <c r="CA168" s="468" t="str">
        <f t="shared" si="173"/>
        <v>-</v>
      </c>
      <c r="CB168" s="468" t="str">
        <f t="shared" si="174"/>
        <v>-</v>
      </c>
      <c r="CC168" s="468">
        <f t="shared" si="175"/>
        <v>0</v>
      </c>
      <c r="CD168" s="468">
        <f t="shared" si="176"/>
        <v>0</v>
      </c>
      <c r="CE168" s="468">
        <f t="shared" si="176"/>
        <v>0</v>
      </c>
      <c r="CF168" s="468" t="str">
        <f t="shared" si="166"/>
        <v>-</v>
      </c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99.6" customHeight="1" x14ac:dyDescent="0.3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f>SUM('DGA2020'!E169,ENS_DREA!E169,ONEA!E169)</f>
        <v>3</v>
      </c>
      <c r="F169" s="256">
        <f>SUM('DGA2020'!F169,ENS_DREA!F169,ONEA!F169)</f>
        <v>3</v>
      </c>
      <c r="G169" s="256">
        <f>SUM('DGA2020'!G169,ENS_DREA!G169,ONEA!G169)</f>
        <v>0</v>
      </c>
      <c r="H169" s="256">
        <f>SUM('DGA2020'!H169,ENS_DREA!H169,ONEA!H169)</f>
        <v>0</v>
      </c>
      <c r="I169" s="256">
        <f>SUM('DGA2020'!I169,ENS_DREA!I169,ONEA!I169)</f>
        <v>6</v>
      </c>
      <c r="J169" s="256">
        <f>SUM('DGA2020'!J169,ENS_DREA!J169,ONEA!J169)</f>
        <v>6</v>
      </c>
      <c r="K169" s="256">
        <f>SUM('DGA2020'!K169,ENS_DREA!K169,ONEA!K169)</f>
        <v>0</v>
      </c>
      <c r="L169" s="256">
        <f>SUM('DGA2020'!L169,ENS_DREA!L169,ONEA!L169)</f>
        <v>6</v>
      </c>
      <c r="M169" s="256">
        <f>SUM('DGA2020'!M169,ENS_DREA!M169,ONEA!M169)</f>
        <v>0</v>
      </c>
      <c r="N169" s="256">
        <f>SUM('DGA2020'!N169,ENS_DREA!N169,ONEA!N169)</f>
        <v>0</v>
      </c>
      <c r="O169" s="256">
        <f>SUM('DGA2020'!O169,ENS_DREA!O169,ONEA!O169)</f>
        <v>0</v>
      </c>
      <c r="P169" s="256">
        <f>SUM('DGA2020'!P169,ENS_DREA!P169,ONEA!P169)</f>
        <v>0</v>
      </c>
      <c r="Q169" s="256">
        <f>SUM('DGA2020'!Q169,ENS_DREA!Q169,ONEA!Q169)</f>
        <v>0</v>
      </c>
      <c r="R169" s="256">
        <f>SUM('DGA2020'!R169,ENS_DREA!R169,ONEA!R169)</f>
        <v>0</v>
      </c>
      <c r="S169" s="256">
        <f>SUM('DGA2020'!S169,ENS_DREA!S169,ONEA!S169)</f>
        <v>3</v>
      </c>
      <c r="T169" s="256">
        <f>SUM('DGA2020'!T169,ENS_DREA!T169,ONEA!T169)</f>
        <v>3</v>
      </c>
      <c r="U169" s="256">
        <f>SUM('DGA2020'!U169,ENS_DREA!U169,ONEA!U169)</f>
        <v>3</v>
      </c>
      <c r="V169" s="256">
        <f>SUM('DGA2020'!V169,ENS_DREA!V169,ONEA!V169)</f>
        <v>3</v>
      </c>
      <c r="W169" s="256">
        <f>SUM('DGA2020'!W169,ENS_DREA!W169,ONEA!W169)</f>
        <v>12</v>
      </c>
      <c r="X169" s="256">
        <f>SUM('DGA2020'!X169,ENS_DREA!X169,ONEA!X169)</f>
        <v>12</v>
      </c>
      <c r="Y169" s="256">
        <f>SUM('DGA2020'!Y169,ENS_DREA!Y169,ONEA!Y169)</f>
        <v>0</v>
      </c>
      <c r="Z169" s="256">
        <f>SUM('DGA2020'!Z169,ENS_DREA!Z169,ONEA!Z169)</f>
        <v>12</v>
      </c>
      <c r="AA169" s="256">
        <f>SUM('DGA2020'!AA169,ENS_DREA!AA169,ONEA!AA169)</f>
        <v>3</v>
      </c>
      <c r="AB169" s="256">
        <f>SUM('DGA2020'!AB169,ENS_DREA!AB169,ONEA!AB169)</f>
        <v>3</v>
      </c>
      <c r="AC169" s="256">
        <f>SUM('DGA2020'!AC169,ENS_DREA!AC169,ONEA!AC169)</f>
        <v>0</v>
      </c>
      <c r="AD169" s="256">
        <f>SUM('DGA2020'!AD169,ENS_DREA!AD169,ONEA!AD169)</f>
        <v>0</v>
      </c>
      <c r="AE169" s="256">
        <f>SUM('DGA2020'!AE169,ENS_DREA!AE169,ONEA!AE169)</f>
        <v>6</v>
      </c>
      <c r="AF169" s="256">
        <f>SUM('DGA2020'!AF169,ENS_DREA!AF169,ONEA!AF169)</f>
        <v>6</v>
      </c>
      <c r="AG169" s="256">
        <f>SUM('DGA2020'!AG169,ENS_DREA!AG169,ONEA!AG169)</f>
        <v>0</v>
      </c>
      <c r="AH169" s="256">
        <f>SUM('DGA2020'!AH169,ENS_DREA!AH169,ONEA!AH169)</f>
        <v>6</v>
      </c>
      <c r="AI169" s="468">
        <f t="shared" si="177"/>
        <v>1</v>
      </c>
      <c r="AJ169" s="468">
        <f t="shared" si="187"/>
        <v>1</v>
      </c>
      <c r="AK169" s="468" t="str">
        <f t="shared" si="188"/>
        <v>-</v>
      </c>
      <c r="AL169" s="468" t="str">
        <f t="shared" si="189"/>
        <v>-</v>
      </c>
      <c r="AM169" s="468">
        <f t="shared" si="178"/>
        <v>1</v>
      </c>
      <c r="AN169" s="468">
        <f t="shared" si="167"/>
        <v>1</v>
      </c>
      <c r="AO169" s="256">
        <f>SUM('DGA2020'!AO169,ENS_DREA!AO169,ONEA!AO169)</f>
        <v>0</v>
      </c>
      <c r="AP169" s="256">
        <f>SUM('DGA2020'!AP169,ENS_DREA!AP169,ONEA!AP169)</f>
        <v>0</v>
      </c>
      <c r="AQ169" s="256">
        <f>SUM('DGA2020'!AQ169,ENS_DREA!AQ169,ONEA!AQ169)</f>
        <v>0</v>
      </c>
      <c r="AR169" s="256">
        <f>SUM('DGA2020'!AR169,ENS_DREA!AR169,ONEA!AR169)</f>
        <v>0</v>
      </c>
      <c r="AS169" s="256">
        <f>SUM('DGA2020'!AS169,ENS_DREA!AS169,ONEA!AS169)</f>
        <v>0</v>
      </c>
      <c r="AT169" s="256">
        <f>SUM('DGA2020'!AT169,ENS_DREA!AT169,ONEA!AT169)</f>
        <v>0</v>
      </c>
      <c r="AU169" s="256">
        <f>SUM('DGA2020'!AU169,ENS_DREA!AU169,ONEA!AU169)</f>
        <v>0</v>
      </c>
      <c r="AV169" s="256">
        <f>SUM('DGA2020'!AV169,ENS_DREA!AV169,ONEA!AV169)</f>
        <v>0</v>
      </c>
      <c r="AW169" s="371">
        <f>SUM('DGA2020'!AW169,ENS_DREA!AW169,ONEA!AW169)</f>
        <v>0</v>
      </c>
      <c r="AX169" s="371">
        <f>SUM('DGA2020'!AX169,ENS_DREA!AX169,ONEA!AX169)</f>
        <v>0</v>
      </c>
      <c r="AY169" s="371">
        <f>SUM('DGA2020'!AY169,ENS_DREA!AY169,ONEA!AY169)</f>
        <v>0</v>
      </c>
      <c r="AZ169" s="371">
        <f>SUM('DGA2020'!AZ169,ENS_DREA!AZ169,ONEA!AZ169)</f>
        <v>0</v>
      </c>
      <c r="BA169" s="371">
        <f>SUM('DGA2020'!BA169,ENS_DREA!BA169,ONEA!BA169)</f>
        <v>0</v>
      </c>
      <c r="BB169" s="371">
        <f>SUM('DGA2020'!BB169,ENS_DREA!BB169,ONEA!BB169)</f>
        <v>0</v>
      </c>
      <c r="BC169" s="371">
        <f>SUM('DGA2020'!BC169,ENS_DREA!BC169,ONEA!BC169)</f>
        <v>0</v>
      </c>
      <c r="BD169" s="371">
        <f>SUM('DGA2020'!BD169,ENS_DREA!BD169,ONEA!BD169)</f>
        <v>0</v>
      </c>
      <c r="BE169" s="371">
        <f>SUM('DGA2020'!BE169,ENS_DREA!BE169,ONEA!BE169)</f>
        <v>0</v>
      </c>
      <c r="BF169" s="371">
        <f>SUM('DGA2020'!BF169,ENS_DREA!BF169,ONEA!BF169)</f>
        <v>0</v>
      </c>
      <c r="BG169" s="371">
        <f>SUM('DGA2020'!BG169,ENS_DREA!BG169,ONEA!BG169)</f>
        <v>0</v>
      </c>
      <c r="BH169" s="371">
        <f>SUM('DGA2020'!BH169,ENS_DREA!BH169,ONEA!BH169)</f>
        <v>0</v>
      </c>
      <c r="BI169" s="371">
        <f>SUM('DGA2020'!BI169,ENS_DREA!BI169,ONEA!BI169)</f>
        <v>0</v>
      </c>
      <c r="BJ169" s="371">
        <f>SUM('DGA2020'!BJ169,ENS_DREA!BJ169,ONEA!BJ169)</f>
        <v>0</v>
      </c>
      <c r="BK169" s="371">
        <f>SUM('DGA2020'!BK169,ENS_DREA!BK169,ONEA!BK169)</f>
        <v>0</v>
      </c>
      <c r="BL169" s="371">
        <f>SUM('DGA2020'!BL169,ENS_DREA!BL169,ONEA!BL169)</f>
        <v>0</v>
      </c>
      <c r="BM169" s="468" t="str">
        <f t="shared" si="168"/>
        <v>-</v>
      </c>
      <c r="BN169" s="468" t="str">
        <f t="shared" si="169"/>
        <v>-</v>
      </c>
      <c r="BO169" s="468" t="str">
        <f t="shared" si="170"/>
        <v>-</v>
      </c>
      <c r="BP169" s="468" t="str">
        <f t="shared" si="171"/>
        <v>-</v>
      </c>
      <c r="BQ169" s="468" t="str">
        <f t="shared" si="172"/>
        <v>-</v>
      </c>
      <c r="BR169" s="468" t="str">
        <f t="shared" si="165"/>
        <v>-</v>
      </c>
      <c r="BS169" s="371">
        <f>SUM('DGA2020'!BS169,ENS_DREA!BS169,ONEA!BS169)</f>
        <v>0</v>
      </c>
      <c r="BT169" s="371">
        <f>SUM('DGA2020'!BT169,ENS_DREA!BT169,ONEA!BT169)</f>
        <v>0</v>
      </c>
      <c r="BU169" s="371">
        <f>SUM('DGA2020'!BU169,ENS_DREA!BU169,ONEA!BU169)</f>
        <v>0</v>
      </c>
      <c r="BV169" s="371">
        <f>SUM('DGA2020'!BV169,ENS_DREA!BV169,ONEA!BV169)</f>
        <v>0</v>
      </c>
      <c r="BW169" s="371">
        <f>SUM('DGA2020'!BW169,ENS_DREA!BW169,ONEA!BW169)</f>
        <v>0</v>
      </c>
      <c r="BX169" s="371">
        <f>SUM('DGA2020'!BX169,ENS_DREA!BX169,ONEA!BX169)</f>
        <v>0</v>
      </c>
      <c r="BY169" s="371">
        <f>SUM('DGA2020'!BY169,ENS_DREA!BY169,ONEA!BY169)</f>
        <v>0</v>
      </c>
      <c r="BZ169" s="371">
        <f>SUM('DGA2020'!BZ169,ENS_DREA!BZ169,ONEA!BZ169)</f>
        <v>0</v>
      </c>
      <c r="CA169" s="468" t="str">
        <f t="shared" si="173"/>
        <v>-</v>
      </c>
      <c r="CB169" s="468" t="str">
        <f t="shared" si="174"/>
        <v>-</v>
      </c>
      <c r="CC169" s="468" t="str">
        <f t="shared" si="175"/>
        <v>-</v>
      </c>
      <c r="CD169" s="468" t="str">
        <f t="shared" si="176"/>
        <v>-</v>
      </c>
      <c r="CE169" s="468" t="str">
        <f t="shared" si="176"/>
        <v>-</v>
      </c>
      <c r="CF169" s="468" t="str">
        <f t="shared" si="166"/>
        <v>-</v>
      </c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ht="15.6" x14ac:dyDescent="0.3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f>SUM('DGA2020'!E170,ENS_DREA!E170,ONEA!E170)</f>
        <v>0</v>
      </c>
      <c r="F170" s="256">
        <f>SUM('DGA2020'!F170,ENS_DREA!F170,ONEA!F170)</f>
        <v>0</v>
      </c>
      <c r="G170" s="256">
        <f>SUM('DGA2020'!G170,ENS_DREA!G170,ONEA!G170)</f>
        <v>2</v>
      </c>
      <c r="H170" s="256">
        <f>SUM('DGA2020'!H170,ENS_DREA!H170,ONEA!H170)</f>
        <v>2</v>
      </c>
      <c r="I170" s="256">
        <f>SUM('DGA2020'!I170,ENS_DREA!I170,ONEA!I170)</f>
        <v>4</v>
      </c>
      <c r="J170" s="256">
        <f>SUM('DGA2020'!J170,ENS_DREA!J170,ONEA!J170)</f>
        <v>4</v>
      </c>
      <c r="K170" s="256">
        <f>SUM('DGA2020'!K170,ENS_DREA!K170,ONEA!K170)</f>
        <v>0</v>
      </c>
      <c r="L170" s="256">
        <f>SUM('DGA2020'!L170,ENS_DREA!L170,ONEA!L170)</f>
        <v>4</v>
      </c>
      <c r="M170" s="256">
        <f>SUM('DGA2020'!M170,ENS_DREA!M170,ONEA!M170)</f>
        <v>0</v>
      </c>
      <c r="N170" s="256">
        <f>SUM('DGA2020'!N170,ENS_DREA!N170,ONEA!N170)</f>
        <v>0</v>
      </c>
      <c r="O170" s="256">
        <f>SUM('DGA2020'!O170,ENS_DREA!O170,ONEA!O170)</f>
        <v>0</v>
      </c>
      <c r="P170" s="256">
        <f>SUM('DGA2020'!P170,ENS_DREA!P170,ONEA!P170)</f>
        <v>0</v>
      </c>
      <c r="Q170" s="256">
        <f>SUM('DGA2020'!Q170,ENS_DREA!Q170,ONEA!Q170)</f>
        <v>0</v>
      </c>
      <c r="R170" s="256">
        <f>SUM('DGA2020'!R170,ENS_DREA!R170,ONEA!R170)</f>
        <v>0</v>
      </c>
      <c r="S170" s="256">
        <f>SUM('DGA2020'!S170,ENS_DREA!S170,ONEA!S170)</f>
        <v>0</v>
      </c>
      <c r="T170" s="256">
        <f>SUM('DGA2020'!T170,ENS_DREA!T170,ONEA!T170)</f>
        <v>0</v>
      </c>
      <c r="U170" s="256">
        <f>SUM('DGA2020'!U170,ENS_DREA!U170,ONEA!U170)</f>
        <v>2</v>
      </c>
      <c r="V170" s="256">
        <f>SUM('DGA2020'!V170,ENS_DREA!V170,ONEA!V170)</f>
        <v>0</v>
      </c>
      <c r="W170" s="256">
        <f>SUM('DGA2020'!W170,ENS_DREA!W170,ONEA!W170)</f>
        <v>2</v>
      </c>
      <c r="X170" s="256">
        <f>SUM('DGA2020'!X170,ENS_DREA!X170,ONEA!X170)</f>
        <v>2</v>
      </c>
      <c r="Y170" s="256">
        <f>SUM('DGA2020'!Y170,ENS_DREA!Y170,ONEA!Y170)</f>
        <v>0</v>
      </c>
      <c r="Z170" s="256">
        <f>SUM('DGA2020'!Z170,ENS_DREA!Z170,ONEA!Z170)</f>
        <v>2</v>
      </c>
      <c r="AA170" s="256">
        <f>SUM('DGA2020'!AA170,ENS_DREA!AA170,ONEA!AA170)</f>
        <v>0</v>
      </c>
      <c r="AB170" s="256">
        <f>SUM('DGA2020'!AB170,ENS_DREA!AB170,ONEA!AB170)</f>
        <v>0</v>
      </c>
      <c r="AC170" s="256">
        <f>SUM('DGA2020'!AC170,ENS_DREA!AC170,ONEA!AC170)</f>
        <v>0</v>
      </c>
      <c r="AD170" s="256">
        <f>SUM('DGA2020'!AD170,ENS_DREA!AD170,ONEA!AD170)</f>
        <v>0</v>
      </c>
      <c r="AE170" s="256">
        <f>SUM('DGA2020'!AE170,ENS_DREA!AE170,ONEA!AE170)</f>
        <v>0</v>
      </c>
      <c r="AF170" s="256">
        <f>SUM('DGA2020'!AF170,ENS_DREA!AF170,ONEA!AF170)</f>
        <v>0</v>
      </c>
      <c r="AG170" s="256">
        <f>SUM('DGA2020'!AG170,ENS_DREA!AG170,ONEA!AG170)</f>
        <v>0</v>
      </c>
      <c r="AH170" s="256">
        <f>SUM('DGA2020'!AH170,ENS_DREA!AH170,ONEA!AH170)</f>
        <v>0</v>
      </c>
      <c r="AI170" s="468" t="str">
        <f t="shared" si="177"/>
        <v>-</v>
      </c>
      <c r="AJ170" s="468" t="str">
        <f t="shared" si="187"/>
        <v>-</v>
      </c>
      <c r="AK170" s="468">
        <f t="shared" si="188"/>
        <v>0</v>
      </c>
      <c r="AL170" s="468">
        <f t="shared" si="189"/>
        <v>0</v>
      </c>
      <c r="AM170" s="468">
        <f t="shared" si="178"/>
        <v>0</v>
      </c>
      <c r="AN170" s="468" t="str">
        <f t="shared" si="167"/>
        <v>-</v>
      </c>
      <c r="AO170" s="256">
        <f>SUM('DGA2020'!AO170,ENS_DREA!AO170,ONEA!AO170)</f>
        <v>0</v>
      </c>
      <c r="AP170" s="256">
        <f>SUM('DGA2020'!AP170,ENS_DREA!AP170,ONEA!AP170)</f>
        <v>0</v>
      </c>
      <c r="AQ170" s="256">
        <f>SUM('DGA2020'!AQ170,ENS_DREA!AQ170,ONEA!AQ170)</f>
        <v>0</v>
      </c>
      <c r="AR170" s="256">
        <f>SUM('DGA2020'!AR170,ENS_DREA!AR170,ONEA!AR170)</f>
        <v>0</v>
      </c>
      <c r="AS170" s="256">
        <f>SUM('DGA2020'!AS170,ENS_DREA!AS170,ONEA!AS170)</f>
        <v>0</v>
      </c>
      <c r="AT170" s="256">
        <f>SUM('DGA2020'!AT170,ENS_DREA!AT170,ONEA!AT170)</f>
        <v>0</v>
      </c>
      <c r="AU170" s="256">
        <f>SUM('DGA2020'!AU170,ENS_DREA!AU170,ONEA!AU170)</f>
        <v>0</v>
      </c>
      <c r="AV170" s="256">
        <f>SUM('DGA2020'!AV170,ENS_DREA!AV170,ONEA!AV170)</f>
        <v>0</v>
      </c>
      <c r="AW170" s="371">
        <f>SUM('DGA2020'!AW170,ENS_DREA!AW170,ONEA!AW170)</f>
        <v>0</v>
      </c>
      <c r="AX170" s="371">
        <f>SUM('DGA2020'!AX170,ENS_DREA!AX170,ONEA!AX170)</f>
        <v>0</v>
      </c>
      <c r="AY170" s="371">
        <f>SUM('DGA2020'!AY170,ENS_DREA!AY170,ONEA!AY170)</f>
        <v>0</v>
      </c>
      <c r="AZ170" s="371">
        <f>SUM('DGA2020'!AZ170,ENS_DREA!AZ170,ONEA!AZ170)</f>
        <v>0</v>
      </c>
      <c r="BA170" s="371">
        <f>SUM('DGA2020'!BA170,ENS_DREA!BA170,ONEA!BA170)</f>
        <v>0</v>
      </c>
      <c r="BB170" s="371">
        <f>SUM('DGA2020'!BB170,ENS_DREA!BB170,ONEA!BB170)</f>
        <v>0</v>
      </c>
      <c r="BC170" s="371">
        <f>SUM('DGA2020'!BC170,ENS_DREA!BC170,ONEA!BC170)</f>
        <v>0</v>
      </c>
      <c r="BD170" s="371">
        <f>SUM('DGA2020'!BD170,ENS_DREA!BD170,ONEA!BD170)</f>
        <v>0</v>
      </c>
      <c r="BE170" s="371">
        <f>SUM('DGA2020'!BE170,ENS_DREA!BE170,ONEA!BE170)</f>
        <v>0</v>
      </c>
      <c r="BF170" s="371">
        <f>SUM('DGA2020'!BF170,ENS_DREA!BF170,ONEA!BF170)</f>
        <v>0</v>
      </c>
      <c r="BG170" s="371">
        <f>SUM('DGA2020'!BG170,ENS_DREA!BG170,ONEA!BG170)</f>
        <v>0</v>
      </c>
      <c r="BH170" s="371">
        <f>SUM('DGA2020'!BH170,ENS_DREA!BH170,ONEA!BH170)</f>
        <v>0</v>
      </c>
      <c r="BI170" s="371">
        <f>SUM('DGA2020'!BI170,ENS_DREA!BI170,ONEA!BI170)</f>
        <v>0</v>
      </c>
      <c r="BJ170" s="371">
        <f>SUM('DGA2020'!BJ170,ENS_DREA!BJ170,ONEA!BJ170)</f>
        <v>0</v>
      </c>
      <c r="BK170" s="371">
        <f>SUM('DGA2020'!BK170,ENS_DREA!BK170,ONEA!BK170)</f>
        <v>0</v>
      </c>
      <c r="BL170" s="371">
        <f>SUM('DGA2020'!BL170,ENS_DREA!BL170,ONEA!BL170)</f>
        <v>0</v>
      </c>
      <c r="BM170" s="468" t="str">
        <f t="shared" si="168"/>
        <v>-</v>
      </c>
      <c r="BN170" s="468" t="str">
        <f t="shared" si="169"/>
        <v>-</v>
      </c>
      <c r="BO170" s="468" t="str">
        <f t="shared" si="170"/>
        <v>-</v>
      </c>
      <c r="BP170" s="468" t="str">
        <f t="shared" si="171"/>
        <v>-</v>
      </c>
      <c r="BQ170" s="468" t="str">
        <f t="shared" si="172"/>
        <v>-</v>
      </c>
      <c r="BR170" s="468" t="str">
        <f t="shared" si="165"/>
        <v>-</v>
      </c>
      <c r="BS170" s="371">
        <f>SUM('DGA2020'!BS170,ENS_DREA!BS170,ONEA!BS170)</f>
        <v>0</v>
      </c>
      <c r="BT170" s="371">
        <f>SUM('DGA2020'!BT170,ENS_DREA!BT170,ONEA!BT170)</f>
        <v>0</v>
      </c>
      <c r="BU170" s="371">
        <f>SUM('DGA2020'!BU170,ENS_DREA!BU170,ONEA!BU170)</f>
        <v>0</v>
      </c>
      <c r="BV170" s="371">
        <f>SUM('DGA2020'!BV170,ENS_DREA!BV170,ONEA!BV170)</f>
        <v>0</v>
      </c>
      <c r="BW170" s="371">
        <f>SUM('DGA2020'!BW170,ENS_DREA!BW170,ONEA!BW170)</f>
        <v>0</v>
      </c>
      <c r="BX170" s="371">
        <f>SUM('DGA2020'!BX170,ENS_DREA!BX170,ONEA!BX170)</f>
        <v>0</v>
      </c>
      <c r="BY170" s="371">
        <f>SUM('DGA2020'!BY170,ENS_DREA!BY170,ONEA!BY170)</f>
        <v>0</v>
      </c>
      <c r="BZ170" s="371">
        <f>SUM('DGA2020'!BZ170,ENS_DREA!BZ170,ONEA!BZ170)</f>
        <v>0</v>
      </c>
      <c r="CA170" s="468" t="str">
        <f t="shared" si="173"/>
        <v>-</v>
      </c>
      <c r="CB170" s="468" t="str">
        <f t="shared" si="174"/>
        <v>-</v>
      </c>
      <c r="CC170" s="468" t="str">
        <f t="shared" si="175"/>
        <v>-</v>
      </c>
      <c r="CD170" s="468" t="str">
        <f t="shared" si="176"/>
        <v>-</v>
      </c>
      <c r="CE170" s="468" t="str">
        <f t="shared" si="176"/>
        <v>-</v>
      </c>
      <c r="CF170" s="468" t="str">
        <f t="shared" si="166"/>
        <v>-</v>
      </c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61.5" customHeight="1" x14ac:dyDescent="0.3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f>SUM('DGA2020'!E171,ENS_DREA!E171,ONEA!E171)</f>
        <v>0</v>
      </c>
      <c r="F171" s="256">
        <f>SUM('DGA2020'!F171,ENS_DREA!F171,ONEA!F171)</f>
        <v>0</v>
      </c>
      <c r="G171" s="256">
        <f>SUM('DGA2020'!G171,ENS_DREA!G171,ONEA!G171)</f>
        <v>0</v>
      </c>
      <c r="H171" s="256">
        <f>SUM('DGA2020'!H171,ENS_DREA!H171,ONEA!H171)</f>
        <v>0</v>
      </c>
      <c r="I171" s="256">
        <f>SUM('DGA2020'!I171,ENS_DREA!I171,ONEA!I171)</f>
        <v>0</v>
      </c>
      <c r="J171" s="256">
        <f>SUM('DGA2020'!J171,ENS_DREA!J171,ONEA!J171)</f>
        <v>0</v>
      </c>
      <c r="K171" s="256">
        <f>SUM('DGA2020'!K171,ENS_DREA!K171,ONEA!K171)</f>
        <v>0</v>
      </c>
      <c r="L171" s="256">
        <f>SUM('DGA2020'!L171,ENS_DREA!L171,ONEA!L171)</f>
        <v>0</v>
      </c>
      <c r="M171" s="256">
        <f>SUM('DGA2020'!M171,ENS_DREA!M171,ONEA!M171)</f>
        <v>0</v>
      </c>
      <c r="N171" s="256">
        <f>SUM('DGA2020'!N171,ENS_DREA!N171,ONEA!N171)</f>
        <v>0</v>
      </c>
      <c r="O171" s="256">
        <f>SUM('DGA2020'!O171,ENS_DREA!O171,ONEA!O171)</f>
        <v>0</v>
      </c>
      <c r="P171" s="256">
        <f>SUM('DGA2020'!P171,ENS_DREA!P171,ONEA!P171)</f>
        <v>0</v>
      </c>
      <c r="Q171" s="256">
        <f>SUM('DGA2020'!Q171,ENS_DREA!Q171,ONEA!Q171)</f>
        <v>0</v>
      </c>
      <c r="R171" s="256">
        <f>SUM('DGA2020'!R171,ENS_DREA!R171,ONEA!R171)</f>
        <v>0</v>
      </c>
      <c r="S171" s="256">
        <f>SUM('DGA2020'!S171,ENS_DREA!S171,ONEA!S171)</f>
        <v>0</v>
      </c>
      <c r="T171" s="256">
        <f>SUM('DGA2020'!T171,ENS_DREA!T171,ONEA!T171)</f>
        <v>1</v>
      </c>
      <c r="U171" s="256">
        <f>SUM('DGA2020'!U171,ENS_DREA!U171,ONEA!U171)</f>
        <v>0</v>
      </c>
      <c r="V171" s="256">
        <f>SUM('DGA2020'!V171,ENS_DREA!V171,ONEA!V171)</f>
        <v>1</v>
      </c>
      <c r="W171" s="256">
        <f>SUM('DGA2020'!W171,ENS_DREA!W171,ONEA!W171)</f>
        <v>2</v>
      </c>
      <c r="X171" s="256">
        <f>SUM('DGA2020'!X171,ENS_DREA!X171,ONEA!X171)</f>
        <v>2</v>
      </c>
      <c r="Y171" s="256">
        <f>SUM('DGA2020'!Y171,ENS_DREA!Y171,ONEA!Y171)</f>
        <v>0</v>
      </c>
      <c r="Z171" s="256">
        <f>SUM('DGA2020'!Z171,ENS_DREA!Z171,ONEA!Z171)</f>
        <v>2</v>
      </c>
      <c r="AA171" s="256">
        <f>SUM('DGA2020'!AA171,ENS_DREA!AA171,ONEA!AA171)</f>
        <v>0</v>
      </c>
      <c r="AB171" s="256">
        <f>SUM('DGA2020'!AB171,ENS_DREA!AB171,ONEA!AB171)</f>
        <v>1</v>
      </c>
      <c r="AC171" s="256">
        <f>SUM('DGA2020'!AC171,ENS_DREA!AC171,ONEA!AC171)</f>
        <v>0</v>
      </c>
      <c r="AD171" s="256">
        <f>SUM('DGA2020'!AD171,ENS_DREA!AD171,ONEA!AD171)</f>
        <v>0</v>
      </c>
      <c r="AE171" s="256">
        <f>SUM('DGA2020'!AE171,ENS_DREA!AE171,ONEA!AE171)</f>
        <v>1</v>
      </c>
      <c r="AF171" s="256">
        <f>SUM('DGA2020'!AF171,ENS_DREA!AF171,ONEA!AF171)</f>
        <v>1</v>
      </c>
      <c r="AG171" s="256">
        <f>SUM('DGA2020'!AG171,ENS_DREA!AG171,ONEA!AG171)</f>
        <v>0</v>
      </c>
      <c r="AH171" s="256">
        <f>SUM('DGA2020'!AH171,ENS_DREA!AH171,ONEA!AH171)</f>
        <v>1</v>
      </c>
      <c r="AI171" s="468" t="str">
        <f t="shared" si="177"/>
        <v>-</v>
      </c>
      <c r="AJ171" s="468" t="str">
        <f t="shared" si="187"/>
        <v>-</v>
      </c>
      <c r="AK171" s="468" t="str">
        <f t="shared" si="188"/>
        <v>-</v>
      </c>
      <c r="AL171" s="468" t="str">
        <f t="shared" si="189"/>
        <v>-</v>
      </c>
      <c r="AM171" s="468" t="str">
        <f t="shared" si="178"/>
        <v>-</v>
      </c>
      <c r="AN171" s="468" t="str">
        <f t="shared" si="167"/>
        <v>-</v>
      </c>
      <c r="AO171" s="256">
        <f>SUM('DGA2020'!AO171,ENS_DREA!AO171,ONEA!AO171)</f>
        <v>0</v>
      </c>
      <c r="AP171" s="256">
        <f>SUM('DGA2020'!AP171,ENS_DREA!AP171,ONEA!AP171)</f>
        <v>0</v>
      </c>
      <c r="AQ171" s="256">
        <f>SUM('DGA2020'!AQ171,ENS_DREA!AQ171,ONEA!AQ171)</f>
        <v>0</v>
      </c>
      <c r="AR171" s="256">
        <f>SUM('DGA2020'!AR171,ENS_DREA!AR171,ONEA!AR171)</f>
        <v>0</v>
      </c>
      <c r="AS171" s="256">
        <f>SUM('DGA2020'!AS171,ENS_DREA!AS171,ONEA!AS171)</f>
        <v>0</v>
      </c>
      <c r="AT171" s="256">
        <f>SUM('DGA2020'!AT171,ENS_DREA!AT171,ONEA!AT171)</f>
        <v>0</v>
      </c>
      <c r="AU171" s="256">
        <f>SUM('DGA2020'!AU171,ENS_DREA!AU171,ONEA!AU171)</f>
        <v>0</v>
      </c>
      <c r="AV171" s="256">
        <f>SUM('DGA2020'!AV171,ENS_DREA!AV171,ONEA!AV171)</f>
        <v>0</v>
      </c>
      <c r="AW171" s="371">
        <f>SUM('DGA2020'!AW171,ENS_DREA!AW171,ONEA!AW171)</f>
        <v>0</v>
      </c>
      <c r="AX171" s="371">
        <f>SUM('DGA2020'!AX171,ENS_DREA!AX171,ONEA!AX171)</f>
        <v>0</v>
      </c>
      <c r="AY171" s="371">
        <f>SUM('DGA2020'!AY171,ENS_DREA!AY171,ONEA!AY171)</f>
        <v>0</v>
      </c>
      <c r="AZ171" s="371">
        <f>SUM('DGA2020'!AZ171,ENS_DREA!AZ171,ONEA!AZ171)</f>
        <v>0</v>
      </c>
      <c r="BA171" s="371">
        <f>SUM('DGA2020'!BA171,ENS_DREA!BA171,ONEA!BA171)</f>
        <v>0</v>
      </c>
      <c r="BB171" s="371">
        <f>SUM('DGA2020'!BB171,ENS_DREA!BB171,ONEA!BB171)</f>
        <v>0</v>
      </c>
      <c r="BC171" s="371">
        <f>SUM('DGA2020'!BC171,ENS_DREA!BC171,ONEA!BC171)</f>
        <v>0</v>
      </c>
      <c r="BD171" s="371">
        <f>SUM('DGA2020'!BD171,ENS_DREA!BD171,ONEA!BD171)</f>
        <v>0</v>
      </c>
      <c r="BE171" s="371">
        <f>SUM('DGA2020'!BE171,ENS_DREA!BE171,ONEA!BE171)</f>
        <v>0</v>
      </c>
      <c r="BF171" s="371">
        <f>SUM('DGA2020'!BF171,ENS_DREA!BF171,ONEA!BF171)</f>
        <v>0</v>
      </c>
      <c r="BG171" s="371">
        <f>SUM('DGA2020'!BG171,ENS_DREA!BG171,ONEA!BG171)</f>
        <v>0</v>
      </c>
      <c r="BH171" s="371">
        <f>SUM('DGA2020'!BH171,ENS_DREA!BH171,ONEA!BH171)</f>
        <v>0</v>
      </c>
      <c r="BI171" s="371">
        <f>SUM('DGA2020'!BI171,ENS_DREA!BI171,ONEA!BI171)</f>
        <v>0</v>
      </c>
      <c r="BJ171" s="371">
        <f>SUM('DGA2020'!BJ171,ENS_DREA!BJ171,ONEA!BJ171)</f>
        <v>0</v>
      </c>
      <c r="BK171" s="371">
        <f>SUM('DGA2020'!BK171,ENS_DREA!BK171,ONEA!BK171)</f>
        <v>0</v>
      </c>
      <c r="BL171" s="371">
        <f>SUM('DGA2020'!BL171,ENS_DREA!BL171,ONEA!BL171)</f>
        <v>0</v>
      </c>
      <c r="BM171" s="468" t="str">
        <f t="shared" si="168"/>
        <v>-</v>
      </c>
      <c r="BN171" s="468" t="str">
        <f t="shared" si="169"/>
        <v>-</v>
      </c>
      <c r="BO171" s="468" t="str">
        <f t="shared" si="170"/>
        <v>-</v>
      </c>
      <c r="BP171" s="468" t="str">
        <f t="shared" si="171"/>
        <v>-</v>
      </c>
      <c r="BQ171" s="468" t="str">
        <f t="shared" si="172"/>
        <v>-</v>
      </c>
      <c r="BR171" s="468" t="str">
        <f t="shared" si="165"/>
        <v>-</v>
      </c>
      <c r="BS171" s="371">
        <f>SUM('DGA2020'!BS171,ENS_DREA!BS171,ONEA!BS171)</f>
        <v>0</v>
      </c>
      <c r="BT171" s="371">
        <f>SUM('DGA2020'!BT171,ENS_DREA!BT171,ONEA!BT171)</f>
        <v>0</v>
      </c>
      <c r="BU171" s="371">
        <f>SUM('DGA2020'!BU171,ENS_DREA!BU171,ONEA!BU171)</f>
        <v>0</v>
      </c>
      <c r="BV171" s="371">
        <f>SUM('DGA2020'!BV171,ENS_DREA!BV171,ONEA!BV171)</f>
        <v>0</v>
      </c>
      <c r="BW171" s="371">
        <f>SUM('DGA2020'!BW171,ENS_DREA!BW171,ONEA!BW171)</f>
        <v>0</v>
      </c>
      <c r="BX171" s="371">
        <f>SUM('DGA2020'!BX171,ENS_DREA!BX171,ONEA!BX171)</f>
        <v>0</v>
      </c>
      <c r="BY171" s="371">
        <f>SUM('DGA2020'!BY171,ENS_DREA!BY171,ONEA!BY171)</f>
        <v>0</v>
      </c>
      <c r="BZ171" s="371">
        <f>SUM('DGA2020'!BZ171,ENS_DREA!BZ171,ONEA!BZ171)</f>
        <v>0</v>
      </c>
      <c r="CA171" s="468" t="str">
        <f t="shared" si="173"/>
        <v>-</v>
      </c>
      <c r="CB171" s="468" t="str">
        <f t="shared" si="174"/>
        <v>-</v>
      </c>
      <c r="CC171" s="468" t="str">
        <f t="shared" si="175"/>
        <v>-</v>
      </c>
      <c r="CD171" s="468" t="str">
        <f t="shared" si="176"/>
        <v>-</v>
      </c>
      <c r="CE171" s="468" t="str">
        <f t="shared" si="176"/>
        <v>-</v>
      </c>
      <c r="CF171" s="468" t="str">
        <f t="shared" si="166"/>
        <v>-</v>
      </c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60" customHeight="1" x14ac:dyDescent="0.3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f>SUM('DGA2020'!E172,ENS_DREA!E172,ONEA!E172)</f>
        <v>0</v>
      </c>
      <c r="F172" s="256">
        <f>SUM('DGA2020'!F172,ENS_DREA!F172,ONEA!F172)</f>
        <v>0</v>
      </c>
      <c r="G172" s="256">
        <f>SUM('DGA2020'!G172,ENS_DREA!G172,ONEA!G172)</f>
        <v>0</v>
      </c>
      <c r="H172" s="256">
        <f>SUM('DGA2020'!H172,ENS_DREA!H172,ONEA!H172)</f>
        <v>1</v>
      </c>
      <c r="I172" s="256">
        <f>SUM('DGA2020'!I172,ENS_DREA!I172,ONEA!I172)</f>
        <v>1</v>
      </c>
      <c r="J172" s="256">
        <f>SUM('DGA2020'!J172,ENS_DREA!J172,ONEA!J172)</f>
        <v>1</v>
      </c>
      <c r="K172" s="256">
        <f>SUM('DGA2020'!K172,ENS_DREA!K172,ONEA!K172)</f>
        <v>0</v>
      </c>
      <c r="L172" s="256">
        <f>SUM('DGA2020'!L172,ENS_DREA!L172,ONEA!L172)</f>
        <v>1</v>
      </c>
      <c r="M172" s="256">
        <f>SUM('DGA2020'!M172,ENS_DREA!M172,ONEA!M172)</f>
        <v>0</v>
      </c>
      <c r="N172" s="256">
        <f>SUM('DGA2020'!N172,ENS_DREA!N172,ONEA!N172)</f>
        <v>0</v>
      </c>
      <c r="O172" s="256">
        <f>SUM('DGA2020'!O172,ENS_DREA!O172,ONEA!O172)</f>
        <v>0</v>
      </c>
      <c r="P172" s="256">
        <f>SUM('DGA2020'!P172,ENS_DREA!P172,ONEA!P172)</f>
        <v>0</v>
      </c>
      <c r="Q172" s="256">
        <f>SUM('DGA2020'!Q172,ENS_DREA!Q172,ONEA!Q172)</f>
        <v>0</v>
      </c>
      <c r="R172" s="256">
        <f>SUM('DGA2020'!R172,ENS_DREA!R172,ONEA!R172)</f>
        <v>0</v>
      </c>
      <c r="S172" s="256">
        <f>SUM('DGA2020'!S172,ENS_DREA!S172,ONEA!S172)</f>
        <v>0</v>
      </c>
      <c r="T172" s="256">
        <f>SUM('DGA2020'!T172,ENS_DREA!T172,ONEA!T172)</f>
        <v>0</v>
      </c>
      <c r="U172" s="256">
        <f>SUM('DGA2020'!U172,ENS_DREA!U172,ONEA!U172)</f>
        <v>0</v>
      </c>
      <c r="V172" s="256">
        <f>SUM('DGA2020'!V172,ENS_DREA!V172,ONEA!V172)</f>
        <v>3</v>
      </c>
      <c r="W172" s="256">
        <f>SUM('DGA2020'!W172,ENS_DREA!W172,ONEA!W172)</f>
        <v>3</v>
      </c>
      <c r="X172" s="256">
        <f>SUM('DGA2020'!X172,ENS_DREA!X172,ONEA!X172)</f>
        <v>3</v>
      </c>
      <c r="Y172" s="256">
        <f>SUM('DGA2020'!Y172,ENS_DREA!Y172,ONEA!Y172)</f>
        <v>0</v>
      </c>
      <c r="Z172" s="256">
        <f>SUM('DGA2020'!Z172,ENS_DREA!Z172,ONEA!Z172)</f>
        <v>3</v>
      </c>
      <c r="AA172" s="256">
        <f>SUM('DGA2020'!AA172,ENS_DREA!AA172,ONEA!AA172)</f>
        <v>0</v>
      </c>
      <c r="AB172" s="256">
        <f>SUM('DGA2020'!AB172,ENS_DREA!AB172,ONEA!AB172)</f>
        <v>0</v>
      </c>
      <c r="AC172" s="256">
        <f>SUM('DGA2020'!AC172,ENS_DREA!AC172,ONEA!AC172)</f>
        <v>0</v>
      </c>
      <c r="AD172" s="256">
        <f>SUM('DGA2020'!AD172,ENS_DREA!AD172,ONEA!AD172)</f>
        <v>0</v>
      </c>
      <c r="AE172" s="256">
        <f>SUM('DGA2020'!AE172,ENS_DREA!AE172,ONEA!AE172)</f>
        <v>0</v>
      </c>
      <c r="AF172" s="256">
        <f>SUM('DGA2020'!AF172,ENS_DREA!AF172,ONEA!AF172)</f>
        <v>0</v>
      </c>
      <c r="AG172" s="256">
        <f>SUM('DGA2020'!AG172,ENS_DREA!AG172,ONEA!AG172)</f>
        <v>0</v>
      </c>
      <c r="AH172" s="256">
        <f>SUM('DGA2020'!AH172,ENS_DREA!AH172,ONEA!AH172)</f>
        <v>0</v>
      </c>
      <c r="AI172" s="468" t="str">
        <f t="shared" si="177"/>
        <v>-</v>
      </c>
      <c r="AJ172" s="468" t="str">
        <f t="shared" si="187"/>
        <v>-</v>
      </c>
      <c r="AK172" s="468" t="str">
        <f t="shared" si="188"/>
        <v>-</v>
      </c>
      <c r="AL172" s="468">
        <f t="shared" si="189"/>
        <v>0</v>
      </c>
      <c r="AM172" s="468">
        <f t="shared" si="178"/>
        <v>0</v>
      </c>
      <c r="AN172" s="468" t="str">
        <f t="shared" si="167"/>
        <v>-</v>
      </c>
      <c r="AO172" s="256">
        <f>SUM('DGA2020'!AO172,ENS_DREA!AO172,ONEA!AO172)</f>
        <v>0</v>
      </c>
      <c r="AP172" s="256">
        <f>SUM('DGA2020'!AP172,ENS_DREA!AP172,ONEA!AP172)</f>
        <v>0</v>
      </c>
      <c r="AQ172" s="256">
        <f>SUM('DGA2020'!AQ172,ENS_DREA!AQ172,ONEA!AQ172)</f>
        <v>0</v>
      </c>
      <c r="AR172" s="256">
        <f>SUM('DGA2020'!AR172,ENS_DREA!AR172,ONEA!AR172)</f>
        <v>76.5</v>
      </c>
      <c r="AS172" s="256">
        <f>SUM('DGA2020'!AS172,ENS_DREA!AS172,ONEA!AS172)</f>
        <v>76.5</v>
      </c>
      <c r="AT172" s="256">
        <f>SUM('DGA2020'!AT172,ENS_DREA!AT172,ONEA!AT172)</f>
        <v>76.5</v>
      </c>
      <c r="AU172" s="256">
        <f>SUM('DGA2020'!AU172,ENS_DREA!AU172,ONEA!AU172)</f>
        <v>0</v>
      </c>
      <c r="AV172" s="256">
        <f>SUM('DGA2020'!AV172,ENS_DREA!AV172,ONEA!AV172)</f>
        <v>76.5</v>
      </c>
      <c r="AW172" s="371">
        <f>SUM('DGA2020'!AW172,ENS_DREA!AW172,ONEA!AW172)</f>
        <v>0</v>
      </c>
      <c r="AX172" s="371">
        <f>SUM('DGA2020'!AX172,ENS_DREA!AX172,ONEA!AX172)</f>
        <v>0</v>
      </c>
      <c r="AY172" s="371">
        <f>SUM('DGA2020'!AY172,ENS_DREA!AY172,ONEA!AY172)</f>
        <v>0</v>
      </c>
      <c r="AZ172" s="371">
        <f>SUM('DGA2020'!AZ172,ENS_DREA!AZ172,ONEA!AZ172)</f>
        <v>76.5</v>
      </c>
      <c r="BA172" s="371">
        <f>SUM('DGA2020'!BA172,ENS_DREA!BA172,ONEA!BA172)</f>
        <v>76.5</v>
      </c>
      <c r="BB172" s="371">
        <f>SUM('DGA2020'!BB172,ENS_DREA!BB172,ONEA!BB172)</f>
        <v>76.5</v>
      </c>
      <c r="BC172" s="371">
        <f>SUM('DGA2020'!BC172,ENS_DREA!BC172,ONEA!BC172)</f>
        <v>0</v>
      </c>
      <c r="BD172" s="371">
        <f>SUM('DGA2020'!BD172,ENS_DREA!BD172,ONEA!BD172)</f>
        <v>76.5</v>
      </c>
      <c r="BE172" s="371">
        <f>SUM('DGA2020'!BE172,ENS_DREA!BE172,ONEA!BE172)</f>
        <v>0</v>
      </c>
      <c r="BF172" s="371">
        <f>SUM('DGA2020'!BF172,ENS_DREA!BF172,ONEA!BF172)</f>
        <v>0</v>
      </c>
      <c r="BG172" s="371">
        <f>SUM('DGA2020'!BG172,ENS_DREA!BG172,ONEA!BG172)</f>
        <v>0</v>
      </c>
      <c r="BH172" s="371">
        <f>SUM('DGA2020'!BH172,ENS_DREA!BH172,ONEA!BH172)</f>
        <v>0</v>
      </c>
      <c r="BI172" s="371">
        <f>SUM('DGA2020'!BI172,ENS_DREA!BI172,ONEA!BI172)</f>
        <v>0</v>
      </c>
      <c r="BJ172" s="371">
        <f>SUM('DGA2020'!BJ172,ENS_DREA!BJ172,ONEA!BJ172)</f>
        <v>0</v>
      </c>
      <c r="BK172" s="371">
        <f>SUM('DGA2020'!BK172,ENS_DREA!BK172,ONEA!BK172)</f>
        <v>0</v>
      </c>
      <c r="BL172" s="371">
        <f>SUM('DGA2020'!BL172,ENS_DREA!BL172,ONEA!BL172)</f>
        <v>0</v>
      </c>
      <c r="BM172" s="468" t="str">
        <f t="shared" si="168"/>
        <v>-</v>
      </c>
      <c r="BN172" s="468" t="str">
        <f t="shared" si="169"/>
        <v>-</v>
      </c>
      <c r="BO172" s="468" t="str">
        <f t="shared" si="170"/>
        <v>-</v>
      </c>
      <c r="BP172" s="468">
        <f t="shared" si="171"/>
        <v>0</v>
      </c>
      <c r="BQ172" s="468">
        <f t="shared" si="172"/>
        <v>0</v>
      </c>
      <c r="BR172" s="468" t="str">
        <f t="shared" si="165"/>
        <v>-</v>
      </c>
      <c r="BS172" s="371">
        <f>SUM('DGA2020'!BS172,ENS_DREA!BS172,ONEA!BS172)</f>
        <v>0</v>
      </c>
      <c r="BT172" s="371">
        <f>SUM('DGA2020'!BT172,ENS_DREA!BT172,ONEA!BT172)</f>
        <v>0</v>
      </c>
      <c r="BU172" s="371">
        <f>SUM('DGA2020'!BU172,ENS_DREA!BU172,ONEA!BU172)</f>
        <v>0</v>
      </c>
      <c r="BV172" s="371">
        <f>SUM('DGA2020'!BV172,ENS_DREA!BV172,ONEA!BV172)</f>
        <v>0</v>
      </c>
      <c r="BW172" s="371">
        <f>SUM('DGA2020'!BW172,ENS_DREA!BW172,ONEA!BW172)</f>
        <v>0</v>
      </c>
      <c r="BX172" s="371">
        <f>SUM('DGA2020'!BX172,ENS_DREA!BX172,ONEA!BX172)</f>
        <v>0</v>
      </c>
      <c r="BY172" s="371">
        <f>SUM('DGA2020'!BY172,ENS_DREA!BY172,ONEA!BY172)</f>
        <v>0</v>
      </c>
      <c r="BZ172" s="371">
        <f>SUM('DGA2020'!BZ172,ENS_DREA!BZ172,ONEA!BZ172)</f>
        <v>0</v>
      </c>
      <c r="CA172" s="468" t="str">
        <f t="shared" si="173"/>
        <v>-</v>
      </c>
      <c r="CB172" s="468" t="str">
        <f t="shared" si="174"/>
        <v>-</v>
      </c>
      <c r="CC172" s="468" t="str">
        <f t="shared" si="175"/>
        <v>-</v>
      </c>
      <c r="CD172" s="468">
        <f t="shared" si="176"/>
        <v>0</v>
      </c>
      <c r="CE172" s="468">
        <f t="shared" si="176"/>
        <v>0</v>
      </c>
      <c r="CF172" s="468" t="str">
        <f t="shared" si="166"/>
        <v>-</v>
      </c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3">
      <c r="A173" s="286" t="s">
        <v>370</v>
      </c>
      <c r="E173" s="367">
        <f>SUM('DGA2020'!E173,ENS_DREA!E173,ONEA!E173)</f>
        <v>29</v>
      </c>
      <c r="F173" s="367">
        <f>SUM('DGA2020'!F173,ENS_DREA!F173,ONEA!F173)</f>
        <v>81.5</v>
      </c>
      <c r="G173" s="367">
        <f>SUM('DGA2020'!G173,ENS_DREA!G173,ONEA!G173)</f>
        <v>56</v>
      </c>
      <c r="H173" s="367">
        <f>SUM('DGA2020'!H173,ENS_DREA!H173,ONEA!H173)</f>
        <v>43.5</v>
      </c>
      <c r="I173" s="367">
        <f>SUM('DGA2020'!I173,ENS_DREA!I173,ONEA!I173)</f>
        <v>210</v>
      </c>
      <c r="J173" s="367">
        <f>SUM('DGA2020'!J173,ENS_DREA!J173,ONEA!J173)</f>
        <v>152</v>
      </c>
      <c r="K173" s="367">
        <f>SUM('DGA2020'!K173,ENS_DREA!K173,ONEA!K173)</f>
        <v>58</v>
      </c>
      <c r="L173" s="367">
        <f>SUM('DGA2020'!L173,ENS_DREA!L173,ONEA!L173)</f>
        <v>210</v>
      </c>
      <c r="M173" s="367">
        <f>SUM('DGA2020'!M173,ENS_DREA!M173,ONEA!M173)</f>
        <v>1220</v>
      </c>
      <c r="N173" s="367">
        <f>SUM('DGA2020'!N173,ENS_DREA!N173,ONEA!N173)</f>
        <v>558</v>
      </c>
      <c r="O173" s="367">
        <f>SUM('DGA2020'!O173,ENS_DREA!O173,ONEA!O173)</f>
        <v>0</v>
      </c>
      <c r="P173" s="367">
        <f>SUM('DGA2020'!P173,ENS_DREA!P173,ONEA!P173)</f>
        <v>12676</v>
      </c>
      <c r="Q173" s="367">
        <f>SUM('DGA2020'!Q173,ENS_DREA!Q173,ONEA!Q173)</f>
        <v>12565</v>
      </c>
      <c r="R173" s="367">
        <f>SUM('DGA2020'!R173,ENS_DREA!R173,ONEA!R173)</f>
        <v>25241</v>
      </c>
      <c r="S173" s="367">
        <f>SUM('DGA2020'!S173,ENS_DREA!S173,ONEA!S173)</f>
        <v>29</v>
      </c>
      <c r="T173" s="367">
        <f>SUM('DGA2020'!T173,ENS_DREA!T173,ONEA!T173)</f>
        <v>35.5</v>
      </c>
      <c r="U173" s="367">
        <f>SUM('DGA2020'!U173,ENS_DREA!U173,ONEA!U173)</f>
        <v>66.5</v>
      </c>
      <c r="V173" s="367">
        <f>SUM('DGA2020'!V173,ENS_DREA!V173,ONEA!V173)</f>
        <v>53</v>
      </c>
      <c r="W173" s="367">
        <f>SUM('DGA2020'!W173,ENS_DREA!W173,ONEA!W173)</f>
        <v>184</v>
      </c>
      <c r="X173" s="367">
        <f>SUM('DGA2020'!X173,ENS_DREA!X173,ONEA!X173)</f>
        <v>144</v>
      </c>
      <c r="Y173" s="367">
        <f>SUM('DGA2020'!Y173,ENS_DREA!Y173,ONEA!Y173)</f>
        <v>40</v>
      </c>
      <c r="Z173" s="367">
        <f>SUM('DGA2020'!Z173,ENS_DREA!Z173,ONEA!Z173)</f>
        <v>184</v>
      </c>
      <c r="AA173" s="367">
        <f>SUM('DGA2020'!AA173,ENS_DREA!AA173,ONEA!AA173)</f>
        <v>33</v>
      </c>
      <c r="AB173" s="367">
        <f>SUM('DGA2020'!AB173,ENS_DREA!AB173,ONEA!AB173)</f>
        <v>60.5</v>
      </c>
      <c r="AC173" s="367">
        <f>SUM('DGA2020'!AC173,ENS_DREA!AC173,ONEA!AC173)</f>
        <v>16</v>
      </c>
      <c r="AD173" s="367">
        <f>SUM('DGA2020'!AD173,ENS_DREA!AD173,ONEA!AD173)</f>
        <v>1</v>
      </c>
      <c r="AE173" s="367">
        <f>SUM('DGA2020'!AE173,ENS_DREA!AE173,ONEA!AE173)</f>
        <v>110.5</v>
      </c>
      <c r="AF173" s="367">
        <f>SUM('DGA2020'!AF173,ENS_DREA!AF173,ONEA!AF173)</f>
        <v>61.5</v>
      </c>
      <c r="AG173" s="367">
        <f>SUM('DGA2020'!AG173,ENS_DREA!AG173,ONEA!AG173)</f>
        <v>49</v>
      </c>
      <c r="AH173" s="367">
        <f>SUM('DGA2020'!AH173,ENS_DREA!AH173,ONEA!AH173)</f>
        <v>110.5</v>
      </c>
      <c r="AI173" s="552">
        <f>AVERAGE(AI140,AI143,AI147,AI150:AI152,AI156:AI159,AI161:AI172)</f>
        <v>0.5714285714285714</v>
      </c>
      <c r="AJ173" s="552">
        <f t="shared" ref="AJ173:AN173" si="224">AVERAGE(AJ140,AJ143,AJ147,AJ150:AJ152,AJ156:AJ159,AJ161:AJ172)</f>
        <v>0.7761904761904761</v>
      </c>
      <c r="AK173" s="552">
        <f t="shared" si="224"/>
        <v>9.0909090909090912E-2</v>
      </c>
      <c r="AL173" s="552">
        <f t="shared" si="224"/>
        <v>1.9230769230769232E-2</v>
      </c>
      <c r="AM173" s="552">
        <f t="shared" si="224"/>
        <v>0.37583111702127658</v>
      </c>
      <c r="AN173" s="552">
        <f t="shared" si="224"/>
        <v>0.62456140350877187</v>
      </c>
      <c r="AO173" s="367">
        <f>SUM('DGA2020'!AO173,ENS_DREA!AO173,ONEA!AO173)</f>
        <v>5.5019999999999998</v>
      </c>
      <c r="AP173" s="367">
        <f>SUM('DGA2020'!AP173,ENS_DREA!AP173,ONEA!AP173)</f>
        <v>109.44066666666666</v>
      </c>
      <c r="AQ173" s="367">
        <f>SUM('DGA2020'!AQ173,ENS_DREA!AQ173,ONEA!AQ173)</f>
        <v>137.77866666666668</v>
      </c>
      <c r="AR173" s="367">
        <f>SUM('DGA2020'!AR173,ENS_DREA!AR173,ONEA!AR173)</f>
        <v>311.18033866666667</v>
      </c>
      <c r="AS173" s="367">
        <f>SUM('DGA2020'!AS173,ENS_DREA!AS173,ONEA!AS173)</f>
        <v>563.90167199999996</v>
      </c>
      <c r="AT173" s="367">
        <f>SUM('DGA2020'!AT173,ENS_DREA!AT173,ONEA!AT173)</f>
        <v>146.71699999999998</v>
      </c>
      <c r="AU173" s="367">
        <f>SUM('DGA2020'!AU173,ENS_DREA!AU173,ONEA!AU173)</f>
        <v>417.18467200000003</v>
      </c>
      <c r="AV173" s="367">
        <f>SUM('DGA2020'!AV173,ENS_DREA!AV173,ONEA!AV173)</f>
        <v>563.90167199999996</v>
      </c>
      <c r="AW173" s="367">
        <f>SUM('DGA2020'!AW173,ENS_DREA!AW173,ONEA!AW173)</f>
        <v>5.9269999999999996</v>
      </c>
      <c r="AX173" s="367">
        <f>SUM('DGA2020'!AX173,ENS_DREA!AX173,ONEA!AX173)</f>
        <v>27.935666666666663</v>
      </c>
      <c r="AY173" s="367">
        <f>SUM('DGA2020'!AY173,ENS_DREA!AY173,ONEA!AY173)</f>
        <v>107.65383333333332</v>
      </c>
      <c r="AZ173" s="367">
        <f>SUM('DGA2020'!AZ173,ENS_DREA!AZ173,ONEA!AZ173)</f>
        <v>129.785</v>
      </c>
      <c r="BA173" s="367">
        <f>SUM('DGA2020'!BA173,ENS_DREA!BA173,ONEA!BA173)</f>
        <v>271.30150000000003</v>
      </c>
      <c r="BB173" s="367">
        <f>SUM('DGA2020'!BB173,ENS_DREA!BB173,ONEA!BB173)</f>
        <v>122.2465</v>
      </c>
      <c r="BC173" s="367">
        <f>SUM('DGA2020'!BC173,ENS_DREA!BC173,ONEA!BC173)</f>
        <v>149.05500000000001</v>
      </c>
      <c r="BD173" s="367">
        <f>SUM('DGA2020'!BD173,ENS_DREA!BD173,ONEA!BD173)</f>
        <v>271.30150000000003</v>
      </c>
      <c r="BE173" s="367">
        <f>SUM('DGA2020'!BE173,ENS_DREA!BE173,ONEA!BE173)</f>
        <v>9.0070000000000014</v>
      </c>
      <c r="BF173" s="367">
        <f>SUM('DGA2020'!BF173,ENS_DREA!BF173,ONEA!BF173)</f>
        <v>97.808499999999995</v>
      </c>
      <c r="BG173" s="367">
        <f>SUM('DGA2020'!BG173,ENS_DREA!BG173,ONEA!BG173)</f>
        <v>5.83</v>
      </c>
      <c r="BH173" s="367">
        <f>SUM('DGA2020'!BH173,ENS_DREA!BH173,ONEA!BH173)</f>
        <v>0</v>
      </c>
      <c r="BI173" s="367">
        <f>SUM('DGA2020'!BI173,ENS_DREA!BI173,ONEA!BI173)</f>
        <v>112.6455</v>
      </c>
      <c r="BJ173" s="367">
        <f>SUM('DGA2020'!BJ173,ENS_DREA!BJ173,ONEA!BJ173)</f>
        <v>23.443000000000001</v>
      </c>
      <c r="BK173" s="367">
        <f>SUM('DGA2020'!BK173,ENS_DREA!BK173,ONEA!BK173)</f>
        <v>89.202500000000001</v>
      </c>
      <c r="BL173" s="367">
        <f>SUM('DGA2020'!BL173,ENS_DREA!BL173,ONEA!BL173)</f>
        <v>112.6455</v>
      </c>
      <c r="BM173" s="367">
        <f t="shared" ref="BM173:BM174" si="225">IF(AO173=0,"-",IF(BE173&lt;AO173,BE173/AO173,1))</f>
        <v>1</v>
      </c>
      <c r="BN173" s="367">
        <f t="shared" ref="BN173:BN174" si="226">IF(AP173=0,"-",IF(BF173&lt;AP173,BF173/AP173,1))</f>
        <v>0.89371257485029942</v>
      </c>
      <c r="BO173" s="367">
        <f t="shared" ref="BO173:BO174" si="227">IF(AQ173=0,"-",IF(BG173&lt;AQ173,BG173/AQ173,1))</f>
        <v>4.2314243133915262E-2</v>
      </c>
      <c r="BP173" s="367">
        <f t="shared" ref="BP173:BP174" si="228">IF(AR173=0,"-",IF(BH173&lt;AR173,BH173/AR173,1))</f>
        <v>0</v>
      </c>
      <c r="BQ173" s="367">
        <f t="shared" ref="BQ173:BQ174" si="229">IF(AS173=0,"-",IF(BI173&lt;AS173,BI173/AS173,1))</f>
        <v>0.1997608902283943</v>
      </c>
      <c r="BR173" s="367">
        <f t="shared" si="165"/>
        <v>0.98001467398239128</v>
      </c>
      <c r="BS173" s="367">
        <f>SUM('DGA2020'!BS173,ENS_DREA!BS173,ONEA!BS173)</f>
        <v>7.8750000000000009</v>
      </c>
      <c r="BT173" s="367">
        <f>SUM('DGA2020'!BT173,ENS_DREA!BT173,ONEA!BT173)</f>
        <v>90.583000000000013</v>
      </c>
      <c r="BU173" s="367">
        <f>SUM('DGA2020'!BU173,ENS_DREA!BU173,ONEA!BU173)</f>
        <v>4.2</v>
      </c>
      <c r="BV173" s="367">
        <f>SUM('DGA2020'!BV173,ENS_DREA!BV173,ONEA!BV173)</f>
        <v>0</v>
      </c>
      <c r="BW173" s="367">
        <f>SUM('DGA2020'!BW173,ENS_DREA!BW173,ONEA!BW173)</f>
        <v>102.65800000000002</v>
      </c>
      <c r="BX173" s="367">
        <f>SUM('DGA2020'!BX173,ENS_DREA!BX173,ONEA!BX173)</f>
        <v>19.3034</v>
      </c>
      <c r="BY173" s="367">
        <f>SUM('DGA2020'!BY173,ENS_DREA!BY173,ONEA!BY173)</f>
        <v>83.354600000000005</v>
      </c>
      <c r="BZ173" s="367">
        <f>SUM('DGA2020'!BZ173,ENS_DREA!BZ173,ONEA!BZ173)</f>
        <v>102.65800000000002</v>
      </c>
      <c r="CA173" s="552">
        <f t="shared" si="173"/>
        <v>1</v>
      </c>
      <c r="CB173" s="552">
        <f t="shared" si="174"/>
        <v>0.82769049896138569</v>
      </c>
      <c r="CC173" s="552">
        <f t="shared" si="175"/>
        <v>3.0483674298875489E-2</v>
      </c>
      <c r="CD173" s="552">
        <f t="shared" si="176"/>
        <v>0</v>
      </c>
      <c r="CE173" s="552">
        <f t="shared" si="176"/>
        <v>0.18204946907836092</v>
      </c>
      <c r="CF173" s="552">
        <f t="shared" si="166"/>
        <v>0.89312352825176633</v>
      </c>
    </row>
    <row r="174" spans="1:94" s="368" customFormat="1" x14ac:dyDescent="0.3">
      <c r="A174" s="379" t="s">
        <v>371</v>
      </c>
      <c r="E174" s="368">
        <f>SUM('DGA2020'!E174,ENS_DREA!E174,ONEA!E174)</f>
        <v>2914</v>
      </c>
      <c r="F174" s="368">
        <f>SUM('DGA2020'!F174,ENS_DREA!F174,ONEA!F174)</f>
        <v>50086.5</v>
      </c>
      <c r="G174" s="368">
        <f>SUM('DGA2020'!G174,ENS_DREA!G174,ONEA!G174)</f>
        <v>23126</v>
      </c>
      <c r="H174" s="368">
        <f>SUM('DGA2020'!H174,ENS_DREA!H174,ONEA!H174)</f>
        <v>34044.5</v>
      </c>
      <c r="I174" s="368">
        <f>SUM('DGA2020'!I174,ENS_DREA!I174,ONEA!I174)</f>
        <v>110171</v>
      </c>
      <c r="J174" s="368">
        <f>SUM('DGA2020'!J174,ENS_DREA!J174,ONEA!J174)</f>
        <v>60705</v>
      </c>
      <c r="K174" s="368">
        <f>SUM('DGA2020'!K174,ENS_DREA!K174,ONEA!K174)</f>
        <v>49466</v>
      </c>
      <c r="L174" s="368">
        <f>SUM('DGA2020'!L174,ENS_DREA!L174,ONEA!L174)</f>
        <v>110171</v>
      </c>
      <c r="M174" s="368">
        <f>SUM('DGA2020'!M174,ENS_DREA!M174,ONEA!M174)</f>
        <v>1246</v>
      </c>
      <c r="N174" s="368">
        <f>SUM('DGA2020'!N174,ENS_DREA!N174,ONEA!N174)</f>
        <v>980</v>
      </c>
      <c r="O174" s="368">
        <f>SUM('DGA2020'!O174,ENS_DREA!O174,ONEA!O174)</f>
        <v>0</v>
      </c>
      <c r="P174" s="368">
        <f>SUM('DGA2020'!P174,ENS_DREA!P174,ONEA!P174)</f>
        <v>327566.40000000002</v>
      </c>
      <c r="Q174" s="368">
        <f>SUM('DGA2020'!Q174,ENS_DREA!Q174,ONEA!Q174)</f>
        <v>468096</v>
      </c>
      <c r="R174" s="368">
        <f>SUM('DGA2020'!R174,ENS_DREA!R174,ONEA!R174)</f>
        <v>795662.4</v>
      </c>
      <c r="S174" s="368">
        <f>SUM('DGA2020'!S174,ENS_DREA!S174,ONEA!S174)</f>
        <v>765</v>
      </c>
      <c r="T174" s="368">
        <f>SUM('DGA2020'!T174,ENS_DREA!T174,ONEA!T174)</f>
        <v>194152.4</v>
      </c>
      <c r="U174" s="368">
        <f>SUM('DGA2020'!U174,ENS_DREA!U174,ONEA!U174)</f>
        <v>143249.60000000001</v>
      </c>
      <c r="V174" s="368">
        <f>SUM('DGA2020'!V174,ENS_DREA!V174,ONEA!V174)</f>
        <v>128968</v>
      </c>
      <c r="W174" s="368">
        <f>SUM('DGA2020'!W174,ENS_DREA!W174,ONEA!W174)</f>
        <v>467135</v>
      </c>
      <c r="X174" s="368">
        <f>SUM('DGA2020'!X174,ENS_DREA!X174,ONEA!X174)</f>
        <v>208291</v>
      </c>
      <c r="Y174" s="368">
        <f>SUM('DGA2020'!Y174,ENS_DREA!Y174,ONEA!Y174)</f>
        <v>258844</v>
      </c>
      <c r="Z174" s="368">
        <f>SUM('DGA2020'!Z174,ENS_DREA!Z174,ONEA!Z174)</f>
        <v>467135</v>
      </c>
      <c r="AA174" s="368">
        <f>SUM('DGA2020'!AA174,ENS_DREA!AA174,ONEA!AA174)</f>
        <v>2070</v>
      </c>
      <c r="AB174" s="368">
        <f>SUM('DGA2020'!AB174,ENS_DREA!AB174,ONEA!AB174)</f>
        <v>358921.5</v>
      </c>
      <c r="AC174" s="368">
        <f>SUM('DGA2020'!AC174,ENS_DREA!AC174,ONEA!AC174)</f>
        <v>16</v>
      </c>
      <c r="AD174" s="368">
        <f>SUM('DGA2020'!AD174,ENS_DREA!AD174,ONEA!AD174)</f>
        <v>1</v>
      </c>
      <c r="AE174" s="368">
        <f>SUM('DGA2020'!AE174,ENS_DREA!AE174,ONEA!AE174)</f>
        <v>361008.5</v>
      </c>
      <c r="AF174" s="368">
        <f>SUM('DGA2020'!AF174,ENS_DREA!AF174,ONEA!AF174)</f>
        <v>165874.5</v>
      </c>
      <c r="AG174" s="368">
        <f>SUM('DGA2020'!AG174,ENS_DREA!AG174,ONEA!AG174)</f>
        <v>195134</v>
      </c>
      <c r="AH174" s="368">
        <f>SUM('DGA2020'!AH174,ENS_DREA!AH174,ONEA!AH174)</f>
        <v>361008.5</v>
      </c>
      <c r="AI174" s="553">
        <f>AVERAGE(AI8:AI19,AI21:AI28,AI33:AI37,AI39:AI44,AI49:AI54,AI56:AI62,AI64:AI70,AI75:AI82,AI84:AI91,AI93:AI98,AI100:AI105,AI110:AI115,AI124:AI130,AI133,AI140,AI143,AI147,AI150:AI152,AI156:AI159,AI161:AI172)</f>
        <v>0.40978018389813309</v>
      </c>
      <c r="AJ174" s="553">
        <f t="shared" ref="AJ174:AN174" si="230">AVERAGE(AJ8:AJ19,AJ21:AJ28,AJ33:AJ37,AJ39:AJ44,AJ49:AJ54,AJ56:AJ62,AJ64:AJ70,AJ75:AJ82,AJ84:AJ91,AJ93:AJ98,AJ100:AJ105,AJ110:AJ115,AJ124:AJ130,AJ133,AJ140,AJ143,AJ147,AJ150:AJ152,AJ156:AJ159,AJ161:AJ172)</f>
        <v>0.55792202268433688</v>
      </c>
      <c r="AK174" s="553">
        <f t="shared" si="230"/>
        <v>2.0833333333333332E-2</v>
      </c>
      <c r="AL174" s="553">
        <f t="shared" si="230"/>
        <v>4.6296296296296294E-3</v>
      </c>
      <c r="AM174" s="553">
        <f>AVERAGE(AM8:AM19,AM21:AM28,AM33:AM37,AM39:AM44,AM49:AM54,AM56:AM62,AM64:AM70,AM75:AM82,AM84:AM91,AM93:AM98,AM100:AM105,AM110:AM115,AM124:AM130,AM133,AM140,AM143,AM147,AM150:AM152,AM156:AM159,AM161:AM172)</f>
        <v>0.26071357115381188</v>
      </c>
      <c r="AN174" s="553">
        <f t="shared" si="230"/>
        <v>0.50233433133916194</v>
      </c>
      <c r="AO174" s="368">
        <f>SUM('DGA2020'!AO174,ENS_DREA!AO174,ONEA!AO174)</f>
        <v>550.47415000000001</v>
      </c>
      <c r="AP174" s="368">
        <f>SUM('DGA2020'!AP174,ENS_DREA!AP174,ONEA!AP174)</f>
        <v>6229.8821236507974</v>
      </c>
      <c r="AQ174" s="368">
        <f>SUM('DGA2020'!AQ174,ENS_DREA!AQ174,ONEA!AQ174)</f>
        <v>2297.4742493628542</v>
      </c>
      <c r="AR174" s="368">
        <f>SUM('DGA2020'!AR174,ENS_DREA!AR174,ONEA!AR174)</f>
        <v>4705.2038579863502</v>
      </c>
      <c r="AS174" s="368">
        <f>SUM('DGA2020'!AS174,ENS_DREA!AS174,ONEA!AS174)</f>
        <v>13783.034381000001</v>
      </c>
      <c r="AT174" s="368">
        <f>SUM('DGA2020'!AT174,ENS_DREA!AT174,ONEA!AT174)</f>
        <v>7899.0909199469261</v>
      </c>
      <c r="AU174" s="368">
        <f>SUM('DGA2020'!AU174,ENS_DREA!AU174,ONEA!AU174)</f>
        <v>5883.9434610530761</v>
      </c>
      <c r="AV174" s="368">
        <f>SUM('DGA2020'!AV174,ENS_DREA!AV174,ONEA!AV174)</f>
        <v>13783.034381000001</v>
      </c>
      <c r="AW174" s="368">
        <f>SUM('DGA2020'!AW174,ENS_DREA!AW174,ONEA!AW174)</f>
        <v>148.88188911392405</v>
      </c>
      <c r="AX174" s="368">
        <f>SUM('DGA2020'!AX174,ENS_DREA!AX174,ONEA!AX174)</f>
        <v>3167.4730552194087</v>
      </c>
      <c r="AY174" s="368">
        <f>SUM('DGA2020'!AY174,ENS_DREA!AY174,ONEA!AY174)</f>
        <v>3612.8847024941806</v>
      </c>
      <c r="AZ174" s="368">
        <f>SUM('DGA2020'!AZ174,ENS_DREA!AZ174,ONEA!AZ174)</f>
        <v>6813.2425041724873</v>
      </c>
      <c r="BA174" s="368">
        <f>SUM('DGA2020'!BA174,ENS_DREA!BA174,ONEA!BA174)</f>
        <v>13742.482151</v>
      </c>
      <c r="BB174" s="368">
        <f>SUM('DGA2020'!BB174,ENS_DREA!BB174,ONEA!BB174)</f>
        <v>6907.6674999999996</v>
      </c>
      <c r="BC174" s="368">
        <f>SUM('DGA2020'!BC174,ENS_DREA!BC174,ONEA!BC174)</f>
        <v>6834.8146510000006</v>
      </c>
      <c r="BD174" s="368">
        <f>SUM('DGA2020'!BD174,ENS_DREA!BD174,ONEA!BD174)</f>
        <v>13742.482150999998</v>
      </c>
      <c r="BE174" s="368">
        <f>SUM('DGA2020'!BE174,ENS_DREA!BE174,ONEA!BE174)</f>
        <v>168.99188911392406</v>
      </c>
      <c r="BF174" s="368">
        <f>SUM('DGA2020'!BF174,ENS_DREA!BF174,ONEA!BF174)</f>
        <v>4347.136721886076</v>
      </c>
      <c r="BG174" s="368">
        <f>SUM('DGA2020'!BG174,ENS_DREA!BG174,ONEA!BG174)</f>
        <v>5.83</v>
      </c>
      <c r="BH174" s="368">
        <f>SUM('DGA2020'!BH174,ENS_DREA!BH174,ONEA!BH174)</f>
        <v>0</v>
      </c>
      <c r="BI174" s="368">
        <f>SUM('DGA2020'!BI174,ENS_DREA!BI174,ONEA!BI174)</f>
        <v>4521.958611</v>
      </c>
      <c r="BJ174" s="368">
        <f>SUM('DGA2020'!BJ174,ENS_DREA!BJ174,ONEA!BJ174)</f>
        <v>1872.2159999999997</v>
      </c>
      <c r="BK174" s="368">
        <f>SUM('DGA2020'!BK174,ENS_DREA!BK174,ONEA!BK174)</f>
        <v>2649.7426109999997</v>
      </c>
      <c r="BL174" s="368">
        <f>SUM('DGA2020'!BL174,ENS_DREA!BL174,ONEA!BL174)</f>
        <v>4521.958611</v>
      </c>
      <c r="BM174" s="368">
        <f t="shared" si="225"/>
        <v>0.3069933240533167</v>
      </c>
      <c r="BN174" s="368">
        <f t="shared" si="226"/>
        <v>0.6977879573969521</v>
      </c>
      <c r="BO174" s="368">
        <f t="shared" si="227"/>
        <v>2.5375692465831995E-3</v>
      </c>
      <c r="BP174" s="368">
        <f t="shared" si="228"/>
        <v>0</v>
      </c>
      <c r="BQ174" s="368">
        <f t="shared" si="229"/>
        <v>0.3280815012138073</v>
      </c>
      <c r="BR174" s="368">
        <f t="shared" si="165"/>
        <v>0.66692050218258048</v>
      </c>
      <c r="BS174" s="368">
        <f>SUM('DGA2020'!BS174,ENS_DREA!BS174,ONEA!BS174)</f>
        <v>129.22099600000001</v>
      </c>
      <c r="BT174" s="368">
        <f>SUM('DGA2020'!BT174,ENS_DREA!BT174,ONEA!BT174)</f>
        <v>4136.5542379156004</v>
      </c>
      <c r="BU174" s="368">
        <f>SUM('DGA2020'!BU174,ENS_DREA!BU174,ONEA!BU174)</f>
        <v>5.1000000000000005</v>
      </c>
      <c r="BV174" s="368">
        <f>SUM('DGA2020'!BV174,ENS_DREA!BV174,ONEA!BV174)</f>
        <v>0</v>
      </c>
      <c r="BW174" s="368">
        <f>SUM('DGA2020'!BW174,ENS_DREA!BW174,ONEA!BW174)</f>
        <v>4270.8752339156008</v>
      </c>
      <c r="BX174" s="368">
        <f>SUM('DGA2020'!BX174,ENS_DREA!BX174,ONEA!BX174)</f>
        <v>1657.4253999999999</v>
      </c>
      <c r="BY174" s="368">
        <f>SUM('DGA2020'!BY174,ENS_DREA!BY174,ONEA!BY174)</f>
        <v>2613.4498339156012</v>
      </c>
      <c r="BZ174" s="368">
        <f>SUM('DGA2020'!BZ174,ENS_DREA!BZ174,ONEA!BZ174)</f>
        <v>4270.8752339156008</v>
      </c>
      <c r="CA174" s="553">
        <f t="shared" si="173"/>
        <v>0.23474489401545923</v>
      </c>
      <c r="CB174" s="553">
        <f t="shared" si="174"/>
        <v>0.6639859560443051</v>
      </c>
      <c r="CC174" s="553">
        <f t="shared" si="175"/>
        <v>2.219829015021324E-3</v>
      </c>
      <c r="CD174" s="553">
        <f t="shared" si="176"/>
        <v>0</v>
      </c>
      <c r="CE174" s="553">
        <f t="shared" si="176"/>
        <v>0.30986465794520757</v>
      </c>
      <c r="CF174" s="553">
        <f t="shared" si="166"/>
        <v>0.6298895016052013</v>
      </c>
    </row>
    <row r="176" spans="1:94" ht="14.4" x14ac:dyDescent="0.3">
      <c r="AQ176" s="337" t="s">
        <v>402</v>
      </c>
      <c r="AT176" s="410">
        <f>AT29</f>
        <v>149.18799999999999</v>
      </c>
      <c r="AU176" s="410">
        <f t="shared" ref="AU176:AV176" si="231">AU29</f>
        <v>760.78142900000012</v>
      </c>
      <c r="AV176" s="410">
        <f t="shared" si="231"/>
        <v>909.96942899999999</v>
      </c>
      <c r="BE176" s="337" t="s">
        <v>519</v>
      </c>
      <c r="BI176" s="509">
        <f>BI173+BI136+BI120+BI71+BI29</f>
        <v>2893.4666110000003</v>
      </c>
      <c r="BW176" s="509">
        <f>BW173+BW136+BW120+BW71+BW29</f>
        <v>2642.3832339156006</v>
      </c>
      <c r="CG176" s="411">
        <f>AV176/$AV$183*100</f>
        <v>6.6020979404535076</v>
      </c>
      <c r="CH176" s="411">
        <f>AT176/AV176*100</f>
        <v>16.394836490710283</v>
      </c>
    </row>
    <row r="177" spans="21:86" ht="14.4" x14ac:dyDescent="0.3">
      <c r="U177" s="470"/>
      <c r="W177" s="488" t="s">
        <v>402</v>
      </c>
      <c r="X177" s="492">
        <f>X29</f>
        <v>2253</v>
      </c>
      <c r="Y177" s="492">
        <f t="shared" ref="Y177:Z177" si="232">Y29</f>
        <v>200555</v>
      </c>
      <c r="Z177" s="492">
        <f t="shared" si="232"/>
        <v>202808</v>
      </c>
      <c r="AM177" s="489">
        <f t="shared" ref="AM177" si="233">AM29</f>
        <v>0.39812151053010009</v>
      </c>
      <c r="AN177" s="512">
        <f>AM177*100</f>
        <v>39.812151053010005</v>
      </c>
      <c r="AQ177" s="337" t="s">
        <v>403</v>
      </c>
      <c r="AT177" s="410">
        <f>AT45</f>
        <v>325</v>
      </c>
      <c r="AU177" s="410">
        <f t="shared" ref="AU177:AV177" si="234">AU45</f>
        <v>7.6985709999999994</v>
      </c>
      <c r="AV177" s="410">
        <f t="shared" si="234"/>
        <v>332.69857100000002</v>
      </c>
      <c r="AX177" s="469"/>
      <c r="AY177" s="470"/>
      <c r="BA177" s="488" t="s">
        <v>402</v>
      </c>
      <c r="BB177" s="489">
        <f>BB29</f>
        <v>85.090999999999994</v>
      </c>
      <c r="BC177" s="489">
        <f t="shared" ref="BC177:BD177" si="235">BC29</f>
        <v>642.1516509999999</v>
      </c>
      <c r="BD177" s="489">
        <f t="shared" si="235"/>
        <v>727.24265100000002</v>
      </c>
      <c r="BE177" s="515">
        <f>BB177/BD177*100</f>
        <v>11.700496372564924</v>
      </c>
      <c r="BF177" s="472">
        <f>BD177/$BD$184*100</f>
        <v>5.2919308390521049</v>
      </c>
      <c r="BG177" s="473"/>
      <c r="BI177" s="509">
        <f>BI45+BI106</f>
        <v>1628.4919999999997</v>
      </c>
      <c r="BJ177" s="489">
        <f>BJ29</f>
        <v>23.38</v>
      </c>
      <c r="BK177" s="489">
        <f t="shared" ref="BK177:BL177" si="236">BK29</f>
        <v>207.645611</v>
      </c>
      <c r="BL177" s="489">
        <f t="shared" si="236"/>
        <v>231.025611</v>
      </c>
      <c r="BQ177" s="489">
        <f t="shared" ref="BQ177" si="237">BQ29</f>
        <v>0.25388282687022007</v>
      </c>
      <c r="BR177" s="512">
        <f>BQ177*100</f>
        <v>25.388282687022006</v>
      </c>
      <c r="BW177" s="488" t="s">
        <v>402</v>
      </c>
      <c r="BX177" s="489">
        <f>BX29</f>
        <v>0.13</v>
      </c>
      <c r="BY177" s="489">
        <f t="shared" ref="BY177:BZ177" si="238">BY29</f>
        <v>438.17626288285493</v>
      </c>
      <c r="BZ177" s="489">
        <f t="shared" si="238"/>
        <v>438.30626288285492</v>
      </c>
      <c r="CE177" s="489">
        <f t="shared" ref="CE177" si="239">CE29</f>
        <v>0.48167141545021613</v>
      </c>
      <c r="CF177" s="512">
        <f>CE177*100</f>
        <v>48.167141545021614</v>
      </c>
      <c r="CG177" s="411">
        <f t="shared" ref="CG177:CG183" si="240">AV177/$AV$183*100</f>
        <v>2.4138267510862996</v>
      </c>
      <c r="CH177" s="411">
        <f t="shared" ref="CH177:CH183" si="241">AT177/AV177*100</f>
        <v>97.686022222199441</v>
      </c>
    </row>
    <row r="178" spans="21:86" ht="14.4" x14ac:dyDescent="0.3">
      <c r="U178" s="470"/>
      <c r="W178" s="490" t="s">
        <v>403</v>
      </c>
      <c r="X178" s="491">
        <f>X45</f>
        <v>2</v>
      </c>
      <c r="Y178" s="491">
        <f t="shared" ref="Y178:Z178" si="242">Y45</f>
        <v>466</v>
      </c>
      <c r="Z178" s="491">
        <f t="shared" si="242"/>
        <v>468</v>
      </c>
      <c r="AM178" s="493">
        <f t="shared" ref="AM178" si="243">AM45</f>
        <v>0.40605858854860183</v>
      </c>
      <c r="AN178" s="512">
        <f t="shared" ref="AN178:AN184" si="244">AM178*100</f>
        <v>40.60585885486018</v>
      </c>
      <c r="AQ178" s="337" t="s">
        <v>404</v>
      </c>
      <c r="AT178" s="410">
        <f>AT71</f>
        <v>2732.6859199469259</v>
      </c>
      <c r="AU178" s="410">
        <f t="shared" ref="AU178:AV178" si="245">AU71</f>
        <v>4479.2612300530755</v>
      </c>
      <c r="AV178" s="410">
        <f t="shared" si="245"/>
        <v>7211.9471500000009</v>
      </c>
      <c r="AX178" s="475"/>
      <c r="AY178" s="470"/>
      <c r="BA178" s="490" t="s">
        <v>403</v>
      </c>
      <c r="BB178" s="493">
        <f>BB45</f>
        <v>325</v>
      </c>
      <c r="BC178" s="493">
        <f t="shared" ref="BC178:BD178" si="246">BC45</f>
        <v>2.5</v>
      </c>
      <c r="BD178" s="493">
        <f t="shared" si="246"/>
        <v>327.5</v>
      </c>
      <c r="BE178" s="515">
        <f>BB178/BD178*100</f>
        <v>99.236641221374043</v>
      </c>
      <c r="BF178" s="472">
        <f t="shared" ref="BF178:BF184" si="247">BD178/$BD$184*100</f>
        <v>2.3831211596383177</v>
      </c>
      <c r="BG178" s="473"/>
      <c r="BI178" s="509">
        <f>SUM(BI176:BI177)</f>
        <v>4521.958611</v>
      </c>
      <c r="BJ178" s="493">
        <f>BJ45</f>
        <v>106.6</v>
      </c>
      <c r="BK178" s="493">
        <f t="shared" ref="BK178:BL178" si="248">BK45</f>
        <v>2.5</v>
      </c>
      <c r="BL178" s="493">
        <f t="shared" si="248"/>
        <v>109.1</v>
      </c>
      <c r="BQ178" s="493">
        <f t="shared" ref="BQ178" si="249">BQ45</f>
        <v>0.3279244622905218</v>
      </c>
      <c r="BR178" s="512">
        <f t="shared" ref="BR178:BR183" si="250">BQ178*100</f>
        <v>32.792446229052182</v>
      </c>
      <c r="BW178" s="490" t="s">
        <v>403</v>
      </c>
      <c r="BX178" s="493">
        <f>BX45</f>
        <v>106.6</v>
      </c>
      <c r="BY178" s="493">
        <f t="shared" ref="BY178:BZ178" si="251">BY45</f>
        <v>2.5</v>
      </c>
      <c r="BZ178" s="493">
        <f t="shared" si="251"/>
        <v>109.1</v>
      </c>
      <c r="CE178" s="493">
        <f t="shared" ref="CE178" si="252">CE45</f>
        <v>0.3279244622905218</v>
      </c>
      <c r="CF178" s="512">
        <f t="shared" ref="CF178:CF184" si="253">CE178*100</f>
        <v>32.792446229052182</v>
      </c>
      <c r="CG178" s="411">
        <f t="shared" si="240"/>
        <v>52.324814337993054</v>
      </c>
      <c r="CH178" s="411">
        <f t="shared" si="241"/>
        <v>37.891097412533391</v>
      </c>
    </row>
    <row r="179" spans="21:86" ht="14.4" x14ac:dyDescent="0.3">
      <c r="U179" s="470"/>
      <c r="W179" s="488" t="s">
        <v>404</v>
      </c>
      <c r="X179" s="492">
        <f>X71</f>
        <v>11484</v>
      </c>
      <c r="Y179" s="492">
        <f t="shared" ref="Y179:Z179" si="254">Y71</f>
        <v>57771</v>
      </c>
      <c r="Z179" s="492">
        <f t="shared" si="254"/>
        <v>69255</v>
      </c>
      <c r="AM179" s="489">
        <f t="shared" ref="AM179" si="255">AM71</f>
        <v>9.9567622725546534E-2</v>
      </c>
      <c r="AN179" s="512">
        <f t="shared" si="244"/>
        <v>9.9567622725546538</v>
      </c>
      <c r="AQ179" s="337" t="s">
        <v>405</v>
      </c>
      <c r="AT179" s="410">
        <f>AT106</f>
        <v>4494</v>
      </c>
      <c r="AU179" s="410">
        <f t="shared" ref="AU179:AV179" si="256">AU106</f>
        <v>219.01755900000001</v>
      </c>
      <c r="AV179" s="410">
        <f t="shared" si="256"/>
        <v>4713.0175589999999</v>
      </c>
      <c r="AX179" s="478"/>
      <c r="AY179" s="470"/>
      <c r="BA179" s="488" t="s">
        <v>404</v>
      </c>
      <c r="BB179" s="489">
        <f>BB71</f>
        <v>1817.0300000000002</v>
      </c>
      <c r="BC179" s="489">
        <f t="shared" ref="BC179:BD179" si="257">BC71</f>
        <v>6031.1080000000002</v>
      </c>
      <c r="BD179" s="489">
        <f t="shared" si="257"/>
        <v>7848.137999999999</v>
      </c>
      <c r="BE179" s="515">
        <f t="shared" ref="BE179:BE184" si="258">BB179/BD179*100</f>
        <v>23.15237066422635</v>
      </c>
      <c r="BF179" s="472">
        <f t="shared" si="247"/>
        <v>57.108591546752805</v>
      </c>
      <c r="BG179" s="473"/>
      <c r="BJ179" s="489">
        <f>BJ71</f>
        <v>199.40100000000001</v>
      </c>
      <c r="BK179" s="489">
        <f t="shared" ref="BK179:BL179" si="259">BK71</f>
        <v>2349.3944999999999</v>
      </c>
      <c r="BL179" s="489">
        <f t="shared" si="259"/>
        <v>2548.7955000000002</v>
      </c>
      <c r="BQ179" s="489">
        <f t="shared" ref="BQ179" si="260">BQ71</f>
        <v>0.3534129475699222</v>
      </c>
      <c r="BR179" s="512">
        <f t="shared" si="250"/>
        <v>35.34129475699222</v>
      </c>
      <c r="BW179" s="488" t="s">
        <v>404</v>
      </c>
      <c r="BX179" s="489">
        <f>BX71</f>
        <v>12</v>
      </c>
      <c r="BY179" s="489">
        <f t="shared" ref="BY179:BZ179" si="261">BY71</f>
        <v>2088.418971032746</v>
      </c>
      <c r="BZ179" s="489">
        <f t="shared" si="261"/>
        <v>2100.418971032746</v>
      </c>
      <c r="CE179" s="489">
        <f t="shared" ref="CE179" si="262">CE71</f>
        <v>0.29124159222835483</v>
      </c>
      <c r="CF179" s="512">
        <f t="shared" si="253"/>
        <v>29.124159222835484</v>
      </c>
      <c r="CG179" s="411">
        <f t="shared" si="240"/>
        <v>34.194339422797377</v>
      </c>
      <c r="CH179" s="411">
        <f t="shared" si="241"/>
        <v>95.35292291492182</v>
      </c>
    </row>
    <row r="180" spans="21:86" ht="14.4" x14ac:dyDescent="0.3">
      <c r="U180" s="470"/>
      <c r="W180" s="490" t="s">
        <v>405</v>
      </c>
      <c r="X180" s="491">
        <f>X106</f>
        <v>33829</v>
      </c>
      <c r="Y180" s="491">
        <f t="shared" ref="Y180:Z180" si="263">Y106</f>
        <v>0</v>
      </c>
      <c r="Z180" s="491">
        <f t="shared" si="263"/>
        <v>33829</v>
      </c>
      <c r="AM180" s="493">
        <f t="shared" ref="AM180" si="264">AM106</f>
        <v>0.20078706161754542</v>
      </c>
      <c r="AN180" s="512">
        <f t="shared" si="244"/>
        <v>20.078706161754543</v>
      </c>
      <c r="AQ180" s="337" t="s">
        <v>406</v>
      </c>
      <c r="AT180" s="410">
        <f>AT120</f>
        <v>5</v>
      </c>
      <c r="AU180" s="410">
        <f t="shared" ref="AU180:AV180" si="265">AU120</f>
        <v>0</v>
      </c>
      <c r="AV180" s="410">
        <f t="shared" si="265"/>
        <v>5</v>
      </c>
      <c r="AX180" s="478"/>
      <c r="AY180" s="470"/>
      <c r="BA180" s="490" t="s">
        <v>405</v>
      </c>
      <c r="BB180" s="493">
        <f>BB106</f>
        <v>4551.3</v>
      </c>
      <c r="BC180" s="493">
        <f t="shared" ref="BC180:BD180" si="266">BC106</f>
        <v>0</v>
      </c>
      <c r="BD180" s="493">
        <f t="shared" si="266"/>
        <v>4551.3</v>
      </c>
      <c r="BE180" s="515">
        <f t="shared" si="258"/>
        <v>100</v>
      </c>
      <c r="BF180" s="472">
        <f t="shared" si="247"/>
        <v>33.11847124843321</v>
      </c>
      <c r="BG180" s="473"/>
      <c r="BJ180" s="493">
        <f>BJ106</f>
        <v>1519.3919999999998</v>
      </c>
      <c r="BK180" s="493">
        <f t="shared" ref="BK180:BL180" si="267">BK106</f>
        <v>0</v>
      </c>
      <c r="BL180" s="493">
        <f t="shared" si="267"/>
        <v>1519.3919999999998</v>
      </c>
      <c r="BQ180" s="493">
        <f t="shared" ref="BQ180" si="268">BQ106</f>
        <v>0.3223819943336646</v>
      </c>
      <c r="BR180" s="512">
        <f t="shared" si="250"/>
        <v>32.238199433366461</v>
      </c>
      <c r="BW180" s="490" t="s">
        <v>405</v>
      </c>
      <c r="BX180" s="493">
        <f>BX106</f>
        <v>1519.3919999999998</v>
      </c>
      <c r="BY180" s="493">
        <f t="shared" ref="BY180:BZ180" si="269">BY106</f>
        <v>0</v>
      </c>
      <c r="BZ180" s="493">
        <f t="shared" si="269"/>
        <v>1519.3919999999998</v>
      </c>
      <c r="CE180" s="493">
        <f t="shared" ref="CE180" si="270">CE106</f>
        <v>0.3223819943336646</v>
      </c>
      <c r="CF180" s="512">
        <f t="shared" si="253"/>
        <v>32.238199433366461</v>
      </c>
      <c r="CG180" s="411">
        <f t="shared" si="240"/>
        <v>3.6276482099562427E-2</v>
      </c>
      <c r="CH180" s="411">
        <f t="shared" si="241"/>
        <v>100</v>
      </c>
    </row>
    <row r="181" spans="21:86" ht="14.4" x14ac:dyDescent="0.3">
      <c r="U181" s="470"/>
      <c r="W181" s="488" t="s">
        <v>406</v>
      </c>
      <c r="X181" s="492">
        <f>X120</f>
        <v>160577</v>
      </c>
      <c r="Y181" s="492">
        <f t="shared" ref="Y181:Z181" si="271">Y120</f>
        <v>12</v>
      </c>
      <c r="Z181" s="492">
        <f t="shared" si="271"/>
        <v>160589</v>
      </c>
      <c r="AM181" s="489">
        <f t="shared" ref="AM181" si="272">AM120</f>
        <v>0.25</v>
      </c>
      <c r="AN181" s="512">
        <f t="shared" si="244"/>
        <v>25</v>
      </c>
      <c r="AQ181" s="337" t="s">
        <v>407</v>
      </c>
      <c r="AT181" s="410">
        <f>AT136</f>
        <v>46.5</v>
      </c>
      <c r="AU181" s="410">
        <f t="shared" ref="AU181:AV181" si="273">AU136</f>
        <v>0</v>
      </c>
      <c r="AV181" s="410">
        <f t="shared" si="273"/>
        <v>46.5</v>
      </c>
      <c r="AX181" s="478"/>
      <c r="AY181" s="470"/>
      <c r="BA181" s="488" t="s">
        <v>406</v>
      </c>
      <c r="BB181" s="489">
        <f>BB120</f>
        <v>3.5</v>
      </c>
      <c r="BC181" s="489">
        <f t="shared" ref="BC181:BD181" si="274">BC120</f>
        <v>1</v>
      </c>
      <c r="BD181" s="489">
        <f t="shared" si="274"/>
        <v>4.5</v>
      </c>
      <c r="BE181" s="515">
        <f t="shared" si="258"/>
        <v>77.777777777777786</v>
      </c>
      <c r="BF181" s="472">
        <f t="shared" si="247"/>
        <v>3.2745176239305125E-2</v>
      </c>
      <c r="BG181" s="473"/>
      <c r="BJ181" s="489">
        <f>BJ120</f>
        <v>0</v>
      </c>
      <c r="BK181" s="489">
        <f t="shared" ref="BK181:BL181" si="275">BK120</f>
        <v>1</v>
      </c>
      <c r="BL181" s="489">
        <f t="shared" si="275"/>
        <v>1</v>
      </c>
      <c r="BQ181" s="489">
        <f t="shared" ref="BQ181" si="276">BQ120</f>
        <v>0.2</v>
      </c>
      <c r="BR181" s="512">
        <f t="shared" si="250"/>
        <v>20</v>
      </c>
      <c r="BW181" s="488" t="s">
        <v>406</v>
      </c>
      <c r="BX181" s="489">
        <f>BX120</f>
        <v>0</v>
      </c>
      <c r="BY181" s="489">
        <f t="shared" ref="BY181:BZ181" si="277">BY120</f>
        <v>1</v>
      </c>
      <c r="BZ181" s="489">
        <f t="shared" si="277"/>
        <v>1</v>
      </c>
      <c r="CE181" s="489">
        <f t="shared" ref="CE181" si="278">CE120</f>
        <v>0.2</v>
      </c>
      <c r="CF181" s="512">
        <f t="shared" si="253"/>
        <v>20</v>
      </c>
      <c r="CG181" s="411">
        <f t="shared" si="240"/>
        <v>0.33737128352593054</v>
      </c>
      <c r="CH181" s="411">
        <f t="shared" si="241"/>
        <v>100</v>
      </c>
    </row>
    <row r="182" spans="21:86" ht="14.4" x14ac:dyDescent="0.3">
      <c r="U182" s="470"/>
      <c r="W182" s="490" t="s">
        <v>407</v>
      </c>
      <c r="X182" s="491">
        <f>X136</f>
        <v>2</v>
      </c>
      <c r="Y182" s="491">
        <f t="shared" ref="Y182:Z182" si="279">Y136</f>
        <v>0</v>
      </c>
      <c r="Z182" s="491">
        <f t="shared" si="279"/>
        <v>2</v>
      </c>
      <c r="AM182" s="493">
        <f t="shared" ref="AM182" si="280">AM136</f>
        <v>0</v>
      </c>
      <c r="AN182" s="512">
        <f t="shared" si="244"/>
        <v>0</v>
      </c>
      <c r="AQ182" s="337" t="s">
        <v>408</v>
      </c>
      <c r="AT182" s="410">
        <f>AT173</f>
        <v>146.71699999999998</v>
      </c>
      <c r="AU182" s="410">
        <f t="shared" ref="AU182:AV182" si="281">AU173</f>
        <v>417.18467200000003</v>
      </c>
      <c r="AV182" s="410">
        <f t="shared" si="281"/>
        <v>563.90167199999996</v>
      </c>
      <c r="AX182" s="479"/>
      <c r="AY182" s="470"/>
      <c r="BA182" s="490" t="s">
        <v>407</v>
      </c>
      <c r="BB182" s="493">
        <f>BB136</f>
        <v>3.5</v>
      </c>
      <c r="BC182" s="493">
        <f t="shared" ref="BC182:BD182" si="282">BC136</f>
        <v>9</v>
      </c>
      <c r="BD182" s="493">
        <f t="shared" si="282"/>
        <v>12.5</v>
      </c>
      <c r="BE182" s="515">
        <f t="shared" si="258"/>
        <v>28.000000000000004</v>
      </c>
      <c r="BF182" s="472">
        <f t="shared" si="247"/>
        <v>9.0958822886958696E-2</v>
      </c>
      <c r="BG182" s="473"/>
      <c r="BJ182" s="493">
        <f>BJ136</f>
        <v>0</v>
      </c>
      <c r="BK182" s="493">
        <f t="shared" ref="BK182:BL182" si="283">BK136</f>
        <v>0</v>
      </c>
      <c r="BL182" s="493">
        <f t="shared" si="283"/>
        <v>0</v>
      </c>
      <c r="BQ182" s="493">
        <f t="shared" ref="BQ182" si="284">BQ136</f>
        <v>0</v>
      </c>
      <c r="BR182" s="512">
        <f t="shared" si="250"/>
        <v>0</v>
      </c>
      <c r="BW182" s="490" t="s">
        <v>407</v>
      </c>
      <c r="BX182" s="493">
        <f>BX136</f>
        <v>0</v>
      </c>
      <c r="BY182" s="493">
        <f t="shared" ref="BY182:BZ182" si="285">BY136</f>
        <v>0</v>
      </c>
      <c r="BZ182" s="493">
        <f t="shared" si="285"/>
        <v>0</v>
      </c>
      <c r="CE182" s="493">
        <f t="shared" ref="CE182" si="286">CE136</f>
        <v>0</v>
      </c>
      <c r="CF182" s="512">
        <f t="shared" si="253"/>
        <v>0</v>
      </c>
      <c r="CG182" s="411">
        <f t="shared" si="240"/>
        <v>4.0912737820442642</v>
      </c>
      <c r="CH182" s="411">
        <f t="shared" si="241"/>
        <v>26.018188504324918</v>
      </c>
    </row>
    <row r="183" spans="21:86" ht="14.4" x14ac:dyDescent="0.3">
      <c r="U183" s="470"/>
      <c r="W183" s="488" t="s">
        <v>408</v>
      </c>
      <c r="X183" s="492">
        <f>X173</f>
        <v>144</v>
      </c>
      <c r="Y183" s="492">
        <f t="shared" ref="Y183:Z183" si="287">Y173</f>
        <v>40</v>
      </c>
      <c r="Z183" s="492">
        <f t="shared" si="287"/>
        <v>184</v>
      </c>
      <c r="AM183" s="489">
        <f t="shared" ref="AM183:AM184" si="288">AM173</f>
        <v>0.37583111702127658</v>
      </c>
      <c r="AN183" s="512">
        <f t="shared" si="244"/>
        <v>37.58311170212766</v>
      </c>
      <c r="AQ183" s="337" t="s">
        <v>409</v>
      </c>
      <c r="AT183" s="410">
        <f>AT174</f>
        <v>7899.0909199469261</v>
      </c>
      <c r="AU183" s="410">
        <f t="shared" ref="AU183:AV183" si="289">AU174</f>
        <v>5883.9434610530761</v>
      </c>
      <c r="AV183" s="410">
        <f t="shared" si="289"/>
        <v>13783.034381000001</v>
      </c>
      <c r="AX183" s="478"/>
      <c r="AY183" s="470"/>
      <c r="BA183" s="488" t="s">
        <v>408</v>
      </c>
      <c r="BB183" s="489">
        <f>BB173</f>
        <v>122.2465</v>
      </c>
      <c r="BC183" s="489">
        <f t="shared" ref="BC183:BD183" si="290">BC173</f>
        <v>149.05500000000001</v>
      </c>
      <c r="BD183" s="489">
        <f t="shared" si="290"/>
        <v>271.30150000000003</v>
      </c>
      <c r="BE183" s="515">
        <f t="shared" si="258"/>
        <v>45.059279067753025</v>
      </c>
      <c r="BF183" s="472">
        <f t="shared" si="247"/>
        <v>1.9741812069972984</v>
      </c>
      <c r="BG183" s="473"/>
      <c r="BJ183" s="489">
        <f>BJ173</f>
        <v>23.443000000000001</v>
      </c>
      <c r="BK183" s="489">
        <f t="shared" ref="BK183:BL183" si="291">BK173</f>
        <v>89.202500000000001</v>
      </c>
      <c r="BL183" s="489">
        <f t="shared" si="291"/>
        <v>112.6455</v>
      </c>
      <c r="BQ183" s="489">
        <f t="shared" ref="BQ183" si="292">BQ173</f>
        <v>0.1997608902283943</v>
      </c>
      <c r="BR183" s="512">
        <f t="shared" si="250"/>
        <v>19.976089022839432</v>
      </c>
      <c r="BW183" s="488" t="s">
        <v>408</v>
      </c>
      <c r="BX183" s="489">
        <f>BX173</f>
        <v>19.3034</v>
      </c>
      <c r="BY183" s="489">
        <f t="shared" ref="BY183:BZ183" si="293">BY173</f>
        <v>83.354600000000005</v>
      </c>
      <c r="BZ183" s="489">
        <f t="shared" si="293"/>
        <v>102.65800000000002</v>
      </c>
      <c r="CE183" s="489">
        <f t="shared" ref="CE183" si="294">CE173</f>
        <v>0.18204946907836092</v>
      </c>
      <c r="CF183" s="512">
        <f t="shared" si="253"/>
        <v>18.204946907836092</v>
      </c>
      <c r="CG183" s="411">
        <f t="shared" si="240"/>
        <v>100</v>
      </c>
      <c r="CH183" s="411">
        <f t="shared" si="241"/>
        <v>57.310246072054149</v>
      </c>
    </row>
    <row r="184" spans="21:86" s="476" customFormat="1" x14ac:dyDescent="0.25">
      <c r="W184" s="490" t="s">
        <v>467</v>
      </c>
      <c r="X184" s="491">
        <f>X174</f>
        <v>208291</v>
      </c>
      <c r="Y184" s="491">
        <f t="shared" ref="Y184:Z184" si="295">Y174</f>
        <v>258844</v>
      </c>
      <c r="Z184" s="491">
        <f t="shared" si="295"/>
        <v>467135</v>
      </c>
      <c r="AM184" s="493">
        <f t="shared" si="288"/>
        <v>0.26071357115381188</v>
      </c>
      <c r="AN184" s="512">
        <f t="shared" si="244"/>
        <v>26.07135711538119</v>
      </c>
      <c r="BA184" s="490" t="s">
        <v>467</v>
      </c>
      <c r="BB184" s="493">
        <f>BB174</f>
        <v>6907.6674999999996</v>
      </c>
      <c r="BC184" s="493">
        <f t="shared" ref="BC184:BD184" si="296">BC174</f>
        <v>6834.8146510000006</v>
      </c>
      <c r="BD184" s="493">
        <f t="shared" si="296"/>
        <v>13742.482150999998</v>
      </c>
      <c r="BE184" s="515">
        <f t="shared" si="258"/>
        <v>50.265064375560051</v>
      </c>
      <c r="BF184" s="472">
        <f t="shared" si="247"/>
        <v>100</v>
      </c>
      <c r="BI184" s="490"/>
      <c r="BJ184" s="493">
        <f>BJ174</f>
        <v>1872.2159999999997</v>
      </c>
      <c r="BK184" s="493">
        <f t="shared" ref="BK184:BL184" si="297">BK174</f>
        <v>2649.7426109999997</v>
      </c>
      <c r="BL184" s="493">
        <f t="shared" si="297"/>
        <v>4521.958611</v>
      </c>
      <c r="BQ184" s="493">
        <f>BQ174</f>
        <v>0.3280815012138073</v>
      </c>
      <c r="BR184" s="512">
        <f>BQ184*100</f>
        <v>32.808150121380727</v>
      </c>
      <c r="BW184" s="490" t="s">
        <v>467</v>
      </c>
      <c r="BX184" s="493">
        <f>BX174</f>
        <v>1657.4253999999999</v>
      </c>
      <c r="BY184" s="493">
        <f t="shared" ref="BY184:BZ184" si="298">BY174</f>
        <v>2613.4498339156012</v>
      </c>
      <c r="BZ184" s="493">
        <f t="shared" si="298"/>
        <v>4270.8752339156008</v>
      </c>
      <c r="CE184" s="493">
        <f t="shared" ref="CE184" si="299">CE174</f>
        <v>0.30986465794520757</v>
      </c>
      <c r="CF184" s="512">
        <f t="shared" si="253"/>
        <v>30.986465794520758</v>
      </c>
    </row>
    <row r="185" spans="21:86" x14ac:dyDescent="0.25">
      <c r="U185" s="470"/>
      <c r="W185" s="223"/>
      <c r="X185" s="476"/>
      <c r="Y185" s="471"/>
      <c r="Z185" s="471"/>
      <c r="AX185" s="480"/>
      <c r="AY185" s="470"/>
      <c r="BA185" s="223"/>
      <c r="BB185" s="476"/>
      <c r="BC185" s="471"/>
      <c r="BD185" s="471"/>
      <c r="BE185" s="481"/>
      <c r="BF185" s="470"/>
      <c r="BG185" s="473"/>
      <c r="BH185" s="482"/>
    </row>
    <row r="186" spans="21:86" x14ac:dyDescent="0.25">
      <c r="U186" s="54"/>
      <c r="V186" s="494" t="s">
        <v>468</v>
      </c>
      <c r="W186" s="495"/>
      <c r="X186" s="495">
        <f>'DGA2020'!X174</f>
        <v>118</v>
      </c>
      <c r="Y186" s="495"/>
      <c r="Z186" s="54"/>
      <c r="AV186" s="539">
        <f>AV176+AV178+++AV180+AV181+AV182</f>
        <v>8737.3182510000006</v>
      </c>
      <c r="AX186" s="476"/>
      <c r="AY186" s="54"/>
      <c r="AZ186" s="494" t="s">
        <v>468</v>
      </c>
      <c r="BA186" s="495"/>
      <c r="BB186" s="495">
        <f>'DGA2020'!BB174</f>
        <v>148.886</v>
      </c>
      <c r="BC186" s="495">
        <f>'DGA2020'!BC174</f>
        <v>24</v>
      </c>
      <c r="BD186" s="495">
        <f>'DGA2020'!BD174</f>
        <v>172.886</v>
      </c>
      <c r="BE186" s="54"/>
      <c r="BF186" s="476"/>
      <c r="BG186" s="471"/>
      <c r="BH186" s="471"/>
      <c r="BW186" s="509">
        <v>2642.3832339156006</v>
      </c>
    </row>
    <row r="187" spans="21:86" x14ac:dyDescent="0.25">
      <c r="U187" s="54"/>
      <c r="V187" s="494" t="s">
        <v>469</v>
      </c>
      <c r="W187" s="495"/>
      <c r="X187" s="495"/>
      <c r="Y187" s="495"/>
      <c r="Z187" s="54"/>
      <c r="AV187" s="509">
        <f>AV106+AV45</f>
        <v>5045.7161299999998</v>
      </c>
      <c r="AX187" s="476"/>
      <c r="AY187" s="54"/>
      <c r="AZ187" s="494" t="s">
        <v>469</v>
      </c>
      <c r="BA187" s="495"/>
      <c r="BB187" s="495">
        <f>ONEA!BB174</f>
        <v>4819</v>
      </c>
      <c r="BC187" s="495">
        <f>ONEA!BC174</f>
        <v>0</v>
      </c>
      <c r="BD187" s="495">
        <f>ONEA!BD174</f>
        <v>4819</v>
      </c>
      <c r="BE187" s="54"/>
      <c r="BF187" s="476"/>
      <c r="BG187" s="54"/>
      <c r="BH187" s="483"/>
      <c r="BW187" s="509">
        <f>BW106+BW45</f>
        <v>1628.4919999999997</v>
      </c>
    </row>
    <row r="188" spans="21:86" ht="27.6" x14ac:dyDescent="0.25">
      <c r="U188" s="54"/>
      <c r="V188" s="496" t="s">
        <v>470</v>
      </c>
      <c r="W188" s="497"/>
      <c r="X188" s="500">
        <f>BMH!X174</f>
        <v>3102</v>
      </c>
      <c r="Y188" s="500">
        <f>BMH!Y174</f>
        <v>61667</v>
      </c>
      <c r="Z188" s="500">
        <f>BMH!Z174</f>
        <v>64769</v>
      </c>
      <c r="AD188" s="338" t="s">
        <v>470</v>
      </c>
      <c r="AE188" s="338">
        <f>BMH!AE10</f>
        <v>237</v>
      </c>
      <c r="AF188" s="338">
        <f>BMH!AE11</f>
        <v>0</v>
      </c>
      <c r="AG188" s="338">
        <f>BMH!AE13</f>
        <v>0</v>
      </c>
      <c r="AX188" s="54"/>
      <c r="AY188" s="54"/>
      <c r="AZ188" s="496" t="s">
        <v>470</v>
      </c>
      <c r="BA188" s="497"/>
      <c r="BB188" s="497">
        <f>BMH!BB174</f>
        <v>481.5</v>
      </c>
      <c r="BC188" s="497">
        <f>BMH!BC174</f>
        <v>858.45900000000006</v>
      </c>
      <c r="BD188" s="497">
        <f>BMH!BD174</f>
        <v>1339.9590000000001</v>
      </c>
      <c r="BE188" s="476"/>
      <c r="BF188" s="475"/>
      <c r="BG188" s="475"/>
      <c r="BH188" s="478"/>
      <c r="BW188" s="509">
        <f>BW186+BW187</f>
        <v>4270.8752339155999</v>
      </c>
    </row>
    <row r="189" spans="21:86" x14ac:dyDescent="0.25">
      <c r="U189" s="54"/>
      <c r="V189" s="498" t="s">
        <v>471</v>
      </c>
      <c r="W189" s="499"/>
      <c r="X189" s="501">
        <f>CAS!X174</f>
        <v>1002</v>
      </c>
      <c r="Y189" s="501">
        <f>CAS!Y174</f>
        <v>9597</v>
      </c>
      <c r="Z189" s="501">
        <f>CAS!Z174</f>
        <v>10599</v>
      </c>
      <c r="AD189" s="338" t="s">
        <v>471</v>
      </c>
      <c r="AE189" s="338">
        <f>CAS!AE10</f>
        <v>0</v>
      </c>
      <c r="AF189" s="338">
        <f>CAS!AE11</f>
        <v>0</v>
      </c>
      <c r="AG189" s="338">
        <f>CAS!AE13</f>
        <v>0</v>
      </c>
      <c r="AX189" s="54"/>
      <c r="AY189" s="54"/>
      <c r="AZ189" s="498" t="s">
        <v>471</v>
      </c>
      <c r="BA189" s="499"/>
      <c r="BB189" s="499">
        <f>CAS!BB174</f>
        <v>152.46</v>
      </c>
      <c r="BC189" s="499">
        <f>CAS!BC174</f>
        <v>451.55200000000002</v>
      </c>
      <c r="BD189" s="499">
        <f>CAS!BD174</f>
        <v>604.01200000000006</v>
      </c>
      <c r="BE189" s="476"/>
      <c r="BF189" s="475"/>
      <c r="BG189" s="475"/>
      <c r="BH189" s="478"/>
    </row>
    <row r="190" spans="21:86" x14ac:dyDescent="0.25">
      <c r="U190" s="54"/>
      <c r="V190" s="496" t="s">
        <v>472</v>
      </c>
      <c r="W190" s="497"/>
      <c r="X190" s="500">
        <f>CEN!X174</f>
        <v>720</v>
      </c>
      <c r="Y190" s="500">
        <f>CEN!Y174</f>
        <v>6567</v>
      </c>
      <c r="Z190" s="500">
        <f>CEN!Z174</f>
        <v>7287</v>
      </c>
      <c r="AD190" s="338" t="s">
        <v>472</v>
      </c>
      <c r="AE190" s="338">
        <f>CEN!AE10</f>
        <v>0</v>
      </c>
      <c r="AF190" s="338">
        <f>CEN!AE11</f>
        <v>0</v>
      </c>
      <c r="AG190" s="338">
        <f>CEN!AE13</f>
        <v>0</v>
      </c>
      <c r="AX190" s="54"/>
      <c r="AY190" s="54"/>
      <c r="AZ190" s="496" t="s">
        <v>472</v>
      </c>
      <c r="BA190" s="497"/>
      <c r="BB190" s="497">
        <f>CEN!BB174</f>
        <v>108.45099999999999</v>
      </c>
      <c r="BC190" s="497">
        <f>CEN!BC174</f>
        <v>399.03930000000003</v>
      </c>
      <c r="BD190" s="497">
        <f>CEN!BD174</f>
        <v>507.49030000000005</v>
      </c>
      <c r="BE190" s="476"/>
      <c r="BF190" s="475"/>
      <c r="BG190" s="475"/>
      <c r="BH190" s="478"/>
    </row>
    <row r="191" spans="21:86" x14ac:dyDescent="0.25">
      <c r="U191" s="54"/>
      <c r="V191" s="498" t="s">
        <v>473</v>
      </c>
      <c r="W191" s="499"/>
      <c r="X191" s="501">
        <f>CES!X174</f>
        <v>512</v>
      </c>
      <c r="Y191" s="501">
        <f>CES!Y174</f>
        <v>1840</v>
      </c>
      <c r="Z191" s="501">
        <f>CES!Z174</f>
        <v>2352</v>
      </c>
      <c r="AD191" s="338" t="s">
        <v>473</v>
      </c>
      <c r="AE191" s="338">
        <f>CES!AE10</f>
        <v>306</v>
      </c>
      <c r="AF191" s="338">
        <f>CES!AE11</f>
        <v>0</v>
      </c>
      <c r="AG191" s="338">
        <f>CES!AE13</f>
        <v>0</v>
      </c>
      <c r="AX191" s="54"/>
      <c r="AY191" s="54"/>
      <c r="AZ191" s="498" t="s">
        <v>473</v>
      </c>
      <c r="BA191" s="499"/>
      <c r="BB191" s="499">
        <f>CES!BB174</f>
        <v>85</v>
      </c>
      <c r="BC191" s="499">
        <f>CES!BC174</f>
        <v>271.05500000000001</v>
      </c>
      <c r="BD191" s="499">
        <f>CES!BD174</f>
        <v>356.05499999999995</v>
      </c>
      <c r="BE191" s="476"/>
      <c r="BF191" s="475"/>
      <c r="BG191" s="475"/>
      <c r="BH191" s="478"/>
    </row>
    <row r="192" spans="21:86" x14ac:dyDescent="0.25">
      <c r="U192" s="54"/>
      <c r="V192" s="496" t="s">
        <v>474</v>
      </c>
      <c r="W192" s="497"/>
      <c r="X192" s="500">
        <f>CNR!X174</f>
        <v>618</v>
      </c>
      <c r="Y192" s="500">
        <f>CNR!Y174</f>
        <v>1124</v>
      </c>
      <c r="Z192" s="500">
        <f>CNR!Z174</f>
        <v>1742</v>
      </c>
      <c r="AD192" s="338" t="s">
        <v>474</v>
      </c>
      <c r="AE192" s="338">
        <f>CNR!AE10</f>
        <v>0</v>
      </c>
      <c r="AF192" s="338">
        <f>CNR!AE11</f>
        <v>0</v>
      </c>
      <c r="AG192" s="338">
        <f>CNR!AE13</f>
        <v>0</v>
      </c>
      <c r="AX192" s="54"/>
      <c r="AY192" s="54"/>
      <c r="AZ192" s="496" t="s">
        <v>474</v>
      </c>
      <c r="BA192" s="497"/>
      <c r="BB192" s="497">
        <f>CNR!BB174</f>
        <v>108.77</v>
      </c>
      <c r="BC192" s="497">
        <f>CNR!BC174</f>
        <v>397.59999999999997</v>
      </c>
      <c r="BD192" s="497">
        <f>CNR!BD174</f>
        <v>506.37</v>
      </c>
      <c r="BE192" s="476"/>
      <c r="BF192" s="475"/>
      <c r="BG192" s="475"/>
      <c r="BH192" s="478"/>
    </row>
    <row r="193" spans="21:80" x14ac:dyDescent="0.25">
      <c r="U193" s="54"/>
      <c r="V193" s="498" t="s">
        <v>475</v>
      </c>
      <c r="W193" s="499"/>
      <c r="X193" s="501">
        <f>COS!X174</f>
        <v>1376</v>
      </c>
      <c r="Y193" s="501">
        <f>COS!Y174</f>
        <v>9328</v>
      </c>
      <c r="Z193" s="501">
        <f>COS!Z174</f>
        <v>10704</v>
      </c>
      <c r="AD193" s="338" t="s">
        <v>475</v>
      </c>
      <c r="AE193" s="338">
        <f>COS!AE10</f>
        <v>4</v>
      </c>
      <c r="AF193" s="338">
        <f>COS!AE11</f>
        <v>33</v>
      </c>
      <c r="AG193" s="338">
        <f>COS!AE13</f>
        <v>26</v>
      </c>
      <c r="AX193" s="54"/>
      <c r="AY193" s="54"/>
      <c r="AZ193" s="498" t="s">
        <v>475</v>
      </c>
      <c r="BA193" s="499"/>
      <c r="BB193" s="499">
        <f>COS!BB174</f>
        <v>11.8</v>
      </c>
      <c r="BC193" s="499">
        <f>COS!BC174</f>
        <v>273.89935100000002</v>
      </c>
      <c r="BD193" s="499">
        <f>COS!BD174</f>
        <v>285.69935100000004</v>
      </c>
      <c r="BE193" s="476"/>
      <c r="BF193" s="475"/>
      <c r="BG193" s="475"/>
      <c r="BH193" s="478"/>
    </row>
    <row r="194" spans="21:80" x14ac:dyDescent="0.25">
      <c r="U194" s="54"/>
      <c r="V194" s="496" t="s">
        <v>476</v>
      </c>
      <c r="W194" s="497"/>
      <c r="X194" s="500">
        <f>CSD!X174</f>
        <v>1027</v>
      </c>
      <c r="Y194" s="500">
        <f>CSD!Y174</f>
        <v>15858</v>
      </c>
      <c r="Z194" s="500">
        <f>CSD!Z174</f>
        <v>16885</v>
      </c>
      <c r="AD194" s="338" t="s">
        <v>476</v>
      </c>
      <c r="AE194" s="338">
        <f>CSD!AE10</f>
        <v>0</v>
      </c>
      <c r="AF194" s="338">
        <f>CSD!AE11</f>
        <v>0</v>
      </c>
      <c r="AG194" s="338">
        <f>CSD!AE11</f>
        <v>0</v>
      </c>
      <c r="AX194" s="54"/>
      <c r="AY194" s="54"/>
      <c r="AZ194" s="496" t="s">
        <v>476</v>
      </c>
      <c r="BA194" s="497"/>
      <c r="BB194" s="497">
        <f>CSD!BB174</f>
        <v>171.458</v>
      </c>
      <c r="BC194" s="497">
        <f>CSD!BC174</f>
        <v>1238.1849999999999</v>
      </c>
      <c r="BD194" s="497">
        <f>CSD!BD174</f>
        <v>1409.643</v>
      </c>
      <c r="BE194" s="476"/>
      <c r="BF194" s="475"/>
      <c r="BG194" s="475"/>
      <c r="BH194" s="478"/>
    </row>
    <row r="195" spans="21:80" x14ac:dyDescent="0.25">
      <c r="U195" s="54"/>
      <c r="V195" s="498" t="s">
        <v>477</v>
      </c>
      <c r="W195" s="499"/>
      <c r="X195" s="501">
        <f>EST!X174</f>
        <v>908</v>
      </c>
      <c r="Y195" s="501">
        <f>EST!Y174</f>
        <v>94012</v>
      </c>
      <c r="Z195" s="501">
        <f>EST!Z174</f>
        <v>94920</v>
      </c>
      <c r="AD195" s="338" t="s">
        <v>477</v>
      </c>
      <c r="AE195" s="338">
        <f>EST!AE10</f>
        <v>40</v>
      </c>
      <c r="AF195" s="338">
        <f>EST!AE11</f>
        <v>6</v>
      </c>
      <c r="AG195" s="338">
        <f>EST!AE13</f>
        <v>1</v>
      </c>
      <c r="AX195" s="54"/>
      <c r="AY195" s="54"/>
      <c r="AZ195" s="498" t="s">
        <v>477</v>
      </c>
      <c r="BA195" s="499"/>
      <c r="BB195" s="499">
        <f>EST!BB174</f>
        <v>141.05799999999999</v>
      </c>
      <c r="BC195" s="499">
        <f>EST!BC174</f>
        <v>1445.9309999999996</v>
      </c>
      <c r="BD195" s="499">
        <f>EST!BD174</f>
        <v>1586.9889999999996</v>
      </c>
      <c r="BE195" s="476"/>
      <c r="BF195" s="475"/>
      <c r="BG195" s="475"/>
      <c r="BH195" s="475"/>
    </row>
    <row r="196" spans="21:80" x14ac:dyDescent="0.25">
      <c r="U196" s="54"/>
      <c r="V196" s="496" t="s">
        <v>478</v>
      </c>
      <c r="W196" s="497"/>
      <c r="X196" s="500">
        <f>HBS!X174</f>
        <v>302</v>
      </c>
      <c r="Y196" s="500">
        <f>HBS!Y174</f>
        <v>23600.9</v>
      </c>
      <c r="Z196" s="500">
        <f>HBS!Z174</f>
        <v>23902.9</v>
      </c>
      <c r="AD196" s="338" t="s">
        <v>478</v>
      </c>
      <c r="AE196" s="338">
        <f>HBS!AE10</f>
        <v>4</v>
      </c>
      <c r="AF196" s="338">
        <f>HBS!AE11</f>
        <v>0</v>
      </c>
      <c r="AG196" s="338">
        <f>HBS!AE13</f>
        <v>0</v>
      </c>
      <c r="AX196" s="54"/>
      <c r="AY196" s="54"/>
      <c r="AZ196" s="496" t="s">
        <v>478</v>
      </c>
      <c r="BA196" s="497"/>
      <c r="BB196" s="497">
        <f>HBS!BB174</f>
        <v>58.23</v>
      </c>
      <c r="BC196" s="497">
        <f>HBS!BC174</f>
        <v>277.02199999999999</v>
      </c>
      <c r="BD196" s="497">
        <f>HBS!BD174</f>
        <v>335.25199999999995</v>
      </c>
      <c r="BE196" s="54"/>
      <c r="BF196" s="476"/>
      <c r="BG196" s="54"/>
      <c r="BH196" s="476"/>
    </row>
    <row r="197" spans="21:80" x14ac:dyDescent="0.25">
      <c r="U197" s="54"/>
      <c r="V197" s="498" t="s">
        <v>479</v>
      </c>
      <c r="W197" s="499"/>
      <c r="X197" s="501">
        <f>NOR!X174</f>
        <v>2047</v>
      </c>
      <c r="Y197" s="501">
        <f>NOR!Y174</f>
        <v>5351</v>
      </c>
      <c r="Z197" s="501">
        <f>NOR!Z174</f>
        <v>7398</v>
      </c>
      <c r="AD197" s="338" t="s">
        <v>479</v>
      </c>
      <c r="AE197" s="338">
        <f>NOR!AE10</f>
        <v>300</v>
      </c>
      <c r="AF197" s="338">
        <f>NOR!AE11</f>
        <v>0</v>
      </c>
      <c r="AG197" s="338">
        <f>NOR!AE13</f>
        <v>0</v>
      </c>
      <c r="AX197" s="54"/>
      <c r="AY197" s="54"/>
      <c r="AZ197" s="498" t="s">
        <v>479</v>
      </c>
      <c r="BA197" s="499"/>
      <c r="BB197" s="499">
        <f>NOR!BB174</f>
        <v>150.536</v>
      </c>
      <c r="BC197" s="499">
        <f>NOR!BC174</f>
        <v>511.17899999999997</v>
      </c>
      <c r="BD197" s="499">
        <f>NOR!BD174</f>
        <v>661.71499999999992</v>
      </c>
      <c r="BE197" s="54"/>
      <c r="BF197" s="476"/>
      <c r="BG197" s="54"/>
      <c r="BH197" s="483"/>
    </row>
    <row r="198" spans="21:80" x14ac:dyDescent="0.25">
      <c r="U198" s="54"/>
      <c r="V198" s="496" t="s">
        <v>480</v>
      </c>
      <c r="W198" s="497"/>
      <c r="X198" s="500">
        <f>PCL!X174</f>
        <v>1597</v>
      </c>
      <c r="Y198" s="500">
        <f>PCL!Y174</f>
        <v>1927</v>
      </c>
      <c r="Z198" s="500">
        <f>PCL!Z174</f>
        <v>3524</v>
      </c>
      <c r="AD198" s="338" t="s">
        <v>480</v>
      </c>
      <c r="AE198" s="338">
        <f>PCL!AE10</f>
        <v>0</v>
      </c>
      <c r="AF198" s="338">
        <f>PCL!AE11</f>
        <v>0</v>
      </c>
      <c r="AG198" s="338">
        <f>PCL!AE13</f>
        <v>0</v>
      </c>
      <c r="AX198" s="54"/>
      <c r="AY198" s="54"/>
      <c r="AZ198" s="496" t="s">
        <v>480</v>
      </c>
      <c r="BA198" s="497"/>
      <c r="BB198" s="497">
        <f>PCL!BB174</f>
        <v>154.59</v>
      </c>
      <c r="BC198" s="497">
        <f>PCL!BC174</f>
        <v>251.76999999999998</v>
      </c>
      <c r="BD198" s="497">
        <f>PCL!BD174</f>
        <v>406.36</v>
      </c>
      <c r="BE198" s="54"/>
      <c r="BF198" s="476"/>
      <c r="BG198" s="54"/>
      <c r="BH198" s="483"/>
    </row>
    <row r="199" spans="21:80" x14ac:dyDescent="0.25">
      <c r="U199" s="54"/>
      <c r="V199" s="498" t="s">
        <v>481</v>
      </c>
      <c r="W199" s="499"/>
      <c r="X199" s="501">
        <f>SHL!X174</f>
        <v>582</v>
      </c>
      <c r="Y199" s="501">
        <f>SHL!Y174</f>
        <v>3007.1</v>
      </c>
      <c r="Z199" s="501">
        <f>SHL!Z174</f>
        <v>3589.1</v>
      </c>
      <c r="AD199" s="338" t="s">
        <v>481</v>
      </c>
      <c r="AE199" s="338">
        <f>SHL!AE10</f>
        <v>0</v>
      </c>
      <c r="AF199" s="338">
        <f>SHL!AE11</f>
        <v>0</v>
      </c>
      <c r="AG199" s="338">
        <f>SHL!AE13</f>
        <v>0</v>
      </c>
      <c r="AX199" s="54"/>
      <c r="AY199" s="54"/>
      <c r="AZ199" s="498" t="s">
        <v>481</v>
      </c>
      <c r="BA199" s="499"/>
      <c r="BB199" s="499">
        <f>SHL!BB174</f>
        <v>225.58</v>
      </c>
      <c r="BC199" s="499">
        <f>SHL!BC174</f>
        <v>112.895</v>
      </c>
      <c r="BD199" s="499">
        <f>SHL!BD174</f>
        <v>338.47500000000002</v>
      </c>
      <c r="BE199" s="54"/>
      <c r="BF199" s="476"/>
      <c r="BG199" s="54"/>
      <c r="BH199" s="483"/>
    </row>
    <row r="200" spans="21:80" x14ac:dyDescent="0.25">
      <c r="U200" s="54"/>
      <c r="V200" s="496" t="s">
        <v>482</v>
      </c>
      <c r="W200" s="497"/>
      <c r="X200" s="500">
        <f>SOS!X174</f>
        <v>527</v>
      </c>
      <c r="Y200" s="500">
        <f>SOS!Y174</f>
        <v>24965</v>
      </c>
      <c r="Z200" s="500">
        <f>SOS!Z174</f>
        <v>25492</v>
      </c>
      <c r="AD200" s="338" t="s">
        <v>482</v>
      </c>
      <c r="AE200" s="338">
        <f>SOS!AE10</f>
        <v>0</v>
      </c>
      <c r="AF200" s="338">
        <f>SOS!AE11</f>
        <v>0</v>
      </c>
      <c r="AG200" s="338">
        <f>SOS!AE13</f>
        <v>0</v>
      </c>
      <c r="AX200" s="54"/>
      <c r="AY200" s="54"/>
      <c r="AZ200" s="496" t="s">
        <v>482</v>
      </c>
      <c r="BA200" s="497"/>
      <c r="BB200" s="497">
        <f>SOS!BB174</f>
        <v>90.348499999999987</v>
      </c>
      <c r="BC200" s="497">
        <f>SOS!BC174</f>
        <v>322.22800000000007</v>
      </c>
      <c r="BD200" s="497">
        <f>SOS!BD174</f>
        <v>412.57650000000007</v>
      </c>
      <c r="BE200" s="484"/>
      <c r="BF200" s="476"/>
      <c r="BG200" s="484"/>
      <c r="BH200" s="482"/>
    </row>
    <row r="201" spans="21:80" x14ac:dyDescent="0.25">
      <c r="U201" s="54"/>
      <c r="V201" s="498" t="s">
        <v>483</v>
      </c>
      <c r="W201" s="499"/>
      <c r="X201" s="501">
        <f>X174</f>
        <v>208291</v>
      </c>
      <c r="Y201" s="501">
        <f t="shared" ref="Y201:Z201" si="300">Y174</f>
        <v>258844</v>
      </c>
      <c r="Z201" s="501">
        <f t="shared" si="300"/>
        <v>467135</v>
      </c>
      <c r="AD201" s="338" t="s">
        <v>483</v>
      </c>
      <c r="AE201" s="338">
        <f>AE10</f>
        <v>891</v>
      </c>
      <c r="AF201" s="338">
        <f>AE11</f>
        <v>39</v>
      </c>
      <c r="AG201" s="338">
        <f>AE13</f>
        <v>27</v>
      </c>
      <c r="AX201" s="54"/>
      <c r="AY201" s="54"/>
      <c r="AZ201" s="498" t="s">
        <v>483</v>
      </c>
      <c r="BA201" s="499"/>
      <c r="BB201" s="499">
        <f>BB174</f>
        <v>6907.6674999999996</v>
      </c>
      <c r="BC201" s="499">
        <f t="shared" ref="BC201:BD201" si="301">BC174</f>
        <v>6834.8146510000006</v>
      </c>
      <c r="BD201" s="499">
        <f t="shared" si="301"/>
        <v>13742.482150999998</v>
      </c>
      <c r="BE201" s="482"/>
      <c r="BF201" s="476"/>
      <c r="BG201" s="482"/>
      <c r="BH201" s="482"/>
    </row>
    <row r="202" spans="21:80" x14ac:dyDescent="0.25">
      <c r="AB202" s="337" t="s">
        <v>485</v>
      </c>
      <c r="AF202" s="338" t="s">
        <v>486</v>
      </c>
      <c r="AX202" s="54"/>
      <c r="AY202" s="54"/>
      <c r="AZ202" s="485"/>
      <c r="BA202" s="485"/>
      <c r="BB202" s="482"/>
      <c r="BC202" s="482"/>
      <c r="BD202" s="482"/>
      <c r="BE202" s="482"/>
      <c r="BF202" s="476"/>
      <c r="BG202" s="482"/>
      <c r="BH202" s="482"/>
    </row>
    <row r="203" spans="21:80" x14ac:dyDescent="0.25">
      <c r="W203" s="337" t="s">
        <v>484</v>
      </c>
      <c r="AX203" s="54"/>
      <c r="AY203" s="54"/>
      <c r="AZ203" s="485"/>
      <c r="BA203" s="476"/>
      <c r="BB203" s="482" t="s">
        <v>487</v>
      </c>
      <c r="BC203" s="482"/>
      <c r="BD203" s="482"/>
      <c r="BE203" s="482"/>
      <c r="BF203" s="476"/>
      <c r="BG203" s="482" t="s">
        <v>488</v>
      </c>
      <c r="BH203" s="482"/>
      <c r="BK203" s="337" t="s">
        <v>489</v>
      </c>
    </row>
    <row r="204" spans="21:80" x14ac:dyDescent="0.25">
      <c r="AJ204" s="338" t="s">
        <v>520</v>
      </c>
      <c r="AN204" s="337" t="s">
        <v>521</v>
      </c>
      <c r="AR204" s="337" t="s">
        <v>522</v>
      </c>
      <c r="AV204" s="337" t="s">
        <v>511</v>
      </c>
      <c r="AW204" s="337" t="s">
        <v>523</v>
      </c>
      <c r="AX204" s="476"/>
      <c r="AY204" s="54"/>
      <c r="AZ204" s="54"/>
      <c r="BA204" s="476"/>
      <c r="BB204" s="482"/>
      <c r="BC204" s="482"/>
      <c r="BD204" s="482"/>
      <c r="BE204" s="482"/>
      <c r="BF204" s="476"/>
      <c r="BG204" s="482"/>
      <c r="BH204" s="482"/>
    </row>
    <row r="205" spans="21:80" ht="27.6" x14ac:dyDescent="0.25">
      <c r="V205" s="496" t="s">
        <v>470</v>
      </c>
      <c r="X205" s="336">
        <f>BMH!X10</f>
        <v>0</v>
      </c>
      <c r="Y205" s="336">
        <f>BMH!Y10</f>
        <v>237</v>
      </c>
      <c r="Z205" s="336">
        <f>BMH!Z10</f>
        <v>237</v>
      </c>
      <c r="AA205" s="504"/>
      <c r="AB205" s="336">
        <f>BMH!X11</f>
        <v>0</v>
      </c>
      <c r="AC205" s="336">
        <f>BMH!Y11</f>
        <v>237</v>
      </c>
      <c r="AD205" s="336">
        <f>BMH!Z11</f>
        <v>237</v>
      </c>
      <c r="AE205" s="502"/>
      <c r="AF205" s="503">
        <f>BMH!X13</f>
        <v>0</v>
      </c>
      <c r="AG205" s="503">
        <f>BMH!Y13</f>
        <v>14</v>
      </c>
      <c r="AH205" s="503">
        <f>BMH!Z13</f>
        <v>14</v>
      </c>
      <c r="AI205" s="502" t="s">
        <v>490</v>
      </c>
      <c r="AJ205" s="338">
        <f>BMH!X27</f>
        <v>0</v>
      </c>
      <c r="AK205" s="338">
        <f>BMH!Y27</f>
        <v>16</v>
      </c>
      <c r="AL205" s="338">
        <f>BMH!Z27</f>
        <v>16</v>
      </c>
      <c r="AM205" s="502"/>
      <c r="AN205" s="337">
        <f>BMH!X22</f>
        <v>0</v>
      </c>
      <c r="AO205" s="337">
        <f>BMH!Y22</f>
        <v>0</v>
      </c>
      <c r="AP205" s="337">
        <f>BMH!Z22</f>
        <v>0</v>
      </c>
      <c r="AQ205" s="502"/>
      <c r="AR205" s="337">
        <f>BMH!X23</f>
        <v>0</v>
      </c>
      <c r="AS205" s="337">
        <f>BMH!Y23</f>
        <v>0</v>
      </c>
      <c r="AT205" s="337">
        <f>BMH!Z23</f>
        <v>0</v>
      </c>
      <c r="AU205" s="502"/>
      <c r="AV205" s="337">
        <f>BMH!Z24</f>
        <v>0</v>
      </c>
      <c r="AW205" s="337">
        <f>BMH!Z26</f>
        <v>50000</v>
      </c>
      <c r="AX205" s="486"/>
      <c r="AY205" s="502"/>
      <c r="AZ205" s="496" t="s">
        <v>470</v>
      </c>
      <c r="BB205" s="505">
        <f>BMH!BB10</f>
        <v>0</v>
      </c>
      <c r="BC205" s="505">
        <f>BMH!BC10</f>
        <v>0</v>
      </c>
      <c r="BD205" s="505">
        <f>BMH!BD10</f>
        <v>0</v>
      </c>
      <c r="BE205" s="506"/>
      <c r="BF205" s="505">
        <f>BMH!BB11</f>
        <v>0</v>
      </c>
      <c r="BG205" s="505">
        <f>BMH!BC11</f>
        <v>0</v>
      </c>
      <c r="BH205" s="505">
        <f>BMH!BD11</f>
        <v>0</v>
      </c>
      <c r="BI205" s="507"/>
      <c r="BJ205" s="508">
        <f>BMH!BB13</f>
        <v>0</v>
      </c>
      <c r="BK205" s="508">
        <f>BMH!BC13</f>
        <v>0</v>
      </c>
      <c r="BL205" s="508">
        <f>BMH!BD13</f>
        <v>0</v>
      </c>
      <c r="BM205" s="509">
        <f>SUM(BD205,BH205,BL205)</f>
        <v>0</v>
      </c>
      <c r="BN205" s="510">
        <f>BMH!BB27</f>
        <v>0</v>
      </c>
      <c r="BO205" s="511">
        <f>BMH!BC27</f>
        <v>1.5149999999999999</v>
      </c>
      <c r="BP205" s="511">
        <f>BMH!BD27</f>
        <v>1.5149999999999999</v>
      </c>
      <c r="BQ205" s="502"/>
      <c r="BR205" s="509">
        <f>BMH!BB22</f>
        <v>0</v>
      </c>
      <c r="BS205" s="509">
        <f>BMH!BC22</f>
        <v>0</v>
      </c>
      <c r="BT205" s="509">
        <f>BMH!BD22</f>
        <v>0</v>
      </c>
      <c r="BU205" s="507"/>
      <c r="BV205" s="509">
        <f>BMH!BB23</f>
        <v>0</v>
      </c>
      <c r="BW205" s="509">
        <f>BMH!BC23</f>
        <v>0</v>
      </c>
      <c r="BX205" s="509">
        <f>BMH!BD23</f>
        <v>0</v>
      </c>
      <c r="BY205" s="507"/>
      <c r="BZ205" s="509">
        <f>BMH!BD24</f>
        <v>0</v>
      </c>
      <c r="CA205" s="509">
        <f>BMH!BD26</f>
        <v>1.02</v>
      </c>
      <c r="CB205" s="509">
        <f>CA205+BZ205+BX205+BT205</f>
        <v>1.02</v>
      </c>
    </row>
    <row r="206" spans="21:80" x14ac:dyDescent="0.25">
      <c r="V206" s="498" t="s">
        <v>471</v>
      </c>
      <c r="X206" s="336">
        <f>CAS!X10</f>
        <v>0</v>
      </c>
      <c r="Y206" s="336">
        <f>CAS!Y10</f>
        <v>0</v>
      </c>
      <c r="Z206" s="336">
        <f>CAS!Z10</f>
        <v>0</v>
      </c>
      <c r="AA206" s="502"/>
      <c r="AB206" s="336">
        <f>CAS!X11</f>
        <v>0</v>
      </c>
      <c r="AC206" s="336">
        <f>CAS!Y11</f>
        <v>0</v>
      </c>
      <c r="AD206" s="336">
        <f>CAS!Z11</f>
        <v>0</v>
      </c>
      <c r="AE206" s="502"/>
      <c r="AF206" s="503">
        <f>CAS!X11</f>
        <v>0</v>
      </c>
      <c r="AG206" s="503">
        <f>CAS!Y11</f>
        <v>0</v>
      </c>
      <c r="AH206" s="503">
        <f>CAS!Z11</f>
        <v>0</v>
      </c>
      <c r="AI206" s="502" t="s">
        <v>491</v>
      </c>
      <c r="AJ206" s="338">
        <f>CAS!X27</f>
        <v>0</v>
      </c>
      <c r="AK206" s="338">
        <f>CAS!Y27</f>
        <v>5</v>
      </c>
      <c r="AL206" s="338">
        <f>CAS!Z27</f>
        <v>5</v>
      </c>
      <c r="AM206" s="502"/>
      <c r="AN206" s="337">
        <f>CAS!X22</f>
        <v>0</v>
      </c>
      <c r="AO206" s="337">
        <f>CAS!Y22</f>
        <v>28</v>
      </c>
      <c r="AP206" s="337">
        <f>CAS!Z22</f>
        <v>28</v>
      </c>
      <c r="AQ206" s="502"/>
      <c r="AR206" s="337">
        <f>CAS!X23</f>
        <v>0</v>
      </c>
      <c r="AS206" s="337">
        <f>CAS!Y23</f>
        <v>17</v>
      </c>
      <c r="AT206" s="337">
        <f>CAS!Z23</f>
        <v>17</v>
      </c>
      <c r="AU206" s="502"/>
      <c r="AV206" s="337">
        <f>CAS!Z24</f>
        <v>10</v>
      </c>
      <c r="AW206" s="337">
        <f>CAS!Z26</f>
        <v>5021</v>
      </c>
      <c r="AX206" s="486"/>
      <c r="AY206" s="502"/>
      <c r="AZ206" s="498" t="s">
        <v>471</v>
      </c>
      <c r="BB206" s="505">
        <f>CAS!BB10</f>
        <v>0</v>
      </c>
      <c r="BC206" s="505">
        <f>CAS!BC10</f>
        <v>0</v>
      </c>
      <c r="BD206" s="505">
        <f>CAS!BD10</f>
        <v>0</v>
      </c>
      <c r="BE206" s="507"/>
      <c r="BF206" s="505">
        <f>CAS!BB11</f>
        <v>0</v>
      </c>
      <c r="BG206" s="505">
        <f>CAS!BC11</f>
        <v>0</v>
      </c>
      <c r="BH206" s="505">
        <f>CAS!BD11</f>
        <v>0</v>
      </c>
      <c r="BI206" s="507"/>
      <c r="BJ206" s="508">
        <f>CAS!BB11</f>
        <v>0</v>
      </c>
      <c r="BK206" s="508">
        <f>CAS!BC11</f>
        <v>0</v>
      </c>
      <c r="BL206" s="508">
        <f>CAS!BD11</f>
        <v>0</v>
      </c>
      <c r="BM206" s="509">
        <f t="shared" ref="BM206:BM218" si="302">SUM(BD206,BH206,BL206)</f>
        <v>0</v>
      </c>
      <c r="BN206" s="510">
        <f>CAS!BB27</f>
        <v>0</v>
      </c>
      <c r="BO206" s="511">
        <f>CAS!BC27</f>
        <v>2.1850000000000001</v>
      </c>
      <c r="BP206" s="511">
        <f>CAS!BD27</f>
        <v>2.1850000000000001</v>
      </c>
      <c r="BQ206" s="502"/>
      <c r="BR206" s="509">
        <f>CAS!BB22</f>
        <v>0</v>
      </c>
      <c r="BS206" s="509">
        <f>CAS!BC22</f>
        <v>0.25</v>
      </c>
      <c r="BT206" s="509">
        <f>CAS!BD22</f>
        <v>0.25</v>
      </c>
      <c r="BU206" s="507"/>
      <c r="BV206" s="509">
        <f>CAS!BB23</f>
        <v>0</v>
      </c>
      <c r="BW206" s="509">
        <f>CAS!BC23</f>
        <v>0.25</v>
      </c>
      <c r="BX206" s="509">
        <f>CAS!BD23</f>
        <v>0.25</v>
      </c>
      <c r="BY206" s="507"/>
      <c r="BZ206" s="509">
        <f>CAS!BD24</f>
        <v>0</v>
      </c>
      <c r="CA206" s="509">
        <f>CAS!BD26</f>
        <v>17.91</v>
      </c>
      <c r="CB206" s="509">
        <f t="shared" ref="CB206:CB218" si="303">CA206+BZ206+BX206+BT206</f>
        <v>18.41</v>
      </c>
    </row>
    <row r="207" spans="21:80" x14ac:dyDescent="0.25">
      <c r="V207" s="496" t="s">
        <v>472</v>
      </c>
      <c r="X207" s="336">
        <f>CEN!X10</f>
        <v>0</v>
      </c>
      <c r="Y207" s="336">
        <f>CEN!Y10</f>
        <v>0</v>
      </c>
      <c r="Z207" s="336">
        <f>CEN!Z10</f>
        <v>0</v>
      </c>
      <c r="AA207" s="502"/>
      <c r="AB207" s="336">
        <f>CEN!X11</f>
        <v>0</v>
      </c>
      <c r="AC207" s="336">
        <f>CEN!Y11</f>
        <v>0</v>
      </c>
      <c r="AD207" s="336">
        <f>CEN!Z11</f>
        <v>0</v>
      </c>
      <c r="AE207" s="502"/>
      <c r="AF207" s="503">
        <f>CEN!X13</f>
        <v>0</v>
      </c>
      <c r="AG207" s="503">
        <f>CEN!Y13</f>
        <v>0</v>
      </c>
      <c r="AH207" s="503">
        <f>CEN!Z13</f>
        <v>0</v>
      </c>
      <c r="AI207" s="502" t="s">
        <v>492</v>
      </c>
      <c r="AJ207" s="338">
        <f>CEN!X27</f>
        <v>0</v>
      </c>
      <c r="AK207" s="338">
        <f>CEN!Y27</f>
        <v>0</v>
      </c>
      <c r="AL207" s="338">
        <f>CEN!Z27</f>
        <v>0</v>
      </c>
      <c r="AM207" s="502"/>
      <c r="AN207" s="337">
        <f>CEN!X22</f>
        <v>3</v>
      </c>
      <c r="AO207" s="337">
        <f>CEN!Y22</f>
        <v>32</v>
      </c>
      <c r="AP207" s="337">
        <f>CEN!Z22</f>
        <v>35</v>
      </c>
      <c r="AQ207" s="502"/>
      <c r="AR207" s="337">
        <f>CEN!X23</f>
        <v>0</v>
      </c>
      <c r="AS207" s="337">
        <f>CEN!Y23</f>
        <v>0</v>
      </c>
      <c r="AT207" s="337">
        <f>CEN!Z23</f>
        <v>0</v>
      </c>
      <c r="AU207" s="502"/>
      <c r="AV207" s="337">
        <f>CEN!Z24</f>
        <v>4</v>
      </c>
      <c r="AW207" s="337">
        <f>CEN!Z26</f>
        <v>1585</v>
      </c>
      <c r="AX207" s="486"/>
      <c r="AY207" s="502"/>
      <c r="AZ207" s="496" t="s">
        <v>472</v>
      </c>
      <c r="BB207" s="505">
        <f>CEN!BB10</f>
        <v>0</v>
      </c>
      <c r="BC207" s="505">
        <f>CEN!BC10</f>
        <v>0</v>
      </c>
      <c r="BD207" s="505">
        <f>CEN!BD10</f>
        <v>0</v>
      </c>
      <c r="BE207" s="507"/>
      <c r="BF207" s="505">
        <f>CEN!BB11</f>
        <v>0</v>
      </c>
      <c r="BG207" s="505">
        <f>CEN!BC11</f>
        <v>0</v>
      </c>
      <c r="BH207" s="505">
        <f>CEN!BD11</f>
        <v>0</v>
      </c>
      <c r="BI207" s="507"/>
      <c r="BJ207" s="508">
        <f>CEN!BB13</f>
        <v>0</v>
      </c>
      <c r="BK207" s="508">
        <f>CEN!BC13</f>
        <v>0</v>
      </c>
      <c r="BL207" s="508">
        <f>CEN!BD13</f>
        <v>0</v>
      </c>
      <c r="BM207" s="509">
        <f t="shared" si="302"/>
        <v>0</v>
      </c>
      <c r="BN207" s="510">
        <f>CEN!BB27</f>
        <v>0</v>
      </c>
      <c r="BO207" s="511">
        <f>CEN!BC27</f>
        <v>0</v>
      </c>
      <c r="BP207" s="511">
        <f>CEN!BD27</f>
        <v>0</v>
      </c>
      <c r="BQ207" s="502"/>
      <c r="BR207" s="509">
        <f>CEN!BB22</f>
        <v>5</v>
      </c>
      <c r="BS207" s="509">
        <f>CEN!BC22</f>
        <v>0</v>
      </c>
      <c r="BT207" s="509">
        <f>CEN!BD22</f>
        <v>5</v>
      </c>
      <c r="BU207" s="507"/>
      <c r="BV207" s="509">
        <f>CEN!BB23</f>
        <v>0</v>
      </c>
      <c r="BW207" s="509">
        <f>CEN!BC23</f>
        <v>0</v>
      </c>
      <c r="BX207" s="509">
        <f>CEN!BD23</f>
        <v>0</v>
      </c>
      <c r="BY207" s="507"/>
      <c r="BZ207" s="509">
        <f>CEN!BD24</f>
        <v>6.4142999999999999</v>
      </c>
      <c r="CA207" s="509">
        <f>CEN!BD26</f>
        <v>18.75</v>
      </c>
      <c r="CB207" s="509">
        <f t="shared" si="303"/>
        <v>30.164300000000001</v>
      </c>
    </row>
    <row r="208" spans="21:80" x14ac:dyDescent="0.25">
      <c r="V208" s="498" t="s">
        <v>473</v>
      </c>
      <c r="X208" s="336">
        <f>CES!X10</f>
        <v>0</v>
      </c>
      <c r="Y208" s="336">
        <f>CES!Y10</f>
        <v>360</v>
      </c>
      <c r="Z208" s="336">
        <f>CES!Z10</f>
        <v>360</v>
      </c>
      <c r="AA208" s="502"/>
      <c r="AB208" s="336">
        <f>CES!X11</f>
        <v>0</v>
      </c>
      <c r="AC208" s="336">
        <f>CES!Y11</f>
        <v>0</v>
      </c>
      <c r="AD208" s="336">
        <f>CES!Z11</f>
        <v>0</v>
      </c>
      <c r="AE208" s="502"/>
      <c r="AF208" s="503">
        <f>CES!X13</f>
        <v>0</v>
      </c>
      <c r="AG208" s="503">
        <f>CES!Y13</f>
        <v>0</v>
      </c>
      <c r="AH208" s="503">
        <f>CES!Z13</f>
        <v>0</v>
      </c>
      <c r="AI208" s="502" t="s">
        <v>493</v>
      </c>
      <c r="AJ208" s="338">
        <f>CES!X27</f>
        <v>0</v>
      </c>
      <c r="AK208" s="338">
        <f>CES!Y27</f>
        <v>8</v>
      </c>
      <c r="AL208" s="338">
        <f>CES!Z27</f>
        <v>8</v>
      </c>
      <c r="AM208" s="502"/>
      <c r="AN208" s="337">
        <f>CES!X22</f>
        <v>0</v>
      </c>
      <c r="AO208" s="337">
        <f>CES!Y22</f>
        <v>0</v>
      </c>
      <c r="AP208" s="337">
        <f>CES!Z22</f>
        <v>0</v>
      </c>
      <c r="AQ208" s="502"/>
      <c r="AR208" s="337">
        <f>CES!X23</f>
        <v>0</v>
      </c>
      <c r="AS208" s="337">
        <f>CES!Y23</f>
        <v>0</v>
      </c>
      <c r="AT208" s="337">
        <f>CES!Z23</f>
        <v>0</v>
      </c>
      <c r="AU208" s="502"/>
      <c r="AV208" s="337">
        <f>CES!Z24</f>
        <v>0</v>
      </c>
      <c r="AW208" s="337">
        <f>CES!Z26</f>
        <v>4</v>
      </c>
      <c r="AX208" s="486"/>
      <c r="AY208" s="502"/>
      <c r="AZ208" s="498" t="s">
        <v>473</v>
      </c>
      <c r="BB208" s="505">
        <f>CES!BB10</f>
        <v>0</v>
      </c>
      <c r="BC208" s="505">
        <f>CES!BC10</f>
        <v>0</v>
      </c>
      <c r="BD208" s="505">
        <f>CES!BD10</f>
        <v>0</v>
      </c>
      <c r="BE208" s="507"/>
      <c r="BF208" s="505">
        <f>CES!BB11</f>
        <v>0</v>
      </c>
      <c r="BG208" s="505">
        <f>CES!BC11</f>
        <v>0</v>
      </c>
      <c r="BH208" s="505">
        <f>CES!BD11</f>
        <v>0</v>
      </c>
      <c r="BI208" s="507"/>
      <c r="BJ208" s="508">
        <f>CES!BB13</f>
        <v>0</v>
      </c>
      <c r="BK208" s="508">
        <f>CES!BC13</f>
        <v>0</v>
      </c>
      <c r="BL208" s="508">
        <f>CES!BD13</f>
        <v>0</v>
      </c>
      <c r="BM208" s="509">
        <f t="shared" si="302"/>
        <v>0</v>
      </c>
      <c r="BN208" s="510">
        <f>CES!BB27</f>
        <v>0</v>
      </c>
      <c r="BO208" s="511">
        <f>CES!BC27</f>
        <v>1.1400000000000001</v>
      </c>
      <c r="BP208" s="511">
        <f>CES!BD27</f>
        <v>1.1400000000000001</v>
      </c>
      <c r="BQ208" s="502"/>
      <c r="BR208" s="509">
        <f>CES!BB22</f>
        <v>0</v>
      </c>
      <c r="BS208" s="509">
        <f>CES!BC22</f>
        <v>15.75</v>
      </c>
      <c r="BT208" s="509">
        <f>CES!BD22</f>
        <v>15.75</v>
      </c>
      <c r="BU208" s="507"/>
      <c r="BV208" s="509">
        <f>CES!BB23</f>
        <v>0</v>
      </c>
      <c r="BW208" s="509">
        <f>CES!BC23</f>
        <v>0</v>
      </c>
      <c r="BX208" s="509">
        <f>CES!BD23</f>
        <v>0</v>
      </c>
      <c r="BY208" s="507"/>
      <c r="BZ208" s="509">
        <f>CES!BD24</f>
        <v>0</v>
      </c>
      <c r="CA208" s="509">
        <f>CES!BD26</f>
        <v>10.765000000000001</v>
      </c>
      <c r="CB208" s="509">
        <f t="shared" si="303"/>
        <v>26.515000000000001</v>
      </c>
    </row>
    <row r="209" spans="22:80" x14ac:dyDescent="0.25">
      <c r="V209" s="496" t="s">
        <v>474</v>
      </c>
      <c r="X209" s="336">
        <f>CNR!X10</f>
        <v>0</v>
      </c>
      <c r="Y209" s="336">
        <f>CNR!Y10</f>
        <v>0</v>
      </c>
      <c r="Z209" s="336">
        <f>CNR!Z10</f>
        <v>0</v>
      </c>
      <c r="AA209" s="502"/>
      <c r="AB209" s="336">
        <f>CNR!X11</f>
        <v>0</v>
      </c>
      <c r="AC209" s="336">
        <f>CNR!Y11</f>
        <v>0</v>
      </c>
      <c r="AD209" s="336">
        <f>CNR!Z11</f>
        <v>0</v>
      </c>
      <c r="AE209" s="502"/>
      <c r="AF209" s="503">
        <f>CNR!X13</f>
        <v>0</v>
      </c>
      <c r="AG209" s="503">
        <f>CNR!Y13</f>
        <v>0</v>
      </c>
      <c r="AH209" s="503">
        <f>CNR!Z13</f>
        <v>0</v>
      </c>
      <c r="AI209" s="502" t="s">
        <v>494</v>
      </c>
      <c r="AJ209" s="338">
        <f>CNR!X27</f>
        <v>0</v>
      </c>
      <c r="AK209" s="338">
        <f>CNR!Y27</f>
        <v>0</v>
      </c>
      <c r="AL209" s="338">
        <f>CNR!Z27</f>
        <v>0</v>
      </c>
      <c r="AM209" s="502"/>
      <c r="AN209" s="337">
        <f>CNR!X22</f>
        <v>0</v>
      </c>
      <c r="AO209" s="337">
        <f>CNR!Y22</f>
        <v>0</v>
      </c>
      <c r="AP209" s="337">
        <f>CNR!Z22</f>
        <v>0</v>
      </c>
      <c r="AQ209" s="502"/>
      <c r="AR209" s="337">
        <f>CNR!X23</f>
        <v>0</v>
      </c>
      <c r="AS209" s="337">
        <f>CNR!Y23</f>
        <v>0</v>
      </c>
      <c r="AT209" s="337">
        <f>CNR!Z23</f>
        <v>0</v>
      </c>
      <c r="AU209" s="502"/>
      <c r="AV209" s="337">
        <f>CNR!Z24</f>
        <v>0</v>
      </c>
      <c r="AW209" s="337">
        <f>CNR!Z26</f>
        <v>0</v>
      </c>
      <c r="AX209" s="486"/>
      <c r="AY209" s="502"/>
      <c r="AZ209" s="496" t="s">
        <v>474</v>
      </c>
      <c r="BB209" s="505">
        <f>CNR!BB10</f>
        <v>0</v>
      </c>
      <c r="BC209" s="505">
        <f>CNR!BC10</f>
        <v>0</v>
      </c>
      <c r="BD209" s="505">
        <f>CNR!BD10</f>
        <v>0</v>
      </c>
      <c r="BE209" s="507"/>
      <c r="BF209" s="505">
        <f>CNR!BB11</f>
        <v>0</v>
      </c>
      <c r="BG209" s="505">
        <f>CNR!BC11</f>
        <v>0</v>
      </c>
      <c r="BH209" s="505">
        <f>CNR!BD11</f>
        <v>0</v>
      </c>
      <c r="BI209" s="507"/>
      <c r="BJ209" s="508">
        <f>CNR!BB13</f>
        <v>0</v>
      </c>
      <c r="BK209" s="508">
        <f>CNR!BC13</f>
        <v>0</v>
      </c>
      <c r="BL209" s="508">
        <f>CNR!BD13</f>
        <v>0</v>
      </c>
      <c r="BM209" s="509">
        <f t="shared" si="302"/>
        <v>0</v>
      </c>
      <c r="BN209" s="510">
        <f>CNR!BB27</f>
        <v>0</v>
      </c>
      <c r="BO209" s="511">
        <f>CNR!BC27</f>
        <v>0</v>
      </c>
      <c r="BP209" s="511">
        <f>CNR!BD27</f>
        <v>0</v>
      </c>
      <c r="BQ209" s="502"/>
      <c r="BR209" s="509">
        <f>CNR!BB22</f>
        <v>0</v>
      </c>
      <c r="BS209" s="509">
        <f>CNR!BC22</f>
        <v>0</v>
      </c>
      <c r="BT209" s="509">
        <f>CNR!BD22</f>
        <v>0</v>
      </c>
      <c r="BU209" s="507"/>
      <c r="BV209" s="509">
        <f>CNR!BB23</f>
        <v>0</v>
      </c>
      <c r="BW209" s="509">
        <f>CNR!BC23</f>
        <v>0</v>
      </c>
      <c r="BX209" s="509">
        <f>CNR!BD23</f>
        <v>0</v>
      </c>
      <c r="BY209" s="507"/>
      <c r="BZ209" s="509">
        <f>CNR!BD24</f>
        <v>0</v>
      </c>
      <c r="CA209" s="509">
        <f>CNR!BD26</f>
        <v>0</v>
      </c>
      <c r="CB209" s="509">
        <f>CA209+BZ209+BX209+BT209</f>
        <v>0</v>
      </c>
    </row>
    <row r="210" spans="22:80" x14ac:dyDescent="0.25">
      <c r="V210" s="498" t="s">
        <v>475</v>
      </c>
      <c r="X210" s="336">
        <f>COS!X10</f>
        <v>0</v>
      </c>
      <c r="Y210" s="336">
        <f>COS!Y10</f>
        <v>116</v>
      </c>
      <c r="Z210" s="336">
        <f>COS!Z10</f>
        <v>116</v>
      </c>
      <c r="AA210" s="502"/>
      <c r="AB210" s="336">
        <f>COS!X11</f>
        <v>0</v>
      </c>
      <c r="AC210" s="336">
        <f>COS!Y11</f>
        <v>45</v>
      </c>
      <c r="AD210" s="336">
        <f>COS!Z11</f>
        <v>45</v>
      </c>
      <c r="AE210" s="502"/>
      <c r="AF210" s="503">
        <f>COS!X13</f>
        <v>0</v>
      </c>
      <c r="AG210" s="503">
        <f>COS!Y13</f>
        <v>67</v>
      </c>
      <c r="AH210" s="503">
        <f>COS!Z13</f>
        <v>67</v>
      </c>
      <c r="AI210" s="502" t="s">
        <v>495</v>
      </c>
      <c r="AJ210" s="338">
        <f>COS!X27</f>
        <v>0</v>
      </c>
      <c r="AK210" s="338">
        <f>COS!Y27</f>
        <v>537</v>
      </c>
      <c r="AL210" s="338">
        <f>COS!Z27</f>
        <v>537</v>
      </c>
      <c r="AM210" s="502"/>
      <c r="AN210" s="337">
        <f>COS!X22</f>
        <v>0</v>
      </c>
      <c r="AO210" s="337">
        <f>COS!Y22</f>
        <v>54</v>
      </c>
      <c r="AP210" s="337">
        <f>COS!Z22</f>
        <v>54</v>
      </c>
      <c r="AQ210" s="502"/>
      <c r="AR210" s="337">
        <f>COS!X23</f>
        <v>0</v>
      </c>
      <c r="AS210" s="337">
        <f>COS!Y23</f>
        <v>7</v>
      </c>
      <c r="AT210" s="337">
        <f>COS!Z23</f>
        <v>7</v>
      </c>
      <c r="AU210" s="502"/>
      <c r="AV210" s="337">
        <f>COS!Z24</f>
        <v>11</v>
      </c>
      <c r="AW210" s="337">
        <f>COS!Z26</f>
        <v>3565</v>
      </c>
      <c r="AX210" s="486"/>
      <c r="AY210" s="502"/>
      <c r="AZ210" s="498" t="s">
        <v>475</v>
      </c>
      <c r="BB210" s="505">
        <f>COS!BB10</f>
        <v>0</v>
      </c>
      <c r="BC210" s="505">
        <f>COS!BC10</f>
        <v>0.12879299999999999</v>
      </c>
      <c r="BD210" s="505">
        <f>COS!BD10</f>
        <v>0.12879299999999999</v>
      </c>
      <c r="BE210" s="507"/>
      <c r="BF210" s="505">
        <f>COS!BB11</f>
        <v>0</v>
      </c>
      <c r="BG210" s="505">
        <f>COS!BC11</f>
        <v>11.516999999999999</v>
      </c>
      <c r="BH210" s="505">
        <f>COS!BD11</f>
        <v>11.516999999999999</v>
      </c>
      <c r="BI210" s="507"/>
      <c r="BJ210" s="508">
        <f>COS!BB13</f>
        <v>0</v>
      </c>
      <c r="BK210" s="508">
        <f>COS!BC13</f>
        <v>11.517558000000001</v>
      </c>
      <c r="BL210" s="508">
        <f>COS!BD13</f>
        <v>11.517558000000001</v>
      </c>
      <c r="BM210" s="509">
        <f t="shared" si="302"/>
        <v>23.163350999999999</v>
      </c>
      <c r="BN210" s="510">
        <f>COS!BB27</f>
        <v>0</v>
      </c>
      <c r="BO210" s="511">
        <f>COS!BC27</f>
        <v>10.54</v>
      </c>
      <c r="BP210" s="511">
        <f>COS!BD27</f>
        <v>10.54</v>
      </c>
      <c r="BQ210" s="502"/>
      <c r="BR210" s="509">
        <f>COS!BB22</f>
        <v>0</v>
      </c>
      <c r="BS210" s="509">
        <f>COS!BC22</f>
        <v>0</v>
      </c>
      <c r="BT210" s="509">
        <f>COS!BD22</f>
        <v>0</v>
      </c>
      <c r="BU210" s="507"/>
      <c r="BV210" s="509">
        <f>COS!BB23</f>
        <v>0</v>
      </c>
      <c r="BW210" s="509">
        <f>COS!BC23</f>
        <v>0</v>
      </c>
      <c r="BX210" s="509">
        <f>COS!BD23</f>
        <v>0</v>
      </c>
      <c r="BY210" s="507"/>
      <c r="BZ210" s="509">
        <f>COS!BD24</f>
        <v>0</v>
      </c>
      <c r="CA210" s="509">
        <f>COS!BD26</f>
        <v>4.9000000000000004</v>
      </c>
      <c r="CB210" s="509">
        <f t="shared" si="303"/>
        <v>4.9000000000000004</v>
      </c>
    </row>
    <row r="211" spans="22:80" x14ac:dyDescent="0.25">
      <c r="V211" s="496" t="s">
        <v>476</v>
      </c>
      <c r="X211" s="336">
        <f>CSD!X10</f>
        <v>0</v>
      </c>
      <c r="Y211" s="336">
        <f>CSD!Y10</f>
        <v>39</v>
      </c>
      <c r="Z211" s="336">
        <f>CSD!Z10</f>
        <v>39</v>
      </c>
      <c r="AA211" s="502"/>
      <c r="AB211" s="336">
        <f>CSD!X11</f>
        <v>0</v>
      </c>
      <c r="AC211" s="336">
        <f>CSD!Y11</f>
        <v>0</v>
      </c>
      <c r="AD211" s="336">
        <f>CSD!Z11</f>
        <v>0</v>
      </c>
      <c r="AE211" s="502"/>
      <c r="AF211" s="503">
        <f>CSD!W13</f>
        <v>0</v>
      </c>
      <c r="AG211" s="503">
        <f>CSD!X13</f>
        <v>0</v>
      </c>
      <c r="AH211" s="503">
        <f>CSD!Y13</f>
        <v>0</v>
      </c>
      <c r="AI211" s="502" t="s">
        <v>496</v>
      </c>
      <c r="AJ211" s="338">
        <f>CSD!X27</f>
        <v>0</v>
      </c>
      <c r="AK211" s="338">
        <f>CSD!Y27</f>
        <v>22</v>
      </c>
      <c r="AL211" s="338">
        <f>CSD!Z27</f>
        <v>22</v>
      </c>
      <c r="AM211" s="502"/>
      <c r="AN211" s="337">
        <f>CSD!X22</f>
        <v>0</v>
      </c>
      <c r="AO211" s="337">
        <f>CSD!Y22</f>
        <v>48</v>
      </c>
      <c r="AP211" s="337">
        <f>CSD!Z22</f>
        <v>48</v>
      </c>
      <c r="AQ211" s="502"/>
      <c r="AR211" s="337">
        <f>CSD!X23</f>
        <v>0</v>
      </c>
      <c r="AS211" s="337">
        <f>CSD!Y23</f>
        <v>0</v>
      </c>
      <c r="AT211" s="337">
        <f>CSD!Z23</f>
        <v>0</v>
      </c>
      <c r="AU211" s="502"/>
      <c r="AV211" s="337">
        <f>CSD!Z24</f>
        <v>89</v>
      </c>
      <c r="AW211" s="337">
        <f>CSD!Z26</f>
        <v>175</v>
      </c>
      <c r="AX211" s="486"/>
      <c r="AY211" s="502"/>
      <c r="AZ211" s="496" t="s">
        <v>476</v>
      </c>
      <c r="BB211" s="505">
        <f>CSD!BB10</f>
        <v>0</v>
      </c>
      <c r="BC211" s="505">
        <f>CSD!BC10</f>
        <v>3.15</v>
      </c>
      <c r="BD211" s="505">
        <f>CSD!BD10</f>
        <v>3.15</v>
      </c>
      <c r="BE211" s="507"/>
      <c r="BF211" s="505">
        <f>CSD!BB11</f>
        <v>0</v>
      </c>
      <c r="BG211" s="505">
        <f>CSD!BC11</f>
        <v>0</v>
      </c>
      <c r="BH211" s="505">
        <f>CSD!BD11</f>
        <v>0</v>
      </c>
      <c r="BI211" s="507"/>
      <c r="BJ211" s="508">
        <f>CSD!BA13</f>
        <v>0</v>
      </c>
      <c r="BK211" s="508">
        <f>CSD!BB13</f>
        <v>0</v>
      </c>
      <c r="BL211" s="508">
        <f>CSD!BC13</f>
        <v>0</v>
      </c>
      <c r="BM211" s="509">
        <f t="shared" si="302"/>
        <v>3.15</v>
      </c>
      <c r="BN211" s="510">
        <f>CSD!BB27</f>
        <v>0</v>
      </c>
      <c r="BO211" s="511">
        <f>CSD!BC27</f>
        <v>1.28</v>
      </c>
      <c r="BP211" s="511">
        <f>CSD!BD27</f>
        <v>1.28</v>
      </c>
      <c r="BQ211" s="502"/>
      <c r="BR211" s="509">
        <f>CSD!BB22</f>
        <v>0</v>
      </c>
      <c r="BS211" s="509">
        <f>CSD!BC22</f>
        <v>0</v>
      </c>
      <c r="BT211" s="509">
        <f>CSD!BD22</f>
        <v>0</v>
      </c>
      <c r="BU211" s="507"/>
      <c r="BV211" s="509">
        <f>CSD!BB23</f>
        <v>0</v>
      </c>
      <c r="BW211" s="509">
        <f>CSD!BC23</f>
        <v>0</v>
      </c>
      <c r="BX211" s="509">
        <f>CSD!BD23</f>
        <v>0</v>
      </c>
      <c r="BY211" s="507"/>
      <c r="BZ211" s="509">
        <f>CSD!BD24</f>
        <v>0</v>
      </c>
      <c r="CA211" s="509">
        <f>CSD!BD26</f>
        <v>0.9</v>
      </c>
      <c r="CB211" s="509">
        <f t="shared" si="303"/>
        <v>0.9</v>
      </c>
    </row>
    <row r="212" spans="22:80" x14ac:dyDescent="0.25">
      <c r="V212" s="498" t="s">
        <v>477</v>
      </c>
      <c r="X212" s="336">
        <f>EST!X10</f>
        <v>0</v>
      </c>
      <c r="Y212" s="336">
        <f>EST!Y10</f>
        <v>160</v>
      </c>
      <c r="Z212" s="336">
        <f>EST!Z10</f>
        <v>160</v>
      </c>
      <c r="AA212" s="502"/>
      <c r="AB212" s="336">
        <f>EST!X11</f>
        <v>0</v>
      </c>
      <c r="AC212" s="336">
        <f>EST!Y11</f>
        <v>140</v>
      </c>
      <c r="AD212" s="336">
        <f>EST!Z11</f>
        <v>140</v>
      </c>
      <c r="AE212" s="502"/>
      <c r="AF212" s="503">
        <f>EST!X13</f>
        <v>0</v>
      </c>
      <c r="AG212" s="503">
        <f>EST!Y13</f>
        <v>96</v>
      </c>
      <c r="AH212" s="503">
        <f>EST!Z13</f>
        <v>96</v>
      </c>
      <c r="AI212" s="502" t="s">
        <v>497</v>
      </c>
      <c r="AJ212" s="338">
        <f>EST!X27</f>
        <v>0</v>
      </c>
      <c r="AK212" s="338">
        <f>EST!Y27</f>
        <v>1205</v>
      </c>
      <c r="AL212" s="338">
        <f>EST!Z27</f>
        <v>1205</v>
      </c>
      <c r="AM212" s="502"/>
      <c r="AN212" s="337">
        <f>EST!X22</f>
        <v>0</v>
      </c>
      <c r="AO212" s="337">
        <f>EST!Y22</f>
        <v>92</v>
      </c>
      <c r="AP212" s="337">
        <f>EST!Z22</f>
        <v>92</v>
      </c>
      <c r="AQ212" s="502"/>
      <c r="AR212" s="337">
        <f>EST!X23</f>
        <v>0</v>
      </c>
      <c r="AS212" s="337">
        <f>EST!Y23</f>
        <v>0</v>
      </c>
      <c r="AT212" s="337">
        <f>EST!Z23</f>
        <v>0</v>
      </c>
      <c r="AU212" s="502"/>
      <c r="AV212" s="337">
        <f>EST!Z24</f>
        <v>0</v>
      </c>
      <c r="AW212" s="337">
        <f>EST!Z26</f>
        <v>89618</v>
      </c>
      <c r="AX212" s="486"/>
      <c r="AY212" s="502"/>
      <c r="AZ212" s="498" t="s">
        <v>477</v>
      </c>
      <c r="BB212" s="505">
        <f>EST!BB10</f>
        <v>0</v>
      </c>
      <c r="BC212" s="505">
        <f>EST!BC10</f>
        <v>116.37</v>
      </c>
      <c r="BD212" s="505">
        <f>EST!BD10</f>
        <v>116.37</v>
      </c>
      <c r="BE212" s="507"/>
      <c r="BF212" s="505">
        <f>EST!BB11</f>
        <v>0</v>
      </c>
      <c r="BG212" s="505">
        <f>EST!BC11</f>
        <v>0</v>
      </c>
      <c r="BH212" s="505">
        <f>EST!BD11</f>
        <v>0</v>
      </c>
      <c r="BI212" s="507"/>
      <c r="BJ212" s="508">
        <f>EST!BB13</f>
        <v>0</v>
      </c>
      <c r="BK212" s="508">
        <f>EST!BC13</f>
        <v>0</v>
      </c>
      <c r="BL212" s="508">
        <f>EST!BD13</f>
        <v>0</v>
      </c>
      <c r="BM212" s="509">
        <f t="shared" si="302"/>
        <v>116.37</v>
      </c>
      <c r="BN212" s="510">
        <f>EST!BB27</f>
        <v>4.875</v>
      </c>
      <c r="BO212" s="511">
        <f>EST!BC27</f>
        <v>5.74</v>
      </c>
      <c r="BP212" s="511">
        <f>EST!BD27</f>
        <v>10.615</v>
      </c>
      <c r="BQ212" s="502"/>
      <c r="BR212" s="509">
        <f>EST!BB22</f>
        <v>0</v>
      </c>
      <c r="BS212" s="509">
        <f>EST!BC22</f>
        <v>0</v>
      </c>
      <c r="BT212" s="509">
        <f>EST!BD22</f>
        <v>0</v>
      </c>
      <c r="BU212" s="507"/>
      <c r="BV212" s="509">
        <f>EST!BB23</f>
        <v>0</v>
      </c>
      <c r="BW212" s="509">
        <f>EST!BC23</f>
        <v>0</v>
      </c>
      <c r="BX212" s="509">
        <f>EST!BD23</f>
        <v>0</v>
      </c>
      <c r="BY212" s="507"/>
      <c r="BZ212" s="509">
        <f>EST!BD24</f>
        <v>0</v>
      </c>
      <c r="CA212" s="509">
        <f>EST!BD26</f>
        <v>351.44999999999993</v>
      </c>
      <c r="CB212" s="509">
        <f t="shared" si="303"/>
        <v>351.44999999999993</v>
      </c>
    </row>
    <row r="213" spans="22:80" x14ac:dyDescent="0.25">
      <c r="V213" s="496" t="s">
        <v>478</v>
      </c>
      <c r="X213" s="336">
        <f>HBS!X10</f>
        <v>0</v>
      </c>
      <c r="Y213" s="336">
        <f>HBS!Y10</f>
        <v>28</v>
      </c>
      <c r="Z213" s="336">
        <f>HBS!Z10</f>
        <v>28</v>
      </c>
      <c r="AA213" s="502"/>
      <c r="AB213" s="336">
        <f>HBS!X11</f>
        <v>0</v>
      </c>
      <c r="AC213" s="336">
        <f>HBS!Y11</f>
        <v>0</v>
      </c>
      <c r="AD213" s="336">
        <f>HBS!Z11</f>
        <v>0</v>
      </c>
      <c r="AE213" s="502"/>
      <c r="AF213" s="503">
        <f>HBS!X13</f>
        <v>0</v>
      </c>
      <c r="AG213" s="503">
        <f>HBS!Y13</f>
        <v>50</v>
      </c>
      <c r="AH213" s="503">
        <f>HBS!Z13</f>
        <v>50</v>
      </c>
      <c r="AI213" s="502" t="s">
        <v>498</v>
      </c>
      <c r="AJ213" s="338">
        <f>HBS!X27</f>
        <v>0</v>
      </c>
      <c r="AK213" s="338">
        <f>HBS!Y27</f>
        <v>6</v>
      </c>
      <c r="AL213" s="338">
        <f>HBS!Z27</f>
        <v>6</v>
      </c>
      <c r="AM213" s="502"/>
      <c r="AN213" s="337">
        <f>HBS!X22</f>
        <v>0</v>
      </c>
      <c r="AO213" s="337">
        <f>HBS!Y22</f>
        <v>18</v>
      </c>
      <c r="AP213" s="337">
        <f>HBS!Z22</f>
        <v>18</v>
      </c>
      <c r="AQ213" s="502"/>
      <c r="AR213" s="337">
        <f>HBS!X23</f>
        <v>0</v>
      </c>
      <c r="AS213" s="337">
        <f>HBS!Y23</f>
        <v>10</v>
      </c>
      <c r="AT213" s="337">
        <f>HBS!Z23</f>
        <v>10</v>
      </c>
      <c r="AU213" s="502"/>
      <c r="AV213" s="337">
        <f>HBS!Z24</f>
        <v>0</v>
      </c>
      <c r="AW213" s="337">
        <f>HBS!Z26</f>
        <v>18831.900000000001</v>
      </c>
      <c r="AX213" s="476"/>
      <c r="AY213" s="502"/>
      <c r="AZ213" s="496" t="s">
        <v>478</v>
      </c>
      <c r="BB213" s="505">
        <f>HBS!BB10</f>
        <v>0</v>
      </c>
      <c r="BC213" s="505">
        <f>HBS!BC10</f>
        <v>0</v>
      </c>
      <c r="BD213" s="505">
        <f>HBS!BD10</f>
        <v>0</v>
      </c>
      <c r="BE213" s="507"/>
      <c r="BF213" s="505">
        <f>HBS!BB11</f>
        <v>0</v>
      </c>
      <c r="BG213" s="505">
        <f>HBS!BC11</f>
        <v>0</v>
      </c>
      <c r="BH213" s="505">
        <f>HBS!BD11</f>
        <v>0</v>
      </c>
      <c r="BI213" s="507"/>
      <c r="BJ213" s="508">
        <f>HBS!BB13</f>
        <v>0</v>
      </c>
      <c r="BK213" s="508">
        <f>HBS!BC13</f>
        <v>0</v>
      </c>
      <c r="BL213" s="508">
        <f>HBS!BD13</f>
        <v>0</v>
      </c>
      <c r="BM213" s="509">
        <f t="shared" si="302"/>
        <v>0</v>
      </c>
      <c r="BN213" s="510">
        <f>HBS!BB27</f>
        <v>0</v>
      </c>
      <c r="BO213" s="511">
        <f>HBS!BC27</f>
        <v>0.6</v>
      </c>
      <c r="BP213" s="511">
        <f>HBS!BD27</f>
        <v>0.6</v>
      </c>
      <c r="BQ213" s="502"/>
      <c r="BR213" s="509">
        <f>HBS!BB22</f>
        <v>0</v>
      </c>
      <c r="BS213" s="509">
        <f>HBS!BC22</f>
        <v>5.1029999999999998</v>
      </c>
      <c r="BT213" s="509">
        <f>HBS!BD22</f>
        <v>5.1029999999999998</v>
      </c>
      <c r="BU213" s="507"/>
      <c r="BV213" s="509">
        <f>HBS!BB23</f>
        <v>0</v>
      </c>
      <c r="BW213" s="509">
        <f>HBS!BC23</f>
        <v>0</v>
      </c>
      <c r="BX213" s="509">
        <f>HBS!BD23</f>
        <v>0</v>
      </c>
      <c r="BY213" s="507"/>
      <c r="BZ213" s="509">
        <f>HBS!BD24</f>
        <v>0</v>
      </c>
      <c r="CA213" s="509">
        <f>HBS!BD26</f>
        <v>16.296999999999997</v>
      </c>
      <c r="CB213" s="509">
        <f t="shared" si="303"/>
        <v>21.4</v>
      </c>
    </row>
    <row r="214" spans="22:80" x14ac:dyDescent="0.25">
      <c r="V214" s="498" t="s">
        <v>479</v>
      </c>
      <c r="X214" s="336">
        <f>NOR!AF10</f>
        <v>0</v>
      </c>
      <c r="Y214" s="336">
        <f>NOR!AG10</f>
        <v>300</v>
      </c>
      <c r="Z214" s="336">
        <f>NOR!AH10</f>
        <v>300</v>
      </c>
      <c r="AA214" s="502"/>
      <c r="AB214" s="336">
        <f>NOR!AF11</f>
        <v>0</v>
      </c>
      <c r="AC214" s="336">
        <f>NOR!AG11</f>
        <v>0</v>
      </c>
      <c r="AD214" s="336">
        <f>NOR!AH11</f>
        <v>0</v>
      </c>
      <c r="AE214" s="502"/>
      <c r="AF214" s="503">
        <f>NOR!AF13</f>
        <v>0</v>
      </c>
      <c r="AG214" s="503">
        <f>NOR!AG13</f>
        <v>0</v>
      </c>
      <c r="AH214" s="503">
        <f>NOR!AH13</f>
        <v>0</v>
      </c>
      <c r="AI214" s="502" t="s">
        <v>499</v>
      </c>
      <c r="AJ214" s="338">
        <f>NOR!X27</f>
        <v>0</v>
      </c>
      <c r="AK214" s="338">
        <f>NOR!Y27</f>
        <v>6</v>
      </c>
      <c r="AL214" s="338">
        <f>NOR!Z27</f>
        <v>6</v>
      </c>
      <c r="AM214" s="502"/>
      <c r="AN214" s="337">
        <f>NOR!X22</f>
        <v>1</v>
      </c>
      <c r="AO214" s="337">
        <f>NOR!Y22</f>
        <v>0</v>
      </c>
      <c r="AP214" s="337">
        <f>NOR!Z22</f>
        <v>1</v>
      </c>
      <c r="AQ214" s="502"/>
      <c r="AR214" s="337">
        <f>NOR!X23</f>
        <v>0</v>
      </c>
      <c r="AS214" s="337">
        <f>NOR!Y23</f>
        <v>0</v>
      </c>
      <c r="AT214" s="337">
        <f>NOR!Z23</f>
        <v>0</v>
      </c>
      <c r="AU214" s="502"/>
      <c r="AV214" s="337">
        <f>NOR!Z24</f>
        <v>0</v>
      </c>
      <c r="AW214" s="337">
        <f>NOR!Z26</f>
        <v>3060</v>
      </c>
      <c r="AX214" s="476"/>
      <c r="AY214" s="502"/>
      <c r="AZ214" s="498" t="s">
        <v>479</v>
      </c>
      <c r="BB214" s="505">
        <f>NOR!BJ10</f>
        <v>0</v>
      </c>
      <c r="BC214" s="505">
        <f>NOR!BK10</f>
        <v>1.5</v>
      </c>
      <c r="BD214" s="505">
        <f>NOR!BL10</f>
        <v>1.5</v>
      </c>
      <c r="BE214" s="507"/>
      <c r="BF214" s="505">
        <f>NOR!BJ11</f>
        <v>0</v>
      </c>
      <c r="BG214" s="505">
        <f>NOR!BK11</f>
        <v>0</v>
      </c>
      <c r="BH214" s="505">
        <f>NOR!BL11</f>
        <v>0</v>
      </c>
      <c r="BI214" s="507"/>
      <c r="BJ214" s="508">
        <f>NOR!BJ13</f>
        <v>0</v>
      </c>
      <c r="BK214" s="508">
        <f>NOR!BK13</f>
        <v>0</v>
      </c>
      <c r="BL214" s="508">
        <f>NOR!BL13</f>
        <v>0</v>
      </c>
      <c r="BM214" s="509">
        <f t="shared" si="302"/>
        <v>1.5</v>
      </c>
      <c r="BN214" s="510">
        <f>NOR!BB27</f>
        <v>0</v>
      </c>
      <c r="BO214" s="511">
        <f>NOR!BC27</f>
        <v>0.6</v>
      </c>
      <c r="BP214" s="511">
        <f>NOR!BD27</f>
        <v>0.6</v>
      </c>
      <c r="BQ214" s="502"/>
      <c r="BR214" s="509">
        <f>NOR!BB22</f>
        <v>0.13</v>
      </c>
      <c r="BS214" s="509">
        <f>NOR!BC22</f>
        <v>0</v>
      </c>
      <c r="BT214" s="509">
        <f>NOR!BD22</f>
        <v>0.13</v>
      </c>
      <c r="BU214" s="507"/>
      <c r="BV214" s="509">
        <f>NOR!BB23</f>
        <v>0</v>
      </c>
      <c r="BW214" s="509">
        <f>NOR!BC23</f>
        <v>0</v>
      </c>
      <c r="BX214" s="509">
        <f>NOR!BD23</f>
        <v>0</v>
      </c>
      <c r="BY214" s="507"/>
      <c r="BZ214" s="509">
        <f>NOR!BD24</f>
        <v>0</v>
      </c>
      <c r="CA214" s="509">
        <f>NOR!BD26</f>
        <v>17.7</v>
      </c>
      <c r="CB214" s="509">
        <f t="shared" si="303"/>
        <v>17.829999999999998</v>
      </c>
    </row>
    <row r="215" spans="22:80" x14ac:dyDescent="0.25">
      <c r="V215" s="496" t="s">
        <v>480</v>
      </c>
      <c r="X215" s="336">
        <f>PCL!X10</f>
        <v>0</v>
      </c>
      <c r="Y215" s="336">
        <f>PCL!Y10</f>
        <v>10</v>
      </c>
      <c r="Z215" s="336">
        <f>PCL!Z10</f>
        <v>10</v>
      </c>
      <c r="AA215" s="502"/>
      <c r="AB215" s="336">
        <f>PCL!X11</f>
        <v>0</v>
      </c>
      <c r="AC215" s="336">
        <f>PCL!Y11</f>
        <v>10</v>
      </c>
      <c r="AD215" s="336">
        <f>PCL!Z11</f>
        <v>10</v>
      </c>
      <c r="AE215" s="502"/>
      <c r="AF215" s="503">
        <f>PCL!X13</f>
        <v>0</v>
      </c>
      <c r="AG215" s="503">
        <f>PCL!Y13</f>
        <v>5</v>
      </c>
      <c r="AH215" s="503">
        <f>PCL!Z13</f>
        <v>5</v>
      </c>
      <c r="AI215" s="502" t="s">
        <v>500</v>
      </c>
      <c r="AJ215" s="338">
        <f>PCL!X27</f>
        <v>0</v>
      </c>
      <c r="AK215" s="338">
        <f>PCL!Y27</f>
        <v>0</v>
      </c>
      <c r="AL215" s="338">
        <f>PCL!Z27</f>
        <v>0</v>
      </c>
      <c r="AM215" s="502"/>
      <c r="AN215" s="337">
        <f>PCL!X22</f>
        <v>0</v>
      </c>
      <c r="AO215" s="337">
        <f>PCL!Y22</f>
        <v>14</v>
      </c>
      <c r="AP215" s="337">
        <f>PCL!Z22</f>
        <v>14</v>
      </c>
      <c r="AQ215" s="502"/>
      <c r="AR215" s="337">
        <f>PCL!X23</f>
        <v>0</v>
      </c>
      <c r="AS215" s="337">
        <f>PCL!Y23</f>
        <v>0</v>
      </c>
      <c r="AT215" s="337">
        <f>PCL!Z23</f>
        <v>0</v>
      </c>
      <c r="AU215" s="502"/>
      <c r="AV215" s="337">
        <f>PCL!Z24</f>
        <v>10</v>
      </c>
      <c r="AW215" s="337">
        <f>PCL!Z26</f>
        <v>1104</v>
      </c>
      <c r="AX215" s="476"/>
      <c r="AY215" s="502"/>
      <c r="AZ215" s="496" t="s">
        <v>480</v>
      </c>
      <c r="BB215" s="505">
        <f>PCL!BB10</f>
        <v>0</v>
      </c>
      <c r="BC215" s="505">
        <f>PCL!BC10</f>
        <v>0.5</v>
      </c>
      <c r="BD215" s="505">
        <f>PCL!BD10</f>
        <v>0.5</v>
      </c>
      <c r="BE215" s="507"/>
      <c r="BF215" s="505">
        <f>PCL!BB11</f>
        <v>0</v>
      </c>
      <c r="BG215" s="505">
        <f>PCL!BC11</f>
        <v>0.5</v>
      </c>
      <c r="BH215" s="505">
        <f>PCL!BD11</f>
        <v>0.5</v>
      </c>
      <c r="BI215" s="507"/>
      <c r="BJ215" s="508">
        <f>PCL!BB13</f>
        <v>0</v>
      </c>
      <c r="BK215" s="508">
        <f>PCL!BC13</f>
        <v>0.5</v>
      </c>
      <c r="BL215" s="508">
        <f>PCL!BD13</f>
        <v>0.5</v>
      </c>
      <c r="BM215" s="509">
        <f t="shared" si="302"/>
        <v>1.5</v>
      </c>
      <c r="BN215" s="510">
        <f>PCL!BB27</f>
        <v>0</v>
      </c>
      <c r="BO215" s="511">
        <f>PCL!BC27</f>
        <v>0</v>
      </c>
      <c r="BP215" s="511">
        <f>PCL!BD27</f>
        <v>0</v>
      </c>
      <c r="BQ215" s="502"/>
      <c r="BR215" s="509">
        <f>PCL!BB22</f>
        <v>0</v>
      </c>
      <c r="BS215" s="509">
        <f>PCL!BC22</f>
        <v>0</v>
      </c>
      <c r="BT215" s="509">
        <f>PCL!BD22</f>
        <v>0</v>
      </c>
      <c r="BU215" s="507"/>
      <c r="BV215" s="509">
        <f>PCL!BB23</f>
        <v>0</v>
      </c>
      <c r="BW215" s="509">
        <f>PCL!BC23</f>
        <v>0</v>
      </c>
      <c r="BX215" s="509">
        <f>PCL!BD23</f>
        <v>0</v>
      </c>
      <c r="BY215" s="507"/>
      <c r="BZ215" s="509">
        <f>PCL!BD24</f>
        <v>0</v>
      </c>
      <c r="CA215" s="509">
        <f>PCL!BD26</f>
        <v>0</v>
      </c>
      <c r="CB215" s="509">
        <f t="shared" si="303"/>
        <v>0</v>
      </c>
    </row>
    <row r="216" spans="22:80" x14ac:dyDescent="0.25">
      <c r="V216" s="498" t="s">
        <v>481</v>
      </c>
      <c r="X216" s="336">
        <f>SHL!X10</f>
        <v>0</v>
      </c>
      <c r="Y216" s="336">
        <f>SHL!Y10</f>
        <v>0</v>
      </c>
      <c r="Z216" s="336">
        <f>SHL!Z10</f>
        <v>0</v>
      </c>
      <c r="AA216" s="502"/>
      <c r="AB216" s="336">
        <f>SHL!X11</f>
        <v>0</v>
      </c>
      <c r="AC216" s="336">
        <f>SHL!Y11</f>
        <v>0</v>
      </c>
      <c r="AD216" s="336">
        <f>SHL!Z11</f>
        <v>0</v>
      </c>
      <c r="AE216" s="502"/>
      <c r="AF216" s="503">
        <f>SHL!X13</f>
        <v>0</v>
      </c>
      <c r="AG216" s="503">
        <f>SHL!Y13</f>
        <v>0</v>
      </c>
      <c r="AH216" s="503">
        <f>SHL!Z13</f>
        <v>0</v>
      </c>
      <c r="AI216" s="502" t="s">
        <v>501</v>
      </c>
      <c r="AJ216" s="338">
        <f>SHL!X27</f>
        <v>0</v>
      </c>
      <c r="AK216" s="338">
        <f>SHL!Y27</f>
        <v>1</v>
      </c>
      <c r="AL216" s="338">
        <f>SHL!Z27</f>
        <v>1</v>
      </c>
      <c r="AM216" s="502"/>
      <c r="AN216" s="337">
        <f>SHL!X22</f>
        <v>0</v>
      </c>
      <c r="AO216" s="337">
        <f>SHL!Y22</f>
        <v>1</v>
      </c>
      <c r="AP216" s="337">
        <f>SHL!Z22</f>
        <v>1</v>
      </c>
      <c r="AQ216" s="502"/>
      <c r="AR216" s="337">
        <f>SHL!X23</f>
        <v>0</v>
      </c>
      <c r="AS216" s="337">
        <f>SHL!Y23</f>
        <v>20</v>
      </c>
      <c r="AT216" s="337">
        <f>SHL!Z23</f>
        <v>20</v>
      </c>
      <c r="AU216" s="502"/>
      <c r="AV216" s="337">
        <f>SHL!Z24</f>
        <v>4</v>
      </c>
      <c r="AW216" s="337">
        <f>SHL!Z26</f>
        <v>2678.1</v>
      </c>
      <c r="AX216" s="476"/>
      <c r="AY216" s="502"/>
      <c r="AZ216" s="498" t="s">
        <v>481</v>
      </c>
      <c r="BB216" s="505">
        <f>SHL!BB10</f>
        <v>0</v>
      </c>
      <c r="BC216" s="505">
        <f>SHL!BC10</f>
        <v>0</v>
      </c>
      <c r="BD216" s="505">
        <f>SHL!BD10</f>
        <v>0</v>
      </c>
      <c r="BE216" s="507"/>
      <c r="BF216" s="505">
        <f>SHL!BB11</f>
        <v>0</v>
      </c>
      <c r="BG216" s="505">
        <f>SHL!BC11</f>
        <v>0</v>
      </c>
      <c r="BH216" s="505">
        <f>SHL!BD11</f>
        <v>0</v>
      </c>
      <c r="BI216" s="507"/>
      <c r="BJ216" s="508">
        <f>SHL!BB13</f>
        <v>0</v>
      </c>
      <c r="BK216" s="508">
        <f>SHL!BC13</f>
        <v>0</v>
      </c>
      <c r="BL216" s="508">
        <f>SHL!BD13</f>
        <v>0</v>
      </c>
      <c r="BM216" s="509">
        <f t="shared" si="302"/>
        <v>0</v>
      </c>
      <c r="BN216" s="510">
        <f>SHL!BB27</f>
        <v>0</v>
      </c>
      <c r="BO216" s="511">
        <f>SHL!BC27</f>
        <v>4.66</v>
      </c>
      <c r="BP216" s="511">
        <f>SHL!BD27</f>
        <v>4.66</v>
      </c>
      <c r="BQ216" s="502"/>
      <c r="BR216" s="509">
        <f>SHL!BB22</f>
        <v>0</v>
      </c>
      <c r="BS216" s="509">
        <f>SHL!BC22</f>
        <v>0</v>
      </c>
      <c r="BT216" s="509">
        <f>SHL!BD22</f>
        <v>0</v>
      </c>
      <c r="BU216" s="507"/>
      <c r="BV216" s="509">
        <f>SHL!BB23</f>
        <v>0</v>
      </c>
      <c r="BW216" s="509">
        <f>SHL!BC23</f>
        <v>0</v>
      </c>
      <c r="BX216" s="509">
        <f>SHL!BD23</f>
        <v>0</v>
      </c>
      <c r="BY216" s="507"/>
      <c r="BZ216" s="509">
        <f>SHL!BD24</f>
        <v>0</v>
      </c>
      <c r="CA216" s="509">
        <f>SHL!BD26</f>
        <v>0</v>
      </c>
      <c r="CB216" s="509">
        <f t="shared" si="303"/>
        <v>0</v>
      </c>
    </row>
    <row r="217" spans="22:80" x14ac:dyDescent="0.25">
      <c r="V217" s="496" t="s">
        <v>482</v>
      </c>
      <c r="X217" s="336">
        <f>SOS!X10</f>
        <v>0</v>
      </c>
      <c r="Y217" s="336">
        <f>SOS!Y10</f>
        <v>0</v>
      </c>
      <c r="Z217" s="336">
        <f>SOS!Z10</f>
        <v>0</v>
      </c>
      <c r="AA217" s="502"/>
      <c r="AB217" s="336">
        <f>SOS!X11</f>
        <v>0</v>
      </c>
      <c r="AC217" s="336">
        <f>SOS!Y11</f>
        <v>0</v>
      </c>
      <c r="AD217" s="336">
        <f>SOS!Z11</f>
        <v>0</v>
      </c>
      <c r="AE217" s="502"/>
      <c r="AF217" s="503">
        <f>SOS!X13</f>
        <v>0</v>
      </c>
      <c r="AG217" s="503">
        <f>SOS!Y13</f>
        <v>0</v>
      </c>
      <c r="AH217" s="503">
        <f>SOS!Z13</f>
        <v>0</v>
      </c>
      <c r="AI217" s="502" t="s">
        <v>502</v>
      </c>
      <c r="AJ217" s="338">
        <f>SOS!X27</f>
        <v>0</v>
      </c>
      <c r="AK217" s="338">
        <f>SOS!Y27</f>
        <v>7</v>
      </c>
      <c r="AL217" s="338">
        <f>SOS!Z27</f>
        <v>7</v>
      </c>
      <c r="AM217" s="502"/>
      <c r="AN217" s="337">
        <f>SOS!X22</f>
        <v>0</v>
      </c>
      <c r="AO217" s="337">
        <f>SOS!Y22</f>
        <v>250</v>
      </c>
      <c r="AP217" s="337">
        <f>SOS!Z22</f>
        <v>250</v>
      </c>
      <c r="AQ217" s="502"/>
      <c r="AR217" s="337">
        <f>SOS!X23</f>
        <v>0</v>
      </c>
      <c r="AS217" s="337">
        <f>SOS!Y23</f>
        <v>0</v>
      </c>
      <c r="AT217" s="337">
        <f>SOS!Z23</f>
        <v>0</v>
      </c>
      <c r="AU217" s="502"/>
      <c r="AV217" s="337">
        <f>SOS!Z24</f>
        <v>1900</v>
      </c>
      <c r="AW217" s="337">
        <f>SOS!Z26</f>
        <v>1101</v>
      </c>
      <c r="AX217" s="476"/>
      <c r="AY217" s="502"/>
      <c r="AZ217" s="496" t="s">
        <v>482</v>
      </c>
      <c r="BB217" s="505">
        <f>SOS!BB10</f>
        <v>0</v>
      </c>
      <c r="BC217" s="505">
        <f>SOS!BC10</f>
        <v>0</v>
      </c>
      <c r="BD217" s="505">
        <f>SOS!BD10</f>
        <v>0</v>
      </c>
      <c r="BE217" s="507"/>
      <c r="BF217" s="505">
        <f>SOS!BB11</f>
        <v>0</v>
      </c>
      <c r="BG217" s="505">
        <f>SOS!BC11</f>
        <v>0</v>
      </c>
      <c r="BH217" s="505">
        <f>SOS!BD11</f>
        <v>0</v>
      </c>
      <c r="BI217" s="507"/>
      <c r="BJ217" s="508">
        <f>SOS!BB13</f>
        <v>0</v>
      </c>
      <c r="BK217" s="508">
        <f>SOS!BC13</f>
        <v>0</v>
      </c>
      <c r="BL217" s="508">
        <f>SOS!BD13</f>
        <v>0</v>
      </c>
      <c r="BM217" s="509">
        <f t="shared" si="302"/>
        <v>0</v>
      </c>
      <c r="BN217" s="510">
        <f>SOS!BB27</f>
        <v>0</v>
      </c>
      <c r="BO217" s="511">
        <f>SOS!BC27</f>
        <v>1.7949999999999999</v>
      </c>
      <c r="BP217" s="511">
        <f>SOS!BD27</f>
        <v>1.7949999999999999</v>
      </c>
      <c r="BQ217" s="502"/>
      <c r="BR217" s="509">
        <f>SOS!BB22</f>
        <v>0</v>
      </c>
      <c r="BS217" s="509">
        <f>SOS!BC22</f>
        <v>0</v>
      </c>
      <c r="BT217" s="509">
        <f>SOS!BD22</f>
        <v>0</v>
      </c>
      <c r="BU217" s="507"/>
      <c r="BV217" s="509">
        <f>SOS!BB23</f>
        <v>0</v>
      </c>
      <c r="BW217" s="509">
        <f>SOS!BC23</f>
        <v>0</v>
      </c>
      <c r="BX217" s="509">
        <f>SOS!BD23</f>
        <v>0</v>
      </c>
      <c r="BY217" s="507"/>
      <c r="BZ217" s="509">
        <f>SOS!BD24</f>
        <v>0</v>
      </c>
      <c r="CA217" s="509">
        <f>SOS!BD26</f>
        <v>13.2</v>
      </c>
      <c r="CB217" s="509">
        <f t="shared" si="303"/>
        <v>13.2</v>
      </c>
    </row>
    <row r="218" spans="22:80" x14ac:dyDescent="0.25">
      <c r="V218" s="498" t="s">
        <v>483</v>
      </c>
      <c r="X218" s="336">
        <f>X10</f>
        <v>0</v>
      </c>
      <c r="Y218" s="336">
        <f t="shared" ref="Y218:Z218" si="304">Y10</f>
        <v>1250</v>
      </c>
      <c r="Z218" s="336">
        <f t="shared" si="304"/>
        <v>1250</v>
      </c>
      <c r="AA218" s="502"/>
      <c r="AB218" s="336">
        <f>X11</f>
        <v>0</v>
      </c>
      <c r="AC218" s="336">
        <f t="shared" ref="AC218:AD218" si="305">Y11</f>
        <v>432</v>
      </c>
      <c r="AD218" s="336">
        <f t="shared" si="305"/>
        <v>432</v>
      </c>
      <c r="AE218" s="502"/>
      <c r="AF218" s="336">
        <f>X13</f>
        <v>0</v>
      </c>
      <c r="AG218" s="336">
        <f t="shared" ref="AG218:AH218" si="306">Y13</f>
        <v>232</v>
      </c>
      <c r="AH218" s="336">
        <f t="shared" si="306"/>
        <v>232</v>
      </c>
      <c r="AI218" s="502" t="s">
        <v>503</v>
      </c>
      <c r="AJ218" s="338">
        <f>X27</f>
        <v>0</v>
      </c>
      <c r="AK218" s="338">
        <f t="shared" ref="AK218:AL218" si="307">Y27</f>
        <v>1813</v>
      </c>
      <c r="AL218" s="338">
        <f t="shared" si="307"/>
        <v>1813</v>
      </c>
      <c r="AM218" s="502"/>
      <c r="AN218" s="337">
        <f>X22</f>
        <v>8</v>
      </c>
      <c r="AO218" s="337">
        <f t="shared" ref="AO218:AP218" si="308">Y22</f>
        <v>537</v>
      </c>
      <c r="AP218" s="337">
        <f t="shared" si="308"/>
        <v>545</v>
      </c>
      <c r="AQ218" s="502"/>
      <c r="AR218" s="337">
        <f>X23</f>
        <v>2</v>
      </c>
      <c r="AS218" s="337">
        <f t="shared" ref="AS218:AT218" si="309">Y23</f>
        <v>54</v>
      </c>
      <c r="AT218" s="337">
        <f t="shared" si="309"/>
        <v>56</v>
      </c>
      <c r="AU218" s="502"/>
      <c r="AV218" s="337">
        <f>Z24</f>
        <v>2034</v>
      </c>
      <c r="AW218" s="337">
        <f>Z26</f>
        <v>176743</v>
      </c>
      <c r="AX218" s="476"/>
      <c r="AY218" s="502"/>
      <c r="AZ218" s="498" t="s">
        <v>483</v>
      </c>
      <c r="BB218" s="505">
        <f>BB10</f>
        <v>0</v>
      </c>
      <c r="BC218" s="505">
        <f t="shared" ref="BC218:BD218" si="310">BC10</f>
        <v>121.648793</v>
      </c>
      <c r="BD218" s="505">
        <f t="shared" si="310"/>
        <v>121.648793</v>
      </c>
      <c r="BE218" s="507"/>
      <c r="BF218" s="505">
        <f>BB11</f>
        <v>0</v>
      </c>
      <c r="BG218" s="505">
        <f t="shared" ref="BG218" si="311">BC11</f>
        <v>12.016999999999999</v>
      </c>
      <c r="BH218" s="505">
        <f t="shared" ref="BH218" si="312">BD11</f>
        <v>12.016999999999999</v>
      </c>
      <c r="BI218" s="507"/>
      <c r="BJ218" s="505">
        <f>BB13</f>
        <v>0</v>
      </c>
      <c r="BK218" s="505">
        <f t="shared" ref="BK218" si="313">BC13</f>
        <v>12.017558000000001</v>
      </c>
      <c r="BL218" s="505">
        <f t="shared" ref="BL218" si="314">BD13</f>
        <v>12.017558000000001</v>
      </c>
      <c r="BM218" s="509">
        <f t="shared" si="302"/>
        <v>145.68335100000002</v>
      </c>
      <c r="BN218" s="510">
        <f>BB27</f>
        <v>4.875</v>
      </c>
      <c r="BO218" s="511">
        <f t="shared" ref="BO218" si="315">BC27</f>
        <v>30.055</v>
      </c>
      <c r="BP218" s="511">
        <f t="shared" ref="BP218" si="316">BD27</f>
        <v>34.930000000000007</v>
      </c>
      <c r="BQ218" s="502"/>
      <c r="BR218" s="509">
        <f>BB22</f>
        <v>6.13</v>
      </c>
      <c r="BS218" s="509">
        <f t="shared" ref="BS218" si="317">BC22</f>
        <v>21.103000000000002</v>
      </c>
      <c r="BT218" s="509">
        <f t="shared" ref="BT218" si="318">BD22</f>
        <v>27.233000000000001</v>
      </c>
      <c r="BU218" s="507"/>
      <c r="BV218" s="509">
        <f>BB23</f>
        <v>0.5</v>
      </c>
      <c r="BW218" s="509">
        <f t="shared" ref="BW218" si="319">BC23</f>
        <v>0.25</v>
      </c>
      <c r="BX218" s="509">
        <f t="shared" ref="BX218" si="320">BD23</f>
        <v>0.75</v>
      </c>
      <c r="BY218" s="507"/>
      <c r="BZ218" s="509">
        <f>BD24</f>
        <v>6.7142999999999997</v>
      </c>
      <c r="CA218" s="509">
        <f>BD26</f>
        <v>452.89199999999994</v>
      </c>
      <c r="CB218" s="509">
        <f t="shared" si="303"/>
        <v>487.58929999999992</v>
      </c>
    </row>
    <row r="219" spans="22:80" x14ac:dyDescent="0.25">
      <c r="AX219" s="476"/>
      <c r="AY219" s="54"/>
      <c r="AZ219" s="54"/>
      <c r="BA219" s="476"/>
      <c r="BB219" s="487"/>
      <c r="BC219" s="487"/>
      <c r="BD219" s="487"/>
      <c r="BE219" s="487"/>
      <c r="BF219" s="476"/>
      <c r="BG219" s="487"/>
      <c r="BH219" s="487"/>
    </row>
    <row r="220" spans="22:80" x14ac:dyDescent="0.25">
      <c r="X220" s="337" t="s">
        <v>504</v>
      </c>
      <c r="Y220" s="337" t="s">
        <v>505</v>
      </c>
      <c r="Z220" s="337" t="s">
        <v>506</v>
      </c>
      <c r="AA220" s="337" t="s">
        <v>507</v>
      </c>
      <c r="AB220" s="337" t="s">
        <v>508</v>
      </c>
      <c r="AC220" s="338" t="s">
        <v>509</v>
      </c>
      <c r="AD220" s="338" t="s">
        <v>510</v>
      </c>
      <c r="AE220" s="338" t="s">
        <v>511</v>
      </c>
      <c r="AF220" s="338" t="s">
        <v>512</v>
      </c>
      <c r="AG220" s="338" t="s">
        <v>513</v>
      </c>
      <c r="AH220" s="338" t="s">
        <v>514</v>
      </c>
      <c r="AI220" s="338" t="s">
        <v>515</v>
      </c>
      <c r="BB220" s="337" t="s">
        <v>504</v>
      </c>
      <c r="BC220" s="337" t="s">
        <v>505</v>
      </c>
      <c r="BD220" s="337" t="s">
        <v>506</v>
      </c>
      <c r="BE220" s="337" t="s">
        <v>507</v>
      </c>
      <c r="BF220" s="337" t="s">
        <v>508</v>
      </c>
      <c r="BG220" s="338" t="s">
        <v>509</v>
      </c>
      <c r="BH220" s="338" t="s">
        <v>510</v>
      </c>
      <c r="BI220" s="338" t="s">
        <v>511</v>
      </c>
      <c r="BJ220" s="338" t="s">
        <v>512</v>
      </c>
      <c r="BK220" s="338" t="s">
        <v>513</v>
      </c>
      <c r="BL220" s="338" t="s">
        <v>514</v>
      </c>
      <c r="BM220" s="338" t="s">
        <v>515</v>
      </c>
      <c r="CB220" s="509">
        <v>5.15</v>
      </c>
    </row>
    <row r="221" spans="22:80" x14ac:dyDescent="0.25">
      <c r="V221" s="502" t="s">
        <v>490</v>
      </c>
      <c r="X221" s="337">
        <f>BMH!Z52</f>
        <v>12590</v>
      </c>
      <c r="Y221" s="337">
        <f>BMH!Z53</f>
        <v>180</v>
      </c>
      <c r="Z221" s="337">
        <f>BMH!Z54</f>
        <v>1372</v>
      </c>
      <c r="AA221" s="337">
        <f>BMH!Z57</f>
        <v>21</v>
      </c>
      <c r="AB221" s="337">
        <f>BMH!Z58</f>
        <v>0</v>
      </c>
      <c r="AC221" s="337">
        <f>BMH!Z59</f>
        <v>7</v>
      </c>
      <c r="AD221" s="337">
        <f>BMH!Z60</f>
        <v>0</v>
      </c>
      <c r="AE221" s="337">
        <f>BMH!Z61</f>
        <v>3</v>
      </c>
      <c r="AF221" s="337">
        <f>BMH!Z62</f>
        <v>0</v>
      </c>
      <c r="AG221" s="513">
        <f>BMH!Z50</f>
        <v>0</v>
      </c>
      <c r="AH221" s="513">
        <f>BMH!Z51</f>
        <v>0</v>
      </c>
      <c r="AI221" s="513">
        <f>BMH!Z56</f>
        <v>0</v>
      </c>
      <c r="AZ221" s="502" t="s">
        <v>490</v>
      </c>
      <c r="BB221" s="509">
        <f>BMH!BD52</f>
        <v>1168.325</v>
      </c>
      <c r="BC221" s="509">
        <f>BMH!BD53</f>
        <v>3.6</v>
      </c>
      <c r="BD221" s="509">
        <f>BMH!BD54</f>
        <v>14</v>
      </c>
      <c r="BE221" s="509">
        <f>BMH!BD57</f>
        <v>70.625</v>
      </c>
      <c r="BF221" s="509">
        <f>BMH!BD58</f>
        <v>0</v>
      </c>
      <c r="BG221" s="509">
        <f>BMH!BD59</f>
        <v>26.6</v>
      </c>
      <c r="BH221" s="509">
        <f>BMH!BD60</f>
        <v>0</v>
      </c>
      <c r="BI221" s="509">
        <f>BMH!BD61</f>
        <v>3.3739999999999952</v>
      </c>
      <c r="BJ221" s="509">
        <f>BMH!BD62</f>
        <v>0</v>
      </c>
      <c r="BK221" s="514">
        <f>BMH!BD50</f>
        <v>0</v>
      </c>
      <c r="BL221" s="514">
        <f>BMH!BD51</f>
        <v>50.9</v>
      </c>
      <c r="BM221" s="514">
        <f>BMH!BD56</f>
        <v>0</v>
      </c>
      <c r="BN221" s="509">
        <f>SUM(BK221:BM221)</f>
        <v>50.9</v>
      </c>
    </row>
    <row r="222" spans="22:80" x14ac:dyDescent="0.25">
      <c r="V222" s="502" t="s">
        <v>491</v>
      </c>
      <c r="X222" s="337">
        <f>CAS!Z52</f>
        <v>5473</v>
      </c>
      <c r="Y222" s="337">
        <f>CAS!Z53</f>
        <v>0</v>
      </c>
      <c r="Z222" s="337">
        <f>CAS!Z54</f>
        <v>0</v>
      </c>
      <c r="AA222" s="337">
        <f>CAS!Z57</f>
        <v>31</v>
      </c>
      <c r="AB222" s="337">
        <f>CAS!Z58</f>
        <v>0</v>
      </c>
      <c r="AC222" s="337">
        <f>CAS!Z59</f>
        <v>12</v>
      </c>
      <c r="AD222" s="337">
        <f>CAS!Z60</f>
        <v>0</v>
      </c>
      <c r="AE222" s="337">
        <f>CAS!Z61</f>
        <v>0</v>
      </c>
      <c r="AF222" s="337">
        <f>CAS!Z62</f>
        <v>0</v>
      </c>
      <c r="AG222" s="513">
        <f>CAS!Z50</f>
        <v>0</v>
      </c>
      <c r="AH222" s="513">
        <f>CAS!Z51</f>
        <v>0</v>
      </c>
      <c r="AI222" s="337">
        <f>CAS!Z56</f>
        <v>0</v>
      </c>
      <c r="AZ222" s="502" t="s">
        <v>491</v>
      </c>
      <c r="BB222" s="509">
        <f>CAS!BD52</f>
        <v>453.92700000000002</v>
      </c>
      <c r="BC222" s="509">
        <f>CAS!BD53</f>
        <v>0</v>
      </c>
      <c r="BD222" s="509">
        <f>CAS!BD54</f>
        <v>0</v>
      </c>
      <c r="BE222" s="509">
        <f>CAS!BD57</f>
        <v>92.58</v>
      </c>
      <c r="BF222" s="509">
        <f>CAS!BD58</f>
        <v>0</v>
      </c>
      <c r="BG222" s="509">
        <f>CAS!BD59</f>
        <v>36.909999999999997</v>
      </c>
      <c r="BH222" s="509">
        <f>CAS!BD60</f>
        <v>0</v>
      </c>
      <c r="BI222" s="509">
        <f>CAS!BD61</f>
        <v>0</v>
      </c>
      <c r="BJ222" s="509">
        <f>CAS!BD62</f>
        <v>0</v>
      </c>
      <c r="BK222" s="514">
        <f>CAS!BD50</f>
        <v>0</v>
      </c>
      <c r="BL222" s="514">
        <f>CAS!BD51</f>
        <v>0</v>
      </c>
      <c r="BM222" s="509">
        <f>CAS!BD56</f>
        <v>0</v>
      </c>
      <c r="BN222" s="509">
        <f t="shared" ref="BN222:BN234" si="321">SUM(BK222:BM222)</f>
        <v>0</v>
      </c>
      <c r="CB222" s="509">
        <f>CB218+CB220</f>
        <v>492.7392999999999</v>
      </c>
    </row>
    <row r="223" spans="22:80" x14ac:dyDescent="0.25">
      <c r="V223" s="502" t="s">
        <v>492</v>
      </c>
      <c r="X223" s="337">
        <f>CEN!Z52</f>
        <v>3711</v>
      </c>
      <c r="Y223" s="337">
        <f>CEN!Z53</f>
        <v>0</v>
      </c>
      <c r="Z223" s="337">
        <f>CEN!Z54</f>
        <v>1920</v>
      </c>
      <c r="AA223" s="337">
        <f>CEN!Z57</f>
        <v>17</v>
      </c>
      <c r="AB223" s="337">
        <f>CEN!Z58</f>
        <v>0</v>
      </c>
      <c r="AC223" s="337">
        <f>CEN!Z59</f>
        <v>3</v>
      </c>
      <c r="AD223" s="337">
        <f>CEN!Z60</f>
        <v>0</v>
      </c>
      <c r="AE223" s="337">
        <f>CEN!Z61</f>
        <v>8</v>
      </c>
      <c r="AF223" s="337">
        <f>CEN!Z62</f>
        <v>0</v>
      </c>
      <c r="AG223" s="337">
        <f>CEN!Z50</f>
        <v>0</v>
      </c>
      <c r="AH223" s="337">
        <f>CEN!Z51</f>
        <v>0</v>
      </c>
      <c r="AI223" s="337">
        <f>CEN!Z56</f>
        <v>0</v>
      </c>
      <c r="AZ223" s="502" t="s">
        <v>492</v>
      </c>
      <c r="BB223" s="509">
        <f>CEN!BD52</f>
        <v>373.64</v>
      </c>
      <c r="BC223" s="509">
        <f>CEN!BD53</f>
        <v>0</v>
      </c>
      <c r="BD223" s="509">
        <f>CEN!BD54</f>
        <v>33.6</v>
      </c>
      <c r="BE223" s="509">
        <f>CEN!BD57</f>
        <v>44.405000000000001</v>
      </c>
      <c r="BF223" s="509">
        <f>CEN!BD58</f>
        <v>0</v>
      </c>
      <c r="BG223" s="509">
        <f>CEN!BD59</f>
        <v>0</v>
      </c>
      <c r="BH223" s="509">
        <f>CEN!BD60</f>
        <v>0</v>
      </c>
      <c r="BI223" s="509">
        <f>CEN!BD61</f>
        <v>19.701000000000001</v>
      </c>
      <c r="BJ223" s="509">
        <f>CEN!BD62</f>
        <v>0</v>
      </c>
      <c r="BK223" s="509">
        <f>CEN!BD50</f>
        <v>0</v>
      </c>
      <c r="BL223" s="509">
        <f>CEN!BD51</f>
        <v>0</v>
      </c>
      <c r="BM223" s="509">
        <f>CEN!BD56</f>
        <v>0</v>
      </c>
      <c r="BN223" s="509">
        <f t="shared" si="321"/>
        <v>0</v>
      </c>
    </row>
    <row r="224" spans="22:80" x14ac:dyDescent="0.25">
      <c r="V224" s="502" t="s">
        <v>493</v>
      </c>
      <c r="X224" s="337">
        <f>CES!Z52</f>
        <v>1750</v>
      </c>
      <c r="Y224" s="337">
        <f>CES!Z53</f>
        <v>0</v>
      </c>
      <c r="Z224" s="337">
        <f>CES!Z54</f>
        <v>0</v>
      </c>
      <c r="AA224" s="337">
        <f>CES!Z57</f>
        <v>34</v>
      </c>
      <c r="AB224" s="337">
        <f>CES!Z58</f>
        <v>0</v>
      </c>
      <c r="AC224" s="337">
        <f>CES!Z59</f>
        <v>3</v>
      </c>
      <c r="AD224" s="337">
        <f>CES!Z60</f>
        <v>0</v>
      </c>
      <c r="AE224" s="337">
        <f>CES!Z61</f>
        <v>0</v>
      </c>
      <c r="AF224" s="337">
        <f>CES!Z62</f>
        <v>0</v>
      </c>
      <c r="AG224" s="337">
        <f>CES!Z50</f>
        <v>0</v>
      </c>
      <c r="AH224" s="337">
        <f>CES!Z51</f>
        <v>2</v>
      </c>
      <c r="AI224" s="337">
        <f>CES!Z56</f>
        <v>10</v>
      </c>
      <c r="AZ224" s="502" t="s">
        <v>493</v>
      </c>
      <c r="BB224" s="509">
        <f>CES!BD52</f>
        <v>128</v>
      </c>
      <c r="BC224" s="509">
        <f>CES!BD53</f>
        <v>0</v>
      </c>
      <c r="BD224" s="509">
        <f>CES!BD54</f>
        <v>0</v>
      </c>
      <c r="BE224" s="509">
        <f>CES!BD57</f>
        <v>147.65</v>
      </c>
      <c r="BF224" s="509">
        <f>CES!BD58</f>
        <v>0</v>
      </c>
      <c r="BG224" s="509">
        <f>CES!BD59</f>
        <v>9.5</v>
      </c>
      <c r="BH224" s="509">
        <f>CES!BD60</f>
        <v>0</v>
      </c>
      <c r="BI224" s="509">
        <f>CES!BD61</f>
        <v>0</v>
      </c>
      <c r="BJ224" s="509">
        <f>CES!BD62</f>
        <v>0</v>
      </c>
      <c r="BK224" s="509">
        <f>CES!BD50</f>
        <v>0</v>
      </c>
      <c r="BL224" s="509">
        <f>CES!BD51</f>
        <v>30</v>
      </c>
      <c r="BM224" s="509">
        <f>CES!BD56</f>
        <v>5</v>
      </c>
      <c r="BN224" s="509">
        <f t="shared" si="321"/>
        <v>35</v>
      </c>
    </row>
    <row r="225" spans="22:66" x14ac:dyDescent="0.25">
      <c r="V225" s="502" t="s">
        <v>494</v>
      </c>
      <c r="X225" s="337">
        <f>CNR!Z52</f>
        <v>1545</v>
      </c>
      <c r="Y225" s="337">
        <f>CNR!Z53</f>
        <v>0</v>
      </c>
      <c r="Z225" s="337">
        <f>CNR!Z54</f>
        <v>110</v>
      </c>
      <c r="AA225" s="337">
        <f>CNR!Z57</f>
        <v>73</v>
      </c>
      <c r="AB225" s="337">
        <f>CNR!Z58</f>
        <v>0</v>
      </c>
      <c r="AC225" s="337">
        <f>CNR!Z59</f>
        <v>10</v>
      </c>
      <c r="AD225" s="337">
        <f>CNR!Z60</f>
        <v>0</v>
      </c>
      <c r="AE225" s="337">
        <f>CNR!Z61</f>
        <v>1</v>
      </c>
      <c r="AF225" s="337">
        <f>CNR!Z62</f>
        <v>0</v>
      </c>
      <c r="AG225" s="337">
        <f>CNR!Z50</f>
        <v>0</v>
      </c>
      <c r="AH225" s="337">
        <f>CNR!Z51</f>
        <v>0</v>
      </c>
      <c r="AI225" s="337">
        <f>CNR!Z56</f>
        <v>0</v>
      </c>
      <c r="AZ225" s="502" t="s">
        <v>494</v>
      </c>
      <c r="BB225" s="509">
        <f>CNR!BD52</f>
        <v>158.19999999999999</v>
      </c>
      <c r="BC225" s="509">
        <f>CNR!BD53</f>
        <v>0</v>
      </c>
      <c r="BD225" s="509">
        <f>CNR!BD54</f>
        <v>8.8000000000000007</v>
      </c>
      <c r="BE225" s="509">
        <f>CNR!BD57</f>
        <v>300.40999999999997</v>
      </c>
      <c r="BF225" s="509">
        <f>CNR!BD58</f>
        <v>0</v>
      </c>
      <c r="BG225" s="509">
        <f>CNR!BD59</f>
        <v>29.24</v>
      </c>
      <c r="BH225" s="509">
        <f>CNR!BD60</f>
        <v>0</v>
      </c>
      <c r="BI225" s="509">
        <f>CNR!BD61</f>
        <v>6.62</v>
      </c>
      <c r="BJ225" s="509">
        <f>CNR!BD62</f>
        <v>0</v>
      </c>
      <c r="BK225" s="509">
        <f>CNR!BD50</f>
        <v>0</v>
      </c>
      <c r="BL225" s="509">
        <f>CNR!BD51</f>
        <v>0</v>
      </c>
      <c r="BM225" s="509">
        <f>CNR!BD56</f>
        <v>0</v>
      </c>
      <c r="BN225" s="509">
        <f t="shared" si="321"/>
        <v>0</v>
      </c>
    </row>
    <row r="226" spans="22:66" x14ac:dyDescent="0.25">
      <c r="V226" s="502" t="s">
        <v>495</v>
      </c>
      <c r="X226" s="337">
        <f>COS!Z52</f>
        <v>3565</v>
      </c>
      <c r="Y226" s="337">
        <f>COS!Z53</f>
        <v>0</v>
      </c>
      <c r="Z226" s="337">
        <f>COS!Z54</f>
        <v>2500</v>
      </c>
      <c r="AA226" s="337">
        <f>COS!Z57</f>
        <v>54</v>
      </c>
      <c r="AB226" s="337">
        <f>COS!Z58</f>
        <v>0</v>
      </c>
      <c r="AC226" s="337">
        <f>COS!Z59</f>
        <v>7</v>
      </c>
      <c r="AD226" s="337">
        <f>COS!Z60</f>
        <v>0</v>
      </c>
      <c r="AE226" s="337">
        <f>COS!Z61</f>
        <v>11</v>
      </c>
      <c r="AF226" s="337">
        <f>COS!Z62</f>
        <v>0</v>
      </c>
      <c r="AG226" s="337">
        <f>COS!Z50</f>
        <v>0</v>
      </c>
      <c r="AH226" s="337">
        <f>COS!Z51</f>
        <v>1</v>
      </c>
      <c r="AI226" s="337">
        <f>COS!Z56</f>
        <v>0</v>
      </c>
      <c r="AZ226" s="502" t="s">
        <v>495</v>
      </c>
      <c r="BB226" s="509">
        <f>COS!BD52</f>
        <v>88.9</v>
      </c>
      <c r="BC226" s="509">
        <f>COS!BD53</f>
        <v>0</v>
      </c>
      <c r="BD226" s="509">
        <f>COS!BD54</f>
        <v>0</v>
      </c>
      <c r="BE226" s="509">
        <f>COS!BD57</f>
        <v>99.5</v>
      </c>
      <c r="BF226" s="509">
        <f>COS!BD58</f>
        <v>0</v>
      </c>
      <c r="BG226" s="509">
        <f>COS!BD59</f>
        <v>0</v>
      </c>
      <c r="BH226" s="509">
        <f>COS!BD60</f>
        <v>0</v>
      </c>
      <c r="BI226" s="509">
        <f>COS!BD61</f>
        <v>14.086</v>
      </c>
      <c r="BJ226" s="509">
        <f>COS!BD62</f>
        <v>0</v>
      </c>
      <c r="BK226" s="509">
        <f>COS!BD50</f>
        <v>0</v>
      </c>
      <c r="BL226" s="509">
        <f>COS!BD51</f>
        <v>9.8000000000000007</v>
      </c>
      <c r="BM226" s="509">
        <f>COS!BD56</f>
        <v>0</v>
      </c>
      <c r="BN226" s="509">
        <f t="shared" si="321"/>
        <v>9.8000000000000007</v>
      </c>
    </row>
    <row r="227" spans="22:66" x14ac:dyDescent="0.25">
      <c r="V227" s="502" t="s">
        <v>496</v>
      </c>
      <c r="X227" s="337">
        <f>CSD!Z52</f>
        <v>13384</v>
      </c>
      <c r="Y227" s="337">
        <f>CSD!Z53</f>
        <v>1587</v>
      </c>
      <c r="Z227" s="337">
        <f>CSD!Z54</f>
        <v>1456</v>
      </c>
      <c r="AA227" s="337">
        <f>CSD!Z57</f>
        <v>65</v>
      </c>
      <c r="AB227" s="337">
        <f>CSD!Z58</f>
        <v>2</v>
      </c>
      <c r="AC227" s="337">
        <f>CSD!Z59</f>
        <v>8</v>
      </c>
      <c r="AD227" s="337">
        <f>CSD!Z60</f>
        <v>0</v>
      </c>
      <c r="AE227" s="337">
        <f>CSD!Z61</f>
        <v>8</v>
      </c>
      <c r="AF227" s="337">
        <f>CSD!Z62</f>
        <v>0</v>
      </c>
      <c r="AG227" s="337">
        <f>CSD!Z50</f>
        <v>0</v>
      </c>
      <c r="AH227" s="337">
        <f>CSD!Z51</f>
        <v>2</v>
      </c>
      <c r="AI227" s="337">
        <f>CSD!Z56</f>
        <v>0</v>
      </c>
      <c r="AZ227" s="502" t="s">
        <v>496</v>
      </c>
      <c r="BB227" s="509">
        <f>CSD!BD52</f>
        <v>1121.7070000000001</v>
      </c>
      <c r="BC227" s="509">
        <f>CSD!BD53</f>
        <v>31.7</v>
      </c>
      <c r="BD227" s="509">
        <f>CSD!BD54</f>
        <v>57.81</v>
      </c>
      <c r="BE227" s="509">
        <f>CSD!BD57</f>
        <v>138.096</v>
      </c>
      <c r="BF227" s="509">
        <f>CSD!BD58</f>
        <v>0</v>
      </c>
      <c r="BG227" s="509">
        <f>CSD!BD59</f>
        <v>20</v>
      </c>
      <c r="BH227" s="509">
        <f>CSD!BD60</f>
        <v>0</v>
      </c>
      <c r="BI227" s="509">
        <f>CSD!BD61</f>
        <v>20</v>
      </c>
      <c r="BJ227" s="509">
        <f>CSD!BD62</f>
        <v>0</v>
      </c>
      <c r="BK227" s="509">
        <f>CSD!BD50</f>
        <v>0</v>
      </c>
      <c r="BL227" s="509">
        <f>CSD!BD51</f>
        <v>15</v>
      </c>
      <c r="BM227" s="509">
        <f>CSD!BD56</f>
        <v>0</v>
      </c>
      <c r="BN227" s="509">
        <f t="shared" si="321"/>
        <v>15</v>
      </c>
    </row>
    <row r="228" spans="22:66" x14ac:dyDescent="0.25">
      <c r="V228" s="502" t="s">
        <v>497</v>
      </c>
      <c r="X228" s="337">
        <f>EST!Z52</f>
        <v>2922</v>
      </c>
      <c r="Y228" s="337">
        <f>EST!Z53</f>
        <v>101</v>
      </c>
      <c r="Z228" s="337">
        <f>EST!Z54</f>
        <v>124</v>
      </c>
      <c r="AA228" s="337">
        <f>EST!Z57</f>
        <v>160</v>
      </c>
      <c r="AB228" s="337">
        <f>EST!Z58</f>
        <v>100</v>
      </c>
      <c r="AC228" s="337">
        <f>EST!Z59</f>
        <v>6</v>
      </c>
      <c r="AD228" s="337">
        <f>EST!Z60</f>
        <v>0</v>
      </c>
      <c r="AE228" s="337">
        <f>EST!Z61</f>
        <v>25</v>
      </c>
      <c r="AF228" s="337">
        <f>EST!Z62</f>
        <v>0</v>
      </c>
      <c r="AG228" s="337">
        <f>EST!Z50</f>
        <v>0</v>
      </c>
      <c r="AH228" s="337">
        <f>EST!Z51</f>
        <v>0</v>
      </c>
      <c r="AI228" s="337">
        <f>EST!Z56</f>
        <v>0</v>
      </c>
      <c r="AZ228" s="502" t="s">
        <v>497</v>
      </c>
      <c r="BB228" s="509">
        <f>EST!BD52</f>
        <v>193.95</v>
      </c>
      <c r="BC228" s="509">
        <f>EST!BD53</f>
        <v>0</v>
      </c>
      <c r="BD228" s="509">
        <f>EST!BD54</f>
        <v>0</v>
      </c>
      <c r="BE228" s="509">
        <f>EST!BD57</f>
        <v>613.65099999999995</v>
      </c>
      <c r="BF228" s="509">
        <f>EST!BD58</f>
        <v>159.9</v>
      </c>
      <c r="BG228" s="509">
        <f>EST!BD59</f>
        <v>17.484999999999999</v>
      </c>
      <c r="BH228" s="509">
        <f>EST!BD60</f>
        <v>0</v>
      </c>
      <c r="BI228" s="509">
        <f>EST!BD61</f>
        <v>94.784999999999997</v>
      </c>
      <c r="BJ228" s="509">
        <f>EST!BD62</f>
        <v>0</v>
      </c>
      <c r="BK228" s="509">
        <f>EST!BD50</f>
        <v>0</v>
      </c>
      <c r="BL228" s="509">
        <f>EST!BD51</f>
        <v>0</v>
      </c>
      <c r="BM228" s="509">
        <f>EST!BD56</f>
        <v>0</v>
      </c>
      <c r="BN228" s="509">
        <f t="shared" si="321"/>
        <v>0</v>
      </c>
    </row>
    <row r="229" spans="22:66" x14ac:dyDescent="0.25">
      <c r="V229" s="502" t="s">
        <v>498</v>
      </c>
      <c r="X229" s="337">
        <f>HBS!Z52</f>
        <v>4810</v>
      </c>
      <c r="Y229" s="337">
        <f>HBS!Z53</f>
        <v>70</v>
      </c>
      <c r="Z229" s="337">
        <f>HBS!Z54</f>
        <v>30</v>
      </c>
      <c r="AA229" s="337">
        <f>HBS!Z57</f>
        <v>21</v>
      </c>
      <c r="AB229" s="337">
        <f>HBS!Z58</f>
        <v>2</v>
      </c>
      <c r="AC229" s="337">
        <f>HBS!Z59</f>
        <v>15</v>
      </c>
      <c r="AD229" s="337">
        <f>HBS!Z60</f>
        <v>2</v>
      </c>
      <c r="AE229" s="337">
        <f>HBS!Z61</f>
        <v>5</v>
      </c>
      <c r="AF229" s="337">
        <f>HBS!Z62</f>
        <v>0</v>
      </c>
      <c r="AG229" s="337">
        <f>HBS!Z50</f>
        <v>0</v>
      </c>
      <c r="AH229" s="337">
        <f>HBS!Z51</f>
        <v>0</v>
      </c>
      <c r="AI229" s="337">
        <f>HBS!Z56</f>
        <v>0</v>
      </c>
      <c r="AZ229" s="502" t="s">
        <v>498</v>
      </c>
      <c r="BB229" s="509">
        <f>HBS!BD52</f>
        <v>237.20999999999998</v>
      </c>
      <c r="BC229" s="509">
        <f>HBS!BD53</f>
        <v>1</v>
      </c>
      <c r="BD229" s="509">
        <f>HBS!BD54</f>
        <v>0</v>
      </c>
      <c r="BE229" s="509">
        <f>HBS!BD57</f>
        <v>38.207999999999998</v>
      </c>
      <c r="BF229" s="509">
        <f>HBS!BD58</f>
        <v>1.5</v>
      </c>
      <c r="BG229" s="509">
        <f>HBS!BD59</f>
        <v>22.385999999999999</v>
      </c>
      <c r="BH229" s="509">
        <f>HBS!BD60</f>
        <v>1.5</v>
      </c>
      <c r="BI229" s="509">
        <f>HBS!BD61</f>
        <v>10.118</v>
      </c>
      <c r="BJ229" s="509">
        <f>HBS!BD62</f>
        <v>0</v>
      </c>
      <c r="BK229" s="509">
        <f>HBS!BD50</f>
        <v>0</v>
      </c>
      <c r="BL229" s="509">
        <f>HBS!BD51</f>
        <v>0</v>
      </c>
      <c r="BM229" s="509">
        <f>HBS!BD56</f>
        <v>0</v>
      </c>
      <c r="BN229" s="509">
        <f t="shared" si="321"/>
        <v>0</v>
      </c>
    </row>
    <row r="230" spans="22:66" x14ac:dyDescent="0.25">
      <c r="V230" s="502" t="s">
        <v>499</v>
      </c>
      <c r="X230" s="337">
        <f>NOR!Z52</f>
        <v>3970</v>
      </c>
      <c r="Y230" s="337">
        <f>NOR!Z53</f>
        <v>0</v>
      </c>
      <c r="Z230" s="337">
        <f>NOR!Z54</f>
        <v>0</v>
      </c>
      <c r="AA230" s="337">
        <f>NOR!Z57</f>
        <v>27</v>
      </c>
      <c r="AB230" s="337">
        <f>NOR!Z58</f>
        <v>2</v>
      </c>
      <c r="AC230" s="337">
        <f>NOR!Z59</f>
        <v>13</v>
      </c>
      <c r="AD230" s="337">
        <f>NOR!Z60</f>
        <v>0</v>
      </c>
      <c r="AE230" s="337">
        <f>NOR!Z61</f>
        <v>0</v>
      </c>
      <c r="AF230" s="337">
        <f>NOR!Z62</f>
        <v>0</v>
      </c>
      <c r="AG230" s="337">
        <f>NOR!Z50</f>
        <v>0</v>
      </c>
      <c r="AH230" s="337">
        <f>NOR!Z51</f>
        <v>0</v>
      </c>
      <c r="AI230" s="337">
        <f>NOR!Z56</f>
        <v>12</v>
      </c>
      <c r="AZ230" s="502" t="s">
        <v>499</v>
      </c>
      <c r="BB230" s="509">
        <f>NOR!BD52</f>
        <v>389.25</v>
      </c>
      <c r="BC230" s="509">
        <f>NOR!BD53</f>
        <v>0</v>
      </c>
      <c r="BD230" s="509">
        <f>NOR!BD54</f>
        <v>0</v>
      </c>
      <c r="BE230" s="509">
        <f>NOR!BD57</f>
        <v>90.91</v>
      </c>
      <c r="BF230" s="509">
        <f>NOR!BD58</f>
        <v>0</v>
      </c>
      <c r="BG230" s="509">
        <f>NOR!BD59</f>
        <v>44.24</v>
      </c>
      <c r="BH230" s="509">
        <f>NOR!BD60</f>
        <v>0</v>
      </c>
      <c r="BI230" s="509">
        <f>NOR!BD61</f>
        <v>0</v>
      </c>
      <c r="BJ230" s="509">
        <f>NOR!BD62</f>
        <v>0</v>
      </c>
      <c r="BK230" s="509">
        <f>NOR!BD50</f>
        <v>0</v>
      </c>
      <c r="BL230" s="509">
        <f>NOR!BD51</f>
        <v>0</v>
      </c>
      <c r="BM230" s="509">
        <f>NOR!BD56</f>
        <v>44.234999999999992</v>
      </c>
      <c r="BN230" s="509">
        <f t="shared" si="321"/>
        <v>44.234999999999992</v>
      </c>
    </row>
    <row r="231" spans="22:66" x14ac:dyDescent="0.25">
      <c r="V231" s="502" t="s">
        <v>500</v>
      </c>
      <c r="X231" s="337">
        <f>PCL!Z52</f>
        <v>1140</v>
      </c>
      <c r="Y231" s="337">
        <f>PCL!Z53</f>
        <v>2</v>
      </c>
      <c r="Z231" s="337">
        <f>PCL!Z54</f>
        <v>0</v>
      </c>
      <c r="AA231" s="337">
        <f>PCL!Z57</f>
        <v>178</v>
      </c>
      <c r="AB231" s="337">
        <f>PCL!Z58</f>
        <v>0</v>
      </c>
      <c r="AC231" s="337">
        <f>PCL!Z59</f>
        <v>45</v>
      </c>
      <c r="AD231" s="337">
        <f>PCL!Z60</f>
        <v>0</v>
      </c>
      <c r="AE231" s="337">
        <f>PCL!Z61</f>
        <v>4</v>
      </c>
      <c r="AF231" s="337">
        <f>PCL!Z62</f>
        <v>0</v>
      </c>
      <c r="AG231" s="337">
        <f>PCL!Z50</f>
        <v>0</v>
      </c>
      <c r="AH231" s="337">
        <f>PCL!Z51</f>
        <v>0</v>
      </c>
      <c r="AI231" s="337">
        <f>PCL!Z56</f>
        <v>0</v>
      </c>
      <c r="AZ231" s="502" t="s">
        <v>500</v>
      </c>
      <c r="BB231" s="509">
        <f>PCL!BD52</f>
        <v>80.88</v>
      </c>
      <c r="BC231" s="509">
        <f>PCL!BD53</f>
        <v>0</v>
      </c>
      <c r="BD231" s="509">
        <f>PCL!BD54</f>
        <v>0</v>
      </c>
      <c r="BE231" s="509">
        <f>PCL!BD57</f>
        <v>191.81</v>
      </c>
      <c r="BF231" s="509">
        <f>PCL!BD58</f>
        <v>0</v>
      </c>
      <c r="BG231" s="509">
        <f>PCL!BD59</f>
        <v>57.519999999999996</v>
      </c>
      <c r="BH231" s="509">
        <f>PCL!BD60</f>
        <v>0</v>
      </c>
      <c r="BI231" s="509">
        <f>PCL!BD61</f>
        <v>7</v>
      </c>
      <c r="BJ231" s="509">
        <f>PCL!BD62</f>
        <v>0</v>
      </c>
      <c r="BK231" s="509">
        <f>PCL!BD50</f>
        <v>0</v>
      </c>
      <c r="BL231" s="509">
        <f>PCL!BD51</f>
        <v>0</v>
      </c>
      <c r="BM231" s="509">
        <f>PCL!BD56</f>
        <v>0</v>
      </c>
      <c r="BN231" s="509">
        <f t="shared" si="321"/>
        <v>0</v>
      </c>
    </row>
    <row r="232" spans="22:66" x14ac:dyDescent="0.25">
      <c r="V232" s="502" t="s">
        <v>501</v>
      </c>
      <c r="X232" s="337">
        <f>SHL!Z52</f>
        <v>795</v>
      </c>
      <c r="Y232" s="337">
        <f>SHL!Z53</f>
        <v>0</v>
      </c>
      <c r="Z232" s="337">
        <f>SHL!Z54</f>
        <v>0</v>
      </c>
      <c r="AA232" s="337">
        <f>SHL!Z57</f>
        <v>49</v>
      </c>
      <c r="AB232" s="337">
        <f>SHL!Z58</f>
        <v>0</v>
      </c>
      <c r="AC232" s="337">
        <f>SHL!Z59</f>
        <v>24</v>
      </c>
      <c r="AD232" s="337">
        <f>SHL!Z60</f>
        <v>0</v>
      </c>
      <c r="AE232" s="337">
        <f>SHL!Z61</f>
        <v>11</v>
      </c>
      <c r="AF232" s="337">
        <f>SHL!Z62</f>
        <v>0</v>
      </c>
      <c r="AG232" s="337">
        <f>SHL!Z50</f>
        <v>0</v>
      </c>
      <c r="AH232" s="337">
        <f>SHL!Z51</f>
        <v>0</v>
      </c>
      <c r="AI232" s="337">
        <f>SHL!Z56</f>
        <v>0</v>
      </c>
      <c r="AZ232" s="502" t="s">
        <v>501</v>
      </c>
      <c r="BB232" s="509">
        <f>SHL!BD52</f>
        <v>101.9</v>
      </c>
      <c r="BC232" s="509">
        <f>SHL!BD53</f>
        <v>0</v>
      </c>
      <c r="BD232" s="509">
        <f>SHL!BD54</f>
        <v>0</v>
      </c>
      <c r="BE232" s="509">
        <f>SHL!BD57</f>
        <v>121.5</v>
      </c>
      <c r="BF232" s="509">
        <f>SHL!BD58</f>
        <v>0</v>
      </c>
      <c r="BG232" s="509">
        <f>SHL!BD59</f>
        <v>66.47</v>
      </c>
      <c r="BH232" s="509">
        <f>SHL!BD60</f>
        <v>0</v>
      </c>
      <c r="BI232" s="509">
        <f>SHL!BD61</f>
        <v>30.990000000000002</v>
      </c>
      <c r="BJ232" s="509">
        <f>SHL!BD62</f>
        <v>0</v>
      </c>
      <c r="BK232" s="509">
        <f>SHL!BD50</f>
        <v>0</v>
      </c>
      <c r="BL232" s="509">
        <f>SHL!BD51</f>
        <v>0</v>
      </c>
      <c r="BM232" s="509">
        <f>SHL!BD56</f>
        <v>0</v>
      </c>
      <c r="BN232" s="509">
        <f t="shared" si="321"/>
        <v>0</v>
      </c>
    </row>
    <row r="233" spans="22:66" x14ac:dyDescent="0.25">
      <c r="V233" s="502" t="s">
        <v>502</v>
      </c>
      <c r="X233" s="337">
        <f>SOS!Z52</f>
        <v>2889</v>
      </c>
      <c r="Y233" s="337">
        <f>SOS!Z53</f>
        <v>0</v>
      </c>
      <c r="Z233" s="337">
        <f>SOS!Z54</f>
        <v>120</v>
      </c>
      <c r="AA233" s="337">
        <f>SOS!Z57</f>
        <v>24</v>
      </c>
      <c r="AB233" s="337">
        <f>SOS!Z58</f>
        <v>0</v>
      </c>
      <c r="AC233" s="337">
        <f>SOS!Z59</f>
        <v>8</v>
      </c>
      <c r="AD233" s="337">
        <f>SOS!Z60</f>
        <v>0</v>
      </c>
      <c r="AE233" s="337">
        <f>SOS!Z61</f>
        <v>10</v>
      </c>
      <c r="AF233" s="337">
        <f>SOS!Z62</f>
        <v>0</v>
      </c>
      <c r="AG233" s="337">
        <f>SOS!Z50</f>
        <v>0</v>
      </c>
      <c r="AH233" s="337">
        <f>SOS!Z51</f>
        <v>0</v>
      </c>
      <c r="AI233" s="337">
        <f>SOS!Z56</f>
        <v>0</v>
      </c>
      <c r="AZ233" s="502" t="s">
        <v>502</v>
      </c>
      <c r="BB233" s="509">
        <f>SOS!BD52</f>
        <v>251.227</v>
      </c>
      <c r="BC233" s="509">
        <f>SOS!BD53</f>
        <v>0</v>
      </c>
      <c r="BD233" s="509">
        <f>SOS!BD54</f>
        <v>9.6</v>
      </c>
      <c r="BE233" s="509">
        <f>SOS!BD57</f>
        <v>74.56</v>
      </c>
      <c r="BF233" s="509">
        <f>SOS!BD58</f>
        <v>10.747</v>
      </c>
      <c r="BG233" s="509">
        <f>SOS!BD59</f>
        <v>14.85</v>
      </c>
      <c r="BH233" s="509">
        <f>SOS!BD60</f>
        <v>0</v>
      </c>
      <c r="BI233" s="509">
        <f>SOS!BD61</f>
        <v>21.85</v>
      </c>
      <c r="BJ233" s="509">
        <f>SOS!BD62</f>
        <v>0</v>
      </c>
      <c r="BK233" s="509">
        <f>SOS!BD50</f>
        <v>9.1999999999999993</v>
      </c>
      <c r="BL233" s="509">
        <f>SOS!BD51</f>
        <v>0</v>
      </c>
      <c r="BM233" s="509">
        <f>SOS!BD56</f>
        <v>0</v>
      </c>
      <c r="BN233" s="509">
        <f t="shared" si="321"/>
        <v>9.1999999999999993</v>
      </c>
    </row>
    <row r="234" spans="22:66" x14ac:dyDescent="0.25">
      <c r="V234" s="502" t="s">
        <v>503</v>
      </c>
      <c r="X234" s="337">
        <f>Z52</f>
        <v>58544</v>
      </c>
      <c r="Y234" s="337">
        <f>Z53</f>
        <v>1940</v>
      </c>
      <c r="Z234" s="337">
        <f>Z54</f>
        <v>7632</v>
      </c>
      <c r="AA234" s="337">
        <f>Z57</f>
        <v>754</v>
      </c>
      <c r="AB234" s="337">
        <f>Z58</f>
        <v>106</v>
      </c>
      <c r="AC234" s="337">
        <f>Z59</f>
        <v>161</v>
      </c>
      <c r="AD234" s="337">
        <f>Z60</f>
        <v>2</v>
      </c>
      <c r="AE234" s="337">
        <f>Z61</f>
        <v>86</v>
      </c>
      <c r="AF234" s="337">
        <f>Z62</f>
        <v>0</v>
      </c>
      <c r="AG234" s="337">
        <f>Z50</f>
        <v>0</v>
      </c>
      <c r="AH234" s="337">
        <f>Z51</f>
        <v>5</v>
      </c>
      <c r="AI234" s="337">
        <f>Z56</f>
        <v>22</v>
      </c>
      <c r="AZ234" s="502" t="s">
        <v>503</v>
      </c>
      <c r="BB234" s="509">
        <f>BD52</f>
        <v>4747.1159999999991</v>
      </c>
      <c r="BC234" s="509">
        <f>BD53</f>
        <v>36.299999999999997</v>
      </c>
      <c r="BD234" s="509">
        <f>BD54</f>
        <v>123.81</v>
      </c>
      <c r="BE234" s="509">
        <f>BD57</f>
        <v>2023.905</v>
      </c>
      <c r="BF234" s="509">
        <f>BD58</f>
        <v>172.14699999999999</v>
      </c>
      <c r="BG234" s="509">
        <f>BD59</f>
        <v>345.20100000000002</v>
      </c>
      <c r="BH234" s="509">
        <f>BD60</f>
        <v>1.5</v>
      </c>
      <c r="BI234" s="509">
        <f>BD61</f>
        <v>228.524</v>
      </c>
      <c r="BJ234" s="509">
        <f>BD62</f>
        <v>0</v>
      </c>
      <c r="BK234" s="509">
        <f>BD50</f>
        <v>9.1999999999999993</v>
      </c>
      <c r="BL234" s="509">
        <f>BD51</f>
        <v>105.7</v>
      </c>
      <c r="BM234" s="509">
        <f>BD56</f>
        <v>49.234999999999992</v>
      </c>
      <c r="BN234" s="509">
        <f t="shared" si="321"/>
        <v>164.13499999999999</v>
      </c>
    </row>
    <row r="236" spans="22:66" x14ac:dyDescent="0.25">
      <c r="X236" s="337" t="s">
        <v>516</v>
      </c>
    </row>
    <row r="237" spans="22:66" x14ac:dyDescent="0.25">
      <c r="V237" s="502" t="s">
        <v>490</v>
      </c>
    </row>
    <row r="238" spans="22:66" x14ac:dyDescent="0.25">
      <c r="V238" s="502" t="s">
        <v>491</v>
      </c>
      <c r="BB238" s="337" t="s">
        <v>518</v>
      </c>
      <c r="BC238" s="337" t="s">
        <v>517</v>
      </c>
    </row>
    <row r="239" spans="22:66" x14ac:dyDescent="0.25">
      <c r="V239" s="502" t="s">
        <v>492</v>
      </c>
      <c r="AZ239" s="502" t="s">
        <v>490</v>
      </c>
      <c r="BB239" s="509">
        <f>BMH!BD140</f>
        <v>0</v>
      </c>
      <c r="BC239" s="509">
        <f>BMH!BD155</f>
        <v>0</v>
      </c>
    </row>
    <row r="240" spans="22:66" x14ac:dyDescent="0.25">
      <c r="V240" s="502" t="s">
        <v>493</v>
      </c>
      <c r="AZ240" s="502" t="s">
        <v>491</v>
      </c>
      <c r="BB240" s="509">
        <f>CAS!BD140</f>
        <v>0</v>
      </c>
      <c r="BC240" s="509">
        <f>BMH!BD155</f>
        <v>0</v>
      </c>
    </row>
    <row r="241" spans="22:55" x14ac:dyDescent="0.25">
      <c r="V241" s="502" t="s">
        <v>494</v>
      </c>
      <c r="AZ241" s="502" t="s">
        <v>492</v>
      </c>
      <c r="BB241" s="509">
        <f>CEN!BD140</f>
        <v>0</v>
      </c>
      <c r="BC241" s="509">
        <f>CEN!BD155</f>
        <v>3.98</v>
      </c>
    </row>
    <row r="242" spans="22:55" x14ac:dyDescent="0.25">
      <c r="V242" s="502" t="s">
        <v>495</v>
      </c>
      <c r="AZ242" s="502" t="s">
        <v>493</v>
      </c>
      <c r="BB242" s="509">
        <f>CES!BD140</f>
        <v>0</v>
      </c>
      <c r="BC242" s="509">
        <f>CES!BD155</f>
        <v>1</v>
      </c>
    </row>
    <row r="243" spans="22:55" x14ac:dyDescent="0.25">
      <c r="V243" s="502" t="s">
        <v>496</v>
      </c>
      <c r="AZ243" s="502" t="s">
        <v>494</v>
      </c>
      <c r="BB243" s="509">
        <f>CNR!BD140</f>
        <v>0</v>
      </c>
      <c r="BC243" s="509">
        <f>CNR!BD155</f>
        <v>0</v>
      </c>
    </row>
    <row r="244" spans="22:55" x14ac:dyDescent="0.25">
      <c r="V244" s="502" t="s">
        <v>497</v>
      </c>
      <c r="AZ244" s="502" t="s">
        <v>495</v>
      </c>
      <c r="BB244" s="509">
        <f>COS!BD140</f>
        <v>0</v>
      </c>
      <c r="BC244" s="509">
        <f>COS!BD155</f>
        <v>24.810000000000002</v>
      </c>
    </row>
    <row r="245" spans="22:55" x14ac:dyDescent="0.25">
      <c r="V245" s="502" t="s">
        <v>498</v>
      </c>
      <c r="AZ245" s="502" t="s">
        <v>496</v>
      </c>
      <c r="BB245" s="509">
        <f>CSD!BD140</f>
        <v>0</v>
      </c>
      <c r="BC245" s="509">
        <f>CSD!BD155</f>
        <v>0</v>
      </c>
    </row>
    <row r="246" spans="22:55" x14ac:dyDescent="0.25">
      <c r="V246" s="502" t="s">
        <v>499</v>
      </c>
      <c r="AZ246" s="502" t="s">
        <v>497</v>
      </c>
      <c r="BB246" s="509">
        <f>EST!BD140</f>
        <v>0</v>
      </c>
      <c r="BC246" s="509">
        <f>EST!BD155</f>
        <v>26.283000000000001</v>
      </c>
    </row>
    <row r="247" spans="22:55" x14ac:dyDescent="0.25">
      <c r="V247" s="502" t="s">
        <v>500</v>
      </c>
      <c r="AZ247" s="502" t="s">
        <v>498</v>
      </c>
      <c r="BB247" s="509">
        <f>HBS!BD140</f>
        <v>0</v>
      </c>
      <c r="BC247" s="509">
        <f>HBS!BD155</f>
        <v>0</v>
      </c>
    </row>
    <row r="248" spans="22:55" x14ac:dyDescent="0.25">
      <c r="V248" s="502" t="s">
        <v>501</v>
      </c>
      <c r="AZ248" s="502" t="s">
        <v>499</v>
      </c>
      <c r="BB248" s="509">
        <f>NOR!BD140</f>
        <v>56.65</v>
      </c>
      <c r="BC248" s="509">
        <f>NOR!BD155</f>
        <v>0</v>
      </c>
    </row>
    <row r="249" spans="22:55" x14ac:dyDescent="0.25">
      <c r="V249" s="502" t="s">
        <v>502</v>
      </c>
      <c r="AZ249" s="502" t="s">
        <v>500</v>
      </c>
      <c r="BB249" s="509">
        <f>PCL!BD140</f>
        <v>0</v>
      </c>
      <c r="BC249" s="509">
        <f>PCL!BD155</f>
        <v>6</v>
      </c>
    </row>
    <row r="250" spans="22:55" x14ac:dyDescent="0.25">
      <c r="V250" s="502" t="s">
        <v>503</v>
      </c>
      <c r="AZ250" s="502" t="s">
        <v>501</v>
      </c>
      <c r="BB250" s="509">
        <f>SHL!BD140</f>
        <v>0</v>
      </c>
      <c r="BC250" s="509">
        <f>SHL!BD155</f>
        <v>9.6650000000000009</v>
      </c>
    </row>
    <row r="251" spans="22:55" x14ac:dyDescent="0.25">
      <c r="AZ251" s="502" t="s">
        <v>502</v>
      </c>
      <c r="BB251" s="509">
        <f>SOS!BD140</f>
        <v>4.2</v>
      </c>
      <c r="BC251" s="509">
        <f>SOS!BD155</f>
        <v>1.3474999999999999</v>
      </c>
    </row>
    <row r="252" spans="22:55" x14ac:dyDescent="0.25">
      <c r="AZ252" s="502" t="s">
        <v>503</v>
      </c>
      <c r="BB252" s="509">
        <f>BD140</f>
        <v>60.85</v>
      </c>
      <c r="BC252" s="509">
        <f>BD155</f>
        <v>87.585499999999996</v>
      </c>
    </row>
  </sheetData>
  <mergeCells count="37">
    <mergeCell ref="BS1:BV1"/>
    <mergeCell ref="BX1:BZ1"/>
    <mergeCell ref="CL1:CL2"/>
    <mergeCell ref="CM1:CM2"/>
    <mergeCell ref="CN1:CN2"/>
    <mergeCell ref="CA1:CE1"/>
    <mergeCell ref="CO1:CO2"/>
    <mergeCell ref="CP1:CP2"/>
    <mergeCell ref="CF1:CF2"/>
    <mergeCell ref="CG1:CG2"/>
    <mergeCell ref="CH1:CH2"/>
    <mergeCell ref="CI1:CI2"/>
    <mergeCell ref="CJ1:CJ2"/>
    <mergeCell ref="CK1:CK2"/>
    <mergeCell ref="BB1:BD1"/>
    <mergeCell ref="BE1:BH1"/>
    <mergeCell ref="BJ1:BL1"/>
    <mergeCell ref="BM1:BQ1"/>
    <mergeCell ref="BR1:BR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1" sqref="J1:L1"/>
    </sheetView>
  </sheetViews>
  <sheetFormatPr baseColWidth="10" defaultRowHeight="13.8" x14ac:dyDescent="0.25"/>
  <cols>
    <col min="1" max="1" width="48.3320312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12" width="7.5546875" style="99" customWidth="1"/>
    <col min="13" max="15" width="7.554687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5" width="10.6640625" style="100" customWidth="1"/>
    <col min="46" max="46" width="10.6640625" style="355" customWidth="1"/>
    <col min="47" max="48" width="10.6640625" style="100" customWidth="1"/>
    <col min="49" max="60" width="12.5546875" style="100" customWidth="1"/>
    <col min="61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374</v>
      </c>
      <c r="F1" s="593"/>
      <c r="G1" s="593"/>
      <c r="H1" s="593"/>
      <c r="I1" s="21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44"/>
      <c r="X1" s="597" t="s">
        <v>9</v>
      </c>
      <c r="Y1" s="597"/>
      <c r="Z1" s="598"/>
      <c r="AA1" s="599" t="s">
        <v>10</v>
      </c>
      <c r="AB1" s="599"/>
      <c r="AC1" s="599"/>
      <c r="AD1" s="599"/>
      <c r="AE1" s="445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1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43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43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43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210" t="s">
        <v>35</v>
      </c>
      <c r="F2" s="210" t="s">
        <v>36</v>
      </c>
      <c r="G2" s="210" t="s">
        <v>37</v>
      </c>
      <c r="H2" s="210" t="s">
        <v>38</v>
      </c>
      <c r="I2" s="210"/>
      <c r="J2" s="210" t="s">
        <v>39</v>
      </c>
      <c r="K2" s="210" t="s">
        <v>40</v>
      </c>
      <c r="L2" s="210" t="s">
        <v>41</v>
      </c>
      <c r="M2" s="212" t="s">
        <v>42</v>
      </c>
      <c r="N2" s="212" t="s">
        <v>43</v>
      </c>
      <c r="O2" s="2" t="s">
        <v>44</v>
      </c>
      <c r="P2" s="213" t="s">
        <v>45</v>
      </c>
      <c r="Q2" s="213" t="s">
        <v>46</v>
      </c>
      <c r="R2" s="213" t="s">
        <v>47</v>
      </c>
      <c r="S2" s="214" t="s">
        <v>35</v>
      </c>
      <c r="T2" s="214" t="s">
        <v>36</v>
      </c>
      <c r="U2" s="214" t="s">
        <v>37</v>
      </c>
      <c r="V2" s="214" t="s">
        <v>38</v>
      </c>
      <c r="W2" s="445"/>
      <c r="X2" s="215" t="s">
        <v>39</v>
      </c>
      <c r="Y2" s="215" t="s">
        <v>40</v>
      </c>
      <c r="Z2" s="3" t="s">
        <v>41</v>
      </c>
      <c r="AA2" s="214" t="s">
        <v>35</v>
      </c>
      <c r="AB2" s="214" t="s">
        <v>36</v>
      </c>
      <c r="AC2" s="214" t="s">
        <v>37</v>
      </c>
      <c r="AD2" s="214" t="s">
        <v>38</v>
      </c>
      <c r="AE2" s="445"/>
      <c r="AF2" s="215" t="s">
        <v>39</v>
      </c>
      <c r="AG2" s="215" t="s">
        <v>40</v>
      </c>
      <c r="AH2" s="3" t="s">
        <v>41</v>
      </c>
      <c r="AI2" s="214" t="s">
        <v>35</v>
      </c>
      <c r="AJ2" s="214" t="s">
        <v>36</v>
      </c>
      <c r="AK2" s="214" t="s">
        <v>37</v>
      </c>
      <c r="AL2" s="214" t="s">
        <v>38</v>
      </c>
      <c r="AM2" s="588"/>
      <c r="AN2" s="588"/>
      <c r="AO2" s="212" t="s">
        <v>35</v>
      </c>
      <c r="AP2" s="212" t="s">
        <v>36</v>
      </c>
      <c r="AQ2" s="212" t="s">
        <v>37</v>
      </c>
      <c r="AR2" s="212" t="s">
        <v>38</v>
      </c>
      <c r="AS2" s="212" t="s">
        <v>388</v>
      </c>
      <c r="AT2" s="343" t="s">
        <v>39</v>
      </c>
      <c r="AU2" s="212" t="s">
        <v>40</v>
      </c>
      <c r="AV2" s="2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214" t="s">
        <v>39</v>
      </c>
      <c r="BC2" s="2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214" t="s">
        <v>39</v>
      </c>
      <c r="BK2" s="214" t="s">
        <v>40</v>
      </c>
      <c r="BL2" s="5" t="s">
        <v>41</v>
      </c>
      <c r="BM2" s="216" t="s">
        <v>35</v>
      </c>
      <c r="BN2" s="216" t="s">
        <v>36</v>
      </c>
      <c r="BO2" s="216" t="s">
        <v>37</v>
      </c>
      <c r="BP2" s="2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214" t="s">
        <v>39</v>
      </c>
      <c r="BY2" s="214" t="s">
        <v>40</v>
      </c>
      <c r="BZ2" s="5" t="s">
        <v>41</v>
      </c>
      <c r="CA2" s="216" t="s">
        <v>35</v>
      </c>
      <c r="CB2" s="216" t="s">
        <v>36</v>
      </c>
      <c r="CC2" s="216" t="s">
        <v>37</v>
      </c>
      <c r="CD2" s="2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352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353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9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354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120</v>
      </c>
      <c r="F7" s="27">
        <f t="shared" ref="F7:AV7" si="0">SUM(F8:F19)</f>
        <v>43</v>
      </c>
      <c r="G7" s="27">
        <f t="shared" si="0"/>
        <v>16</v>
      </c>
      <c r="H7" s="27">
        <f t="shared" si="0"/>
        <v>17</v>
      </c>
      <c r="I7" s="27"/>
      <c r="J7" s="27">
        <f t="shared" si="0"/>
        <v>196</v>
      </c>
      <c r="K7" s="27">
        <f>SUM(K8:K19)</f>
        <v>0</v>
      </c>
      <c r="L7" s="27">
        <f>SUM(L8:L19)</f>
        <v>196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7">
        <f t="shared" si="0"/>
        <v>0</v>
      </c>
      <c r="R7" s="27">
        <f t="shared" si="0"/>
        <v>0</v>
      </c>
      <c r="S7" s="27">
        <f t="shared" si="0"/>
        <v>0</v>
      </c>
      <c r="T7" s="27">
        <f t="shared" si="0"/>
        <v>0</v>
      </c>
      <c r="U7" s="27">
        <f t="shared" si="0"/>
        <v>1</v>
      </c>
      <c r="V7" s="27">
        <f t="shared" si="0"/>
        <v>3</v>
      </c>
      <c r="W7" s="27"/>
      <c r="X7" s="27"/>
      <c r="Y7" s="27"/>
      <c r="Z7" s="27">
        <f t="shared" si="0"/>
        <v>4</v>
      </c>
      <c r="AA7" s="27">
        <f t="shared" si="0"/>
        <v>0</v>
      </c>
      <c r="AB7" s="27">
        <f t="shared" si="0"/>
        <v>0</v>
      </c>
      <c r="AC7" s="27">
        <f t="shared" si="0"/>
        <v>0</v>
      </c>
      <c r="AD7" s="27">
        <f t="shared" si="0"/>
        <v>0</v>
      </c>
      <c r="AE7" s="27"/>
      <c r="AF7" s="27"/>
      <c r="AG7" s="27"/>
      <c r="AH7" s="27">
        <f t="shared" si="0"/>
        <v>0</v>
      </c>
      <c r="AI7" s="27">
        <f t="shared" si="0"/>
        <v>0</v>
      </c>
      <c r="AJ7" s="27">
        <f t="shared" si="0"/>
        <v>13.295999999999999</v>
      </c>
      <c r="AK7" s="27">
        <f t="shared" si="0"/>
        <v>8.8070000000000004</v>
      </c>
      <c r="AL7" s="27">
        <f t="shared" si="0"/>
        <v>1.2389999999999999</v>
      </c>
      <c r="AM7" s="27">
        <f t="shared" si="0"/>
        <v>1.6139999999999999</v>
      </c>
      <c r="AN7" s="27">
        <f t="shared" si="0"/>
        <v>24.956</v>
      </c>
      <c r="AO7" s="27">
        <f t="shared" si="0"/>
        <v>8.3279999999999994</v>
      </c>
      <c r="AP7" s="27">
        <f t="shared" si="0"/>
        <v>15.775</v>
      </c>
      <c r="AQ7" s="27">
        <f t="shared" si="0"/>
        <v>1.375</v>
      </c>
      <c r="AR7" s="27">
        <f t="shared" si="0"/>
        <v>1.75</v>
      </c>
      <c r="AS7" s="27"/>
      <c r="AT7" s="349">
        <f t="shared" si="0"/>
        <v>27.228000000000002</v>
      </c>
      <c r="AU7" s="27">
        <f>SUM(AU8:AU19)</f>
        <v>0</v>
      </c>
      <c r="AV7" s="27">
        <f t="shared" si="0"/>
        <v>27.228000000000002</v>
      </c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100</v>
      </c>
      <c r="F8" s="28">
        <v>26</v>
      </c>
      <c r="G8" s="28"/>
      <c r="H8" s="28"/>
      <c r="I8" s="28">
        <f>SUM(E8:H8)</f>
        <v>126</v>
      </c>
      <c r="J8" s="28">
        <v>126</v>
      </c>
      <c r="K8" s="28"/>
      <c r="L8" s="28">
        <f>J8+K8</f>
        <v>126</v>
      </c>
      <c r="M8" s="28"/>
      <c r="N8" s="28"/>
      <c r="O8" s="28"/>
      <c r="P8" s="28"/>
      <c r="Q8" s="28"/>
      <c r="R8" s="28"/>
      <c r="S8" s="28"/>
      <c r="T8" s="28"/>
      <c r="U8" s="28">
        <v>0</v>
      </c>
      <c r="V8" s="28">
        <v>0</v>
      </c>
      <c r="W8" s="28">
        <f>SUM(S8:V8)</f>
        <v>0</v>
      </c>
      <c r="X8" s="28"/>
      <c r="Y8" s="28"/>
      <c r="Z8" s="28">
        <f>X8+Y8</f>
        <v>0</v>
      </c>
      <c r="AA8" s="28"/>
      <c r="AB8" s="28"/>
      <c r="AC8" s="28"/>
      <c r="AD8" s="28"/>
      <c r="AE8" s="28">
        <f>SUM(AA8:AD8)</f>
        <v>0</v>
      </c>
      <c r="AF8" s="28"/>
      <c r="AG8" s="28"/>
      <c r="AH8" s="28">
        <f>AF8+AG8</f>
        <v>0</v>
      </c>
      <c r="AI8" s="28"/>
      <c r="AJ8" s="28">
        <v>12</v>
      </c>
      <c r="AK8" s="28"/>
      <c r="AL8" s="28"/>
      <c r="AM8" s="28"/>
      <c r="AN8" s="28">
        <v>12</v>
      </c>
      <c r="AO8" s="91">
        <v>6.4</v>
      </c>
      <c r="AP8" s="91">
        <v>6.4</v>
      </c>
      <c r="AQ8" s="91">
        <v>0</v>
      </c>
      <c r="AR8" s="91">
        <v>0</v>
      </c>
      <c r="AS8" s="91">
        <f>SUM(AO8:AR8)</f>
        <v>12.8</v>
      </c>
      <c r="AT8" s="91">
        <v>12.8</v>
      </c>
      <c r="AU8" s="91"/>
      <c r="AV8" s="91">
        <f>AT8+AU8</f>
        <v>12.8</v>
      </c>
      <c r="AW8" s="91">
        <f>[2]DREA!AK8+'[2]OCADES &amp; WATERAID'!AK8+'[2] Communes'!AK8+'[2]SOS SAHEL'!AK8+'[2]Souscription Nuit Assainissemt'!AF8+[2]Partenaire5!AK8+[2]Partenaire6!AK8+[2]Partenaire7!AK8+[2]Partenaire8!AK8+[2]Partenaire9!AK8+[2]Partenaire10!AK8+[2]Partenaire11!AK8+[2]Partenaire12!AK8+[2]Partenaire13!AK8+[2]Partenaire14!AK8+[2]Partenaire15!AK8</f>
        <v>0</v>
      </c>
      <c r="AX8" s="91">
        <f>[2]DREA!AL8+'[2]OCADES &amp; WATERAID'!AL8+'[2] Communes'!AL8+'[2]SOS SAHEL'!AL8+'[2]Souscription Nuit Assainissemt'!AG8+[2]Partenaire5!AL8+[2]Partenaire6!AL8+[2]Partenaire7!AL8+[2]Partenaire8!AL8+[2]Partenaire9!AL8+[2]Partenaire10!AL8+[2]Partenaire11!AL8+[2]Partenaire12!AL8+[2]Partenaire13!AL8+[2]Partenaire14!AL8+[2]Partenaire15!AL8</f>
        <v>0</v>
      </c>
      <c r="AY8" s="91">
        <v>0</v>
      </c>
      <c r="AZ8" s="91">
        <v>0</v>
      </c>
      <c r="BA8" s="91">
        <f>SUM(AW8:AZ8)</f>
        <v>0</v>
      </c>
      <c r="BB8" s="91">
        <f>[2]DREA!AO8</f>
        <v>0</v>
      </c>
      <c r="BC8" s="91">
        <f>'[2]OCADES &amp; WATERAID'!AO8+'[2] Communes'!AO8+'[2]SOS SAHEL'!AO8+'[2]Souscription Nuit Assainissemt'!AJ8+[2]Partenaire5!AO8+[2]Partenaire6!AO8+[2]Partenaire7!AO8+[2]Partenaire8!AO8+[2]Partenaire9!AO8+[2]Partenaire10!AO8+[2]Partenaire11!AO8+[2]Partenaire12!AO8+[2]Partenaire13!AO8+[2]Partenaire14!AO8+[2]Partenaire15!AO8</f>
        <v>0</v>
      </c>
      <c r="BD8" s="28">
        <f>BB8+BC8</f>
        <v>0</v>
      </c>
      <c r="BE8" s="91">
        <v>0</v>
      </c>
      <c r="BF8" s="91">
        <f>[2]DREA!AQ8+'[2]OCADES &amp; WATERAID'!AQ8+'[2] Communes'!AQ8+'[2]SOS SAHEL'!AQ8+'[2]Souscription Nuit Assainissemt'!AQ8+[2]Partenaire5!AQ8+[2]Partenaire6!AQ8+[2]Partenaire7!AQ8+[2]Partenaire8!AQ8+[2]Partenaire9!AQ8+[2]Partenaire10!AQ8+[2]Partenaire11!AQ8+[2]Partenaire12!AQ8+[2]Partenaire13!AQ8+[2]Partenaire14!AQ8+[2]Partenaire15!AQ8</f>
        <v>0</v>
      </c>
      <c r="BG8" s="91">
        <f>[2]DREA!AR8+'[2]OCADES &amp; WATERAID'!AR8+'[2] Communes'!AR8+'[2]SOS SAHEL'!AR8+'[2]Souscription Nuit Assainissemt'!AR8+[2]Partenaire5!AR8+[2]Partenaire6!AR8+[2]Partenaire7!AR8+[2]Partenaire8!AR8+[2]Partenaire9!AR8+[2]Partenaire10!AR8+[2]Partenaire11!AR8+[2]Partenaire12!AR8+[2]Partenaire13!AR8+[2]Partenaire14!AR8+[2]Partenaire15!AR8</f>
        <v>0</v>
      </c>
      <c r="BH8" s="91">
        <f>[2]DREA!AS8+'[2]OCADES &amp; WATERAID'!AS8+'[2] Communes'!AS8+'[2]SOS SAHEL'!AS8+'[2]Souscription Nuit Assainissemt'!AS8+[2]Partenaire5!AS8+[2]Partenaire6!AS8+[2]Partenaire7!AS8+[2]Partenaire8!AS8+[2]Partenaire9!AS8+[2]Partenaire10!AS8+[2]Partenaire11!AS8+[2]Partenaire12!AS8+[2]Partenaire13!AS8+[2]Partenaire14!AS8+[2]Partenaire15!AS8</f>
        <v>0</v>
      </c>
      <c r="BI8" s="28">
        <f>SUM(BE8:BH8)</f>
        <v>0</v>
      </c>
      <c r="BJ8" s="91">
        <f>[2]DREA!AT8</f>
        <v>0</v>
      </c>
      <c r="BK8" s="91">
        <f>'[2]OCADES &amp; WATERAID'!AT8+'[2] Communes'!AT8+'[2]SOS SAHEL'!AT8+'[2]Souscription Nuit Assainissemt'!AT8+[2]Partenaire5!AT8+[2]Partenaire6!AT8+[2]Partenaire7!AT8+[2]Partenaire8!AT8+[2]Partenaire9!AT8+[2]Partenaire10!AT8+[2]Partenaire11!AT8+[2]Partenaire12!AT8+[2]Partenaire13!AT8+[2]Partenaire14!AT8+[2]Partenaire15!AT8</f>
        <v>0</v>
      </c>
      <c r="BL8" s="28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f>[2]DREA!BA8+'[2]OCADES &amp; WATERAID'!BA8+'[2] Communes'!BA8+'[2]SOS SAHEL'!BA8+'[2]Souscription Nuit Assainissemt'!BA8+[2]Partenaire5!BA8+[2]Partenaire6!BA8+[2]Partenaire7!BA8+[2]Partenaire8!BA8+[2]Partenaire9!BA8+[2]Partenaire10!BA8+[2]Partenaire11!BA8+[2]Partenaire12!BA8+[2]Partenaire13!BA8+[2]Partenaire14!BA8+[2]Partenaire15!BA8</f>
        <v>0</v>
      </c>
      <c r="BT8" s="28">
        <f>[2]DREA!BB8+'[2]OCADES &amp; WATERAID'!BB8+'[2] Communes'!BB8+'[2]SOS SAHEL'!BB8+'[2]Souscription Nuit Assainissemt'!BB8+[2]Partenaire5!BB8+[2]Partenaire6!BB8+[2]Partenaire7!BB8+[2]Partenaire8!BB8+[2]Partenaire9!BB8+[2]Partenaire10!BB8+[2]Partenaire11!BB8+[2]Partenaire12!BB8+[2]Partenaire13!BB8+[2]Partenaire14!BB8+[2]Partenaire15!BB8</f>
        <v>0</v>
      </c>
      <c r="BU8" s="28">
        <f>[2]DREA!BC8+'[2]OCADES &amp; WATERAID'!BC8+'[2] Communes'!BC8+'[2]SOS SAHEL'!BC8+'[2]Souscription Nuit Assainissemt'!BC8+[2]Partenaire5!BC8+[2]Partenaire6!BC8+[2]Partenaire7!BC8+[2]Partenaire8!BC8+[2]Partenaire9!BC8+[2]Partenaire10!BC8+[2]Partenaire11!BC8+[2]Partenaire12!BC8+[2]Partenaire13!BC8+[2]Partenaire14!BC8+[2]Partenaire15!BC8</f>
        <v>0</v>
      </c>
      <c r="BV8" s="28">
        <f>[2]DREA!BD8+'[2]OCADES &amp; WATERAID'!BD8+'[2] Communes'!BD8+'[2]SOS SAHEL'!BD8+'[2]Souscription Nuit Assainissemt'!BD8+[2]Partenaire5!BD8+[2]Partenaire6!BD8+[2]Partenaire7!BD8+[2]Partenaire8!BD8+[2]Partenaire9!BD8+[2]Partenaire10!BD8+[2]Partenaire11!BD8+[2]Partenaire12!BD8+[2]Partenaire13!BD8+[2]Partenaire14!BD8+[2]Partenaire15!BD8</f>
        <v>0</v>
      </c>
      <c r="BW8" s="28">
        <f>SUM(BS8:BV8)</f>
        <v>0</v>
      </c>
      <c r="BX8" s="28">
        <f>[2]DREA!BE8</f>
        <v>0</v>
      </c>
      <c r="BY8" s="28">
        <f>'[2]OCADES &amp; WATERAID'!BE8+'[2] Communes'!BE8+'[2]SOS SAHEL'!BE8+'[2]Souscription Nuit Assainissemt'!BE8+[2]Partenaire5!BE8+[2]Partenaire6!BE8+[2]Partenaire7!BE8+[2]Partenaire8!BE8+[2]Partenaire9!BE8+[2]Partenaire10!BE8+[2]Partenaire11!BE8+[2]Partenaire12!BE8+[2]Partenaire13!BE8+[2]Partenaire14!BE8+[2]Partenaire15!BE8</f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/>
      <c r="F9" s="28">
        <v>1</v>
      </c>
      <c r="G9" s="28"/>
      <c r="H9" s="28"/>
      <c r="I9" s="28">
        <f t="shared" ref="I9:I76" si="1">SUM(E9:H9)</f>
        <v>1</v>
      </c>
      <c r="J9" s="28">
        <v>1</v>
      </c>
      <c r="K9" s="28"/>
      <c r="L9" s="28">
        <f t="shared" ref="L9:L76" si="2">J9+K9</f>
        <v>1</v>
      </c>
      <c r="M9" s="28"/>
      <c r="N9" s="28"/>
      <c r="O9" s="28"/>
      <c r="P9" s="28"/>
      <c r="Q9" s="28"/>
      <c r="R9" s="28"/>
      <c r="S9" s="28"/>
      <c r="T9" s="28"/>
      <c r="U9" s="28"/>
      <c r="V9" s="28"/>
      <c r="W9" s="28">
        <f t="shared" ref="W9:W72" si="3">SUM(S9:V9)</f>
        <v>0</v>
      </c>
      <c r="X9" s="28"/>
      <c r="Y9" s="28"/>
      <c r="Z9" s="28">
        <f t="shared" ref="Z9:Z72" si="4">X9+Y9</f>
        <v>0</v>
      </c>
      <c r="AA9" s="28"/>
      <c r="AB9" s="28"/>
      <c r="AC9" s="28"/>
      <c r="AD9" s="28"/>
      <c r="AE9" s="28">
        <f t="shared" ref="AE9:AE72" si="5">SUM(AA9:AD9)</f>
        <v>0</v>
      </c>
      <c r="AF9" s="28"/>
      <c r="AG9" s="28"/>
      <c r="AH9" s="28">
        <f t="shared" ref="AH9:AH72" si="6">AF9+AG9</f>
        <v>0</v>
      </c>
      <c r="AI9" s="32"/>
      <c r="AJ9" s="32"/>
      <c r="AK9" s="32">
        <v>8</v>
      </c>
      <c r="AL9" s="32"/>
      <c r="AM9" s="32"/>
      <c r="AN9" s="32">
        <v>8</v>
      </c>
      <c r="AO9" s="91"/>
      <c r="AP9" s="91">
        <v>8</v>
      </c>
      <c r="AQ9" s="91"/>
      <c r="AR9" s="91"/>
      <c r="AS9" s="91">
        <f t="shared" ref="AS9:AS76" si="7">SUM(AO9:AR9)</f>
        <v>8</v>
      </c>
      <c r="AT9" s="91">
        <v>8</v>
      </c>
      <c r="AU9" s="91">
        <v>0</v>
      </c>
      <c r="AV9" s="91">
        <f t="shared" ref="AV9:AV76" si="8">AT9+AU9</f>
        <v>8</v>
      </c>
      <c r="AW9" s="91">
        <f>[2]DREA!AK9+'[2]OCADES &amp; WATERAID'!AK9+'[2] Communes'!AK9+'[2]SOS SAHEL'!AK9+'[2]Souscription Nuit Assainissemt'!AF9+[2]Partenaire5!AK9+[2]Partenaire6!AK9+[2]Partenaire7!AK9+[2]Partenaire8!AK9+[2]Partenaire9!AK9+[2]Partenaire10!AK9+[2]Partenaire11!AK9+[2]Partenaire12!AK9+[2]Partenaire13!AK9+[2]Partenaire14!AK9+[2]Partenaire15!AK9</f>
        <v>0</v>
      </c>
      <c r="AX9" s="91">
        <f>[2]DREA!AL9+'[2]OCADES &amp; WATERAID'!AL9+'[2] Communes'!AL9+'[2]SOS SAHEL'!AL9+'[2]Souscription Nuit Assainissemt'!AG9+[2]Partenaire5!AL9+[2]Partenaire6!AL9+[2]Partenaire7!AL9+[2]Partenaire8!AL9+[2]Partenaire9!AL9+[2]Partenaire10!AL9+[2]Partenaire11!AL9+[2]Partenaire12!AL9+[2]Partenaire13!AL9+[2]Partenaire14!AL9+[2]Partenaire15!AL9</f>
        <v>0</v>
      </c>
      <c r="AY9" s="91">
        <f>[2]DREA!AM9+'[2]OCADES &amp; WATERAID'!AM9+'[2] Communes'!AM9+'[2]SOS SAHEL'!AM9+'[2]Souscription Nuit Assainissemt'!AH9+[2]Partenaire5!AM9+[2]Partenaire6!AM9+[2]Partenaire7!AM9+[2]Partenaire8!AM9+[2]Partenaire9!AM9+[2]Partenaire10!AM9+[2]Partenaire11!AM9+[2]Partenaire12!AM9+[2]Partenaire13!AM9+[2]Partenaire14!AM9+[2]Partenaire15!AM9</f>
        <v>0</v>
      </c>
      <c r="AZ9" s="91">
        <f>[2]DREA!AN9+'[2]OCADES &amp; WATERAID'!AN9+'[2] Communes'!AN9+'[2]SOS SAHEL'!AN9+'[2]Souscription Nuit Assainissemt'!AI9+[2]Partenaire5!AN9+[2]Partenaire6!AN9+[2]Partenaire7!AN9+[2]Partenaire8!AN9+[2]Partenaire9!AN9+[2]Partenaire10!AN9+[2]Partenaire11!AN9+[2]Partenaire12!AN9+[2]Partenaire13!AN9+[2]Partenaire14!AN9+[2]Partenaire15!AN9</f>
        <v>0</v>
      </c>
      <c r="BA9" s="91">
        <f t="shared" ref="BA9:BA72" si="9">SUM(AW9:AZ9)</f>
        <v>0</v>
      </c>
      <c r="BB9" s="91">
        <f>[2]DREA!AO9</f>
        <v>0</v>
      </c>
      <c r="BC9" s="91">
        <f>'[2]OCADES &amp; WATERAID'!AO9+'[2] Communes'!AO9+'[2]SOS SAHEL'!AO9+'[2]Souscription Nuit Assainissemt'!AJ9+[2]Partenaire5!AO9+[2]Partenaire6!AO9+[2]Partenaire7!AO9+[2]Partenaire8!AO9+[2]Partenaire9!AO9+[2]Partenaire10!AO9+[2]Partenaire11!AO9+[2]Partenaire12!AO9+[2]Partenaire13!AO9+[2]Partenaire14!AO9+[2]Partenaire15!AO9</f>
        <v>0</v>
      </c>
      <c r="BD9" s="28">
        <f t="shared" ref="BD9:BD72" si="10">BB9+BC9</f>
        <v>0</v>
      </c>
      <c r="BE9" s="91">
        <f>[2]DREA!AP9+'[2]OCADES &amp; WATERAID'!AP9+'[2] Communes'!AP9+'[2]SOS SAHEL'!AP9+'[2]Souscription Nuit Assainissemt'!AP9+[2]Partenaire5!AP9+[2]Partenaire6!AP9+[2]Partenaire7!AP9+[2]Partenaire8!AP9+[2]Partenaire9!AP9+[2]Partenaire10!AP9+[2]Partenaire11!AP9+[2]Partenaire12!AP9+[2]Partenaire13!AP9+[2]Partenaire14!AP9+[2]Partenaire15!AP9</f>
        <v>0</v>
      </c>
      <c r="BF9" s="91">
        <f>[2]DREA!AQ9+'[2]OCADES &amp; WATERAID'!AQ9+'[2] Communes'!AQ9+'[2]SOS SAHEL'!AQ9+'[2]Souscription Nuit Assainissemt'!AQ9+[2]Partenaire5!AQ9+[2]Partenaire6!AQ9+[2]Partenaire7!AQ9+[2]Partenaire8!AQ9+[2]Partenaire9!AQ9+[2]Partenaire10!AQ9+[2]Partenaire11!AQ9+[2]Partenaire12!AQ9+[2]Partenaire13!AQ9+[2]Partenaire14!AQ9+[2]Partenaire15!AQ9</f>
        <v>0</v>
      </c>
      <c r="BG9" s="91">
        <f>[2]DREA!AR9+'[2]OCADES &amp; WATERAID'!AR9+'[2] Communes'!AR9+'[2]SOS SAHEL'!AR9+'[2]Souscription Nuit Assainissemt'!AR9+[2]Partenaire5!AR9+[2]Partenaire6!AR9+[2]Partenaire7!AR9+[2]Partenaire8!AR9+[2]Partenaire9!AR9+[2]Partenaire10!AR9+[2]Partenaire11!AR9+[2]Partenaire12!AR9+[2]Partenaire13!AR9+[2]Partenaire14!AR9+[2]Partenaire15!AR9</f>
        <v>0</v>
      </c>
      <c r="BH9" s="91">
        <f>[2]DREA!AS9+'[2]OCADES &amp; WATERAID'!AS9+'[2] Communes'!AS9+'[2]SOS SAHEL'!AS9+'[2]Souscription Nuit Assainissemt'!AS9+[2]Partenaire5!AS9+[2]Partenaire6!AS9+[2]Partenaire7!AS9+[2]Partenaire8!AS9+[2]Partenaire9!AS9+[2]Partenaire10!AS9+[2]Partenaire11!AS9+[2]Partenaire12!AS9+[2]Partenaire13!AS9+[2]Partenaire14!AS9+[2]Partenaire15!AS9</f>
        <v>0</v>
      </c>
      <c r="BI9" s="28">
        <f t="shared" ref="BI9:BI72" si="11">SUM(BE9:BH9)</f>
        <v>0</v>
      </c>
      <c r="BJ9" s="91">
        <f>[2]DREA!AT9</f>
        <v>0</v>
      </c>
      <c r="BK9" s="91">
        <f>'[2]OCADES &amp; WATERAID'!AT9+'[2] Communes'!AT9+'[2]SOS SAHEL'!AT9+'[2]Souscription Nuit Assainissemt'!AT9+[2]Partenaire5!AT9+[2]Partenaire6!AT9+[2]Partenaire7!AT9+[2]Partenaire8!AT9+[2]Partenaire9!AT9+[2]Partenaire10!AT9+[2]Partenaire11!AT9+[2]Partenaire12!AT9+[2]Partenaire13!AT9+[2]Partenaire14!AT9+[2]Partenaire15!AT9</f>
        <v>0</v>
      </c>
      <c r="BL9" s="28">
        <f t="shared" ref="BL9:BL72" si="12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28">
        <f>[2]DREA!BA9+'[2]OCADES &amp; WATERAID'!BA9+'[2] Communes'!BA9+'[2]SOS SAHEL'!BA9+'[2]Souscription Nuit Assainissemt'!BA9+[2]Partenaire5!BA9+[2]Partenaire6!BA9+[2]Partenaire7!BA9+[2]Partenaire8!BA9+[2]Partenaire9!BA9+[2]Partenaire10!BA9+[2]Partenaire11!BA9+[2]Partenaire12!BA9+[2]Partenaire13!BA9+[2]Partenaire14!BA9+[2]Partenaire15!BA9</f>
        <v>0</v>
      </c>
      <c r="BT9" s="28">
        <f>[2]DREA!BB9+'[2]OCADES &amp; WATERAID'!BB9+'[2] Communes'!BB9+'[2]SOS SAHEL'!BB9+'[2]Souscription Nuit Assainissemt'!BB9+[2]Partenaire5!BB9+[2]Partenaire6!BB9+[2]Partenaire7!BB9+[2]Partenaire8!BB9+[2]Partenaire9!BB9+[2]Partenaire10!BB9+[2]Partenaire11!BB9+[2]Partenaire12!BB9+[2]Partenaire13!BB9+[2]Partenaire14!BB9+[2]Partenaire15!BB9</f>
        <v>0</v>
      </c>
      <c r="BU9" s="28">
        <f>[2]DREA!BC9+'[2]OCADES &amp; WATERAID'!BC9+'[2] Communes'!BC9+'[2]SOS SAHEL'!BC9+'[2]Souscription Nuit Assainissemt'!BC9+[2]Partenaire5!BC9+[2]Partenaire6!BC9+[2]Partenaire7!BC9+[2]Partenaire8!BC9+[2]Partenaire9!BC9+[2]Partenaire10!BC9+[2]Partenaire11!BC9+[2]Partenaire12!BC9+[2]Partenaire13!BC9+[2]Partenaire14!BC9+[2]Partenaire15!BC9</f>
        <v>0</v>
      </c>
      <c r="BV9" s="28">
        <f>[2]DREA!BD9+'[2]OCADES &amp; WATERAID'!BD9+'[2] Communes'!BD9+'[2]SOS SAHEL'!BD9+'[2]Souscription Nuit Assainissemt'!BD9+[2]Partenaire5!BD9+[2]Partenaire6!BD9+[2]Partenaire7!BD9+[2]Partenaire8!BD9+[2]Partenaire9!BD9+[2]Partenaire10!BD9+[2]Partenaire11!BD9+[2]Partenaire12!BD9+[2]Partenaire13!BD9+[2]Partenaire14!BD9+[2]Partenaire15!BD9</f>
        <v>0</v>
      </c>
      <c r="BW9" s="28">
        <f t="shared" ref="BW9:BW72" si="13">SUM(BS9:BV9)</f>
        <v>0</v>
      </c>
      <c r="BX9" s="28">
        <f>[2]DREA!BE9</f>
        <v>0</v>
      </c>
      <c r="BY9" s="28">
        <f>'[2]OCADES &amp; WATERAID'!BE9+'[2] Communes'!BE9+'[2]SOS SAHEL'!BE9+'[2]Souscription Nuit Assainissemt'!BE9+[2]Partenaire5!BE9+[2]Partenaire6!BE9+[2]Partenaire7!BE9+[2]Partenaire8!BE9+[2]Partenaire9!BE9+[2]Partenaire10!BE9+[2]Partenaire11!BE9+[2]Partenaire12!BE9+[2]Partenaire13!BE9+[2]Partenaire14!BE9+[2]Partenaire15!BE9</f>
        <v>0</v>
      </c>
      <c r="BZ9" s="28">
        <f t="shared" ref="BZ9:BZ72" si="14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/>
      <c r="F10" s="28"/>
      <c r="G10" s="28"/>
      <c r="H10" s="28"/>
      <c r="I10" s="28">
        <f t="shared" si="1"/>
        <v>0</v>
      </c>
      <c r="J10" s="28"/>
      <c r="K10" s="28"/>
      <c r="L10" s="28">
        <f t="shared" si="2"/>
        <v>0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>
        <f t="shared" si="3"/>
        <v>0</v>
      </c>
      <c r="X10" s="28"/>
      <c r="Y10" s="28"/>
      <c r="Z10" s="28">
        <f t="shared" si="4"/>
        <v>0</v>
      </c>
      <c r="AA10" s="28"/>
      <c r="AB10" s="28"/>
      <c r="AC10" s="28"/>
      <c r="AD10" s="28"/>
      <c r="AE10" s="28">
        <f t="shared" si="5"/>
        <v>0</v>
      </c>
      <c r="AF10" s="28"/>
      <c r="AG10" s="28"/>
      <c r="AH10" s="28">
        <f t="shared" si="6"/>
        <v>0</v>
      </c>
      <c r="AI10" s="28"/>
      <c r="AJ10" s="28"/>
      <c r="AK10" s="28"/>
      <c r="AL10" s="28"/>
      <c r="AM10" s="28"/>
      <c r="AN10" s="28"/>
      <c r="AO10" s="91"/>
      <c r="AP10" s="91"/>
      <c r="AQ10" s="91"/>
      <c r="AR10" s="91"/>
      <c r="AS10" s="91">
        <f t="shared" si="7"/>
        <v>0</v>
      </c>
      <c r="AT10" s="91">
        <v>0</v>
      </c>
      <c r="AU10" s="91"/>
      <c r="AV10" s="91">
        <f t="shared" si="8"/>
        <v>0</v>
      </c>
      <c r="AW10" s="91">
        <f>[2]DREA!AK10+'[2]OCADES &amp; WATERAID'!AK10+'[2] Communes'!AK10+'[2]SOS SAHEL'!AK10+'[2]Souscription Nuit Assainissemt'!AF10+[2]Partenaire5!AK10+[2]Partenaire6!AK10+[2]Partenaire7!AK10+[2]Partenaire8!AK10+[2]Partenaire9!AK10+[2]Partenaire10!AK10+[2]Partenaire11!AK10+[2]Partenaire12!AK10+[2]Partenaire13!AK10+[2]Partenaire14!AK10+[2]Partenaire15!AK10</f>
        <v>0</v>
      </c>
      <c r="AX10" s="91">
        <f>[2]DREA!AL10+'[2]OCADES &amp; WATERAID'!AL10+'[2] Communes'!AL10+'[2]SOS SAHEL'!AL10+'[2]Souscription Nuit Assainissemt'!AG10+[2]Partenaire5!AL10+[2]Partenaire6!AL10+[2]Partenaire7!AL10+[2]Partenaire8!AL10+[2]Partenaire9!AL10+[2]Partenaire10!AL10+[2]Partenaire11!AL10+[2]Partenaire12!AL10+[2]Partenaire13!AL10+[2]Partenaire14!AL10+[2]Partenaire15!AL10</f>
        <v>0</v>
      </c>
      <c r="AY10" s="91">
        <f>[2]DREA!AM10+'[2]OCADES &amp; WATERAID'!AM10+'[2] Communes'!AM10+'[2]SOS SAHEL'!AM10+'[2]Souscription Nuit Assainissemt'!AH10+[2]Partenaire5!AM10+[2]Partenaire6!AM10+[2]Partenaire7!AM10+[2]Partenaire8!AM10+[2]Partenaire9!AM10+[2]Partenaire10!AM10+[2]Partenaire11!AM10+[2]Partenaire12!AM10+[2]Partenaire13!AM10+[2]Partenaire14!AM10+[2]Partenaire15!AM10</f>
        <v>0</v>
      </c>
      <c r="AZ10" s="91">
        <f>[2]DREA!AN10+'[2]OCADES &amp; WATERAID'!AN10+'[2] Communes'!AN10+'[2]SOS SAHEL'!AN10+'[2]Souscription Nuit Assainissemt'!AI10+[2]Partenaire5!AN10+[2]Partenaire6!AN10+[2]Partenaire7!AN10+[2]Partenaire8!AN10+[2]Partenaire9!AN10+[2]Partenaire10!AN10+[2]Partenaire11!AN10+[2]Partenaire12!AN10+[2]Partenaire13!AN10+[2]Partenaire14!AN10+[2]Partenaire15!AN10</f>
        <v>0</v>
      </c>
      <c r="BA10" s="91">
        <f t="shared" si="9"/>
        <v>0</v>
      </c>
      <c r="BB10" s="91">
        <f>[2]DREA!AO10</f>
        <v>0</v>
      </c>
      <c r="BC10" s="91">
        <f>'[2]OCADES &amp; WATERAID'!AO10+'[2] Communes'!AO10+'[2]SOS SAHEL'!AO10+'[2]Souscription Nuit Assainissemt'!AJ10+[2]Partenaire5!AO10+[2]Partenaire6!AO10+[2]Partenaire7!AO10+[2]Partenaire8!AO10+[2]Partenaire9!AO10+[2]Partenaire10!AO10+[2]Partenaire11!AO10+[2]Partenaire12!AO10+[2]Partenaire13!AO10+[2]Partenaire14!AO10+[2]Partenaire15!AO10</f>
        <v>0</v>
      </c>
      <c r="BD10" s="28">
        <f t="shared" si="10"/>
        <v>0</v>
      </c>
      <c r="BE10" s="91">
        <f>[2]DREA!AP10+'[2]OCADES &amp; WATERAID'!AP10+'[2] Communes'!AP10+'[2]SOS SAHEL'!AP10+'[2]Souscription Nuit Assainissemt'!AP10+[2]Partenaire5!AP10+[2]Partenaire6!AP10+[2]Partenaire7!AP10+[2]Partenaire8!AP10+[2]Partenaire9!AP10+[2]Partenaire10!AP10+[2]Partenaire11!AP10+[2]Partenaire12!AP10+[2]Partenaire13!AP10+[2]Partenaire14!AP10+[2]Partenaire15!AP10</f>
        <v>0</v>
      </c>
      <c r="BF10" s="91">
        <f>[2]DREA!AQ10+'[2]OCADES &amp; WATERAID'!AQ10+'[2] Communes'!AQ10+'[2]SOS SAHEL'!AQ10+'[2]Souscription Nuit Assainissemt'!AQ10+[2]Partenaire5!AQ10+[2]Partenaire6!AQ10+[2]Partenaire7!AQ10+[2]Partenaire8!AQ10+[2]Partenaire9!AQ10+[2]Partenaire10!AQ10+[2]Partenaire11!AQ10+[2]Partenaire12!AQ10+[2]Partenaire13!AQ10+[2]Partenaire14!AQ10+[2]Partenaire15!AQ10</f>
        <v>0</v>
      </c>
      <c r="BG10" s="91">
        <f>[2]DREA!AR10+'[2]OCADES &amp; WATERAID'!AR10+'[2] Communes'!AR10+'[2]SOS SAHEL'!AR10+'[2]Souscription Nuit Assainissemt'!AR10+[2]Partenaire5!AR10+[2]Partenaire6!AR10+[2]Partenaire7!AR10+[2]Partenaire8!AR10+[2]Partenaire9!AR10+[2]Partenaire10!AR10+[2]Partenaire11!AR10+[2]Partenaire12!AR10+[2]Partenaire13!AR10+[2]Partenaire14!AR10+[2]Partenaire15!AR10</f>
        <v>0</v>
      </c>
      <c r="BH10" s="91">
        <f>[2]DREA!AS10+'[2]OCADES &amp; WATERAID'!AS10+'[2] Communes'!AS10+'[2]SOS SAHEL'!AS10+'[2]Souscription Nuit Assainissemt'!AS10+[2]Partenaire5!AS10+[2]Partenaire6!AS10+[2]Partenaire7!AS10+[2]Partenaire8!AS10+[2]Partenaire9!AS10+[2]Partenaire10!AS10+[2]Partenaire11!AS10+[2]Partenaire12!AS10+[2]Partenaire13!AS10+[2]Partenaire14!AS10+[2]Partenaire15!AS10</f>
        <v>0</v>
      </c>
      <c r="BI10" s="28">
        <f t="shared" si="11"/>
        <v>0</v>
      </c>
      <c r="BJ10" s="91">
        <f>[2]DREA!AT10</f>
        <v>0</v>
      </c>
      <c r="BK10" s="91">
        <f>'[2]OCADES &amp; WATERAID'!AT10+'[2] Communes'!AT10+'[2]SOS SAHEL'!AT10+'[2]Souscription Nuit Assainissemt'!AT10+[2]Partenaire5!AT10+[2]Partenaire6!AT10+[2]Partenaire7!AT10+[2]Partenaire8!AT10+[2]Partenaire9!AT10+[2]Partenaire10!AT10+[2]Partenaire11!AT10+[2]Partenaire12!AT10+[2]Partenaire13!AT10+[2]Partenaire14!AT10+[2]Partenaire15!AT10</f>
        <v>0</v>
      </c>
      <c r="BL10" s="28">
        <f t="shared" si="12"/>
        <v>0</v>
      </c>
      <c r="BM10" s="28"/>
      <c r="BN10" s="28"/>
      <c r="BO10" s="28"/>
      <c r="BP10" s="28"/>
      <c r="BQ10" s="28"/>
      <c r="BR10" s="28"/>
      <c r="BS10" s="28">
        <f>[2]DREA!BA10+'[2]OCADES &amp; WATERAID'!BA10+'[2] Communes'!BA10+'[2]SOS SAHEL'!BA10+'[2]Souscription Nuit Assainissemt'!BA10+[2]Partenaire5!BA10+[2]Partenaire6!BA10+[2]Partenaire7!BA10+[2]Partenaire8!BA10+[2]Partenaire9!BA10+[2]Partenaire10!BA10+[2]Partenaire11!BA10+[2]Partenaire12!BA10+[2]Partenaire13!BA10+[2]Partenaire14!BA10+[2]Partenaire15!BA10</f>
        <v>0</v>
      </c>
      <c r="BT10" s="28">
        <f>[2]DREA!BB10+'[2]OCADES &amp; WATERAID'!BB10+'[2] Communes'!BB10+'[2]SOS SAHEL'!BB10+'[2]Souscription Nuit Assainissemt'!BB10+[2]Partenaire5!BB10+[2]Partenaire6!BB10+[2]Partenaire7!BB10+[2]Partenaire8!BB10+[2]Partenaire9!BB10+[2]Partenaire10!BB10+[2]Partenaire11!BB10+[2]Partenaire12!BB10+[2]Partenaire13!BB10+[2]Partenaire14!BB10+[2]Partenaire15!BB10</f>
        <v>0</v>
      </c>
      <c r="BU10" s="28">
        <f>[2]DREA!BC10+'[2]OCADES &amp; WATERAID'!BC10+'[2] Communes'!BC10+'[2]SOS SAHEL'!BC10+'[2]Souscription Nuit Assainissemt'!BC10+[2]Partenaire5!BC10+[2]Partenaire6!BC10+[2]Partenaire7!BC10+[2]Partenaire8!BC10+[2]Partenaire9!BC10+[2]Partenaire10!BC10+[2]Partenaire11!BC10+[2]Partenaire12!BC10+[2]Partenaire13!BC10+[2]Partenaire14!BC10+[2]Partenaire15!BC10</f>
        <v>0</v>
      </c>
      <c r="BV10" s="28">
        <f>[2]DREA!BD10+'[2]OCADES &amp; WATERAID'!BD10+'[2] Communes'!BD10+'[2]SOS SAHEL'!BD10+'[2]Souscription Nuit Assainissemt'!BD10+[2]Partenaire5!BD10+[2]Partenaire6!BD10+[2]Partenaire7!BD10+[2]Partenaire8!BD10+[2]Partenaire9!BD10+[2]Partenaire10!BD10+[2]Partenaire11!BD10+[2]Partenaire12!BD10+[2]Partenaire13!BD10+[2]Partenaire14!BD10+[2]Partenaire15!BD10</f>
        <v>0</v>
      </c>
      <c r="BW10" s="28">
        <f t="shared" si="13"/>
        <v>0</v>
      </c>
      <c r="BX10" s="28">
        <f>[2]DREA!BE10</f>
        <v>0</v>
      </c>
      <c r="BY10" s="28">
        <f>'[2]OCADES &amp; WATERAID'!BE10+'[2] Communes'!BE10+'[2]SOS SAHEL'!BE10+'[2]Souscription Nuit Assainissemt'!BE10+[2]Partenaire5!BE10+[2]Partenaire6!BE10+[2]Partenaire7!BE10+[2]Partenaire8!BE10+[2]Partenaire9!BE10+[2]Partenaire10!BE10+[2]Partenaire11!BE10+[2]Partenaire12!BE10+[2]Partenaire13!BE10+[2]Partenaire14!BE10+[2]Partenaire15!BE10</f>
        <v>0</v>
      </c>
      <c r="BZ10" s="28">
        <f t="shared" si="14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/>
      <c r="F11" s="28"/>
      <c r="G11" s="28"/>
      <c r="H11" s="28"/>
      <c r="I11" s="28">
        <f t="shared" si="1"/>
        <v>0</v>
      </c>
      <c r="J11" s="28"/>
      <c r="K11" s="28"/>
      <c r="L11" s="28">
        <f t="shared" si="2"/>
        <v>0</v>
      </c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>
        <f t="shared" si="3"/>
        <v>0</v>
      </c>
      <c r="X11" s="28"/>
      <c r="Y11" s="28"/>
      <c r="Z11" s="28">
        <f t="shared" si="4"/>
        <v>0</v>
      </c>
      <c r="AA11" s="28"/>
      <c r="AB11" s="28"/>
      <c r="AC11" s="28"/>
      <c r="AD11" s="28"/>
      <c r="AE11" s="28">
        <f t="shared" si="5"/>
        <v>0</v>
      </c>
      <c r="AF11" s="28"/>
      <c r="AG11" s="28"/>
      <c r="AH11" s="28">
        <f t="shared" si="6"/>
        <v>0</v>
      </c>
      <c r="AI11" s="28"/>
      <c r="AJ11" s="28"/>
      <c r="AK11" s="28"/>
      <c r="AL11" s="28"/>
      <c r="AM11" s="28"/>
      <c r="AN11" s="28"/>
      <c r="AO11" s="91"/>
      <c r="AP11" s="91"/>
      <c r="AQ11" s="91"/>
      <c r="AR11" s="91"/>
      <c r="AS11" s="91">
        <f t="shared" si="7"/>
        <v>0</v>
      </c>
      <c r="AT11" s="91">
        <v>0</v>
      </c>
      <c r="AU11" s="91"/>
      <c r="AV11" s="91">
        <f t="shared" si="8"/>
        <v>0</v>
      </c>
      <c r="AW11" s="91">
        <f>[2]DREA!AK11+'[2]OCADES &amp; WATERAID'!AK11+'[2] Communes'!AK11+'[2]SOS SAHEL'!AK11+'[2]Souscription Nuit Assainissemt'!AF11+[2]Partenaire5!AK11+[2]Partenaire6!AK11+[2]Partenaire7!AK11+[2]Partenaire8!AK11+[2]Partenaire9!AK11+[2]Partenaire10!AK11+[2]Partenaire11!AK11+[2]Partenaire12!AK11+[2]Partenaire13!AK11+[2]Partenaire14!AK11+[2]Partenaire15!AK11</f>
        <v>0</v>
      </c>
      <c r="AX11" s="91">
        <f>[2]DREA!AL11+'[2]OCADES &amp; WATERAID'!AL11+'[2] Communes'!AL11+'[2]SOS SAHEL'!AL11+'[2]Souscription Nuit Assainissemt'!AG11+[2]Partenaire5!AL11+[2]Partenaire6!AL11+[2]Partenaire7!AL11+[2]Partenaire8!AL11+[2]Partenaire9!AL11+[2]Partenaire10!AL11+[2]Partenaire11!AL11+[2]Partenaire12!AL11+[2]Partenaire13!AL11+[2]Partenaire14!AL11+[2]Partenaire15!AL11</f>
        <v>0</v>
      </c>
      <c r="AY11" s="91">
        <f>[2]DREA!AM11+'[2]OCADES &amp; WATERAID'!AM11+'[2] Communes'!AM11+'[2]SOS SAHEL'!AM11+'[2]Souscription Nuit Assainissemt'!AH11+[2]Partenaire5!AM11+[2]Partenaire6!AM11+[2]Partenaire7!AM11+[2]Partenaire8!AM11+[2]Partenaire9!AM11+[2]Partenaire10!AM11+[2]Partenaire11!AM11+[2]Partenaire12!AM11+[2]Partenaire13!AM11+[2]Partenaire14!AM11+[2]Partenaire15!AM11</f>
        <v>0</v>
      </c>
      <c r="AZ11" s="91">
        <f>[2]DREA!AN11+'[2]OCADES &amp; WATERAID'!AN11+'[2] Communes'!AN11+'[2]SOS SAHEL'!AN11+'[2]Souscription Nuit Assainissemt'!AI11+[2]Partenaire5!AN11+[2]Partenaire6!AN11+[2]Partenaire7!AN11+[2]Partenaire8!AN11+[2]Partenaire9!AN11+[2]Partenaire10!AN11+[2]Partenaire11!AN11+[2]Partenaire12!AN11+[2]Partenaire13!AN11+[2]Partenaire14!AN11+[2]Partenaire15!AN11</f>
        <v>0</v>
      </c>
      <c r="BA11" s="91">
        <f t="shared" si="9"/>
        <v>0</v>
      </c>
      <c r="BB11" s="91">
        <f>[2]DREA!AO11</f>
        <v>0</v>
      </c>
      <c r="BC11" s="91">
        <f>'[2]OCADES &amp; WATERAID'!AO11+'[2] Communes'!AO11+'[2]SOS SAHEL'!AO11+'[2]Souscription Nuit Assainissemt'!AJ11+[2]Partenaire5!AO11+[2]Partenaire6!AO11+[2]Partenaire7!AO11+[2]Partenaire8!AO11+[2]Partenaire9!AO11+[2]Partenaire10!AO11+[2]Partenaire11!AO11+[2]Partenaire12!AO11+[2]Partenaire13!AO11+[2]Partenaire14!AO11+[2]Partenaire15!AO11</f>
        <v>0</v>
      </c>
      <c r="BD11" s="28">
        <f t="shared" si="10"/>
        <v>0</v>
      </c>
      <c r="BE11" s="91">
        <f>[2]DREA!AP11+'[2]OCADES &amp; WATERAID'!AP11+'[2] Communes'!AP11+'[2]SOS SAHEL'!AP11+'[2]Souscription Nuit Assainissemt'!AP11+[2]Partenaire5!AP11+[2]Partenaire6!AP11+[2]Partenaire7!AP11+[2]Partenaire8!AP11+[2]Partenaire9!AP11+[2]Partenaire10!AP11+[2]Partenaire11!AP11+[2]Partenaire12!AP11+[2]Partenaire13!AP11+[2]Partenaire14!AP11+[2]Partenaire15!AP11</f>
        <v>0</v>
      </c>
      <c r="BF11" s="91">
        <f>[2]DREA!AQ11+'[2]OCADES &amp; WATERAID'!AQ11+'[2] Communes'!AQ11+'[2]SOS SAHEL'!AQ11+'[2]Souscription Nuit Assainissemt'!AQ11+[2]Partenaire5!AQ11+[2]Partenaire6!AQ11+[2]Partenaire7!AQ11+[2]Partenaire8!AQ11+[2]Partenaire9!AQ11+[2]Partenaire10!AQ11+[2]Partenaire11!AQ11+[2]Partenaire12!AQ11+[2]Partenaire13!AQ11+[2]Partenaire14!AQ11+[2]Partenaire15!AQ11</f>
        <v>0</v>
      </c>
      <c r="BG11" s="91">
        <f>[2]DREA!AR11+'[2]OCADES &amp; WATERAID'!AR11+'[2] Communes'!AR11+'[2]SOS SAHEL'!AR11+'[2]Souscription Nuit Assainissemt'!AR11+[2]Partenaire5!AR11+[2]Partenaire6!AR11+[2]Partenaire7!AR11+[2]Partenaire8!AR11+[2]Partenaire9!AR11+[2]Partenaire10!AR11+[2]Partenaire11!AR11+[2]Partenaire12!AR11+[2]Partenaire13!AR11+[2]Partenaire14!AR11+[2]Partenaire15!AR11</f>
        <v>0</v>
      </c>
      <c r="BH11" s="91">
        <f>[2]DREA!AS11+'[2]OCADES &amp; WATERAID'!AS11+'[2] Communes'!AS11+'[2]SOS SAHEL'!AS11+'[2]Souscription Nuit Assainissemt'!AS11+[2]Partenaire5!AS11+[2]Partenaire6!AS11+[2]Partenaire7!AS11+[2]Partenaire8!AS11+[2]Partenaire9!AS11+[2]Partenaire10!AS11+[2]Partenaire11!AS11+[2]Partenaire12!AS11+[2]Partenaire13!AS11+[2]Partenaire14!AS11+[2]Partenaire15!AS11</f>
        <v>0</v>
      </c>
      <c r="BI11" s="28">
        <f t="shared" si="11"/>
        <v>0</v>
      </c>
      <c r="BJ11" s="91">
        <f>[2]DREA!AT11</f>
        <v>0</v>
      </c>
      <c r="BK11" s="91">
        <f>'[2]OCADES &amp; WATERAID'!AT11+'[2] Communes'!AT11+'[2]SOS SAHEL'!AT11+'[2]Souscription Nuit Assainissemt'!AT11+[2]Partenaire5!AT11+[2]Partenaire6!AT11+[2]Partenaire7!AT11+[2]Partenaire8!AT11+[2]Partenaire9!AT11+[2]Partenaire10!AT11+[2]Partenaire11!AT11+[2]Partenaire12!AT11+[2]Partenaire13!AT11+[2]Partenaire14!AT11+[2]Partenaire15!AT11</f>
        <v>0</v>
      </c>
      <c r="BL11" s="28">
        <f t="shared" si="12"/>
        <v>0</v>
      </c>
      <c r="BM11" s="28"/>
      <c r="BN11" s="28"/>
      <c r="BO11" s="28"/>
      <c r="BP11" s="28"/>
      <c r="BQ11" s="28"/>
      <c r="BR11" s="28"/>
      <c r="BS11" s="28">
        <f>[2]DREA!BA11+'[2]OCADES &amp; WATERAID'!BA11+'[2] Communes'!BA11+'[2]SOS SAHEL'!BA11+'[2]Souscription Nuit Assainissemt'!BA11+[2]Partenaire5!BA11+[2]Partenaire6!BA11+[2]Partenaire7!BA11+[2]Partenaire8!BA11+[2]Partenaire9!BA11+[2]Partenaire10!BA11+[2]Partenaire11!BA11+[2]Partenaire12!BA11+[2]Partenaire13!BA11+[2]Partenaire14!BA11+[2]Partenaire15!BA11</f>
        <v>0</v>
      </c>
      <c r="BT11" s="28">
        <f>[2]DREA!BB11+'[2]OCADES &amp; WATERAID'!BB11+'[2] Communes'!BB11+'[2]SOS SAHEL'!BB11+'[2]Souscription Nuit Assainissemt'!BB11+[2]Partenaire5!BB11+[2]Partenaire6!BB11+[2]Partenaire7!BB11+[2]Partenaire8!BB11+[2]Partenaire9!BB11+[2]Partenaire10!BB11+[2]Partenaire11!BB11+[2]Partenaire12!BB11+[2]Partenaire13!BB11+[2]Partenaire14!BB11+[2]Partenaire15!BB11</f>
        <v>0</v>
      </c>
      <c r="BU11" s="28">
        <f>[2]DREA!BC11+'[2]OCADES &amp; WATERAID'!BC11+'[2] Communes'!BC11+'[2]SOS SAHEL'!BC11+'[2]Souscription Nuit Assainissemt'!BC11+[2]Partenaire5!BC11+[2]Partenaire6!BC11+[2]Partenaire7!BC11+[2]Partenaire8!BC11+[2]Partenaire9!BC11+[2]Partenaire10!BC11+[2]Partenaire11!BC11+[2]Partenaire12!BC11+[2]Partenaire13!BC11+[2]Partenaire14!BC11+[2]Partenaire15!BC11</f>
        <v>0</v>
      </c>
      <c r="BV11" s="28">
        <f>[2]DREA!BD11+'[2]OCADES &amp; WATERAID'!BD11+'[2] Communes'!BD11+'[2]SOS SAHEL'!BD11+'[2]Souscription Nuit Assainissemt'!BD11+[2]Partenaire5!BD11+[2]Partenaire6!BD11+[2]Partenaire7!BD11+[2]Partenaire8!BD11+[2]Partenaire9!BD11+[2]Partenaire10!BD11+[2]Partenaire11!BD11+[2]Partenaire12!BD11+[2]Partenaire13!BD11+[2]Partenaire14!BD11+[2]Partenaire15!BD11</f>
        <v>0</v>
      </c>
      <c r="BW11" s="28">
        <f t="shared" si="13"/>
        <v>0</v>
      </c>
      <c r="BX11" s="28">
        <f>[2]DREA!BE11</f>
        <v>0</v>
      </c>
      <c r="BY11" s="28">
        <f>'[2]OCADES &amp; WATERAID'!BE11+'[2] Communes'!BE11+'[2]SOS SAHEL'!BE11+'[2]Souscription Nuit Assainissemt'!BE11+[2]Partenaire5!BE11+[2]Partenaire6!BE11+[2]Partenaire7!BE11+[2]Partenaire8!BE11+[2]Partenaire9!BE11+[2]Partenaire10!BE11+[2]Partenaire11!BE11+[2]Partenaire12!BE11+[2]Partenaire13!BE11+[2]Partenaire14!BE11+[2]Partenaire15!BE11</f>
        <v>0</v>
      </c>
      <c r="BZ11" s="28">
        <f t="shared" si="14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10</v>
      </c>
      <c r="F12" s="28">
        <v>5</v>
      </c>
      <c r="G12" s="28">
        <v>5</v>
      </c>
      <c r="H12" s="28">
        <v>5</v>
      </c>
      <c r="I12" s="28">
        <f t="shared" si="1"/>
        <v>25</v>
      </c>
      <c r="J12" s="28">
        <v>25</v>
      </c>
      <c r="K12" s="28"/>
      <c r="L12" s="28">
        <f t="shared" si="2"/>
        <v>25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>
        <f t="shared" si="3"/>
        <v>0</v>
      </c>
      <c r="X12" s="28"/>
      <c r="Y12" s="28"/>
      <c r="Z12" s="28">
        <f t="shared" si="4"/>
        <v>0</v>
      </c>
      <c r="AA12" s="28"/>
      <c r="AB12" s="28"/>
      <c r="AC12" s="28"/>
      <c r="AD12" s="28"/>
      <c r="AE12" s="28">
        <f t="shared" si="5"/>
        <v>0</v>
      </c>
      <c r="AF12" s="28"/>
      <c r="AG12" s="28"/>
      <c r="AH12" s="28">
        <f t="shared" si="6"/>
        <v>0</v>
      </c>
      <c r="AI12" s="39"/>
      <c r="AJ12" s="39">
        <v>1.296</v>
      </c>
      <c r="AK12" s="39">
        <v>0.432</v>
      </c>
      <c r="AL12" s="39">
        <v>0.432</v>
      </c>
      <c r="AM12" s="39">
        <v>0.432</v>
      </c>
      <c r="AN12" s="39">
        <v>2.5920000000000001</v>
      </c>
      <c r="AO12" s="401">
        <v>0.4</v>
      </c>
      <c r="AP12" s="401">
        <v>0.4</v>
      </c>
      <c r="AQ12" s="401">
        <v>0.4</v>
      </c>
      <c r="AR12" s="401">
        <v>0.4</v>
      </c>
      <c r="AS12" s="91">
        <f t="shared" si="7"/>
        <v>1.6</v>
      </c>
      <c r="AT12" s="91">
        <v>1.6</v>
      </c>
      <c r="AU12" s="91">
        <v>0</v>
      </c>
      <c r="AV12" s="91">
        <f t="shared" si="8"/>
        <v>1.6</v>
      </c>
      <c r="AW12" s="91">
        <f>[2]DREA!AK12+'[2]OCADES &amp; WATERAID'!AK12+'[2] Communes'!AK12+'[2]SOS SAHEL'!AK12+'[2]Souscription Nuit Assainissemt'!AF12+[2]Partenaire5!AK12+[2]Partenaire6!AK12+[2]Partenaire7!AK12+[2]Partenaire8!AK12+[2]Partenaire9!AK12+[2]Partenaire10!AK12+[2]Partenaire11!AK12+[2]Partenaire12!AK12+[2]Partenaire13!AK12+[2]Partenaire14!AK12+[2]Partenaire15!AK12</f>
        <v>0</v>
      </c>
      <c r="AX12" s="91">
        <f>[2]DREA!AL12+'[2]OCADES &amp; WATERAID'!AL12+'[2] Communes'!AL12+'[2]SOS SAHEL'!AL12+'[2]Souscription Nuit Assainissemt'!AG12+[2]Partenaire5!AL12+[2]Partenaire6!AL12+[2]Partenaire7!AL12+[2]Partenaire8!AL12+[2]Partenaire9!AL12+[2]Partenaire10!AL12+[2]Partenaire11!AL12+[2]Partenaire12!AL12+[2]Partenaire13!AL12+[2]Partenaire14!AL12+[2]Partenaire15!AL12</f>
        <v>0</v>
      </c>
      <c r="AY12" s="91">
        <f>[2]DREA!AM12+'[2]OCADES &amp; WATERAID'!AM12+'[2] Communes'!AM12+'[2]SOS SAHEL'!AM12+'[2]Souscription Nuit Assainissemt'!AH12+[2]Partenaire5!AM12+[2]Partenaire6!AM12+[2]Partenaire7!AM12+[2]Partenaire8!AM12+[2]Partenaire9!AM12+[2]Partenaire10!AM12+[2]Partenaire11!AM12+[2]Partenaire12!AM12+[2]Partenaire13!AM12+[2]Partenaire14!AM12+[2]Partenaire15!AM12</f>
        <v>0</v>
      </c>
      <c r="AZ12" s="91">
        <f>[2]DREA!AN12+'[2]OCADES &amp; WATERAID'!AN12+'[2] Communes'!AN12+'[2]SOS SAHEL'!AN12+'[2]Souscription Nuit Assainissemt'!AI12+[2]Partenaire5!AN12+[2]Partenaire6!AN12+[2]Partenaire7!AN12+[2]Partenaire8!AN12+[2]Partenaire9!AN12+[2]Partenaire10!AN12+[2]Partenaire11!AN12+[2]Partenaire12!AN12+[2]Partenaire13!AN12+[2]Partenaire14!AN12+[2]Partenaire15!AN12</f>
        <v>0</v>
      </c>
      <c r="BA12" s="91">
        <f t="shared" si="9"/>
        <v>0</v>
      </c>
      <c r="BB12" s="91">
        <f>[2]DREA!AO12</f>
        <v>0</v>
      </c>
      <c r="BC12" s="91">
        <f>'[2]OCADES &amp; WATERAID'!AO12+'[2] Communes'!AO12+'[2]SOS SAHEL'!AO12+'[2]Souscription Nuit Assainissemt'!AJ12+[2]Partenaire5!AO12+[2]Partenaire6!AO12+[2]Partenaire7!AO12+[2]Partenaire8!AO12+[2]Partenaire9!AO12+[2]Partenaire10!AO12+[2]Partenaire11!AO12+[2]Partenaire12!AO12+[2]Partenaire13!AO12+[2]Partenaire14!AO12+[2]Partenaire15!AO12</f>
        <v>0</v>
      </c>
      <c r="BD12" s="91">
        <f t="shared" si="10"/>
        <v>0</v>
      </c>
      <c r="BE12" s="91">
        <f>[2]DREA!AP12+'[2]OCADES &amp; WATERAID'!AP12+'[2] Communes'!AP12+'[2]SOS SAHEL'!AP12+'[2]Souscription Nuit Assainissemt'!AP12+[2]Partenaire5!AP12+[2]Partenaire6!AP12+[2]Partenaire7!AP12+[2]Partenaire8!AP12+[2]Partenaire9!AP12+[2]Partenaire10!AP12+[2]Partenaire11!AP12+[2]Partenaire12!AP12+[2]Partenaire13!AP12+[2]Partenaire14!AP12+[2]Partenaire15!AP12</f>
        <v>0</v>
      </c>
      <c r="BF12" s="91">
        <f>[2]DREA!AQ12+'[2]OCADES &amp; WATERAID'!AQ12+'[2] Communes'!AQ12+'[2]SOS SAHEL'!AQ12+'[2]Souscription Nuit Assainissemt'!AQ12+[2]Partenaire5!AQ12+[2]Partenaire6!AQ12+[2]Partenaire7!AQ12+[2]Partenaire8!AQ12+[2]Partenaire9!AQ12+[2]Partenaire10!AQ12+[2]Partenaire11!AQ12+[2]Partenaire12!AQ12+[2]Partenaire13!AQ12+[2]Partenaire14!AQ12+[2]Partenaire15!AQ12</f>
        <v>0</v>
      </c>
      <c r="BG12" s="91">
        <f>[2]DREA!AR12+'[2]OCADES &amp; WATERAID'!AR12+'[2] Communes'!AR12+'[2]SOS SAHEL'!AR12+'[2]Souscription Nuit Assainissemt'!AR12+[2]Partenaire5!AR12+[2]Partenaire6!AR12+[2]Partenaire7!AR12+[2]Partenaire8!AR12+[2]Partenaire9!AR12+[2]Partenaire10!AR12+[2]Partenaire11!AR12+[2]Partenaire12!AR12+[2]Partenaire13!AR12+[2]Partenaire14!AR12+[2]Partenaire15!AR12</f>
        <v>0</v>
      </c>
      <c r="BH12" s="91">
        <f>[2]DREA!AS12+'[2]OCADES &amp; WATERAID'!AS12+'[2] Communes'!AS12+'[2]SOS SAHEL'!AS12+'[2]Souscription Nuit Assainissemt'!AS12+[2]Partenaire5!AS12+[2]Partenaire6!AS12+[2]Partenaire7!AS12+[2]Partenaire8!AS12+[2]Partenaire9!AS12+[2]Partenaire10!AS12+[2]Partenaire11!AS12+[2]Partenaire12!AS12+[2]Partenaire13!AS12+[2]Partenaire14!AS12+[2]Partenaire15!AS12</f>
        <v>0</v>
      </c>
      <c r="BI12" s="28">
        <f t="shared" si="11"/>
        <v>0</v>
      </c>
      <c r="BJ12" s="91">
        <f>[2]DREA!AT12</f>
        <v>0</v>
      </c>
      <c r="BK12" s="91">
        <f>'[2]OCADES &amp; WATERAID'!AT12+'[2] Communes'!AT12+'[2]SOS SAHEL'!AT12+'[2]Souscription Nuit Assainissemt'!AT12+[2]Partenaire5!AT12+[2]Partenaire6!AT12+[2]Partenaire7!AT12+[2]Partenaire8!AT12+[2]Partenaire9!AT12+[2]Partenaire10!AT12+[2]Partenaire11!AT12+[2]Partenaire12!AT12+[2]Partenaire13!AT12+[2]Partenaire14!AT12+[2]Partenaire15!AT12</f>
        <v>0</v>
      </c>
      <c r="BL12" s="28">
        <f t="shared" si="12"/>
        <v>0</v>
      </c>
      <c r="BM12" s="39"/>
      <c r="BN12" s="39"/>
      <c r="BO12" s="39"/>
      <c r="BP12" s="39"/>
      <c r="BQ12" s="39"/>
      <c r="BR12" s="39"/>
      <c r="BS12" s="28">
        <f>[2]DREA!BA12+'[2]OCADES &amp; WATERAID'!BA12+'[2] Communes'!BA12+'[2]SOS SAHEL'!BA12+'[2]Souscription Nuit Assainissemt'!BA12+[2]Partenaire5!BA12+[2]Partenaire6!BA12+[2]Partenaire7!BA12+[2]Partenaire8!BA12+[2]Partenaire9!BA12+[2]Partenaire10!BA12+[2]Partenaire11!BA12+[2]Partenaire12!BA12+[2]Partenaire13!BA12+[2]Partenaire14!BA12+[2]Partenaire15!BA12</f>
        <v>0</v>
      </c>
      <c r="BT12" s="28">
        <f>[2]DREA!BB12+'[2]OCADES &amp; WATERAID'!BB12+'[2] Communes'!BB12+'[2]SOS SAHEL'!BB12+'[2]Souscription Nuit Assainissemt'!BB12+[2]Partenaire5!BB12+[2]Partenaire6!BB12+[2]Partenaire7!BB12+[2]Partenaire8!BB12+[2]Partenaire9!BB12+[2]Partenaire10!BB12+[2]Partenaire11!BB12+[2]Partenaire12!BB12+[2]Partenaire13!BB12+[2]Partenaire14!BB12+[2]Partenaire15!BB12</f>
        <v>0</v>
      </c>
      <c r="BU12" s="28">
        <f>[2]DREA!BC12+'[2]OCADES &amp; WATERAID'!BC12+'[2] Communes'!BC12+'[2]SOS SAHEL'!BC12+'[2]Souscription Nuit Assainissemt'!BC12+[2]Partenaire5!BC12+[2]Partenaire6!BC12+[2]Partenaire7!BC12+[2]Partenaire8!BC12+[2]Partenaire9!BC12+[2]Partenaire10!BC12+[2]Partenaire11!BC12+[2]Partenaire12!BC12+[2]Partenaire13!BC12+[2]Partenaire14!BC12+[2]Partenaire15!BC12</f>
        <v>0</v>
      </c>
      <c r="BV12" s="28">
        <f>[2]DREA!BD12+'[2]OCADES &amp; WATERAID'!BD12+'[2] Communes'!BD12+'[2]SOS SAHEL'!BD12+'[2]Souscription Nuit Assainissemt'!BD12+[2]Partenaire5!BD12+[2]Partenaire6!BD12+[2]Partenaire7!BD12+[2]Partenaire8!BD12+[2]Partenaire9!BD12+[2]Partenaire10!BD12+[2]Partenaire11!BD12+[2]Partenaire12!BD12+[2]Partenaire13!BD12+[2]Partenaire14!BD12+[2]Partenaire15!BD12</f>
        <v>0</v>
      </c>
      <c r="BW12" s="28">
        <f t="shared" si="13"/>
        <v>0</v>
      </c>
      <c r="BX12" s="28">
        <f>[2]DREA!BE12</f>
        <v>0</v>
      </c>
      <c r="BY12" s="28">
        <f>'[2]OCADES &amp; WATERAID'!BE12+'[2] Communes'!BE12+'[2]SOS SAHEL'!BE12+'[2]Souscription Nuit Assainissemt'!BE12+[2]Partenaire5!BE12+[2]Partenaire6!BE12+[2]Partenaire7!BE12+[2]Partenaire8!BE12+[2]Partenaire9!BE12+[2]Partenaire10!BE12+[2]Partenaire11!BE12+[2]Partenaire12!BE12+[2]Partenaire13!BE12+[2]Partenaire14!BE12+[2]Partenaire15!BE12</f>
        <v>0</v>
      </c>
      <c r="BZ12" s="28">
        <f t="shared" si="14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/>
      <c r="F13" s="28"/>
      <c r="G13" s="28"/>
      <c r="H13" s="28"/>
      <c r="I13" s="28">
        <f t="shared" si="1"/>
        <v>0</v>
      </c>
      <c r="J13" s="28"/>
      <c r="K13" s="28"/>
      <c r="L13" s="28">
        <f t="shared" si="2"/>
        <v>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>
        <f t="shared" si="3"/>
        <v>0</v>
      </c>
      <c r="X13" s="28"/>
      <c r="Y13" s="28"/>
      <c r="Z13" s="28">
        <f t="shared" si="4"/>
        <v>0</v>
      </c>
      <c r="AA13" s="28"/>
      <c r="AB13" s="28"/>
      <c r="AC13" s="28"/>
      <c r="AD13" s="28"/>
      <c r="AE13" s="28">
        <f t="shared" si="5"/>
        <v>0</v>
      </c>
      <c r="AF13" s="28"/>
      <c r="AG13" s="28"/>
      <c r="AH13" s="28">
        <f t="shared" si="6"/>
        <v>0</v>
      </c>
      <c r="AI13" s="28"/>
      <c r="AJ13" s="28"/>
      <c r="AK13" s="28"/>
      <c r="AL13" s="28"/>
      <c r="AM13" s="28"/>
      <c r="AN13" s="28"/>
      <c r="AO13" s="91"/>
      <c r="AP13" s="91"/>
      <c r="AQ13" s="91"/>
      <c r="AR13" s="91"/>
      <c r="AS13" s="91">
        <f t="shared" si="7"/>
        <v>0</v>
      </c>
      <c r="AT13" s="91">
        <v>0</v>
      </c>
      <c r="AU13" s="91"/>
      <c r="AV13" s="91">
        <f t="shared" si="8"/>
        <v>0</v>
      </c>
      <c r="AW13" s="91">
        <f>[2]DREA!AK13+'[2]OCADES &amp; WATERAID'!AK13+'[2] Communes'!AK13+'[2]SOS SAHEL'!AK13+'[2]Souscription Nuit Assainissemt'!AF13+[2]Partenaire5!AK13+[2]Partenaire6!AK13+[2]Partenaire7!AK13+[2]Partenaire8!AK13+[2]Partenaire9!AK13+[2]Partenaire10!AK13+[2]Partenaire11!AK13+[2]Partenaire12!AK13+[2]Partenaire13!AK13+[2]Partenaire14!AK13+[2]Partenaire15!AK13</f>
        <v>0</v>
      </c>
      <c r="AX13" s="91">
        <f>[2]DREA!AL13+'[2]OCADES &amp; WATERAID'!AL13+'[2] Communes'!AL13+'[2]SOS SAHEL'!AL13+'[2]Souscription Nuit Assainissemt'!AG13+[2]Partenaire5!AL13+[2]Partenaire6!AL13+[2]Partenaire7!AL13+[2]Partenaire8!AL13+[2]Partenaire9!AL13+[2]Partenaire10!AL13+[2]Partenaire11!AL13+[2]Partenaire12!AL13+[2]Partenaire13!AL13+[2]Partenaire14!AL13+[2]Partenaire15!AL13</f>
        <v>0</v>
      </c>
      <c r="AY13" s="91">
        <f>[2]DREA!AM13+'[2]OCADES &amp; WATERAID'!AM13+'[2] Communes'!AM13+'[2]SOS SAHEL'!AM13+'[2]Souscription Nuit Assainissemt'!AH13+[2]Partenaire5!AM13+[2]Partenaire6!AM13+[2]Partenaire7!AM13+[2]Partenaire8!AM13+[2]Partenaire9!AM13+[2]Partenaire10!AM13+[2]Partenaire11!AM13+[2]Partenaire12!AM13+[2]Partenaire13!AM13+[2]Partenaire14!AM13+[2]Partenaire15!AM13</f>
        <v>0</v>
      </c>
      <c r="AZ13" s="91">
        <f>[2]DREA!AN13+'[2]OCADES &amp; WATERAID'!AN13+'[2] Communes'!AN13+'[2]SOS SAHEL'!AN13+'[2]Souscription Nuit Assainissemt'!AI13+[2]Partenaire5!AN13+[2]Partenaire6!AN13+[2]Partenaire7!AN13+[2]Partenaire8!AN13+[2]Partenaire9!AN13+[2]Partenaire10!AN13+[2]Partenaire11!AN13+[2]Partenaire12!AN13+[2]Partenaire13!AN13+[2]Partenaire14!AN13+[2]Partenaire15!AN13</f>
        <v>0</v>
      </c>
      <c r="BA13" s="91">
        <f t="shared" si="9"/>
        <v>0</v>
      </c>
      <c r="BB13" s="91">
        <f>[2]DREA!AO13</f>
        <v>0</v>
      </c>
      <c r="BC13" s="91">
        <f>'[2]OCADES &amp; WATERAID'!AO13+'[2] Communes'!AO13+'[2]SOS SAHEL'!AO13+'[2]Souscription Nuit Assainissemt'!AJ13+[2]Partenaire5!AO13+[2]Partenaire6!AO13+[2]Partenaire7!AO13+[2]Partenaire8!AO13+[2]Partenaire9!AO13+[2]Partenaire10!AO13+[2]Partenaire11!AO13+[2]Partenaire12!AO13+[2]Partenaire13!AO13+[2]Partenaire14!AO13+[2]Partenaire15!AO13</f>
        <v>0</v>
      </c>
      <c r="BD13" s="91">
        <f t="shared" si="10"/>
        <v>0</v>
      </c>
      <c r="BE13" s="91">
        <f>[2]DREA!AP13+'[2]OCADES &amp; WATERAID'!AP13+'[2] Communes'!AP13+'[2]SOS SAHEL'!AP13+'[2]Souscription Nuit Assainissemt'!AP13+[2]Partenaire5!AP13+[2]Partenaire6!AP13+[2]Partenaire7!AP13+[2]Partenaire8!AP13+[2]Partenaire9!AP13+[2]Partenaire10!AP13+[2]Partenaire11!AP13+[2]Partenaire12!AP13+[2]Partenaire13!AP13+[2]Partenaire14!AP13+[2]Partenaire15!AP13</f>
        <v>0</v>
      </c>
      <c r="BF13" s="91">
        <f>[2]DREA!AQ13+'[2]OCADES &amp; WATERAID'!AQ13+'[2] Communes'!AQ13+'[2]SOS SAHEL'!AQ13+'[2]Souscription Nuit Assainissemt'!AQ13+[2]Partenaire5!AQ13+[2]Partenaire6!AQ13+[2]Partenaire7!AQ13+[2]Partenaire8!AQ13+[2]Partenaire9!AQ13+[2]Partenaire10!AQ13+[2]Partenaire11!AQ13+[2]Partenaire12!AQ13+[2]Partenaire13!AQ13+[2]Partenaire14!AQ13+[2]Partenaire15!AQ13</f>
        <v>0</v>
      </c>
      <c r="BG13" s="91">
        <f>[2]DREA!AR13+'[2]OCADES &amp; WATERAID'!AR13+'[2] Communes'!AR13+'[2]SOS SAHEL'!AR13+'[2]Souscription Nuit Assainissemt'!AR13+[2]Partenaire5!AR13+[2]Partenaire6!AR13+[2]Partenaire7!AR13+[2]Partenaire8!AR13+[2]Partenaire9!AR13+[2]Partenaire10!AR13+[2]Partenaire11!AR13+[2]Partenaire12!AR13+[2]Partenaire13!AR13+[2]Partenaire14!AR13+[2]Partenaire15!AR13</f>
        <v>0</v>
      </c>
      <c r="BH13" s="91">
        <f>[2]DREA!AS13+'[2]OCADES &amp; WATERAID'!AS13+'[2] Communes'!AS13+'[2]SOS SAHEL'!AS13+'[2]Souscription Nuit Assainissemt'!AS13+[2]Partenaire5!AS13+[2]Partenaire6!AS13+[2]Partenaire7!AS13+[2]Partenaire8!AS13+[2]Partenaire9!AS13+[2]Partenaire10!AS13+[2]Partenaire11!AS13+[2]Partenaire12!AS13+[2]Partenaire13!AS13+[2]Partenaire14!AS13+[2]Partenaire15!AS13</f>
        <v>0</v>
      </c>
      <c r="BI13" s="28">
        <f t="shared" si="11"/>
        <v>0</v>
      </c>
      <c r="BJ13" s="91">
        <f>[2]DREA!AT13</f>
        <v>0</v>
      </c>
      <c r="BK13" s="91">
        <f>'[2]OCADES &amp; WATERAID'!AT13+'[2] Communes'!AT13+'[2]SOS SAHEL'!AT13+'[2]Souscription Nuit Assainissemt'!AT13+[2]Partenaire5!AT13+[2]Partenaire6!AT13+[2]Partenaire7!AT13+[2]Partenaire8!AT13+[2]Partenaire9!AT13+[2]Partenaire10!AT13+[2]Partenaire11!AT13+[2]Partenaire12!AT13+[2]Partenaire13!AT13+[2]Partenaire14!AT13+[2]Partenaire15!AT13</f>
        <v>0</v>
      </c>
      <c r="BL13" s="28">
        <f t="shared" si="12"/>
        <v>0</v>
      </c>
      <c r="BM13" s="28"/>
      <c r="BN13" s="28"/>
      <c r="BO13" s="28"/>
      <c r="BP13" s="28"/>
      <c r="BQ13" s="28"/>
      <c r="BR13" s="28"/>
      <c r="BS13" s="28">
        <f>[2]DREA!BA13+'[2]OCADES &amp; WATERAID'!BA13+'[2] Communes'!BA13+'[2]SOS SAHEL'!BA13+'[2]Souscription Nuit Assainissemt'!BA13+[2]Partenaire5!BA13+[2]Partenaire6!BA13+[2]Partenaire7!BA13+[2]Partenaire8!BA13+[2]Partenaire9!BA13+[2]Partenaire10!BA13+[2]Partenaire11!BA13+[2]Partenaire12!BA13+[2]Partenaire13!BA13+[2]Partenaire14!BA13+[2]Partenaire15!BA13</f>
        <v>0</v>
      </c>
      <c r="BT13" s="28">
        <f>[2]DREA!BB13+'[2]OCADES &amp; WATERAID'!BB13+'[2] Communes'!BB13+'[2]SOS SAHEL'!BB13+'[2]Souscription Nuit Assainissemt'!BB13+[2]Partenaire5!BB13+[2]Partenaire6!BB13+[2]Partenaire7!BB13+[2]Partenaire8!BB13+[2]Partenaire9!BB13+[2]Partenaire10!BB13+[2]Partenaire11!BB13+[2]Partenaire12!BB13+[2]Partenaire13!BB13+[2]Partenaire14!BB13+[2]Partenaire15!BB13</f>
        <v>0</v>
      </c>
      <c r="BU13" s="28">
        <f>[2]DREA!BC13+'[2]OCADES &amp; WATERAID'!BC13+'[2] Communes'!BC13+'[2]SOS SAHEL'!BC13+'[2]Souscription Nuit Assainissemt'!BC13+[2]Partenaire5!BC13+[2]Partenaire6!BC13+[2]Partenaire7!BC13+[2]Partenaire8!BC13+[2]Partenaire9!BC13+[2]Partenaire10!BC13+[2]Partenaire11!BC13+[2]Partenaire12!BC13+[2]Partenaire13!BC13+[2]Partenaire14!BC13+[2]Partenaire15!BC13</f>
        <v>0</v>
      </c>
      <c r="BV13" s="28">
        <f>[2]DREA!BD13+'[2]OCADES &amp; WATERAID'!BD13+'[2] Communes'!BD13+'[2]SOS SAHEL'!BD13+'[2]Souscription Nuit Assainissemt'!BD13+[2]Partenaire5!BD13+[2]Partenaire6!BD13+[2]Partenaire7!BD13+[2]Partenaire8!BD13+[2]Partenaire9!BD13+[2]Partenaire10!BD13+[2]Partenaire11!BD13+[2]Partenaire12!BD13+[2]Partenaire13!BD13+[2]Partenaire14!BD13+[2]Partenaire15!BD13</f>
        <v>0</v>
      </c>
      <c r="BW13" s="28">
        <f t="shared" si="13"/>
        <v>0</v>
      </c>
      <c r="BX13" s="28">
        <f>[2]DREA!BE13</f>
        <v>0</v>
      </c>
      <c r="BY13" s="28">
        <f>'[2]OCADES &amp; WATERAID'!BE13+'[2] Communes'!BE13+'[2]SOS SAHEL'!BE13+'[2]Souscription Nuit Assainissemt'!BE13+[2]Partenaire5!BE13+[2]Partenaire6!BE13+[2]Partenaire7!BE13+[2]Partenaire8!BE13+[2]Partenaire9!BE13+[2]Partenaire10!BE13+[2]Partenaire11!BE13+[2]Partenaire12!BE13+[2]Partenaire13!BE13+[2]Partenaire14!BE13+[2]Partenaire15!BE13</f>
        <v>0</v>
      </c>
      <c r="BZ13" s="28">
        <f t="shared" si="14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27.6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10</v>
      </c>
      <c r="F14" s="28">
        <v>10</v>
      </c>
      <c r="G14" s="28">
        <v>10</v>
      </c>
      <c r="H14" s="28">
        <v>10</v>
      </c>
      <c r="I14" s="28">
        <f t="shared" si="1"/>
        <v>40</v>
      </c>
      <c r="J14" s="28">
        <v>40</v>
      </c>
      <c r="K14" s="28"/>
      <c r="L14" s="28">
        <f t="shared" si="2"/>
        <v>40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>
        <f t="shared" si="3"/>
        <v>0</v>
      </c>
      <c r="X14" s="28"/>
      <c r="Y14" s="28"/>
      <c r="Z14" s="28">
        <f t="shared" si="4"/>
        <v>0</v>
      </c>
      <c r="AA14" s="28"/>
      <c r="AB14" s="28"/>
      <c r="AC14" s="28"/>
      <c r="AD14" s="28"/>
      <c r="AE14" s="28">
        <f t="shared" si="5"/>
        <v>0</v>
      </c>
      <c r="AF14" s="28"/>
      <c r="AG14" s="28"/>
      <c r="AH14" s="28">
        <f t="shared" si="6"/>
        <v>0</v>
      </c>
      <c r="AI14" s="39"/>
      <c r="AJ14" s="39">
        <v>0</v>
      </c>
      <c r="AK14" s="39">
        <v>0</v>
      </c>
      <c r="AL14" s="39">
        <v>0.432</v>
      </c>
      <c r="AM14" s="39">
        <v>0.432</v>
      </c>
      <c r="AN14" s="39">
        <v>0.86399999999999999</v>
      </c>
      <c r="AO14" s="401">
        <v>1.5279999999999996</v>
      </c>
      <c r="AP14" s="401">
        <v>0.6</v>
      </c>
      <c r="AQ14" s="401">
        <v>0.6</v>
      </c>
      <c r="AR14" s="401">
        <v>0.6</v>
      </c>
      <c r="AS14" s="91">
        <f t="shared" si="7"/>
        <v>3.3279999999999998</v>
      </c>
      <c r="AT14" s="91">
        <v>3.3279999999999998</v>
      </c>
      <c r="AU14" s="91">
        <v>0</v>
      </c>
      <c r="AV14" s="91">
        <f>AT14+AU14</f>
        <v>3.3279999999999998</v>
      </c>
      <c r="AW14" s="91">
        <f>[2]DREA!AK14+'[2]OCADES &amp; WATERAID'!AK14+'[2] Communes'!AK14+'[2]SOS SAHEL'!AK14+'[2]Souscription Nuit Assainissemt'!AF14+[2]Partenaire5!AK14+[2]Partenaire6!AK14+[2]Partenaire7!AK14+[2]Partenaire8!AK14+[2]Partenaire9!AK14+[2]Partenaire10!AK14+[2]Partenaire11!AK14+[2]Partenaire12!AK14+[2]Partenaire13!AK14+[2]Partenaire14!AK14+[2]Partenaire15!AK14</f>
        <v>0</v>
      </c>
      <c r="AX14" s="91">
        <f>[2]DREA!AL14+'[2]OCADES &amp; WATERAID'!AL14+'[2] Communes'!AL14+'[2]SOS SAHEL'!AL14+'[2]Souscription Nuit Assainissemt'!AG14+[2]Partenaire5!AL14+[2]Partenaire6!AL14+[2]Partenaire7!AL14+[2]Partenaire8!AL14+[2]Partenaire9!AL14+[2]Partenaire10!AL14+[2]Partenaire11!AL14+[2]Partenaire12!AL14+[2]Partenaire13!AL14+[2]Partenaire14!AL14+[2]Partenaire15!AL14</f>
        <v>0</v>
      </c>
      <c r="AY14" s="91">
        <f>[2]DREA!AM14+'[2]OCADES &amp; WATERAID'!AM14+'[2] Communes'!AM14+'[2]SOS SAHEL'!AM14+'[2]Souscription Nuit Assainissemt'!AH14+[2]Partenaire5!AM14+[2]Partenaire6!AM14+[2]Partenaire7!AM14+[2]Partenaire8!AM14+[2]Partenaire9!AM14+[2]Partenaire10!AM14+[2]Partenaire11!AM14+[2]Partenaire12!AM14+[2]Partenaire13!AM14+[2]Partenaire14!AM14+[2]Partenaire15!AM14</f>
        <v>0</v>
      </c>
      <c r="AZ14" s="91">
        <f>[2]DREA!AN14+'[2]OCADES &amp; WATERAID'!AN14+'[2] Communes'!AN14+'[2]SOS SAHEL'!AN14+'[2]Souscription Nuit Assainissemt'!AI14+[2]Partenaire5!AN14+[2]Partenaire6!AN14+[2]Partenaire7!AN14+[2]Partenaire8!AN14+[2]Partenaire9!AN14+[2]Partenaire10!AN14+[2]Partenaire11!AN14+[2]Partenaire12!AN14+[2]Partenaire13!AN14+[2]Partenaire14!AN14+[2]Partenaire15!AN14</f>
        <v>0</v>
      </c>
      <c r="BA14" s="91">
        <f t="shared" si="9"/>
        <v>0</v>
      </c>
      <c r="BB14" s="91">
        <f>[2]DREA!AO14</f>
        <v>0</v>
      </c>
      <c r="BC14" s="91">
        <f>'[2]OCADES &amp; WATERAID'!AO14+'[2] Communes'!AO14+'[2]SOS SAHEL'!AO14+'[2]Souscription Nuit Assainissemt'!AJ14+[2]Partenaire5!AO14+[2]Partenaire6!AO14+[2]Partenaire7!AO14+[2]Partenaire8!AO14+[2]Partenaire9!AO14+[2]Partenaire10!AO14+[2]Partenaire11!AO14+[2]Partenaire12!AO14+[2]Partenaire13!AO14+[2]Partenaire14!AO14+[2]Partenaire15!AO14</f>
        <v>0</v>
      </c>
      <c r="BD14" s="91">
        <f t="shared" si="10"/>
        <v>0</v>
      </c>
      <c r="BE14" s="91">
        <f>[2]DREA!AP14+'[2]OCADES &amp; WATERAID'!AP14+'[2] Communes'!AP14+'[2]SOS SAHEL'!AP14+'[2]Souscription Nuit Assainissemt'!AP14+[2]Partenaire5!AP14+[2]Partenaire6!AP14+[2]Partenaire7!AP14+[2]Partenaire8!AP14+[2]Partenaire9!AP14+[2]Partenaire10!AP14+[2]Partenaire11!AP14+[2]Partenaire12!AP14+[2]Partenaire13!AP14+[2]Partenaire14!AP14+[2]Partenaire15!AP14</f>
        <v>0</v>
      </c>
      <c r="BF14" s="91">
        <f>[2]DREA!AQ14+'[2]OCADES &amp; WATERAID'!AQ14+'[2] Communes'!AQ14+'[2]SOS SAHEL'!AQ14+'[2]Souscription Nuit Assainissemt'!AQ14+[2]Partenaire5!AQ14+[2]Partenaire6!AQ14+[2]Partenaire7!AQ14+[2]Partenaire8!AQ14+[2]Partenaire9!AQ14+[2]Partenaire10!AQ14+[2]Partenaire11!AQ14+[2]Partenaire12!AQ14+[2]Partenaire13!AQ14+[2]Partenaire14!AQ14+[2]Partenaire15!AQ14</f>
        <v>0</v>
      </c>
      <c r="BG14" s="91">
        <f>[2]DREA!AR14+'[2]OCADES &amp; WATERAID'!AR14+'[2] Communes'!AR14+'[2]SOS SAHEL'!AR14+'[2]Souscription Nuit Assainissemt'!AR14+[2]Partenaire5!AR14+[2]Partenaire6!AR14+[2]Partenaire7!AR14+[2]Partenaire8!AR14+[2]Partenaire9!AR14+[2]Partenaire10!AR14+[2]Partenaire11!AR14+[2]Partenaire12!AR14+[2]Partenaire13!AR14+[2]Partenaire14!AR14+[2]Partenaire15!AR14</f>
        <v>0</v>
      </c>
      <c r="BH14" s="91">
        <f>[2]DREA!AS14+'[2]OCADES &amp; WATERAID'!AS14+'[2] Communes'!AS14+'[2]SOS SAHEL'!AS14+'[2]Souscription Nuit Assainissemt'!AS14+[2]Partenaire5!AS14+[2]Partenaire6!AS14+[2]Partenaire7!AS14+[2]Partenaire8!AS14+[2]Partenaire9!AS14+[2]Partenaire10!AS14+[2]Partenaire11!AS14+[2]Partenaire12!AS14+[2]Partenaire13!AS14+[2]Partenaire14!AS14+[2]Partenaire15!AS14</f>
        <v>0</v>
      </c>
      <c r="BI14" s="28">
        <f t="shared" si="11"/>
        <v>0</v>
      </c>
      <c r="BJ14" s="91">
        <f>[2]DREA!AT14</f>
        <v>0</v>
      </c>
      <c r="BK14" s="91">
        <f>'[2]OCADES &amp; WATERAID'!AT14+'[2] Communes'!AT14+'[2]SOS SAHEL'!AT14+'[2]Souscription Nuit Assainissemt'!AT14+[2]Partenaire5!AT14+[2]Partenaire6!AT14+[2]Partenaire7!AT14+[2]Partenaire8!AT14+[2]Partenaire9!AT14+[2]Partenaire10!AT14+[2]Partenaire11!AT14+[2]Partenaire12!AT14+[2]Partenaire13!AT14+[2]Partenaire14!AT14+[2]Partenaire15!AT14</f>
        <v>0</v>
      </c>
      <c r="BL14" s="28">
        <f t="shared" si="12"/>
        <v>0</v>
      </c>
      <c r="BM14" s="39"/>
      <c r="BN14" s="39"/>
      <c r="BO14" s="39"/>
      <c r="BP14" s="39"/>
      <c r="BQ14" s="39"/>
      <c r="BR14" s="39"/>
      <c r="BS14" s="28">
        <f>[2]DREA!BA14+'[2]OCADES &amp; WATERAID'!BA14+'[2] Communes'!BA14+'[2]SOS SAHEL'!BA14+'[2]Souscription Nuit Assainissemt'!BA14+[2]Partenaire5!BA14+[2]Partenaire6!BA14+[2]Partenaire7!BA14+[2]Partenaire8!BA14+[2]Partenaire9!BA14+[2]Partenaire10!BA14+[2]Partenaire11!BA14+[2]Partenaire12!BA14+[2]Partenaire13!BA14+[2]Partenaire14!BA14+[2]Partenaire15!BA14</f>
        <v>0</v>
      </c>
      <c r="BT14" s="28">
        <f>[2]DREA!BB14+'[2]OCADES &amp; WATERAID'!BB14+'[2] Communes'!BB14+'[2]SOS SAHEL'!BB14+'[2]Souscription Nuit Assainissemt'!BB14+[2]Partenaire5!BB14+[2]Partenaire6!BB14+[2]Partenaire7!BB14+[2]Partenaire8!BB14+[2]Partenaire9!BB14+[2]Partenaire10!BB14+[2]Partenaire11!BB14+[2]Partenaire12!BB14+[2]Partenaire13!BB14+[2]Partenaire14!BB14+[2]Partenaire15!BB14</f>
        <v>0</v>
      </c>
      <c r="BU14" s="28">
        <f>[2]DREA!BC14+'[2]OCADES &amp; WATERAID'!BC14+'[2] Communes'!BC14+'[2]SOS SAHEL'!BC14+'[2]Souscription Nuit Assainissemt'!BC14+[2]Partenaire5!BC14+[2]Partenaire6!BC14+[2]Partenaire7!BC14+[2]Partenaire8!BC14+[2]Partenaire9!BC14+[2]Partenaire10!BC14+[2]Partenaire11!BC14+[2]Partenaire12!BC14+[2]Partenaire13!BC14+[2]Partenaire14!BC14+[2]Partenaire15!BC14</f>
        <v>0</v>
      </c>
      <c r="BV14" s="28">
        <f>[2]DREA!BD14+'[2]OCADES &amp; WATERAID'!BD14+'[2] Communes'!BD14+'[2]SOS SAHEL'!BD14+'[2]Souscription Nuit Assainissemt'!BD14+[2]Partenaire5!BD14+[2]Partenaire6!BD14+[2]Partenaire7!BD14+[2]Partenaire8!BD14+[2]Partenaire9!BD14+[2]Partenaire10!BD14+[2]Partenaire11!BD14+[2]Partenaire12!BD14+[2]Partenaire13!BD14+[2]Partenaire14!BD14+[2]Partenaire15!BD14</f>
        <v>0</v>
      </c>
      <c r="BW14" s="28">
        <f t="shared" si="13"/>
        <v>0</v>
      </c>
      <c r="BX14" s="28">
        <f>[2]DREA!BE14</f>
        <v>0</v>
      </c>
      <c r="BY14" s="28">
        <f>'[2]OCADES &amp; WATERAID'!BE14+'[2] Communes'!BE14+'[2]SOS SAHEL'!BE14+'[2]Souscription Nuit Assainissemt'!BE14+[2]Partenaire5!BE14+[2]Partenaire6!BE14+[2]Partenaire7!BE14+[2]Partenaire8!BE14+[2]Partenaire9!BE14+[2]Partenaire10!BE14+[2]Partenaire11!BE14+[2]Partenaire12!BE14+[2]Partenaire13!BE14+[2]Partenaire14!BE14+[2]Partenaire15!BE14</f>
        <v>0</v>
      </c>
      <c r="BZ14" s="28">
        <f t="shared" si="14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>
        <f t="shared" si="3"/>
        <v>0</v>
      </c>
      <c r="X15" s="28"/>
      <c r="Y15" s="28"/>
      <c r="Z15" s="28">
        <f t="shared" si="4"/>
        <v>0</v>
      </c>
      <c r="AA15" s="28"/>
      <c r="AB15" s="28"/>
      <c r="AC15" s="28"/>
      <c r="AD15" s="28"/>
      <c r="AE15" s="28">
        <f t="shared" si="5"/>
        <v>0</v>
      </c>
      <c r="AF15" s="28"/>
      <c r="AG15" s="28"/>
      <c r="AH15" s="28">
        <f t="shared" si="6"/>
        <v>0</v>
      </c>
      <c r="AI15" s="39"/>
      <c r="AJ15" s="39"/>
      <c r="AK15" s="39"/>
      <c r="AL15" s="39"/>
      <c r="AM15" s="39"/>
      <c r="AN15" s="39"/>
      <c r="AO15" s="401"/>
      <c r="AP15" s="401"/>
      <c r="AQ15" s="401"/>
      <c r="AR15" s="401"/>
      <c r="AS15" s="91"/>
      <c r="AT15" s="91"/>
      <c r="AU15" s="91"/>
      <c r="AV15" s="91"/>
      <c r="AW15" s="91"/>
      <c r="AX15" s="91"/>
      <c r="AY15" s="91"/>
      <c r="AZ15" s="91"/>
      <c r="BA15" s="91">
        <f t="shared" si="9"/>
        <v>0</v>
      </c>
      <c r="BB15" s="91"/>
      <c r="BC15" s="91"/>
      <c r="BD15" s="91">
        <f t="shared" si="10"/>
        <v>0</v>
      </c>
      <c r="BE15" s="91"/>
      <c r="BF15" s="91"/>
      <c r="BG15" s="91"/>
      <c r="BH15" s="91"/>
      <c r="BI15" s="28">
        <f t="shared" si="11"/>
        <v>0</v>
      </c>
      <c r="BJ15" s="91"/>
      <c r="BK15" s="91"/>
      <c r="BL15" s="28">
        <f t="shared" si="12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3"/>
        <v>0</v>
      </c>
      <c r="BX15" s="28"/>
      <c r="BY15" s="28"/>
      <c r="BZ15" s="28">
        <f t="shared" si="14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>
        <f t="shared" si="3"/>
        <v>0</v>
      </c>
      <c r="X16" s="28"/>
      <c r="Y16" s="28"/>
      <c r="Z16" s="28">
        <f t="shared" si="4"/>
        <v>0</v>
      </c>
      <c r="AA16" s="28"/>
      <c r="AB16" s="28"/>
      <c r="AC16" s="28"/>
      <c r="AD16" s="28"/>
      <c r="AE16" s="28">
        <f t="shared" si="5"/>
        <v>0</v>
      </c>
      <c r="AF16" s="28"/>
      <c r="AG16" s="28"/>
      <c r="AH16" s="28">
        <f t="shared" si="6"/>
        <v>0</v>
      </c>
      <c r="AI16" s="39"/>
      <c r="AJ16" s="39"/>
      <c r="AK16" s="39"/>
      <c r="AL16" s="39"/>
      <c r="AM16" s="39"/>
      <c r="AN16" s="39"/>
      <c r="AO16" s="401"/>
      <c r="AP16" s="401"/>
      <c r="AQ16" s="401"/>
      <c r="AR16" s="401"/>
      <c r="AS16" s="91"/>
      <c r="AT16" s="91"/>
      <c r="AU16" s="91"/>
      <c r="AV16" s="91"/>
      <c r="AW16" s="91"/>
      <c r="AX16" s="91"/>
      <c r="AY16" s="91"/>
      <c r="AZ16" s="91"/>
      <c r="BA16" s="91">
        <f t="shared" si="9"/>
        <v>0</v>
      </c>
      <c r="BB16" s="91"/>
      <c r="BC16" s="91"/>
      <c r="BD16" s="91">
        <f t="shared" si="10"/>
        <v>0</v>
      </c>
      <c r="BE16" s="91"/>
      <c r="BF16" s="91"/>
      <c r="BG16" s="91"/>
      <c r="BH16" s="91"/>
      <c r="BI16" s="28">
        <f t="shared" si="11"/>
        <v>0</v>
      </c>
      <c r="BJ16" s="91"/>
      <c r="BK16" s="91"/>
      <c r="BL16" s="28">
        <f t="shared" si="12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3"/>
        <v>0</v>
      </c>
      <c r="BX16" s="28"/>
      <c r="BY16" s="28"/>
      <c r="BZ16" s="28">
        <f t="shared" si="14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>
        <f t="shared" si="3"/>
        <v>0</v>
      </c>
      <c r="X17" s="28"/>
      <c r="Y17" s="28"/>
      <c r="Z17" s="28">
        <f t="shared" si="4"/>
        <v>0</v>
      </c>
      <c r="AA17" s="28"/>
      <c r="AB17" s="28"/>
      <c r="AC17" s="28"/>
      <c r="AD17" s="28"/>
      <c r="AE17" s="28">
        <f t="shared" si="5"/>
        <v>0</v>
      </c>
      <c r="AF17" s="28"/>
      <c r="AG17" s="28"/>
      <c r="AH17" s="28">
        <f t="shared" si="6"/>
        <v>0</v>
      </c>
      <c r="AI17" s="39"/>
      <c r="AJ17" s="39"/>
      <c r="AK17" s="39"/>
      <c r="AL17" s="39"/>
      <c r="AM17" s="39"/>
      <c r="AN17" s="39"/>
      <c r="AO17" s="401"/>
      <c r="AP17" s="401"/>
      <c r="AQ17" s="401"/>
      <c r="AR17" s="401"/>
      <c r="AS17" s="91"/>
      <c r="AT17" s="91"/>
      <c r="AU17" s="91"/>
      <c r="AV17" s="91"/>
      <c r="AW17" s="91"/>
      <c r="AX17" s="91"/>
      <c r="AY17" s="91"/>
      <c r="AZ17" s="91"/>
      <c r="BA17" s="91">
        <f t="shared" si="9"/>
        <v>0</v>
      </c>
      <c r="BB17" s="91"/>
      <c r="BC17" s="91"/>
      <c r="BD17" s="91">
        <f t="shared" si="10"/>
        <v>0</v>
      </c>
      <c r="BE17" s="91"/>
      <c r="BF17" s="91"/>
      <c r="BG17" s="91"/>
      <c r="BH17" s="91"/>
      <c r="BI17" s="28">
        <f t="shared" si="11"/>
        <v>0</v>
      </c>
      <c r="BJ17" s="91"/>
      <c r="BK17" s="91"/>
      <c r="BL17" s="28">
        <f t="shared" si="12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3"/>
        <v>0</v>
      </c>
      <c r="BX17" s="28"/>
      <c r="BY17" s="28"/>
      <c r="BZ17" s="28">
        <f t="shared" si="14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>
        <v>0</v>
      </c>
      <c r="V18" s="28">
        <v>0</v>
      </c>
      <c r="W18" s="28">
        <f t="shared" si="3"/>
        <v>0</v>
      </c>
      <c r="X18" s="28">
        <v>0</v>
      </c>
      <c r="Y18" s="28"/>
      <c r="Z18" s="28">
        <f t="shared" si="4"/>
        <v>0</v>
      </c>
      <c r="AA18" s="28"/>
      <c r="AB18" s="28"/>
      <c r="AC18" s="28"/>
      <c r="AD18" s="28"/>
      <c r="AE18" s="28">
        <f t="shared" si="5"/>
        <v>0</v>
      </c>
      <c r="AF18" s="28"/>
      <c r="AG18" s="28"/>
      <c r="AH18" s="28">
        <f t="shared" si="6"/>
        <v>0</v>
      </c>
      <c r="AI18" s="39"/>
      <c r="AJ18" s="39"/>
      <c r="AK18" s="39"/>
      <c r="AL18" s="39"/>
      <c r="AM18" s="39"/>
      <c r="AN18" s="39"/>
      <c r="AO18" s="401"/>
      <c r="AP18" s="401"/>
      <c r="AQ18" s="401"/>
      <c r="AR18" s="401"/>
      <c r="AS18" s="91"/>
      <c r="AT18" s="91"/>
      <c r="AU18" s="91"/>
      <c r="AV18" s="91"/>
      <c r="AW18" s="91"/>
      <c r="AX18" s="91"/>
      <c r="AY18" s="91"/>
      <c r="AZ18" s="91"/>
      <c r="BA18" s="91">
        <f t="shared" si="9"/>
        <v>0</v>
      </c>
      <c r="BB18" s="91"/>
      <c r="BC18" s="91"/>
      <c r="BD18" s="91">
        <f t="shared" si="10"/>
        <v>0</v>
      </c>
      <c r="BE18" s="91"/>
      <c r="BF18" s="91"/>
      <c r="BG18" s="91"/>
      <c r="BH18" s="91"/>
      <c r="BI18" s="28">
        <f t="shared" si="11"/>
        <v>0</v>
      </c>
      <c r="BJ18" s="91"/>
      <c r="BK18" s="91"/>
      <c r="BL18" s="28">
        <f t="shared" si="12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3"/>
        <v>0</v>
      </c>
      <c r="BX18" s="28"/>
      <c r="BY18" s="28"/>
      <c r="BZ18" s="28">
        <f t="shared" si="14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/>
      <c r="F19" s="28">
        <v>1</v>
      </c>
      <c r="G19" s="28">
        <v>1</v>
      </c>
      <c r="H19" s="28">
        <v>2</v>
      </c>
      <c r="I19" s="28">
        <f t="shared" si="1"/>
        <v>4</v>
      </c>
      <c r="J19" s="28">
        <v>4</v>
      </c>
      <c r="K19" s="28"/>
      <c r="L19" s="28">
        <f t="shared" si="2"/>
        <v>4</v>
      </c>
      <c r="M19" s="28"/>
      <c r="N19" s="28"/>
      <c r="O19" s="28"/>
      <c r="P19" s="28"/>
      <c r="Q19" s="28"/>
      <c r="R19" s="28"/>
      <c r="S19" s="28"/>
      <c r="T19" s="28"/>
      <c r="U19" s="28">
        <v>1</v>
      </c>
      <c r="V19" s="28">
        <v>3</v>
      </c>
      <c r="W19" s="28">
        <f t="shared" si="3"/>
        <v>4</v>
      </c>
      <c r="X19" s="28">
        <v>4</v>
      </c>
      <c r="Y19" s="28"/>
      <c r="Z19" s="28">
        <f t="shared" si="4"/>
        <v>4</v>
      </c>
      <c r="AA19" s="28"/>
      <c r="AB19" s="28"/>
      <c r="AC19" s="28"/>
      <c r="AD19" s="28"/>
      <c r="AE19" s="28">
        <f t="shared" si="5"/>
        <v>0</v>
      </c>
      <c r="AF19" s="28"/>
      <c r="AG19" s="28"/>
      <c r="AH19" s="28">
        <f t="shared" si="6"/>
        <v>0</v>
      </c>
      <c r="AI19" s="44"/>
      <c r="AJ19" s="44"/>
      <c r="AK19" s="44">
        <v>0.375</v>
      </c>
      <c r="AL19" s="44">
        <v>0.375</v>
      </c>
      <c r="AM19" s="44">
        <v>0.75</v>
      </c>
      <c r="AN19" s="44">
        <v>1.5</v>
      </c>
      <c r="AO19" s="91">
        <v>0</v>
      </c>
      <c r="AP19" s="91">
        <v>0.375</v>
      </c>
      <c r="AQ19" s="91">
        <v>0.375</v>
      </c>
      <c r="AR19" s="91">
        <v>0.75</v>
      </c>
      <c r="AS19" s="91">
        <f>SUM(AO19:AR19)</f>
        <v>1.5</v>
      </c>
      <c r="AT19" s="91">
        <v>1.5</v>
      </c>
      <c r="AU19" s="91"/>
      <c r="AV19" s="91">
        <f t="shared" si="8"/>
        <v>1.5</v>
      </c>
      <c r="AW19" s="91">
        <f>[2]DREA!AK15+'[2]OCADES &amp; WATERAID'!AK15+'[2] Communes'!AK15+'[2]SOS SAHEL'!AK15+'[2]Souscription Nuit Assainissemt'!AF15+[2]Partenaire5!AK15+[2]Partenaire6!AK15+[2]Partenaire7!AK15+[2]Partenaire8!AK15+[2]Partenaire9!AK15+[2]Partenaire10!AK15+[2]Partenaire11!AK15+[2]Partenaire12!AK15+[2]Partenaire13!AK15+[2]Partenaire14!AK15+[2]Partenaire15!AK15</f>
        <v>0</v>
      </c>
      <c r="AX19" s="91">
        <f>[2]DREA!AL15+'[2]OCADES &amp; WATERAID'!AL15+'[2] Communes'!AL15+'[2]SOS SAHEL'!AL15+'[2]Souscription Nuit Assainissemt'!AG15+[2]Partenaire5!AL15+[2]Partenaire6!AL15+[2]Partenaire7!AL15+[2]Partenaire8!AL15+[2]Partenaire9!AL15+[2]Partenaire10!AL15+[2]Partenaire11!AL15+[2]Partenaire12!AL15+[2]Partenaire13!AL15+[2]Partenaire14!AL15+[2]Partenaire15!AL15</f>
        <v>0</v>
      </c>
      <c r="AY19" s="91">
        <v>1</v>
      </c>
      <c r="AZ19" s="91">
        <v>2</v>
      </c>
      <c r="BA19" s="91">
        <f t="shared" si="9"/>
        <v>3</v>
      </c>
      <c r="BB19" s="91">
        <v>3</v>
      </c>
      <c r="BC19" s="91">
        <f>'[2]OCADES &amp; WATERAID'!AO15+'[2] Communes'!AO15+'[2]SOS SAHEL'!AO15+'[2]Souscription Nuit Assainissemt'!AJ15+[2]Partenaire5!AO15+[2]Partenaire6!AO15+[2]Partenaire7!AO15+[2]Partenaire8!AO15+[2]Partenaire9!AO15+[2]Partenaire10!AO15+[2]Partenaire11!AO15+[2]Partenaire12!AO15+[2]Partenaire13!AO15+[2]Partenaire14!AO15+[2]Partenaire15!AO15</f>
        <v>0</v>
      </c>
      <c r="BD19" s="91">
        <f t="shared" si="10"/>
        <v>3</v>
      </c>
      <c r="BE19" s="91">
        <f>[2]DREA!AP15+'[2]OCADES &amp; WATERAID'!AP15+'[2] Communes'!AP15+'[2]SOS SAHEL'!AP15+'[2]Souscription Nuit Assainissemt'!AP15+[2]Partenaire5!AP15+[2]Partenaire6!AP15+[2]Partenaire7!AP15+[2]Partenaire8!AP15+[2]Partenaire9!AP15+[2]Partenaire10!AP15+[2]Partenaire11!AP15+[2]Partenaire12!AP15+[2]Partenaire13!AP15+[2]Partenaire14!AP15+[2]Partenaire15!AP15</f>
        <v>0</v>
      </c>
      <c r="BF19" s="91">
        <f>[2]DREA!AQ15+'[2]OCADES &amp; WATERAID'!AQ15+'[2] Communes'!AQ15+'[2]SOS SAHEL'!AQ15+'[2]Souscription Nuit Assainissemt'!AQ15+[2]Partenaire5!AQ15+[2]Partenaire6!AQ15+[2]Partenaire7!AQ15+[2]Partenaire8!AQ15+[2]Partenaire9!AQ15+[2]Partenaire10!AQ15+[2]Partenaire11!AQ15+[2]Partenaire12!AQ15+[2]Partenaire13!AQ15+[2]Partenaire14!AQ15+[2]Partenaire15!AQ15</f>
        <v>0</v>
      </c>
      <c r="BG19" s="91">
        <f>[2]DREA!AR15+'[2]OCADES &amp; WATERAID'!AR15+'[2] Communes'!AR15+'[2]SOS SAHEL'!AR15+'[2]Souscription Nuit Assainissemt'!AR15+[2]Partenaire5!AR15+[2]Partenaire6!AR15+[2]Partenaire7!AR15+[2]Partenaire8!AR15+[2]Partenaire9!AR15+[2]Partenaire10!AR15+[2]Partenaire11!AR15+[2]Partenaire12!AR15+[2]Partenaire13!AR15+[2]Partenaire14!AR15+[2]Partenaire15!AR15</f>
        <v>0</v>
      </c>
      <c r="BH19" s="91">
        <f>[2]DREA!AS15+'[2]OCADES &amp; WATERAID'!AS15+'[2] Communes'!AS15+'[2]SOS SAHEL'!AS15+'[2]Souscription Nuit Assainissemt'!AS15+[2]Partenaire5!AS15+[2]Partenaire6!AS15+[2]Partenaire7!AS15+[2]Partenaire8!AS15+[2]Partenaire9!AS15+[2]Partenaire10!AS15+[2]Partenaire11!AS15+[2]Partenaire12!AS15+[2]Partenaire13!AS15+[2]Partenaire14!AS15+[2]Partenaire15!AS15</f>
        <v>0</v>
      </c>
      <c r="BI19" s="28">
        <f t="shared" si="11"/>
        <v>0</v>
      </c>
      <c r="BJ19" s="91">
        <f>[2]DREA!AT15</f>
        <v>0</v>
      </c>
      <c r="BK19" s="91">
        <f>'[2]OCADES &amp; WATERAID'!AT15+'[2] Communes'!AT15+'[2]SOS SAHEL'!AT15+'[2]Souscription Nuit Assainissemt'!AT15+[2]Partenaire5!AT15+[2]Partenaire6!AT15+[2]Partenaire7!AT15+[2]Partenaire8!AT15+[2]Partenaire9!AT15+[2]Partenaire10!AT15+[2]Partenaire11!AT15+[2]Partenaire12!AT15+[2]Partenaire13!AT15+[2]Partenaire14!AT15+[2]Partenaire15!AT15</f>
        <v>0</v>
      </c>
      <c r="BL19" s="28">
        <f t="shared" si="12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28">
        <f>[2]DREA!BA15+'[2]OCADES &amp; WATERAID'!BA15+'[2] Communes'!BA15+'[2]SOS SAHEL'!BA15+'[2]Souscription Nuit Assainissemt'!BA15+[2]Partenaire5!BA15+[2]Partenaire6!BA15+[2]Partenaire7!BA15+[2]Partenaire8!BA15+[2]Partenaire9!BA15+[2]Partenaire10!BA15+[2]Partenaire11!BA15+[2]Partenaire12!BA15+[2]Partenaire13!BA15+[2]Partenaire14!BA15+[2]Partenaire15!BA15</f>
        <v>0</v>
      </c>
      <c r="BT19" s="28">
        <f>[2]DREA!BB15+'[2]OCADES &amp; WATERAID'!BB15+'[2] Communes'!BB15+'[2]SOS SAHEL'!BB15+'[2]Souscription Nuit Assainissemt'!BB15+[2]Partenaire5!BB15+[2]Partenaire6!BB15+[2]Partenaire7!BB15+[2]Partenaire8!BB15+[2]Partenaire9!BB15+[2]Partenaire10!BB15+[2]Partenaire11!BB15+[2]Partenaire12!BB15+[2]Partenaire13!BB15+[2]Partenaire14!BB15+[2]Partenaire15!BB15</f>
        <v>0</v>
      </c>
      <c r="BU19" s="28">
        <f>[2]DREA!BC15+'[2]OCADES &amp; WATERAID'!BC15+'[2] Communes'!BC15+'[2]SOS SAHEL'!BC15+'[2]Souscription Nuit Assainissemt'!BC15+[2]Partenaire5!BC15+[2]Partenaire6!BC15+[2]Partenaire7!BC15+[2]Partenaire8!BC15+[2]Partenaire9!BC15+[2]Partenaire10!BC15+[2]Partenaire11!BC15+[2]Partenaire12!BC15+[2]Partenaire13!BC15+[2]Partenaire14!BC15+[2]Partenaire15!BC15</f>
        <v>0</v>
      </c>
      <c r="BV19" s="28">
        <f>[2]DREA!BD15+'[2]OCADES &amp; WATERAID'!BD15+'[2] Communes'!BD15+'[2]SOS SAHEL'!BD15+'[2]Souscription Nuit Assainissemt'!BD15+[2]Partenaire5!BD15+[2]Partenaire6!BD15+[2]Partenaire7!BD15+[2]Partenaire8!BD15+[2]Partenaire9!BD15+[2]Partenaire10!BD15+[2]Partenaire11!BD15+[2]Partenaire12!BD15+[2]Partenaire13!BD15+[2]Partenaire14!BD15+[2]Partenaire15!BD15</f>
        <v>0</v>
      </c>
      <c r="BW19" s="28">
        <f t="shared" si="13"/>
        <v>0</v>
      </c>
      <c r="BX19" s="28">
        <f>[2]DREA!BE15</f>
        <v>0</v>
      </c>
      <c r="BY19" s="28">
        <f>'[2]OCADES &amp; WATERAID'!BE15+'[2] Communes'!BE15+'[2]SOS SAHEL'!BE15+'[2]Souscription Nuit Assainissemt'!BE15+[2]Partenaire5!BE15+[2]Partenaire6!BE15+[2]Partenaire7!BE15+[2]Partenaire8!BE15+[2]Partenaire9!BE15+[2]Partenaire10!BE15+[2]Partenaire11!BE15+[2]Partenaire12!BE15+[2]Partenaire13!BE15+[2]Partenaire14!BE15+[2]Partenaire15!BE15</f>
        <v>0</v>
      </c>
      <c r="BZ19" s="28">
        <f t="shared" si="14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si="1"/>
        <v>0</v>
      </c>
      <c r="J20" s="28">
        <v>0</v>
      </c>
      <c r="K20" s="28">
        <v>0</v>
      </c>
      <c r="L20" s="28">
        <f t="shared" si="2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3"/>
        <v>0</v>
      </c>
      <c r="X20" s="28">
        <v>0</v>
      </c>
      <c r="Y20" s="28">
        <v>0</v>
      </c>
      <c r="Z20" s="28">
        <f t="shared" si="4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5"/>
        <v>0</v>
      </c>
      <c r="AF20" s="28">
        <v>0</v>
      </c>
      <c r="AG20" s="28">
        <v>0</v>
      </c>
      <c r="AH20" s="28">
        <f t="shared" si="6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91">
        <v>0</v>
      </c>
      <c r="AP20" s="91">
        <v>0</v>
      </c>
      <c r="AQ20" s="91">
        <v>0</v>
      </c>
      <c r="AR20" s="91">
        <v>0</v>
      </c>
      <c r="AS20" s="91">
        <f t="shared" si="7"/>
        <v>0</v>
      </c>
      <c r="AT20" s="91">
        <v>0</v>
      </c>
      <c r="AU20" s="91">
        <v>0</v>
      </c>
      <c r="AV20" s="91">
        <f t="shared" si="8"/>
        <v>0</v>
      </c>
      <c r="AW20" s="91">
        <f>[2]DREA!AK16+'[2]OCADES &amp; WATERAID'!AK16+'[2] Communes'!AK16+'[2]SOS SAHEL'!AK16+'[2]Souscription Nuit Assainissemt'!AF16+[2]Partenaire5!AK16+[2]Partenaire6!AK16+[2]Partenaire7!AK16+[2]Partenaire8!AK16+[2]Partenaire9!AK16+[2]Partenaire10!AK16+[2]Partenaire11!AK16+[2]Partenaire12!AK16+[2]Partenaire13!AK16+[2]Partenaire14!AK16+[2]Partenaire15!AK16</f>
        <v>0</v>
      </c>
      <c r="AX20" s="91">
        <f>[2]DREA!AL16+'[2]OCADES &amp; WATERAID'!AL16+'[2] Communes'!AL16+'[2]SOS SAHEL'!AL16+'[2]Souscription Nuit Assainissemt'!AG16+[2]Partenaire5!AL16+[2]Partenaire6!AL16+[2]Partenaire7!AL16+[2]Partenaire8!AL16+[2]Partenaire9!AL16+[2]Partenaire10!AL16+[2]Partenaire11!AL16+[2]Partenaire12!AL16+[2]Partenaire13!AL16+[2]Partenaire14!AL16+[2]Partenaire15!AL16</f>
        <v>0</v>
      </c>
      <c r="AY20" s="91">
        <f>[2]DREA!AM16+'[2]OCADES &amp; WATERAID'!AM16+'[2] Communes'!AM16+'[2]SOS SAHEL'!AM16+'[2]Souscription Nuit Assainissemt'!AH16+[2]Partenaire5!AM16+[2]Partenaire6!AM16+[2]Partenaire7!AM16+[2]Partenaire8!AM16+[2]Partenaire9!AM16+[2]Partenaire10!AM16+[2]Partenaire11!AM16+[2]Partenaire12!AM16+[2]Partenaire13!AM16+[2]Partenaire14!AM16+[2]Partenaire15!AM16</f>
        <v>0</v>
      </c>
      <c r="AZ20" s="91">
        <f>[2]DREA!AN16+'[2]OCADES &amp; WATERAID'!AN16+'[2] Communes'!AN16+'[2]SOS SAHEL'!AN16+'[2]Souscription Nuit Assainissemt'!AI16+[2]Partenaire5!AN16+[2]Partenaire6!AN16+[2]Partenaire7!AN16+[2]Partenaire8!AN16+[2]Partenaire9!AN16+[2]Partenaire10!AN16+[2]Partenaire11!AN16+[2]Partenaire12!AN16+[2]Partenaire13!AN16+[2]Partenaire14!AN16+[2]Partenaire15!AN16</f>
        <v>0</v>
      </c>
      <c r="BA20" s="91">
        <f t="shared" si="9"/>
        <v>0</v>
      </c>
      <c r="BB20" s="91">
        <f>[2]DREA!AO16</f>
        <v>0</v>
      </c>
      <c r="BC20" s="91">
        <f>'[2]OCADES &amp; WATERAID'!AO16+'[2] Communes'!AO16+'[2]SOS SAHEL'!AO16+'[2]Souscription Nuit Assainissemt'!AJ16+[2]Partenaire5!AO16+[2]Partenaire6!AO16+[2]Partenaire7!AO16+[2]Partenaire8!AO16+[2]Partenaire9!AO16+[2]Partenaire10!AO16+[2]Partenaire11!AO16+[2]Partenaire12!AO16+[2]Partenaire13!AO16+[2]Partenaire14!AO16+[2]Partenaire15!AO16</f>
        <v>0</v>
      </c>
      <c r="BD20" s="91">
        <f t="shared" si="10"/>
        <v>0</v>
      </c>
      <c r="BE20" s="91">
        <f>[2]DREA!AP16+'[2]OCADES &amp; WATERAID'!AP16+'[2] Communes'!AP16+'[2]SOS SAHEL'!AP16+'[2]Souscription Nuit Assainissemt'!AP16+[2]Partenaire5!AP16+[2]Partenaire6!AP16+[2]Partenaire7!AP16+[2]Partenaire8!AP16+[2]Partenaire9!AP16+[2]Partenaire10!AP16+[2]Partenaire11!AP16+[2]Partenaire12!AP16+[2]Partenaire13!AP16+[2]Partenaire14!AP16+[2]Partenaire15!AP16</f>
        <v>0</v>
      </c>
      <c r="BF20" s="91">
        <f>[2]DREA!AQ16+'[2]OCADES &amp; WATERAID'!AQ16+'[2] Communes'!AQ16+'[2]SOS SAHEL'!AQ16+'[2]Souscription Nuit Assainissemt'!AQ16+[2]Partenaire5!AQ16+[2]Partenaire6!AQ16+[2]Partenaire7!AQ16+[2]Partenaire8!AQ16+[2]Partenaire9!AQ16+[2]Partenaire10!AQ16+[2]Partenaire11!AQ16+[2]Partenaire12!AQ16+[2]Partenaire13!AQ16+[2]Partenaire14!AQ16+[2]Partenaire15!AQ16</f>
        <v>0</v>
      </c>
      <c r="BG20" s="91">
        <f>[2]DREA!AR16+'[2]OCADES &amp; WATERAID'!AR16+'[2] Communes'!AR16+'[2]SOS SAHEL'!AR16+'[2]Souscription Nuit Assainissemt'!AR16+[2]Partenaire5!AR16+[2]Partenaire6!AR16+[2]Partenaire7!AR16+[2]Partenaire8!AR16+[2]Partenaire9!AR16+[2]Partenaire10!AR16+[2]Partenaire11!AR16+[2]Partenaire12!AR16+[2]Partenaire13!AR16+[2]Partenaire14!AR16+[2]Partenaire15!AR16</f>
        <v>0</v>
      </c>
      <c r="BH20" s="91">
        <f>[2]DREA!AS16+'[2]OCADES &amp; WATERAID'!AS16+'[2] Communes'!AS16+'[2]SOS SAHEL'!AS16+'[2]Souscription Nuit Assainissemt'!AS16+[2]Partenaire5!AS16+[2]Partenaire6!AS16+[2]Partenaire7!AS16+[2]Partenaire8!AS16+[2]Partenaire9!AS16+[2]Partenaire10!AS16+[2]Partenaire11!AS16+[2]Partenaire12!AS16+[2]Partenaire13!AS16+[2]Partenaire14!AS16+[2]Partenaire15!AS16</f>
        <v>0</v>
      </c>
      <c r="BI20" s="28">
        <f t="shared" si="11"/>
        <v>0</v>
      </c>
      <c r="BJ20" s="91">
        <f>[2]DREA!AT16</f>
        <v>0</v>
      </c>
      <c r="BK20" s="91">
        <f>'[2]OCADES &amp; WATERAID'!AT16+'[2] Communes'!AT16+'[2]SOS SAHEL'!AT16+'[2]Souscription Nuit Assainissemt'!AT16+[2]Partenaire5!AT16+[2]Partenaire6!AT16+[2]Partenaire7!AT16+[2]Partenaire8!AT16+[2]Partenaire9!AT16+[2]Partenaire10!AT16+[2]Partenaire11!AT16+[2]Partenaire12!AT16+[2]Partenaire13!AT16+[2]Partenaire14!AT16+[2]Partenaire15!AT16</f>
        <v>0</v>
      </c>
      <c r="BL20" s="28">
        <f t="shared" si="12"/>
        <v>0</v>
      </c>
      <c r="BM20" s="24"/>
      <c r="BN20" s="24"/>
      <c r="BO20" s="24"/>
      <c r="BP20" s="24"/>
      <c r="BQ20" s="24"/>
      <c r="BR20" s="24"/>
      <c r="BS20" s="28">
        <f>[2]DREA!BA16+'[2]OCADES &amp; WATERAID'!BA16+'[2] Communes'!BA16+'[2]SOS SAHEL'!BA16+'[2]Souscription Nuit Assainissemt'!BA16+[2]Partenaire5!BA16+[2]Partenaire6!BA16+[2]Partenaire7!BA16+[2]Partenaire8!BA16+[2]Partenaire9!BA16+[2]Partenaire10!BA16+[2]Partenaire11!BA16+[2]Partenaire12!BA16+[2]Partenaire13!BA16+[2]Partenaire14!BA16+[2]Partenaire15!BA16</f>
        <v>0</v>
      </c>
      <c r="BT20" s="28">
        <f>[2]DREA!BB16+'[2]OCADES &amp; WATERAID'!BB16+'[2] Communes'!BB16+'[2]SOS SAHEL'!BB16+'[2]Souscription Nuit Assainissemt'!BB16+[2]Partenaire5!BB16+[2]Partenaire6!BB16+[2]Partenaire7!BB16+[2]Partenaire8!BB16+[2]Partenaire9!BB16+[2]Partenaire10!BB16+[2]Partenaire11!BB16+[2]Partenaire12!BB16+[2]Partenaire13!BB16+[2]Partenaire14!BB16+[2]Partenaire15!BB16</f>
        <v>0</v>
      </c>
      <c r="BU20" s="28">
        <f>[2]DREA!BC16+'[2]OCADES &amp; WATERAID'!BC16+'[2] Communes'!BC16+'[2]SOS SAHEL'!BC16+'[2]Souscription Nuit Assainissemt'!BC16+[2]Partenaire5!BC16+[2]Partenaire6!BC16+[2]Partenaire7!BC16+[2]Partenaire8!BC16+[2]Partenaire9!BC16+[2]Partenaire10!BC16+[2]Partenaire11!BC16+[2]Partenaire12!BC16+[2]Partenaire13!BC16+[2]Partenaire14!BC16+[2]Partenaire15!BC16</f>
        <v>0</v>
      </c>
      <c r="BV20" s="28">
        <f>[2]DREA!BD16+'[2]OCADES &amp; WATERAID'!BD16+'[2] Communes'!BD16+'[2]SOS SAHEL'!BD16+'[2]Souscription Nuit Assainissemt'!BD16+[2]Partenaire5!BD16+[2]Partenaire6!BD16+[2]Partenaire7!BD16+[2]Partenaire8!BD16+[2]Partenaire9!BD16+[2]Partenaire10!BD16+[2]Partenaire11!BD16+[2]Partenaire12!BD16+[2]Partenaire13!BD16+[2]Partenaire14!BD16+[2]Partenaire15!BD16</f>
        <v>0</v>
      </c>
      <c r="BW20" s="28">
        <f t="shared" si="13"/>
        <v>0</v>
      </c>
      <c r="BX20" s="28">
        <f>[2]DREA!BE16</f>
        <v>0</v>
      </c>
      <c r="BY20" s="28">
        <f>'[2]OCADES &amp; WATERAID'!BE16+'[2] Communes'!BE16+'[2]SOS SAHEL'!BE16+'[2]Souscription Nuit Assainissemt'!BE16+[2]Partenaire5!BE16+[2]Partenaire6!BE16+[2]Partenaire7!BE16+[2]Partenaire8!BE16+[2]Partenaire9!BE16+[2]Partenaire10!BE16+[2]Partenaire11!BE16+[2]Partenaire12!BE16+[2]Partenaire13!BE16+[2]Partenaire14!BE16+[2]Partenaire15!BE16</f>
        <v>0</v>
      </c>
      <c r="BZ20" s="28">
        <f t="shared" si="14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386</v>
      </c>
      <c r="B21" s="29"/>
      <c r="C21" s="28" t="s">
        <v>82</v>
      </c>
      <c r="D21" s="30" t="s">
        <v>83</v>
      </c>
      <c r="E21" s="28"/>
      <c r="F21" s="28"/>
      <c r="G21" s="28">
        <v>1</v>
      </c>
      <c r="H21" s="28"/>
      <c r="I21" s="28">
        <f t="shared" si="1"/>
        <v>1</v>
      </c>
      <c r="J21" s="28">
        <v>1</v>
      </c>
      <c r="K21" s="28"/>
      <c r="L21" s="28">
        <f t="shared" si="2"/>
        <v>1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1</v>
      </c>
      <c r="W21" s="28">
        <f t="shared" si="3"/>
        <v>1</v>
      </c>
      <c r="X21" s="28">
        <v>1</v>
      </c>
      <c r="Y21" s="28">
        <v>0</v>
      </c>
      <c r="Z21" s="28">
        <f t="shared" si="4"/>
        <v>1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5"/>
        <v>0</v>
      </c>
      <c r="AF21" s="28">
        <v>0</v>
      </c>
      <c r="AG21" s="28">
        <v>0</v>
      </c>
      <c r="AH21" s="28">
        <f t="shared" si="6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91"/>
      <c r="AP21" s="91">
        <v>1.5</v>
      </c>
      <c r="AQ21" s="91">
        <v>1.5</v>
      </c>
      <c r="AR21" s="91">
        <v>2</v>
      </c>
      <c r="AS21" s="91">
        <f t="shared" si="7"/>
        <v>5</v>
      </c>
      <c r="AT21" s="91">
        <v>5</v>
      </c>
      <c r="AU21" s="91">
        <v>0</v>
      </c>
      <c r="AV21" s="91">
        <f t="shared" si="8"/>
        <v>5</v>
      </c>
      <c r="AW21" s="91">
        <f>[2]DREA!AK17+'[2]OCADES &amp; WATERAID'!AK17+'[2] Communes'!AK17+'[2]SOS SAHEL'!AK17+'[2]Souscription Nuit Assainissemt'!AF17+[2]Partenaire5!AK17+[2]Partenaire6!AK17+[2]Partenaire7!AK17+[2]Partenaire8!AK17+[2]Partenaire9!AK17+[2]Partenaire10!AK17+[2]Partenaire11!AK17+[2]Partenaire12!AK17+[2]Partenaire13!AK17+[2]Partenaire14!AK17+[2]Partenaire15!AK17</f>
        <v>0</v>
      </c>
      <c r="AX21" s="91">
        <f>[2]DREA!AL17+'[2]OCADES &amp; WATERAID'!AL17+'[2] Communes'!AL17+'[2]SOS SAHEL'!AL17+'[2]Souscription Nuit Assainissemt'!AG17+[2]Partenaire5!AL17+[2]Partenaire6!AL17+[2]Partenaire7!AL17+[2]Partenaire8!AL17+[2]Partenaire9!AL17+[2]Partenaire10!AL17+[2]Partenaire11!AL17+[2]Partenaire12!AL17+[2]Partenaire13!AL17+[2]Partenaire14!AL17+[2]Partenaire15!AL17</f>
        <v>0</v>
      </c>
      <c r="AY21" s="91">
        <f>[2]DREA!AM17+'[2]OCADES &amp; WATERAID'!AM17+'[2] Communes'!AM17+'[2]SOS SAHEL'!AM17+'[2]Souscription Nuit Assainissemt'!AH17+[2]Partenaire5!AM17+[2]Partenaire6!AM17+[2]Partenaire7!AM17+[2]Partenaire8!AM17+[2]Partenaire9!AM17+[2]Partenaire10!AM17+[2]Partenaire11!AM17+[2]Partenaire12!AM17+[2]Partenaire13!AM17+[2]Partenaire14!AM17+[2]Partenaire15!AM17</f>
        <v>0</v>
      </c>
      <c r="AZ21" s="91">
        <v>3.5</v>
      </c>
      <c r="BA21" s="91">
        <f t="shared" si="9"/>
        <v>3.5</v>
      </c>
      <c r="BB21" s="91">
        <v>3.5</v>
      </c>
      <c r="BC21" s="91">
        <f>'[2]OCADES &amp; WATERAID'!AO17+'[2] Communes'!AO17+'[2]SOS SAHEL'!AO17+'[2]Souscription Nuit Assainissemt'!AJ17+[2]Partenaire5!AO17+[2]Partenaire6!AO17+[2]Partenaire7!AO17+[2]Partenaire8!AO17+[2]Partenaire9!AO17+[2]Partenaire10!AO17+[2]Partenaire11!AO17+[2]Partenaire12!AO17+[2]Partenaire13!AO17+[2]Partenaire14!AO17+[2]Partenaire15!AO17</f>
        <v>0</v>
      </c>
      <c r="BD21" s="91">
        <f t="shared" si="10"/>
        <v>3.5</v>
      </c>
      <c r="BE21" s="91">
        <f>[2]DREA!AP17+'[2]OCADES &amp; WATERAID'!AP17+'[2] Communes'!AP17+'[2]SOS SAHEL'!AP17+'[2]Souscription Nuit Assainissemt'!AP17+[2]Partenaire5!AP17+[2]Partenaire6!AP17+[2]Partenaire7!AP17+[2]Partenaire8!AP17+[2]Partenaire9!AP17+[2]Partenaire10!AP17+[2]Partenaire11!AP17+[2]Partenaire12!AP17+[2]Partenaire13!AP17+[2]Partenaire14!AP17+[2]Partenaire15!AP17</f>
        <v>0</v>
      </c>
      <c r="BF21" s="91">
        <f>[2]DREA!AQ17+'[2]OCADES &amp; WATERAID'!AQ17+'[2] Communes'!AQ17+'[2]SOS SAHEL'!AQ17+'[2]Souscription Nuit Assainissemt'!AQ17+[2]Partenaire5!AQ17+[2]Partenaire6!AQ17+[2]Partenaire7!AQ17+[2]Partenaire8!AQ17+[2]Partenaire9!AQ17+[2]Partenaire10!AQ17+[2]Partenaire11!AQ17+[2]Partenaire12!AQ17+[2]Partenaire13!AQ17+[2]Partenaire14!AQ17+[2]Partenaire15!AQ17</f>
        <v>0</v>
      </c>
      <c r="BG21" s="91">
        <f>[2]DREA!AR17+'[2]OCADES &amp; WATERAID'!AR17+'[2] Communes'!AR17+'[2]SOS SAHEL'!AR17+'[2]Souscription Nuit Assainissemt'!AR17+[2]Partenaire5!AR17+[2]Partenaire6!AR17+[2]Partenaire7!AR17+[2]Partenaire8!AR17+[2]Partenaire9!AR17+[2]Partenaire10!AR17+[2]Partenaire11!AR17+[2]Partenaire12!AR17+[2]Partenaire13!AR17+[2]Partenaire14!AR17+[2]Partenaire15!AR17</f>
        <v>0</v>
      </c>
      <c r="BH21" s="91">
        <f>[2]DREA!AS17+'[2]OCADES &amp; WATERAID'!AS17+'[2] Communes'!AS17+'[2]SOS SAHEL'!AS17+'[2]Souscription Nuit Assainissemt'!AS17+[2]Partenaire5!AS17+[2]Partenaire6!AS17+[2]Partenaire7!AS17+[2]Partenaire8!AS17+[2]Partenaire9!AS17+[2]Partenaire10!AS17+[2]Partenaire11!AS17+[2]Partenaire12!AS17+[2]Partenaire13!AS17+[2]Partenaire14!AS17+[2]Partenaire15!AS17</f>
        <v>0</v>
      </c>
      <c r="BI21" s="28">
        <f t="shared" si="11"/>
        <v>0</v>
      </c>
      <c r="BJ21" s="91">
        <f>[2]DREA!AT17</f>
        <v>0</v>
      </c>
      <c r="BK21" s="91">
        <f>'[2]OCADES &amp; WATERAID'!AT17+'[2] Communes'!AT17+'[2]SOS SAHEL'!AT17+'[2]Souscription Nuit Assainissemt'!AT17+[2]Partenaire5!AT17+[2]Partenaire6!AT17+[2]Partenaire7!AT17+[2]Partenaire8!AT17+[2]Partenaire9!AT17+[2]Partenaire10!AT17+[2]Partenaire11!AT17+[2]Partenaire12!AT17+[2]Partenaire13!AT17+[2]Partenaire14!AT17+[2]Partenaire15!AT17</f>
        <v>0</v>
      </c>
      <c r="BL21" s="28">
        <f t="shared" si="12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f>[2]DREA!BA17+'[2]OCADES &amp; WATERAID'!BA17+'[2] Communes'!BA17+'[2]SOS SAHEL'!BA17+'[2]Souscription Nuit Assainissemt'!BA17+[2]Partenaire5!BA17+[2]Partenaire6!BA17+[2]Partenaire7!BA17+[2]Partenaire8!BA17+[2]Partenaire9!BA17+[2]Partenaire10!BA17+[2]Partenaire11!BA17+[2]Partenaire12!BA17+[2]Partenaire13!BA17+[2]Partenaire14!BA17+[2]Partenaire15!BA17</f>
        <v>0</v>
      </c>
      <c r="BT21" s="28">
        <f>[2]DREA!BB17+'[2]OCADES &amp; WATERAID'!BB17+'[2] Communes'!BB17+'[2]SOS SAHEL'!BB17+'[2]Souscription Nuit Assainissemt'!BB17+[2]Partenaire5!BB17+[2]Partenaire6!BB17+[2]Partenaire7!BB17+[2]Partenaire8!BB17+[2]Partenaire9!BB17+[2]Partenaire10!BB17+[2]Partenaire11!BB17+[2]Partenaire12!BB17+[2]Partenaire13!BB17+[2]Partenaire14!BB17+[2]Partenaire15!BB17</f>
        <v>0</v>
      </c>
      <c r="BU21" s="28">
        <f>[2]DREA!BC17+'[2]OCADES &amp; WATERAID'!BC17+'[2] Communes'!BC17+'[2]SOS SAHEL'!BC17+'[2]Souscription Nuit Assainissemt'!BC17+[2]Partenaire5!BC17+[2]Partenaire6!BC17+[2]Partenaire7!BC17+[2]Partenaire8!BC17+[2]Partenaire9!BC17+[2]Partenaire10!BC17+[2]Partenaire11!BC17+[2]Partenaire12!BC17+[2]Partenaire13!BC17+[2]Partenaire14!BC17+[2]Partenaire15!BC17</f>
        <v>0</v>
      </c>
      <c r="BV21" s="28">
        <f>[2]DREA!BD17+'[2]OCADES &amp; WATERAID'!BD17+'[2] Communes'!BD17+'[2]SOS SAHEL'!BD17+'[2]Souscription Nuit Assainissemt'!BD17+[2]Partenaire5!BD17+[2]Partenaire6!BD17+[2]Partenaire7!BD17+[2]Partenaire8!BD17+[2]Partenaire9!BD17+[2]Partenaire10!BD17+[2]Partenaire11!BD17+[2]Partenaire12!BD17+[2]Partenaire13!BD17+[2]Partenaire14!BD17+[2]Partenaire15!BD17</f>
        <v>0</v>
      </c>
      <c r="BW21" s="28">
        <f t="shared" si="13"/>
        <v>0</v>
      </c>
      <c r="BX21" s="28">
        <f>[2]DREA!BE17</f>
        <v>0</v>
      </c>
      <c r="BY21" s="28">
        <f>'[2]OCADES &amp; WATERAID'!BE17+'[2] Communes'!BE17+'[2]SOS SAHEL'!BE17+'[2]Souscription Nuit Assainissemt'!BE17+[2]Partenaire5!BE17+[2]Partenaire6!BE17+[2]Partenaire7!BE17+[2]Partenaire8!BE17+[2]Partenaire9!BE17+[2]Partenaire10!BE17+[2]Partenaire11!BE17+[2]Partenaire12!BE17+[2]Partenaire13!BE17+[2]Partenaire14!BE17+[2]Partenaire15!BE17</f>
        <v>0</v>
      </c>
      <c r="BZ21" s="28">
        <f t="shared" si="14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/>
      <c r="F22" s="28">
        <v>2</v>
      </c>
      <c r="G22" s="28"/>
      <c r="H22" s="28">
        <v>2</v>
      </c>
      <c r="I22" s="28">
        <f t="shared" si="1"/>
        <v>4</v>
      </c>
      <c r="J22" s="28">
        <v>4</v>
      </c>
      <c r="K22" s="28"/>
      <c r="L22" s="28">
        <f t="shared" si="2"/>
        <v>4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4</v>
      </c>
      <c r="W22" s="28">
        <f t="shared" si="3"/>
        <v>4</v>
      </c>
      <c r="X22" s="28">
        <v>4</v>
      </c>
      <c r="Y22" s="28">
        <v>0</v>
      </c>
      <c r="Z22" s="28">
        <f t="shared" si="4"/>
        <v>4</v>
      </c>
      <c r="AA22" s="28">
        <v>0</v>
      </c>
      <c r="AB22" s="28">
        <v>0</v>
      </c>
      <c r="AC22" s="28">
        <v>0</v>
      </c>
      <c r="AD22" s="28">
        <v>0</v>
      </c>
      <c r="AE22" s="28">
        <f t="shared" si="5"/>
        <v>0</v>
      </c>
      <c r="AF22" s="28">
        <v>0</v>
      </c>
      <c r="AG22" s="28">
        <v>0</v>
      </c>
      <c r="AH22" s="28">
        <f t="shared" si="6"/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/>
      <c r="AP22" s="91">
        <v>1.32</v>
      </c>
      <c r="AQ22" s="91"/>
      <c r="AR22" s="91">
        <v>1.32</v>
      </c>
      <c r="AS22" s="91">
        <f t="shared" si="7"/>
        <v>2.64</v>
      </c>
      <c r="AT22" s="91">
        <v>2.64</v>
      </c>
      <c r="AU22" s="91">
        <v>0</v>
      </c>
      <c r="AV22" s="91">
        <f t="shared" si="8"/>
        <v>2.64</v>
      </c>
      <c r="AW22" s="91">
        <f>[2]DREA!AK18+'[2]OCADES &amp; WATERAID'!AK18+'[2] Communes'!AK18+'[2]SOS SAHEL'!AK18+'[2]Souscription Nuit Assainissemt'!AF18+[2]Partenaire5!AK18+[2]Partenaire6!AK18+[2]Partenaire7!AK18+[2]Partenaire8!AK18+[2]Partenaire9!AK18+[2]Partenaire10!AK18+[2]Partenaire11!AK18+[2]Partenaire12!AK18+[2]Partenaire13!AK18+[2]Partenaire14!AK18+[2]Partenaire15!AK18</f>
        <v>0</v>
      </c>
      <c r="AX22" s="91">
        <f>[2]DREA!AL18+'[2]OCADES &amp; WATERAID'!AL18+'[2] Communes'!AL18+'[2]SOS SAHEL'!AL18+'[2]Souscription Nuit Assainissemt'!AG18+[2]Partenaire5!AL18+[2]Partenaire6!AL18+[2]Partenaire7!AL18+[2]Partenaire8!AL18+[2]Partenaire9!AL18+[2]Partenaire10!AL18+[2]Partenaire11!AL18+[2]Partenaire12!AL18+[2]Partenaire13!AL18+[2]Partenaire14!AL18+[2]Partenaire15!AL18</f>
        <v>0</v>
      </c>
      <c r="AY22" s="91">
        <f>[2]DREA!AM18+'[2]OCADES &amp; WATERAID'!AM18+'[2] Communes'!AM18+'[2]SOS SAHEL'!AM18+'[2]Souscription Nuit Assainissemt'!AH18+[2]Partenaire5!AM18+[2]Partenaire6!AM18+[2]Partenaire7!AM18+[2]Partenaire8!AM18+[2]Partenaire9!AM18+[2]Partenaire10!AM18+[2]Partenaire11!AM18+[2]Partenaire12!AM18+[2]Partenaire13!AM18+[2]Partenaire14!AM18+[2]Partenaire15!AM18</f>
        <v>0</v>
      </c>
      <c r="AZ22" s="91">
        <v>1</v>
      </c>
      <c r="BA22" s="91">
        <f t="shared" si="9"/>
        <v>1</v>
      </c>
      <c r="BB22" s="91">
        <v>1</v>
      </c>
      <c r="BC22" s="91">
        <f>'[2]OCADES &amp; WATERAID'!AO18+'[2] Communes'!AO18+'[2]SOS SAHEL'!AO18+'[2]Souscription Nuit Assainissemt'!AJ18+[2]Partenaire5!AO18+[2]Partenaire6!AO18+[2]Partenaire7!AO18+[2]Partenaire8!AO18+[2]Partenaire9!AO18+[2]Partenaire10!AO18+[2]Partenaire11!AO18+[2]Partenaire12!AO18+[2]Partenaire13!AO18+[2]Partenaire14!AO18+[2]Partenaire15!AO18</f>
        <v>0</v>
      </c>
      <c r="BD22" s="91">
        <f t="shared" si="10"/>
        <v>1</v>
      </c>
      <c r="BE22" s="91">
        <f>[2]DREA!AP18+'[2]OCADES &amp; WATERAID'!AP18+'[2] Communes'!AP18+'[2]SOS SAHEL'!AP18+'[2]Souscription Nuit Assainissemt'!AP18+[2]Partenaire5!AP18+[2]Partenaire6!AP18+[2]Partenaire7!AP18+[2]Partenaire8!AP18+[2]Partenaire9!AP18+[2]Partenaire10!AP18+[2]Partenaire11!AP18+[2]Partenaire12!AP18+[2]Partenaire13!AP18+[2]Partenaire14!AP18+[2]Partenaire15!AP18</f>
        <v>0</v>
      </c>
      <c r="BF22" s="91">
        <f>[2]DREA!AQ18+'[2]OCADES &amp; WATERAID'!AQ18+'[2] Communes'!AQ18+'[2]SOS SAHEL'!AQ18+'[2]Souscription Nuit Assainissemt'!AQ18+[2]Partenaire5!AQ18+[2]Partenaire6!AQ18+[2]Partenaire7!AQ18+[2]Partenaire8!AQ18+[2]Partenaire9!AQ18+[2]Partenaire10!AQ18+[2]Partenaire11!AQ18+[2]Partenaire12!AQ18+[2]Partenaire13!AQ18+[2]Partenaire14!AQ18+[2]Partenaire15!AQ18</f>
        <v>0</v>
      </c>
      <c r="BG22" s="91">
        <f>[2]DREA!AR18+'[2]OCADES &amp; WATERAID'!AR18+'[2] Communes'!AR18+'[2]SOS SAHEL'!AR18+'[2]Souscription Nuit Assainissemt'!AR18+[2]Partenaire5!AR18+[2]Partenaire6!AR18+[2]Partenaire7!AR18+[2]Partenaire8!AR18+[2]Partenaire9!AR18+[2]Partenaire10!AR18+[2]Partenaire11!AR18+[2]Partenaire12!AR18+[2]Partenaire13!AR18+[2]Partenaire14!AR18+[2]Partenaire15!AR18</f>
        <v>0</v>
      </c>
      <c r="BH22" s="91">
        <f>[2]DREA!AS18+'[2]OCADES &amp; WATERAID'!AS18+'[2] Communes'!AS18+'[2]SOS SAHEL'!AS18+'[2]Souscription Nuit Assainissemt'!AS18+[2]Partenaire5!AS18+[2]Partenaire6!AS18+[2]Partenaire7!AS18+[2]Partenaire8!AS18+[2]Partenaire9!AS18+[2]Partenaire10!AS18+[2]Partenaire11!AS18+[2]Partenaire12!AS18+[2]Partenaire13!AS18+[2]Partenaire14!AS18+[2]Partenaire15!AS18</f>
        <v>0</v>
      </c>
      <c r="BI22" s="28">
        <f t="shared" si="11"/>
        <v>0</v>
      </c>
      <c r="BJ22" s="91">
        <f>[2]DREA!AT18</f>
        <v>0</v>
      </c>
      <c r="BK22" s="91">
        <f>'[2]OCADES &amp; WATERAID'!AT18+'[2] Communes'!AT18+'[2]SOS SAHEL'!AT18+'[2]Souscription Nuit Assainissemt'!AT18+[2]Partenaire5!AT18+[2]Partenaire6!AT18+[2]Partenaire7!AT18+[2]Partenaire8!AT18+[2]Partenaire9!AT18+[2]Partenaire10!AT18+[2]Partenaire11!AT18+[2]Partenaire12!AT18+[2]Partenaire13!AT18+[2]Partenaire14!AT18+[2]Partenaire15!AT18</f>
        <v>0</v>
      </c>
      <c r="BL22" s="28">
        <f t="shared" si="12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f>[2]DREA!BA18+'[2]OCADES &amp; WATERAID'!BA18+'[2] Communes'!BA18+'[2]SOS SAHEL'!BA18+'[2]Souscription Nuit Assainissemt'!BA18+[2]Partenaire5!BA18+[2]Partenaire6!BA18+[2]Partenaire7!BA18+[2]Partenaire8!BA18+[2]Partenaire9!BA18+[2]Partenaire10!BA18+[2]Partenaire11!BA18+[2]Partenaire12!BA18+[2]Partenaire13!BA18+[2]Partenaire14!BA18+[2]Partenaire15!BA18</f>
        <v>0</v>
      </c>
      <c r="BT22" s="28">
        <f>[2]DREA!BB18+'[2]OCADES &amp; WATERAID'!BB18+'[2] Communes'!BB18+'[2]SOS SAHEL'!BB18+'[2]Souscription Nuit Assainissemt'!BB18+[2]Partenaire5!BB18+[2]Partenaire6!BB18+[2]Partenaire7!BB18+[2]Partenaire8!BB18+[2]Partenaire9!BB18+[2]Partenaire10!BB18+[2]Partenaire11!BB18+[2]Partenaire12!BB18+[2]Partenaire13!BB18+[2]Partenaire14!BB18+[2]Partenaire15!BB18</f>
        <v>0</v>
      </c>
      <c r="BU22" s="28">
        <f>[2]DREA!BC18+'[2]OCADES &amp; WATERAID'!BC18+'[2] Communes'!BC18+'[2]SOS SAHEL'!BC18+'[2]Souscription Nuit Assainissemt'!BC18+[2]Partenaire5!BC18+[2]Partenaire6!BC18+[2]Partenaire7!BC18+[2]Partenaire8!BC18+[2]Partenaire9!BC18+[2]Partenaire10!BC18+[2]Partenaire11!BC18+[2]Partenaire12!BC18+[2]Partenaire13!BC18+[2]Partenaire14!BC18+[2]Partenaire15!BC18</f>
        <v>0</v>
      </c>
      <c r="BV22" s="28">
        <f>[2]DREA!BD18+'[2]OCADES &amp; WATERAID'!BD18+'[2] Communes'!BD18+'[2]SOS SAHEL'!BD18+'[2]Souscription Nuit Assainissemt'!BD18+[2]Partenaire5!BD18+[2]Partenaire6!BD18+[2]Partenaire7!BD18+[2]Partenaire8!BD18+[2]Partenaire9!BD18+[2]Partenaire10!BD18+[2]Partenaire11!BD18+[2]Partenaire12!BD18+[2]Partenaire13!BD18+[2]Partenaire14!BD18+[2]Partenaire15!BD18</f>
        <v>0</v>
      </c>
      <c r="BW22" s="28">
        <f t="shared" si="13"/>
        <v>0</v>
      </c>
      <c r="BX22" s="28">
        <f>[2]DREA!BE18</f>
        <v>0</v>
      </c>
      <c r="BY22" s="28">
        <f>'[2]OCADES &amp; WATERAID'!BE18+'[2] Communes'!BE18+'[2]SOS SAHEL'!BE18+'[2]Souscription Nuit Assainissemt'!BE18+[2]Partenaire5!BE18+[2]Partenaire6!BE18+[2]Partenaire7!BE18+[2]Partenaire8!BE18+[2]Partenaire9!BE18+[2]Partenaire10!BE18+[2]Partenaire11!BE18+[2]Partenaire12!BE18+[2]Partenaire13!BE18+[2]Partenaire14!BE18+[2]Partenaire15!BE18</f>
        <v>0</v>
      </c>
      <c r="BZ22" s="28">
        <f t="shared" si="14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/>
      <c r="F23" s="28"/>
      <c r="G23" s="28"/>
      <c r="H23" s="28">
        <v>2</v>
      </c>
      <c r="I23" s="28">
        <f t="shared" si="1"/>
        <v>2</v>
      </c>
      <c r="J23" s="28">
        <v>2</v>
      </c>
      <c r="K23" s="28"/>
      <c r="L23" s="28">
        <f t="shared" si="2"/>
        <v>2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2</v>
      </c>
      <c r="W23" s="28">
        <f t="shared" si="3"/>
        <v>2</v>
      </c>
      <c r="X23" s="28">
        <v>2</v>
      </c>
      <c r="Y23" s="28">
        <v>0</v>
      </c>
      <c r="Z23" s="28">
        <f t="shared" si="4"/>
        <v>2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5"/>
        <v>0</v>
      </c>
      <c r="AF23" s="28">
        <v>0</v>
      </c>
      <c r="AG23" s="28">
        <v>0</v>
      </c>
      <c r="AH23" s="28">
        <f t="shared" si="6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/>
      <c r="AP23" s="91">
        <v>1</v>
      </c>
      <c r="AQ23" s="91"/>
      <c r="AR23" s="91">
        <v>1</v>
      </c>
      <c r="AS23" s="91">
        <f>SUM(AO23:AR23)</f>
        <v>2</v>
      </c>
      <c r="AT23" s="91">
        <v>2</v>
      </c>
      <c r="AU23" s="91">
        <v>0</v>
      </c>
      <c r="AV23" s="91">
        <f t="shared" si="8"/>
        <v>2</v>
      </c>
      <c r="AW23" s="91">
        <f>[2]DREA!AK19+'[2]OCADES &amp; WATERAID'!AK19+'[2] Communes'!AK19+'[2]SOS SAHEL'!AK19+'[2]Souscription Nuit Assainissemt'!AF19+[2]Partenaire5!AK19+[2]Partenaire6!AK19+[2]Partenaire7!AK19+[2]Partenaire8!AK19+[2]Partenaire9!AK19+[2]Partenaire10!AK19+[2]Partenaire11!AK19+[2]Partenaire12!AK19+[2]Partenaire13!AK19+[2]Partenaire14!AK19+[2]Partenaire15!AK19</f>
        <v>0</v>
      </c>
      <c r="AX23" s="91">
        <f>[2]DREA!AL19+'[2]OCADES &amp; WATERAID'!AL19+'[2] Communes'!AL19+'[2]SOS SAHEL'!AL19+'[2]Souscription Nuit Assainissemt'!AG19+[2]Partenaire5!AL19+[2]Partenaire6!AL19+[2]Partenaire7!AL19+[2]Partenaire8!AL19+[2]Partenaire9!AL19+[2]Partenaire10!AL19+[2]Partenaire11!AL19+[2]Partenaire12!AL19+[2]Partenaire13!AL19+[2]Partenaire14!AL19+[2]Partenaire15!AL19</f>
        <v>0</v>
      </c>
      <c r="AY23" s="91">
        <f>[2]DREA!AM19+'[2]OCADES &amp; WATERAID'!AM19+'[2] Communes'!AM19+'[2]SOS SAHEL'!AM19+'[2]Souscription Nuit Assainissemt'!AH19+[2]Partenaire5!AM19+[2]Partenaire6!AM19+[2]Partenaire7!AM19+[2]Partenaire8!AM19+[2]Partenaire9!AM19+[2]Partenaire10!AM19+[2]Partenaire11!AM19+[2]Partenaire12!AM19+[2]Partenaire13!AM19+[2]Partenaire14!AM19+[2]Partenaire15!AM19</f>
        <v>0</v>
      </c>
      <c r="AZ23" s="91">
        <v>0.5</v>
      </c>
      <c r="BA23" s="91">
        <f t="shared" si="9"/>
        <v>0.5</v>
      </c>
      <c r="BB23" s="91">
        <v>0.5</v>
      </c>
      <c r="BC23" s="91">
        <f>'[2]OCADES &amp; WATERAID'!AO19+'[2] Communes'!AO19+'[2]SOS SAHEL'!AO19+'[2]Souscription Nuit Assainissemt'!AJ19+[2]Partenaire5!AO19+[2]Partenaire6!AO19+[2]Partenaire7!AO19+[2]Partenaire8!AO19+[2]Partenaire9!AO19+[2]Partenaire10!AO19+[2]Partenaire11!AO19+[2]Partenaire12!AO19+[2]Partenaire13!AO19+[2]Partenaire14!AO19+[2]Partenaire15!AO19</f>
        <v>0</v>
      </c>
      <c r="BD23" s="91">
        <f t="shared" si="10"/>
        <v>0.5</v>
      </c>
      <c r="BE23" s="91">
        <f>[2]DREA!AP19+'[2]OCADES &amp; WATERAID'!AP19+'[2] Communes'!AP19+'[2]SOS SAHEL'!AP19+'[2]Souscription Nuit Assainissemt'!AP19+[2]Partenaire5!AP19+[2]Partenaire6!AP19+[2]Partenaire7!AP19+[2]Partenaire8!AP19+[2]Partenaire9!AP19+[2]Partenaire10!AP19+[2]Partenaire11!AP19+[2]Partenaire12!AP19+[2]Partenaire13!AP19+[2]Partenaire14!AP19+[2]Partenaire15!AP19</f>
        <v>0</v>
      </c>
      <c r="BF23" s="91">
        <f>[2]DREA!AQ19+'[2]OCADES &amp; WATERAID'!AQ19+'[2] Communes'!AQ19+'[2]SOS SAHEL'!AQ19+'[2]Souscription Nuit Assainissemt'!AQ19+[2]Partenaire5!AQ19+[2]Partenaire6!AQ19+[2]Partenaire7!AQ19+[2]Partenaire8!AQ19+[2]Partenaire9!AQ19+[2]Partenaire10!AQ19+[2]Partenaire11!AQ19+[2]Partenaire12!AQ19+[2]Partenaire13!AQ19+[2]Partenaire14!AQ19+[2]Partenaire15!AQ19</f>
        <v>0</v>
      </c>
      <c r="BG23" s="91">
        <f>[2]DREA!AR19+'[2]OCADES &amp; WATERAID'!AR19+'[2] Communes'!AR19+'[2]SOS SAHEL'!AR19+'[2]Souscription Nuit Assainissemt'!AR19+[2]Partenaire5!AR19+[2]Partenaire6!AR19+[2]Partenaire7!AR19+[2]Partenaire8!AR19+[2]Partenaire9!AR19+[2]Partenaire10!AR19+[2]Partenaire11!AR19+[2]Partenaire12!AR19+[2]Partenaire13!AR19+[2]Partenaire14!AR19+[2]Partenaire15!AR19</f>
        <v>0</v>
      </c>
      <c r="BH23" s="91">
        <f>[2]DREA!AS19+'[2]OCADES &amp; WATERAID'!AS19+'[2] Communes'!AS19+'[2]SOS SAHEL'!AS19+'[2]Souscription Nuit Assainissemt'!AS19+[2]Partenaire5!AS19+[2]Partenaire6!AS19+[2]Partenaire7!AS19+[2]Partenaire8!AS19+[2]Partenaire9!AS19+[2]Partenaire10!AS19+[2]Partenaire11!AS19+[2]Partenaire12!AS19+[2]Partenaire13!AS19+[2]Partenaire14!AS19+[2]Partenaire15!AS19</f>
        <v>0</v>
      </c>
      <c r="BI23" s="28">
        <f t="shared" si="11"/>
        <v>0</v>
      </c>
      <c r="BJ23" s="91">
        <f>[2]DREA!AT19</f>
        <v>0</v>
      </c>
      <c r="BK23" s="91">
        <f>'[2]OCADES &amp; WATERAID'!AT19+'[2] Communes'!AT19+'[2]SOS SAHEL'!AT19+'[2]Souscription Nuit Assainissemt'!AT19+[2]Partenaire5!AT19+[2]Partenaire6!AT19+[2]Partenaire7!AT19+[2]Partenaire8!AT19+[2]Partenaire9!AT19+[2]Partenaire10!AT19+[2]Partenaire11!AT19+[2]Partenaire12!AT19+[2]Partenaire13!AT19+[2]Partenaire14!AT19+[2]Partenaire15!AT19</f>
        <v>0</v>
      </c>
      <c r="BL23" s="28">
        <f t="shared" si="12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f>[2]DREA!BA19+'[2]OCADES &amp; WATERAID'!BA19+'[2] Communes'!BA19+'[2]SOS SAHEL'!BA19+'[2]Souscription Nuit Assainissemt'!BA19+[2]Partenaire5!BA19+[2]Partenaire6!BA19+[2]Partenaire7!BA19+[2]Partenaire8!BA19+[2]Partenaire9!BA19+[2]Partenaire10!BA19+[2]Partenaire11!BA19+[2]Partenaire12!BA19+[2]Partenaire13!BA19+[2]Partenaire14!BA19+[2]Partenaire15!BA19</f>
        <v>0</v>
      </c>
      <c r="BT23" s="28">
        <f>[2]DREA!BB19+'[2]OCADES &amp; WATERAID'!BB19+'[2] Communes'!BB19+'[2]SOS SAHEL'!BB19+'[2]Souscription Nuit Assainissemt'!BB19+[2]Partenaire5!BB19+[2]Partenaire6!BB19+[2]Partenaire7!BB19+[2]Partenaire8!BB19+[2]Partenaire9!BB19+[2]Partenaire10!BB19+[2]Partenaire11!BB19+[2]Partenaire12!BB19+[2]Partenaire13!BB19+[2]Partenaire14!BB19+[2]Partenaire15!BB19</f>
        <v>0</v>
      </c>
      <c r="BU23" s="28">
        <f>[2]DREA!BC19+'[2]OCADES &amp; WATERAID'!BC19+'[2] Communes'!BC19+'[2]SOS SAHEL'!BC19+'[2]Souscription Nuit Assainissemt'!BC19+[2]Partenaire5!BC19+[2]Partenaire6!BC19+[2]Partenaire7!BC19+[2]Partenaire8!BC19+[2]Partenaire9!BC19+[2]Partenaire10!BC19+[2]Partenaire11!BC19+[2]Partenaire12!BC19+[2]Partenaire13!BC19+[2]Partenaire14!BC19+[2]Partenaire15!BC19</f>
        <v>0</v>
      </c>
      <c r="BV23" s="28">
        <f>[2]DREA!BD19+'[2]OCADES &amp; WATERAID'!BD19+'[2] Communes'!BD19+'[2]SOS SAHEL'!BD19+'[2]Souscription Nuit Assainissemt'!BD19+[2]Partenaire5!BD19+[2]Partenaire6!BD19+[2]Partenaire7!BD19+[2]Partenaire8!BD19+[2]Partenaire9!BD19+[2]Partenaire10!BD19+[2]Partenaire11!BD19+[2]Partenaire12!BD19+[2]Partenaire13!BD19+[2]Partenaire14!BD19+[2]Partenaire15!BD19</f>
        <v>0</v>
      </c>
      <c r="BW23" s="28">
        <f t="shared" si="13"/>
        <v>0</v>
      </c>
      <c r="BX23" s="28">
        <f>[2]DREA!BE19</f>
        <v>0</v>
      </c>
      <c r="BY23" s="28">
        <f>'[2]OCADES &amp; WATERAID'!BE19+'[2] Communes'!BE19+'[2]SOS SAHEL'!BE19+'[2]Souscription Nuit Assainissemt'!BE19+[2]Partenaire5!BE19+[2]Partenaire6!BE19+[2]Partenaire7!BE19+[2]Partenaire8!BE19+[2]Partenaire9!BE19+[2]Partenaire10!BE19+[2]Partenaire11!BE19+[2]Partenaire12!BE19+[2]Partenaire13!BE19+[2]Partenaire14!BE19+[2]Partenaire15!BE19</f>
        <v>0</v>
      </c>
      <c r="BZ23" s="28">
        <f t="shared" si="14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/>
      <c r="F24" s="28">
        <v>5</v>
      </c>
      <c r="G24" s="28">
        <v>5</v>
      </c>
      <c r="H24" s="28"/>
      <c r="I24" s="28">
        <f t="shared" si="1"/>
        <v>10</v>
      </c>
      <c r="J24" s="28">
        <v>10</v>
      </c>
      <c r="K24" s="28"/>
      <c r="L24" s="28">
        <f t="shared" si="2"/>
        <v>10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2</v>
      </c>
      <c r="V24" s="28">
        <v>4</v>
      </c>
      <c r="W24" s="28">
        <f t="shared" si="3"/>
        <v>6</v>
      </c>
      <c r="X24" s="28">
        <v>6</v>
      </c>
      <c r="Y24" s="28">
        <v>0</v>
      </c>
      <c r="Z24" s="28">
        <f t="shared" si="4"/>
        <v>6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5"/>
        <v>0</v>
      </c>
      <c r="AF24" s="28">
        <v>0</v>
      </c>
      <c r="AG24" s="28">
        <v>0</v>
      </c>
      <c r="AH24" s="28">
        <f t="shared" si="6"/>
        <v>0</v>
      </c>
      <c r="AI24" s="39"/>
      <c r="AJ24" s="39"/>
      <c r="AK24" s="39"/>
      <c r="AL24" s="39"/>
      <c r="AM24" s="39"/>
      <c r="AN24" s="39"/>
      <c r="AO24" s="91"/>
      <c r="AP24" s="91"/>
      <c r="AQ24" s="91"/>
      <c r="AR24" s="91"/>
      <c r="AS24" s="91">
        <f>SUM(AO24:AR24)</f>
        <v>0</v>
      </c>
      <c r="AT24" s="91">
        <v>0</v>
      </c>
      <c r="AU24" s="91"/>
      <c r="AV24" s="91">
        <f t="shared" si="8"/>
        <v>0</v>
      </c>
      <c r="AW24" s="91">
        <f>[2]DREA!AK20+'[2]OCADES &amp; WATERAID'!AK20+'[2] Communes'!AK20+'[2]SOS SAHEL'!AK20+'[2]Souscription Nuit Assainissemt'!AF20+[2]Partenaire5!AK20+[2]Partenaire6!AK20+[2]Partenaire7!AK20+[2]Partenaire8!AK20+[2]Partenaire9!AK20+[2]Partenaire10!AK20+[2]Partenaire11!AK20+[2]Partenaire12!AK20+[2]Partenaire13!AK20+[2]Partenaire14!AK20+[2]Partenaire15!AK20</f>
        <v>0</v>
      </c>
      <c r="AX24" s="91">
        <f>[2]DREA!AL20+'[2]OCADES &amp; WATERAID'!AL20+'[2] Communes'!AL20+'[2]SOS SAHEL'!AL20+'[2]Souscription Nuit Assainissemt'!AG20+[2]Partenaire5!AL20+[2]Partenaire6!AL20+[2]Partenaire7!AL20+[2]Partenaire8!AL20+[2]Partenaire9!AL20+[2]Partenaire10!AL20+[2]Partenaire11!AL20+[2]Partenaire12!AL20+[2]Partenaire13!AL20+[2]Partenaire14!AL20+[2]Partenaire15!AL20</f>
        <v>0</v>
      </c>
      <c r="AY24" s="544">
        <v>0.15</v>
      </c>
      <c r="AZ24" s="91">
        <v>0.15</v>
      </c>
      <c r="BA24" s="91">
        <f t="shared" si="9"/>
        <v>0.3</v>
      </c>
      <c r="BB24" s="91">
        <v>0.3</v>
      </c>
      <c r="BC24" s="91">
        <f>'[2]OCADES &amp; WATERAID'!AO20+'[2] Communes'!AO20+'[2]SOS SAHEL'!AO20+'[2]Souscription Nuit Assainissemt'!AJ20+[2]Partenaire5!AO20+[2]Partenaire6!AO20+[2]Partenaire7!AO20+[2]Partenaire8!AO20+[2]Partenaire9!AO20+[2]Partenaire10!AO20+[2]Partenaire11!AO20+[2]Partenaire12!AO20+[2]Partenaire13!AO20+[2]Partenaire14!AO20+[2]Partenaire15!AO20</f>
        <v>0</v>
      </c>
      <c r="BD24" s="91">
        <f t="shared" si="10"/>
        <v>0.3</v>
      </c>
      <c r="BE24" s="91">
        <f>[2]DREA!AP20+'[2]OCADES &amp; WATERAID'!AP20+'[2] Communes'!AP20+'[2]SOS SAHEL'!AP20+'[2]Souscription Nuit Assainissemt'!AP20+[2]Partenaire5!AP20+[2]Partenaire6!AP20+[2]Partenaire7!AP20+[2]Partenaire8!AP20+[2]Partenaire9!AP20+[2]Partenaire10!AP20+[2]Partenaire11!AP20+[2]Partenaire12!AP20+[2]Partenaire13!AP20+[2]Partenaire14!AP20+[2]Partenaire15!AP20</f>
        <v>0</v>
      </c>
      <c r="BF24" s="91">
        <f>[2]DREA!AQ20+'[2]OCADES &amp; WATERAID'!AQ20+'[2] Communes'!AQ20+'[2]SOS SAHEL'!AQ20+'[2]Souscription Nuit Assainissemt'!AQ20+[2]Partenaire5!AQ20+[2]Partenaire6!AQ20+[2]Partenaire7!AQ20+[2]Partenaire8!AQ20+[2]Partenaire9!AQ20+[2]Partenaire10!AQ20+[2]Partenaire11!AQ20+[2]Partenaire12!AQ20+[2]Partenaire13!AQ20+[2]Partenaire14!AQ20+[2]Partenaire15!AQ20</f>
        <v>0</v>
      </c>
      <c r="BG24" s="91">
        <f>[2]DREA!AR20+'[2]OCADES &amp; WATERAID'!AR20+'[2] Communes'!AR20+'[2]SOS SAHEL'!AR20+'[2]Souscription Nuit Assainissemt'!AR20+[2]Partenaire5!AR20+[2]Partenaire6!AR20+[2]Partenaire7!AR20+[2]Partenaire8!AR20+[2]Partenaire9!AR20+[2]Partenaire10!AR20+[2]Partenaire11!AR20+[2]Partenaire12!AR20+[2]Partenaire13!AR20+[2]Partenaire14!AR20+[2]Partenaire15!AR20</f>
        <v>0</v>
      </c>
      <c r="BH24" s="91">
        <f>[2]DREA!AS20+'[2]OCADES &amp; WATERAID'!AS20+'[2] Communes'!AS20+'[2]SOS SAHEL'!AS20+'[2]Souscription Nuit Assainissemt'!AS20+[2]Partenaire5!AS20+[2]Partenaire6!AS20+[2]Partenaire7!AS20+[2]Partenaire8!AS20+[2]Partenaire9!AS20+[2]Partenaire10!AS20+[2]Partenaire11!AS20+[2]Partenaire12!AS20+[2]Partenaire13!AS20+[2]Partenaire14!AS20+[2]Partenaire15!AS20</f>
        <v>0</v>
      </c>
      <c r="BI24" s="28">
        <f t="shared" si="11"/>
        <v>0</v>
      </c>
      <c r="BJ24" s="91">
        <f>[2]DREA!AT20</f>
        <v>0</v>
      </c>
      <c r="BK24" s="91">
        <f>'[2]OCADES &amp; WATERAID'!AT20+'[2] Communes'!AT20+'[2]SOS SAHEL'!AT20+'[2]Souscription Nuit Assainissemt'!AT20+[2]Partenaire5!AT20+[2]Partenaire6!AT20+[2]Partenaire7!AT20+[2]Partenaire8!AT20+[2]Partenaire9!AT20+[2]Partenaire10!AT20+[2]Partenaire11!AT20+[2]Partenaire12!AT20+[2]Partenaire13!AT20+[2]Partenaire14!AT20+[2]Partenaire15!AT20</f>
        <v>0</v>
      </c>
      <c r="BL24" s="28">
        <f t="shared" si="12"/>
        <v>0</v>
      </c>
      <c r="BM24" s="39"/>
      <c r="BN24" s="39"/>
      <c r="BO24" s="39"/>
      <c r="BP24" s="39"/>
      <c r="BQ24" s="39"/>
      <c r="BR24" s="39"/>
      <c r="BS24" s="28">
        <f>[2]DREA!BA20+'[2]OCADES &amp; WATERAID'!BA20+'[2] Communes'!BA20+'[2]SOS SAHEL'!BA20+'[2]Souscription Nuit Assainissemt'!BA20+[2]Partenaire5!BA20+[2]Partenaire6!BA20+[2]Partenaire7!BA20+[2]Partenaire8!BA20+[2]Partenaire9!BA20+[2]Partenaire10!BA20+[2]Partenaire11!BA20+[2]Partenaire12!BA20+[2]Partenaire13!BA20+[2]Partenaire14!BA20+[2]Partenaire15!BA20</f>
        <v>0</v>
      </c>
      <c r="BT24" s="28">
        <f>[2]DREA!BB20+'[2]OCADES &amp; WATERAID'!BB20+'[2] Communes'!BB20+'[2]SOS SAHEL'!BB20+'[2]Souscription Nuit Assainissemt'!BB20+[2]Partenaire5!BB20+[2]Partenaire6!BB20+[2]Partenaire7!BB20+[2]Partenaire8!BB20+[2]Partenaire9!BB20+[2]Partenaire10!BB20+[2]Partenaire11!BB20+[2]Partenaire12!BB20+[2]Partenaire13!BB20+[2]Partenaire14!BB20+[2]Partenaire15!BB20</f>
        <v>0</v>
      </c>
      <c r="BU24" s="28">
        <f>[2]DREA!BC20+'[2]OCADES &amp; WATERAID'!BC20+'[2] Communes'!BC20+'[2]SOS SAHEL'!BC20+'[2]Souscription Nuit Assainissemt'!BC20+[2]Partenaire5!BC20+[2]Partenaire6!BC20+[2]Partenaire7!BC20+[2]Partenaire8!BC20+[2]Partenaire9!BC20+[2]Partenaire10!BC20+[2]Partenaire11!BC20+[2]Partenaire12!BC20+[2]Partenaire13!BC20+[2]Partenaire14!BC20+[2]Partenaire15!BC20</f>
        <v>0</v>
      </c>
      <c r="BV24" s="28">
        <f>[2]DREA!BD20+'[2]OCADES &amp; WATERAID'!BD20+'[2] Communes'!BD20+'[2]SOS SAHEL'!BD20+'[2]Souscription Nuit Assainissemt'!BD20+[2]Partenaire5!BD20+[2]Partenaire6!BD20+[2]Partenaire7!BD20+[2]Partenaire8!BD20+[2]Partenaire9!BD20+[2]Partenaire10!BD20+[2]Partenaire11!BD20+[2]Partenaire12!BD20+[2]Partenaire13!BD20+[2]Partenaire14!BD20+[2]Partenaire15!BD20</f>
        <v>0</v>
      </c>
      <c r="BW24" s="28">
        <f t="shared" si="13"/>
        <v>0</v>
      </c>
      <c r="BX24" s="28">
        <f>[2]DREA!BE20</f>
        <v>0</v>
      </c>
      <c r="BY24" s="28">
        <f>'[2]OCADES &amp; WATERAID'!BE20+'[2] Communes'!BE20+'[2]SOS SAHEL'!BE20+'[2]Souscription Nuit Assainissemt'!BE20+[2]Partenaire5!BE20+[2]Partenaire6!BE20+[2]Partenaire7!BE20+[2]Partenaire8!BE20+[2]Partenaire9!BE20+[2]Partenaire10!BE20+[2]Partenaire11!BE20+[2]Partenaire12!BE20+[2]Partenaire13!BE20+[2]Partenaire14!BE20+[2]Partenaire15!BE20</f>
        <v>0</v>
      </c>
      <c r="BZ24" s="28">
        <f t="shared" si="14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43" customFormat="1" x14ac:dyDescent="0.25">
      <c r="A25" s="381" t="str">
        <f>'[1]Partenaire1 Eau vive'!A21</f>
        <v>Organisation de théatre forum pour le changement de comportement</v>
      </c>
      <c r="B25" s="382" t="str">
        <f>'[1]Partenaire1 Eau vive'!B21</f>
        <v>les théatre forum sont tenus</v>
      </c>
      <c r="C25" s="382" t="str">
        <f>'[1]Partenaire1 Eau vive'!C21</f>
        <v>Théatre forum</v>
      </c>
      <c r="D25" s="382" t="str">
        <f>'[1]Partenaire1 Eau vive'!D21</f>
        <v>Nombre de théatre forum tenu</v>
      </c>
      <c r="E25" s="28"/>
      <c r="F25" s="28"/>
      <c r="G25" s="28"/>
      <c r="H25" s="28"/>
      <c r="I25" s="28">
        <f t="shared" si="1"/>
        <v>0</v>
      </c>
      <c r="J25" s="28"/>
      <c r="K25" s="28"/>
      <c r="L25" s="28">
        <f t="shared" si="2"/>
        <v>0</v>
      </c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>
        <f t="shared" si="3"/>
        <v>0</v>
      </c>
      <c r="X25" s="28"/>
      <c r="Y25" s="28"/>
      <c r="Z25" s="28">
        <f t="shared" si="4"/>
        <v>0</v>
      </c>
      <c r="AA25" s="28"/>
      <c r="AB25" s="28"/>
      <c r="AC25" s="28"/>
      <c r="AD25" s="28"/>
      <c r="AE25" s="28">
        <f t="shared" si="5"/>
        <v>0</v>
      </c>
      <c r="AF25" s="28"/>
      <c r="AG25" s="28"/>
      <c r="AH25" s="28">
        <f t="shared" si="6"/>
        <v>0</v>
      </c>
      <c r="AI25" s="39"/>
      <c r="AJ25" s="39"/>
      <c r="AK25" s="39"/>
      <c r="AL25" s="39"/>
      <c r="AM25" s="39"/>
      <c r="AN25" s="39"/>
      <c r="AO25" s="91"/>
      <c r="AP25" s="91"/>
      <c r="AQ25" s="91"/>
      <c r="AR25" s="91"/>
      <c r="AS25" s="91">
        <f t="shared" si="7"/>
        <v>0</v>
      </c>
      <c r="AT25" s="91">
        <v>0</v>
      </c>
      <c r="AU25" s="91"/>
      <c r="AV25" s="91">
        <f t="shared" si="8"/>
        <v>0</v>
      </c>
      <c r="AW25" s="91"/>
      <c r="AX25" s="91"/>
      <c r="AY25" s="91"/>
      <c r="AZ25" s="91"/>
      <c r="BA25" s="91">
        <f t="shared" si="9"/>
        <v>0</v>
      </c>
      <c r="BB25" s="91"/>
      <c r="BC25" s="91"/>
      <c r="BD25" s="91">
        <f t="shared" si="10"/>
        <v>0</v>
      </c>
      <c r="BE25" s="91"/>
      <c r="BF25" s="91"/>
      <c r="BG25" s="91"/>
      <c r="BH25" s="91"/>
      <c r="BI25" s="28">
        <f t="shared" si="11"/>
        <v>0</v>
      </c>
      <c r="BJ25" s="91"/>
      <c r="BK25" s="91"/>
      <c r="BL25" s="28">
        <f t="shared" si="12"/>
        <v>0</v>
      </c>
      <c r="BM25" s="39"/>
      <c r="BN25" s="39"/>
      <c r="BO25" s="39"/>
      <c r="BP25" s="39"/>
      <c r="BQ25" s="39"/>
      <c r="BR25" s="39"/>
      <c r="BS25" s="28"/>
      <c r="BT25" s="28"/>
      <c r="BU25" s="28"/>
      <c r="BV25" s="28"/>
      <c r="BW25" s="28">
        <f t="shared" si="13"/>
        <v>0</v>
      </c>
      <c r="BX25" s="28"/>
      <c r="BY25" s="28"/>
      <c r="BZ25" s="28">
        <f t="shared" si="14"/>
        <v>0</v>
      </c>
      <c r="CA25" s="39"/>
      <c r="CB25" s="39"/>
      <c r="CC25" s="39"/>
      <c r="CD25" s="39"/>
      <c r="CE25" s="39"/>
      <c r="CF25" s="39"/>
      <c r="CG25" s="48"/>
      <c r="CH25" s="37"/>
      <c r="CI25" s="37"/>
      <c r="CJ25" s="37"/>
      <c r="CK25" s="38"/>
      <c r="CL25" s="38"/>
      <c r="CM25" s="38"/>
      <c r="CN25" s="38"/>
      <c r="CO25" s="38"/>
      <c r="CP25" s="37"/>
      <c r="CQ25" s="4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1"/>
        <v>0</v>
      </c>
      <c r="J26" s="28">
        <v>0</v>
      </c>
      <c r="K26" s="28">
        <v>0</v>
      </c>
      <c r="L26" s="28">
        <f t="shared" si="2"/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f t="shared" si="3"/>
        <v>0</v>
      </c>
      <c r="X26" s="28">
        <v>0</v>
      </c>
      <c r="Y26" s="28">
        <v>0</v>
      </c>
      <c r="Z26" s="28">
        <f t="shared" si="4"/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f t="shared" si="5"/>
        <v>0</v>
      </c>
      <c r="AF26" s="28">
        <v>0</v>
      </c>
      <c r="AG26" s="28">
        <v>0</v>
      </c>
      <c r="AH26" s="28">
        <f t="shared" si="6"/>
        <v>0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>
        <v>0</v>
      </c>
      <c r="AP26" s="91">
        <v>0</v>
      </c>
      <c r="AQ26" s="91">
        <v>0</v>
      </c>
      <c r="AR26" s="91">
        <v>0</v>
      </c>
      <c r="AS26" s="91">
        <f t="shared" si="7"/>
        <v>0</v>
      </c>
      <c r="AT26" s="91">
        <v>0</v>
      </c>
      <c r="AU26" s="91">
        <v>0</v>
      </c>
      <c r="AV26" s="91">
        <f t="shared" si="8"/>
        <v>0</v>
      </c>
      <c r="AW26" s="91">
        <f>[2]DREA!AK21+'[2]OCADES &amp; WATERAID'!AK21+'[2] Communes'!AK21+'[2]SOS SAHEL'!AK21+'[2]Souscription Nuit Assainissemt'!AF21+[2]Partenaire5!AK21+[2]Partenaire6!AK21+[2]Partenaire7!AK21+[2]Partenaire8!AK21+[2]Partenaire9!AK21+[2]Partenaire10!AK21+[2]Partenaire11!AK21+[2]Partenaire12!AK21+[2]Partenaire13!AK21+[2]Partenaire14!AK21+[2]Partenaire15!AK21</f>
        <v>0</v>
      </c>
      <c r="AX26" s="91">
        <f>[2]DREA!AL21+'[2]OCADES &amp; WATERAID'!AL21+'[2] Communes'!AL21+'[2]SOS SAHEL'!AL21+'[2]Souscription Nuit Assainissemt'!AG21+[2]Partenaire5!AL21+[2]Partenaire6!AL21+[2]Partenaire7!AL21+[2]Partenaire8!AL21+[2]Partenaire9!AL21+[2]Partenaire10!AL21+[2]Partenaire11!AL21+[2]Partenaire12!AL21+[2]Partenaire13!AL21+[2]Partenaire14!AL21+[2]Partenaire15!AL21</f>
        <v>0</v>
      </c>
      <c r="AY26" s="91">
        <f>[2]DREA!AM21+'[2]OCADES &amp; WATERAID'!AM21+'[2] Communes'!AM21+'[2]SOS SAHEL'!AM21+'[2]Souscription Nuit Assainissemt'!AH21+[2]Partenaire5!AM21+[2]Partenaire6!AM21+[2]Partenaire7!AM21+[2]Partenaire8!AM21+[2]Partenaire9!AM21+[2]Partenaire10!AM21+[2]Partenaire11!AM21+[2]Partenaire12!AM21+[2]Partenaire13!AM21+[2]Partenaire14!AM21+[2]Partenaire15!AM21</f>
        <v>0</v>
      </c>
      <c r="AZ26" s="91">
        <f>[2]DREA!AN21+'[2]OCADES &amp; WATERAID'!AN21+'[2] Communes'!AN21+'[2]SOS SAHEL'!AN21+'[2]Souscription Nuit Assainissemt'!AI21+[2]Partenaire5!AN21+[2]Partenaire6!AN21+[2]Partenaire7!AN21+[2]Partenaire8!AN21+[2]Partenaire9!AN21+[2]Partenaire10!AN21+[2]Partenaire11!AN21+[2]Partenaire12!AN21+[2]Partenaire13!AN21+[2]Partenaire14!AN21+[2]Partenaire15!AN21</f>
        <v>0</v>
      </c>
      <c r="BA26" s="91">
        <f t="shared" si="9"/>
        <v>0</v>
      </c>
      <c r="BB26" s="91">
        <f>[2]DREA!AO21</f>
        <v>0</v>
      </c>
      <c r="BC26" s="91">
        <f>'[2]OCADES &amp; WATERAID'!AO21+'[2] Communes'!AO21+'[2]SOS SAHEL'!AO21+'[2]Souscription Nuit Assainissemt'!AJ21+[2]Partenaire5!AO21+[2]Partenaire6!AO21+[2]Partenaire7!AO21+[2]Partenaire8!AO21+[2]Partenaire9!AO21+[2]Partenaire10!AO21+[2]Partenaire11!AO21+[2]Partenaire12!AO21+[2]Partenaire13!AO21+[2]Partenaire14!AO21+[2]Partenaire15!AO21</f>
        <v>0</v>
      </c>
      <c r="BD26" s="91">
        <f t="shared" si="10"/>
        <v>0</v>
      </c>
      <c r="BE26" s="91">
        <f>[2]DREA!AP21+'[2]OCADES &amp; WATERAID'!AP21+'[2] Communes'!AP21+'[2]SOS SAHEL'!AP21+'[2]Souscription Nuit Assainissemt'!AP21+[2]Partenaire5!AP21+[2]Partenaire6!AP21+[2]Partenaire7!AP21+[2]Partenaire8!AP21+[2]Partenaire9!AP21+[2]Partenaire10!AP21+[2]Partenaire11!AP21+[2]Partenaire12!AP21+[2]Partenaire13!AP21+[2]Partenaire14!AP21+[2]Partenaire15!AP21</f>
        <v>0</v>
      </c>
      <c r="BF26" s="91">
        <f>[2]DREA!AQ21+'[2]OCADES &amp; WATERAID'!AQ21+'[2] Communes'!AQ21+'[2]SOS SAHEL'!AQ21+'[2]Souscription Nuit Assainissemt'!AQ21+[2]Partenaire5!AQ21+[2]Partenaire6!AQ21+[2]Partenaire7!AQ21+[2]Partenaire8!AQ21+[2]Partenaire9!AQ21+[2]Partenaire10!AQ21+[2]Partenaire11!AQ21+[2]Partenaire12!AQ21+[2]Partenaire13!AQ21+[2]Partenaire14!AQ21+[2]Partenaire15!AQ21</f>
        <v>0</v>
      </c>
      <c r="BG26" s="91">
        <f>[2]DREA!AR21+'[2]OCADES &amp; WATERAID'!AR21+'[2] Communes'!AR21+'[2]SOS SAHEL'!AR21+'[2]Souscription Nuit Assainissemt'!AR21+[2]Partenaire5!AR21+[2]Partenaire6!AR21+[2]Partenaire7!AR21+[2]Partenaire8!AR21+[2]Partenaire9!AR21+[2]Partenaire10!AR21+[2]Partenaire11!AR21+[2]Partenaire12!AR21+[2]Partenaire13!AR21+[2]Partenaire14!AR21+[2]Partenaire15!AR21</f>
        <v>0</v>
      </c>
      <c r="BH26" s="91">
        <f>[2]DREA!AS21+'[2]OCADES &amp; WATERAID'!AS21+'[2] Communes'!AS21+'[2]SOS SAHEL'!AS21+'[2]Souscription Nuit Assainissemt'!AS21+[2]Partenaire5!AS21+[2]Partenaire6!AS21+[2]Partenaire7!AS21+[2]Partenaire8!AS21+[2]Partenaire9!AS21+[2]Partenaire10!AS21+[2]Partenaire11!AS21+[2]Partenaire12!AS21+[2]Partenaire13!AS21+[2]Partenaire14!AS21+[2]Partenaire15!AS21</f>
        <v>0</v>
      </c>
      <c r="BI26" s="28">
        <f t="shared" si="11"/>
        <v>0</v>
      </c>
      <c r="BJ26" s="91">
        <f>[2]DREA!AT21</f>
        <v>0</v>
      </c>
      <c r="BK26" s="91">
        <f>'[2]OCADES &amp; WATERAID'!AT21+'[2] Communes'!AT21+'[2]SOS SAHEL'!AT21+'[2]Souscription Nuit Assainissemt'!AT21+[2]Partenaire5!AT21+[2]Partenaire6!AT21+[2]Partenaire7!AT21+[2]Partenaire8!AT21+[2]Partenaire9!AT21+[2]Partenaire10!AT21+[2]Partenaire11!AT21+[2]Partenaire12!AT21+[2]Partenaire13!AT21+[2]Partenaire14!AT21+[2]Partenaire15!AT21</f>
        <v>0</v>
      </c>
      <c r="BL26" s="28">
        <f t="shared" si="12"/>
        <v>0</v>
      </c>
      <c r="BM26" s="28"/>
      <c r="BN26" s="28"/>
      <c r="BO26" s="28"/>
      <c r="BP26" s="28"/>
      <c r="BQ26" s="28"/>
      <c r="BR26" s="28"/>
      <c r="BS26" s="28">
        <f>[2]DREA!BA21+'[2]OCADES &amp; WATERAID'!BA21+'[2] Communes'!BA21+'[2]SOS SAHEL'!BA21+'[2]Souscription Nuit Assainissemt'!BA21+[2]Partenaire5!BA21+[2]Partenaire6!BA21+[2]Partenaire7!BA21+[2]Partenaire8!BA21+[2]Partenaire9!BA21+[2]Partenaire10!BA21+[2]Partenaire11!BA21+[2]Partenaire12!BA21+[2]Partenaire13!BA21+[2]Partenaire14!BA21+[2]Partenaire15!BA21</f>
        <v>0</v>
      </c>
      <c r="BT26" s="28">
        <f>[2]DREA!BB21+'[2]OCADES &amp; WATERAID'!BB21+'[2] Communes'!BB21+'[2]SOS SAHEL'!BB21+'[2]Souscription Nuit Assainissemt'!BB21+[2]Partenaire5!BB21+[2]Partenaire6!BB21+[2]Partenaire7!BB21+[2]Partenaire8!BB21+[2]Partenaire9!BB21+[2]Partenaire10!BB21+[2]Partenaire11!BB21+[2]Partenaire12!BB21+[2]Partenaire13!BB21+[2]Partenaire14!BB21+[2]Partenaire15!BB21</f>
        <v>0</v>
      </c>
      <c r="BU26" s="28">
        <f>[2]DREA!BC21+'[2]OCADES &amp; WATERAID'!BC21+'[2] Communes'!BC21+'[2]SOS SAHEL'!BC21+'[2]Souscription Nuit Assainissemt'!BC21+[2]Partenaire5!BC21+[2]Partenaire6!BC21+[2]Partenaire7!BC21+[2]Partenaire8!BC21+[2]Partenaire9!BC21+[2]Partenaire10!BC21+[2]Partenaire11!BC21+[2]Partenaire12!BC21+[2]Partenaire13!BC21+[2]Partenaire14!BC21+[2]Partenaire15!BC21</f>
        <v>0</v>
      </c>
      <c r="BV26" s="28">
        <f>[2]DREA!BD21+'[2]OCADES &amp; WATERAID'!BD21+'[2] Communes'!BD21+'[2]SOS SAHEL'!BD21+'[2]Souscription Nuit Assainissemt'!BD21+[2]Partenaire5!BD21+[2]Partenaire6!BD21+[2]Partenaire7!BD21+[2]Partenaire8!BD21+[2]Partenaire9!BD21+[2]Partenaire10!BD21+[2]Partenaire11!BD21+[2]Partenaire12!BD21+[2]Partenaire13!BD21+[2]Partenaire14!BD21+[2]Partenaire15!BD21</f>
        <v>0</v>
      </c>
      <c r="BW26" s="28">
        <f t="shared" si="13"/>
        <v>0</v>
      </c>
      <c r="BX26" s="28">
        <f>[2]DREA!BE21</f>
        <v>0</v>
      </c>
      <c r="BY26" s="28">
        <f>'[2]OCADES &amp; WATERAID'!BE21+'[2] Communes'!BE21+'[2]SOS SAHEL'!BE21+'[2]Souscription Nuit Assainissemt'!BE21+[2]Partenaire5!BE21+[2]Partenaire6!BE21+[2]Partenaire7!BE21+[2]Partenaire8!BE21+[2]Partenaire9!BE21+[2]Partenaire10!BE21+[2]Partenaire11!BE21+[2]Partenaire12!BE21+[2]Partenaire13!BE21+[2]Partenaire14!BE21+[2]Partenaire15!BE21</f>
        <v>0</v>
      </c>
      <c r="BZ26" s="28">
        <f t="shared" si="14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3">
      <c r="A27" s="403" t="s">
        <v>99</v>
      </c>
      <c r="B27" s="404" t="s">
        <v>100</v>
      </c>
      <c r="C27" s="403" t="s">
        <v>101</v>
      </c>
      <c r="D27" s="405" t="s">
        <v>102</v>
      </c>
      <c r="E27" s="403">
        <v>50</v>
      </c>
      <c r="F27" s="403">
        <v>100</v>
      </c>
      <c r="G27" s="403">
        <v>50</v>
      </c>
      <c r="H27" s="403">
        <v>50</v>
      </c>
      <c r="I27" s="403">
        <f t="shared" si="1"/>
        <v>250</v>
      </c>
      <c r="J27" s="403">
        <v>250</v>
      </c>
      <c r="K27" s="403">
        <v>0</v>
      </c>
      <c r="L27" s="403">
        <f t="shared" si="2"/>
        <v>250</v>
      </c>
      <c r="M27" s="403">
        <v>0</v>
      </c>
      <c r="N27" s="403">
        <v>0</v>
      </c>
      <c r="O27" s="403">
        <v>0</v>
      </c>
      <c r="P27" s="403">
        <v>0</v>
      </c>
      <c r="Q27" s="403">
        <v>0</v>
      </c>
      <c r="R27" s="403">
        <v>0</v>
      </c>
      <c r="S27" s="403">
        <v>0</v>
      </c>
      <c r="T27" s="403">
        <v>0</v>
      </c>
      <c r="U27" s="403">
        <v>0</v>
      </c>
      <c r="V27" s="403">
        <v>0</v>
      </c>
      <c r="W27" s="28">
        <f t="shared" si="3"/>
        <v>0</v>
      </c>
      <c r="X27" s="403">
        <v>0</v>
      </c>
      <c r="Y27" s="403">
        <v>0</v>
      </c>
      <c r="Z27" s="28">
        <f t="shared" si="4"/>
        <v>0</v>
      </c>
      <c r="AA27" s="403">
        <v>0</v>
      </c>
      <c r="AB27" s="403">
        <v>0</v>
      </c>
      <c r="AC27" s="403">
        <v>0</v>
      </c>
      <c r="AD27" s="403">
        <v>0</v>
      </c>
      <c r="AE27" s="28">
        <f t="shared" si="5"/>
        <v>0</v>
      </c>
      <c r="AF27" s="403">
        <v>0</v>
      </c>
      <c r="AG27" s="403">
        <v>0</v>
      </c>
      <c r="AH27" s="28">
        <f t="shared" si="6"/>
        <v>0</v>
      </c>
      <c r="AI27" s="403">
        <v>0</v>
      </c>
      <c r="AJ27" s="403">
        <v>0</v>
      </c>
      <c r="AK27" s="403">
        <v>0</v>
      </c>
      <c r="AL27" s="403">
        <v>0</v>
      </c>
      <c r="AM27" s="403">
        <v>0</v>
      </c>
      <c r="AN27" s="403">
        <v>0</v>
      </c>
      <c r="AO27" s="406">
        <v>2</v>
      </c>
      <c r="AP27" s="406">
        <v>4.5</v>
      </c>
      <c r="AQ27" s="406">
        <v>1</v>
      </c>
      <c r="AR27" s="406">
        <v>1</v>
      </c>
      <c r="AS27" s="407">
        <f t="shared" si="7"/>
        <v>8.5</v>
      </c>
      <c r="AT27" s="407">
        <v>8.5</v>
      </c>
      <c r="AU27" s="407">
        <v>0</v>
      </c>
      <c r="AV27" s="407">
        <f t="shared" si="8"/>
        <v>8.5</v>
      </c>
      <c r="AW27" s="407">
        <f>[2]DREA!AK22+'[2]OCADES &amp; WATERAID'!AK22+'[2] Communes'!AK22+'[2]SOS SAHEL'!AK22+'[2]Souscription Nuit Assainissemt'!AF22+[2]Partenaire5!AK22+[2]Partenaire6!AK22+[2]Partenaire7!AK22+[2]Partenaire8!AK22+[2]Partenaire9!AK22+[2]Partenaire10!AK22+[2]Partenaire11!AK22+[2]Partenaire12!AK22+[2]Partenaire13!AK22+[2]Partenaire14!AK22+[2]Partenaire15!AK22</f>
        <v>0</v>
      </c>
      <c r="AX27" s="407">
        <f>[2]DREA!AL22+'[2]OCADES &amp; WATERAID'!AL22+'[2] Communes'!AL22+'[2]SOS SAHEL'!AL22+'[2]Souscription Nuit Assainissemt'!AG22+[2]Partenaire5!AL22+[2]Partenaire6!AL22+[2]Partenaire7!AL22+[2]Partenaire8!AL22+[2]Partenaire9!AL22+[2]Partenaire10!AL22+[2]Partenaire11!AL22+[2]Partenaire12!AL22+[2]Partenaire13!AL22+[2]Partenaire14!AL22+[2]Partenaire15!AL22</f>
        <v>0</v>
      </c>
      <c r="AY27" s="407">
        <f>[2]DREA!AM22+'[2]OCADES &amp; WATERAID'!AM22+'[2] Communes'!AM22+'[2]SOS SAHEL'!AM22+'[2]Souscription Nuit Assainissemt'!AH22+[2]Partenaire5!AM22+[2]Partenaire6!AM22+[2]Partenaire7!AM22+[2]Partenaire8!AM22+[2]Partenaire9!AM22+[2]Partenaire10!AM22+[2]Partenaire11!AM22+[2]Partenaire12!AM22+[2]Partenaire13!AM22+[2]Partenaire14!AM22+[2]Partenaire15!AM22</f>
        <v>0</v>
      </c>
      <c r="AZ27" s="407">
        <f>[2]DREA!AN22+'[2]OCADES &amp; WATERAID'!AN22+'[2] Communes'!AN22+'[2]SOS SAHEL'!AN22+'[2]Souscription Nuit Assainissemt'!AI22+[2]Partenaire5!AN22+[2]Partenaire6!AN22+[2]Partenaire7!AN22+[2]Partenaire8!AN22+[2]Partenaire9!AN22+[2]Partenaire10!AN22+[2]Partenaire11!AN22+[2]Partenaire12!AN22+[2]Partenaire13!AN22+[2]Partenaire14!AN22+[2]Partenaire15!AN22</f>
        <v>0</v>
      </c>
      <c r="BA27" s="91">
        <f t="shared" si="9"/>
        <v>0</v>
      </c>
      <c r="BB27" s="407">
        <f>[2]DREA!AO22</f>
        <v>0</v>
      </c>
      <c r="BC27" s="407">
        <f>'[2]OCADES &amp; WATERAID'!AO22+'[2] Communes'!AO22+'[2]SOS SAHEL'!AO22+'[2]Souscription Nuit Assainissemt'!AJ22+[2]Partenaire5!AO22+[2]Partenaire6!AO22+[2]Partenaire7!AO22+[2]Partenaire8!AO22+[2]Partenaire9!AO22+[2]Partenaire10!AO22+[2]Partenaire11!AO22+[2]Partenaire12!AO22+[2]Partenaire13!AO22+[2]Partenaire14!AO22+[2]Partenaire15!AO22</f>
        <v>0</v>
      </c>
      <c r="BD27" s="91">
        <f t="shared" si="10"/>
        <v>0</v>
      </c>
      <c r="BE27" s="407">
        <f>[2]DREA!AP22+'[2]OCADES &amp; WATERAID'!AP22+'[2] Communes'!AP22+'[2]SOS SAHEL'!AP22+'[2]Souscription Nuit Assainissemt'!AP22+[2]Partenaire5!AP22+[2]Partenaire6!AP22+[2]Partenaire7!AP22+[2]Partenaire8!AP22+[2]Partenaire9!AP22+[2]Partenaire10!AP22+[2]Partenaire11!AP22+[2]Partenaire12!AP22+[2]Partenaire13!AP22+[2]Partenaire14!AP22+[2]Partenaire15!AP22</f>
        <v>0</v>
      </c>
      <c r="BF27" s="407">
        <f>[2]DREA!AQ22+'[2]OCADES &amp; WATERAID'!AQ22+'[2] Communes'!AQ22+'[2]SOS SAHEL'!AQ22+'[2]Souscription Nuit Assainissemt'!AQ22+[2]Partenaire5!AQ22+[2]Partenaire6!AQ22+[2]Partenaire7!AQ22+[2]Partenaire8!AQ22+[2]Partenaire9!AQ22+[2]Partenaire10!AQ22+[2]Partenaire11!AQ22+[2]Partenaire12!AQ22+[2]Partenaire13!AQ22+[2]Partenaire14!AQ22+[2]Partenaire15!AQ22</f>
        <v>0</v>
      </c>
      <c r="BG27" s="407">
        <f>[2]DREA!AR22+'[2]OCADES &amp; WATERAID'!AR22+'[2] Communes'!AR22+'[2]SOS SAHEL'!AR22+'[2]Souscription Nuit Assainissemt'!AR22+[2]Partenaire5!AR22+[2]Partenaire6!AR22+[2]Partenaire7!AR22+[2]Partenaire8!AR22+[2]Partenaire9!AR22+[2]Partenaire10!AR22+[2]Partenaire11!AR22+[2]Partenaire12!AR22+[2]Partenaire13!AR22+[2]Partenaire14!AR22+[2]Partenaire15!AR22</f>
        <v>0</v>
      </c>
      <c r="BH27" s="407">
        <f>[2]DREA!AS22+'[2]OCADES &amp; WATERAID'!AS22+'[2] Communes'!AS22+'[2]SOS SAHEL'!AS22+'[2]Souscription Nuit Assainissemt'!AS22+[2]Partenaire5!AS22+[2]Partenaire6!AS22+[2]Partenaire7!AS22+[2]Partenaire8!AS22+[2]Partenaire9!AS22+[2]Partenaire10!AS22+[2]Partenaire11!AS22+[2]Partenaire12!AS22+[2]Partenaire13!AS22+[2]Partenaire14!AS22+[2]Partenaire15!AS22</f>
        <v>0</v>
      </c>
      <c r="BI27" s="28">
        <f t="shared" si="11"/>
        <v>0</v>
      </c>
      <c r="BJ27" s="407">
        <f>[2]DREA!AT22</f>
        <v>0</v>
      </c>
      <c r="BK27" s="407">
        <f>'[2]OCADES &amp; WATERAID'!AT22+'[2] Communes'!AT22+'[2]SOS SAHEL'!AT22+'[2]Souscription Nuit Assainissemt'!AT22+[2]Partenaire5!AT22+[2]Partenaire6!AT22+[2]Partenaire7!AT22+[2]Partenaire8!AT22+[2]Partenaire9!AT22+[2]Partenaire10!AT22+[2]Partenaire11!AT22+[2]Partenaire12!AT22+[2]Partenaire13!AT22+[2]Partenaire14!AT22+[2]Partenaire15!AT22</f>
        <v>0</v>
      </c>
      <c r="BL27" s="28">
        <f t="shared" si="12"/>
        <v>0</v>
      </c>
      <c r="BM27" s="403">
        <v>0</v>
      </c>
      <c r="BN27" s="403">
        <v>0</v>
      </c>
      <c r="BO27" s="403">
        <v>0</v>
      </c>
      <c r="BP27" s="403">
        <v>0</v>
      </c>
      <c r="BQ27" s="403">
        <v>0</v>
      </c>
      <c r="BR27" s="403">
        <v>0</v>
      </c>
      <c r="BS27" s="403">
        <f>[2]DREA!BA22+'[2]OCADES &amp; WATERAID'!BA22+'[2] Communes'!BA22+'[2]SOS SAHEL'!BA22+'[2]Souscription Nuit Assainissemt'!BA22+[2]Partenaire5!BA22+[2]Partenaire6!BA22+[2]Partenaire7!BA22+[2]Partenaire8!BA22+[2]Partenaire9!BA22+[2]Partenaire10!BA22+[2]Partenaire11!BA22+[2]Partenaire12!BA22+[2]Partenaire13!BA22+[2]Partenaire14!BA22+[2]Partenaire15!BA22</f>
        <v>0</v>
      </c>
      <c r="BT27" s="403">
        <f>[2]DREA!BB22+'[2]OCADES &amp; WATERAID'!BB22+'[2] Communes'!BB22+'[2]SOS SAHEL'!BB22+'[2]Souscription Nuit Assainissemt'!BB22+[2]Partenaire5!BB22+[2]Partenaire6!BB22+[2]Partenaire7!BB22+[2]Partenaire8!BB22+[2]Partenaire9!BB22+[2]Partenaire10!BB22+[2]Partenaire11!BB22+[2]Partenaire12!BB22+[2]Partenaire13!BB22+[2]Partenaire14!BB22+[2]Partenaire15!BB22</f>
        <v>0</v>
      </c>
      <c r="BU27" s="403">
        <f>[2]DREA!BC22+'[2]OCADES &amp; WATERAID'!BC22+'[2] Communes'!BC22+'[2]SOS SAHEL'!BC22+'[2]Souscription Nuit Assainissemt'!BC22+[2]Partenaire5!BC22+[2]Partenaire6!BC22+[2]Partenaire7!BC22+[2]Partenaire8!BC22+[2]Partenaire9!BC22+[2]Partenaire10!BC22+[2]Partenaire11!BC22+[2]Partenaire12!BC22+[2]Partenaire13!BC22+[2]Partenaire14!BC22+[2]Partenaire15!BC22</f>
        <v>0</v>
      </c>
      <c r="BV27" s="403">
        <f>[2]DREA!BD22+'[2]OCADES &amp; WATERAID'!BD22+'[2] Communes'!BD22+'[2]SOS SAHEL'!BD22+'[2]Souscription Nuit Assainissemt'!BD22+[2]Partenaire5!BD22+[2]Partenaire6!BD22+[2]Partenaire7!BD22+[2]Partenaire8!BD22+[2]Partenaire9!BD22+[2]Partenaire10!BD22+[2]Partenaire11!BD22+[2]Partenaire12!BD22+[2]Partenaire13!BD22+[2]Partenaire14!BD22+[2]Partenaire15!BD22</f>
        <v>0</v>
      </c>
      <c r="BW27" s="28">
        <f t="shared" si="13"/>
        <v>0</v>
      </c>
      <c r="BX27" s="403">
        <f>[2]DREA!BE22</f>
        <v>0</v>
      </c>
      <c r="BY27" s="403">
        <f>'[2]OCADES &amp; WATERAID'!BE22+'[2] Communes'!BE22+'[2]SOS SAHEL'!BE22+'[2]Souscription Nuit Assainissemt'!BE22+[2]Partenaire5!BE22+[2]Partenaire6!BE22+[2]Partenaire7!BE22+[2]Partenaire8!BE22+[2]Partenaire9!BE22+[2]Partenaire10!BE22+[2]Partenaire11!BE22+[2]Partenaire12!BE22+[2]Partenaire13!BE22+[2]Partenaire14!BE22+[2]Partenaire15!BE22</f>
        <v>0</v>
      </c>
      <c r="BZ27" s="28">
        <f t="shared" si="14"/>
        <v>0</v>
      </c>
      <c r="CA27" s="403"/>
      <c r="CB27" s="403"/>
      <c r="CC27" s="403"/>
      <c r="CD27" s="403"/>
      <c r="CE27" s="403"/>
      <c r="CF27" s="403">
        <v>0</v>
      </c>
      <c r="CG27" s="403"/>
      <c r="CH27" s="403"/>
      <c r="CI27" s="404"/>
      <c r="CJ27" s="404"/>
      <c r="CK27" s="404"/>
      <c r="CL27" s="404"/>
      <c r="CM27" s="404"/>
      <c r="CN27" s="403"/>
      <c r="CO27" s="403"/>
      <c r="CP27" s="403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1</v>
      </c>
      <c r="I28" s="28">
        <f t="shared" si="1"/>
        <v>1</v>
      </c>
      <c r="J28" s="28">
        <v>1</v>
      </c>
      <c r="K28" s="28">
        <v>0</v>
      </c>
      <c r="L28" s="28">
        <f t="shared" si="2"/>
        <v>1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1</v>
      </c>
      <c r="W28" s="28">
        <f t="shared" si="3"/>
        <v>1</v>
      </c>
      <c r="X28" s="28">
        <v>1</v>
      </c>
      <c r="Y28" s="28">
        <v>0</v>
      </c>
      <c r="Z28" s="28">
        <f t="shared" si="4"/>
        <v>1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5"/>
        <v>0</v>
      </c>
      <c r="AF28" s="28">
        <v>0</v>
      </c>
      <c r="AG28" s="28">
        <v>0</v>
      </c>
      <c r="AH28" s="28">
        <f t="shared" si="6"/>
        <v>0</v>
      </c>
      <c r="AI28" s="48"/>
      <c r="AJ28" s="48"/>
      <c r="AK28" s="48"/>
      <c r="AL28" s="48"/>
      <c r="AM28" s="48"/>
      <c r="AN28" s="48"/>
      <c r="AO28" s="91">
        <v>0</v>
      </c>
      <c r="AP28" s="91">
        <v>0</v>
      </c>
      <c r="AQ28" s="91">
        <v>0</v>
      </c>
      <c r="AR28" s="91">
        <v>40</v>
      </c>
      <c r="AS28" s="91">
        <f t="shared" si="7"/>
        <v>40</v>
      </c>
      <c r="AT28" s="91">
        <v>40</v>
      </c>
      <c r="AU28" s="91">
        <v>0</v>
      </c>
      <c r="AV28" s="91">
        <f t="shared" si="8"/>
        <v>40</v>
      </c>
      <c r="AW28" s="91">
        <f>[2]DREA!AK23+'[2]OCADES &amp; WATERAID'!AK23+'[2] Communes'!AK23+'[2]SOS SAHEL'!AK23+'[2]Souscription Nuit Assainissemt'!AF23+[2]Partenaire5!AK23+[2]Partenaire6!AK23+[2]Partenaire7!AK23+[2]Partenaire8!AK23+[2]Partenaire9!AK23+[2]Partenaire10!AK23+[2]Partenaire11!AK23+[2]Partenaire12!AK23+[2]Partenaire13!AK23+[2]Partenaire14!AK23+[2]Partenaire15!AK23</f>
        <v>0</v>
      </c>
      <c r="AX28" s="91">
        <f>[2]DREA!AL23+'[2]OCADES &amp; WATERAID'!AL23+'[2] Communes'!AL23+'[2]SOS SAHEL'!AL23+'[2]Souscription Nuit Assainissemt'!AG23+[2]Partenaire5!AL23+[2]Partenaire6!AL23+[2]Partenaire7!AL23+[2]Partenaire8!AL23+[2]Partenaire9!AL23+[2]Partenaire10!AL23+[2]Partenaire11!AL23+[2]Partenaire12!AL23+[2]Partenaire13!AL23+[2]Partenaire14!AL23+[2]Partenaire15!AL23</f>
        <v>0</v>
      </c>
      <c r="AY28" s="91">
        <f>[2]DREA!AM23+'[2]OCADES &amp; WATERAID'!AM23+'[2] Communes'!AM23+'[2]SOS SAHEL'!AM23+'[2]Souscription Nuit Assainissemt'!AH23+[2]Partenaire5!AM23+[2]Partenaire6!AM23+[2]Partenaire7!AM23+[2]Partenaire8!AM23+[2]Partenaire9!AM23+[2]Partenaire10!AM23+[2]Partenaire11!AM23+[2]Partenaire12!AM23+[2]Partenaire13!AM23+[2]Partenaire14!AM23+[2]Partenaire15!AM23</f>
        <v>0</v>
      </c>
      <c r="AZ28" s="91">
        <v>30</v>
      </c>
      <c r="BA28" s="91">
        <f t="shared" si="9"/>
        <v>30</v>
      </c>
      <c r="BB28" s="91">
        <v>30</v>
      </c>
      <c r="BC28" s="91">
        <f>'[2]OCADES &amp; WATERAID'!AO23+'[2] Communes'!AO23+'[2]SOS SAHEL'!AO23+'[2]Souscription Nuit Assainissemt'!AJ23+[2]Partenaire5!AO23+[2]Partenaire6!AO23+[2]Partenaire7!AO23+[2]Partenaire8!AO23+[2]Partenaire9!AO23+[2]Partenaire10!AO23+[2]Partenaire11!AO23+[2]Partenaire12!AO23+[2]Partenaire13!AO23+[2]Partenaire14!AO23+[2]Partenaire15!AO23</f>
        <v>0</v>
      </c>
      <c r="BD28" s="91">
        <f t="shared" si="10"/>
        <v>30</v>
      </c>
      <c r="BE28" s="91">
        <f>[2]DREA!AP23+'[2]OCADES &amp; WATERAID'!AP23+'[2] Communes'!AP23+'[2]SOS SAHEL'!AP23+'[2]Souscription Nuit Assainissemt'!AP23+[2]Partenaire5!AP23+[2]Partenaire6!AP23+[2]Partenaire7!AP23+[2]Partenaire8!AP23+[2]Partenaire9!AP23+[2]Partenaire10!AP23+[2]Partenaire11!AP23+[2]Partenaire12!AP23+[2]Partenaire13!AP23+[2]Partenaire14!AP23+[2]Partenaire15!AP23</f>
        <v>0</v>
      </c>
      <c r="BF28" s="91">
        <f>[2]DREA!AQ23+'[2]OCADES &amp; WATERAID'!AQ23+'[2] Communes'!AQ23+'[2]SOS SAHEL'!AQ23+'[2]Souscription Nuit Assainissemt'!AQ23+[2]Partenaire5!AQ23+[2]Partenaire6!AQ23+[2]Partenaire7!AQ23+[2]Partenaire8!AQ23+[2]Partenaire9!AQ23+[2]Partenaire10!AQ23+[2]Partenaire11!AQ23+[2]Partenaire12!AQ23+[2]Partenaire13!AQ23+[2]Partenaire14!AQ23+[2]Partenaire15!AQ23</f>
        <v>0</v>
      </c>
      <c r="BG28" s="91">
        <f>[2]DREA!AR23+'[2]OCADES &amp; WATERAID'!AR23+'[2] Communes'!AR23+'[2]SOS SAHEL'!AR23+'[2]Souscription Nuit Assainissemt'!AR23+[2]Partenaire5!AR23+[2]Partenaire6!AR23+[2]Partenaire7!AR23+[2]Partenaire8!AR23+[2]Partenaire9!AR23+[2]Partenaire10!AR23+[2]Partenaire11!AR23+[2]Partenaire12!AR23+[2]Partenaire13!AR23+[2]Partenaire14!AR23+[2]Partenaire15!AR23</f>
        <v>0</v>
      </c>
      <c r="BH28" s="91">
        <f>[2]DREA!AS23+'[2]OCADES &amp; WATERAID'!AS23+'[2] Communes'!AS23+'[2]SOS SAHEL'!AS23+'[2]Souscription Nuit Assainissemt'!AS23+[2]Partenaire5!AS23+[2]Partenaire6!AS23+[2]Partenaire7!AS23+[2]Partenaire8!AS23+[2]Partenaire9!AS23+[2]Partenaire10!AS23+[2]Partenaire11!AS23+[2]Partenaire12!AS23+[2]Partenaire13!AS23+[2]Partenaire14!AS23+[2]Partenaire15!AS23</f>
        <v>0</v>
      </c>
      <c r="BI28" s="28">
        <f t="shared" si="11"/>
        <v>0</v>
      </c>
      <c r="BJ28" s="91">
        <f>[2]DREA!AT23</f>
        <v>0</v>
      </c>
      <c r="BK28" s="91">
        <f>'[2]OCADES &amp; WATERAID'!AT23+'[2] Communes'!AT23+'[2]SOS SAHEL'!AT23+'[2]Souscription Nuit Assainissemt'!AT23+[2]Partenaire5!AT23+[2]Partenaire6!AT23+[2]Partenaire7!AT23+[2]Partenaire8!AT23+[2]Partenaire9!AT23+[2]Partenaire10!AT23+[2]Partenaire11!AT23+[2]Partenaire12!AT23+[2]Partenaire13!AT23+[2]Partenaire14!AT23+[2]Partenaire15!AT23</f>
        <v>0</v>
      </c>
      <c r="BL28" s="28">
        <f t="shared" si="12"/>
        <v>0</v>
      </c>
      <c r="BM28" s="39"/>
      <c r="BN28" s="39"/>
      <c r="BO28" s="39"/>
      <c r="BP28" s="39"/>
      <c r="BQ28" s="39"/>
      <c r="BR28" s="39"/>
      <c r="BS28" s="28">
        <f>[2]DREA!BA23+'[2]OCADES &amp; WATERAID'!BA23+'[2] Communes'!BA23+'[2]SOS SAHEL'!BA23+'[2]Souscription Nuit Assainissemt'!BA23+[2]Partenaire5!BA23+[2]Partenaire6!BA23+[2]Partenaire7!BA23+[2]Partenaire8!BA23+[2]Partenaire9!BA23+[2]Partenaire10!BA23+[2]Partenaire11!BA23+[2]Partenaire12!BA23+[2]Partenaire13!BA23+[2]Partenaire14!BA23+[2]Partenaire15!BA23</f>
        <v>0</v>
      </c>
      <c r="BT28" s="28">
        <f>[2]DREA!BB23+'[2]OCADES &amp; WATERAID'!BB23+'[2] Communes'!BB23+'[2]SOS SAHEL'!BB23+'[2]Souscription Nuit Assainissemt'!BB23+[2]Partenaire5!BB23+[2]Partenaire6!BB23+[2]Partenaire7!BB23+[2]Partenaire8!BB23+[2]Partenaire9!BB23+[2]Partenaire10!BB23+[2]Partenaire11!BB23+[2]Partenaire12!BB23+[2]Partenaire13!BB23+[2]Partenaire14!BB23+[2]Partenaire15!BB23</f>
        <v>0</v>
      </c>
      <c r="BU28" s="28">
        <f>[2]DREA!BC23+'[2]OCADES &amp; WATERAID'!BC23+'[2] Communes'!BC23+'[2]SOS SAHEL'!BC23+'[2]Souscription Nuit Assainissemt'!BC23+[2]Partenaire5!BC23+[2]Partenaire6!BC23+[2]Partenaire7!BC23+[2]Partenaire8!BC23+[2]Partenaire9!BC23+[2]Partenaire10!BC23+[2]Partenaire11!BC23+[2]Partenaire12!BC23+[2]Partenaire13!BC23+[2]Partenaire14!BC23+[2]Partenaire15!BC23</f>
        <v>0</v>
      </c>
      <c r="BV28" s="28">
        <f>[2]DREA!BD23+'[2]OCADES &amp; WATERAID'!BD23+'[2] Communes'!BD23+'[2]SOS SAHEL'!BD23+'[2]Souscription Nuit Assainissemt'!BD23+[2]Partenaire5!BD23+[2]Partenaire6!BD23+[2]Partenaire7!BD23+[2]Partenaire8!BD23+[2]Partenaire9!BD23+[2]Partenaire10!BD23+[2]Partenaire11!BD23+[2]Partenaire12!BD23+[2]Partenaire13!BD23+[2]Partenaire14!BD23+[2]Partenaire15!BD23</f>
        <v>0</v>
      </c>
      <c r="BW28" s="28">
        <f t="shared" si="13"/>
        <v>0</v>
      </c>
      <c r="BX28" s="28">
        <f>[2]DREA!BE23</f>
        <v>0</v>
      </c>
      <c r="BY28" s="28">
        <f>'[2]OCADES &amp; WATERAID'!BE23+'[2] Communes'!BE23+'[2]SOS SAHEL'!BE23+'[2]Souscription Nuit Assainissemt'!BE23+[2]Partenaire5!BE23+[2]Partenaire6!BE23+[2]Partenaire7!BE23+[2]Partenaire8!BE23+[2]Partenaire9!BE23+[2]Partenaire10!BE23+[2]Partenaire11!BE23+[2]Partenaire12!BE23+[2]Partenaire13!BE23+[2]Partenaire14!BE23+[2]Partenaire15!BE23</f>
        <v>0</v>
      </c>
      <c r="BZ28" s="28">
        <f t="shared" si="14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x14ac:dyDescent="0.3">
      <c r="A29" s="286" t="s">
        <v>106</v>
      </c>
      <c r="E29" s="367">
        <f>SUM(E8:E19,E21:E28)</f>
        <v>170</v>
      </c>
      <c r="F29" s="367">
        <f t="shared" ref="F29:BQ29" si="15">SUM(F8:F19,F21:F28)</f>
        <v>150</v>
      </c>
      <c r="G29" s="367">
        <f t="shared" si="15"/>
        <v>72</v>
      </c>
      <c r="H29" s="367">
        <f t="shared" si="15"/>
        <v>72</v>
      </c>
      <c r="I29" s="367">
        <f t="shared" si="15"/>
        <v>464</v>
      </c>
      <c r="J29" s="367">
        <f t="shared" si="15"/>
        <v>464</v>
      </c>
      <c r="K29" s="367">
        <f t="shared" si="15"/>
        <v>0</v>
      </c>
      <c r="L29" s="367">
        <f t="shared" si="15"/>
        <v>464</v>
      </c>
      <c r="M29" s="367">
        <f t="shared" si="15"/>
        <v>0</v>
      </c>
      <c r="N29" s="367">
        <f t="shared" si="15"/>
        <v>0</v>
      </c>
      <c r="O29" s="367">
        <f t="shared" si="15"/>
        <v>0</v>
      </c>
      <c r="P29" s="367">
        <f t="shared" si="15"/>
        <v>0</v>
      </c>
      <c r="Q29" s="367">
        <f t="shared" si="15"/>
        <v>0</v>
      </c>
      <c r="R29" s="367">
        <f t="shared" si="15"/>
        <v>0</v>
      </c>
      <c r="S29" s="367">
        <f t="shared" si="15"/>
        <v>0</v>
      </c>
      <c r="T29" s="367">
        <f t="shared" si="15"/>
        <v>0</v>
      </c>
      <c r="U29" s="367">
        <f t="shared" si="15"/>
        <v>3</v>
      </c>
      <c r="V29" s="367">
        <f t="shared" si="15"/>
        <v>15</v>
      </c>
      <c r="W29" s="367">
        <f t="shared" si="3"/>
        <v>18</v>
      </c>
      <c r="X29" s="367">
        <f t="shared" si="15"/>
        <v>18</v>
      </c>
      <c r="Y29" s="367">
        <f t="shared" si="15"/>
        <v>0</v>
      </c>
      <c r="Z29" s="367">
        <f t="shared" si="15"/>
        <v>18</v>
      </c>
      <c r="AA29" s="367">
        <f t="shared" si="15"/>
        <v>0</v>
      </c>
      <c r="AB29" s="367">
        <f t="shared" si="15"/>
        <v>0</v>
      </c>
      <c r="AC29" s="367">
        <f t="shared" si="15"/>
        <v>0</v>
      </c>
      <c r="AD29" s="367">
        <f t="shared" si="15"/>
        <v>0</v>
      </c>
      <c r="AE29" s="28">
        <f t="shared" si="5"/>
        <v>0</v>
      </c>
      <c r="AF29" s="367">
        <f t="shared" si="15"/>
        <v>0</v>
      </c>
      <c r="AG29" s="367">
        <f t="shared" si="15"/>
        <v>0</v>
      </c>
      <c r="AH29" s="28">
        <f t="shared" si="6"/>
        <v>0</v>
      </c>
      <c r="AI29" s="367">
        <f t="shared" si="15"/>
        <v>0</v>
      </c>
      <c r="AJ29" s="367">
        <f t="shared" si="15"/>
        <v>13.295999999999999</v>
      </c>
      <c r="AK29" s="367">
        <f t="shared" si="15"/>
        <v>8.8070000000000004</v>
      </c>
      <c r="AL29" s="367">
        <f t="shared" si="15"/>
        <v>1.2389999999999999</v>
      </c>
      <c r="AM29" s="367">
        <f t="shared" si="15"/>
        <v>1.6139999999999999</v>
      </c>
      <c r="AN29" s="367">
        <f t="shared" si="15"/>
        <v>24.956</v>
      </c>
      <c r="AO29" s="367">
        <f t="shared" si="15"/>
        <v>10.327999999999999</v>
      </c>
      <c r="AP29" s="367">
        <f t="shared" si="15"/>
        <v>24.094999999999999</v>
      </c>
      <c r="AQ29" s="367">
        <f t="shared" si="15"/>
        <v>3.875</v>
      </c>
      <c r="AR29" s="367">
        <f t="shared" si="15"/>
        <v>47.07</v>
      </c>
      <c r="AS29" s="367">
        <f t="shared" si="15"/>
        <v>85.367999999999995</v>
      </c>
      <c r="AT29" s="367">
        <f t="shared" si="15"/>
        <v>85.367999999999995</v>
      </c>
      <c r="AU29" s="367">
        <f t="shared" si="15"/>
        <v>0</v>
      </c>
      <c r="AV29" s="367">
        <f t="shared" si="15"/>
        <v>85.367999999999995</v>
      </c>
      <c r="AW29" s="369">
        <f t="shared" si="15"/>
        <v>0</v>
      </c>
      <c r="AX29" s="369">
        <f t="shared" si="15"/>
        <v>0</v>
      </c>
      <c r="AY29" s="369">
        <f t="shared" si="15"/>
        <v>1.1499999999999999</v>
      </c>
      <c r="AZ29" s="369">
        <f t="shared" si="15"/>
        <v>37.15</v>
      </c>
      <c r="BA29" s="369">
        <f t="shared" si="9"/>
        <v>38.299999999999997</v>
      </c>
      <c r="BB29" s="369">
        <f t="shared" si="15"/>
        <v>38.299999999999997</v>
      </c>
      <c r="BC29" s="369">
        <f t="shared" si="15"/>
        <v>0</v>
      </c>
      <c r="BD29" s="369">
        <f t="shared" si="10"/>
        <v>38.299999999999997</v>
      </c>
      <c r="BE29" s="369">
        <f t="shared" si="15"/>
        <v>0</v>
      </c>
      <c r="BF29" s="369">
        <f t="shared" si="15"/>
        <v>0</v>
      </c>
      <c r="BG29" s="369">
        <f t="shared" si="15"/>
        <v>0</v>
      </c>
      <c r="BH29" s="369">
        <f t="shared" si="15"/>
        <v>0</v>
      </c>
      <c r="BI29" s="28">
        <f t="shared" si="11"/>
        <v>0</v>
      </c>
      <c r="BJ29" s="369">
        <f t="shared" si="15"/>
        <v>0</v>
      </c>
      <c r="BK29" s="369">
        <f t="shared" si="15"/>
        <v>0</v>
      </c>
      <c r="BL29" s="28">
        <f t="shared" si="12"/>
        <v>0</v>
      </c>
      <c r="BM29" s="369">
        <f t="shared" si="15"/>
        <v>0</v>
      </c>
      <c r="BN29" s="369">
        <f t="shared" si="15"/>
        <v>0</v>
      </c>
      <c r="BO29" s="369">
        <f t="shared" si="15"/>
        <v>0</v>
      </c>
      <c r="BP29" s="369">
        <f t="shared" si="15"/>
        <v>0</v>
      </c>
      <c r="BQ29" s="369">
        <f t="shared" si="15"/>
        <v>0</v>
      </c>
      <c r="BR29" s="369">
        <f t="shared" ref="BR29:BY29" si="16">SUM(BR8:BR19,BR21:BR28)</f>
        <v>0</v>
      </c>
      <c r="BS29" s="369">
        <f t="shared" si="16"/>
        <v>0</v>
      </c>
      <c r="BT29" s="369">
        <f t="shared" si="16"/>
        <v>0</v>
      </c>
      <c r="BU29" s="369">
        <f t="shared" si="16"/>
        <v>0</v>
      </c>
      <c r="BV29" s="369">
        <f t="shared" si="16"/>
        <v>0</v>
      </c>
      <c r="BW29" s="28">
        <f t="shared" si="13"/>
        <v>0</v>
      </c>
      <c r="BX29" s="369">
        <f t="shared" si="16"/>
        <v>0</v>
      </c>
      <c r="BY29" s="369">
        <f t="shared" si="16"/>
        <v>0</v>
      </c>
      <c r="BZ29" s="28">
        <f t="shared" si="14"/>
        <v>0</v>
      </c>
    </row>
    <row r="30" spans="1:95" s="16" customFormat="1" x14ac:dyDescent="0.3">
      <c r="A30" s="16" t="s">
        <v>107</v>
      </c>
      <c r="B30" s="17"/>
      <c r="D30" s="18"/>
      <c r="E30" s="28"/>
      <c r="F30" s="28"/>
      <c r="G30" s="28"/>
      <c r="H30" s="28"/>
      <c r="I30" s="28">
        <f t="shared" si="1"/>
        <v>0</v>
      </c>
      <c r="J30" s="28"/>
      <c r="K30" s="28"/>
      <c r="L30" s="28">
        <f t="shared" si="2"/>
        <v>0</v>
      </c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>
        <f t="shared" si="3"/>
        <v>0</v>
      </c>
      <c r="X30" s="28"/>
      <c r="Y30" s="28"/>
      <c r="Z30" s="28">
        <f t="shared" si="4"/>
        <v>0</v>
      </c>
      <c r="AA30" s="28"/>
      <c r="AB30" s="28"/>
      <c r="AC30" s="28"/>
      <c r="AD30" s="28"/>
      <c r="AE30" s="28">
        <f t="shared" si="5"/>
        <v>0</v>
      </c>
      <c r="AF30" s="28"/>
      <c r="AG30" s="28"/>
      <c r="AH30" s="28">
        <f t="shared" si="6"/>
        <v>0</v>
      </c>
      <c r="AO30" s="91"/>
      <c r="AP30" s="91"/>
      <c r="AQ30" s="91"/>
      <c r="AR30" s="91"/>
      <c r="AS30" s="91">
        <f t="shared" si="7"/>
        <v>0</v>
      </c>
      <c r="AT30" s="91">
        <v>0</v>
      </c>
      <c r="AU30" s="91"/>
      <c r="AV30" s="91">
        <f t="shared" si="8"/>
        <v>0</v>
      </c>
      <c r="AW30" s="91">
        <f>[2]DREA!AK25+'[2]OCADES &amp; WATERAID'!AK25+'[2] Communes'!AK25+'[2]SOS SAHEL'!AK25+'[2]Souscription Nuit Assainissemt'!AF25+[2]Partenaire5!AK25+[2]Partenaire6!AK25+[2]Partenaire7!AK25+[2]Partenaire8!AK25+[2]Partenaire9!AK25+[2]Partenaire10!AK25+[2]Partenaire11!AK25+[2]Partenaire12!AK25+[2]Partenaire13!AK25+[2]Partenaire14!AK25+[2]Partenaire15!AK25</f>
        <v>0</v>
      </c>
      <c r="AX30" s="91">
        <f>[2]DREA!AL25+'[2]OCADES &amp; WATERAID'!AL25+'[2] Communes'!AL25+'[2]SOS SAHEL'!AL25+'[2]Souscription Nuit Assainissemt'!AG25+[2]Partenaire5!AL25+[2]Partenaire6!AL25+[2]Partenaire7!AL25+[2]Partenaire8!AL25+[2]Partenaire9!AL25+[2]Partenaire10!AL25+[2]Partenaire11!AL25+[2]Partenaire12!AL25+[2]Partenaire13!AL25+[2]Partenaire14!AL25+[2]Partenaire15!AL25</f>
        <v>0</v>
      </c>
      <c r="AY30" s="91">
        <f>[2]DREA!AM25+'[2]OCADES &amp; WATERAID'!AM25+'[2] Communes'!AM25+'[2]SOS SAHEL'!AM25+'[2]Souscription Nuit Assainissemt'!AH25+[2]Partenaire5!AM25+[2]Partenaire6!AM25+[2]Partenaire7!AM25+[2]Partenaire8!AM25+[2]Partenaire9!AM25+[2]Partenaire10!AM25+[2]Partenaire11!AM25+[2]Partenaire12!AM25+[2]Partenaire13!AM25+[2]Partenaire14!AM25+[2]Partenaire15!AM25</f>
        <v>0</v>
      </c>
      <c r="AZ30" s="91">
        <f>[2]DREA!AN25+'[2]OCADES &amp; WATERAID'!AN25+'[2] Communes'!AN25+'[2]SOS SAHEL'!AN25+'[2]Souscription Nuit Assainissemt'!AI25+[2]Partenaire5!AN25+[2]Partenaire6!AN25+[2]Partenaire7!AN25+[2]Partenaire8!AN25+[2]Partenaire9!AN25+[2]Partenaire10!AN25+[2]Partenaire11!AN25+[2]Partenaire12!AN25+[2]Partenaire13!AN25+[2]Partenaire14!AN25+[2]Partenaire15!AN25</f>
        <v>0</v>
      </c>
      <c r="BA30" s="91">
        <f t="shared" si="9"/>
        <v>0</v>
      </c>
      <c r="BB30" s="91">
        <f>[2]DREA!AO25</f>
        <v>0</v>
      </c>
      <c r="BC30" s="91">
        <f>'[2]OCADES &amp; WATERAID'!AO25+'[2] Communes'!AO25+'[2]SOS SAHEL'!AO25+'[2]Souscription Nuit Assainissemt'!AJ25+[2]Partenaire5!AO25+[2]Partenaire6!AO25+[2]Partenaire7!AO25+[2]Partenaire8!AO25+[2]Partenaire9!AO25+[2]Partenaire10!AO25+[2]Partenaire11!AO25+[2]Partenaire12!AO25+[2]Partenaire13!AO25+[2]Partenaire14!AO25+[2]Partenaire15!AO25</f>
        <v>0</v>
      </c>
      <c r="BD30" s="91">
        <f t="shared" si="10"/>
        <v>0</v>
      </c>
      <c r="BE30" s="91">
        <f>[2]DREA!AP25+'[2]OCADES &amp; WATERAID'!AP25+'[2] Communes'!AP25+'[2]SOS SAHEL'!AP25+'[2]Souscription Nuit Assainissemt'!AP25+[2]Partenaire5!AP25+[2]Partenaire6!AP25+[2]Partenaire7!AP25+[2]Partenaire8!AP25+[2]Partenaire9!AP25+[2]Partenaire10!AP25+[2]Partenaire11!AP25+[2]Partenaire12!AP25+[2]Partenaire13!AP25+[2]Partenaire14!AP25+[2]Partenaire15!AP25</f>
        <v>0</v>
      </c>
      <c r="BF30" s="91">
        <f>[2]DREA!AQ25+'[2]OCADES &amp; WATERAID'!AQ25+'[2] Communes'!AQ25+'[2]SOS SAHEL'!AQ25+'[2]Souscription Nuit Assainissemt'!AQ25+[2]Partenaire5!AQ25+[2]Partenaire6!AQ25+[2]Partenaire7!AQ25+[2]Partenaire8!AQ25+[2]Partenaire9!AQ25+[2]Partenaire10!AQ25+[2]Partenaire11!AQ25+[2]Partenaire12!AQ25+[2]Partenaire13!AQ25+[2]Partenaire14!AQ25+[2]Partenaire15!AQ25</f>
        <v>0</v>
      </c>
      <c r="BG30" s="91">
        <f>[2]DREA!AR25+'[2]OCADES &amp; WATERAID'!AR25+'[2] Communes'!AR25+'[2]SOS SAHEL'!AR25+'[2]Souscription Nuit Assainissemt'!AR25+[2]Partenaire5!AR25+[2]Partenaire6!AR25+[2]Partenaire7!AR25+[2]Partenaire8!AR25+[2]Partenaire9!AR25+[2]Partenaire10!AR25+[2]Partenaire11!AR25+[2]Partenaire12!AR25+[2]Partenaire13!AR25+[2]Partenaire14!AR25+[2]Partenaire15!AR25</f>
        <v>0</v>
      </c>
      <c r="BH30" s="91">
        <f>[2]DREA!AS25+'[2]OCADES &amp; WATERAID'!AS25+'[2] Communes'!AS25+'[2]SOS SAHEL'!AS25+'[2]Souscription Nuit Assainissemt'!AS25+[2]Partenaire5!AS25+[2]Partenaire6!AS25+[2]Partenaire7!AS25+[2]Partenaire8!AS25+[2]Partenaire9!AS25+[2]Partenaire10!AS25+[2]Partenaire11!AS25+[2]Partenaire12!AS25+[2]Partenaire13!AS25+[2]Partenaire14!AS25+[2]Partenaire15!AS25</f>
        <v>0</v>
      </c>
      <c r="BI30" s="28">
        <f t="shared" si="11"/>
        <v>0</v>
      </c>
      <c r="BJ30" s="91">
        <f>[2]DREA!AT25</f>
        <v>0</v>
      </c>
      <c r="BK30" s="91">
        <f>'[2]OCADES &amp; WATERAID'!AT25+'[2] Communes'!AT25+'[2]SOS SAHEL'!AT25+'[2]Souscription Nuit Assainissemt'!AT25+[2]Partenaire5!AT25+[2]Partenaire6!AT25+[2]Partenaire7!AT25+[2]Partenaire8!AT25+[2]Partenaire9!AT25+[2]Partenaire10!AT25+[2]Partenaire11!AT25+[2]Partenaire12!AT25+[2]Partenaire13!AT25+[2]Partenaire14!AT25+[2]Partenaire15!AT25</f>
        <v>0</v>
      </c>
      <c r="BL30" s="28">
        <f t="shared" si="12"/>
        <v>0</v>
      </c>
      <c r="BS30" s="28">
        <f>[2]DREA!BA25+'[2]OCADES &amp; WATERAID'!BA25+'[2] Communes'!BA25+'[2]SOS SAHEL'!BA25+'[2]Souscription Nuit Assainissemt'!BA25+[2]Partenaire5!BA25+[2]Partenaire6!BA25+[2]Partenaire7!BA25+[2]Partenaire8!BA25+[2]Partenaire9!BA25+[2]Partenaire10!BA25+[2]Partenaire11!BA25+[2]Partenaire12!BA25+[2]Partenaire13!BA25+[2]Partenaire14!BA25+[2]Partenaire15!BA25</f>
        <v>0</v>
      </c>
      <c r="BT30" s="28">
        <f>[2]DREA!BB25+'[2]OCADES &amp; WATERAID'!BB25+'[2] Communes'!BB25+'[2]SOS SAHEL'!BB25+'[2]Souscription Nuit Assainissemt'!BB25+[2]Partenaire5!BB25+[2]Partenaire6!BB25+[2]Partenaire7!BB25+[2]Partenaire8!BB25+[2]Partenaire9!BB25+[2]Partenaire10!BB25+[2]Partenaire11!BB25+[2]Partenaire12!BB25+[2]Partenaire13!BB25+[2]Partenaire14!BB25+[2]Partenaire15!BB25</f>
        <v>0</v>
      </c>
      <c r="BU30" s="28">
        <f>[2]DREA!BC25+'[2]OCADES &amp; WATERAID'!BC25+'[2] Communes'!BC25+'[2]SOS SAHEL'!BC25+'[2]Souscription Nuit Assainissemt'!BC25+[2]Partenaire5!BC25+[2]Partenaire6!BC25+[2]Partenaire7!BC25+[2]Partenaire8!BC25+[2]Partenaire9!BC25+[2]Partenaire10!BC25+[2]Partenaire11!BC25+[2]Partenaire12!BC25+[2]Partenaire13!BC25+[2]Partenaire14!BC25+[2]Partenaire15!BC25</f>
        <v>0</v>
      </c>
      <c r="BV30" s="28">
        <f>[2]DREA!BD25+'[2]OCADES &amp; WATERAID'!BD25+'[2] Communes'!BD25+'[2]SOS SAHEL'!BD25+'[2]Souscription Nuit Assainissemt'!BD25+[2]Partenaire5!BD25+[2]Partenaire6!BD25+[2]Partenaire7!BD25+[2]Partenaire8!BD25+[2]Partenaire9!BD25+[2]Partenaire10!BD25+[2]Partenaire11!BD25+[2]Partenaire12!BD25+[2]Partenaire13!BD25+[2]Partenaire14!BD25+[2]Partenaire15!BD25</f>
        <v>0</v>
      </c>
      <c r="BW30" s="28">
        <f t="shared" si="13"/>
        <v>0</v>
      </c>
      <c r="BX30" s="28">
        <f>[2]DREA!BE25</f>
        <v>0</v>
      </c>
      <c r="BY30" s="28">
        <f>'[2]OCADES &amp; WATERAID'!BE25+'[2] Communes'!BE25+'[2]SOS SAHEL'!BE25+'[2]Souscription Nuit Assainissemt'!BE25+[2]Partenaire5!BE25+[2]Partenaire6!BE25+[2]Partenaire7!BE25+[2]Partenaire8!BE25+[2]Partenaire9!BE25+[2]Partenaire10!BE25+[2]Partenaire11!BE25+[2]Partenaire12!BE25+[2]Partenaire13!BE25+[2]Partenaire14!BE25+[2]Partenaire15!BE25</f>
        <v>0</v>
      </c>
      <c r="BZ30" s="28">
        <f t="shared" si="14"/>
        <v>0</v>
      </c>
    </row>
    <row r="31" spans="1:95" s="20" customFormat="1" x14ac:dyDescent="0.3">
      <c r="A31" s="20" t="s">
        <v>108</v>
      </c>
      <c r="B31" s="21"/>
      <c r="D31" s="22"/>
      <c r="E31" s="28"/>
      <c r="F31" s="28"/>
      <c r="G31" s="28"/>
      <c r="H31" s="28"/>
      <c r="I31" s="28">
        <f t="shared" si="1"/>
        <v>0</v>
      </c>
      <c r="J31" s="28"/>
      <c r="K31" s="28"/>
      <c r="L31" s="28">
        <f t="shared" si="2"/>
        <v>0</v>
      </c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>
        <f t="shared" si="3"/>
        <v>0</v>
      </c>
      <c r="X31" s="28"/>
      <c r="Y31" s="28"/>
      <c r="Z31" s="28">
        <f t="shared" si="4"/>
        <v>0</v>
      </c>
      <c r="AA31" s="28"/>
      <c r="AB31" s="28"/>
      <c r="AC31" s="28"/>
      <c r="AD31" s="28"/>
      <c r="AE31" s="28">
        <f t="shared" si="5"/>
        <v>0</v>
      </c>
      <c r="AF31" s="28"/>
      <c r="AG31" s="28"/>
      <c r="AH31" s="28">
        <f t="shared" si="6"/>
        <v>0</v>
      </c>
      <c r="AO31" s="91"/>
      <c r="AP31" s="91"/>
      <c r="AQ31" s="91"/>
      <c r="AR31" s="91"/>
      <c r="AS31" s="91">
        <f t="shared" si="7"/>
        <v>0</v>
      </c>
      <c r="AT31" s="91">
        <v>0</v>
      </c>
      <c r="AU31" s="91"/>
      <c r="AV31" s="91">
        <f t="shared" si="8"/>
        <v>0</v>
      </c>
      <c r="AW31" s="91">
        <f>[2]DREA!AK26+'[2]OCADES &amp; WATERAID'!AK26+'[2] Communes'!AK26+'[2]SOS SAHEL'!AK26+'[2]Souscription Nuit Assainissemt'!AF26+[2]Partenaire5!AK26+[2]Partenaire6!AK26+[2]Partenaire7!AK26+[2]Partenaire8!AK26+[2]Partenaire9!AK26+[2]Partenaire10!AK26+[2]Partenaire11!AK26+[2]Partenaire12!AK26+[2]Partenaire13!AK26+[2]Partenaire14!AK26+[2]Partenaire15!AK26</f>
        <v>0</v>
      </c>
      <c r="AX31" s="91">
        <f>[2]DREA!AL26+'[2]OCADES &amp; WATERAID'!AL26+'[2] Communes'!AL26+'[2]SOS SAHEL'!AL26+'[2]Souscription Nuit Assainissemt'!AG26+[2]Partenaire5!AL26+[2]Partenaire6!AL26+[2]Partenaire7!AL26+[2]Partenaire8!AL26+[2]Partenaire9!AL26+[2]Partenaire10!AL26+[2]Partenaire11!AL26+[2]Partenaire12!AL26+[2]Partenaire13!AL26+[2]Partenaire14!AL26+[2]Partenaire15!AL26</f>
        <v>0</v>
      </c>
      <c r="AY31" s="91">
        <f>[2]DREA!AM26+'[2]OCADES &amp; WATERAID'!AM26+'[2] Communes'!AM26+'[2]SOS SAHEL'!AM26+'[2]Souscription Nuit Assainissemt'!AH26+[2]Partenaire5!AM26+[2]Partenaire6!AM26+[2]Partenaire7!AM26+[2]Partenaire8!AM26+[2]Partenaire9!AM26+[2]Partenaire10!AM26+[2]Partenaire11!AM26+[2]Partenaire12!AM26+[2]Partenaire13!AM26+[2]Partenaire14!AM26+[2]Partenaire15!AM26</f>
        <v>0</v>
      </c>
      <c r="AZ31" s="91">
        <f>[2]DREA!AN26+'[2]OCADES &amp; WATERAID'!AN26+'[2] Communes'!AN26+'[2]SOS SAHEL'!AN26+'[2]Souscription Nuit Assainissemt'!AI26+[2]Partenaire5!AN26+[2]Partenaire6!AN26+[2]Partenaire7!AN26+[2]Partenaire8!AN26+[2]Partenaire9!AN26+[2]Partenaire10!AN26+[2]Partenaire11!AN26+[2]Partenaire12!AN26+[2]Partenaire13!AN26+[2]Partenaire14!AN26+[2]Partenaire15!AN26</f>
        <v>0</v>
      </c>
      <c r="BA31" s="91">
        <f t="shared" si="9"/>
        <v>0</v>
      </c>
      <c r="BB31" s="91">
        <f>[2]DREA!AO26</f>
        <v>0</v>
      </c>
      <c r="BC31" s="91">
        <f>'[2]OCADES &amp; WATERAID'!AO26+'[2] Communes'!AO26+'[2]SOS SAHEL'!AO26+'[2]Souscription Nuit Assainissemt'!AJ26+[2]Partenaire5!AO26+[2]Partenaire6!AO26+[2]Partenaire7!AO26+[2]Partenaire8!AO26+[2]Partenaire9!AO26+[2]Partenaire10!AO26+[2]Partenaire11!AO26+[2]Partenaire12!AO26+[2]Partenaire13!AO26+[2]Partenaire14!AO26+[2]Partenaire15!AO26</f>
        <v>0</v>
      </c>
      <c r="BD31" s="91">
        <f t="shared" si="10"/>
        <v>0</v>
      </c>
      <c r="BE31" s="91">
        <f>[2]DREA!AP26+'[2]OCADES &amp; WATERAID'!AP26+'[2] Communes'!AP26+'[2]SOS SAHEL'!AP26+'[2]Souscription Nuit Assainissemt'!AP26+[2]Partenaire5!AP26+[2]Partenaire6!AP26+[2]Partenaire7!AP26+[2]Partenaire8!AP26+[2]Partenaire9!AP26+[2]Partenaire10!AP26+[2]Partenaire11!AP26+[2]Partenaire12!AP26+[2]Partenaire13!AP26+[2]Partenaire14!AP26+[2]Partenaire15!AP26</f>
        <v>0</v>
      </c>
      <c r="BF31" s="91">
        <f>[2]DREA!AQ26+'[2]OCADES &amp; WATERAID'!AQ26+'[2] Communes'!AQ26+'[2]SOS SAHEL'!AQ26+'[2]Souscription Nuit Assainissemt'!AQ26+[2]Partenaire5!AQ26+[2]Partenaire6!AQ26+[2]Partenaire7!AQ26+[2]Partenaire8!AQ26+[2]Partenaire9!AQ26+[2]Partenaire10!AQ26+[2]Partenaire11!AQ26+[2]Partenaire12!AQ26+[2]Partenaire13!AQ26+[2]Partenaire14!AQ26+[2]Partenaire15!AQ26</f>
        <v>0</v>
      </c>
      <c r="BG31" s="91">
        <f>[2]DREA!AR26+'[2]OCADES &amp; WATERAID'!AR26+'[2] Communes'!AR26+'[2]SOS SAHEL'!AR26+'[2]Souscription Nuit Assainissemt'!AR26+[2]Partenaire5!AR26+[2]Partenaire6!AR26+[2]Partenaire7!AR26+[2]Partenaire8!AR26+[2]Partenaire9!AR26+[2]Partenaire10!AR26+[2]Partenaire11!AR26+[2]Partenaire12!AR26+[2]Partenaire13!AR26+[2]Partenaire14!AR26+[2]Partenaire15!AR26</f>
        <v>0</v>
      </c>
      <c r="BH31" s="91">
        <f>[2]DREA!AS26+'[2]OCADES &amp; WATERAID'!AS26+'[2] Communes'!AS26+'[2]SOS SAHEL'!AS26+'[2]Souscription Nuit Assainissemt'!AS26+[2]Partenaire5!AS26+[2]Partenaire6!AS26+[2]Partenaire7!AS26+[2]Partenaire8!AS26+[2]Partenaire9!AS26+[2]Partenaire10!AS26+[2]Partenaire11!AS26+[2]Partenaire12!AS26+[2]Partenaire13!AS26+[2]Partenaire14!AS26+[2]Partenaire15!AS26</f>
        <v>0</v>
      </c>
      <c r="BI31" s="28">
        <f t="shared" si="11"/>
        <v>0</v>
      </c>
      <c r="BJ31" s="91">
        <f>[2]DREA!AT26</f>
        <v>0</v>
      </c>
      <c r="BK31" s="91">
        <f>'[2]OCADES &amp; WATERAID'!AT26+'[2] Communes'!AT26+'[2]SOS SAHEL'!AT26+'[2]Souscription Nuit Assainissemt'!AT26+[2]Partenaire5!AT26+[2]Partenaire6!AT26+[2]Partenaire7!AT26+[2]Partenaire8!AT26+[2]Partenaire9!AT26+[2]Partenaire10!AT26+[2]Partenaire11!AT26+[2]Partenaire12!AT26+[2]Partenaire13!AT26+[2]Partenaire14!AT26+[2]Partenaire15!AT26</f>
        <v>0</v>
      </c>
      <c r="BL31" s="28">
        <f t="shared" si="12"/>
        <v>0</v>
      </c>
      <c r="BS31" s="28">
        <f>[2]DREA!BA26+'[2]OCADES &amp; WATERAID'!BA26+'[2] Communes'!BA26+'[2]SOS SAHEL'!BA26+'[2]Souscription Nuit Assainissemt'!BA26+[2]Partenaire5!BA26+[2]Partenaire6!BA26+[2]Partenaire7!BA26+[2]Partenaire8!BA26+[2]Partenaire9!BA26+[2]Partenaire10!BA26+[2]Partenaire11!BA26+[2]Partenaire12!BA26+[2]Partenaire13!BA26+[2]Partenaire14!BA26+[2]Partenaire15!BA26</f>
        <v>0</v>
      </c>
      <c r="BT31" s="28">
        <f>[2]DREA!BB26+'[2]OCADES &amp; WATERAID'!BB26+'[2] Communes'!BB26+'[2]SOS SAHEL'!BB26+'[2]Souscription Nuit Assainissemt'!BB26+[2]Partenaire5!BB26+[2]Partenaire6!BB26+[2]Partenaire7!BB26+[2]Partenaire8!BB26+[2]Partenaire9!BB26+[2]Partenaire10!BB26+[2]Partenaire11!BB26+[2]Partenaire12!BB26+[2]Partenaire13!BB26+[2]Partenaire14!BB26+[2]Partenaire15!BB26</f>
        <v>0</v>
      </c>
      <c r="BU31" s="28">
        <f>[2]DREA!BC26+'[2]OCADES &amp; WATERAID'!BC26+'[2] Communes'!BC26+'[2]SOS SAHEL'!BC26+'[2]Souscription Nuit Assainissemt'!BC26+[2]Partenaire5!BC26+[2]Partenaire6!BC26+[2]Partenaire7!BC26+[2]Partenaire8!BC26+[2]Partenaire9!BC26+[2]Partenaire10!BC26+[2]Partenaire11!BC26+[2]Partenaire12!BC26+[2]Partenaire13!BC26+[2]Partenaire14!BC26+[2]Partenaire15!BC26</f>
        <v>0</v>
      </c>
      <c r="BV31" s="28">
        <f>[2]DREA!BD26+'[2]OCADES &amp; WATERAID'!BD26+'[2] Communes'!BD26+'[2]SOS SAHEL'!BD26+'[2]Souscription Nuit Assainissemt'!BD26+[2]Partenaire5!BD26+[2]Partenaire6!BD26+[2]Partenaire7!BD26+[2]Partenaire8!BD26+[2]Partenaire9!BD26+[2]Partenaire10!BD26+[2]Partenaire11!BD26+[2]Partenaire12!BD26+[2]Partenaire13!BD26+[2]Partenaire14!BD26+[2]Partenaire15!BD26</f>
        <v>0</v>
      </c>
      <c r="BW31" s="28">
        <f t="shared" si="13"/>
        <v>0</v>
      </c>
      <c r="BX31" s="28">
        <f>[2]DREA!BE26</f>
        <v>0</v>
      </c>
      <c r="BY31" s="28">
        <f>'[2]OCADES &amp; WATERAID'!BE26+'[2] Communes'!BE26+'[2]SOS SAHEL'!BE26+'[2]Souscription Nuit Assainissemt'!BE26+[2]Partenaire5!BE26+[2]Partenaire6!BE26+[2]Partenaire7!BE26+[2]Partenaire8!BE26+[2]Partenaire9!BE26+[2]Partenaire10!BE26+[2]Partenaire11!BE26+[2]Partenaire12!BE26+[2]Partenaire13!BE26+[2]Partenaire14!BE26+[2]Partenaire15!BE26</f>
        <v>0</v>
      </c>
      <c r="BZ31" s="28">
        <f t="shared" si="14"/>
        <v>0</v>
      </c>
    </row>
    <row r="32" spans="1:95" s="24" customFormat="1" x14ac:dyDescent="0.3">
      <c r="A32" s="24" t="s">
        <v>109</v>
      </c>
      <c r="B32" s="25"/>
      <c r="D32" s="26"/>
      <c r="E32" s="28"/>
      <c r="F32" s="28"/>
      <c r="G32" s="28"/>
      <c r="H32" s="28"/>
      <c r="I32" s="28">
        <f t="shared" si="1"/>
        <v>0</v>
      </c>
      <c r="J32" s="28"/>
      <c r="K32" s="28"/>
      <c r="L32" s="28">
        <f t="shared" si="2"/>
        <v>0</v>
      </c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>
        <f t="shared" si="3"/>
        <v>0</v>
      </c>
      <c r="X32" s="28"/>
      <c r="Y32" s="28"/>
      <c r="Z32" s="28">
        <f t="shared" si="4"/>
        <v>0</v>
      </c>
      <c r="AA32" s="28"/>
      <c r="AB32" s="28"/>
      <c r="AC32" s="28"/>
      <c r="AD32" s="28"/>
      <c r="AE32" s="28">
        <f t="shared" si="5"/>
        <v>0</v>
      </c>
      <c r="AF32" s="28"/>
      <c r="AG32" s="28"/>
      <c r="AH32" s="28">
        <f t="shared" si="6"/>
        <v>0</v>
      </c>
      <c r="AO32" s="91"/>
      <c r="AP32" s="91"/>
      <c r="AQ32" s="91"/>
      <c r="AR32" s="91"/>
      <c r="AS32" s="91">
        <f t="shared" si="7"/>
        <v>0</v>
      </c>
      <c r="AT32" s="91">
        <v>0</v>
      </c>
      <c r="AU32" s="91"/>
      <c r="AV32" s="91">
        <f t="shared" si="8"/>
        <v>0</v>
      </c>
      <c r="AW32" s="91">
        <f>[2]DREA!AK27+'[2]OCADES &amp; WATERAID'!AK27+'[2] Communes'!AK27+'[2]SOS SAHEL'!AK27+'[2]Souscription Nuit Assainissemt'!AF27+[2]Partenaire5!AK27+[2]Partenaire6!AK27+[2]Partenaire7!AK27+[2]Partenaire8!AK27+[2]Partenaire9!AK27+[2]Partenaire10!AK27+[2]Partenaire11!AK27+[2]Partenaire12!AK27+[2]Partenaire13!AK27+[2]Partenaire14!AK27+[2]Partenaire15!AK27</f>
        <v>0</v>
      </c>
      <c r="AX32" s="91">
        <f>[2]DREA!AL27+'[2]OCADES &amp; WATERAID'!AL27+'[2] Communes'!AL27+'[2]SOS SAHEL'!AL27+'[2]Souscription Nuit Assainissemt'!AG27+[2]Partenaire5!AL27+[2]Partenaire6!AL27+[2]Partenaire7!AL27+[2]Partenaire8!AL27+[2]Partenaire9!AL27+[2]Partenaire10!AL27+[2]Partenaire11!AL27+[2]Partenaire12!AL27+[2]Partenaire13!AL27+[2]Partenaire14!AL27+[2]Partenaire15!AL27</f>
        <v>0</v>
      </c>
      <c r="AY32" s="91">
        <f>[2]DREA!AM27+'[2]OCADES &amp; WATERAID'!AM27+'[2] Communes'!AM27+'[2]SOS SAHEL'!AM27+'[2]Souscription Nuit Assainissemt'!AH27+[2]Partenaire5!AM27+[2]Partenaire6!AM27+[2]Partenaire7!AM27+[2]Partenaire8!AM27+[2]Partenaire9!AM27+[2]Partenaire10!AM27+[2]Partenaire11!AM27+[2]Partenaire12!AM27+[2]Partenaire13!AM27+[2]Partenaire14!AM27+[2]Partenaire15!AM27</f>
        <v>0</v>
      </c>
      <c r="AZ32" s="91">
        <f>[2]DREA!AN27+'[2]OCADES &amp; WATERAID'!AN27+'[2] Communes'!AN27+'[2]SOS SAHEL'!AN27+'[2]Souscription Nuit Assainissemt'!AI27+[2]Partenaire5!AN27+[2]Partenaire6!AN27+[2]Partenaire7!AN27+[2]Partenaire8!AN27+[2]Partenaire9!AN27+[2]Partenaire10!AN27+[2]Partenaire11!AN27+[2]Partenaire12!AN27+[2]Partenaire13!AN27+[2]Partenaire14!AN27+[2]Partenaire15!AN27</f>
        <v>0</v>
      </c>
      <c r="BA32" s="91">
        <f t="shared" si="9"/>
        <v>0</v>
      </c>
      <c r="BB32" s="91">
        <f>[2]DREA!AO27</f>
        <v>0</v>
      </c>
      <c r="BC32" s="91">
        <f>'[2]OCADES &amp; WATERAID'!AO27+'[2] Communes'!AO27+'[2]SOS SAHEL'!AO27+'[2]Souscription Nuit Assainissemt'!AJ27+[2]Partenaire5!AO27+[2]Partenaire6!AO27+[2]Partenaire7!AO27+[2]Partenaire8!AO27+[2]Partenaire9!AO27+[2]Partenaire10!AO27+[2]Partenaire11!AO27+[2]Partenaire12!AO27+[2]Partenaire13!AO27+[2]Partenaire14!AO27+[2]Partenaire15!AO27</f>
        <v>0</v>
      </c>
      <c r="BD32" s="91">
        <f t="shared" si="10"/>
        <v>0</v>
      </c>
      <c r="BE32" s="91">
        <f>[2]DREA!AP27+'[2]OCADES &amp; WATERAID'!AP27+'[2] Communes'!AP27+'[2]SOS SAHEL'!AP27+'[2]Souscription Nuit Assainissemt'!AP27+[2]Partenaire5!AP27+[2]Partenaire6!AP27+[2]Partenaire7!AP27+[2]Partenaire8!AP27+[2]Partenaire9!AP27+[2]Partenaire10!AP27+[2]Partenaire11!AP27+[2]Partenaire12!AP27+[2]Partenaire13!AP27+[2]Partenaire14!AP27+[2]Partenaire15!AP27</f>
        <v>0</v>
      </c>
      <c r="BF32" s="91">
        <f>[2]DREA!AQ27+'[2]OCADES &amp; WATERAID'!AQ27+'[2] Communes'!AQ27+'[2]SOS SAHEL'!AQ27+'[2]Souscription Nuit Assainissemt'!AQ27+[2]Partenaire5!AQ27+[2]Partenaire6!AQ27+[2]Partenaire7!AQ27+[2]Partenaire8!AQ27+[2]Partenaire9!AQ27+[2]Partenaire10!AQ27+[2]Partenaire11!AQ27+[2]Partenaire12!AQ27+[2]Partenaire13!AQ27+[2]Partenaire14!AQ27+[2]Partenaire15!AQ27</f>
        <v>0</v>
      </c>
      <c r="BG32" s="91">
        <f>[2]DREA!AR27+'[2]OCADES &amp; WATERAID'!AR27+'[2] Communes'!AR27+'[2]SOS SAHEL'!AR27+'[2]Souscription Nuit Assainissemt'!AR27+[2]Partenaire5!AR27+[2]Partenaire6!AR27+[2]Partenaire7!AR27+[2]Partenaire8!AR27+[2]Partenaire9!AR27+[2]Partenaire10!AR27+[2]Partenaire11!AR27+[2]Partenaire12!AR27+[2]Partenaire13!AR27+[2]Partenaire14!AR27+[2]Partenaire15!AR27</f>
        <v>0</v>
      </c>
      <c r="BH32" s="91">
        <f>[2]DREA!AS27+'[2]OCADES &amp; WATERAID'!AS27+'[2] Communes'!AS27+'[2]SOS SAHEL'!AS27+'[2]Souscription Nuit Assainissemt'!AS27+[2]Partenaire5!AS27+[2]Partenaire6!AS27+[2]Partenaire7!AS27+[2]Partenaire8!AS27+[2]Partenaire9!AS27+[2]Partenaire10!AS27+[2]Partenaire11!AS27+[2]Partenaire12!AS27+[2]Partenaire13!AS27+[2]Partenaire14!AS27+[2]Partenaire15!AS27</f>
        <v>0</v>
      </c>
      <c r="BI32" s="28">
        <f t="shared" si="11"/>
        <v>0</v>
      </c>
      <c r="BJ32" s="91">
        <f>[2]DREA!AT27</f>
        <v>0</v>
      </c>
      <c r="BK32" s="91">
        <f>'[2]OCADES &amp; WATERAID'!AT27+'[2] Communes'!AT27+'[2]SOS SAHEL'!AT27+'[2]Souscription Nuit Assainissemt'!AT27+[2]Partenaire5!AT27+[2]Partenaire6!AT27+[2]Partenaire7!AT27+[2]Partenaire8!AT27+[2]Partenaire9!AT27+[2]Partenaire10!AT27+[2]Partenaire11!AT27+[2]Partenaire12!AT27+[2]Partenaire13!AT27+[2]Partenaire14!AT27+[2]Partenaire15!AT27</f>
        <v>0</v>
      </c>
      <c r="BL32" s="28">
        <f t="shared" si="12"/>
        <v>0</v>
      </c>
      <c r="BS32" s="28">
        <f>[2]DREA!BA27+'[2]OCADES &amp; WATERAID'!BA27+'[2] Communes'!BA27+'[2]SOS SAHEL'!BA27+'[2]Souscription Nuit Assainissemt'!BA27+[2]Partenaire5!BA27+[2]Partenaire6!BA27+[2]Partenaire7!BA27+[2]Partenaire8!BA27+[2]Partenaire9!BA27+[2]Partenaire10!BA27+[2]Partenaire11!BA27+[2]Partenaire12!BA27+[2]Partenaire13!BA27+[2]Partenaire14!BA27+[2]Partenaire15!BA27</f>
        <v>0</v>
      </c>
      <c r="BT32" s="28">
        <f>[2]DREA!BB27+'[2]OCADES &amp; WATERAID'!BB27+'[2] Communes'!BB27+'[2]SOS SAHEL'!BB27+'[2]Souscription Nuit Assainissemt'!BB27+[2]Partenaire5!BB27+[2]Partenaire6!BB27+[2]Partenaire7!BB27+[2]Partenaire8!BB27+[2]Partenaire9!BB27+[2]Partenaire10!BB27+[2]Partenaire11!BB27+[2]Partenaire12!BB27+[2]Partenaire13!BB27+[2]Partenaire14!BB27+[2]Partenaire15!BB27</f>
        <v>0</v>
      </c>
      <c r="BU32" s="28">
        <f>[2]DREA!BC27+'[2]OCADES &amp; WATERAID'!BC27+'[2] Communes'!BC27+'[2]SOS SAHEL'!BC27+'[2]Souscription Nuit Assainissemt'!BC27+[2]Partenaire5!BC27+[2]Partenaire6!BC27+[2]Partenaire7!BC27+[2]Partenaire8!BC27+[2]Partenaire9!BC27+[2]Partenaire10!BC27+[2]Partenaire11!BC27+[2]Partenaire12!BC27+[2]Partenaire13!BC27+[2]Partenaire14!BC27+[2]Partenaire15!BC27</f>
        <v>0</v>
      </c>
      <c r="BV32" s="28">
        <f>[2]DREA!BD27+'[2]OCADES &amp; WATERAID'!BD27+'[2] Communes'!BD27+'[2]SOS SAHEL'!BD27+'[2]Souscription Nuit Assainissemt'!BD27+[2]Partenaire5!BD27+[2]Partenaire6!BD27+[2]Partenaire7!BD27+[2]Partenaire8!BD27+[2]Partenaire9!BD27+[2]Partenaire10!BD27+[2]Partenaire11!BD27+[2]Partenaire12!BD27+[2]Partenaire13!BD27+[2]Partenaire14!BD27+[2]Partenaire15!BD27</f>
        <v>0</v>
      </c>
      <c r="BW32" s="28">
        <f t="shared" si="13"/>
        <v>0</v>
      </c>
      <c r="BX32" s="28">
        <f>[2]DREA!BE27</f>
        <v>0</v>
      </c>
      <c r="BY32" s="28">
        <f>'[2]OCADES &amp; WATERAID'!BE27+'[2] Communes'!BE27+'[2]SOS SAHEL'!BE27+'[2]Souscription Nuit Assainissemt'!BE27+[2]Partenaire5!BE27+[2]Partenaire6!BE27+[2]Partenaire7!BE27+[2]Partenaire8!BE27+[2]Partenaire9!BE27+[2]Partenaire10!BE27+[2]Partenaire11!BE27+[2]Partenaire12!BE27+[2]Partenaire13!BE27+[2]Partenaire14!BE27+[2]Partenaire15!BE27</f>
        <v>0</v>
      </c>
      <c r="BZ32" s="28">
        <f t="shared" si="14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/>
      <c r="F33" s="28"/>
      <c r="G33" s="28"/>
      <c r="H33" s="28"/>
      <c r="I33" s="28">
        <f t="shared" si="1"/>
        <v>0</v>
      </c>
      <c r="J33" s="28"/>
      <c r="K33" s="28"/>
      <c r="L33" s="28">
        <f t="shared" si="2"/>
        <v>0</v>
      </c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>
        <f t="shared" si="3"/>
        <v>0</v>
      </c>
      <c r="X33" s="28"/>
      <c r="Y33" s="28"/>
      <c r="Z33" s="28">
        <f t="shared" si="4"/>
        <v>0</v>
      </c>
      <c r="AA33" s="28"/>
      <c r="AB33" s="28"/>
      <c r="AC33" s="28"/>
      <c r="AD33" s="28"/>
      <c r="AE33" s="28">
        <f t="shared" si="5"/>
        <v>0</v>
      </c>
      <c r="AF33" s="28"/>
      <c r="AG33" s="28"/>
      <c r="AH33" s="28">
        <f t="shared" si="6"/>
        <v>0</v>
      </c>
      <c r="AI33" s="28"/>
      <c r="AJ33" s="28"/>
      <c r="AK33" s="28"/>
      <c r="AL33" s="28"/>
      <c r="AM33" s="28"/>
      <c r="AN33" s="28"/>
      <c r="AO33" s="91"/>
      <c r="AP33" s="91"/>
      <c r="AQ33" s="91"/>
      <c r="AR33" s="91"/>
      <c r="AS33" s="91">
        <f t="shared" si="7"/>
        <v>0</v>
      </c>
      <c r="AT33" s="91">
        <v>0</v>
      </c>
      <c r="AU33" s="91"/>
      <c r="AV33" s="91">
        <f t="shared" si="8"/>
        <v>0</v>
      </c>
      <c r="AW33" s="91">
        <f>[2]DREA!AK28+'[2]OCADES &amp; WATERAID'!AK28+'[2] Communes'!AK28+'[2]SOS SAHEL'!AK28+'[2]Souscription Nuit Assainissemt'!AF28+[2]Partenaire5!AK28+[2]Partenaire6!AK28+[2]Partenaire7!AK28+[2]Partenaire8!AK28+[2]Partenaire9!AK28+[2]Partenaire10!AK28+[2]Partenaire11!AK28+[2]Partenaire12!AK28+[2]Partenaire13!AK28+[2]Partenaire14!AK28+[2]Partenaire15!AK28</f>
        <v>0</v>
      </c>
      <c r="AX33" s="91">
        <f>[2]DREA!AL28+'[2]OCADES &amp; WATERAID'!AL28+'[2] Communes'!AL28+'[2]SOS SAHEL'!AL28+'[2]Souscription Nuit Assainissemt'!AG28+[2]Partenaire5!AL28+[2]Partenaire6!AL28+[2]Partenaire7!AL28+[2]Partenaire8!AL28+[2]Partenaire9!AL28+[2]Partenaire10!AL28+[2]Partenaire11!AL28+[2]Partenaire12!AL28+[2]Partenaire13!AL28+[2]Partenaire14!AL28+[2]Partenaire15!AL28</f>
        <v>0</v>
      </c>
      <c r="AY33" s="91">
        <f>[2]DREA!AM28+'[2]OCADES &amp; WATERAID'!AM28+'[2] Communes'!AM28+'[2]SOS SAHEL'!AM28+'[2]Souscription Nuit Assainissemt'!AH28+[2]Partenaire5!AM28+[2]Partenaire6!AM28+[2]Partenaire7!AM28+[2]Partenaire8!AM28+[2]Partenaire9!AM28+[2]Partenaire10!AM28+[2]Partenaire11!AM28+[2]Partenaire12!AM28+[2]Partenaire13!AM28+[2]Partenaire14!AM28+[2]Partenaire15!AM28</f>
        <v>0</v>
      </c>
      <c r="AZ33" s="91">
        <f>[2]DREA!AN28+'[2]OCADES &amp; WATERAID'!AN28+'[2] Communes'!AN28+'[2]SOS SAHEL'!AN28+'[2]Souscription Nuit Assainissemt'!AI28+[2]Partenaire5!AN28+[2]Partenaire6!AN28+[2]Partenaire7!AN28+[2]Partenaire8!AN28+[2]Partenaire9!AN28+[2]Partenaire10!AN28+[2]Partenaire11!AN28+[2]Partenaire12!AN28+[2]Partenaire13!AN28+[2]Partenaire14!AN28+[2]Partenaire15!AN28</f>
        <v>0</v>
      </c>
      <c r="BA33" s="91">
        <f t="shared" si="9"/>
        <v>0</v>
      </c>
      <c r="BB33" s="91">
        <f>[2]DREA!AO28</f>
        <v>0</v>
      </c>
      <c r="BC33" s="91">
        <f>'[2]OCADES &amp; WATERAID'!AO28+'[2] Communes'!AO28+'[2]SOS SAHEL'!AO28+'[2]Souscription Nuit Assainissemt'!AJ28+[2]Partenaire5!AO28+[2]Partenaire6!AO28+[2]Partenaire7!AO28+[2]Partenaire8!AO28+[2]Partenaire9!AO28+[2]Partenaire10!AO28+[2]Partenaire11!AO28+[2]Partenaire12!AO28+[2]Partenaire13!AO28+[2]Partenaire14!AO28+[2]Partenaire15!AO28</f>
        <v>0</v>
      </c>
      <c r="BD33" s="91">
        <f t="shared" si="10"/>
        <v>0</v>
      </c>
      <c r="BE33" s="91">
        <f>[2]DREA!AP28+'[2]OCADES &amp; WATERAID'!AP28+'[2] Communes'!AP28+'[2]SOS SAHEL'!AP28+'[2]Souscription Nuit Assainissemt'!AP28+[2]Partenaire5!AP28+[2]Partenaire6!AP28+[2]Partenaire7!AP28+[2]Partenaire8!AP28+[2]Partenaire9!AP28+[2]Partenaire10!AP28+[2]Partenaire11!AP28+[2]Partenaire12!AP28+[2]Partenaire13!AP28+[2]Partenaire14!AP28+[2]Partenaire15!AP28</f>
        <v>0</v>
      </c>
      <c r="BF33" s="91">
        <f>[2]DREA!AQ28+'[2]OCADES &amp; WATERAID'!AQ28+'[2] Communes'!AQ28+'[2]SOS SAHEL'!AQ28+'[2]Souscription Nuit Assainissemt'!AQ28+[2]Partenaire5!AQ28+[2]Partenaire6!AQ28+[2]Partenaire7!AQ28+[2]Partenaire8!AQ28+[2]Partenaire9!AQ28+[2]Partenaire10!AQ28+[2]Partenaire11!AQ28+[2]Partenaire12!AQ28+[2]Partenaire13!AQ28+[2]Partenaire14!AQ28+[2]Partenaire15!AQ28</f>
        <v>0</v>
      </c>
      <c r="BG33" s="91">
        <f>[2]DREA!AR28+'[2]OCADES &amp; WATERAID'!AR28+'[2] Communes'!AR28+'[2]SOS SAHEL'!AR28+'[2]Souscription Nuit Assainissemt'!AR28+[2]Partenaire5!AR28+[2]Partenaire6!AR28+[2]Partenaire7!AR28+[2]Partenaire8!AR28+[2]Partenaire9!AR28+[2]Partenaire10!AR28+[2]Partenaire11!AR28+[2]Partenaire12!AR28+[2]Partenaire13!AR28+[2]Partenaire14!AR28+[2]Partenaire15!AR28</f>
        <v>0</v>
      </c>
      <c r="BH33" s="91">
        <f>[2]DREA!AS28+'[2]OCADES &amp; WATERAID'!AS28+'[2] Communes'!AS28+'[2]SOS SAHEL'!AS28+'[2]Souscription Nuit Assainissemt'!AS28+[2]Partenaire5!AS28+[2]Partenaire6!AS28+[2]Partenaire7!AS28+[2]Partenaire8!AS28+[2]Partenaire9!AS28+[2]Partenaire10!AS28+[2]Partenaire11!AS28+[2]Partenaire12!AS28+[2]Partenaire13!AS28+[2]Partenaire14!AS28+[2]Partenaire15!AS28</f>
        <v>0</v>
      </c>
      <c r="BI33" s="28">
        <f t="shared" si="11"/>
        <v>0</v>
      </c>
      <c r="BJ33" s="91">
        <f>[2]DREA!AT28</f>
        <v>0</v>
      </c>
      <c r="BK33" s="91">
        <f>'[2]OCADES &amp; WATERAID'!AT28+'[2] Communes'!AT28+'[2]SOS SAHEL'!AT28+'[2]Souscription Nuit Assainissemt'!AT28+[2]Partenaire5!AT28+[2]Partenaire6!AT28+[2]Partenaire7!AT28+[2]Partenaire8!AT28+[2]Partenaire9!AT28+[2]Partenaire10!AT28+[2]Partenaire11!AT28+[2]Partenaire12!AT28+[2]Partenaire13!AT28+[2]Partenaire14!AT28+[2]Partenaire15!AT28</f>
        <v>0</v>
      </c>
      <c r="BL33" s="28">
        <f t="shared" si="12"/>
        <v>0</v>
      </c>
      <c r="BM33" s="28"/>
      <c r="BN33" s="28"/>
      <c r="BO33" s="28"/>
      <c r="BP33" s="28"/>
      <c r="BQ33" s="28"/>
      <c r="BR33" s="28"/>
      <c r="BS33" s="28">
        <f>[2]DREA!BA28+'[2]OCADES &amp; WATERAID'!BA28+'[2] Communes'!BA28+'[2]SOS SAHEL'!BA28+'[2]Souscription Nuit Assainissemt'!BA28+[2]Partenaire5!BA28+[2]Partenaire6!BA28+[2]Partenaire7!BA28+[2]Partenaire8!BA28+[2]Partenaire9!BA28+[2]Partenaire10!BA28+[2]Partenaire11!BA28+[2]Partenaire12!BA28+[2]Partenaire13!BA28+[2]Partenaire14!BA28+[2]Partenaire15!BA28</f>
        <v>0</v>
      </c>
      <c r="BT33" s="28">
        <f>[2]DREA!BB28+'[2]OCADES &amp; WATERAID'!BB28+'[2] Communes'!BB28+'[2]SOS SAHEL'!BB28+'[2]Souscription Nuit Assainissemt'!BB28+[2]Partenaire5!BB28+[2]Partenaire6!BB28+[2]Partenaire7!BB28+[2]Partenaire8!BB28+[2]Partenaire9!BB28+[2]Partenaire10!BB28+[2]Partenaire11!BB28+[2]Partenaire12!BB28+[2]Partenaire13!BB28+[2]Partenaire14!BB28+[2]Partenaire15!BB28</f>
        <v>0</v>
      </c>
      <c r="BU33" s="28">
        <f>[2]DREA!BC28+'[2]OCADES &amp; WATERAID'!BC28+'[2] Communes'!BC28+'[2]SOS SAHEL'!BC28+'[2]Souscription Nuit Assainissemt'!BC28+[2]Partenaire5!BC28+[2]Partenaire6!BC28+[2]Partenaire7!BC28+[2]Partenaire8!BC28+[2]Partenaire9!BC28+[2]Partenaire10!BC28+[2]Partenaire11!BC28+[2]Partenaire12!BC28+[2]Partenaire13!BC28+[2]Partenaire14!BC28+[2]Partenaire15!BC28</f>
        <v>0</v>
      </c>
      <c r="BV33" s="28">
        <f>[2]DREA!BD28+'[2]OCADES &amp; WATERAID'!BD28+'[2] Communes'!BD28+'[2]SOS SAHEL'!BD28+'[2]Souscription Nuit Assainissemt'!BD28+[2]Partenaire5!BD28+[2]Partenaire6!BD28+[2]Partenaire7!BD28+[2]Partenaire8!BD28+[2]Partenaire9!BD28+[2]Partenaire10!BD28+[2]Partenaire11!BD28+[2]Partenaire12!BD28+[2]Partenaire13!BD28+[2]Partenaire14!BD28+[2]Partenaire15!BD28</f>
        <v>0</v>
      </c>
      <c r="BW33" s="28">
        <f t="shared" si="13"/>
        <v>0</v>
      </c>
      <c r="BX33" s="28">
        <f>[2]DREA!BE28</f>
        <v>0</v>
      </c>
      <c r="BY33" s="28">
        <f>'[2]OCADES &amp; WATERAID'!BE28+'[2] Communes'!BE28+'[2]SOS SAHEL'!BE28+'[2]Souscription Nuit Assainissemt'!BE28+[2]Partenaire5!BE28+[2]Partenaire6!BE28+[2]Partenaire7!BE28+[2]Partenaire8!BE28+[2]Partenaire9!BE28+[2]Partenaire10!BE28+[2]Partenaire11!BE28+[2]Partenaire12!BE28+[2]Partenaire13!BE28+[2]Partenaire14!BE28+[2]Partenaire15!BE28</f>
        <v>0</v>
      </c>
      <c r="BZ33" s="28">
        <f t="shared" si="14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/>
      <c r="F34" s="28"/>
      <c r="G34" s="28"/>
      <c r="H34" s="28"/>
      <c r="I34" s="28">
        <f t="shared" si="1"/>
        <v>0</v>
      </c>
      <c r="J34" s="28"/>
      <c r="K34" s="28"/>
      <c r="L34" s="28">
        <f t="shared" si="2"/>
        <v>0</v>
      </c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>
        <f t="shared" si="3"/>
        <v>0</v>
      </c>
      <c r="X34" s="28"/>
      <c r="Y34" s="28"/>
      <c r="Z34" s="28">
        <f t="shared" si="4"/>
        <v>0</v>
      </c>
      <c r="AA34" s="28"/>
      <c r="AB34" s="28"/>
      <c r="AC34" s="28"/>
      <c r="AD34" s="28"/>
      <c r="AE34" s="28">
        <f t="shared" si="5"/>
        <v>0</v>
      </c>
      <c r="AF34" s="28"/>
      <c r="AG34" s="28"/>
      <c r="AH34" s="28">
        <f t="shared" si="6"/>
        <v>0</v>
      </c>
      <c r="AI34" s="28"/>
      <c r="AJ34" s="28"/>
      <c r="AK34" s="28"/>
      <c r="AL34" s="28"/>
      <c r="AM34" s="28"/>
      <c r="AN34" s="28"/>
      <c r="AO34" s="91"/>
      <c r="AP34" s="91"/>
      <c r="AQ34" s="91"/>
      <c r="AR34" s="91"/>
      <c r="AS34" s="91">
        <f t="shared" si="7"/>
        <v>0</v>
      </c>
      <c r="AT34" s="91">
        <v>0</v>
      </c>
      <c r="AU34" s="91"/>
      <c r="AV34" s="91">
        <f t="shared" si="8"/>
        <v>0</v>
      </c>
      <c r="AW34" s="91">
        <f>[2]DREA!AK29+'[2]OCADES &amp; WATERAID'!AK29+'[2] Communes'!AK29+'[2]SOS SAHEL'!AK29+'[2]Souscription Nuit Assainissemt'!AF29+[2]Partenaire5!AK29+[2]Partenaire6!AK29+[2]Partenaire7!AK29+[2]Partenaire8!AK29+[2]Partenaire9!AK29+[2]Partenaire10!AK29+[2]Partenaire11!AK29+[2]Partenaire12!AK29+[2]Partenaire13!AK29+[2]Partenaire14!AK29+[2]Partenaire15!AK29</f>
        <v>0</v>
      </c>
      <c r="AX34" s="91">
        <f>[2]DREA!AL29+'[2]OCADES &amp; WATERAID'!AL29+'[2] Communes'!AL29+'[2]SOS SAHEL'!AL29+'[2]Souscription Nuit Assainissemt'!AG29+[2]Partenaire5!AL29+[2]Partenaire6!AL29+[2]Partenaire7!AL29+[2]Partenaire8!AL29+[2]Partenaire9!AL29+[2]Partenaire10!AL29+[2]Partenaire11!AL29+[2]Partenaire12!AL29+[2]Partenaire13!AL29+[2]Partenaire14!AL29+[2]Partenaire15!AL29</f>
        <v>0</v>
      </c>
      <c r="AY34" s="91">
        <f>[2]DREA!AM29+'[2]OCADES &amp; WATERAID'!AM29+'[2] Communes'!AM29+'[2]SOS SAHEL'!AM29+'[2]Souscription Nuit Assainissemt'!AH29+[2]Partenaire5!AM29+[2]Partenaire6!AM29+[2]Partenaire7!AM29+[2]Partenaire8!AM29+[2]Partenaire9!AM29+[2]Partenaire10!AM29+[2]Partenaire11!AM29+[2]Partenaire12!AM29+[2]Partenaire13!AM29+[2]Partenaire14!AM29+[2]Partenaire15!AM29</f>
        <v>0</v>
      </c>
      <c r="AZ34" s="91">
        <f>[2]DREA!AN29+'[2]OCADES &amp; WATERAID'!AN29+'[2] Communes'!AN29+'[2]SOS SAHEL'!AN29+'[2]Souscription Nuit Assainissemt'!AI29+[2]Partenaire5!AN29+[2]Partenaire6!AN29+[2]Partenaire7!AN29+[2]Partenaire8!AN29+[2]Partenaire9!AN29+[2]Partenaire10!AN29+[2]Partenaire11!AN29+[2]Partenaire12!AN29+[2]Partenaire13!AN29+[2]Partenaire14!AN29+[2]Partenaire15!AN29</f>
        <v>0</v>
      </c>
      <c r="BA34" s="91">
        <f t="shared" si="9"/>
        <v>0</v>
      </c>
      <c r="BB34" s="91">
        <f>[2]DREA!AO29</f>
        <v>0</v>
      </c>
      <c r="BC34" s="91">
        <f>'[2]OCADES &amp; WATERAID'!AO29+'[2] Communes'!AO29+'[2]SOS SAHEL'!AO29+'[2]Souscription Nuit Assainissemt'!AJ29+[2]Partenaire5!AO29+[2]Partenaire6!AO29+[2]Partenaire7!AO29+[2]Partenaire8!AO29+[2]Partenaire9!AO29+[2]Partenaire10!AO29+[2]Partenaire11!AO29+[2]Partenaire12!AO29+[2]Partenaire13!AO29+[2]Partenaire14!AO29+[2]Partenaire15!AO29</f>
        <v>0</v>
      </c>
      <c r="BD34" s="91">
        <f t="shared" si="10"/>
        <v>0</v>
      </c>
      <c r="BE34" s="91">
        <f>[2]DREA!AP29+'[2]OCADES &amp; WATERAID'!AP29+'[2] Communes'!AP29+'[2]SOS SAHEL'!AP29+'[2]Souscription Nuit Assainissemt'!AP29+[2]Partenaire5!AP29+[2]Partenaire6!AP29+[2]Partenaire7!AP29+[2]Partenaire8!AP29+[2]Partenaire9!AP29+[2]Partenaire10!AP29+[2]Partenaire11!AP29+[2]Partenaire12!AP29+[2]Partenaire13!AP29+[2]Partenaire14!AP29+[2]Partenaire15!AP29</f>
        <v>0</v>
      </c>
      <c r="BF34" s="91">
        <f>[2]DREA!AQ29+'[2]OCADES &amp; WATERAID'!AQ29+'[2] Communes'!AQ29+'[2]SOS SAHEL'!AQ29+'[2]Souscription Nuit Assainissemt'!AQ29+[2]Partenaire5!AQ29+[2]Partenaire6!AQ29+[2]Partenaire7!AQ29+[2]Partenaire8!AQ29+[2]Partenaire9!AQ29+[2]Partenaire10!AQ29+[2]Partenaire11!AQ29+[2]Partenaire12!AQ29+[2]Partenaire13!AQ29+[2]Partenaire14!AQ29+[2]Partenaire15!AQ29</f>
        <v>0</v>
      </c>
      <c r="BG34" s="91">
        <f>[2]DREA!AR29+'[2]OCADES &amp; WATERAID'!AR29+'[2] Communes'!AR29+'[2]SOS SAHEL'!AR29+'[2]Souscription Nuit Assainissemt'!AR29+[2]Partenaire5!AR29+[2]Partenaire6!AR29+[2]Partenaire7!AR29+[2]Partenaire8!AR29+[2]Partenaire9!AR29+[2]Partenaire10!AR29+[2]Partenaire11!AR29+[2]Partenaire12!AR29+[2]Partenaire13!AR29+[2]Partenaire14!AR29+[2]Partenaire15!AR29</f>
        <v>0</v>
      </c>
      <c r="BH34" s="91">
        <f>[2]DREA!AS29+'[2]OCADES &amp; WATERAID'!AS29+'[2] Communes'!AS29+'[2]SOS SAHEL'!AS29+'[2]Souscription Nuit Assainissemt'!AS29+[2]Partenaire5!AS29+[2]Partenaire6!AS29+[2]Partenaire7!AS29+[2]Partenaire8!AS29+[2]Partenaire9!AS29+[2]Partenaire10!AS29+[2]Partenaire11!AS29+[2]Partenaire12!AS29+[2]Partenaire13!AS29+[2]Partenaire14!AS29+[2]Partenaire15!AS29</f>
        <v>0</v>
      </c>
      <c r="BI34" s="28">
        <f t="shared" si="11"/>
        <v>0</v>
      </c>
      <c r="BJ34" s="91">
        <f>[2]DREA!AT29</f>
        <v>0</v>
      </c>
      <c r="BK34" s="91">
        <f>'[2]OCADES &amp; WATERAID'!AT29+'[2] Communes'!AT29+'[2]SOS SAHEL'!AT29+'[2]Souscription Nuit Assainissemt'!AT29+[2]Partenaire5!AT29+[2]Partenaire6!AT29+[2]Partenaire7!AT29+[2]Partenaire8!AT29+[2]Partenaire9!AT29+[2]Partenaire10!AT29+[2]Partenaire11!AT29+[2]Partenaire12!AT29+[2]Partenaire13!AT29+[2]Partenaire14!AT29+[2]Partenaire15!AT29</f>
        <v>0</v>
      </c>
      <c r="BL34" s="28">
        <f t="shared" si="12"/>
        <v>0</v>
      </c>
      <c r="BM34" s="28"/>
      <c r="BN34" s="28"/>
      <c r="BO34" s="28"/>
      <c r="BP34" s="28"/>
      <c r="BQ34" s="28"/>
      <c r="BR34" s="28"/>
      <c r="BS34" s="28">
        <f>[2]DREA!BA29+'[2]OCADES &amp; WATERAID'!BA29+'[2] Communes'!BA29+'[2]SOS SAHEL'!BA29+'[2]Souscription Nuit Assainissemt'!BA29+[2]Partenaire5!BA29+[2]Partenaire6!BA29+[2]Partenaire7!BA29+[2]Partenaire8!BA29+[2]Partenaire9!BA29+[2]Partenaire10!BA29+[2]Partenaire11!BA29+[2]Partenaire12!BA29+[2]Partenaire13!BA29+[2]Partenaire14!BA29+[2]Partenaire15!BA29</f>
        <v>0</v>
      </c>
      <c r="BT34" s="28">
        <f>[2]DREA!BB29+'[2]OCADES &amp; WATERAID'!BB29+'[2] Communes'!BB29+'[2]SOS SAHEL'!BB29+'[2]Souscription Nuit Assainissemt'!BB29+[2]Partenaire5!BB29+[2]Partenaire6!BB29+[2]Partenaire7!BB29+[2]Partenaire8!BB29+[2]Partenaire9!BB29+[2]Partenaire10!BB29+[2]Partenaire11!BB29+[2]Partenaire12!BB29+[2]Partenaire13!BB29+[2]Partenaire14!BB29+[2]Partenaire15!BB29</f>
        <v>0</v>
      </c>
      <c r="BU34" s="28">
        <f>[2]DREA!BC29+'[2]OCADES &amp; WATERAID'!BC29+'[2] Communes'!BC29+'[2]SOS SAHEL'!BC29+'[2]Souscription Nuit Assainissemt'!BC29+[2]Partenaire5!BC29+[2]Partenaire6!BC29+[2]Partenaire7!BC29+[2]Partenaire8!BC29+[2]Partenaire9!BC29+[2]Partenaire10!BC29+[2]Partenaire11!BC29+[2]Partenaire12!BC29+[2]Partenaire13!BC29+[2]Partenaire14!BC29+[2]Partenaire15!BC29</f>
        <v>0</v>
      </c>
      <c r="BV34" s="28">
        <f>[2]DREA!BD29+'[2]OCADES &amp; WATERAID'!BD29+'[2] Communes'!BD29+'[2]SOS SAHEL'!BD29+'[2]Souscription Nuit Assainissemt'!BD29+[2]Partenaire5!BD29+[2]Partenaire6!BD29+[2]Partenaire7!BD29+[2]Partenaire8!BD29+[2]Partenaire9!BD29+[2]Partenaire10!BD29+[2]Partenaire11!BD29+[2]Partenaire12!BD29+[2]Partenaire13!BD29+[2]Partenaire14!BD29+[2]Partenaire15!BD29</f>
        <v>0</v>
      </c>
      <c r="BW34" s="28">
        <f t="shared" si="13"/>
        <v>0</v>
      </c>
      <c r="BX34" s="28">
        <f>[2]DREA!BE29</f>
        <v>0</v>
      </c>
      <c r="BY34" s="28">
        <f>'[2]OCADES &amp; WATERAID'!BE29+'[2] Communes'!BE29+'[2]SOS SAHEL'!BE29+'[2]Souscription Nuit Assainissemt'!BE29+[2]Partenaire5!BE29+[2]Partenaire6!BE29+[2]Partenaire7!BE29+[2]Partenaire8!BE29+[2]Partenaire9!BE29+[2]Partenaire10!BE29+[2]Partenaire11!BE29+[2]Partenaire12!BE29+[2]Partenaire13!BE29+[2]Partenaire14!BE29+[2]Partenaire15!BE29</f>
        <v>0</v>
      </c>
      <c r="BZ34" s="28">
        <f t="shared" si="14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/>
      <c r="F35" s="28"/>
      <c r="G35" s="28"/>
      <c r="H35" s="28"/>
      <c r="I35" s="28">
        <f t="shared" si="1"/>
        <v>0</v>
      </c>
      <c r="J35" s="28"/>
      <c r="K35" s="28"/>
      <c r="L35" s="28">
        <f t="shared" si="2"/>
        <v>0</v>
      </c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>
        <f t="shared" si="3"/>
        <v>0</v>
      </c>
      <c r="X35" s="28"/>
      <c r="Y35" s="28"/>
      <c r="Z35" s="28">
        <f t="shared" si="4"/>
        <v>0</v>
      </c>
      <c r="AA35" s="28"/>
      <c r="AB35" s="28"/>
      <c r="AC35" s="28"/>
      <c r="AD35" s="28"/>
      <c r="AE35" s="28">
        <f t="shared" si="5"/>
        <v>0</v>
      </c>
      <c r="AF35" s="28"/>
      <c r="AG35" s="28"/>
      <c r="AH35" s="28">
        <f t="shared" si="6"/>
        <v>0</v>
      </c>
      <c r="AI35" s="28"/>
      <c r="AJ35" s="28"/>
      <c r="AK35" s="28"/>
      <c r="AL35" s="28"/>
      <c r="AM35" s="28"/>
      <c r="AN35" s="28"/>
      <c r="AO35" s="91"/>
      <c r="AP35" s="91"/>
      <c r="AQ35" s="91"/>
      <c r="AR35" s="91"/>
      <c r="AS35" s="91">
        <f t="shared" si="7"/>
        <v>0</v>
      </c>
      <c r="AT35" s="91">
        <v>0</v>
      </c>
      <c r="AU35" s="91"/>
      <c r="AV35" s="91">
        <f t="shared" si="8"/>
        <v>0</v>
      </c>
      <c r="AW35" s="91">
        <f>[2]DREA!AK30+'[2]OCADES &amp; WATERAID'!AK30+'[2] Communes'!AK30+'[2]SOS SAHEL'!AK30+'[2]Souscription Nuit Assainissemt'!AF30+[2]Partenaire5!AK30+[2]Partenaire6!AK30+[2]Partenaire7!AK30+[2]Partenaire8!AK30+[2]Partenaire9!AK30+[2]Partenaire10!AK30+[2]Partenaire11!AK30+[2]Partenaire12!AK30+[2]Partenaire13!AK30+[2]Partenaire14!AK30+[2]Partenaire15!AK30</f>
        <v>0</v>
      </c>
      <c r="AX35" s="91">
        <f>[2]DREA!AL30+'[2]OCADES &amp; WATERAID'!AL30+'[2] Communes'!AL30+'[2]SOS SAHEL'!AL30+'[2]Souscription Nuit Assainissemt'!AG30+[2]Partenaire5!AL30+[2]Partenaire6!AL30+[2]Partenaire7!AL30+[2]Partenaire8!AL30+[2]Partenaire9!AL30+[2]Partenaire10!AL30+[2]Partenaire11!AL30+[2]Partenaire12!AL30+[2]Partenaire13!AL30+[2]Partenaire14!AL30+[2]Partenaire15!AL30</f>
        <v>0</v>
      </c>
      <c r="AY35" s="91">
        <f>[2]DREA!AM30+'[2]OCADES &amp; WATERAID'!AM30+'[2] Communes'!AM30+'[2]SOS SAHEL'!AM30+'[2]Souscription Nuit Assainissemt'!AH30+[2]Partenaire5!AM30+[2]Partenaire6!AM30+[2]Partenaire7!AM30+[2]Partenaire8!AM30+[2]Partenaire9!AM30+[2]Partenaire10!AM30+[2]Partenaire11!AM30+[2]Partenaire12!AM30+[2]Partenaire13!AM30+[2]Partenaire14!AM30+[2]Partenaire15!AM30</f>
        <v>0</v>
      </c>
      <c r="AZ35" s="91">
        <f>[2]DREA!AN30+'[2]OCADES &amp; WATERAID'!AN30+'[2] Communes'!AN30+'[2]SOS SAHEL'!AN30+'[2]Souscription Nuit Assainissemt'!AI30+[2]Partenaire5!AN30+[2]Partenaire6!AN30+[2]Partenaire7!AN30+[2]Partenaire8!AN30+[2]Partenaire9!AN30+[2]Partenaire10!AN30+[2]Partenaire11!AN30+[2]Partenaire12!AN30+[2]Partenaire13!AN30+[2]Partenaire14!AN30+[2]Partenaire15!AN30</f>
        <v>0</v>
      </c>
      <c r="BA35" s="91">
        <f t="shared" si="9"/>
        <v>0</v>
      </c>
      <c r="BB35" s="91">
        <f>[2]DREA!AO30</f>
        <v>0</v>
      </c>
      <c r="BC35" s="91">
        <f>'[2]OCADES &amp; WATERAID'!AO30+'[2] Communes'!AO30+'[2]SOS SAHEL'!AO30+'[2]Souscription Nuit Assainissemt'!AJ30+[2]Partenaire5!AO30+[2]Partenaire6!AO30+[2]Partenaire7!AO30+[2]Partenaire8!AO30+[2]Partenaire9!AO30+[2]Partenaire10!AO30+[2]Partenaire11!AO30+[2]Partenaire12!AO30+[2]Partenaire13!AO30+[2]Partenaire14!AO30+[2]Partenaire15!AO30</f>
        <v>0</v>
      </c>
      <c r="BD35" s="91">
        <f t="shared" si="10"/>
        <v>0</v>
      </c>
      <c r="BE35" s="91">
        <f>[2]DREA!AP30+'[2]OCADES &amp; WATERAID'!AP30+'[2] Communes'!AP30+'[2]SOS SAHEL'!AP30+'[2]Souscription Nuit Assainissemt'!AP30+[2]Partenaire5!AP30+[2]Partenaire6!AP30+[2]Partenaire7!AP30+[2]Partenaire8!AP30+[2]Partenaire9!AP30+[2]Partenaire10!AP30+[2]Partenaire11!AP30+[2]Partenaire12!AP30+[2]Partenaire13!AP30+[2]Partenaire14!AP30+[2]Partenaire15!AP30</f>
        <v>0</v>
      </c>
      <c r="BF35" s="91">
        <f>[2]DREA!AQ30+'[2]OCADES &amp; WATERAID'!AQ30+'[2] Communes'!AQ30+'[2]SOS SAHEL'!AQ30+'[2]Souscription Nuit Assainissemt'!AQ30+[2]Partenaire5!AQ30+[2]Partenaire6!AQ30+[2]Partenaire7!AQ30+[2]Partenaire8!AQ30+[2]Partenaire9!AQ30+[2]Partenaire10!AQ30+[2]Partenaire11!AQ30+[2]Partenaire12!AQ30+[2]Partenaire13!AQ30+[2]Partenaire14!AQ30+[2]Partenaire15!AQ30</f>
        <v>0</v>
      </c>
      <c r="BG35" s="91">
        <f>[2]DREA!AR30+'[2]OCADES &amp; WATERAID'!AR30+'[2] Communes'!AR30+'[2]SOS SAHEL'!AR30+'[2]Souscription Nuit Assainissemt'!AR30+[2]Partenaire5!AR30+[2]Partenaire6!AR30+[2]Partenaire7!AR30+[2]Partenaire8!AR30+[2]Partenaire9!AR30+[2]Partenaire10!AR30+[2]Partenaire11!AR30+[2]Partenaire12!AR30+[2]Partenaire13!AR30+[2]Partenaire14!AR30+[2]Partenaire15!AR30</f>
        <v>0</v>
      </c>
      <c r="BH35" s="91">
        <f>[2]DREA!AS30+'[2]OCADES &amp; WATERAID'!AS30+'[2] Communes'!AS30+'[2]SOS SAHEL'!AS30+'[2]Souscription Nuit Assainissemt'!AS30+[2]Partenaire5!AS30+[2]Partenaire6!AS30+[2]Partenaire7!AS30+[2]Partenaire8!AS30+[2]Partenaire9!AS30+[2]Partenaire10!AS30+[2]Partenaire11!AS30+[2]Partenaire12!AS30+[2]Partenaire13!AS30+[2]Partenaire14!AS30+[2]Partenaire15!AS30</f>
        <v>0</v>
      </c>
      <c r="BI35" s="28">
        <f t="shared" si="11"/>
        <v>0</v>
      </c>
      <c r="BJ35" s="91">
        <f>[2]DREA!AT30</f>
        <v>0</v>
      </c>
      <c r="BK35" s="91">
        <f>'[2]OCADES &amp; WATERAID'!AT30+'[2] Communes'!AT30+'[2]SOS SAHEL'!AT30+'[2]Souscription Nuit Assainissemt'!AT30+[2]Partenaire5!AT30+[2]Partenaire6!AT30+[2]Partenaire7!AT30+[2]Partenaire8!AT30+[2]Partenaire9!AT30+[2]Partenaire10!AT30+[2]Partenaire11!AT30+[2]Partenaire12!AT30+[2]Partenaire13!AT30+[2]Partenaire14!AT30+[2]Partenaire15!AT30</f>
        <v>0</v>
      </c>
      <c r="BL35" s="28">
        <f t="shared" si="12"/>
        <v>0</v>
      </c>
      <c r="BM35" s="28"/>
      <c r="BN35" s="28"/>
      <c r="BO35" s="28"/>
      <c r="BP35" s="28"/>
      <c r="BQ35" s="28"/>
      <c r="BR35" s="28"/>
      <c r="BS35" s="28">
        <f>[2]DREA!BA30+'[2]OCADES &amp; WATERAID'!BA30+'[2] Communes'!BA30+'[2]SOS SAHEL'!BA30+'[2]Souscription Nuit Assainissemt'!BA30+[2]Partenaire5!BA30+[2]Partenaire6!BA30+[2]Partenaire7!BA30+[2]Partenaire8!BA30+[2]Partenaire9!BA30+[2]Partenaire10!BA30+[2]Partenaire11!BA30+[2]Partenaire12!BA30+[2]Partenaire13!BA30+[2]Partenaire14!BA30+[2]Partenaire15!BA30</f>
        <v>0</v>
      </c>
      <c r="BT35" s="28">
        <f>[2]DREA!BB30+'[2]OCADES &amp; WATERAID'!BB30+'[2] Communes'!BB30+'[2]SOS SAHEL'!BB30+'[2]Souscription Nuit Assainissemt'!BB30+[2]Partenaire5!BB30+[2]Partenaire6!BB30+[2]Partenaire7!BB30+[2]Partenaire8!BB30+[2]Partenaire9!BB30+[2]Partenaire10!BB30+[2]Partenaire11!BB30+[2]Partenaire12!BB30+[2]Partenaire13!BB30+[2]Partenaire14!BB30+[2]Partenaire15!BB30</f>
        <v>0</v>
      </c>
      <c r="BU35" s="28">
        <f>[2]DREA!BC30+'[2]OCADES &amp; WATERAID'!BC30+'[2] Communes'!BC30+'[2]SOS SAHEL'!BC30+'[2]Souscription Nuit Assainissemt'!BC30+[2]Partenaire5!BC30+[2]Partenaire6!BC30+[2]Partenaire7!BC30+[2]Partenaire8!BC30+[2]Partenaire9!BC30+[2]Partenaire10!BC30+[2]Partenaire11!BC30+[2]Partenaire12!BC30+[2]Partenaire13!BC30+[2]Partenaire14!BC30+[2]Partenaire15!BC30</f>
        <v>0</v>
      </c>
      <c r="BV35" s="28">
        <f>[2]DREA!BD30+'[2]OCADES &amp; WATERAID'!BD30+'[2] Communes'!BD30+'[2]SOS SAHEL'!BD30+'[2]Souscription Nuit Assainissemt'!BD30+[2]Partenaire5!BD30+[2]Partenaire6!BD30+[2]Partenaire7!BD30+[2]Partenaire8!BD30+[2]Partenaire9!BD30+[2]Partenaire10!BD30+[2]Partenaire11!BD30+[2]Partenaire12!BD30+[2]Partenaire13!BD30+[2]Partenaire14!BD30+[2]Partenaire15!BD30</f>
        <v>0</v>
      </c>
      <c r="BW35" s="28">
        <f t="shared" si="13"/>
        <v>0</v>
      </c>
      <c r="BX35" s="28">
        <f>[2]DREA!BE30</f>
        <v>0</v>
      </c>
      <c r="BY35" s="28">
        <f>'[2]OCADES &amp; WATERAID'!BE30+'[2] Communes'!BE30+'[2]SOS SAHEL'!BE30+'[2]Souscription Nuit Assainissemt'!BE30+[2]Partenaire5!BE30+[2]Partenaire6!BE30+[2]Partenaire7!BE30+[2]Partenaire8!BE30+[2]Partenaire9!BE30+[2]Partenaire10!BE30+[2]Partenaire11!BE30+[2]Partenaire12!BE30+[2]Partenaire13!BE30+[2]Partenaire14!BE30+[2]Partenaire15!BE30</f>
        <v>0</v>
      </c>
      <c r="BZ35" s="28">
        <f t="shared" si="14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/>
      <c r="F36" s="28"/>
      <c r="G36" s="28"/>
      <c r="H36" s="28"/>
      <c r="I36" s="28">
        <f t="shared" si="1"/>
        <v>0</v>
      </c>
      <c r="J36" s="28"/>
      <c r="K36" s="28"/>
      <c r="L36" s="28">
        <f t="shared" si="2"/>
        <v>0</v>
      </c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>
        <f t="shared" si="3"/>
        <v>0</v>
      </c>
      <c r="X36" s="28"/>
      <c r="Y36" s="28"/>
      <c r="Z36" s="28">
        <f t="shared" si="4"/>
        <v>0</v>
      </c>
      <c r="AA36" s="28"/>
      <c r="AB36" s="28"/>
      <c r="AC36" s="28"/>
      <c r="AD36" s="28"/>
      <c r="AE36" s="28">
        <f t="shared" si="5"/>
        <v>0</v>
      </c>
      <c r="AF36" s="28"/>
      <c r="AG36" s="28"/>
      <c r="AH36" s="28">
        <f t="shared" si="6"/>
        <v>0</v>
      </c>
      <c r="AI36" s="28"/>
      <c r="AJ36" s="28"/>
      <c r="AK36" s="28"/>
      <c r="AL36" s="28"/>
      <c r="AM36" s="28"/>
      <c r="AN36" s="28"/>
      <c r="AO36" s="91"/>
      <c r="AP36" s="91"/>
      <c r="AQ36" s="91"/>
      <c r="AR36" s="91"/>
      <c r="AS36" s="91">
        <f t="shared" si="7"/>
        <v>0</v>
      </c>
      <c r="AT36" s="91">
        <v>0</v>
      </c>
      <c r="AU36" s="91"/>
      <c r="AV36" s="91">
        <f t="shared" si="8"/>
        <v>0</v>
      </c>
      <c r="AW36" s="91">
        <f>[2]DREA!AK31+'[2]OCADES &amp; WATERAID'!AK31+'[2] Communes'!AK31+'[2]SOS SAHEL'!AK31+'[2]Souscription Nuit Assainissemt'!AF31+[2]Partenaire5!AK31+[2]Partenaire6!AK31+[2]Partenaire7!AK31+[2]Partenaire8!AK31+[2]Partenaire9!AK31+[2]Partenaire10!AK31+[2]Partenaire11!AK31+[2]Partenaire12!AK31+[2]Partenaire13!AK31+[2]Partenaire14!AK31+[2]Partenaire15!AK31</f>
        <v>0</v>
      </c>
      <c r="AX36" s="91">
        <f>[2]DREA!AL31+'[2]OCADES &amp; WATERAID'!AL31+'[2] Communes'!AL31+'[2]SOS SAHEL'!AL31+'[2]Souscription Nuit Assainissemt'!AG31+[2]Partenaire5!AL31+[2]Partenaire6!AL31+[2]Partenaire7!AL31+[2]Partenaire8!AL31+[2]Partenaire9!AL31+[2]Partenaire10!AL31+[2]Partenaire11!AL31+[2]Partenaire12!AL31+[2]Partenaire13!AL31+[2]Partenaire14!AL31+[2]Partenaire15!AL31</f>
        <v>0</v>
      </c>
      <c r="AY36" s="91">
        <f>[2]DREA!AM31+'[2]OCADES &amp; WATERAID'!AM31+'[2] Communes'!AM31+'[2]SOS SAHEL'!AM31+'[2]Souscription Nuit Assainissemt'!AH31+[2]Partenaire5!AM31+[2]Partenaire6!AM31+[2]Partenaire7!AM31+[2]Partenaire8!AM31+[2]Partenaire9!AM31+[2]Partenaire10!AM31+[2]Partenaire11!AM31+[2]Partenaire12!AM31+[2]Partenaire13!AM31+[2]Partenaire14!AM31+[2]Partenaire15!AM31</f>
        <v>0</v>
      </c>
      <c r="AZ36" s="91">
        <f>[2]DREA!AN31+'[2]OCADES &amp; WATERAID'!AN31+'[2] Communes'!AN31+'[2]SOS SAHEL'!AN31+'[2]Souscription Nuit Assainissemt'!AI31+[2]Partenaire5!AN31+[2]Partenaire6!AN31+[2]Partenaire7!AN31+[2]Partenaire8!AN31+[2]Partenaire9!AN31+[2]Partenaire10!AN31+[2]Partenaire11!AN31+[2]Partenaire12!AN31+[2]Partenaire13!AN31+[2]Partenaire14!AN31+[2]Partenaire15!AN31</f>
        <v>0</v>
      </c>
      <c r="BA36" s="91">
        <f t="shared" si="9"/>
        <v>0</v>
      </c>
      <c r="BB36" s="91">
        <f>[2]DREA!AO31</f>
        <v>0</v>
      </c>
      <c r="BC36" s="91">
        <f>'[2]OCADES &amp; WATERAID'!AO31+'[2] Communes'!AO31+'[2]SOS SAHEL'!AO31+'[2]Souscription Nuit Assainissemt'!AJ31+[2]Partenaire5!AO31+[2]Partenaire6!AO31+[2]Partenaire7!AO31+[2]Partenaire8!AO31+[2]Partenaire9!AO31+[2]Partenaire10!AO31+[2]Partenaire11!AO31+[2]Partenaire12!AO31+[2]Partenaire13!AO31+[2]Partenaire14!AO31+[2]Partenaire15!AO31</f>
        <v>0</v>
      </c>
      <c r="BD36" s="91">
        <f t="shared" si="10"/>
        <v>0</v>
      </c>
      <c r="BE36" s="91">
        <f>[2]DREA!AP31+'[2]OCADES &amp; WATERAID'!AP31+'[2] Communes'!AP31+'[2]SOS SAHEL'!AP31+'[2]Souscription Nuit Assainissemt'!AP31+[2]Partenaire5!AP31+[2]Partenaire6!AP31+[2]Partenaire7!AP31+[2]Partenaire8!AP31+[2]Partenaire9!AP31+[2]Partenaire10!AP31+[2]Partenaire11!AP31+[2]Partenaire12!AP31+[2]Partenaire13!AP31+[2]Partenaire14!AP31+[2]Partenaire15!AP31</f>
        <v>0</v>
      </c>
      <c r="BF36" s="91">
        <f>[2]DREA!AQ31+'[2]OCADES &amp; WATERAID'!AQ31+'[2] Communes'!AQ31+'[2]SOS SAHEL'!AQ31+'[2]Souscription Nuit Assainissemt'!AQ31+[2]Partenaire5!AQ31+[2]Partenaire6!AQ31+[2]Partenaire7!AQ31+[2]Partenaire8!AQ31+[2]Partenaire9!AQ31+[2]Partenaire10!AQ31+[2]Partenaire11!AQ31+[2]Partenaire12!AQ31+[2]Partenaire13!AQ31+[2]Partenaire14!AQ31+[2]Partenaire15!AQ31</f>
        <v>0</v>
      </c>
      <c r="BG36" s="91">
        <f>[2]DREA!AR31+'[2]OCADES &amp; WATERAID'!AR31+'[2] Communes'!AR31+'[2]SOS SAHEL'!AR31+'[2]Souscription Nuit Assainissemt'!AR31+[2]Partenaire5!AR31+[2]Partenaire6!AR31+[2]Partenaire7!AR31+[2]Partenaire8!AR31+[2]Partenaire9!AR31+[2]Partenaire10!AR31+[2]Partenaire11!AR31+[2]Partenaire12!AR31+[2]Partenaire13!AR31+[2]Partenaire14!AR31+[2]Partenaire15!AR31</f>
        <v>0</v>
      </c>
      <c r="BH36" s="91">
        <f>[2]DREA!AS31+'[2]OCADES &amp; WATERAID'!AS31+'[2] Communes'!AS31+'[2]SOS SAHEL'!AS31+'[2]Souscription Nuit Assainissemt'!AS31+[2]Partenaire5!AS31+[2]Partenaire6!AS31+[2]Partenaire7!AS31+[2]Partenaire8!AS31+[2]Partenaire9!AS31+[2]Partenaire10!AS31+[2]Partenaire11!AS31+[2]Partenaire12!AS31+[2]Partenaire13!AS31+[2]Partenaire14!AS31+[2]Partenaire15!AS31</f>
        <v>0</v>
      </c>
      <c r="BI36" s="28">
        <f t="shared" si="11"/>
        <v>0</v>
      </c>
      <c r="BJ36" s="91">
        <f>[2]DREA!AT31</f>
        <v>0</v>
      </c>
      <c r="BK36" s="91">
        <f>'[2]OCADES &amp; WATERAID'!AT31+'[2] Communes'!AT31+'[2]SOS SAHEL'!AT31+'[2]Souscription Nuit Assainissemt'!AT31+[2]Partenaire5!AT31+[2]Partenaire6!AT31+[2]Partenaire7!AT31+[2]Partenaire8!AT31+[2]Partenaire9!AT31+[2]Partenaire10!AT31+[2]Partenaire11!AT31+[2]Partenaire12!AT31+[2]Partenaire13!AT31+[2]Partenaire14!AT31+[2]Partenaire15!AT31</f>
        <v>0</v>
      </c>
      <c r="BL36" s="28">
        <f t="shared" si="12"/>
        <v>0</v>
      </c>
      <c r="BM36" s="28"/>
      <c r="BN36" s="28"/>
      <c r="BO36" s="28"/>
      <c r="BP36" s="28"/>
      <c r="BQ36" s="28"/>
      <c r="BR36" s="28"/>
      <c r="BS36" s="28">
        <f>[2]DREA!BA31+'[2]OCADES &amp; WATERAID'!BA31+'[2] Communes'!BA31+'[2]SOS SAHEL'!BA31+'[2]Souscription Nuit Assainissemt'!BA31+[2]Partenaire5!BA31+[2]Partenaire6!BA31+[2]Partenaire7!BA31+[2]Partenaire8!BA31+[2]Partenaire9!BA31+[2]Partenaire10!BA31+[2]Partenaire11!BA31+[2]Partenaire12!BA31+[2]Partenaire13!BA31+[2]Partenaire14!BA31+[2]Partenaire15!BA31</f>
        <v>0</v>
      </c>
      <c r="BT36" s="28">
        <f>[2]DREA!BB31+'[2]OCADES &amp; WATERAID'!BB31+'[2] Communes'!BB31+'[2]SOS SAHEL'!BB31+'[2]Souscription Nuit Assainissemt'!BB31+[2]Partenaire5!BB31+[2]Partenaire6!BB31+[2]Partenaire7!BB31+[2]Partenaire8!BB31+[2]Partenaire9!BB31+[2]Partenaire10!BB31+[2]Partenaire11!BB31+[2]Partenaire12!BB31+[2]Partenaire13!BB31+[2]Partenaire14!BB31+[2]Partenaire15!BB31</f>
        <v>0</v>
      </c>
      <c r="BU36" s="28">
        <f>[2]DREA!BC31+'[2]OCADES &amp; WATERAID'!BC31+'[2] Communes'!BC31+'[2]SOS SAHEL'!BC31+'[2]Souscription Nuit Assainissemt'!BC31+[2]Partenaire5!BC31+[2]Partenaire6!BC31+[2]Partenaire7!BC31+[2]Partenaire8!BC31+[2]Partenaire9!BC31+[2]Partenaire10!BC31+[2]Partenaire11!BC31+[2]Partenaire12!BC31+[2]Partenaire13!BC31+[2]Partenaire14!BC31+[2]Partenaire15!BC31</f>
        <v>0</v>
      </c>
      <c r="BV36" s="28">
        <f>[2]DREA!BD31+'[2]OCADES &amp; WATERAID'!BD31+'[2] Communes'!BD31+'[2]SOS SAHEL'!BD31+'[2]Souscription Nuit Assainissemt'!BD31+[2]Partenaire5!BD31+[2]Partenaire6!BD31+[2]Partenaire7!BD31+[2]Partenaire8!BD31+[2]Partenaire9!BD31+[2]Partenaire10!BD31+[2]Partenaire11!BD31+[2]Partenaire12!BD31+[2]Partenaire13!BD31+[2]Partenaire14!BD31+[2]Partenaire15!BD31</f>
        <v>0</v>
      </c>
      <c r="BW36" s="28">
        <f t="shared" si="13"/>
        <v>0</v>
      </c>
      <c r="BX36" s="28">
        <f>[2]DREA!BE31</f>
        <v>0</v>
      </c>
      <c r="BY36" s="28">
        <f>'[2]OCADES &amp; WATERAID'!BE31+'[2] Communes'!BE31+'[2]SOS SAHEL'!BE31+'[2]Souscription Nuit Assainissemt'!BE31+[2]Partenaire5!BE31+[2]Partenaire6!BE31+[2]Partenaire7!BE31+[2]Partenaire8!BE31+[2]Partenaire9!BE31+[2]Partenaire10!BE31+[2]Partenaire11!BE31+[2]Partenaire12!BE31+[2]Partenaire13!BE31+[2]Partenaire14!BE31+[2]Partenaire15!BE31</f>
        <v>0</v>
      </c>
      <c r="BZ36" s="28">
        <f t="shared" si="14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/>
      <c r="F37" s="28"/>
      <c r="G37" s="28"/>
      <c r="H37" s="28"/>
      <c r="I37" s="28">
        <f t="shared" si="1"/>
        <v>0</v>
      </c>
      <c r="J37" s="28"/>
      <c r="K37" s="28"/>
      <c r="L37" s="28">
        <f t="shared" si="2"/>
        <v>0</v>
      </c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>
        <f t="shared" si="3"/>
        <v>0</v>
      </c>
      <c r="X37" s="28"/>
      <c r="Y37" s="28"/>
      <c r="Z37" s="28">
        <f t="shared" si="4"/>
        <v>0</v>
      </c>
      <c r="AA37" s="28"/>
      <c r="AB37" s="28"/>
      <c r="AC37" s="28"/>
      <c r="AD37" s="28"/>
      <c r="AE37" s="28">
        <f t="shared" si="5"/>
        <v>0</v>
      </c>
      <c r="AF37" s="28"/>
      <c r="AG37" s="28"/>
      <c r="AH37" s="28">
        <f t="shared" si="6"/>
        <v>0</v>
      </c>
      <c r="AI37" s="28"/>
      <c r="AJ37" s="28"/>
      <c r="AK37" s="28"/>
      <c r="AL37" s="28"/>
      <c r="AM37" s="28"/>
      <c r="AN37" s="28"/>
      <c r="AO37" s="91"/>
      <c r="AP37" s="91"/>
      <c r="AQ37" s="91"/>
      <c r="AR37" s="91"/>
      <c r="AS37" s="91">
        <f t="shared" si="7"/>
        <v>0</v>
      </c>
      <c r="AT37" s="91">
        <v>0</v>
      </c>
      <c r="AU37" s="91"/>
      <c r="AV37" s="91">
        <f t="shared" si="8"/>
        <v>0</v>
      </c>
      <c r="AW37" s="91">
        <f>[2]DREA!AK32+'[2]OCADES &amp; WATERAID'!AK32+'[2] Communes'!AK32+'[2]SOS SAHEL'!AK32+'[2]Souscription Nuit Assainissemt'!AF32+[2]Partenaire5!AK32+[2]Partenaire6!AK32+[2]Partenaire7!AK32+[2]Partenaire8!AK32+[2]Partenaire9!AK32+[2]Partenaire10!AK32+[2]Partenaire11!AK32+[2]Partenaire12!AK32+[2]Partenaire13!AK32+[2]Partenaire14!AK32+[2]Partenaire15!AK32</f>
        <v>0</v>
      </c>
      <c r="AX37" s="91">
        <f>[2]DREA!AL32+'[2]OCADES &amp; WATERAID'!AL32+'[2] Communes'!AL32+'[2]SOS SAHEL'!AL32+'[2]Souscription Nuit Assainissemt'!AG32+[2]Partenaire5!AL32+[2]Partenaire6!AL32+[2]Partenaire7!AL32+[2]Partenaire8!AL32+[2]Partenaire9!AL32+[2]Partenaire10!AL32+[2]Partenaire11!AL32+[2]Partenaire12!AL32+[2]Partenaire13!AL32+[2]Partenaire14!AL32+[2]Partenaire15!AL32</f>
        <v>0</v>
      </c>
      <c r="AY37" s="91">
        <f>[2]DREA!AM32+'[2]OCADES &amp; WATERAID'!AM32+'[2] Communes'!AM32+'[2]SOS SAHEL'!AM32+'[2]Souscription Nuit Assainissemt'!AH32+[2]Partenaire5!AM32+[2]Partenaire6!AM32+[2]Partenaire7!AM32+[2]Partenaire8!AM32+[2]Partenaire9!AM32+[2]Partenaire10!AM32+[2]Partenaire11!AM32+[2]Partenaire12!AM32+[2]Partenaire13!AM32+[2]Partenaire14!AM32+[2]Partenaire15!AM32</f>
        <v>0</v>
      </c>
      <c r="AZ37" s="91">
        <f>[2]DREA!AN32+'[2]OCADES &amp; WATERAID'!AN32+'[2] Communes'!AN32+'[2]SOS SAHEL'!AN32+'[2]Souscription Nuit Assainissemt'!AI32+[2]Partenaire5!AN32+[2]Partenaire6!AN32+[2]Partenaire7!AN32+[2]Partenaire8!AN32+[2]Partenaire9!AN32+[2]Partenaire10!AN32+[2]Partenaire11!AN32+[2]Partenaire12!AN32+[2]Partenaire13!AN32+[2]Partenaire14!AN32+[2]Partenaire15!AN32</f>
        <v>0</v>
      </c>
      <c r="BA37" s="91">
        <f t="shared" si="9"/>
        <v>0</v>
      </c>
      <c r="BB37" s="91">
        <f>[2]DREA!AO32</f>
        <v>0</v>
      </c>
      <c r="BC37" s="91">
        <f>'[2]OCADES &amp; WATERAID'!AO32+'[2] Communes'!AO32+'[2]SOS SAHEL'!AO32+'[2]Souscription Nuit Assainissemt'!AJ32+[2]Partenaire5!AO32+[2]Partenaire6!AO32+[2]Partenaire7!AO32+[2]Partenaire8!AO32+[2]Partenaire9!AO32+[2]Partenaire10!AO32+[2]Partenaire11!AO32+[2]Partenaire12!AO32+[2]Partenaire13!AO32+[2]Partenaire14!AO32+[2]Partenaire15!AO32</f>
        <v>0</v>
      </c>
      <c r="BD37" s="91">
        <f t="shared" si="10"/>
        <v>0</v>
      </c>
      <c r="BE37" s="91">
        <f>[2]DREA!AP32+'[2]OCADES &amp; WATERAID'!AP32+'[2] Communes'!AP32+'[2]SOS SAHEL'!AP32+'[2]Souscription Nuit Assainissemt'!AP32+[2]Partenaire5!AP32+[2]Partenaire6!AP32+[2]Partenaire7!AP32+[2]Partenaire8!AP32+[2]Partenaire9!AP32+[2]Partenaire10!AP32+[2]Partenaire11!AP32+[2]Partenaire12!AP32+[2]Partenaire13!AP32+[2]Partenaire14!AP32+[2]Partenaire15!AP32</f>
        <v>0</v>
      </c>
      <c r="BF37" s="91">
        <f>[2]DREA!AQ32+'[2]OCADES &amp; WATERAID'!AQ32+'[2] Communes'!AQ32+'[2]SOS SAHEL'!AQ32+'[2]Souscription Nuit Assainissemt'!AQ32+[2]Partenaire5!AQ32+[2]Partenaire6!AQ32+[2]Partenaire7!AQ32+[2]Partenaire8!AQ32+[2]Partenaire9!AQ32+[2]Partenaire10!AQ32+[2]Partenaire11!AQ32+[2]Partenaire12!AQ32+[2]Partenaire13!AQ32+[2]Partenaire14!AQ32+[2]Partenaire15!AQ32</f>
        <v>0</v>
      </c>
      <c r="BG37" s="91">
        <f>[2]DREA!AR32+'[2]OCADES &amp; WATERAID'!AR32+'[2] Communes'!AR32+'[2]SOS SAHEL'!AR32+'[2]Souscription Nuit Assainissemt'!AR32+[2]Partenaire5!AR32+[2]Partenaire6!AR32+[2]Partenaire7!AR32+[2]Partenaire8!AR32+[2]Partenaire9!AR32+[2]Partenaire10!AR32+[2]Partenaire11!AR32+[2]Partenaire12!AR32+[2]Partenaire13!AR32+[2]Partenaire14!AR32+[2]Partenaire15!AR32</f>
        <v>0</v>
      </c>
      <c r="BH37" s="91">
        <f>[2]DREA!AS32+'[2]OCADES &amp; WATERAID'!AS32+'[2] Communes'!AS32+'[2]SOS SAHEL'!AS32+'[2]Souscription Nuit Assainissemt'!AS32+[2]Partenaire5!AS32+[2]Partenaire6!AS32+[2]Partenaire7!AS32+[2]Partenaire8!AS32+[2]Partenaire9!AS32+[2]Partenaire10!AS32+[2]Partenaire11!AS32+[2]Partenaire12!AS32+[2]Partenaire13!AS32+[2]Partenaire14!AS32+[2]Partenaire15!AS32</f>
        <v>0</v>
      </c>
      <c r="BI37" s="28">
        <f t="shared" si="11"/>
        <v>0</v>
      </c>
      <c r="BJ37" s="91">
        <f>[2]DREA!AT32</f>
        <v>0</v>
      </c>
      <c r="BK37" s="91">
        <f>'[2]OCADES &amp; WATERAID'!AT32+'[2] Communes'!AT32+'[2]SOS SAHEL'!AT32+'[2]Souscription Nuit Assainissemt'!AT32+[2]Partenaire5!AT32+[2]Partenaire6!AT32+[2]Partenaire7!AT32+[2]Partenaire8!AT32+[2]Partenaire9!AT32+[2]Partenaire10!AT32+[2]Partenaire11!AT32+[2]Partenaire12!AT32+[2]Partenaire13!AT32+[2]Partenaire14!AT32+[2]Partenaire15!AT32</f>
        <v>0</v>
      </c>
      <c r="BL37" s="28">
        <f t="shared" si="12"/>
        <v>0</v>
      </c>
      <c r="BM37" s="28"/>
      <c r="BN37" s="28"/>
      <c r="BO37" s="28"/>
      <c r="BP37" s="28"/>
      <c r="BQ37" s="28"/>
      <c r="BR37" s="28"/>
      <c r="BS37" s="28">
        <f>[2]DREA!BA32+'[2]OCADES &amp; WATERAID'!BA32+'[2] Communes'!BA32+'[2]SOS SAHEL'!BA32+'[2]Souscription Nuit Assainissemt'!BA32+[2]Partenaire5!BA32+[2]Partenaire6!BA32+[2]Partenaire7!BA32+[2]Partenaire8!BA32+[2]Partenaire9!BA32+[2]Partenaire10!BA32+[2]Partenaire11!BA32+[2]Partenaire12!BA32+[2]Partenaire13!BA32+[2]Partenaire14!BA32+[2]Partenaire15!BA32</f>
        <v>0</v>
      </c>
      <c r="BT37" s="28">
        <f>[2]DREA!BB32+'[2]OCADES &amp; WATERAID'!BB32+'[2] Communes'!BB32+'[2]SOS SAHEL'!BB32+'[2]Souscription Nuit Assainissemt'!BB32+[2]Partenaire5!BB32+[2]Partenaire6!BB32+[2]Partenaire7!BB32+[2]Partenaire8!BB32+[2]Partenaire9!BB32+[2]Partenaire10!BB32+[2]Partenaire11!BB32+[2]Partenaire12!BB32+[2]Partenaire13!BB32+[2]Partenaire14!BB32+[2]Partenaire15!BB32</f>
        <v>0</v>
      </c>
      <c r="BU37" s="28">
        <f>[2]DREA!BC32+'[2]OCADES &amp; WATERAID'!BC32+'[2] Communes'!BC32+'[2]SOS SAHEL'!BC32+'[2]Souscription Nuit Assainissemt'!BC32+[2]Partenaire5!BC32+[2]Partenaire6!BC32+[2]Partenaire7!BC32+[2]Partenaire8!BC32+[2]Partenaire9!BC32+[2]Partenaire10!BC32+[2]Partenaire11!BC32+[2]Partenaire12!BC32+[2]Partenaire13!BC32+[2]Partenaire14!BC32+[2]Partenaire15!BC32</f>
        <v>0</v>
      </c>
      <c r="BV37" s="28">
        <f>[2]DREA!BD32+'[2]OCADES &amp; WATERAID'!BD32+'[2] Communes'!BD32+'[2]SOS SAHEL'!BD32+'[2]Souscription Nuit Assainissemt'!BD32+[2]Partenaire5!BD32+[2]Partenaire6!BD32+[2]Partenaire7!BD32+[2]Partenaire8!BD32+[2]Partenaire9!BD32+[2]Partenaire10!BD32+[2]Partenaire11!BD32+[2]Partenaire12!BD32+[2]Partenaire13!BD32+[2]Partenaire14!BD32+[2]Partenaire15!BD32</f>
        <v>0</v>
      </c>
      <c r="BW37" s="28">
        <f t="shared" si="13"/>
        <v>0</v>
      </c>
      <c r="BX37" s="28">
        <f>[2]DREA!BE32</f>
        <v>0</v>
      </c>
      <c r="BY37" s="28">
        <f>'[2]OCADES &amp; WATERAID'!BE32+'[2] Communes'!BE32+'[2]SOS SAHEL'!BE32+'[2]Souscription Nuit Assainissemt'!BE32+[2]Partenaire5!BE32+[2]Partenaire6!BE32+[2]Partenaire7!BE32+[2]Partenaire8!BE32+[2]Partenaire9!BE32+[2]Partenaire10!BE32+[2]Partenaire11!BE32+[2]Partenaire12!BE32+[2]Partenaire13!BE32+[2]Partenaire14!BE32+[2]Partenaire15!BE32</f>
        <v>0</v>
      </c>
      <c r="BZ37" s="28">
        <f t="shared" si="14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/>
      <c r="F38" s="28"/>
      <c r="G38" s="28"/>
      <c r="H38" s="28"/>
      <c r="I38" s="28">
        <f t="shared" si="1"/>
        <v>0</v>
      </c>
      <c r="J38" s="28"/>
      <c r="K38" s="28"/>
      <c r="L38" s="28">
        <f t="shared" si="2"/>
        <v>0</v>
      </c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>
        <f t="shared" si="3"/>
        <v>0</v>
      </c>
      <c r="X38" s="28"/>
      <c r="Y38" s="28"/>
      <c r="Z38" s="28">
        <f t="shared" si="4"/>
        <v>0</v>
      </c>
      <c r="AA38" s="28"/>
      <c r="AB38" s="28"/>
      <c r="AC38" s="28"/>
      <c r="AD38" s="28"/>
      <c r="AE38" s="28">
        <f t="shared" si="5"/>
        <v>0</v>
      </c>
      <c r="AF38" s="28"/>
      <c r="AG38" s="28"/>
      <c r="AH38" s="28">
        <f t="shared" si="6"/>
        <v>0</v>
      </c>
      <c r="AO38" s="91"/>
      <c r="AP38" s="91"/>
      <c r="AQ38" s="91"/>
      <c r="AR38" s="91"/>
      <c r="AS38" s="91">
        <f t="shared" si="7"/>
        <v>0</v>
      </c>
      <c r="AT38" s="91">
        <v>0</v>
      </c>
      <c r="AU38" s="91"/>
      <c r="AV38" s="91">
        <f t="shared" si="8"/>
        <v>0</v>
      </c>
      <c r="AW38" s="91">
        <f>[2]DREA!AK33+'[2]OCADES &amp; WATERAID'!AK33+'[2] Communes'!AK33+'[2]SOS SAHEL'!AK33+'[2]Souscription Nuit Assainissemt'!AF33+[2]Partenaire5!AK33+[2]Partenaire6!AK33+[2]Partenaire7!AK33+[2]Partenaire8!AK33+[2]Partenaire9!AK33+[2]Partenaire10!AK33+[2]Partenaire11!AK33+[2]Partenaire12!AK33+[2]Partenaire13!AK33+[2]Partenaire14!AK33+[2]Partenaire15!AK33</f>
        <v>0</v>
      </c>
      <c r="AX38" s="91">
        <f>[2]DREA!AL33+'[2]OCADES &amp; WATERAID'!AL33+'[2] Communes'!AL33+'[2]SOS SAHEL'!AL33+'[2]Souscription Nuit Assainissemt'!AG33+[2]Partenaire5!AL33+[2]Partenaire6!AL33+[2]Partenaire7!AL33+[2]Partenaire8!AL33+[2]Partenaire9!AL33+[2]Partenaire10!AL33+[2]Partenaire11!AL33+[2]Partenaire12!AL33+[2]Partenaire13!AL33+[2]Partenaire14!AL33+[2]Partenaire15!AL33</f>
        <v>0</v>
      </c>
      <c r="AY38" s="91">
        <f>[2]DREA!AM33+'[2]OCADES &amp; WATERAID'!AM33+'[2] Communes'!AM33+'[2]SOS SAHEL'!AM33+'[2]Souscription Nuit Assainissemt'!AH33+[2]Partenaire5!AM33+[2]Partenaire6!AM33+[2]Partenaire7!AM33+[2]Partenaire8!AM33+[2]Partenaire9!AM33+[2]Partenaire10!AM33+[2]Partenaire11!AM33+[2]Partenaire12!AM33+[2]Partenaire13!AM33+[2]Partenaire14!AM33+[2]Partenaire15!AM33</f>
        <v>0</v>
      </c>
      <c r="AZ38" s="91">
        <f>[2]DREA!AN33+'[2]OCADES &amp; WATERAID'!AN33+'[2] Communes'!AN33+'[2]SOS SAHEL'!AN33+'[2]Souscription Nuit Assainissemt'!AI33+[2]Partenaire5!AN33+[2]Partenaire6!AN33+[2]Partenaire7!AN33+[2]Partenaire8!AN33+[2]Partenaire9!AN33+[2]Partenaire10!AN33+[2]Partenaire11!AN33+[2]Partenaire12!AN33+[2]Partenaire13!AN33+[2]Partenaire14!AN33+[2]Partenaire15!AN33</f>
        <v>0</v>
      </c>
      <c r="BA38" s="91">
        <f t="shared" si="9"/>
        <v>0</v>
      </c>
      <c r="BB38" s="91">
        <f>[2]DREA!AO33</f>
        <v>0</v>
      </c>
      <c r="BC38" s="91">
        <f>'[2]OCADES &amp; WATERAID'!AO33+'[2] Communes'!AO33+'[2]SOS SAHEL'!AO33+'[2]Souscription Nuit Assainissemt'!AJ33+[2]Partenaire5!AO33+[2]Partenaire6!AO33+[2]Partenaire7!AO33+[2]Partenaire8!AO33+[2]Partenaire9!AO33+[2]Partenaire10!AO33+[2]Partenaire11!AO33+[2]Partenaire12!AO33+[2]Partenaire13!AO33+[2]Partenaire14!AO33+[2]Partenaire15!AO33</f>
        <v>0</v>
      </c>
      <c r="BD38" s="91">
        <f t="shared" si="10"/>
        <v>0</v>
      </c>
      <c r="BE38" s="91">
        <f>[2]DREA!AP33+'[2]OCADES &amp; WATERAID'!AP33+'[2] Communes'!AP33+'[2]SOS SAHEL'!AP33+'[2]Souscription Nuit Assainissemt'!AP33+[2]Partenaire5!AP33+[2]Partenaire6!AP33+[2]Partenaire7!AP33+[2]Partenaire8!AP33+[2]Partenaire9!AP33+[2]Partenaire10!AP33+[2]Partenaire11!AP33+[2]Partenaire12!AP33+[2]Partenaire13!AP33+[2]Partenaire14!AP33+[2]Partenaire15!AP33</f>
        <v>0</v>
      </c>
      <c r="BF38" s="91">
        <f>[2]DREA!AQ33+'[2]OCADES &amp; WATERAID'!AQ33+'[2] Communes'!AQ33+'[2]SOS SAHEL'!AQ33+'[2]Souscription Nuit Assainissemt'!AQ33+[2]Partenaire5!AQ33+[2]Partenaire6!AQ33+[2]Partenaire7!AQ33+[2]Partenaire8!AQ33+[2]Partenaire9!AQ33+[2]Partenaire10!AQ33+[2]Partenaire11!AQ33+[2]Partenaire12!AQ33+[2]Partenaire13!AQ33+[2]Partenaire14!AQ33+[2]Partenaire15!AQ33</f>
        <v>0</v>
      </c>
      <c r="BG38" s="91">
        <f>[2]DREA!AR33+'[2]OCADES &amp; WATERAID'!AR33+'[2] Communes'!AR33+'[2]SOS SAHEL'!AR33+'[2]Souscription Nuit Assainissemt'!AR33+[2]Partenaire5!AR33+[2]Partenaire6!AR33+[2]Partenaire7!AR33+[2]Partenaire8!AR33+[2]Partenaire9!AR33+[2]Partenaire10!AR33+[2]Partenaire11!AR33+[2]Partenaire12!AR33+[2]Partenaire13!AR33+[2]Partenaire14!AR33+[2]Partenaire15!AR33</f>
        <v>0</v>
      </c>
      <c r="BH38" s="91">
        <f>[2]DREA!AS33+'[2]OCADES &amp; WATERAID'!AS33+'[2] Communes'!AS33+'[2]SOS SAHEL'!AS33+'[2]Souscription Nuit Assainissemt'!AS33+[2]Partenaire5!AS33+[2]Partenaire6!AS33+[2]Partenaire7!AS33+[2]Partenaire8!AS33+[2]Partenaire9!AS33+[2]Partenaire10!AS33+[2]Partenaire11!AS33+[2]Partenaire12!AS33+[2]Partenaire13!AS33+[2]Partenaire14!AS33+[2]Partenaire15!AS33</f>
        <v>0</v>
      </c>
      <c r="BI38" s="28">
        <f t="shared" si="11"/>
        <v>0</v>
      </c>
      <c r="BJ38" s="91">
        <f>[2]DREA!AT33</f>
        <v>0</v>
      </c>
      <c r="BK38" s="91">
        <f>'[2]OCADES &amp; WATERAID'!AT33+'[2] Communes'!AT33+'[2]SOS SAHEL'!AT33+'[2]Souscription Nuit Assainissemt'!AT33+[2]Partenaire5!AT33+[2]Partenaire6!AT33+[2]Partenaire7!AT33+[2]Partenaire8!AT33+[2]Partenaire9!AT33+[2]Partenaire10!AT33+[2]Partenaire11!AT33+[2]Partenaire12!AT33+[2]Partenaire13!AT33+[2]Partenaire14!AT33+[2]Partenaire15!AT33</f>
        <v>0</v>
      </c>
      <c r="BL38" s="28">
        <f t="shared" si="12"/>
        <v>0</v>
      </c>
      <c r="BS38" s="28">
        <f>[2]DREA!BA33+'[2]OCADES &amp; WATERAID'!BA33+'[2] Communes'!BA33+'[2]SOS SAHEL'!BA33+'[2]Souscription Nuit Assainissemt'!BA33+[2]Partenaire5!BA33+[2]Partenaire6!BA33+[2]Partenaire7!BA33+[2]Partenaire8!BA33+[2]Partenaire9!BA33+[2]Partenaire10!BA33+[2]Partenaire11!BA33+[2]Partenaire12!BA33+[2]Partenaire13!BA33+[2]Partenaire14!BA33+[2]Partenaire15!BA33</f>
        <v>0</v>
      </c>
      <c r="BT38" s="28">
        <f>[2]DREA!BB33+'[2]OCADES &amp; WATERAID'!BB33+'[2] Communes'!BB33+'[2]SOS SAHEL'!BB33+'[2]Souscription Nuit Assainissemt'!BB33+[2]Partenaire5!BB33+[2]Partenaire6!BB33+[2]Partenaire7!BB33+[2]Partenaire8!BB33+[2]Partenaire9!BB33+[2]Partenaire10!BB33+[2]Partenaire11!BB33+[2]Partenaire12!BB33+[2]Partenaire13!BB33+[2]Partenaire14!BB33+[2]Partenaire15!BB33</f>
        <v>0</v>
      </c>
      <c r="BU38" s="28">
        <f>[2]DREA!BC33+'[2]OCADES &amp; WATERAID'!BC33+'[2] Communes'!BC33+'[2]SOS SAHEL'!BC33+'[2]Souscription Nuit Assainissemt'!BC33+[2]Partenaire5!BC33+[2]Partenaire6!BC33+[2]Partenaire7!BC33+[2]Partenaire8!BC33+[2]Partenaire9!BC33+[2]Partenaire10!BC33+[2]Partenaire11!BC33+[2]Partenaire12!BC33+[2]Partenaire13!BC33+[2]Partenaire14!BC33+[2]Partenaire15!BC33</f>
        <v>0</v>
      </c>
      <c r="BV38" s="28">
        <f>[2]DREA!BD33+'[2]OCADES &amp; WATERAID'!BD33+'[2] Communes'!BD33+'[2]SOS SAHEL'!BD33+'[2]Souscription Nuit Assainissemt'!BD33+[2]Partenaire5!BD33+[2]Partenaire6!BD33+[2]Partenaire7!BD33+[2]Partenaire8!BD33+[2]Partenaire9!BD33+[2]Partenaire10!BD33+[2]Partenaire11!BD33+[2]Partenaire12!BD33+[2]Partenaire13!BD33+[2]Partenaire14!BD33+[2]Partenaire15!BD33</f>
        <v>0</v>
      </c>
      <c r="BW38" s="28">
        <f t="shared" si="13"/>
        <v>0</v>
      </c>
      <c r="BX38" s="28">
        <f>[2]DREA!BE33</f>
        <v>0</v>
      </c>
      <c r="BY38" s="28">
        <f>'[2]OCADES &amp; WATERAID'!BE33+'[2] Communes'!BE33+'[2]SOS SAHEL'!BE33+'[2]Souscription Nuit Assainissemt'!BE33+[2]Partenaire5!BE33+[2]Partenaire6!BE33+[2]Partenaire7!BE33+[2]Partenaire8!BE33+[2]Partenaire9!BE33+[2]Partenaire10!BE33+[2]Partenaire11!BE33+[2]Partenaire12!BE33+[2]Partenaire13!BE33+[2]Partenaire14!BE33+[2]Partenaire15!BE33</f>
        <v>0</v>
      </c>
      <c r="BZ38" s="28">
        <f t="shared" si="14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/>
      <c r="F39" s="28"/>
      <c r="G39" s="28"/>
      <c r="H39" s="28"/>
      <c r="I39" s="28">
        <f t="shared" si="1"/>
        <v>0</v>
      </c>
      <c r="J39" s="28"/>
      <c r="K39" s="28"/>
      <c r="L39" s="28">
        <f t="shared" si="2"/>
        <v>0</v>
      </c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>
        <f t="shared" si="3"/>
        <v>0</v>
      </c>
      <c r="X39" s="28"/>
      <c r="Y39" s="28"/>
      <c r="Z39" s="28">
        <f t="shared" si="4"/>
        <v>0</v>
      </c>
      <c r="AA39" s="28"/>
      <c r="AB39" s="28"/>
      <c r="AC39" s="28"/>
      <c r="AD39" s="28"/>
      <c r="AE39" s="28">
        <f t="shared" si="5"/>
        <v>0</v>
      </c>
      <c r="AF39" s="28"/>
      <c r="AG39" s="28"/>
      <c r="AH39" s="28">
        <f t="shared" si="6"/>
        <v>0</v>
      </c>
      <c r="AI39" s="28"/>
      <c r="AJ39" s="28"/>
      <c r="AK39" s="28"/>
      <c r="AL39" s="28"/>
      <c r="AM39" s="28"/>
      <c r="AN39" s="28"/>
      <c r="AO39" s="91"/>
      <c r="AP39" s="91"/>
      <c r="AQ39" s="91"/>
      <c r="AR39" s="91"/>
      <c r="AS39" s="91">
        <f t="shared" si="7"/>
        <v>0</v>
      </c>
      <c r="AT39" s="91">
        <v>0</v>
      </c>
      <c r="AU39" s="91"/>
      <c r="AV39" s="91">
        <f t="shared" si="8"/>
        <v>0</v>
      </c>
      <c r="AW39" s="91">
        <f>[2]DREA!AK34+'[2]OCADES &amp; WATERAID'!AK34+'[2] Communes'!AK34+'[2]SOS SAHEL'!AK34+'[2]Souscription Nuit Assainissemt'!AF34+[2]Partenaire5!AK34+[2]Partenaire6!AK34+[2]Partenaire7!AK34+[2]Partenaire8!AK34+[2]Partenaire9!AK34+[2]Partenaire10!AK34+[2]Partenaire11!AK34+[2]Partenaire12!AK34+[2]Partenaire13!AK34+[2]Partenaire14!AK34+[2]Partenaire15!AK34</f>
        <v>0</v>
      </c>
      <c r="AX39" s="91">
        <f>[2]DREA!AL34+'[2]OCADES &amp; WATERAID'!AL34+'[2] Communes'!AL34+'[2]SOS SAHEL'!AL34+'[2]Souscription Nuit Assainissemt'!AG34+[2]Partenaire5!AL34+[2]Partenaire6!AL34+[2]Partenaire7!AL34+[2]Partenaire8!AL34+[2]Partenaire9!AL34+[2]Partenaire10!AL34+[2]Partenaire11!AL34+[2]Partenaire12!AL34+[2]Partenaire13!AL34+[2]Partenaire14!AL34+[2]Partenaire15!AL34</f>
        <v>0</v>
      </c>
      <c r="AY39" s="91">
        <f>[2]DREA!AM34+'[2]OCADES &amp; WATERAID'!AM34+'[2] Communes'!AM34+'[2]SOS SAHEL'!AM34+'[2]Souscription Nuit Assainissemt'!AH34+[2]Partenaire5!AM34+[2]Partenaire6!AM34+[2]Partenaire7!AM34+[2]Partenaire8!AM34+[2]Partenaire9!AM34+[2]Partenaire10!AM34+[2]Partenaire11!AM34+[2]Partenaire12!AM34+[2]Partenaire13!AM34+[2]Partenaire14!AM34+[2]Partenaire15!AM34</f>
        <v>0</v>
      </c>
      <c r="AZ39" s="91">
        <f>[2]DREA!AN34+'[2]OCADES &amp; WATERAID'!AN34+'[2] Communes'!AN34+'[2]SOS SAHEL'!AN34+'[2]Souscription Nuit Assainissemt'!AI34+[2]Partenaire5!AN34+[2]Partenaire6!AN34+[2]Partenaire7!AN34+[2]Partenaire8!AN34+[2]Partenaire9!AN34+[2]Partenaire10!AN34+[2]Partenaire11!AN34+[2]Partenaire12!AN34+[2]Partenaire13!AN34+[2]Partenaire14!AN34+[2]Partenaire15!AN34</f>
        <v>0</v>
      </c>
      <c r="BA39" s="91">
        <f t="shared" si="9"/>
        <v>0</v>
      </c>
      <c r="BB39" s="91">
        <f>[2]DREA!AO34</f>
        <v>0</v>
      </c>
      <c r="BC39" s="91">
        <f>'[2]OCADES &amp; WATERAID'!AO34+'[2] Communes'!AO34+'[2]SOS SAHEL'!AO34+'[2]Souscription Nuit Assainissemt'!AJ34+[2]Partenaire5!AO34+[2]Partenaire6!AO34+[2]Partenaire7!AO34+[2]Partenaire8!AO34+[2]Partenaire9!AO34+[2]Partenaire10!AO34+[2]Partenaire11!AO34+[2]Partenaire12!AO34+[2]Partenaire13!AO34+[2]Partenaire14!AO34+[2]Partenaire15!AO34</f>
        <v>0</v>
      </c>
      <c r="BD39" s="91">
        <f t="shared" si="10"/>
        <v>0</v>
      </c>
      <c r="BE39" s="91">
        <f>[2]DREA!AP34+'[2]OCADES &amp; WATERAID'!AP34+'[2] Communes'!AP34+'[2]SOS SAHEL'!AP34+'[2]Souscription Nuit Assainissemt'!AP34+[2]Partenaire5!AP34+[2]Partenaire6!AP34+[2]Partenaire7!AP34+[2]Partenaire8!AP34+[2]Partenaire9!AP34+[2]Partenaire10!AP34+[2]Partenaire11!AP34+[2]Partenaire12!AP34+[2]Partenaire13!AP34+[2]Partenaire14!AP34+[2]Partenaire15!AP34</f>
        <v>0</v>
      </c>
      <c r="BF39" s="91">
        <f>[2]DREA!AQ34+'[2]OCADES &amp; WATERAID'!AQ34+'[2] Communes'!AQ34+'[2]SOS SAHEL'!AQ34+'[2]Souscription Nuit Assainissemt'!AQ34+[2]Partenaire5!AQ34+[2]Partenaire6!AQ34+[2]Partenaire7!AQ34+[2]Partenaire8!AQ34+[2]Partenaire9!AQ34+[2]Partenaire10!AQ34+[2]Partenaire11!AQ34+[2]Partenaire12!AQ34+[2]Partenaire13!AQ34+[2]Partenaire14!AQ34+[2]Partenaire15!AQ34</f>
        <v>0</v>
      </c>
      <c r="BG39" s="91">
        <f>[2]DREA!AR34+'[2]OCADES &amp; WATERAID'!AR34+'[2] Communes'!AR34+'[2]SOS SAHEL'!AR34+'[2]Souscription Nuit Assainissemt'!AR34+[2]Partenaire5!AR34+[2]Partenaire6!AR34+[2]Partenaire7!AR34+[2]Partenaire8!AR34+[2]Partenaire9!AR34+[2]Partenaire10!AR34+[2]Partenaire11!AR34+[2]Partenaire12!AR34+[2]Partenaire13!AR34+[2]Partenaire14!AR34+[2]Partenaire15!AR34</f>
        <v>0</v>
      </c>
      <c r="BH39" s="91">
        <f>[2]DREA!AS34+'[2]OCADES &amp; WATERAID'!AS34+'[2] Communes'!AS34+'[2]SOS SAHEL'!AS34+'[2]Souscription Nuit Assainissemt'!AS34+[2]Partenaire5!AS34+[2]Partenaire6!AS34+[2]Partenaire7!AS34+[2]Partenaire8!AS34+[2]Partenaire9!AS34+[2]Partenaire10!AS34+[2]Partenaire11!AS34+[2]Partenaire12!AS34+[2]Partenaire13!AS34+[2]Partenaire14!AS34+[2]Partenaire15!AS34</f>
        <v>0</v>
      </c>
      <c r="BI39" s="28">
        <f t="shared" si="11"/>
        <v>0</v>
      </c>
      <c r="BJ39" s="91">
        <f>[2]DREA!AT34</f>
        <v>0</v>
      </c>
      <c r="BK39" s="91">
        <f>'[2]OCADES &amp; WATERAID'!AT34+'[2] Communes'!AT34+'[2]SOS SAHEL'!AT34+'[2]Souscription Nuit Assainissemt'!AT34+[2]Partenaire5!AT34+[2]Partenaire6!AT34+[2]Partenaire7!AT34+[2]Partenaire8!AT34+[2]Partenaire9!AT34+[2]Partenaire10!AT34+[2]Partenaire11!AT34+[2]Partenaire12!AT34+[2]Partenaire13!AT34+[2]Partenaire14!AT34+[2]Partenaire15!AT34</f>
        <v>0</v>
      </c>
      <c r="BL39" s="28">
        <f t="shared" si="12"/>
        <v>0</v>
      </c>
      <c r="BM39" s="28"/>
      <c r="BN39" s="28"/>
      <c r="BO39" s="28"/>
      <c r="BP39" s="28"/>
      <c r="BQ39" s="28"/>
      <c r="BR39" s="28"/>
      <c r="BS39" s="28">
        <f>[2]DREA!BA34+'[2]OCADES &amp; WATERAID'!BA34+'[2] Communes'!BA34+'[2]SOS SAHEL'!BA34+'[2]Souscription Nuit Assainissemt'!BA34+[2]Partenaire5!BA34+[2]Partenaire6!BA34+[2]Partenaire7!BA34+[2]Partenaire8!BA34+[2]Partenaire9!BA34+[2]Partenaire10!BA34+[2]Partenaire11!BA34+[2]Partenaire12!BA34+[2]Partenaire13!BA34+[2]Partenaire14!BA34+[2]Partenaire15!BA34</f>
        <v>0</v>
      </c>
      <c r="BT39" s="28">
        <f>[2]DREA!BB34+'[2]OCADES &amp; WATERAID'!BB34+'[2] Communes'!BB34+'[2]SOS SAHEL'!BB34+'[2]Souscription Nuit Assainissemt'!BB34+[2]Partenaire5!BB34+[2]Partenaire6!BB34+[2]Partenaire7!BB34+[2]Partenaire8!BB34+[2]Partenaire9!BB34+[2]Partenaire10!BB34+[2]Partenaire11!BB34+[2]Partenaire12!BB34+[2]Partenaire13!BB34+[2]Partenaire14!BB34+[2]Partenaire15!BB34</f>
        <v>0</v>
      </c>
      <c r="BU39" s="28">
        <f>[2]DREA!BC34+'[2]OCADES &amp; WATERAID'!BC34+'[2] Communes'!BC34+'[2]SOS SAHEL'!BC34+'[2]Souscription Nuit Assainissemt'!BC34+[2]Partenaire5!BC34+[2]Partenaire6!BC34+[2]Partenaire7!BC34+[2]Partenaire8!BC34+[2]Partenaire9!BC34+[2]Partenaire10!BC34+[2]Partenaire11!BC34+[2]Partenaire12!BC34+[2]Partenaire13!BC34+[2]Partenaire14!BC34+[2]Partenaire15!BC34</f>
        <v>0</v>
      </c>
      <c r="BV39" s="28">
        <f>[2]DREA!BD34+'[2]OCADES &amp; WATERAID'!BD34+'[2] Communes'!BD34+'[2]SOS SAHEL'!BD34+'[2]Souscription Nuit Assainissemt'!BD34+[2]Partenaire5!BD34+[2]Partenaire6!BD34+[2]Partenaire7!BD34+[2]Partenaire8!BD34+[2]Partenaire9!BD34+[2]Partenaire10!BD34+[2]Partenaire11!BD34+[2]Partenaire12!BD34+[2]Partenaire13!BD34+[2]Partenaire14!BD34+[2]Partenaire15!BD34</f>
        <v>0</v>
      </c>
      <c r="BW39" s="28">
        <f t="shared" si="13"/>
        <v>0</v>
      </c>
      <c r="BX39" s="28">
        <f>[2]DREA!BE34</f>
        <v>0</v>
      </c>
      <c r="BY39" s="28">
        <f>'[2]OCADES &amp; WATERAID'!BE34+'[2] Communes'!BE34+'[2]SOS SAHEL'!BE34+'[2]Souscription Nuit Assainissemt'!BE34+[2]Partenaire5!BE34+[2]Partenaire6!BE34+[2]Partenaire7!BE34+[2]Partenaire8!BE34+[2]Partenaire9!BE34+[2]Partenaire10!BE34+[2]Partenaire11!BE34+[2]Partenaire12!BE34+[2]Partenaire13!BE34+[2]Partenaire14!BE34+[2]Partenaire15!BE34</f>
        <v>0</v>
      </c>
      <c r="BZ39" s="28">
        <f t="shared" si="14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/>
      <c r="F40" s="28"/>
      <c r="G40" s="28"/>
      <c r="H40" s="28"/>
      <c r="I40" s="28">
        <f t="shared" si="1"/>
        <v>0</v>
      </c>
      <c r="J40" s="28"/>
      <c r="K40" s="28"/>
      <c r="L40" s="28">
        <f t="shared" si="2"/>
        <v>0</v>
      </c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>
        <f t="shared" si="3"/>
        <v>0</v>
      </c>
      <c r="X40" s="28"/>
      <c r="Y40" s="28"/>
      <c r="Z40" s="28">
        <f t="shared" si="4"/>
        <v>0</v>
      </c>
      <c r="AA40" s="28"/>
      <c r="AB40" s="28"/>
      <c r="AC40" s="28"/>
      <c r="AD40" s="28"/>
      <c r="AE40" s="28">
        <f t="shared" si="5"/>
        <v>0</v>
      </c>
      <c r="AF40" s="28"/>
      <c r="AG40" s="28"/>
      <c r="AH40" s="28">
        <f t="shared" si="6"/>
        <v>0</v>
      </c>
      <c r="AI40" s="28"/>
      <c r="AJ40" s="28"/>
      <c r="AK40" s="28"/>
      <c r="AL40" s="28"/>
      <c r="AM40" s="28"/>
      <c r="AN40" s="28"/>
      <c r="AO40" s="91"/>
      <c r="AP40" s="91"/>
      <c r="AQ40" s="91"/>
      <c r="AR40" s="91"/>
      <c r="AS40" s="91">
        <f t="shared" si="7"/>
        <v>0</v>
      </c>
      <c r="AT40" s="91">
        <v>0</v>
      </c>
      <c r="AU40" s="91"/>
      <c r="AV40" s="91">
        <f t="shared" si="8"/>
        <v>0</v>
      </c>
      <c r="AW40" s="91">
        <f>[2]DREA!AK35+'[2]OCADES &amp; WATERAID'!AK35+'[2] Communes'!AK35+'[2]SOS SAHEL'!AK35+'[2]Souscription Nuit Assainissemt'!AF35+[2]Partenaire5!AK35+[2]Partenaire6!AK35+[2]Partenaire7!AK35+[2]Partenaire8!AK35+[2]Partenaire9!AK35+[2]Partenaire10!AK35+[2]Partenaire11!AK35+[2]Partenaire12!AK35+[2]Partenaire13!AK35+[2]Partenaire14!AK35+[2]Partenaire15!AK35</f>
        <v>0</v>
      </c>
      <c r="AX40" s="91">
        <f>[2]DREA!AL35+'[2]OCADES &amp; WATERAID'!AL35+'[2] Communes'!AL35+'[2]SOS SAHEL'!AL35+'[2]Souscription Nuit Assainissemt'!AG35+[2]Partenaire5!AL35+[2]Partenaire6!AL35+[2]Partenaire7!AL35+[2]Partenaire8!AL35+[2]Partenaire9!AL35+[2]Partenaire10!AL35+[2]Partenaire11!AL35+[2]Partenaire12!AL35+[2]Partenaire13!AL35+[2]Partenaire14!AL35+[2]Partenaire15!AL35</f>
        <v>0</v>
      </c>
      <c r="AY40" s="91">
        <f>[2]DREA!AM35+'[2]OCADES &amp; WATERAID'!AM35+'[2] Communes'!AM35+'[2]SOS SAHEL'!AM35+'[2]Souscription Nuit Assainissemt'!AH35+[2]Partenaire5!AM35+[2]Partenaire6!AM35+[2]Partenaire7!AM35+[2]Partenaire8!AM35+[2]Partenaire9!AM35+[2]Partenaire10!AM35+[2]Partenaire11!AM35+[2]Partenaire12!AM35+[2]Partenaire13!AM35+[2]Partenaire14!AM35+[2]Partenaire15!AM35</f>
        <v>0</v>
      </c>
      <c r="AZ40" s="91">
        <f>[2]DREA!AN35+'[2]OCADES &amp; WATERAID'!AN35+'[2] Communes'!AN35+'[2]SOS SAHEL'!AN35+'[2]Souscription Nuit Assainissemt'!AI35+[2]Partenaire5!AN35+[2]Partenaire6!AN35+[2]Partenaire7!AN35+[2]Partenaire8!AN35+[2]Partenaire9!AN35+[2]Partenaire10!AN35+[2]Partenaire11!AN35+[2]Partenaire12!AN35+[2]Partenaire13!AN35+[2]Partenaire14!AN35+[2]Partenaire15!AN35</f>
        <v>0</v>
      </c>
      <c r="BA40" s="91">
        <f t="shared" si="9"/>
        <v>0</v>
      </c>
      <c r="BB40" s="91">
        <f>[2]DREA!AO35</f>
        <v>0</v>
      </c>
      <c r="BC40" s="91">
        <f>'[2]OCADES &amp; WATERAID'!AO35+'[2] Communes'!AO35+'[2]SOS SAHEL'!AO35+'[2]Souscription Nuit Assainissemt'!AJ35+[2]Partenaire5!AO35+[2]Partenaire6!AO35+[2]Partenaire7!AO35+[2]Partenaire8!AO35+[2]Partenaire9!AO35+[2]Partenaire10!AO35+[2]Partenaire11!AO35+[2]Partenaire12!AO35+[2]Partenaire13!AO35+[2]Partenaire14!AO35+[2]Partenaire15!AO35</f>
        <v>0</v>
      </c>
      <c r="BD40" s="91">
        <f t="shared" si="10"/>
        <v>0</v>
      </c>
      <c r="BE40" s="91">
        <f>[2]DREA!AP35+'[2]OCADES &amp; WATERAID'!AP35+'[2] Communes'!AP35+'[2]SOS SAHEL'!AP35+'[2]Souscription Nuit Assainissemt'!AP35+[2]Partenaire5!AP35+[2]Partenaire6!AP35+[2]Partenaire7!AP35+[2]Partenaire8!AP35+[2]Partenaire9!AP35+[2]Partenaire10!AP35+[2]Partenaire11!AP35+[2]Partenaire12!AP35+[2]Partenaire13!AP35+[2]Partenaire14!AP35+[2]Partenaire15!AP35</f>
        <v>0</v>
      </c>
      <c r="BF40" s="91">
        <f>[2]DREA!AQ35+'[2]OCADES &amp; WATERAID'!AQ35+'[2] Communes'!AQ35+'[2]SOS SAHEL'!AQ35+'[2]Souscription Nuit Assainissemt'!AQ35+[2]Partenaire5!AQ35+[2]Partenaire6!AQ35+[2]Partenaire7!AQ35+[2]Partenaire8!AQ35+[2]Partenaire9!AQ35+[2]Partenaire10!AQ35+[2]Partenaire11!AQ35+[2]Partenaire12!AQ35+[2]Partenaire13!AQ35+[2]Partenaire14!AQ35+[2]Partenaire15!AQ35</f>
        <v>0</v>
      </c>
      <c r="BG40" s="91">
        <f>[2]DREA!AR35+'[2]OCADES &amp; WATERAID'!AR35+'[2] Communes'!AR35+'[2]SOS SAHEL'!AR35+'[2]Souscription Nuit Assainissemt'!AR35+[2]Partenaire5!AR35+[2]Partenaire6!AR35+[2]Partenaire7!AR35+[2]Partenaire8!AR35+[2]Partenaire9!AR35+[2]Partenaire10!AR35+[2]Partenaire11!AR35+[2]Partenaire12!AR35+[2]Partenaire13!AR35+[2]Partenaire14!AR35+[2]Partenaire15!AR35</f>
        <v>0</v>
      </c>
      <c r="BH40" s="91">
        <f>[2]DREA!AS35+'[2]OCADES &amp; WATERAID'!AS35+'[2] Communes'!AS35+'[2]SOS SAHEL'!AS35+'[2]Souscription Nuit Assainissemt'!AS35+[2]Partenaire5!AS35+[2]Partenaire6!AS35+[2]Partenaire7!AS35+[2]Partenaire8!AS35+[2]Partenaire9!AS35+[2]Partenaire10!AS35+[2]Partenaire11!AS35+[2]Partenaire12!AS35+[2]Partenaire13!AS35+[2]Partenaire14!AS35+[2]Partenaire15!AS35</f>
        <v>0</v>
      </c>
      <c r="BI40" s="28">
        <f t="shared" si="11"/>
        <v>0</v>
      </c>
      <c r="BJ40" s="91">
        <f>[2]DREA!AT35</f>
        <v>0</v>
      </c>
      <c r="BK40" s="91">
        <f>'[2]OCADES &amp; WATERAID'!AT35+'[2] Communes'!AT35+'[2]SOS SAHEL'!AT35+'[2]Souscription Nuit Assainissemt'!AT35+[2]Partenaire5!AT35+[2]Partenaire6!AT35+[2]Partenaire7!AT35+[2]Partenaire8!AT35+[2]Partenaire9!AT35+[2]Partenaire10!AT35+[2]Partenaire11!AT35+[2]Partenaire12!AT35+[2]Partenaire13!AT35+[2]Partenaire14!AT35+[2]Partenaire15!AT35</f>
        <v>0</v>
      </c>
      <c r="BL40" s="28">
        <f t="shared" si="12"/>
        <v>0</v>
      </c>
      <c r="BM40" s="28"/>
      <c r="BN40" s="28"/>
      <c r="BO40" s="28"/>
      <c r="BP40" s="28"/>
      <c r="BQ40" s="28"/>
      <c r="BR40" s="28"/>
      <c r="BS40" s="28">
        <f>[2]DREA!BA35+'[2]OCADES &amp; WATERAID'!BA35+'[2] Communes'!BA35+'[2]SOS SAHEL'!BA35+'[2]Souscription Nuit Assainissemt'!BA35+[2]Partenaire5!BA35+[2]Partenaire6!BA35+[2]Partenaire7!BA35+[2]Partenaire8!BA35+[2]Partenaire9!BA35+[2]Partenaire10!BA35+[2]Partenaire11!BA35+[2]Partenaire12!BA35+[2]Partenaire13!BA35+[2]Partenaire14!BA35+[2]Partenaire15!BA35</f>
        <v>0</v>
      </c>
      <c r="BT40" s="28">
        <f>[2]DREA!BB35+'[2]OCADES &amp; WATERAID'!BB35+'[2] Communes'!BB35+'[2]SOS SAHEL'!BB35+'[2]Souscription Nuit Assainissemt'!BB35+[2]Partenaire5!BB35+[2]Partenaire6!BB35+[2]Partenaire7!BB35+[2]Partenaire8!BB35+[2]Partenaire9!BB35+[2]Partenaire10!BB35+[2]Partenaire11!BB35+[2]Partenaire12!BB35+[2]Partenaire13!BB35+[2]Partenaire14!BB35+[2]Partenaire15!BB35</f>
        <v>0</v>
      </c>
      <c r="BU40" s="28">
        <f>[2]DREA!BC35+'[2]OCADES &amp; WATERAID'!BC35+'[2] Communes'!BC35+'[2]SOS SAHEL'!BC35+'[2]Souscription Nuit Assainissemt'!BC35+[2]Partenaire5!BC35+[2]Partenaire6!BC35+[2]Partenaire7!BC35+[2]Partenaire8!BC35+[2]Partenaire9!BC35+[2]Partenaire10!BC35+[2]Partenaire11!BC35+[2]Partenaire12!BC35+[2]Partenaire13!BC35+[2]Partenaire14!BC35+[2]Partenaire15!BC35</f>
        <v>0</v>
      </c>
      <c r="BV40" s="28">
        <f>[2]DREA!BD35+'[2]OCADES &amp; WATERAID'!BD35+'[2] Communes'!BD35+'[2]SOS SAHEL'!BD35+'[2]Souscription Nuit Assainissemt'!BD35+[2]Partenaire5!BD35+[2]Partenaire6!BD35+[2]Partenaire7!BD35+[2]Partenaire8!BD35+[2]Partenaire9!BD35+[2]Partenaire10!BD35+[2]Partenaire11!BD35+[2]Partenaire12!BD35+[2]Partenaire13!BD35+[2]Partenaire14!BD35+[2]Partenaire15!BD35</f>
        <v>0</v>
      </c>
      <c r="BW40" s="28">
        <f t="shared" si="13"/>
        <v>0</v>
      </c>
      <c r="BX40" s="28">
        <f>[2]DREA!BE35</f>
        <v>0</v>
      </c>
      <c r="BY40" s="28">
        <f>'[2]OCADES &amp; WATERAID'!BE35+'[2] Communes'!BE35+'[2]SOS SAHEL'!BE35+'[2]Souscription Nuit Assainissemt'!BE35+[2]Partenaire5!BE35+[2]Partenaire6!BE35+[2]Partenaire7!BE35+[2]Partenaire8!BE35+[2]Partenaire9!BE35+[2]Partenaire10!BE35+[2]Partenaire11!BE35+[2]Partenaire12!BE35+[2]Partenaire13!BE35+[2]Partenaire14!BE35+[2]Partenaire15!BE35</f>
        <v>0</v>
      </c>
      <c r="BZ40" s="28">
        <f t="shared" si="14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/>
      <c r="F41" s="28"/>
      <c r="G41" s="28"/>
      <c r="H41" s="28"/>
      <c r="I41" s="28">
        <f t="shared" si="1"/>
        <v>0</v>
      </c>
      <c r="J41" s="28"/>
      <c r="K41" s="28"/>
      <c r="L41" s="28">
        <f t="shared" si="2"/>
        <v>0</v>
      </c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>
        <f t="shared" si="3"/>
        <v>0</v>
      </c>
      <c r="X41" s="28"/>
      <c r="Y41" s="28"/>
      <c r="Z41" s="28">
        <f t="shared" si="4"/>
        <v>0</v>
      </c>
      <c r="AA41" s="28"/>
      <c r="AB41" s="28"/>
      <c r="AC41" s="28"/>
      <c r="AD41" s="28"/>
      <c r="AE41" s="28">
        <f t="shared" si="5"/>
        <v>0</v>
      </c>
      <c r="AF41" s="28"/>
      <c r="AG41" s="28"/>
      <c r="AH41" s="28">
        <f t="shared" si="6"/>
        <v>0</v>
      </c>
      <c r="AI41" s="28"/>
      <c r="AJ41" s="28"/>
      <c r="AK41" s="28"/>
      <c r="AL41" s="28"/>
      <c r="AM41" s="28"/>
      <c r="AN41" s="28"/>
      <c r="AO41" s="91"/>
      <c r="AP41" s="91"/>
      <c r="AQ41" s="91"/>
      <c r="AR41" s="91"/>
      <c r="AS41" s="91">
        <f t="shared" si="7"/>
        <v>0</v>
      </c>
      <c r="AT41" s="91">
        <v>0</v>
      </c>
      <c r="AU41" s="91"/>
      <c r="AV41" s="91">
        <f t="shared" si="8"/>
        <v>0</v>
      </c>
      <c r="AW41" s="91">
        <f>[2]DREA!AK36+'[2]OCADES &amp; WATERAID'!AK36+'[2] Communes'!AK36+'[2]SOS SAHEL'!AK36+'[2]Souscription Nuit Assainissemt'!AF36+[2]Partenaire5!AK36+[2]Partenaire6!AK36+[2]Partenaire7!AK36+[2]Partenaire8!AK36+[2]Partenaire9!AK36+[2]Partenaire10!AK36+[2]Partenaire11!AK36+[2]Partenaire12!AK36+[2]Partenaire13!AK36+[2]Partenaire14!AK36+[2]Partenaire15!AK36</f>
        <v>0</v>
      </c>
      <c r="AX41" s="91">
        <f>[2]DREA!AL36+'[2]OCADES &amp; WATERAID'!AL36+'[2] Communes'!AL36+'[2]SOS SAHEL'!AL36+'[2]Souscription Nuit Assainissemt'!AG36+[2]Partenaire5!AL36+[2]Partenaire6!AL36+[2]Partenaire7!AL36+[2]Partenaire8!AL36+[2]Partenaire9!AL36+[2]Partenaire10!AL36+[2]Partenaire11!AL36+[2]Partenaire12!AL36+[2]Partenaire13!AL36+[2]Partenaire14!AL36+[2]Partenaire15!AL36</f>
        <v>0</v>
      </c>
      <c r="AY41" s="91">
        <f>[2]DREA!AM36+'[2]OCADES &amp; WATERAID'!AM36+'[2] Communes'!AM36+'[2]SOS SAHEL'!AM36+'[2]Souscription Nuit Assainissemt'!AH36+[2]Partenaire5!AM36+[2]Partenaire6!AM36+[2]Partenaire7!AM36+[2]Partenaire8!AM36+[2]Partenaire9!AM36+[2]Partenaire10!AM36+[2]Partenaire11!AM36+[2]Partenaire12!AM36+[2]Partenaire13!AM36+[2]Partenaire14!AM36+[2]Partenaire15!AM36</f>
        <v>0</v>
      </c>
      <c r="AZ41" s="91">
        <f>[2]DREA!AN36+'[2]OCADES &amp; WATERAID'!AN36+'[2] Communes'!AN36+'[2]SOS SAHEL'!AN36+'[2]Souscription Nuit Assainissemt'!AI36+[2]Partenaire5!AN36+[2]Partenaire6!AN36+[2]Partenaire7!AN36+[2]Partenaire8!AN36+[2]Partenaire9!AN36+[2]Partenaire10!AN36+[2]Partenaire11!AN36+[2]Partenaire12!AN36+[2]Partenaire13!AN36+[2]Partenaire14!AN36+[2]Partenaire15!AN36</f>
        <v>0</v>
      </c>
      <c r="BA41" s="91">
        <f t="shared" si="9"/>
        <v>0</v>
      </c>
      <c r="BB41" s="91">
        <f>[2]DREA!AO36</f>
        <v>0</v>
      </c>
      <c r="BC41" s="91">
        <f>'[2]OCADES &amp; WATERAID'!AO36+'[2] Communes'!AO36+'[2]SOS SAHEL'!AO36+'[2]Souscription Nuit Assainissemt'!AJ36+[2]Partenaire5!AO36+[2]Partenaire6!AO36+[2]Partenaire7!AO36+[2]Partenaire8!AO36+[2]Partenaire9!AO36+[2]Partenaire10!AO36+[2]Partenaire11!AO36+[2]Partenaire12!AO36+[2]Partenaire13!AO36+[2]Partenaire14!AO36+[2]Partenaire15!AO36</f>
        <v>0</v>
      </c>
      <c r="BD41" s="91">
        <f t="shared" si="10"/>
        <v>0</v>
      </c>
      <c r="BE41" s="91">
        <f>[2]DREA!AP36+'[2]OCADES &amp; WATERAID'!AP36+'[2] Communes'!AP36+'[2]SOS SAHEL'!AP36+'[2]Souscription Nuit Assainissemt'!AP36+[2]Partenaire5!AP36+[2]Partenaire6!AP36+[2]Partenaire7!AP36+[2]Partenaire8!AP36+[2]Partenaire9!AP36+[2]Partenaire10!AP36+[2]Partenaire11!AP36+[2]Partenaire12!AP36+[2]Partenaire13!AP36+[2]Partenaire14!AP36+[2]Partenaire15!AP36</f>
        <v>0</v>
      </c>
      <c r="BF41" s="91">
        <f>[2]DREA!AQ36+'[2]OCADES &amp; WATERAID'!AQ36+'[2] Communes'!AQ36+'[2]SOS SAHEL'!AQ36+'[2]Souscription Nuit Assainissemt'!AQ36+[2]Partenaire5!AQ36+[2]Partenaire6!AQ36+[2]Partenaire7!AQ36+[2]Partenaire8!AQ36+[2]Partenaire9!AQ36+[2]Partenaire10!AQ36+[2]Partenaire11!AQ36+[2]Partenaire12!AQ36+[2]Partenaire13!AQ36+[2]Partenaire14!AQ36+[2]Partenaire15!AQ36</f>
        <v>0</v>
      </c>
      <c r="BG41" s="91">
        <f>[2]DREA!AR36+'[2]OCADES &amp; WATERAID'!AR36+'[2] Communes'!AR36+'[2]SOS SAHEL'!AR36+'[2]Souscription Nuit Assainissemt'!AR36+[2]Partenaire5!AR36+[2]Partenaire6!AR36+[2]Partenaire7!AR36+[2]Partenaire8!AR36+[2]Partenaire9!AR36+[2]Partenaire10!AR36+[2]Partenaire11!AR36+[2]Partenaire12!AR36+[2]Partenaire13!AR36+[2]Partenaire14!AR36+[2]Partenaire15!AR36</f>
        <v>0</v>
      </c>
      <c r="BH41" s="91">
        <f>[2]DREA!AS36+'[2]OCADES &amp; WATERAID'!AS36+'[2] Communes'!AS36+'[2]SOS SAHEL'!AS36+'[2]Souscription Nuit Assainissemt'!AS36+[2]Partenaire5!AS36+[2]Partenaire6!AS36+[2]Partenaire7!AS36+[2]Partenaire8!AS36+[2]Partenaire9!AS36+[2]Partenaire10!AS36+[2]Partenaire11!AS36+[2]Partenaire12!AS36+[2]Partenaire13!AS36+[2]Partenaire14!AS36+[2]Partenaire15!AS36</f>
        <v>0</v>
      </c>
      <c r="BI41" s="28">
        <f t="shared" si="11"/>
        <v>0</v>
      </c>
      <c r="BJ41" s="91">
        <f>[2]DREA!AT36</f>
        <v>0</v>
      </c>
      <c r="BK41" s="91">
        <f>'[2]OCADES &amp; WATERAID'!AT36+'[2] Communes'!AT36+'[2]SOS SAHEL'!AT36+'[2]Souscription Nuit Assainissemt'!AT36+[2]Partenaire5!AT36+[2]Partenaire6!AT36+[2]Partenaire7!AT36+[2]Partenaire8!AT36+[2]Partenaire9!AT36+[2]Partenaire10!AT36+[2]Partenaire11!AT36+[2]Partenaire12!AT36+[2]Partenaire13!AT36+[2]Partenaire14!AT36+[2]Partenaire15!AT36</f>
        <v>0</v>
      </c>
      <c r="BL41" s="28">
        <f t="shared" si="12"/>
        <v>0</v>
      </c>
      <c r="BM41" s="28"/>
      <c r="BN41" s="28"/>
      <c r="BO41" s="28"/>
      <c r="BP41" s="28"/>
      <c r="BQ41" s="28"/>
      <c r="BR41" s="28"/>
      <c r="BS41" s="28">
        <f>[2]DREA!BA36+'[2]OCADES &amp; WATERAID'!BA36+'[2] Communes'!BA36+'[2]SOS SAHEL'!BA36+'[2]Souscription Nuit Assainissemt'!BA36+[2]Partenaire5!BA36+[2]Partenaire6!BA36+[2]Partenaire7!BA36+[2]Partenaire8!BA36+[2]Partenaire9!BA36+[2]Partenaire10!BA36+[2]Partenaire11!BA36+[2]Partenaire12!BA36+[2]Partenaire13!BA36+[2]Partenaire14!BA36+[2]Partenaire15!BA36</f>
        <v>0</v>
      </c>
      <c r="BT41" s="28">
        <f>[2]DREA!BB36+'[2]OCADES &amp; WATERAID'!BB36+'[2] Communes'!BB36+'[2]SOS SAHEL'!BB36+'[2]Souscription Nuit Assainissemt'!BB36+[2]Partenaire5!BB36+[2]Partenaire6!BB36+[2]Partenaire7!BB36+[2]Partenaire8!BB36+[2]Partenaire9!BB36+[2]Partenaire10!BB36+[2]Partenaire11!BB36+[2]Partenaire12!BB36+[2]Partenaire13!BB36+[2]Partenaire14!BB36+[2]Partenaire15!BB36</f>
        <v>0</v>
      </c>
      <c r="BU41" s="28">
        <f>[2]DREA!BC36+'[2]OCADES &amp; WATERAID'!BC36+'[2] Communes'!BC36+'[2]SOS SAHEL'!BC36+'[2]Souscription Nuit Assainissemt'!BC36+[2]Partenaire5!BC36+[2]Partenaire6!BC36+[2]Partenaire7!BC36+[2]Partenaire8!BC36+[2]Partenaire9!BC36+[2]Partenaire10!BC36+[2]Partenaire11!BC36+[2]Partenaire12!BC36+[2]Partenaire13!BC36+[2]Partenaire14!BC36+[2]Partenaire15!BC36</f>
        <v>0</v>
      </c>
      <c r="BV41" s="28">
        <f>[2]DREA!BD36+'[2]OCADES &amp; WATERAID'!BD36+'[2] Communes'!BD36+'[2]SOS SAHEL'!BD36+'[2]Souscription Nuit Assainissemt'!BD36+[2]Partenaire5!BD36+[2]Partenaire6!BD36+[2]Partenaire7!BD36+[2]Partenaire8!BD36+[2]Partenaire9!BD36+[2]Partenaire10!BD36+[2]Partenaire11!BD36+[2]Partenaire12!BD36+[2]Partenaire13!BD36+[2]Partenaire14!BD36+[2]Partenaire15!BD36</f>
        <v>0</v>
      </c>
      <c r="BW41" s="28">
        <f t="shared" si="13"/>
        <v>0</v>
      </c>
      <c r="BX41" s="28">
        <f>[2]DREA!BE36</f>
        <v>0</v>
      </c>
      <c r="BY41" s="28">
        <f>'[2]OCADES &amp; WATERAID'!BE36+'[2] Communes'!BE36+'[2]SOS SAHEL'!BE36+'[2]Souscription Nuit Assainissemt'!BE36+[2]Partenaire5!BE36+[2]Partenaire6!BE36+[2]Partenaire7!BE36+[2]Partenaire8!BE36+[2]Partenaire9!BE36+[2]Partenaire10!BE36+[2]Partenaire11!BE36+[2]Partenaire12!BE36+[2]Partenaire13!BE36+[2]Partenaire14!BE36+[2]Partenaire15!BE36</f>
        <v>0</v>
      </c>
      <c r="BZ41" s="28">
        <f t="shared" si="14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/>
      <c r="F42" s="28"/>
      <c r="G42" s="28"/>
      <c r="H42" s="28"/>
      <c r="I42" s="28">
        <f t="shared" si="1"/>
        <v>0</v>
      </c>
      <c r="J42" s="28"/>
      <c r="K42" s="28"/>
      <c r="L42" s="28">
        <f t="shared" si="2"/>
        <v>0</v>
      </c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>
        <f t="shared" si="3"/>
        <v>0</v>
      </c>
      <c r="X42" s="28"/>
      <c r="Y42" s="28"/>
      <c r="Z42" s="28">
        <f t="shared" si="4"/>
        <v>0</v>
      </c>
      <c r="AA42" s="28"/>
      <c r="AB42" s="28"/>
      <c r="AC42" s="28"/>
      <c r="AD42" s="28"/>
      <c r="AE42" s="28">
        <f t="shared" si="5"/>
        <v>0</v>
      </c>
      <c r="AF42" s="28"/>
      <c r="AG42" s="28"/>
      <c r="AH42" s="28">
        <f t="shared" si="6"/>
        <v>0</v>
      </c>
      <c r="AI42" s="28"/>
      <c r="AJ42" s="28"/>
      <c r="AK42" s="28"/>
      <c r="AL42" s="28"/>
      <c r="AM42" s="28"/>
      <c r="AN42" s="28"/>
      <c r="AO42" s="91"/>
      <c r="AP42" s="91"/>
      <c r="AQ42" s="91"/>
      <c r="AR42" s="91"/>
      <c r="AS42" s="91">
        <f t="shared" si="7"/>
        <v>0</v>
      </c>
      <c r="AT42" s="91">
        <v>0</v>
      </c>
      <c r="AU42" s="91"/>
      <c r="AV42" s="91">
        <f t="shared" si="8"/>
        <v>0</v>
      </c>
      <c r="AW42" s="91">
        <f>[2]DREA!AK37+'[2]OCADES &amp; WATERAID'!AK37+'[2] Communes'!AK37+'[2]SOS SAHEL'!AK37+'[2]Souscription Nuit Assainissemt'!AF37+[2]Partenaire5!AK37+[2]Partenaire6!AK37+[2]Partenaire7!AK37+[2]Partenaire8!AK37+[2]Partenaire9!AK37+[2]Partenaire10!AK37+[2]Partenaire11!AK37+[2]Partenaire12!AK37+[2]Partenaire13!AK37+[2]Partenaire14!AK37+[2]Partenaire15!AK37</f>
        <v>0</v>
      </c>
      <c r="AX42" s="91">
        <f>[2]DREA!AL37+'[2]OCADES &amp; WATERAID'!AL37+'[2] Communes'!AL37+'[2]SOS SAHEL'!AL37+'[2]Souscription Nuit Assainissemt'!AG37+[2]Partenaire5!AL37+[2]Partenaire6!AL37+[2]Partenaire7!AL37+[2]Partenaire8!AL37+[2]Partenaire9!AL37+[2]Partenaire10!AL37+[2]Partenaire11!AL37+[2]Partenaire12!AL37+[2]Partenaire13!AL37+[2]Partenaire14!AL37+[2]Partenaire15!AL37</f>
        <v>0</v>
      </c>
      <c r="AY42" s="91">
        <f>[2]DREA!AM37+'[2]OCADES &amp; WATERAID'!AM37+'[2] Communes'!AM37+'[2]SOS SAHEL'!AM37+'[2]Souscription Nuit Assainissemt'!AH37+[2]Partenaire5!AM37+[2]Partenaire6!AM37+[2]Partenaire7!AM37+[2]Partenaire8!AM37+[2]Partenaire9!AM37+[2]Partenaire10!AM37+[2]Partenaire11!AM37+[2]Partenaire12!AM37+[2]Partenaire13!AM37+[2]Partenaire14!AM37+[2]Partenaire15!AM37</f>
        <v>0</v>
      </c>
      <c r="AZ42" s="91">
        <f>[2]DREA!AN37+'[2]OCADES &amp; WATERAID'!AN37+'[2] Communes'!AN37+'[2]SOS SAHEL'!AN37+'[2]Souscription Nuit Assainissemt'!AI37+[2]Partenaire5!AN37+[2]Partenaire6!AN37+[2]Partenaire7!AN37+[2]Partenaire8!AN37+[2]Partenaire9!AN37+[2]Partenaire10!AN37+[2]Partenaire11!AN37+[2]Partenaire12!AN37+[2]Partenaire13!AN37+[2]Partenaire14!AN37+[2]Partenaire15!AN37</f>
        <v>0</v>
      </c>
      <c r="BA42" s="91">
        <f t="shared" si="9"/>
        <v>0</v>
      </c>
      <c r="BB42" s="91">
        <f>[2]DREA!AO37</f>
        <v>0</v>
      </c>
      <c r="BC42" s="91">
        <f>'[2]OCADES &amp; WATERAID'!AO37+'[2] Communes'!AO37+'[2]SOS SAHEL'!AO37+'[2]Souscription Nuit Assainissemt'!AJ37+[2]Partenaire5!AO37+[2]Partenaire6!AO37+[2]Partenaire7!AO37+[2]Partenaire8!AO37+[2]Partenaire9!AO37+[2]Partenaire10!AO37+[2]Partenaire11!AO37+[2]Partenaire12!AO37+[2]Partenaire13!AO37+[2]Partenaire14!AO37+[2]Partenaire15!AO37</f>
        <v>0</v>
      </c>
      <c r="BD42" s="91">
        <f t="shared" si="10"/>
        <v>0</v>
      </c>
      <c r="BE42" s="91">
        <f>[2]DREA!AP37+'[2]OCADES &amp; WATERAID'!AP37+'[2] Communes'!AP37+'[2]SOS SAHEL'!AP37+'[2]Souscription Nuit Assainissemt'!AP37+[2]Partenaire5!AP37+[2]Partenaire6!AP37+[2]Partenaire7!AP37+[2]Partenaire8!AP37+[2]Partenaire9!AP37+[2]Partenaire10!AP37+[2]Partenaire11!AP37+[2]Partenaire12!AP37+[2]Partenaire13!AP37+[2]Partenaire14!AP37+[2]Partenaire15!AP37</f>
        <v>0</v>
      </c>
      <c r="BF42" s="91">
        <f>[2]DREA!AQ37+'[2]OCADES &amp; WATERAID'!AQ37+'[2] Communes'!AQ37+'[2]SOS SAHEL'!AQ37+'[2]Souscription Nuit Assainissemt'!AQ37+[2]Partenaire5!AQ37+[2]Partenaire6!AQ37+[2]Partenaire7!AQ37+[2]Partenaire8!AQ37+[2]Partenaire9!AQ37+[2]Partenaire10!AQ37+[2]Partenaire11!AQ37+[2]Partenaire12!AQ37+[2]Partenaire13!AQ37+[2]Partenaire14!AQ37+[2]Partenaire15!AQ37</f>
        <v>0</v>
      </c>
      <c r="BG42" s="91">
        <f>[2]DREA!AR37+'[2]OCADES &amp; WATERAID'!AR37+'[2] Communes'!AR37+'[2]SOS SAHEL'!AR37+'[2]Souscription Nuit Assainissemt'!AR37+[2]Partenaire5!AR37+[2]Partenaire6!AR37+[2]Partenaire7!AR37+[2]Partenaire8!AR37+[2]Partenaire9!AR37+[2]Partenaire10!AR37+[2]Partenaire11!AR37+[2]Partenaire12!AR37+[2]Partenaire13!AR37+[2]Partenaire14!AR37+[2]Partenaire15!AR37</f>
        <v>0</v>
      </c>
      <c r="BH42" s="91">
        <f>[2]DREA!AS37+'[2]OCADES &amp; WATERAID'!AS37+'[2] Communes'!AS37+'[2]SOS SAHEL'!AS37+'[2]Souscription Nuit Assainissemt'!AS37+[2]Partenaire5!AS37+[2]Partenaire6!AS37+[2]Partenaire7!AS37+[2]Partenaire8!AS37+[2]Partenaire9!AS37+[2]Partenaire10!AS37+[2]Partenaire11!AS37+[2]Partenaire12!AS37+[2]Partenaire13!AS37+[2]Partenaire14!AS37+[2]Partenaire15!AS37</f>
        <v>0</v>
      </c>
      <c r="BI42" s="28">
        <f t="shared" si="11"/>
        <v>0</v>
      </c>
      <c r="BJ42" s="91">
        <f>[2]DREA!AT37</f>
        <v>0</v>
      </c>
      <c r="BK42" s="91">
        <f>'[2]OCADES &amp; WATERAID'!AT37+'[2] Communes'!AT37+'[2]SOS SAHEL'!AT37+'[2]Souscription Nuit Assainissemt'!AT37+[2]Partenaire5!AT37+[2]Partenaire6!AT37+[2]Partenaire7!AT37+[2]Partenaire8!AT37+[2]Partenaire9!AT37+[2]Partenaire10!AT37+[2]Partenaire11!AT37+[2]Partenaire12!AT37+[2]Partenaire13!AT37+[2]Partenaire14!AT37+[2]Partenaire15!AT37</f>
        <v>0</v>
      </c>
      <c r="BL42" s="28">
        <f t="shared" si="12"/>
        <v>0</v>
      </c>
      <c r="BM42" s="28"/>
      <c r="BN42" s="28"/>
      <c r="BO42" s="28"/>
      <c r="BP42" s="28"/>
      <c r="BQ42" s="28"/>
      <c r="BR42" s="28"/>
      <c r="BS42" s="28">
        <f>[2]DREA!BA37+'[2]OCADES &amp; WATERAID'!BA37+'[2] Communes'!BA37+'[2]SOS SAHEL'!BA37+'[2]Souscription Nuit Assainissemt'!BA37+[2]Partenaire5!BA37+[2]Partenaire6!BA37+[2]Partenaire7!BA37+[2]Partenaire8!BA37+[2]Partenaire9!BA37+[2]Partenaire10!BA37+[2]Partenaire11!BA37+[2]Partenaire12!BA37+[2]Partenaire13!BA37+[2]Partenaire14!BA37+[2]Partenaire15!BA37</f>
        <v>0</v>
      </c>
      <c r="BT42" s="28">
        <f>[2]DREA!BB37+'[2]OCADES &amp; WATERAID'!BB37+'[2] Communes'!BB37+'[2]SOS SAHEL'!BB37+'[2]Souscription Nuit Assainissemt'!BB37+[2]Partenaire5!BB37+[2]Partenaire6!BB37+[2]Partenaire7!BB37+[2]Partenaire8!BB37+[2]Partenaire9!BB37+[2]Partenaire10!BB37+[2]Partenaire11!BB37+[2]Partenaire12!BB37+[2]Partenaire13!BB37+[2]Partenaire14!BB37+[2]Partenaire15!BB37</f>
        <v>0</v>
      </c>
      <c r="BU42" s="28">
        <f>[2]DREA!BC37+'[2]OCADES &amp; WATERAID'!BC37+'[2] Communes'!BC37+'[2]SOS SAHEL'!BC37+'[2]Souscription Nuit Assainissemt'!BC37+[2]Partenaire5!BC37+[2]Partenaire6!BC37+[2]Partenaire7!BC37+[2]Partenaire8!BC37+[2]Partenaire9!BC37+[2]Partenaire10!BC37+[2]Partenaire11!BC37+[2]Partenaire12!BC37+[2]Partenaire13!BC37+[2]Partenaire14!BC37+[2]Partenaire15!BC37</f>
        <v>0</v>
      </c>
      <c r="BV42" s="28">
        <f>[2]DREA!BD37+'[2]OCADES &amp; WATERAID'!BD37+'[2] Communes'!BD37+'[2]SOS SAHEL'!BD37+'[2]Souscription Nuit Assainissemt'!BD37+[2]Partenaire5!BD37+[2]Partenaire6!BD37+[2]Partenaire7!BD37+[2]Partenaire8!BD37+[2]Partenaire9!BD37+[2]Partenaire10!BD37+[2]Partenaire11!BD37+[2]Partenaire12!BD37+[2]Partenaire13!BD37+[2]Partenaire14!BD37+[2]Partenaire15!BD37</f>
        <v>0</v>
      </c>
      <c r="BW42" s="28">
        <f t="shared" si="13"/>
        <v>0</v>
      </c>
      <c r="BX42" s="28">
        <f>[2]DREA!BE37</f>
        <v>0</v>
      </c>
      <c r="BY42" s="28">
        <f>'[2]OCADES &amp; WATERAID'!BE37+'[2] Communes'!BE37+'[2]SOS SAHEL'!BE37+'[2]Souscription Nuit Assainissemt'!BE37+[2]Partenaire5!BE37+[2]Partenaire6!BE37+[2]Partenaire7!BE37+[2]Partenaire8!BE37+[2]Partenaire9!BE37+[2]Partenaire10!BE37+[2]Partenaire11!BE37+[2]Partenaire12!BE37+[2]Partenaire13!BE37+[2]Partenaire14!BE37+[2]Partenaire15!BE37</f>
        <v>0</v>
      </c>
      <c r="BZ42" s="28">
        <f t="shared" si="14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/>
      <c r="F43" s="28"/>
      <c r="G43" s="28"/>
      <c r="H43" s="28"/>
      <c r="I43" s="28">
        <f t="shared" si="1"/>
        <v>0</v>
      </c>
      <c r="J43" s="28"/>
      <c r="K43" s="28"/>
      <c r="L43" s="28">
        <f t="shared" si="2"/>
        <v>0</v>
      </c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>
        <f t="shared" si="3"/>
        <v>0</v>
      </c>
      <c r="X43" s="28"/>
      <c r="Y43" s="28"/>
      <c r="Z43" s="28">
        <f t="shared" si="4"/>
        <v>0</v>
      </c>
      <c r="AA43" s="28"/>
      <c r="AB43" s="28"/>
      <c r="AC43" s="28"/>
      <c r="AD43" s="28"/>
      <c r="AE43" s="28">
        <f t="shared" si="5"/>
        <v>0</v>
      </c>
      <c r="AF43" s="28"/>
      <c r="AG43" s="28"/>
      <c r="AH43" s="28">
        <f t="shared" si="6"/>
        <v>0</v>
      </c>
      <c r="AI43" s="28"/>
      <c r="AJ43" s="28"/>
      <c r="AK43" s="28"/>
      <c r="AL43" s="28"/>
      <c r="AM43" s="28"/>
      <c r="AN43" s="28"/>
      <c r="AO43" s="91"/>
      <c r="AP43" s="91"/>
      <c r="AQ43" s="91"/>
      <c r="AR43" s="91"/>
      <c r="AS43" s="91">
        <f t="shared" si="7"/>
        <v>0</v>
      </c>
      <c r="AT43" s="91">
        <v>0</v>
      </c>
      <c r="AU43" s="91"/>
      <c r="AV43" s="91">
        <f t="shared" si="8"/>
        <v>0</v>
      </c>
      <c r="AW43" s="91">
        <f>[2]DREA!AK38+'[2]OCADES &amp; WATERAID'!AK38+'[2] Communes'!AK38+'[2]SOS SAHEL'!AK38+'[2]Souscription Nuit Assainissemt'!AF38+[2]Partenaire5!AK38+[2]Partenaire6!AK38+[2]Partenaire7!AK38+[2]Partenaire8!AK38+[2]Partenaire9!AK38+[2]Partenaire10!AK38+[2]Partenaire11!AK38+[2]Partenaire12!AK38+[2]Partenaire13!AK38+[2]Partenaire14!AK38+[2]Partenaire15!AK38</f>
        <v>0</v>
      </c>
      <c r="AX43" s="91">
        <f>[2]DREA!AL38+'[2]OCADES &amp; WATERAID'!AL38+'[2] Communes'!AL38+'[2]SOS SAHEL'!AL38+'[2]Souscription Nuit Assainissemt'!AG38+[2]Partenaire5!AL38+[2]Partenaire6!AL38+[2]Partenaire7!AL38+[2]Partenaire8!AL38+[2]Partenaire9!AL38+[2]Partenaire10!AL38+[2]Partenaire11!AL38+[2]Partenaire12!AL38+[2]Partenaire13!AL38+[2]Partenaire14!AL38+[2]Partenaire15!AL38</f>
        <v>0</v>
      </c>
      <c r="AY43" s="91">
        <f>[2]DREA!AM38+'[2]OCADES &amp; WATERAID'!AM38+'[2] Communes'!AM38+'[2]SOS SAHEL'!AM38+'[2]Souscription Nuit Assainissemt'!AH38+[2]Partenaire5!AM38+[2]Partenaire6!AM38+[2]Partenaire7!AM38+[2]Partenaire8!AM38+[2]Partenaire9!AM38+[2]Partenaire10!AM38+[2]Partenaire11!AM38+[2]Partenaire12!AM38+[2]Partenaire13!AM38+[2]Partenaire14!AM38+[2]Partenaire15!AM38</f>
        <v>0</v>
      </c>
      <c r="AZ43" s="91">
        <f>[2]DREA!AN38+'[2]OCADES &amp; WATERAID'!AN38+'[2] Communes'!AN38+'[2]SOS SAHEL'!AN38+'[2]Souscription Nuit Assainissemt'!AI38+[2]Partenaire5!AN38+[2]Partenaire6!AN38+[2]Partenaire7!AN38+[2]Partenaire8!AN38+[2]Partenaire9!AN38+[2]Partenaire10!AN38+[2]Partenaire11!AN38+[2]Partenaire12!AN38+[2]Partenaire13!AN38+[2]Partenaire14!AN38+[2]Partenaire15!AN38</f>
        <v>0</v>
      </c>
      <c r="BA43" s="91">
        <f t="shared" si="9"/>
        <v>0</v>
      </c>
      <c r="BB43" s="91">
        <f>[2]DREA!AO38</f>
        <v>0</v>
      </c>
      <c r="BC43" s="91">
        <f>'[2]OCADES &amp; WATERAID'!AO38+'[2] Communes'!AO38+'[2]SOS SAHEL'!AO38+'[2]Souscription Nuit Assainissemt'!AJ38+[2]Partenaire5!AO38+[2]Partenaire6!AO38+[2]Partenaire7!AO38+[2]Partenaire8!AO38+[2]Partenaire9!AO38+[2]Partenaire10!AO38+[2]Partenaire11!AO38+[2]Partenaire12!AO38+[2]Partenaire13!AO38+[2]Partenaire14!AO38+[2]Partenaire15!AO38</f>
        <v>0</v>
      </c>
      <c r="BD43" s="91">
        <f t="shared" si="10"/>
        <v>0</v>
      </c>
      <c r="BE43" s="91">
        <f>[2]DREA!AP38+'[2]OCADES &amp; WATERAID'!AP38+'[2] Communes'!AP38+'[2]SOS SAHEL'!AP38+'[2]Souscription Nuit Assainissemt'!AP38+[2]Partenaire5!AP38+[2]Partenaire6!AP38+[2]Partenaire7!AP38+[2]Partenaire8!AP38+[2]Partenaire9!AP38+[2]Partenaire10!AP38+[2]Partenaire11!AP38+[2]Partenaire12!AP38+[2]Partenaire13!AP38+[2]Partenaire14!AP38+[2]Partenaire15!AP38</f>
        <v>0</v>
      </c>
      <c r="BF43" s="91">
        <f>[2]DREA!AQ38+'[2]OCADES &amp; WATERAID'!AQ38+'[2] Communes'!AQ38+'[2]SOS SAHEL'!AQ38+'[2]Souscription Nuit Assainissemt'!AQ38+[2]Partenaire5!AQ38+[2]Partenaire6!AQ38+[2]Partenaire7!AQ38+[2]Partenaire8!AQ38+[2]Partenaire9!AQ38+[2]Partenaire10!AQ38+[2]Partenaire11!AQ38+[2]Partenaire12!AQ38+[2]Partenaire13!AQ38+[2]Partenaire14!AQ38+[2]Partenaire15!AQ38</f>
        <v>0</v>
      </c>
      <c r="BG43" s="91">
        <f>[2]DREA!AR38+'[2]OCADES &amp; WATERAID'!AR38+'[2] Communes'!AR38+'[2]SOS SAHEL'!AR38+'[2]Souscription Nuit Assainissemt'!AR38+[2]Partenaire5!AR38+[2]Partenaire6!AR38+[2]Partenaire7!AR38+[2]Partenaire8!AR38+[2]Partenaire9!AR38+[2]Partenaire10!AR38+[2]Partenaire11!AR38+[2]Partenaire12!AR38+[2]Partenaire13!AR38+[2]Partenaire14!AR38+[2]Partenaire15!AR38</f>
        <v>0</v>
      </c>
      <c r="BH43" s="91">
        <f>[2]DREA!AS38+'[2]OCADES &amp; WATERAID'!AS38+'[2] Communes'!AS38+'[2]SOS SAHEL'!AS38+'[2]Souscription Nuit Assainissemt'!AS38+[2]Partenaire5!AS38+[2]Partenaire6!AS38+[2]Partenaire7!AS38+[2]Partenaire8!AS38+[2]Partenaire9!AS38+[2]Partenaire10!AS38+[2]Partenaire11!AS38+[2]Partenaire12!AS38+[2]Partenaire13!AS38+[2]Partenaire14!AS38+[2]Partenaire15!AS38</f>
        <v>0</v>
      </c>
      <c r="BI43" s="28">
        <f t="shared" si="11"/>
        <v>0</v>
      </c>
      <c r="BJ43" s="91">
        <f>[2]DREA!AT38</f>
        <v>0</v>
      </c>
      <c r="BK43" s="91">
        <f>'[2]OCADES &amp; WATERAID'!AT38+'[2] Communes'!AT38+'[2]SOS SAHEL'!AT38+'[2]Souscription Nuit Assainissemt'!AT38+[2]Partenaire5!AT38+[2]Partenaire6!AT38+[2]Partenaire7!AT38+[2]Partenaire8!AT38+[2]Partenaire9!AT38+[2]Partenaire10!AT38+[2]Partenaire11!AT38+[2]Partenaire12!AT38+[2]Partenaire13!AT38+[2]Partenaire14!AT38+[2]Partenaire15!AT38</f>
        <v>0</v>
      </c>
      <c r="BL43" s="28">
        <f t="shared" si="12"/>
        <v>0</v>
      </c>
      <c r="BM43" s="28"/>
      <c r="BN43" s="28"/>
      <c r="BO43" s="28"/>
      <c r="BP43" s="28"/>
      <c r="BQ43" s="28"/>
      <c r="BR43" s="28"/>
      <c r="BS43" s="28">
        <f>[2]DREA!BA38+'[2]OCADES &amp; WATERAID'!BA38+'[2] Communes'!BA38+'[2]SOS SAHEL'!BA38+'[2]Souscription Nuit Assainissemt'!BA38+[2]Partenaire5!BA38+[2]Partenaire6!BA38+[2]Partenaire7!BA38+[2]Partenaire8!BA38+[2]Partenaire9!BA38+[2]Partenaire10!BA38+[2]Partenaire11!BA38+[2]Partenaire12!BA38+[2]Partenaire13!BA38+[2]Partenaire14!BA38+[2]Partenaire15!BA38</f>
        <v>0</v>
      </c>
      <c r="BT43" s="28">
        <f>[2]DREA!BB38+'[2]OCADES &amp; WATERAID'!BB38+'[2] Communes'!BB38+'[2]SOS SAHEL'!BB38+'[2]Souscription Nuit Assainissemt'!BB38+[2]Partenaire5!BB38+[2]Partenaire6!BB38+[2]Partenaire7!BB38+[2]Partenaire8!BB38+[2]Partenaire9!BB38+[2]Partenaire10!BB38+[2]Partenaire11!BB38+[2]Partenaire12!BB38+[2]Partenaire13!BB38+[2]Partenaire14!BB38+[2]Partenaire15!BB38</f>
        <v>0</v>
      </c>
      <c r="BU43" s="28">
        <f>[2]DREA!BC38+'[2]OCADES &amp; WATERAID'!BC38+'[2] Communes'!BC38+'[2]SOS SAHEL'!BC38+'[2]Souscription Nuit Assainissemt'!BC38+[2]Partenaire5!BC38+[2]Partenaire6!BC38+[2]Partenaire7!BC38+[2]Partenaire8!BC38+[2]Partenaire9!BC38+[2]Partenaire10!BC38+[2]Partenaire11!BC38+[2]Partenaire12!BC38+[2]Partenaire13!BC38+[2]Partenaire14!BC38+[2]Partenaire15!BC38</f>
        <v>0</v>
      </c>
      <c r="BV43" s="28">
        <f>[2]DREA!BD38+'[2]OCADES &amp; WATERAID'!BD38+'[2] Communes'!BD38+'[2]SOS SAHEL'!BD38+'[2]Souscription Nuit Assainissemt'!BD38+[2]Partenaire5!BD38+[2]Partenaire6!BD38+[2]Partenaire7!BD38+[2]Partenaire8!BD38+[2]Partenaire9!BD38+[2]Partenaire10!BD38+[2]Partenaire11!BD38+[2]Partenaire12!BD38+[2]Partenaire13!BD38+[2]Partenaire14!BD38+[2]Partenaire15!BD38</f>
        <v>0</v>
      </c>
      <c r="BW43" s="28">
        <f t="shared" si="13"/>
        <v>0</v>
      </c>
      <c r="BX43" s="28">
        <f>[2]DREA!BE38</f>
        <v>0</v>
      </c>
      <c r="BY43" s="28">
        <f>'[2]OCADES &amp; WATERAID'!BE38+'[2] Communes'!BE38+'[2]SOS SAHEL'!BE38+'[2]Souscription Nuit Assainissemt'!BE38+[2]Partenaire5!BE38+[2]Partenaire6!BE38+[2]Partenaire7!BE38+[2]Partenaire8!BE38+[2]Partenaire9!BE38+[2]Partenaire10!BE38+[2]Partenaire11!BE38+[2]Partenaire12!BE38+[2]Partenaire13!BE38+[2]Partenaire14!BE38+[2]Partenaire15!BE38</f>
        <v>0</v>
      </c>
      <c r="BZ43" s="28">
        <f t="shared" si="14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1</v>
      </c>
      <c r="F44" s="28">
        <v>1</v>
      </c>
      <c r="G44" s="28">
        <v>1</v>
      </c>
      <c r="H44" s="28">
        <v>1</v>
      </c>
      <c r="I44" s="28">
        <f t="shared" si="1"/>
        <v>4</v>
      </c>
      <c r="J44" s="28">
        <v>4</v>
      </c>
      <c r="L44" s="28">
        <f t="shared" si="2"/>
        <v>4</v>
      </c>
      <c r="W44" s="28">
        <f t="shared" si="3"/>
        <v>0</v>
      </c>
      <c r="Z44" s="28">
        <f t="shared" si="4"/>
        <v>0</v>
      </c>
      <c r="AE44" s="28">
        <f t="shared" si="5"/>
        <v>0</v>
      </c>
      <c r="AH44" s="28">
        <f t="shared" si="6"/>
        <v>0</v>
      </c>
      <c r="AO44" s="91"/>
      <c r="AP44" s="91"/>
      <c r="AQ44" s="91"/>
      <c r="AR44" s="91"/>
      <c r="AS44" s="91">
        <f t="shared" si="7"/>
        <v>0</v>
      </c>
      <c r="AT44" s="91">
        <v>0</v>
      </c>
      <c r="AU44" s="91"/>
      <c r="AV44" s="91">
        <f t="shared" si="8"/>
        <v>0</v>
      </c>
      <c r="AW44" s="91">
        <f>[2]DREA!AK39+'[2]OCADES &amp; WATERAID'!AK39+'[2] Communes'!AK39+'[2]SOS SAHEL'!AK39+'[2]Souscription Nuit Assainissemt'!AF39+[2]Partenaire5!AK39+[2]Partenaire6!AK39+[2]Partenaire7!AK39+[2]Partenaire8!AK39+[2]Partenaire9!AK39+[2]Partenaire10!AK39+[2]Partenaire11!AK39+[2]Partenaire12!AK39+[2]Partenaire13!AK39+[2]Partenaire14!AK39+[2]Partenaire15!AK39</f>
        <v>0</v>
      </c>
      <c r="AX44" s="91">
        <f>[2]DREA!AL39+'[2]OCADES &amp; WATERAID'!AL39+'[2] Communes'!AL39+'[2]SOS SAHEL'!AL39+'[2]Souscription Nuit Assainissemt'!AG39+[2]Partenaire5!AL39+[2]Partenaire6!AL39+[2]Partenaire7!AL39+[2]Partenaire8!AL39+[2]Partenaire9!AL39+[2]Partenaire10!AL39+[2]Partenaire11!AL39+[2]Partenaire12!AL39+[2]Partenaire13!AL39+[2]Partenaire14!AL39+[2]Partenaire15!AL39</f>
        <v>0</v>
      </c>
      <c r="AY44" s="91">
        <f>[2]DREA!AM39+'[2]OCADES &amp; WATERAID'!AM39+'[2] Communes'!AM39+'[2]SOS SAHEL'!AM39+'[2]Souscription Nuit Assainissemt'!AH39+[2]Partenaire5!AM39+[2]Partenaire6!AM39+[2]Partenaire7!AM39+[2]Partenaire8!AM39+[2]Partenaire9!AM39+[2]Partenaire10!AM39+[2]Partenaire11!AM39+[2]Partenaire12!AM39+[2]Partenaire13!AM39+[2]Partenaire14!AM39+[2]Partenaire15!AM39</f>
        <v>0</v>
      </c>
      <c r="AZ44" s="91">
        <f>[2]DREA!AN39+'[2]OCADES &amp; WATERAID'!AN39+'[2] Communes'!AN39+'[2]SOS SAHEL'!AN39+'[2]Souscription Nuit Assainissemt'!AI39+[2]Partenaire5!AN39+[2]Partenaire6!AN39+[2]Partenaire7!AN39+[2]Partenaire8!AN39+[2]Partenaire9!AN39+[2]Partenaire10!AN39+[2]Partenaire11!AN39+[2]Partenaire12!AN39+[2]Partenaire13!AN39+[2]Partenaire14!AN39+[2]Partenaire15!AN39</f>
        <v>0</v>
      </c>
      <c r="BA44" s="91">
        <f t="shared" si="9"/>
        <v>0</v>
      </c>
      <c r="BB44" s="91">
        <f>[2]DREA!AO39</f>
        <v>0</v>
      </c>
      <c r="BC44" s="91">
        <f>'[2]OCADES &amp; WATERAID'!AO39+'[2] Communes'!AO39+'[2]SOS SAHEL'!AO39+'[2]Souscription Nuit Assainissemt'!AJ39+[2]Partenaire5!AO39+[2]Partenaire6!AO39+[2]Partenaire7!AO39+[2]Partenaire8!AO39+[2]Partenaire9!AO39+[2]Partenaire10!AO39+[2]Partenaire11!AO39+[2]Partenaire12!AO39+[2]Partenaire13!AO39+[2]Partenaire14!AO39+[2]Partenaire15!AO39</f>
        <v>0</v>
      </c>
      <c r="BD44" s="91">
        <f t="shared" si="10"/>
        <v>0</v>
      </c>
      <c r="BE44" s="91">
        <f>[2]DREA!AP39+'[2]OCADES &amp; WATERAID'!AP39+'[2] Communes'!AP39+'[2]SOS SAHEL'!AP39+'[2]Souscription Nuit Assainissemt'!AP39+[2]Partenaire5!AP39+[2]Partenaire6!AP39+[2]Partenaire7!AP39+[2]Partenaire8!AP39+[2]Partenaire9!AP39+[2]Partenaire10!AP39+[2]Partenaire11!AP39+[2]Partenaire12!AP39+[2]Partenaire13!AP39+[2]Partenaire14!AP39+[2]Partenaire15!AP39</f>
        <v>0</v>
      </c>
      <c r="BF44" s="91">
        <f>[2]DREA!AQ39+'[2]OCADES &amp; WATERAID'!AQ39+'[2] Communes'!AQ39+'[2]SOS SAHEL'!AQ39+'[2]Souscription Nuit Assainissemt'!AQ39+[2]Partenaire5!AQ39+[2]Partenaire6!AQ39+[2]Partenaire7!AQ39+[2]Partenaire8!AQ39+[2]Partenaire9!AQ39+[2]Partenaire10!AQ39+[2]Partenaire11!AQ39+[2]Partenaire12!AQ39+[2]Partenaire13!AQ39+[2]Partenaire14!AQ39+[2]Partenaire15!AQ39</f>
        <v>0</v>
      </c>
      <c r="BG44" s="91">
        <f>[2]DREA!AR39+'[2]OCADES &amp; WATERAID'!AR39+'[2] Communes'!AR39+'[2]SOS SAHEL'!AR39+'[2]Souscription Nuit Assainissemt'!AR39+[2]Partenaire5!AR39+[2]Partenaire6!AR39+[2]Partenaire7!AR39+[2]Partenaire8!AR39+[2]Partenaire9!AR39+[2]Partenaire10!AR39+[2]Partenaire11!AR39+[2]Partenaire12!AR39+[2]Partenaire13!AR39+[2]Partenaire14!AR39+[2]Partenaire15!AR39</f>
        <v>0</v>
      </c>
      <c r="BH44" s="91">
        <f>[2]DREA!AS39+'[2]OCADES &amp; WATERAID'!AS39+'[2] Communes'!AS39+'[2]SOS SAHEL'!AS39+'[2]Souscription Nuit Assainissemt'!AS39+[2]Partenaire5!AS39+[2]Partenaire6!AS39+[2]Partenaire7!AS39+[2]Partenaire8!AS39+[2]Partenaire9!AS39+[2]Partenaire10!AS39+[2]Partenaire11!AS39+[2]Partenaire12!AS39+[2]Partenaire13!AS39+[2]Partenaire14!AS39+[2]Partenaire15!AS39</f>
        <v>0</v>
      </c>
      <c r="BI44" s="28">
        <f t="shared" si="11"/>
        <v>0</v>
      </c>
      <c r="BJ44" s="91">
        <f>[2]DREA!AT39</f>
        <v>0</v>
      </c>
      <c r="BK44" s="91">
        <f>'[2]OCADES &amp; WATERAID'!AT39+'[2] Communes'!AT39+'[2]SOS SAHEL'!AT39+'[2]Souscription Nuit Assainissemt'!AT39+[2]Partenaire5!AT39+[2]Partenaire6!AT39+[2]Partenaire7!AT39+[2]Partenaire8!AT39+[2]Partenaire9!AT39+[2]Partenaire10!AT39+[2]Partenaire11!AT39+[2]Partenaire12!AT39+[2]Partenaire13!AT39+[2]Partenaire14!AT39+[2]Partenaire15!AT39</f>
        <v>0</v>
      </c>
      <c r="BL44" s="28">
        <f t="shared" si="12"/>
        <v>0</v>
      </c>
      <c r="BS44" s="28">
        <f>[2]DREA!BA39+'[2]OCADES &amp; WATERAID'!BA39+'[2] Communes'!BA39+'[2]SOS SAHEL'!BA39+'[2]Souscription Nuit Assainissemt'!BA39+[2]Partenaire5!BA39+[2]Partenaire6!BA39+[2]Partenaire7!BA39+[2]Partenaire8!BA39+[2]Partenaire9!BA39+[2]Partenaire10!BA39+[2]Partenaire11!BA39+[2]Partenaire12!BA39+[2]Partenaire13!BA39+[2]Partenaire14!BA39+[2]Partenaire15!BA39</f>
        <v>0</v>
      </c>
      <c r="BT44" s="28">
        <f>[2]DREA!BB39+'[2]OCADES &amp; WATERAID'!BB39+'[2] Communes'!BB39+'[2]SOS SAHEL'!BB39+'[2]Souscription Nuit Assainissemt'!BB39+[2]Partenaire5!BB39+[2]Partenaire6!BB39+[2]Partenaire7!BB39+[2]Partenaire8!BB39+[2]Partenaire9!BB39+[2]Partenaire10!BB39+[2]Partenaire11!BB39+[2]Partenaire12!BB39+[2]Partenaire13!BB39+[2]Partenaire14!BB39+[2]Partenaire15!BB39</f>
        <v>0</v>
      </c>
      <c r="BU44" s="28">
        <f>[2]DREA!BC39+'[2]OCADES &amp; WATERAID'!BC39+'[2] Communes'!BC39+'[2]SOS SAHEL'!BC39+'[2]Souscription Nuit Assainissemt'!BC39+[2]Partenaire5!BC39+[2]Partenaire6!BC39+[2]Partenaire7!BC39+[2]Partenaire8!BC39+[2]Partenaire9!BC39+[2]Partenaire10!BC39+[2]Partenaire11!BC39+[2]Partenaire12!BC39+[2]Partenaire13!BC39+[2]Partenaire14!BC39+[2]Partenaire15!BC39</f>
        <v>0</v>
      </c>
      <c r="BV44" s="28">
        <f>[2]DREA!BD39+'[2]OCADES &amp; WATERAID'!BD39+'[2] Communes'!BD39+'[2]SOS SAHEL'!BD39+'[2]Souscription Nuit Assainissemt'!BD39+[2]Partenaire5!BD39+[2]Partenaire6!BD39+[2]Partenaire7!BD39+[2]Partenaire8!BD39+[2]Partenaire9!BD39+[2]Partenaire10!BD39+[2]Partenaire11!BD39+[2]Partenaire12!BD39+[2]Partenaire13!BD39+[2]Partenaire14!BD39+[2]Partenaire15!BD39</f>
        <v>0</v>
      </c>
      <c r="BW44" s="28">
        <f t="shared" si="13"/>
        <v>0</v>
      </c>
      <c r="BX44" s="28">
        <f>[2]DREA!BE39</f>
        <v>0</v>
      </c>
      <c r="BY44" s="28">
        <f>'[2]OCADES &amp; WATERAID'!BE39+'[2] Communes'!BE39+'[2]SOS SAHEL'!BE39+'[2]Souscription Nuit Assainissemt'!BE39+[2]Partenaire5!BE39+[2]Partenaire6!BE39+[2]Partenaire7!BE39+[2]Partenaire8!BE39+[2]Partenaire9!BE39+[2]Partenaire10!BE39+[2]Partenaire11!BE39+[2]Partenaire12!BE39+[2]Partenaire13!BE39+[2]Partenaire14!BE39+[2]Partenaire15!BE39</f>
        <v>0</v>
      </c>
      <c r="BZ44" s="28">
        <f t="shared" si="14"/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1</v>
      </c>
      <c r="F45" s="367">
        <f t="shared" ref="F45:BQ45" si="17">SUM(F33:F37,F39:F44)</f>
        <v>1</v>
      </c>
      <c r="G45" s="367">
        <f t="shared" si="17"/>
        <v>1</v>
      </c>
      <c r="H45" s="367">
        <f t="shared" si="17"/>
        <v>1</v>
      </c>
      <c r="I45" s="367">
        <f t="shared" si="17"/>
        <v>4</v>
      </c>
      <c r="J45" s="367">
        <f t="shared" si="17"/>
        <v>4</v>
      </c>
      <c r="K45" s="367">
        <f t="shared" si="17"/>
        <v>0</v>
      </c>
      <c r="L45" s="367">
        <f t="shared" si="17"/>
        <v>4</v>
      </c>
      <c r="M45" s="367">
        <f t="shared" si="17"/>
        <v>0</v>
      </c>
      <c r="N45" s="367">
        <f t="shared" si="17"/>
        <v>0</v>
      </c>
      <c r="O45" s="367">
        <f t="shared" si="17"/>
        <v>0</v>
      </c>
      <c r="P45" s="367">
        <f t="shared" si="17"/>
        <v>0</v>
      </c>
      <c r="Q45" s="367">
        <f t="shared" si="17"/>
        <v>0</v>
      </c>
      <c r="R45" s="367">
        <f t="shared" si="17"/>
        <v>0</v>
      </c>
      <c r="S45" s="367">
        <f t="shared" si="17"/>
        <v>0</v>
      </c>
      <c r="T45" s="367">
        <f t="shared" si="17"/>
        <v>0</v>
      </c>
      <c r="U45" s="367">
        <f t="shared" si="17"/>
        <v>0</v>
      </c>
      <c r="V45" s="367">
        <f t="shared" si="17"/>
        <v>0</v>
      </c>
      <c r="W45" s="367">
        <f t="shared" si="3"/>
        <v>0</v>
      </c>
      <c r="X45" s="367">
        <f t="shared" si="17"/>
        <v>0</v>
      </c>
      <c r="Y45" s="367">
        <f t="shared" si="17"/>
        <v>0</v>
      </c>
      <c r="Z45" s="367">
        <f t="shared" si="4"/>
        <v>0</v>
      </c>
      <c r="AA45" s="367">
        <f t="shared" si="17"/>
        <v>0</v>
      </c>
      <c r="AB45" s="367">
        <f t="shared" si="17"/>
        <v>0</v>
      </c>
      <c r="AC45" s="367">
        <f t="shared" si="17"/>
        <v>0</v>
      </c>
      <c r="AD45" s="367">
        <f t="shared" si="17"/>
        <v>0</v>
      </c>
      <c r="AE45" s="28">
        <f t="shared" si="5"/>
        <v>0</v>
      </c>
      <c r="AF45" s="367">
        <f t="shared" si="17"/>
        <v>0</v>
      </c>
      <c r="AG45" s="367">
        <f t="shared" si="17"/>
        <v>0</v>
      </c>
      <c r="AH45" s="28">
        <f t="shared" si="6"/>
        <v>0</v>
      </c>
      <c r="AI45" s="367">
        <f t="shared" si="17"/>
        <v>0</v>
      </c>
      <c r="AJ45" s="367">
        <f t="shared" si="17"/>
        <v>0</v>
      </c>
      <c r="AK45" s="367">
        <f t="shared" si="17"/>
        <v>0</v>
      </c>
      <c r="AL45" s="367">
        <f t="shared" si="17"/>
        <v>0</v>
      </c>
      <c r="AM45" s="367">
        <f t="shared" si="17"/>
        <v>0</v>
      </c>
      <c r="AN45" s="367">
        <f t="shared" si="17"/>
        <v>0</v>
      </c>
      <c r="AO45" s="367">
        <f t="shared" si="17"/>
        <v>0</v>
      </c>
      <c r="AP45" s="367">
        <f t="shared" si="17"/>
        <v>0</v>
      </c>
      <c r="AQ45" s="367">
        <f t="shared" si="17"/>
        <v>0</v>
      </c>
      <c r="AR45" s="367">
        <f t="shared" si="17"/>
        <v>0</v>
      </c>
      <c r="AS45" s="367">
        <f t="shared" si="17"/>
        <v>0</v>
      </c>
      <c r="AT45" s="367">
        <f t="shared" si="17"/>
        <v>0</v>
      </c>
      <c r="AU45" s="367">
        <f t="shared" si="17"/>
        <v>0</v>
      </c>
      <c r="AV45" s="367">
        <f t="shared" si="17"/>
        <v>0</v>
      </c>
      <c r="AW45" s="369">
        <f t="shared" si="17"/>
        <v>0</v>
      </c>
      <c r="AX45" s="369">
        <f t="shared" si="17"/>
        <v>0</v>
      </c>
      <c r="AY45" s="369">
        <f t="shared" si="17"/>
        <v>0</v>
      </c>
      <c r="AZ45" s="369">
        <f t="shared" si="17"/>
        <v>0</v>
      </c>
      <c r="BA45" s="369">
        <f t="shared" si="9"/>
        <v>0</v>
      </c>
      <c r="BB45" s="369">
        <f t="shared" si="17"/>
        <v>0</v>
      </c>
      <c r="BC45" s="369">
        <f t="shared" si="17"/>
        <v>0</v>
      </c>
      <c r="BD45" s="369">
        <f t="shared" si="10"/>
        <v>0</v>
      </c>
      <c r="BE45" s="369">
        <f t="shared" si="17"/>
        <v>0</v>
      </c>
      <c r="BF45" s="369">
        <f t="shared" si="17"/>
        <v>0</v>
      </c>
      <c r="BG45" s="369">
        <f t="shared" si="17"/>
        <v>0</v>
      </c>
      <c r="BH45" s="369">
        <f t="shared" si="17"/>
        <v>0</v>
      </c>
      <c r="BI45" s="28">
        <f t="shared" si="11"/>
        <v>0</v>
      </c>
      <c r="BJ45" s="369">
        <f t="shared" si="17"/>
        <v>0</v>
      </c>
      <c r="BK45" s="369">
        <f t="shared" si="17"/>
        <v>0</v>
      </c>
      <c r="BL45" s="28">
        <f t="shared" si="12"/>
        <v>0</v>
      </c>
      <c r="BM45" s="369">
        <f t="shared" si="17"/>
        <v>0</v>
      </c>
      <c r="BN45" s="369">
        <f t="shared" si="17"/>
        <v>0</v>
      </c>
      <c r="BO45" s="369">
        <f t="shared" si="17"/>
        <v>0</v>
      </c>
      <c r="BP45" s="369">
        <f t="shared" si="17"/>
        <v>0</v>
      </c>
      <c r="BQ45" s="369">
        <f t="shared" si="17"/>
        <v>0</v>
      </c>
      <c r="BR45" s="369">
        <f t="shared" ref="BR45:BY45" si="18">SUM(BR33:BR37,BR39:BR44)</f>
        <v>0</v>
      </c>
      <c r="BS45" s="369">
        <f t="shared" si="18"/>
        <v>0</v>
      </c>
      <c r="BT45" s="369">
        <f t="shared" si="18"/>
        <v>0</v>
      </c>
      <c r="BU45" s="369">
        <f t="shared" si="18"/>
        <v>0</v>
      </c>
      <c r="BV45" s="369">
        <f t="shared" si="18"/>
        <v>0</v>
      </c>
      <c r="BW45" s="28">
        <f t="shared" si="13"/>
        <v>0</v>
      </c>
      <c r="BX45" s="369">
        <f t="shared" si="18"/>
        <v>0</v>
      </c>
      <c r="BY45" s="369">
        <f t="shared" si="18"/>
        <v>0</v>
      </c>
      <c r="BZ45" s="28">
        <f t="shared" si="14"/>
        <v>0</v>
      </c>
    </row>
    <row r="46" spans="1:94" s="16" customFormat="1" x14ac:dyDescent="0.3">
      <c r="A46" s="16" t="s">
        <v>131</v>
      </c>
      <c r="B46" s="17"/>
      <c r="D46" s="18"/>
      <c r="E46" s="28"/>
      <c r="F46" s="28"/>
      <c r="G46" s="28"/>
      <c r="H46" s="28"/>
      <c r="I46" s="28">
        <f t="shared" si="1"/>
        <v>0</v>
      </c>
      <c r="J46" s="28"/>
      <c r="K46" s="28"/>
      <c r="L46" s="28">
        <f t="shared" si="2"/>
        <v>0</v>
      </c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>
        <f t="shared" si="3"/>
        <v>0</v>
      </c>
      <c r="X46" s="28"/>
      <c r="Y46" s="28"/>
      <c r="Z46" s="28">
        <f t="shared" si="4"/>
        <v>0</v>
      </c>
      <c r="AA46" s="28"/>
      <c r="AB46" s="28"/>
      <c r="AC46" s="28"/>
      <c r="AD46" s="28"/>
      <c r="AE46" s="28">
        <f t="shared" si="5"/>
        <v>0</v>
      </c>
      <c r="AF46" s="28"/>
      <c r="AG46" s="28"/>
      <c r="AH46" s="28">
        <f t="shared" si="6"/>
        <v>0</v>
      </c>
      <c r="AO46" s="91"/>
      <c r="AP46" s="91"/>
      <c r="AQ46" s="91"/>
      <c r="AR46" s="91"/>
      <c r="AS46" s="91">
        <f t="shared" si="7"/>
        <v>0</v>
      </c>
      <c r="AT46" s="91">
        <v>0</v>
      </c>
      <c r="AU46" s="91"/>
      <c r="AV46" s="91">
        <f t="shared" si="8"/>
        <v>0</v>
      </c>
      <c r="AW46" s="91">
        <f>[2]DREA!AK41+'[2]OCADES &amp; WATERAID'!AK41+'[2] Communes'!AK41+'[2]SOS SAHEL'!AK41+'[2]Souscription Nuit Assainissemt'!AF41+[2]Partenaire5!AK41+[2]Partenaire6!AK41+[2]Partenaire7!AK41+[2]Partenaire8!AK41+[2]Partenaire9!AK41+[2]Partenaire10!AK41+[2]Partenaire11!AK41+[2]Partenaire12!AK41+[2]Partenaire13!AK41+[2]Partenaire14!AK41+[2]Partenaire15!AK41</f>
        <v>0</v>
      </c>
      <c r="AX46" s="91">
        <f>[2]DREA!AL41+'[2]OCADES &amp; WATERAID'!AL41+'[2] Communes'!AL41+'[2]SOS SAHEL'!AL41+'[2]Souscription Nuit Assainissemt'!AG41+[2]Partenaire5!AL41+[2]Partenaire6!AL41+[2]Partenaire7!AL41+[2]Partenaire8!AL41+[2]Partenaire9!AL41+[2]Partenaire10!AL41+[2]Partenaire11!AL41+[2]Partenaire12!AL41+[2]Partenaire13!AL41+[2]Partenaire14!AL41+[2]Partenaire15!AL41</f>
        <v>0</v>
      </c>
      <c r="AY46" s="91">
        <f>[2]DREA!AM41+'[2]OCADES &amp; WATERAID'!AM41+'[2] Communes'!AM41+'[2]SOS SAHEL'!AM41+'[2]Souscription Nuit Assainissemt'!AH41+[2]Partenaire5!AM41+[2]Partenaire6!AM41+[2]Partenaire7!AM41+[2]Partenaire8!AM41+[2]Partenaire9!AM41+[2]Partenaire10!AM41+[2]Partenaire11!AM41+[2]Partenaire12!AM41+[2]Partenaire13!AM41+[2]Partenaire14!AM41+[2]Partenaire15!AM41</f>
        <v>0</v>
      </c>
      <c r="AZ46" s="91">
        <f>[2]DREA!AN41+'[2]OCADES &amp; WATERAID'!AN41+'[2] Communes'!AN41+'[2]SOS SAHEL'!AN41+'[2]Souscription Nuit Assainissemt'!AI41+[2]Partenaire5!AN41+[2]Partenaire6!AN41+[2]Partenaire7!AN41+[2]Partenaire8!AN41+[2]Partenaire9!AN41+[2]Partenaire10!AN41+[2]Partenaire11!AN41+[2]Partenaire12!AN41+[2]Partenaire13!AN41+[2]Partenaire14!AN41+[2]Partenaire15!AN41</f>
        <v>0</v>
      </c>
      <c r="BA46" s="91">
        <f t="shared" si="9"/>
        <v>0</v>
      </c>
      <c r="BB46" s="91">
        <f>[2]DREA!AO41</f>
        <v>0</v>
      </c>
      <c r="BC46" s="91">
        <f>'[2]OCADES &amp; WATERAID'!AO41+'[2] Communes'!AO41+'[2]SOS SAHEL'!AO41+'[2]Souscription Nuit Assainissemt'!AJ41+[2]Partenaire5!AO41+[2]Partenaire6!AO41+[2]Partenaire7!AO41+[2]Partenaire8!AO41+[2]Partenaire9!AO41+[2]Partenaire10!AO41+[2]Partenaire11!AO41+[2]Partenaire12!AO41+[2]Partenaire13!AO41+[2]Partenaire14!AO41+[2]Partenaire15!AO41</f>
        <v>0</v>
      </c>
      <c r="BD46" s="91">
        <f t="shared" si="10"/>
        <v>0</v>
      </c>
      <c r="BE46" s="91">
        <f>[2]DREA!AP41+'[2]OCADES &amp; WATERAID'!AP41+'[2] Communes'!AP41+'[2]SOS SAHEL'!AP41+'[2]Souscription Nuit Assainissemt'!AP41+[2]Partenaire5!AP41+[2]Partenaire6!AP41+[2]Partenaire7!AP41+[2]Partenaire8!AP41+[2]Partenaire9!AP41+[2]Partenaire10!AP41+[2]Partenaire11!AP41+[2]Partenaire12!AP41+[2]Partenaire13!AP41+[2]Partenaire14!AP41+[2]Partenaire15!AP41</f>
        <v>0</v>
      </c>
      <c r="BF46" s="91">
        <f>[2]DREA!AQ41+'[2]OCADES &amp; WATERAID'!AQ41+'[2] Communes'!AQ41+'[2]SOS SAHEL'!AQ41+'[2]Souscription Nuit Assainissemt'!AQ41+[2]Partenaire5!AQ41+[2]Partenaire6!AQ41+[2]Partenaire7!AQ41+[2]Partenaire8!AQ41+[2]Partenaire9!AQ41+[2]Partenaire10!AQ41+[2]Partenaire11!AQ41+[2]Partenaire12!AQ41+[2]Partenaire13!AQ41+[2]Partenaire14!AQ41+[2]Partenaire15!AQ41</f>
        <v>0</v>
      </c>
      <c r="BG46" s="91">
        <f>[2]DREA!AR41+'[2]OCADES &amp; WATERAID'!AR41+'[2] Communes'!AR41+'[2]SOS SAHEL'!AR41+'[2]Souscription Nuit Assainissemt'!AR41+[2]Partenaire5!AR41+[2]Partenaire6!AR41+[2]Partenaire7!AR41+[2]Partenaire8!AR41+[2]Partenaire9!AR41+[2]Partenaire10!AR41+[2]Partenaire11!AR41+[2]Partenaire12!AR41+[2]Partenaire13!AR41+[2]Partenaire14!AR41+[2]Partenaire15!AR41</f>
        <v>0</v>
      </c>
      <c r="BH46" s="91">
        <f>[2]DREA!AS41+'[2]OCADES &amp; WATERAID'!AS41+'[2] Communes'!AS41+'[2]SOS SAHEL'!AS41+'[2]Souscription Nuit Assainissemt'!AS41+[2]Partenaire5!AS41+[2]Partenaire6!AS41+[2]Partenaire7!AS41+[2]Partenaire8!AS41+[2]Partenaire9!AS41+[2]Partenaire10!AS41+[2]Partenaire11!AS41+[2]Partenaire12!AS41+[2]Partenaire13!AS41+[2]Partenaire14!AS41+[2]Partenaire15!AS41</f>
        <v>0</v>
      </c>
      <c r="BI46" s="28">
        <f t="shared" si="11"/>
        <v>0</v>
      </c>
      <c r="BJ46" s="91">
        <f>[2]DREA!AT41</f>
        <v>0</v>
      </c>
      <c r="BK46" s="91">
        <f>'[2]OCADES &amp; WATERAID'!AT41+'[2] Communes'!AT41+'[2]SOS SAHEL'!AT41+'[2]Souscription Nuit Assainissemt'!AT41+[2]Partenaire5!AT41+[2]Partenaire6!AT41+[2]Partenaire7!AT41+[2]Partenaire8!AT41+[2]Partenaire9!AT41+[2]Partenaire10!AT41+[2]Partenaire11!AT41+[2]Partenaire12!AT41+[2]Partenaire13!AT41+[2]Partenaire14!AT41+[2]Partenaire15!AT41</f>
        <v>0</v>
      </c>
      <c r="BL46" s="28">
        <f t="shared" si="12"/>
        <v>0</v>
      </c>
      <c r="BS46" s="28">
        <f>[2]DREA!BA41+'[2]OCADES &amp; WATERAID'!BA41+'[2] Communes'!BA41+'[2]SOS SAHEL'!BA41+'[2]Souscription Nuit Assainissemt'!BA41+[2]Partenaire5!BA41+[2]Partenaire6!BA41+[2]Partenaire7!BA41+[2]Partenaire8!BA41+[2]Partenaire9!BA41+[2]Partenaire10!BA41+[2]Partenaire11!BA41+[2]Partenaire12!BA41+[2]Partenaire13!BA41+[2]Partenaire14!BA41+[2]Partenaire15!BA41</f>
        <v>0</v>
      </c>
      <c r="BT46" s="28">
        <f>[2]DREA!BB41+'[2]OCADES &amp; WATERAID'!BB41+'[2] Communes'!BB41+'[2]SOS SAHEL'!BB41+'[2]Souscription Nuit Assainissemt'!BB41+[2]Partenaire5!BB41+[2]Partenaire6!BB41+[2]Partenaire7!BB41+[2]Partenaire8!BB41+[2]Partenaire9!BB41+[2]Partenaire10!BB41+[2]Partenaire11!BB41+[2]Partenaire12!BB41+[2]Partenaire13!BB41+[2]Partenaire14!BB41+[2]Partenaire15!BB41</f>
        <v>0</v>
      </c>
      <c r="BU46" s="28">
        <f>[2]DREA!BC41+'[2]OCADES &amp; WATERAID'!BC41+'[2] Communes'!BC41+'[2]SOS SAHEL'!BC41+'[2]Souscription Nuit Assainissemt'!BC41+[2]Partenaire5!BC41+[2]Partenaire6!BC41+[2]Partenaire7!BC41+[2]Partenaire8!BC41+[2]Partenaire9!BC41+[2]Partenaire10!BC41+[2]Partenaire11!BC41+[2]Partenaire12!BC41+[2]Partenaire13!BC41+[2]Partenaire14!BC41+[2]Partenaire15!BC41</f>
        <v>0</v>
      </c>
      <c r="BV46" s="28">
        <f>[2]DREA!BD41+'[2]OCADES &amp; WATERAID'!BD41+'[2] Communes'!BD41+'[2]SOS SAHEL'!BD41+'[2]Souscription Nuit Assainissemt'!BD41+[2]Partenaire5!BD41+[2]Partenaire6!BD41+[2]Partenaire7!BD41+[2]Partenaire8!BD41+[2]Partenaire9!BD41+[2]Partenaire10!BD41+[2]Partenaire11!BD41+[2]Partenaire12!BD41+[2]Partenaire13!BD41+[2]Partenaire14!BD41+[2]Partenaire15!BD41</f>
        <v>0</v>
      </c>
      <c r="BW46" s="28">
        <f t="shared" si="13"/>
        <v>0</v>
      </c>
      <c r="BX46" s="28">
        <f>[2]DREA!BE41</f>
        <v>0</v>
      </c>
      <c r="BY46" s="28">
        <f>'[2]OCADES &amp; WATERAID'!BE41+'[2] Communes'!BE41+'[2]SOS SAHEL'!BE41+'[2]Souscription Nuit Assainissemt'!BE41+[2]Partenaire5!BE41+[2]Partenaire6!BE41+[2]Partenaire7!BE41+[2]Partenaire8!BE41+[2]Partenaire9!BE41+[2]Partenaire10!BE41+[2]Partenaire11!BE41+[2]Partenaire12!BE41+[2]Partenaire13!BE41+[2]Partenaire14!BE41+[2]Partenaire15!BE41</f>
        <v>0</v>
      </c>
      <c r="BZ46" s="28">
        <f t="shared" si="14"/>
        <v>0</v>
      </c>
    </row>
    <row r="47" spans="1:94" s="20" customFormat="1" x14ac:dyDescent="0.3">
      <c r="A47" s="20" t="s">
        <v>132</v>
      </c>
      <c r="B47" s="21"/>
      <c r="D47" s="22"/>
      <c r="E47" s="28"/>
      <c r="F47" s="28"/>
      <c r="G47" s="28"/>
      <c r="H47" s="28"/>
      <c r="I47" s="28">
        <f t="shared" si="1"/>
        <v>0</v>
      </c>
      <c r="J47" s="28"/>
      <c r="K47" s="28"/>
      <c r="L47" s="28">
        <f t="shared" si="2"/>
        <v>0</v>
      </c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>
        <f t="shared" si="3"/>
        <v>0</v>
      </c>
      <c r="X47" s="28"/>
      <c r="Y47" s="28"/>
      <c r="Z47" s="28">
        <f t="shared" si="4"/>
        <v>0</v>
      </c>
      <c r="AA47" s="28"/>
      <c r="AB47" s="28"/>
      <c r="AC47" s="28"/>
      <c r="AD47" s="28"/>
      <c r="AE47" s="28">
        <f t="shared" si="5"/>
        <v>0</v>
      </c>
      <c r="AF47" s="28"/>
      <c r="AG47" s="28"/>
      <c r="AH47" s="28">
        <f t="shared" si="6"/>
        <v>0</v>
      </c>
      <c r="AO47" s="91"/>
      <c r="AP47" s="91"/>
      <c r="AQ47" s="91"/>
      <c r="AR47" s="91"/>
      <c r="AS47" s="91">
        <f t="shared" si="7"/>
        <v>0</v>
      </c>
      <c r="AT47" s="91">
        <v>0</v>
      </c>
      <c r="AU47" s="91"/>
      <c r="AV47" s="91">
        <f t="shared" si="8"/>
        <v>0</v>
      </c>
      <c r="AW47" s="91">
        <f>[2]DREA!AK42+'[2]OCADES &amp; WATERAID'!AK42+'[2] Communes'!AK42+'[2]SOS SAHEL'!AK42+'[2]Souscription Nuit Assainissemt'!AF42+[2]Partenaire5!AK42+[2]Partenaire6!AK42+[2]Partenaire7!AK42+[2]Partenaire8!AK42+[2]Partenaire9!AK42+[2]Partenaire10!AK42+[2]Partenaire11!AK42+[2]Partenaire12!AK42+[2]Partenaire13!AK42+[2]Partenaire14!AK42+[2]Partenaire15!AK42</f>
        <v>0</v>
      </c>
      <c r="AX47" s="91">
        <f>[2]DREA!AL42+'[2]OCADES &amp; WATERAID'!AL42+'[2] Communes'!AL42+'[2]SOS SAHEL'!AL42+'[2]Souscription Nuit Assainissemt'!AG42+[2]Partenaire5!AL42+[2]Partenaire6!AL42+[2]Partenaire7!AL42+[2]Partenaire8!AL42+[2]Partenaire9!AL42+[2]Partenaire10!AL42+[2]Partenaire11!AL42+[2]Partenaire12!AL42+[2]Partenaire13!AL42+[2]Partenaire14!AL42+[2]Partenaire15!AL42</f>
        <v>0</v>
      </c>
      <c r="AY47" s="91">
        <f>[2]DREA!AM42+'[2]OCADES &amp; WATERAID'!AM42+'[2] Communes'!AM42+'[2]SOS SAHEL'!AM42+'[2]Souscription Nuit Assainissemt'!AH42+[2]Partenaire5!AM42+[2]Partenaire6!AM42+[2]Partenaire7!AM42+[2]Partenaire8!AM42+[2]Partenaire9!AM42+[2]Partenaire10!AM42+[2]Partenaire11!AM42+[2]Partenaire12!AM42+[2]Partenaire13!AM42+[2]Partenaire14!AM42+[2]Partenaire15!AM42</f>
        <v>0</v>
      </c>
      <c r="AZ47" s="91">
        <f>[2]DREA!AN42+'[2]OCADES &amp; WATERAID'!AN42+'[2] Communes'!AN42+'[2]SOS SAHEL'!AN42+'[2]Souscription Nuit Assainissemt'!AI42+[2]Partenaire5!AN42+[2]Partenaire6!AN42+[2]Partenaire7!AN42+[2]Partenaire8!AN42+[2]Partenaire9!AN42+[2]Partenaire10!AN42+[2]Partenaire11!AN42+[2]Partenaire12!AN42+[2]Partenaire13!AN42+[2]Partenaire14!AN42+[2]Partenaire15!AN42</f>
        <v>0</v>
      </c>
      <c r="BA47" s="91">
        <f t="shared" si="9"/>
        <v>0</v>
      </c>
      <c r="BB47" s="91">
        <f>[2]DREA!AO42</f>
        <v>0</v>
      </c>
      <c r="BC47" s="91">
        <f>'[2]OCADES &amp; WATERAID'!AO42+'[2] Communes'!AO42+'[2]SOS SAHEL'!AO42+'[2]Souscription Nuit Assainissemt'!AJ42+[2]Partenaire5!AO42+[2]Partenaire6!AO42+[2]Partenaire7!AO42+[2]Partenaire8!AO42+[2]Partenaire9!AO42+[2]Partenaire10!AO42+[2]Partenaire11!AO42+[2]Partenaire12!AO42+[2]Partenaire13!AO42+[2]Partenaire14!AO42+[2]Partenaire15!AO42</f>
        <v>0</v>
      </c>
      <c r="BD47" s="91">
        <f t="shared" si="10"/>
        <v>0</v>
      </c>
      <c r="BE47" s="91">
        <f>[2]DREA!AP42+'[2]OCADES &amp; WATERAID'!AP42+'[2] Communes'!AP42+'[2]SOS SAHEL'!AP42+'[2]Souscription Nuit Assainissemt'!AP42+[2]Partenaire5!AP42+[2]Partenaire6!AP42+[2]Partenaire7!AP42+[2]Partenaire8!AP42+[2]Partenaire9!AP42+[2]Partenaire10!AP42+[2]Partenaire11!AP42+[2]Partenaire12!AP42+[2]Partenaire13!AP42+[2]Partenaire14!AP42+[2]Partenaire15!AP42</f>
        <v>0</v>
      </c>
      <c r="BF47" s="91">
        <f>[2]DREA!AQ42+'[2]OCADES &amp; WATERAID'!AQ42+'[2] Communes'!AQ42+'[2]SOS SAHEL'!AQ42+'[2]Souscription Nuit Assainissemt'!AQ42+[2]Partenaire5!AQ42+[2]Partenaire6!AQ42+[2]Partenaire7!AQ42+[2]Partenaire8!AQ42+[2]Partenaire9!AQ42+[2]Partenaire10!AQ42+[2]Partenaire11!AQ42+[2]Partenaire12!AQ42+[2]Partenaire13!AQ42+[2]Partenaire14!AQ42+[2]Partenaire15!AQ42</f>
        <v>0</v>
      </c>
      <c r="BG47" s="91">
        <f>[2]DREA!AR42+'[2]OCADES &amp; WATERAID'!AR42+'[2] Communes'!AR42+'[2]SOS SAHEL'!AR42+'[2]Souscription Nuit Assainissemt'!AR42+[2]Partenaire5!AR42+[2]Partenaire6!AR42+[2]Partenaire7!AR42+[2]Partenaire8!AR42+[2]Partenaire9!AR42+[2]Partenaire10!AR42+[2]Partenaire11!AR42+[2]Partenaire12!AR42+[2]Partenaire13!AR42+[2]Partenaire14!AR42+[2]Partenaire15!AR42</f>
        <v>0</v>
      </c>
      <c r="BH47" s="91">
        <f>[2]DREA!AS42+'[2]OCADES &amp; WATERAID'!AS42+'[2] Communes'!AS42+'[2]SOS SAHEL'!AS42+'[2]Souscription Nuit Assainissemt'!AS42+[2]Partenaire5!AS42+[2]Partenaire6!AS42+[2]Partenaire7!AS42+[2]Partenaire8!AS42+[2]Partenaire9!AS42+[2]Partenaire10!AS42+[2]Partenaire11!AS42+[2]Partenaire12!AS42+[2]Partenaire13!AS42+[2]Partenaire14!AS42+[2]Partenaire15!AS42</f>
        <v>0</v>
      </c>
      <c r="BI47" s="28">
        <f t="shared" si="11"/>
        <v>0</v>
      </c>
      <c r="BJ47" s="91">
        <f>[2]DREA!AT42</f>
        <v>0</v>
      </c>
      <c r="BK47" s="91">
        <f>'[2]OCADES &amp; WATERAID'!AT42+'[2] Communes'!AT42+'[2]SOS SAHEL'!AT42+'[2]Souscription Nuit Assainissemt'!AT42+[2]Partenaire5!AT42+[2]Partenaire6!AT42+[2]Partenaire7!AT42+[2]Partenaire8!AT42+[2]Partenaire9!AT42+[2]Partenaire10!AT42+[2]Partenaire11!AT42+[2]Partenaire12!AT42+[2]Partenaire13!AT42+[2]Partenaire14!AT42+[2]Partenaire15!AT42</f>
        <v>0</v>
      </c>
      <c r="BL47" s="28">
        <f t="shared" si="12"/>
        <v>0</v>
      </c>
      <c r="BS47" s="28">
        <f>[2]DREA!BA42+'[2]OCADES &amp; WATERAID'!BA42+'[2] Communes'!BA42+'[2]SOS SAHEL'!BA42+'[2]Souscription Nuit Assainissemt'!BA42+[2]Partenaire5!BA42+[2]Partenaire6!BA42+[2]Partenaire7!BA42+[2]Partenaire8!BA42+[2]Partenaire9!BA42+[2]Partenaire10!BA42+[2]Partenaire11!BA42+[2]Partenaire12!BA42+[2]Partenaire13!BA42+[2]Partenaire14!BA42+[2]Partenaire15!BA42</f>
        <v>0</v>
      </c>
      <c r="BT47" s="28">
        <f>[2]DREA!BB42+'[2]OCADES &amp; WATERAID'!BB42+'[2] Communes'!BB42+'[2]SOS SAHEL'!BB42+'[2]Souscription Nuit Assainissemt'!BB42+[2]Partenaire5!BB42+[2]Partenaire6!BB42+[2]Partenaire7!BB42+[2]Partenaire8!BB42+[2]Partenaire9!BB42+[2]Partenaire10!BB42+[2]Partenaire11!BB42+[2]Partenaire12!BB42+[2]Partenaire13!BB42+[2]Partenaire14!BB42+[2]Partenaire15!BB42</f>
        <v>0</v>
      </c>
      <c r="BU47" s="28">
        <f>[2]DREA!BC42+'[2]OCADES &amp; WATERAID'!BC42+'[2] Communes'!BC42+'[2]SOS SAHEL'!BC42+'[2]Souscription Nuit Assainissemt'!BC42+[2]Partenaire5!BC42+[2]Partenaire6!BC42+[2]Partenaire7!BC42+[2]Partenaire8!BC42+[2]Partenaire9!BC42+[2]Partenaire10!BC42+[2]Partenaire11!BC42+[2]Partenaire12!BC42+[2]Partenaire13!BC42+[2]Partenaire14!BC42+[2]Partenaire15!BC42</f>
        <v>0</v>
      </c>
      <c r="BV47" s="28">
        <f>[2]DREA!BD42+'[2]OCADES &amp; WATERAID'!BD42+'[2] Communes'!BD42+'[2]SOS SAHEL'!BD42+'[2]Souscription Nuit Assainissemt'!BD42+[2]Partenaire5!BD42+[2]Partenaire6!BD42+[2]Partenaire7!BD42+[2]Partenaire8!BD42+[2]Partenaire9!BD42+[2]Partenaire10!BD42+[2]Partenaire11!BD42+[2]Partenaire12!BD42+[2]Partenaire13!BD42+[2]Partenaire14!BD42+[2]Partenaire15!BD42</f>
        <v>0</v>
      </c>
      <c r="BW47" s="28">
        <f t="shared" si="13"/>
        <v>0</v>
      </c>
      <c r="BX47" s="28">
        <f>[2]DREA!BE42</f>
        <v>0</v>
      </c>
      <c r="BY47" s="28">
        <f>'[2]OCADES &amp; WATERAID'!BE42+'[2] Communes'!BE42+'[2]SOS SAHEL'!BE42+'[2]Souscription Nuit Assainissemt'!BE42+[2]Partenaire5!BE42+[2]Partenaire6!BE42+[2]Partenaire7!BE42+[2]Partenaire8!BE42+[2]Partenaire9!BE42+[2]Partenaire10!BE42+[2]Partenaire11!BE42+[2]Partenaire12!BE42+[2]Partenaire13!BE42+[2]Partenaire14!BE42+[2]Partenaire15!BE42</f>
        <v>0</v>
      </c>
      <c r="BZ47" s="28">
        <f t="shared" si="14"/>
        <v>0</v>
      </c>
    </row>
    <row r="48" spans="1:94" s="25" customFormat="1" ht="60" customHeight="1" x14ac:dyDescent="0.3">
      <c r="A48" s="25" t="s">
        <v>133</v>
      </c>
      <c r="D48" s="55"/>
      <c r="E48" s="28"/>
      <c r="F48" s="28"/>
      <c r="G48" s="28"/>
      <c r="H48" s="28"/>
      <c r="I48" s="28">
        <f t="shared" si="1"/>
        <v>0</v>
      </c>
      <c r="J48" s="28"/>
      <c r="K48" s="28"/>
      <c r="L48" s="28">
        <f t="shared" si="2"/>
        <v>0</v>
      </c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>
        <f t="shared" si="3"/>
        <v>0</v>
      </c>
      <c r="X48" s="28"/>
      <c r="Y48" s="28"/>
      <c r="Z48" s="28">
        <f t="shared" si="4"/>
        <v>0</v>
      </c>
      <c r="AA48" s="28"/>
      <c r="AB48" s="28"/>
      <c r="AC48" s="28"/>
      <c r="AD48" s="28"/>
      <c r="AE48" s="28">
        <f t="shared" si="5"/>
        <v>0</v>
      </c>
      <c r="AF48" s="28"/>
      <c r="AG48" s="28"/>
      <c r="AH48" s="28">
        <f t="shared" si="6"/>
        <v>0</v>
      </c>
      <c r="AO48" s="91"/>
      <c r="AP48" s="91"/>
      <c r="AQ48" s="91"/>
      <c r="AR48" s="91"/>
      <c r="AS48" s="91">
        <f t="shared" si="7"/>
        <v>0</v>
      </c>
      <c r="AT48" s="91">
        <v>0</v>
      </c>
      <c r="AU48" s="91"/>
      <c r="AV48" s="91">
        <f t="shared" si="8"/>
        <v>0</v>
      </c>
      <c r="AW48" s="91">
        <f>[2]DREA!AK43+'[2]OCADES &amp; WATERAID'!AK43+'[2] Communes'!AK43+'[2]SOS SAHEL'!AK43+'[2]Souscription Nuit Assainissemt'!AF43+[2]Partenaire5!AK43+[2]Partenaire6!AK43+[2]Partenaire7!AK43+[2]Partenaire8!AK43+[2]Partenaire9!AK43+[2]Partenaire10!AK43+[2]Partenaire11!AK43+[2]Partenaire12!AK43+[2]Partenaire13!AK43+[2]Partenaire14!AK43+[2]Partenaire15!AK43</f>
        <v>0</v>
      </c>
      <c r="AX48" s="91">
        <v>0</v>
      </c>
      <c r="AY48" s="91">
        <f>[2]DREA!AM43+'[2]OCADES &amp; WATERAID'!AM43+'[2] Communes'!AM43+'[2]SOS SAHEL'!AM43+'[2]Souscription Nuit Assainissemt'!AH43+[2]Partenaire5!AM43+[2]Partenaire6!AM43+[2]Partenaire7!AM43+[2]Partenaire8!AM43+[2]Partenaire9!AM43+[2]Partenaire10!AM43+[2]Partenaire11!AM43+[2]Partenaire12!AM43+[2]Partenaire13!AM43+[2]Partenaire14!AM43+[2]Partenaire15!AM43</f>
        <v>0</v>
      </c>
      <c r="AZ48" s="91">
        <v>0</v>
      </c>
      <c r="BA48" s="91">
        <f t="shared" si="9"/>
        <v>0</v>
      </c>
      <c r="BB48" s="91">
        <f>[2]DREA!AO43</f>
        <v>0</v>
      </c>
      <c r="BC48" s="91">
        <v>0</v>
      </c>
      <c r="BD48" s="91">
        <f t="shared" si="10"/>
        <v>0</v>
      </c>
      <c r="BE48" s="91">
        <f>[2]DREA!AP43+'[2]OCADES &amp; WATERAID'!AP43+'[2] Communes'!AP43+'[2]SOS SAHEL'!AP43+'[2]Souscription Nuit Assainissemt'!AP43+[2]Partenaire5!AP43+[2]Partenaire6!AP43+[2]Partenaire7!AP43+[2]Partenaire8!AP43+[2]Partenaire9!AP43+[2]Partenaire10!AP43+[2]Partenaire11!AP43+[2]Partenaire12!AP43+[2]Partenaire13!AP43+[2]Partenaire14!AP43+[2]Partenaire15!AP43</f>
        <v>0</v>
      </c>
      <c r="BF48" s="91">
        <f>[2]DREA!AQ43+'[2]OCADES &amp; WATERAID'!AQ43+'[2] Communes'!AQ43+'[2]SOS SAHEL'!AQ43+'[2]Souscription Nuit Assainissemt'!AQ43+[2]Partenaire5!AQ43+[2]Partenaire6!AQ43+[2]Partenaire7!AQ43+[2]Partenaire8!AQ43+[2]Partenaire9!AQ43+[2]Partenaire10!AQ43+[2]Partenaire11!AQ43+[2]Partenaire12!AQ43+[2]Partenaire13!AQ43+[2]Partenaire14!AQ43+[2]Partenaire15!AQ43</f>
        <v>0</v>
      </c>
      <c r="BG48" s="91">
        <f>[2]DREA!AR43+'[2]OCADES &amp; WATERAID'!AR43+'[2] Communes'!AR43+'[2]SOS SAHEL'!AR43+'[2]Souscription Nuit Assainissemt'!AR43+[2]Partenaire5!AR43+[2]Partenaire6!AR43+[2]Partenaire7!AR43+[2]Partenaire8!AR43+[2]Partenaire9!AR43+[2]Partenaire10!AR43+[2]Partenaire11!AR43+[2]Partenaire12!AR43+[2]Partenaire13!AR43+[2]Partenaire14!AR43+[2]Partenaire15!AR43</f>
        <v>0</v>
      </c>
      <c r="BH48" s="91">
        <f>[2]DREA!AS43+'[2]OCADES &amp; WATERAID'!AS43+'[2] Communes'!AS43+'[2]SOS SAHEL'!AS43+'[2]Souscription Nuit Assainissemt'!AS43+[2]Partenaire5!AS43+[2]Partenaire6!AS43+[2]Partenaire7!AS43+[2]Partenaire8!AS43+[2]Partenaire9!AS43+[2]Partenaire10!AS43+[2]Partenaire11!AS43+[2]Partenaire12!AS43+[2]Partenaire13!AS43+[2]Partenaire14!AS43+[2]Partenaire15!AS43</f>
        <v>0</v>
      </c>
      <c r="BI48" s="28">
        <f t="shared" si="11"/>
        <v>0</v>
      </c>
      <c r="BJ48" s="91">
        <f>[2]DREA!AT43</f>
        <v>0</v>
      </c>
      <c r="BK48" s="91">
        <f>'[2]OCADES &amp; WATERAID'!AT43+'[2] Communes'!AT43+'[2]SOS SAHEL'!AT43+'[2]Souscription Nuit Assainissemt'!AT43+[2]Partenaire5!AT43+[2]Partenaire6!AT43+[2]Partenaire7!AT43+[2]Partenaire8!AT43+[2]Partenaire9!AT43+[2]Partenaire10!AT43+[2]Partenaire11!AT43+[2]Partenaire12!AT43+[2]Partenaire13!AT43+[2]Partenaire14!AT43+[2]Partenaire15!AT43</f>
        <v>0</v>
      </c>
      <c r="BL48" s="28">
        <f t="shared" si="12"/>
        <v>0</v>
      </c>
      <c r="BS48" s="28">
        <f>[2]DREA!BA43+'[2]OCADES &amp; WATERAID'!BA43+'[2] Communes'!BA43+'[2]SOS SAHEL'!BA43+'[2]Souscription Nuit Assainissemt'!BA43+[2]Partenaire5!BA43+[2]Partenaire6!BA43+[2]Partenaire7!BA43+[2]Partenaire8!BA43+[2]Partenaire9!BA43+[2]Partenaire10!BA43+[2]Partenaire11!BA43+[2]Partenaire12!BA43+[2]Partenaire13!BA43+[2]Partenaire14!BA43+[2]Partenaire15!BA43</f>
        <v>0</v>
      </c>
      <c r="BT48" s="28">
        <f>[2]DREA!BB43+'[2]OCADES &amp; WATERAID'!BB43+'[2] Communes'!BB43+'[2]SOS SAHEL'!BB43+'[2]Souscription Nuit Assainissemt'!BB43+[2]Partenaire5!BB43+[2]Partenaire6!BB43+[2]Partenaire7!BB43+[2]Partenaire8!BB43+[2]Partenaire9!BB43+[2]Partenaire10!BB43+[2]Partenaire11!BB43+[2]Partenaire12!BB43+[2]Partenaire13!BB43+[2]Partenaire14!BB43+[2]Partenaire15!BB43</f>
        <v>0</v>
      </c>
      <c r="BU48" s="28">
        <f>[2]DREA!BC43+'[2]OCADES &amp; WATERAID'!BC43+'[2] Communes'!BC43+'[2]SOS SAHEL'!BC43+'[2]Souscription Nuit Assainissemt'!BC43+[2]Partenaire5!BC43+[2]Partenaire6!BC43+[2]Partenaire7!BC43+[2]Partenaire8!BC43+[2]Partenaire9!BC43+[2]Partenaire10!BC43+[2]Partenaire11!BC43+[2]Partenaire12!BC43+[2]Partenaire13!BC43+[2]Partenaire14!BC43+[2]Partenaire15!BC43</f>
        <v>0</v>
      </c>
      <c r="BV48" s="28">
        <f>[2]DREA!BD43+'[2]OCADES &amp; WATERAID'!BD43+'[2] Communes'!BD43+'[2]SOS SAHEL'!BD43+'[2]Souscription Nuit Assainissemt'!BD43+[2]Partenaire5!BD43+[2]Partenaire6!BD43+[2]Partenaire7!BD43+[2]Partenaire8!BD43+[2]Partenaire9!BD43+[2]Partenaire10!BD43+[2]Partenaire11!BD43+[2]Partenaire12!BD43+[2]Partenaire13!BD43+[2]Partenaire14!BD43+[2]Partenaire15!BD43</f>
        <v>0</v>
      </c>
      <c r="BW48" s="28">
        <f t="shared" si="13"/>
        <v>0</v>
      </c>
      <c r="BX48" s="28">
        <f>[2]DREA!BE43</f>
        <v>0</v>
      </c>
      <c r="BY48" s="28">
        <f>'[2]OCADES &amp; WATERAID'!BE43+'[2] Communes'!BE43+'[2]SOS SAHEL'!BE43+'[2]Souscription Nuit Assainissemt'!BE43+[2]Partenaire5!BE43+[2]Partenaire6!BE43+[2]Partenaire7!BE43+[2]Partenaire8!BE43+[2]Partenaire9!BE43+[2]Partenaire10!BE43+[2]Partenaire11!BE43+[2]Partenaire12!BE43+[2]Partenaire13!BE43+[2]Partenaire14!BE43+[2]Partenaire15!BE43</f>
        <v>0</v>
      </c>
      <c r="BZ48" s="28">
        <f t="shared" si="14"/>
        <v>0</v>
      </c>
    </row>
    <row r="49" spans="1:94" ht="41.4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/>
      <c r="F49" s="28"/>
      <c r="G49" s="28"/>
      <c r="H49" s="28"/>
      <c r="I49" s="28">
        <f t="shared" si="1"/>
        <v>0</v>
      </c>
      <c r="J49" s="28"/>
      <c r="K49" s="28"/>
      <c r="L49" s="28">
        <f t="shared" si="2"/>
        <v>0</v>
      </c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>
        <f t="shared" si="3"/>
        <v>0</v>
      </c>
      <c r="X49" s="28"/>
      <c r="Y49" s="28"/>
      <c r="Z49" s="28">
        <f t="shared" si="4"/>
        <v>0</v>
      </c>
      <c r="AA49" s="28"/>
      <c r="AB49" s="28"/>
      <c r="AC49" s="28"/>
      <c r="AD49" s="28"/>
      <c r="AE49" s="28">
        <f t="shared" si="5"/>
        <v>0</v>
      </c>
      <c r="AF49" s="28"/>
      <c r="AG49" s="28"/>
      <c r="AH49" s="28">
        <f t="shared" si="6"/>
        <v>0</v>
      </c>
      <c r="AI49" s="28"/>
      <c r="AJ49" s="28"/>
      <c r="AK49" s="28"/>
      <c r="AL49" s="28"/>
      <c r="AM49" s="28"/>
      <c r="AN49" s="28"/>
      <c r="AO49" s="91"/>
      <c r="AP49" s="91"/>
      <c r="AQ49" s="91"/>
      <c r="AR49" s="91"/>
      <c r="AS49" s="91">
        <f t="shared" si="7"/>
        <v>0</v>
      </c>
      <c r="AT49" s="91">
        <v>0</v>
      </c>
      <c r="AU49" s="91"/>
      <c r="AV49" s="91">
        <f t="shared" si="8"/>
        <v>0</v>
      </c>
      <c r="AW49" s="91">
        <f>[2]DREA!AK44+'[2]OCADES &amp; WATERAID'!AK44+'[2] Communes'!AK44+'[2]SOS SAHEL'!AK44+'[2]Souscription Nuit Assainissemt'!AF44+[2]Partenaire5!AK44+[2]Partenaire6!AK44+[2]Partenaire7!AK44+[2]Partenaire8!AK44+[2]Partenaire9!AK44+[2]Partenaire10!AK44+[2]Partenaire11!AK44+[2]Partenaire12!AK44+[2]Partenaire13!AK44+[2]Partenaire14!AK44+[2]Partenaire15!AK44</f>
        <v>0</v>
      </c>
      <c r="AX49" s="91">
        <f>[2]DREA!AL44+'[2]OCADES &amp; WATERAID'!AL44+'[2] Communes'!AL44+'[2]SOS SAHEL'!AL44+'[2]Souscription Nuit Assainissemt'!AG44+[2]Partenaire5!AL44+[2]Partenaire6!AL44+[2]Partenaire7!AL44+[2]Partenaire8!AL44+[2]Partenaire9!AL44+[2]Partenaire10!AL44+[2]Partenaire11!AL44+[2]Partenaire12!AL44+[2]Partenaire13!AL44+[2]Partenaire14!AL44+[2]Partenaire15!AL44</f>
        <v>0</v>
      </c>
      <c r="AY49" s="91">
        <f>[2]DREA!AM44+'[2]OCADES &amp; WATERAID'!AM44+'[2] Communes'!AM44+'[2]SOS SAHEL'!AM44+'[2]Souscription Nuit Assainissemt'!AH44+[2]Partenaire5!AM44+[2]Partenaire6!AM44+[2]Partenaire7!AM44+[2]Partenaire8!AM44+[2]Partenaire9!AM44+[2]Partenaire10!AM44+[2]Partenaire11!AM44+[2]Partenaire12!AM44+[2]Partenaire13!AM44+[2]Partenaire14!AM44+[2]Partenaire15!AM44</f>
        <v>0</v>
      </c>
      <c r="AZ49" s="91">
        <f>[2]DREA!AN44+'[2]OCADES &amp; WATERAID'!AN44+'[2] Communes'!AN44+'[2]SOS SAHEL'!AN44+'[2]Souscription Nuit Assainissemt'!AI44+[2]Partenaire5!AN44+[2]Partenaire6!AN44+[2]Partenaire7!AN44+[2]Partenaire8!AN44+[2]Partenaire9!AN44+[2]Partenaire10!AN44+[2]Partenaire11!AN44+[2]Partenaire12!AN44+[2]Partenaire13!AN44+[2]Partenaire14!AN44+[2]Partenaire15!AN44</f>
        <v>0</v>
      </c>
      <c r="BA49" s="91">
        <f t="shared" si="9"/>
        <v>0</v>
      </c>
      <c r="BB49" s="91">
        <f>[2]DREA!AO44</f>
        <v>0</v>
      </c>
      <c r="BC49" s="91">
        <f>'[2]OCADES &amp; WATERAID'!AO44+'[2] Communes'!AO44+'[2]SOS SAHEL'!AO44+'[2]Souscription Nuit Assainissemt'!AJ44+[2]Partenaire5!AO44+[2]Partenaire6!AO44+[2]Partenaire7!AO44+[2]Partenaire8!AO44+[2]Partenaire9!AO44+[2]Partenaire10!AO44+[2]Partenaire11!AO44+[2]Partenaire12!AO44+[2]Partenaire13!AO44+[2]Partenaire14!AO44+[2]Partenaire15!AO44</f>
        <v>0</v>
      </c>
      <c r="BD49" s="91">
        <f t="shared" si="10"/>
        <v>0</v>
      </c>
      <c r="BE49" s="91">
        <f>[2]DREA!AP44+'[2]OCADES &amp; WATERAID'!AP44+'[2] Communes'!AP44+'[2]SOS SAHEL'!AP44+'[2]Souscription Nuit Assainissemt'!AP44+[2]Partenaire5!AP44+[2]Partenaire6!AP44+[2]Partenaire7!AP44+[2]Partenaire8!AP44+[2]Partenaire9!AP44+[2]Partenaire10!AP44+[2]Partenaire11!AP44+[2]Partenaire12!AP44+[2]Partenaire13!AP44+[2]Partenaire14!AP44+[2]Partenaire15!AP44</f>
        <v>0</v>
      </c>
      <c r="BF49" s="91">
        <f>[2]DREA!AQ44+'[2]OCADES &amp; WATERAID'!AQ44+'[2] Communes'!AQ44+'[2]SOS SAHEL'!AQ44+'[2]Souscription Nuit Assainissemt'!AQ44+[2]Partenaire5!AQ44+[2]Partenaire6!AQ44+[2]Partenaire7!AQ44+[2]Partenaire8!AQ44+[2]Partenaire9!AQ44+[2]Partenaire10!AQ44+[2]Partenaire11!AQ44+[2]Partenaire12!AQ44+[2]Partenaire13!AQ44+[2]Partenaire14!AQ44+[2]Partenaire15!AQ44</f>
        <v>0</v>
      </c>
      <c r="BG49" s="91">
        <f>[2]DREA!AR44+'[2]OCADES &amp; WATERAID'!AR44+'[2] Communes'!AR44+'[2]SOS SAHEL'!AR44+'[2]Souscription Nuit Assainissemt'!AR44+[2]Partenaire5!AR44+[2]Partenaire6!AR44+[2]Partenaire7!AR44+[2]Partenaire8!AR44+[2]Partenaire9!AR44+[2]Partenaire10!AR44+[2]Partenaire11!AR44+[2]Partenaire12!AR44+[2]Partenaire13!AR44+[2]Partenaire14!AR44+[2]Partenaire15!AR44</f>
        <v>0</v>
      </c>
      <c r="BH49" s="91">
        <f>[2]DREA!AS44+'[2]OCADES &amp; WATERAID'!AS44+'[2] Communes'!AS44+'[2]SOS SAHEL'!AS44+'[2]Souscription Nuit Assainissemt'!AS44+[2]Partenaire5!AS44+[2]Partenaire6!AS44+[2]Partenaire7!AS44+[2]Partenaire8!AS44+[2]Partenaire9!AS44+[2]Partenaire10!AS44+[2]Partenaire11!AS44+[2]Partenaire12!AS44+[2]Partenaire13!AS44+[2]Partenaire14!AS44+[2]Partenaire15!AS44</f>
        <v>0</v>
      </c>
      <c r="BI49" s="28">
        <f t="shared" si="11"/>
        <v>0</v>
      </c>
      <c r="BJ49" s="91">
        <f>[2]DREA!AT44</f>
        <v>0</v>
      </c>
      <c r="BK49" s="91">
        <f>'[2]OCADES &amp; WATERAID'!AT44+'[2] Communes'!AT44+'[2]SOS SAHEL'!AT44+'[2]Souscription Nuit Assainissemt'!AT44+[2]Partenaire5!AT44+[2]Partenaire6!AT44+[2]Partenaire7!AT44+[2]Partenaire8!AT44+[2]Partenaire9!AT44+[2]Partenaire10!AT44+[2]Partenaire11!AT44+[2]Partenaire12!AT44+[2]Partenaire13!AT44+[2]Partenaire14!AT44+[2]Partenaire15!AT44</f>
        <v>0</v>
      </c>
      <c r="BL49" s="28">
        <f t="shared" si="12"/>
        <v>0</v>
      </c>
      <c r="BM49" s="28"/>
      <c r="BN49" s="28"/>
      <c r="BO49" s="28"/>
      <c r="BP49" s="28"/>
      <c r="BQ49" s="28"/>
      <c r="BR49" s="28"/>
      <c r="BS49" s="28">
        <f>[2]DREA!BA44+'[2]OCADES &amp; WATERAID'!BA44+'[2] Communes'!BA44+'[2]SOS SAHEL'!BA44+'[2]Souscription Nuit Assainissemt'!BA44+[2]Partenaire5!BA44+[2]Partenaire6!BA44+[2]Partenaire7!BA44+[2]Partenaire8!BA44+[2]Partenaire9!BA44+[2]Partenaire10!BA44+[2]Partenaire11!BA44+[2]Partenaire12!BA44+[2]Partenaire13!BA44+[2]Partenaire14!BA44+[2]Partenaire15!BA44</f>
        <v>0</v>
      </c>
      <c r="BT49" s="28">
        <f>[2]DREA!BB44+'[2]OCADES &amp; WATERAID'!BB44+'[2] Communes'!BB44+'[2]SOS SAHEL'!BB44+'[2]Souscription Nuit Assainissemt'!BB44+[2]Partenaire5!BB44+[2]Partenaire6!BB44+[2]Partenaire7!BB44+[2]Partenaire8!BB44+[2]Partenaire9!BB44+[2]Partenaire10!BB44+[2]Partenaire11!BB44+[2]Partenaire12!BB44+[2]Partenaire13!BB44+[2]Partenaire14!BB44+[2]Partenaire15!BB44</f>
        <v>0</v>
      </c>
      <c r="BU49" s="28">
        <f>[2]DREA!BC44+'[2]OCADES &amp; WATERAID'!BC44+'[2] Communes'!BC44+'[2]SOS SAHEL'!BC44+'[2]Souscription Nuit Assainissemt'!BC44+[2]Partenaire5!BC44+[2]Partenaire6!BC44+[2]Partenaire7!BC44+[2]Partenaire8!BC44+[2]Partenaire9!BC44+[2]Partenaire10!BC44+[2]Partenaire11!BC44+[2]Partenaire12!BC44+[2]Partenaire13!BC44+[2]Partenaire14!BC44+[2]Partenaire15!BC44</f>
        <v>0</v>
      </c>
      <c r="BV49" s="28">
        <f>[2]DREA!BD44+'[2]OCADES &amp; WATERAID'!BD44+'[2] Communes'!BD44+'[2]SOS SAHEL'!BD44+'[2]Souscription Nuit Assainissemt'!BD44+[2]Partenaire5!BD44+[2]Partenaire6!BD44+[2]Partenaire7!BD44+[2]Partenaire8!BD44+[2]Partenaire9!BD44+[2]Partenaire10!BD44+[2]Partenaire11!BD44+[2]Partenaire12!BD44+[2]Partenaire13!BD44+[2]Partenaire14!BD44+[2]Partenaire15!BD44</f>
        <v>0</v>
      </c>
      <c r="BW49" s="28">
        <f t="shared" si="13"/>
        <v>0</v>
      </c>
      <c r="BX49" s="28">
        <f>[2]DREA!BE44</f>
        <v>0</v>
      </c>
      <c r="BY49" s="28">
        <f>'[2]OCADES &amp; WATERAID'!BE44+'[2] Communes'!BE44+'[2]SOS SAHEL'!BE44+'[2]Souscription Nuit Assainissemt'!BE44+[2]Partenaire5!BE44+[2]Partenaire6!BE44+[2]Partenaire7!BE44+[2]Partenaire8!BE44+[2]Partenaire9!BE44+[2]Partenaire10!BE44+[2]Partenaire11!BE44+[2]Partenaire12!BE44+[2]Partenaire13!BE44+[2]Partenaire14!BE44+[2]Partenaire15!BE44</f>
        <v>0</v>
      </c>
      <c r="BZ49" s="28">
        <f t="shared" si="14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/>
      <c r="F50" s="28"/>
      <c r="G50" s="28"/>
      <c r="H50" s="28"/>
      <c r="I50" s="28">
        <f t="shared" si="1"/>
        <v>0</v>
      </c>
      <c r="J50" s="28"/>
      <c r="K50" s="28"/>
      <c r="L50" s="28">
        <f t="shared" si="2"/>
        <v>0</v>
      </c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>
        <f t="shared" si="3"/>
        <v>0</v>
      </c>
      <c r="X50" s="28"/>
      <c r="Y50" s="28"/>
      <c r="Z50" s="28">
        <f t="shared" si="4"/>
        <v>0</v>
      </c>
      <c r="AA50" s="28"/>
      <c r="AB50" s="28"/>
      <c r="AC50" s="28"/>
      <c r="AD50" s="28"/>
      <c r="AE50" s="28">
        <f t="shared" si="5"/>
        <v>0</v>
      </c>
      <c r="AF50" s="28"/>
      <c r="AG50" s="28"/>
      <c r="AH50" s="28">
        <f t="shared" si="6"/>
        <v>0</v>
      </c>
      <c r="AI50" s="28"/>
      <c r="AJ50" s="28"/>
      <c r="AK50" s="28"/>
      <c r="AL50" s="28"/>
      <c r="AM50" s="28"/>
      <c r="AN50" s="28"/>
      <c r="AO50" s="91"/>
      <c r="AP50" s="91"/>
      <c r="AQ50" s="91"/>
      <c r="AR50" s="91"/>
      <c r="AS50" s="91">
        <f t="shared" si="7"/>
        <v>0</v>
      </c>
      <c r="AT50" s="91">
        <v>0</v>
      </c>
      <c r="AU50" s="91"/>
      <c r="AV50" s="91">
        <f t="shared" si="8"/>
        <v>0</v>
      </c>
      <c r="AW50" s="91">
        <f>[2]DREA!AK45+'[2]OCADES &amp; WATERAID'!AK45+'[2] Communes'!AK45+'[2]SOS SAHEL'!AK45+'[2]Souscription Nuit Assainissemt'!AF45+[2]Partenaire5!AK45+[2]Partenaire6!AK45+[2]Partenaire7!AK45+[2]Partenaire8!AK45+[2]Partenaire9!AK45+[2]Partenaire10!AK45+[2]Partenaire11!AK45+[2]Partenaire12!AK45+[2]Partenaire13!AK45+[2]Partenaire14!AK45+[2]Partenaire15!AK45</f>
        <v>0</v>
      </c>
      <c r="AX50" s="91">
        <f>[2]DREA!AL45+'[2]OCADES &amp; WATERAID'!AL45+'[2] Communes'!AL45+'[2]SOS SAHEL'!AL45+'[2]Souscription Nuit Assainissemt'!AG45+[2]Partenaire5!AL45+[2]Partenaire6!AL45+[2]Partenaire7!AL45+[2]Partenaire8!AL45+[2]Partenaire9!AL45+[2]Partenaire10!AL45+[2]Partenaire11!AL45+[2]Partenaire12!AL45+[2]Partenaire13!AL45+[2]Partenaire14!AL45+[2]Partenaire15!AL45</f>
        <v>0</v>
      </c>
      <c r="AY50" s="91">
        <f>[2]DREA!AM45+'[2]OCADES &amp; WATERAID'!AM45+'[2] Communes'!AM45+'[2]SOS SAHEL'!AM45+'[2]Souscription Nuit Assainissemt'!AH45+[2]Partenaire5!AM45+[2]Partenaire6!AM45+[2]Partenaire7!AM45+[2]Partenaire8!AM45+[2]Partenaire9!AM45+[2]Partenaire10!AM45+[2]Partenaire11!AM45+[2]Partenaire12!AM45+[2]Partenaire13!AM45+[2]Partenaire14!AM45+[2]Partenaire15!AM45</f>
        <v>0</v>
      </c>
      <c r="AZ50" s="91">
        <f>[2]DREA!AN45+'[2]OCADES &amp; WATERAID'!AN45+'[2] Communes'!AN45+'[2]SOS SAHEL'!AN45+'[2]Souscription Nuit Assainissemt'!AI45+[2]Partenaire5!AN45+[2]Partenaire6!AN45+[2]Partenaire7!AN45+[2]Partenaire8!AN45+[2]Partenaire9!AN45+[2]Partenaire10!AN45+[2]Partenaire11!AN45+[2]Partenaire12!AN45+[2]Partenaire13!AN45+[2]Partenaire14!AN45+[2]Partenaire15!AN45</f>
        <v>0</v>
      </c>
      <c r="BA50" s="91">
        <f t="shared" si="9"/>
        <v>0</v>
      </c>
      <c r="BB50" s="91">
        <f>[2]DREA!AO45</f>
        <v>0</v>
      </c>
      <c r="BC50" s="91">
        <f>'[2]OCADES &amp; WATERAID'!AO45+'[2] Communes'!AO45+'[2]SOS SAHEL'!AO45+'[2]Souscription Nuit Assainissemt'!AJ45+[2]Partenaire5!AO45+[2]Partenaire6!AO45+[2]Partenaire7!AO45+[2]Partenaire8!AO45+[2]Partenaire9!AO45+[2]Partenaire10!AO45+[2]Partenaire11!AO45+[2]Partenaire12!AO45+[2]Partenaire13!AO45+[2]Partenaire14!AO45+[2]Partenaire15!AO45</f>
        <v>0</v>
      </c>
      <c r="BD50" s="91">
        <f t="shared" si="10"/>
        <v>0</v>
      </c>
      <c r="BE50" s="91">
        <f>[2]DREA!AP45+'[2]OCADES &amp; WATERAID'!AP45+'[2] Communes'!AP45+'[2]SOS SAHEL'!AP45+'[2]Souscription Nuit Assainissemt'!AP45+[2]Partenaire5!AP45+[2]Partenaire6!AP45+[2]Partenaire7!AP45+[2]Partenaire8!AP45+[2]Partenaire9!AP45+[2]Partenaire10!AP45+[2]Partenaire11!AP45+[2]Partenaire12!AP45+[2]Partenaire13!AP45+[2]Partenaire14!AP45+[2]Partenaire15!AP45</f>
        <v>0</v>
      </c>
      <c r="BF50" s="91">
        <f>[2]DREA!AQ45+'[2]OCADES &amp; WATERAID'!AQ45+'[2] Communes'!AQ45+'[2]SOS SAHEL'!AQ45+'[2]Souscription Nuit Assainissemt'!AQ45+[2]Partenaire5!AQ45+[2]Partenaire6!AQ45+[2]Partenaire7!AQ45+[2]Partenaire8!AQ45+[2]Partenaire9!AQ45+[2]Partenaire10!AQ45+[2]Partenaire11!AQ45+[2]Partenaire12!AQ45+[2]Partenaire13!AQ45+[2]Partenaire14!AQ45+[2]Partenaire15!AQ45</f>
        <v>0</v>
      </c>
      <c r="BG50" s="91">
        <f>[2]DREA!AR45+'[2]OCADES &amp; WATERAID'!AR45+'[2] Communes'!AR45+'[2]SOS SAHEL'!AR45+'[2]Souscription Nuit Assainissemt'!AR45+[2]Partenaire5!AR45+[2]Partenaire6!AR45+[2]Partenaire7!AR45+[2]Partenaire8!AR45+[2]Partenaire9!AR45+[2]Partenaire10!AR45+[2]Partenaire11!AR45+[2]Partenaire12!AR45+[2]Partenaire13!AR45+[2]Partenaire14!AR45+[2]Partenaire15!AR45</f>
        <v>0</v>
      </c>
      <c r="BH50" s="91">
        <f>[2]DREA!AS45+'[2]OCADES &amp; WATERAID'!AS45+'[2] Communes'!AS45+'[2]SOS SAHEL'!AS45+'[2]Souscription Nuit Assainissemt'!AS45+[2]Partenaire5!AS45+[2]Partenaire6!AS45+[2]Partenaire7!AS45+[2]Partenaire8!AS45+[2]Partenaire9!AS45+[2]Partenaire10!AS45+[2]Partenaire11!AS45+[2]Partenaire12!AS45+[2]Partenaire13!AS45+[2]Partenaire14!AS45+[2]Partenaire15!AS45</f>
        <v>0</v>
      </c>
      <c r="BI50" s="28">
        <f t="shared" si="11"/>
        <v>0</v>
      </c>
      <c r="BJ50" s="91">
        <f>[2]DREA!AT45</f>
        <v>0</v>
      </c>
      <c r="BK50" s="91">
        <f>'[2]OCADES &amp; WATERAID'!AT45+'[2] Communes'!AT45+'[2]SOS SAHEL'!AT45+'[2]Souscription Nuit Assainissemt'!AT45+[2]Partenaire5!AT45+[2]Partenaire6!AT45+[2]Partenaire7!AT45+[2]Partenaire8!AT45+[2]Partenaire9!AT45+[2]Partenaire10!AT45+[2]Partenaire11!AT45+[2]Partenaire12!AT45+[2]Partenaire13!AT45+[2]Partenaire14!AT45+[2]Partenaire15!AT45</f>
        <v>0</v>
      </c>
      <c r="BL50" s="28">
        <f t="shared" si="12"/>
        <v>0</v>
      </c>
      <c r="BM50" s="28"/>
      <c r="BN50" s="28"/>
      <c r="BO50" s="28"/>
      <c r="BP50" s="28"/>
      <c r="BQ50" s="28"/>
      <c r="BR50" s="28"/>
      <c r="BS50" s="28">
        <f>[2]DREA!BA45+'[2]OCADES &amp; WATERAID'!BA45+'[2] Communes'!BA45+'[2]SOS SAHEL'!BA45+'[2]Souscription Nuit Assainissemt'!BA45+[2]Partenaire5!BA45+[2]Partenaire6!BA45+[2]Partenaire7!BA45+[2]Partenaire8!BA45+[2]Partenaire9!BA45+[2]Partenaire10!BA45+[2]Partenaire11!BA45+[2]Partenaire12!BA45+[2]Partenaire13!BA45+[2]Partenaire14!BA45+[2]Partenaire15!BA45</f>
        <v>0</v>
      </c>
      <c r="BT50" s="28">
        <f>[2]DREA!BB45+'[2]OCADES &amp; WATERAID'!BB45+'[2] Communes'!BB45+'[2]SOS SAHEL'!BB45+'[2]Souscription Nuit Assainissemt'!BB45+[2]Partenaire5!BB45+[2]Partenaire6!BB45+[2]Partenaire7!BB45+[2]Partenaire8!BB45+[2]Partenaire9!BB45+[2]Partenaire10!BB45+[2]Partenaire11!BB45+[2]Partenaire12!BB45+[2]Partenaire13!BB45+[2]Partenaire14!BB45+[2]Partenaire15!BB45</f>
        <v>0</v>
      </c>
      <c r="BU50" s="28">
        <f>[2]DREA!BC45+'[2]OCADES &amp; WATERAID'!BC45+'[2] Communes'!BC45+'[2]SOS SAHEL'!BC45+'[2]Souscription Nuit Assainissemt'!BC45+[2]Partenaire5!BC45+[2]Partenaire6!BC45+[2]Partenaire7!BC45+[2]Partenaire8!BC45+[2]Partenaire9!BC45+[2]Partenaire10!BC45+[2]Partenaire11!BC45+[2]Partenaire12!BC45+[2]Partenaire13!BC45+[2]Partenaire14!BC45+[2]Partenaire15!BC45</f>
        <v>0</v>
      </c>
      <c r="BV50" s="28">
        <f>[2]DREA!BD45+'[2]OCADES &amp; WATERAID'!BD45+'[2] Communes'!BD45+'[2]SOS SAHEL'!BD45+'[2]Souscription Nuit Assainissemt'!BD45+[2]Partenaire5!BD45+[2]Partenaire6!BD45+[2]Partenaire7!BD45+[2]Partenaire8!BD45+[2]Partenaire9!BD45+[2]Partenaire10!BD45+[2]Partenaire11!BD45+[2]Partenaire12!BD45+[2]Partenaire13!BD45+[2]Partenaire14!BD45+[2]Partenaire15!BD45</f>
        <v>0</v>
      </c>
      <c r="BW50" s="28">
        <f t="shared" si="13"/>
        <v>0</v>
      </c>
      <c r="BX50" s="28">
        <f>[2]DREA!BE45</f>
        <v>0</v>
      </c>
      <c r="BY50" s="28">
        <f>'[2]OCADES &amp; WATERAID'!BE45+'[2] Communes'!BE45+'[2]SOS SAHEL'!BE45+'[2]Souscription Nuit Assainissemt'!BE45+[2]Partenaire5!BE45+[2]Partenaire6!BE45+[2]Partenaire7!BE45+[2]Partenaire8!BE45+[2]Partenaire9!BE45+[2]Partenaire10!BE45+[2]Partenaire11!BE45+[2]Partenaire12!BE45+[2]Partenaire13!BE45+[2]Partenaire14!BE45+[2]Partenaire15!BE45</f>
        <v>0</v>
      </c>
      <c r="BZ50" s="28">
        <f t="shared" si="14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41.4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/>
      <c r="F51" s="28"/>
      <c r="G51" s="28"/>
      <c r="H51" s="28"/>
      <c r="I51" s="28">
        <f t="shared" si="1"/>
        <v>0</v>
      </c>
      <c r="J51" s="28"/>
      <c r="K51" s="28"/>
      <c r="L51" s="28">
        <f t="shared" si="2"/>
        <v>0</v>
      </c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>
        <f t="shared" si="3"/>
        <v>0</v>
      </c>
      <c r="X51" s="28"/>
      <c r="Y51" s="28"/>
      <c r="Z51" s="28">
        <f t="shared" si="4"/>
        <v>0</v>
      </c>
      <c r="AA51" s="28"/>
      <c r="AB51" s="28"/>
      <c r="AC51" s="28"/>
      <c r="AD51" s="28"/>
      <c r="AE51" s="28">
        <f t="shared" si="5"/>
        <v>0</v>
      </c>
      <c r="AF51" s="28"/>
      <c r="AG51" s="28"/>
      <c r="AH51" s="28">
        <f t="shared" si="6"/>
        <v>0</v>
      </c>
      <c r="AI51" s="28"/>
      <c r="AJ51" s="28"/>
      <c r="AK51" s="28"/>
      <c r="AL51" s="28"/>
      <c r="AM51" s="28"/>
      <c r="AN51" s="28"/>
      <c r="AO51" s="91"/>
      <c r="AP51" s="91"/>
      <c r="AQ51" s="91"/>
      <c r="AR51" s="91"/>
      <c r="AS51" s="91">
        <f t="shared" si="7"/>
        <v>0</v>
      </c>
      <c r="AT51" s="91">
        <v>0</v>
      </c>
      <c r="AU51" s="91"/>
      <c r="AV51" s="91">
        <f t="shared" si="8"/>
        <v>0</v>
      </c>
      <c r="AW51" s="91">
        <f>[2]DREA!AK46+'[2]OCADES &amp; WATERAID'!AK46+'[2] Communes'!AK46+'[2]SOS SAHEL'!AK46+'[2]Souscription Nuit Assainissemt'!AF46+[2]Partenaire5!AK46+[2]Partenaire6!AK46+[2]Partenaire7!AK46+[2]Partenaire8!AK46+[2]Partenaire9!AK46+[2]Partenaire10!AK46+[2]Partenaire11!AK46+[2]Partenaire12!AK46+[2]Partenaire13!AK46+[2]Partenaire14!AK46+[2]Partenaire15!AK46</f>
        <v>0</v>
      </c>
      <c r="AX51" s="91">
        <f>[2]DREA!AL46+'[2]OCADES &amp; WATERAID'!AL46+'[2] Communes'!AL46+'[2]SOS SAHEL'!AL46+'[2]Souscription Nuit Assainissemt'!AG46+[2]Partenaire5!AL46+[2]Partenaire6!AL46+[2]Partenaire7!AL46+[2]Partenaire8!AL46+[2]Partenaire9!AL46+[2]Partenaire10!AL46+[2]Partenaire11!AL46+[2]Partenaire12!AL46+[2]Partenaire13!AL46+[2]Partenaire14!AL46+[2]Partenaire15!AL46</f>
        <v>0</v>
      </c>
      <c r="AY51" s="91">
        <f>[2]DREA!AM46+'[2]OCADES &amp; WATERAID'!AM46+'[2] Communes'!AM46+'[2]SOS SAHEL'!AM46+'[2]Souscription Nuit Assainissemt'!AH46+[2]Partenaire5!AM46+[2]Partenaire6!AM46+[2]Partenaire7!AM46+[2]Partenaire8!AM46+[2]Partenaire9!AM46+[2]Partenaire10!AM46+[2]Partenaire11!AM46+[2]Partenaire12!AM46+[2]Partenaire13!AM46+[2]Partenaire14!AM46+[2]Partenaire15!AM46</f>
        <v>0</v>
      </c>
      <c r="AZ51" s="91">
        <f>[2]DREA!AN46+'[2]OCADES &amp; WATERAID'!AN46+'[2] Communes'!AN46+'[2]SOS SAHEL'!AN46+'[2]Souscription Nuit Assainissemt'!AI46+[2]Partenaire5!AN46+[2]Partenaire6!AN46+[2]Partenaire7!AN46+[2]Partenaire8!AN46+[2]Partenaire9!AN46+[2]Partenaire10!AN46+[2]Partenaire11!AN46+[2]Partenaire12!AN46+[2]Partenaire13!AN46+[2]Partenaire14!AN46+[2]Partenaire15!AN46</f>
        <v>0</v>
      </c>
      <c r="BA51" s="91">
        <f t="shared" si="9"/>
        <v>0</v>
      </c>
      <c r="BB51" s="91">
        <f>[2]DREA!AO46</f>
        <v>0</v>
      </c>
      <c r="BC51" s="91">
        <f>'[2]OCADES &amp; WATERAID'!AO46+'[2] Communes'!AO46+'[2]SOS SAHEL'!AO46+'[2]Souscription Nuit Assainissemt'!AJ46+[2]Partenaire5!AO46+[2]Partenaire6!AO46+[2]Partenaire7!AO46+[2]Partenaire8!AO46+[2]Partenaire9!AO46+[2]Partenaire10!AO46+[2]Partenaire11!AO46+[2]Partenaire12!AO46+[2]Partenaire13!AO46+[2]Partenaire14!AO46+[2]Partenaire15!AO46</f>
        <v>0</v>
      </c>
      <c r="BD51" s="91">
        <f t="shared" si="10"/>
        <v>0</v>
      </c>
      <c r="BE51" s="91">
        <f>[2]DREA!AP46+'[2]OCADES &amp; WATERAID'!AP46+'[2] Communes'!AP46+'[2]SOS SAHEL'!AP46+'[2]Souscription Nuit Assainissemt'!AP46+[2]Partenaire5!AP46+[2]Partenaire6!AP46+[2]Partenaire7!AP46+[2]Partenaire8!AP46+[2]Partenaire9!AP46+[2]Partenaire10!AP46+[2]Partenaire11!AP46+[2]Partenaire12!AP46+[2]Partenaire13!AP46+[2]Partenaire14!AP46+[2]Partenaire15!AP46</f>
        <v>0</v>
      </c>
      <c r="BF51" s="91">
        <f>[2]DREA!AQ46+'[2]OCADES &amp; WATERAID'!AQ46+'[2] Communes'!AQ46+'[2]SOS SAHEL'!AQ46+'[2]Souscription Nuit Assainissemt'!AQ46+[2]Partenaire5!AQ46+[2]Partenaire6!AQ46+[2]Partenaire7!AQ46+[2]Partenaire8!AQ46+[2]Partenaire9!AQ46+[2]Partenaire10!AQ46+[2]Partenaire11!AQ46+[2]Partenaire12!AQ46+[2]Partenaire13!AQ46+[2]Partenaire14!AQ46+[2]Partenaire15!AQ46</f>
        <v>0</v>
      </c>
      <c r="BG51" s="91">
        <f>[2]DREA!AR46+'[2]OCADES &amp; WATERAID'!AR46+'[2] Communes'!AR46+'[2]SOS SAHEL'!AR46+'[2]Souscription Nuit Assainissemt'!AR46+[2]Partenaire5!AR46+[2]Partenaire6!AR46+[2]Partenaire7!AR46+[2]Partenaire8!AR46+[2]Partenaire9!AR46+[2]Partenaire10!AR46+[2]Partenaire11!AR46+[2]Partenaire12!AR46+[2]Partenaire13!AR46+[2]Partenaire14!AR46+[2]Partenaire15!AR46</f>
        <v>0</v>
      </c>
      <c r="BH51" s="91">
        <f>[2]DREA!AS46+'[2]OCADES &amp; WATERAID'!AS46+'[2] Communes'!AS46+'[2]SOS SAHEL'!AS46+'[2]Souscription Nuit Assainissemt'!AS46+[2]Partenaire5!AS46+[2]Partenaire6!AS46+[2]Partenaire7!AS46+[2]Partenaire8!AS46+[2]Partenaire9!AS46+[2]Partenaire10!AS46+[2]Partenaire11!AS46+[2]Partenaire12!AS46+[2]Partenaire13!AS46+[2]Partenaire14!AS46+[2]Partenaire15!AS46</f>
        <v>0</v>
      </c>
      <c r="BI51" s="28">
        <f t="shared" si="11"/>
        <v>0</v>
      </c>
      <c r="BJ51" s="91">
        <f>[2]DREA!AT46</f>
        <v>0</v>
      </c>
      <c r="BK51" s="91">
        <f>'[2]OCADES &amp; WATERAID'!AT46+'[2] Communes'!AT46+'[2]SOS SAHEL'!AT46+'[2]Souscription Nuit Assainissemt'!AT46+[2]Partenaire5!AT46+[2]Partenaire6!AT46+[2]Partenaire7!AT46+[2]Partenaire8!AT46+[2]Partenaire9!AT46+[2]Partenaire10!AT46+[2]Partenaire11!AT46+[2]Partenaire12!AT46+[2]Partenaire13!AT46+[2]Partenaire14!AT46+[2]Partenaire15!AT46</f>
        <v>0</v>
      </c>
      <c r="BL51" s="28">
        <f t="shared" si="12"/>
        <v>0</v>
      </c>
      <c r="BM51" s="28"/>
      <c r="BN51" s="28"/>
      <c r="BO51" s="28"/>
      <c r="BP51" s="28"/>
      <c r="BQ51" s="28"/>
      <c r="BR51" s="28"/>
      <c r="BS51" s="28">
        <f>[2]DREA!BA46+'[2]OCADES &amp; WATERAID'!BA46+'[2] Communes'!BA46+'[2]SOS SAHEL'!BA46+'[2]Souscription Nuit Assainissemt'!BA46+[2]Partenaire5!BA46+[2]Partenaire6!BA46+[2]Partenaire7!BA46+[2]Partenaire8!BA46+[2]Partenaire9!BA46+[2]Partenaire10!BA46+[2]Partenaire11!BA46+[2]Partenaire12!BA46+[2]Partenaire13!BA46+[2]Partenaire14!BA46+[2]Partenaire15!BA46</f>
        <v>0</v>
      </c>
      <c r="BT51" s="28">
        <f>[2]DREA!BB46+'[2]OCADES &amp; WATERAID'!BB46+'[2] Communes'!BB46+'[2]SOS SAHEL'!BB46+'[2]Souscription Nuit Assainissemt'!BB46+[2]Partenaire5!BB46+[2]Partenaire6!BB46+[2]Partenaire7!BB46+[2]Partenaire8!BB46+[2]Partenaire9!BB46+[2]Partenaire10!BB46+[2]Partenaire11!BB46+[2]Partenaire12!BB46+[2]Partenaire13!BB46+[2]Partenaire14!BB46+[2]Partenaire15!BB46</f>
        <v>0</v>
      </c>
      <c r="BU51" s="28">
        <f>[2]DREA!BC46+'[2]OCADES &amp; WATERAID'!BC46+'[2] Communes'!BC46+'[2]SOS SAHEL'!BC46+'[2]Souscription Nuit Assainissemt'!BC46+[2]Partenaire5!BC46+[2]Partenaire6!BC46+[2]Partenaire7!BC46+[2]Partenaire8!BC46+[2]Partenaire9!BC46+[2]Partenaire10!BC46+[2]Partenaire11!BC46+[2]Partenaire12!BC46+[2]Partenaire13!BC46+[2]Partenaire14!BC46+[2]Partenaire15!BC46</f>
        <v>0</v>
      </c>
      <c r="BV51" s="28">
        <f>[2]DREA!BD46+'[2]OCADES &amp; WATERAID'!BD46+'[2] Communes'!BD46+'[2]SOS SAHEL'!BD46+'[2]Souscription Nuit Assainissemt'!BD46+[2]Partenaire5!BD46+[2]Partenaire6!BD46+[2]Partenaire7!BD46+[2]Partenaire8!BD46+[2]Partenaire9!BD46+[2]Partenaire10!BD46+[2]Partenaire11!BD46+[2]Partenaire12!BD46+[2]Partenaire13!BD46+[2]Partenaire14!BD46+[2]Partenaire15!BD46</f>
        <v>0</v>
      </c>
      <c r="BW51" s="28">
        <f t="shared" si="13"/>
        <v>0</v>
      </c>
      <c r="BX51" s="28">
        <f>[2]DREA!BE46</f>
        <v>0</v>
      </c>
      <c r="BY51" s="28">
        <f>'[2]OCADES &amp; WATERAID'!BE46+'[2] Communes'!BE46+'[2]SOS SAHEL'!BE46+'[2]Souscription Nuit Assainissemt'!BE46+[2]Partenaire5!BE46+[2]Partenaire6!BE46+[2]Partenaire7!BE46+[2]Partenaire8!BE46+[2]Partenaire9!BE46+[2]Partenaire10!BE46+[2]Partenaire11!BE46+[2]Partenaire12!BE46+[2]Partenaire13!BE46+[2]Partenaire14!BE46+[2]Partenaire15!BE46</f>
        <v>0</v>
      </c>
      <c r="BZ51" s="28">
        <f t="shared" si="14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/>
      <c r="F52" s="28"/>
      <c r="G52" s="28"/>
      <c r="H52" s="28"/>
      <c r="I52" s="28">
        <f t="shared" si="1"/>
        <v>0</v>
      </c>
      <c r="J52" s="28"/>
      <c r="K52" s="28"/>
      <c r="L52" s="28">
        <f t="shared" si="2"/>
        <v>0</v>
      </c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>
        <f t="shared" si="3"/>
        <v>0</v>
      </c>
      <c r="X52" s="28"/>
      <c r="Y52" s="28"/>
      <c r="Z52" s="28">
        <f t="shared" si="4"/>
        <v>0</v>
      </c>
      <c r="AA52" s="28"/>
      <c r="AB52" s="28"/>
      <c r="AC52" s="28"/>
      <c r="AD52" s="28"/>
      <c r="AE52" s="28">
        <f t="shared" si="5"/>
        <v>0</v>
      </c>
      <c r="AF52" s="28"/>
      <c r="AG52" s="28"/>
      <c r="AH52" s="28">
        <f t="shared" si="6"/>
        <v>0</v>
      </c>
      <c r="AI52" s="28"/>
      <c r="AJ52" s="28"/>
      <c r="AK52" s="28"/>
      <c r="AL52" s="28"/>
      <c r="AM52" s="28"/>
      <c r="AN52" s="28"/>
      <c r="AO52" s="91"/>
      <c r="AP52" s="91"/>
      <c r="AQ52" s="91"/>
      <c r="AR52" s="91"/>
      <c r="AS52" s="91">
        <f t="shared" si="7"/>
        <v>0</v>
      </c>
      <c r="AT52" s="91">
        <v>0</v>
      </c>
      <c r="AU52" s="91"/>
      <c r="AV52" s="91">
        <f t="shared" si="8"/>
        <v>0</v>
      </c>
      <c r="AW52" s="91">
        <f>[2]DREA!AK47+'[2]OCADES &amp; WATERAID'!AK47+'[2] Communes'!AK47+'[2]SOS SAHEL'!AK47+'[2]Souscription Nuit Assainissemt'!AF47+[2]Partenaire5!AK47+[2]Partenaire6!AK47+[2]Partenaire7!AK47+[2]Partenaire8!AK47+[2]Partenaire9!AK47+[2]Partenaire10!AK47+[2]Partenaire11!AK47+[2]Partenaire12!AK47+[2]Partenaire13!AK47+[2]Partenaire14!AK47+[2]Partenaire15!AK47</f>
        <v>0</v>
      </c>
      <c r="AX52" s="91">
        <v>0</v>
      </c>
      <c r="AY52" s="91">
        <f>[2]DREA!AM47+'[2]OCADES &amp; WATERAID'!AM47+'[2] Communes'!AM47+'[2]SOS SAHEL'!AM47+'[2]Souscription Nuit Assainissemt'!AH47+[2]Partenaire5!AM47+[2]Partenaire6!AM47+[2]Partenaire7!AM47+[2]Partenaire8!AM47+[2]Partenaire9!AM47+[2]Partenaire10!AM47+[2]Partenaire11!AM47+[2]Partenaire12!AM47+[2]Partenaire13!AM47+[2]Partenaire14!AM47+[2]Partenaire15!AM47</f>
        <v>0</v>
      </c>
      <c r="AZ52" s="91">
        <v>0</v>
      </c>
      <c r="BA52" s="91">
        <f t="shared" si="9"/>
        <v>0</v>
      </c>
      <c r="BB52" s="91">
        <f>[2]DREA!AO47</f>
        <v>0</v>
      </c>
      <c r="BC52" s="91">
        <v>0</v>
      </c>
      <c r="BD52" s="91">
        <f t="shared" si="10"/>
        <v>0</v>
      </c>
      <c r="BE52" s="91">
        <f>[2]DREA!AP47+'[2]OCADES &amp; WATERAID'!AP47+'[2] Communes'!AP47+'[2]SOS SAHEL'!AP47+'[2]Souscription Nuit Assainissemt'!AP47+[2]Partenaire5!AP47+[2]Partenaire6!AP47+[2]Partenaire7!AP47+[2]Partenaire8!AP47+[2]Partenaire9!AP47+[2]Partenaire10!AP47+[2]Partenaire11!AP47+[2]Partenaire12!AP47+[2]Partenaire13!AP47+[2]Partenaire14!AP47+[2]Partenaire15!AP47</f>
        <v>0</v>
      </c>
      <c r="BF52" s="91">
        <f>[2]DREA!AQ47+'[2]OCADES &amp; WATERAID'!AQ47+'[2] Communes'!AQ47+'[2]SOS SAHEL'!AQ47+'[2]Souscription Nuit Assainissemt'!AQ47+[2]Partenaire5!AQ47+[2]Partenaire6!AQ47+[2]Partenaire7!AQ47+[2]Partenaire8!AQ47+[2]Partenaire9!AQ47+[2]Partenaire10!AQ47+[2]Partenaire11!AQ47+[2]Partenaire12!AQ47+[2]Partenaire13!AQ47+[2]Partenaire14!AQ47+[2]Partenaire15!AQ47</f>
        <v>0</v>
      </c>
      <c r="BG52" s="91">
        <f>[2]DREA!AR47+'[2]OCADES &amp; WATERAID'!AR47+'[2] Communes'!AR47+'[2]SOS SAHEL'!AR47+'[2]Souscription Nuit Assainissemt'!AR47+[2]Partenaire5!AR47+[2]Partenaire6!AR47+[2]Partenaire7!AR47+[2]Partenaire8!AR47+[2]Partenaire9!AR47+[2]Partenaire10!AR47+[2]Partenaire11!AR47+[2]Partenaire12!AR47+[2]Partenaire13!AR47+[2]Partenaire14!AR47+[2]Partenaire15!AR47</f>
        <v>0</v>
      </c>
      <c r="BH52" s="91">
        <f>[2]DREA!AS47+'[2]OCADES &amp; WATERAID'!AS47+'[2] Communes'!AS47+'[2]SOS SAHEL'!AS47+'[2]Souscription Nuit Assainissemt'!AS47+[2]Partenaire5!AS47+[2]Partenaire6!AS47+[2]Partenaire7!AS47+[2]Partenaire8!AS47+[2]Partenaire9!AS47+[2]Partenaire10!AS47+[2]Partenaire11!AS47+[2]Partenaire12!AS47+[2]Partenaire13!AS47+[2]Partenaire14!AS47+[2]Partenaire15!AS47</f>
        <v>0</v>
      </c>
      <c r="BI52" s="28">
        <f t="shared" si="11"/>
        <v>0</v>
      </c>
      <c r="BJ52" s="91">
        <f>[2]DREA!AT47</f>
        <v>0</v>
      </c>
      <c r="BK52" s="91">
        <f>'[2]OCADES &amp; WATERAID'!AT47+'[2] Communes'!AT47+'[2]SOS SAHEL'!AT47+'[2]Souscription Nuit Assainissemt'!AT47+[2]Partenaire5!AT47+[2]Partenaire6!AT47+[2]Partenaire7!AT47+[2]Partenaire8!AT47+[2]Partenaire9!AT47+[2]Partenaire10!AT47+[2]Partenaire11!AT47+[2]Partenaire12!AT47+[2]Partenaire13!AT47+[2]Partenaire14!AT47+[2]Partenaire15!AT47</f>
        <v>0</v>
      </c>
      <c r="BL52" s="28">
        <f t="shared" si="12"/>
        <v>0</v>
      </c>
      <c r="BM52" s="28"/>
      <c r="BN52" s="28"/>
      <c r="BO52" s="28"/>
      <c r="BP52" s="28"/>
      <c r="BQ52" s="28"/>
      <c r="BR52" s="28"/>
      <c r="BS52" s="28">
        <f>[2]DREA!BA47+'[2]OCADES &amp; WATERAID'!BA47+'[2] Communes'!BA47+'[2]SOS SAHEL'!BA47+'[2]Souscription Nuit Assainissemt'!BA47+[2]Partenaire5!BA47+[2]Partenaire6!BA47+[2]Partenaire7!BA47+[2]Partenaire8!BA47+[2]Partenaire9!BA47+[2]Partenaire10!BA47+[2]Partenaire11!BA47+[2]Partenaire12!BA47+[2]Partenaire13!BA47+[2]Partenaire14!BA47+[2]Partenaire15!BA47</f>
        <v>0</v>
      </c>
      <c r="BT52" s="28">
        <f>[2]DREA!BB47+'[2]OCADES &amp; WATERAID'!BB47+'[2] Communes'!BB47+'[2]SOS SAHEL'!BB47+'[2]Souscription Nuit Assainissemt'!BB47+[2]Partenaire5!BB47+[2]Partenaire6!BB47+[2]Partenaire7!BB47+[2]Partenaire8!BB47+[2]Partenaire9!BB47+[2]Partenaire10!BB47+[2]Partenaire11!BB47+[2]Partenaire12!BB47+[2]Partenaire13!BB47+[2]Partenaire14!BB47+[2]Partenaire15!BB47</f>
        <v>0</v>
      </c>
      <c r="BU52" s="28">
        <f>[2]DREA!BC47+'[2]OCADES &amp; WATERAID'!BC47+'[2] Communes'!BC47+'[2]SOS SAHEL'!BC47+'[2]Souscription Nuit Assainissemt'!BC47+[2]Partenaire5!BC47+[2]Partenaire6!BC47+[2]Partenaire7!BC47+[2]Partenaire8!BC47+[2]Partenaire9!BC47+[2]Partenaire10!BC47+[2]Partenaire11!BC47+[2]Partenaire12!BC47+[2]Partenaire13!BC47+[2]Partenaire14!BC47+[2]Partenaire15!BC47</f>
        <v>0</v>
      </c>
      <c r="BV52" s="28">
        <f>[2]DREA!BD47+'[2]OCADES &amp; WATERAID'!BD47+'[2] Communes'!BD47+'[2]SOS SAHEL'!BD47+'[2]Souscription Nuit Assainissemt'!BD47+[2]Partenaire5!BD47+[2]Partenaire6!BD47+[2]Partenaire7!BD47+[2]Partenaire8!BD47+[2]Partenaire9!BD47+[2]Partenaire10!BD47+[2]Partenaire11!BD47+[2]Partenaire12!BD47+[2]Partenaire13!BD47+[2]Partenaire14!BD47+[2]Partenaire15!BD47</f>
        <v>0</v>
      </c>
      <c r="BW52" s="28">
        <f t="shared" si="13"/>
        <v>0</v>
      </c>
      <c r="BX52" s="28">
        <f>[2]DREA!BE47</f>
        <v>0</v>
      </c>
      <c r="BY52" s="28">
        <f>'[2]OCADES &amp; WATERAID'!BE47+'[2] Communes'!BE47+'[2]SOS SAHEL'!BE47+'[2]Souscription Nuit Assainissemt'!BE47+[2]Partenaire5!BE47+[2]Partenaire6!BE47+[2]Partenaire7!BE47+[2]Partenaire8!BE47+[2]Partenaire9!BE47+[2]Partenaire10!BE47+[2]Partenaire11!BE47+[2]Partenaire12!BE47+[2]Partenaire13!BE47+[2]Partenaire14!BE47+[2]Partenaire15!BE47</f>
        <v>0</v>
      </c>
      <c r="BZ52" s="28">
        <f t="shared" si="14"/>
        <v>0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1"/>
        <v>0</v>
      </c>
      <c r="J53" s="146"/>
      <c r="K53" s="146"/>
      <c r="L53" s="28">
        <f t="shared" si="2"/>
        <v>0</v>
      </c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28">
        <f t="shared" si="3"/>
        <v>0</v>
      </c>
      <c r="X53" s="146"/>
      <c r="Y53" s="146"/>
      <c r="Z53" s="28">
        <f t="shared" si="4"/>
        <v>0</v>
      </c>
      <c r="AA53" s="146"/>
      <c r="AB53" s="146"/>
      <c r="AC53" s="146"/>
      <c r="AD53" s="146"/>
      <c r="AE53" s="28">
        <f t="shared" si="5"/>
        <v>0</v>
      </c>
      <c r="AF53" s="146"/>
      <c r="AG53" s="146"/>
      <c r="AH53" s="28">
        <f t="shared" si="6"/>
        <v>0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91">
        <f t="shared" si="7"/>
        <v>0</v>
      </c>
      <c r="AT53" s="167">
        <v>0</v>
      </c>
      <c r="AU53" s="167"/>
      <c r="AV53" s="91">
        <f t="shared" si="8"/>
        <v>0</v>
      </c>
      <c r="AW53" s="167"/>
      <c r="AX53" s="167"/>
      <c r="AY53" s="167"/>
      <c r="AZ53" s="167"/>
      <c r="BA53" s="91">
        <f t="shared" si="9"/>
        <v>0</v>
      </c>
      <c r="BB53" s="167"/>
      <c r="BC53" s="167"/>
      <c r="BD53" s="91">
        <f t="shared" si="10"/>
        <v>0</v>
      </c>
      <c r="BE53" s="167"/>
      <c r="BF53" s="167"/>
      <c r="BG53" s="167"/>
      <c r="BH53" s="167"/>
      <c r="BI53" s="28">
        <f t="shared" si="11"/>
        <v>0</v>
      </c>
      <c r="BJ53" s="167"/>
      <c r="BK53" s="167"/>
      <c r="BL53" s="28">
        <f t="shared" si="12"/>
        <v>0</v>
      </c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28">
        <f t="shared" si="13"/>
        <v>0</v>
      </c>
      <c r="BX53" s="146"/>
      <c r="BY53" s="146"/>
      <c r="BZ53" s="28">
        <f t="shared" si="14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/>
      <c r="F54" s="28"/>
      <c r="G54" s="28"/>
      <c r="H54" s="28"/>
      <c r="I54" s="28">
        <f t="shared" si="1"/>
        <v>0</v>
      </c>
      <c r="J54" s="28"/>
      <c r="K54" s="28"/>
      <c r="L54" s="28">
        <f t="shared" si="2"/>
        <v>0</v>
      </c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>
        <f t="shared" si="3"/>
        <v>0</v>
      </c>
      <c r="X54" s="28"/>
      <c r="Y54" s="28"/>
      <c r="Z54" s="28">
        <f t="shared" si="4"/>
        <v>0</v>
      </c>
      <c r="AA54" s="28"/>
      <c r="AB54" s="28"/>
      <c r="AC54" s="28"/>
      <c r="AD54" s="28"/>
      <c r="AE54" s="28">
        <f t="shared" si="5"/>
        <v>0</v>
      </c>
      <c r="AF54" s="28"/>
      <c r="AG54" s="28"/>
      <c r="AH54" s="28">
        <f t="shared" si="6"/>
        <v>0</v>
      </c>
      <c r="AI54" s="28"/>
      <c r="AJ54" s="28"/>
      <c r="AK54" s="28"/>
      <c r="AL54" s="28"/>
      <c r="AM54" s="28"/>
      <c r="AN54" s="28"/>
      <c r="AO54" s="91"/>
      <c r="AP54" s="91"/>
      <c r="AQ54" s="91"/>
      <c r="AR54" s="91"/>
      <c r="AS54" s="91">
        <f t="shared" si="7"/>
        <v>0</v>
      </c>
      <c r="AT54" s="91">
        <v>0</v>
      </c>
      <c r="AU54" s="91"/>
      <c r="AV54" s="91">
        <f t="shared" si="8"/>
        <v>0</v>
      </c>
      <c r="AW54" s="91">
        <f>[2]DREA!AK48+'[2]OCADES &amp; WATERAID'!AK48+'[2] Communes'!AK48+'[2]SOS SAHEL'!AK48+'[2]Souscription Nuit Assainissemt'!AF48+[2]Partenaire5!AK48+[2]Partenaire6!AK48+[2]Partenaire7!AK48+[2]Partenaire8!AK48+[2]Partenaire9!AK48+[2]Partenaire10!AK48+[2]Partenaire11!AK48+[2]Partenaire12!AK48+[2]Partenaire13!AK48+[2]Partenaire14!AK48+[2]Partenaire15!AK48</f>
        <v>0</v>
      </c>
      <c r="AX54" s="91">
        <f>[2]DREA!AL48+'[2]OCADES &amp; WATERAID'!AL48+'[2] Communes'!AL48+'[2]SOS SAHEL'!AL48+'[2]Souscription Nuit Assainissemt'!AG48+[2]Partenaire5!AL48+[2]Partenaire6!AL48+[2]Partenaire7!AL48+[2]Partenaire8!AL48+[2]Partenaire9!AL48+[2]Partenaire10!AL48+[2]Partenaire11!AL48+[2]Partenaire12!AL48+[2]Partenaire13!AL48+[2]Partenaire14!AL48+[2]Partenaire15!AL48</f>
        <v>0</v>
      </c>
      <c r="AY54" s="91">
        <f>[2]DREA!AM48+'[2]OCADES &amp; WATERAID'!AM48+'[2] Communes'!AM48+'[2]SOS SAHEL'!AM48+'[2]Souscription Nuit Assainissemt'!AH48+[2]Partenaire5!AM48+[2]Partenaire6!AM48+[2]Partenaire7!AM48+[2]Partenaire8!AM48+[2]Partenaire9!AM48+[2]Partenaire10!AM48+[2]Partenaire11!AM48+[2]Partenaire12!AM48+[2]Partenaire13!AM48+[2]Partenaire14!AM48+[2]Partenaire15!AM48</f>
        <v>0</v>
      </c>
      <c r="AZ54" s="91">
        <f>[2]DREA!AN48+'[2]OCADES &amp; WATERAID'!AN48+'[2] Communes'!AN48+'[2]SOS SAHEL'!AN48+'[2]Souscription Nuit Assainissemt'!AI48+[2]Partenaire5!AN48+[2]Partenaire6!AN48+[2]Partenaire7!AN48+[2]Partenaire8!AN48+[2]Partenaire9!AN48+[2]Partenaire10!AN48+[2]Partenaire11!AN48+[2]Partenaire12!AN48+[2]Partenaire13!AN48+[2]Partenaire14!AN48+[2]Partenaire15!AN48</f>
        <v>0</v>
      </c>
      <c r="BA54" s="91">
        <f t="shared" si="9"/>
        <v>0</v>
      </c>
      <c r="BB54" s="91">
        <f>[2]DREA!AO48</f>
        <v>0</v>
      </c>
      <c r="BC54" s="91">
        <f>'[2]OCADES &amp; WATERAID'!AO48+'[2] Communes'!AO48+'[2]SOS SAHEL'!AO48+'[2]Souscription Nuit Assainissemt'!AJ48+[2]Partenaire5!AO48+[2]Partenaire6!AO48+[2]Partenaire7!AO48+[2]Partenaire8!AO48+[2]Partenaire9!AO48+[2]Partenaire10!AO48+[2]Partenaire11!AO48+[2]Partenaire12!AO48+[2]Partenaire13!AO48+[2]Partenaire14!AO48+[2]Partenaire15!AO48</f>
        <v>0</v>
      </c>
      <c r="BD54" s="91">
        <f t="shared" si="10"/>
        <v>0</v>
      </c>
      <c r="BE54" s="91">
        <f>[2]DREA!AP48+'[2]OCADES &amp; WATERAID'!AP48+'[2] Communes'!AP48+'[2]SOS SAHEL'!AP48+'[2]Souscription Nuit Assainissemt'!AP48+[2]Partenaire5!AP48+[2]Partenaire6!AP48+[2]Partenaire7!AP48+[2]Partenaire8!AP48+[2]Partenaire9!AP48+[2]Partenaire10!AP48+[2]Partenaire11!AP48+[2]Partenaire12!AP48+[2]Partenaire13!AP48+[2]Partenaire14!AP48+[2]Partenaire15!AP48</f>
        <v>0</v>
      </c>
      <c r="BF54" s="91">
        <f>[2]DREA!AQ48+'[2]OCADES &amp; WATERAID'!AQ48+'[2] Communes'!AQ48+'[2]SOS SAHEL'!AQ48+'[2]Souscription Nuit Assainissemt'!AQ48+[2]Partenaire5!AQ48+[2]Partenaire6!AQ48+[2]Partenaire7!AQ48+[2]Partenaire8!AQ48+[2]Partenaire9!AQ48+[2]Partenaire10!AQ48+[2]Partenaire11!AQ48+[2]Partenaire12!AQ48+[2]Partenaire13!AQ48+[2]Partenaire14!AQ48+[2]Partenaire15!AQ48</f>
        <v>0</v>
      </c>
      <c r="BG54" s="91">
        <f>[2]DREA!AR48+'[2]OCADES &amp; WATERAID'!AR48+'[2] Communes'!AR48+'[2]SOS SAHEL'!AR48+'[2]Souscription Nuit Assainissemt'!AR48+[2]Partenaire5!AR48+[2]Partenaire6!AR48+[2]Partenaire7!AR48+[2]Partenaire8!AR48+[2]Partenaire9!AR48+[2]Partenaire10!AR48+[2]Partenaire11!AR48+[2]Partenaire12!AR48+[2]Partenaire13!AR48+[2]Partenaire14!AR48+[2]Partenaire15!AR48</f>
        <v>0</v>
      </c>
      <c r="BH54" s="91">
        <f>[2]DREA!AS48+'[2]OCADES &amp; WATERAID'!AS48+'[2] Communes'!AS48+'[2]SOS SAHEL'!AS48+'[2]Souscription Nuit Assainissemt'!AS48+[2]Partenaire5!AS48+[2]Partenaire6!AS48+[2]Partenaire7!AS48+[2]Partenaire8!AS48+[2]Partenaire9!AS48+[2]Partenaire10!AS48+[2]Partenaire11!AS48+[2]Partenaire12!AS48+[2]Partenaire13!AS48+[2]Partenaire14!AS48+[2]Partenaire15!AS48</f>
        <v>0</v>
      </c>
      <c r="BI54" s="28">
        <f t="shared" si="11"/>
        <v>0</v>
      </c>
      <c r="BJ54" s="91">
        <f>[2]DREA!AT48</f>
        <v>0</v>
      </c>
      <c r="BK54" s="91">
        <f>'[2]OCADES &amp; WATERAID'!AT48+'[2] Communes'!AT48+'[2]SOS SAHEL'!AT48+'[2]Souscription Nuit Assainissemt'!AT48+[2]Partenaire5!AT48+[2]Partenaire6!AT48+[2]Partenaire7!AT48+[2]Partenaire8!AT48+[2]Partenaire9!AT48+[2]Partenaire10!AT48+[2]Partenaire11!AT48+[2]Partenaire12!AT48+[2]Partenaire13!AT48+[2]Partenaire14!AT48+[2]Partenaire15!AT48</f>
        <v>0</v>
      </c>
      <c r="BL54" s="28">
        <f t="shared" si="12"/>
        <v>0</v>
      </c>
      <c r="BM54" s="28"/>
      <c r="BN54" s="28"/>
      <c r="BO54" s="28"/>
      <c r="BP54" s="28"/>
      <c r="BQ54" s="28"/>
      <c r="BR54" s="28"/>
      <c r="BS54" s="28">
        <f>[2]DREA!BA48+'[2]OCADES &amp; WATERAID'!BA48+'[2] Communes'!BA48+'[2]SOS SAHEL'!BA48+'[2]Souscription Nuit Assainissemt'!BA48+[2]Partenaire5!BA48+[2]Partenaire6!BA48+[2]Partenaire7!BA48+[2]Partenaire8!BA48+[2]Partenaire9!BA48+[2]Partenaire10!BA48+[2]Partenaire11!BA48+[2]Partenaire12!BA48+[2]Partenaire13!BA48+[2]Partenaire14!BA48+[2]Partenaire15!BA48</f>
        <v>0</v>
      </c>
      <c r="BT54" s="28">
        <f>[2]DREA!BB48+'[2]OCADES &amp; WATERAID'!BB48+'[2] Communes'!BB48+'[2]SOS SAHEL'!BB48+'[2]Souscription Nuit Assainissemt'!BB48+[2]Partenaire5!BB48+[2]Partenaire6!BB48+[2]Partenaire7!BB48+[2]Partenaire8!BB48+[2]Partenaire9!BB48+[2]Partenaire10!BB48+[2]Partenaire11!BB48+[2]Partenaire12!BB48+[2]Partenaire13!BB48+[2]Partenaire14!BB48+[2]Partenaire15!BB48</f>
        <v>0</v>
      </c>
      <c r="BU54" s="28">
        <f>[2]DREA!BC48+'[2]OCADES &amp; WATERAID'!BC48+'[2] Communes'!BC48+'[2]SOS SAHEL'!BC48+'[2]Souscription Nuit Assainissemt'!BC48+[2]Partenaire5!BC48+[2]Partenaire6!BC48+[2]Partenaire7!BC48+[2]Partenaire8!BC48+[2]Partenaire9!BC48+[2]Partenaire10!BC48+[2]Partenaire11!BC48+[2]Partenaire12!BC48+[2]Partenaire13!BC48+[2]Partenaire14!BC48+[2]Partenaire15!BC48</f>
        <v>0</v>
      </c>
      <c r="BV54" s="28">
        <f>[2]DREA!BD48+'[2]OCADES &amp; WATERAID'!BD48+'[2] Communes'!BD48+'[2]SOS SAHEL'!BD48+'[2]Souscription Nuit Assainissemt'!BD48+[2]Partenaire5!BD48+[2]Partenaire6!BD48+[2]Partenaire7!BD48+[2]Partenaire8!BD48+[2]Partenaire9!BD48+[2]Partenaire10!BD48+[2]Partenaire11!BD48+[2]Partenaire12!BD48+[2]Partenaire13!BD48+[2]Partenaire14!BD48+[2]Partenaire15!BD48</f>
        <v>0</v>
      </c>
      <c r="BW54" s="28">
        <f t="shared" si="13"/>
        <v>0</v>
      </c>
      <c r="BX54" s="28">
        <f>[2]DREA!BE48</f>
        <v>0</v>
      </c>
      <c r="BY54" s="28">
        <f>'[2]OCADES &amp; WATERAID'!BE48+'[2] Communes'!BE48+'[2]SOS SAHEL'!BE48+'[2]Souscription Nuit Assainissemt'!BE48+[2]Partenaire5!BE48+[2]Partenaire6!BE48+[2]Partenaire7!BE48+[2]Partenaire8!BE48+[2]Partenaire9!BE48+[2]Partenaire10!BE48+[2]Partenaire11!BE48+[2]Partenaire12!BE48+[2]Partenaire13!BE48+[2]Partenaire14!BE48+[2]Partenaire15!BE48</f>
        <v>0</v>
      </c>
      <c r="BZ54" s="28">
        <f t="shared" si="14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/>
      <c r="F55" s="28"/>
      <c r="G55" s="28"/>
      <c r="H55" s="28"/>
      <c r="I55" s="28">
        <f t="shared" si="1"/>
        <v>0</v>
      </c>
      <c r="J55" s="28"/>
      <c r="K55" s="28"/>
      <c r="L55" s="28">
        <f t="shared" si="2"/>
        <v>0</v>
      </c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>
        <f t="shared" si="3"/>
        <v>0</v>
      </c>
      <c r="X55" s="28"/>
      <c r="Y55" s="28"/>
      <c r="Z55" s="28">
        <f t="shared" si="4"/>
        <v>0</v>
      </c>
      <c r="AA55" s="28"/>
      <c r="AB55" s="28"/>
      <c r="AC55" s="28"/>
      <c r="AD55" s="28"/>
      <c r="AE55" s="28">
        <f t="shared" si="5"/>
        <v>0</v>
      </c>
      <c r="AF55" s="28"/>
      <c r="AG55" s="28"/>
      <c r="AH55" s="28">
        <f t="shared" si="6"/>
        <v>0</v>
      </c>
      <c r="AI55" s="24"/>
      <c r="AJ55" s="24"/>
      <c r="AK55" s="24"/>
      <c r="AL55" s="24"/>
      <c r="AM55" s="24"/>
      <c r="AN55" s="24"/>
      <c r="AO55" s="91"/>
      <c r="AP55" s="91"/>
      <c r="AQ55" s="91"/>
      <c r="AR55" s="91"/>
      <c r="AS55" s="91">
        <f t="shared" si="7"/>
        <v>0</v>
      </c>
      <c r="AT55" s="91">
        <v>0</v>
      </c>
      <c r="AU55" s="91"/>
      <c r="AV55" s="91">
        <f t="shared" si="8"/>
        <v>0</v>
      </c>
      <c r="AW55" s="91">
        <f>[2]DREA!AK49+'[2]OCADES &amp; WATERAID'!AK49+'[2] Communes'!AK49+'[2]SOS SAHEL'!AK49+'[2]Souscription Nuit Assainissemt'!AF49+[2]Partenaire5!AK49+[2]Partenaire6!AK49+[2]Partenaire7!AK49+[2]Partenaire8!AK49+[2]Partenaire9!AK49+[2]Partenaire10!AK49+[2]Partenaire11!AK49+[2]Partenaire12!AK49+[2]Partenaire13!AK49+[2]Partenaire14!AK49+[2]Partenaire15!AK49</f>
        <v>0</v>
      </c>
      <c r="AX55" s="91">
        <f>[2]DREA!AL49+'[2]OCADES &amp; WATERAID'!AL49+'[2] Communes'!AL49+'[2]SOS SAHEL'!AL49+'[2]Souscription Nuit Assainissemt'!AG49+[2]Partenaire5!AL49+[2]Partenaire6!AL49+[2]Partenaire7!AL49+[2]Partenaire8!AL49+[2]Partenaire9!AL49+[2]Partenaire10!AL49+[2]Partenaire11!AL49+[2]Partenaire12!AL49+[2]Partenaire13!AL49+[2]Partenaire14!AL49+[2]Partenaire15!AL49</f>
        <v>0</v>
      </c>
      <c r="AY55" s="91">
        <f>[2]DREA!AM49+'[2]OCADES &amp; WATERAID'!AM49+'[2] Communes'!AM49+'[2]SOS SAHEL'!AM49+'[2]Souscription Nuit Assainissemt'!AH49+[2]Partenaire5!AM49+[2]Partenaire6!AM49+[2]Partenaire7!AM49+[2]Partenaire8!AM49+[2]Partenaire9!AM49+[2]Partenaire10!AM49+[2]Partenaire11!AM49+[2]Partenaire12!AM49+[2]Partenaire13!AM49+[2]Partenaire14!AM49+[2]Partenaire15!AM49</f>
        <v>0</v>
      </c>
      <c r="AZ55" s="91">
        <f>[2]DREA!AN49+'[2]OCADES &amp; WATERAID'!AN49+'[2] Communes'!AN49+'[2]SOS SAHEL'!AN49+'[2]Souscription Nuit Assainissemt'!AI49+[2]Partenaire5!AN49+[2]Partenaire6!AN49+[2]Partenaire7!AN49+[2]Partenaire8!AN49+[2]Partenaire9!AN49+[2]Partenaire10!AN49+[2]Partenaire11!AN49+[2]Partenaire12!AN49+[2]Partenaire13!AN49+[2]Partenaire14!AN49+[2]Partenaire15!AN49</f>
        <v>0</v>
      </c>
      <c r="BA55" s="91">
        <f t="shared" si="9"/>
        <v>0</v>
      </c>
      <c r="BB55" s="91">
        <f>[2]DREA!AO49</f>
        <v>0</v>
      </c>
      <c r="BC55" s="91">
        <f>'[2]OCADES &amp; WATERAID'!AO49+'[2] Communes'!AO49+'[2]SOS SAHEL'!AO49+'[2]Souscription Nuit Assainissemt'!AJ49+[2]Partenaire5!AO49+[2]Partenaire6!AO49+[2]Partenaire7!AO49+[2]Partenaire8!AO49+[2]Partenaire9!AO49+[2]Partenaire10!AO49+[2]Partenaire11!AO49+[2]Partenaire12!AO49+[2]Partenaire13!AO49+[2]Partenaire14!AO49+[2]Partenaire15!AO49</f>
        <v>0</v>
      </c>
      <c r="BD55" s="91">
        <f t="shared" si="10"/>
        <v>0</v>
      </c>
      <c r="BE55" s="91">
        <f>[2]DREA!AP49+'[2]OCADES &amp; WATERAID'!AP49+'[2] Communes'!AP49+'[2]SOS SAHEL'!AP49+'[2]Souscription Nuit Assainissemt'!AP49+[2]Partenaire5!AP49+[2]Partenaire6!AP49+[2]Partenaire7!AP49+[2]Partenaire8!AP49+[2]Partenaire9!AP49+[2]Partenaire10!AP49+[2]Partenaire11!AP49+[2]Partenaire12!AP49+[2]Partenaire13!AP49+[2]Partenaire14!AP49+[2]Partenaire15!AP49</f>
        <v>0</v>
      </c>
      <c r="BF55" s="91">
        <f>[2]DREA!AQ49+'[2]OCADES &amp; WATERAID'!AQ49+'[2] Communes'!AQ49+'[2]SOS SAHEL'!AQ49+'[2]Souscription Nuit Assainissemt'!AQ49+[2]Partenaire5!AQ49+[2]Partenaire6!AQ49+[2]Partenaire7!AQ49+[2]Partenaire8!AQ49+[2]Partenaire9!AQ49+[2]Partenaire10!AQ49+[2]Partenaire11!AQ49+[2]Partenaire12!AQ49+[2]Partenaire13!AQ49+[2]Partenaire14!AQ49+[2]Partenaire15!AQ49</f>
        <v>0</v>
      </c>
      <c r="BG55" s="91">
        <f>[2]DREA!AR49+'[2]OCADES &amp; WATERAID'!AR49+'[2] Communes'!AR49+'[2]SOS SAHEL'!AR49+'[2]Souscription Nuit Assainissemt'!AR49+[2]Partenaire5!AR49+[2]Partenaire6!AR49+[2]Partenaire7!AR49+[2]Partenaire8!AR49+[2]Partenaire9!AR49+[2]Partenaire10!AR49+[2]Partenaire11!AR49+[2]Partenaire12!AR49+[2]Partenaire13!AR49+[2]Partenaire14!AR49+[2]Partenaire15!AR49</f>
        <v>0</v>
      </c>
      <c r="BH55" s="91">
        <f>[2]DREA!AS49+'[2]OCADES &amp; WATERAID'!AS49+'[2] Communes'!AS49+'[2]SOS SAHEL'!AS49+'[2]Souscription Nuit Assainissemt'!AS49+[2]Partenaire5!AS49+[2]Partenaire6!AS49+[2]Partenaire7!AS49+[2]Partenaire8!AS49+[2]Partenaire9!AS49+[2]Partenaire10!AS49+[2]Partenaire11!AS49+[2]Partenaire12!AS49+[2]Partenaire13!AS49+[2]Partenaire14!AS49+[2]Partenaire15!AS49</f>
        <v>0</v>
      </c>
      <c r="BI55" s="28">
        <f t="shared" si="11"/>
        <v>0</v>
      </c>
      <c r="BJ55" s="91">
        <f>[2]DREA!AT49</f>
        <v>0</v>
      </c>
      <c r="BK55" s="91">
        <f>'[2]OCADES &amp; WATERAID'!AT49+'[2] Communes'!AT49+'[2]SOS SAHEL'!AT49+'[2]Souscription Nuit Assainissemt'!AT49+[2]Partenaire5!AT49+[2]Partenaire6!AT49+[2]Partenaire7!AT49+[2]Partenaire8!AT49+[2]Partenaire9!AT49+[2]Partenaire10!AT49+[2]Partenaire11!AT49+[2]Partenaire12!AT49+[2]Partenaire13!AT49+[2]Partenaire14!AT49+[2]Partenaire15!AT49</f>
        <v>0</v>
      </c>
      <c r="BL55" s="28">
        <f t="shared" si="12"/>
        <v>0</v>
      </c>
      <c r="BM55" s="24"/>
      <c r="BN55" s="24"/>
      <c r="BO55" s="24"/>
      <c r="BP55" s="24"/>
      <c r="BQ55" s="24"/>
      <c r="BR55" s="24"/>
      <c r="BS55" s="28">
        <f>[2]DREA!BA49+'[2]OCADES &amp; WATERAID'!BA49+'[2] Communes'!BA49+'[2]SOS SAHEL'!BA49+'[2]Souscription Nuit Assainissemt'!BA49+[2]Partenaire5!BA49+[2]Partenaire6!BA49+[2]Partenaire7!BA49+[2]Partenaire8!BA49+[2]Partenaire9!BA49+[2]Partenaire10!BA49+[2]Partenaire11!BA49+[2]Partenaire12!BA49+[2]Partenaire13!BA49+[2]Partenaire14!BA49+[2]Partenaire15!BA49</f>
        <v>0</v>
      </c>
      <c r="BT55" s="28">
        <f>[2]DREA!BB49+'[2]OCADES &amp; WATERAID'!BB49+'[2] Communes'!BB49+'[2]SOS SAHEL'!BB49+'[2]Souscription Nuit Assainissemt'!BB49+[2]Partenaire5!BB49+[2]Partenaire6!BB49+[2]Partenaire7!BB49+[2]Partenaire8!BB49+[2]Partenaire9!BB49+[2]Partenaire10!BB49+[2]Partenaire11!BB49+[2]Partenaire12!BB49+[2]Partenaire13!BB49+[2]Partenaire14!BB49+[2]Partenaire15!BB49</f>
        <v>0</v>
      </c>
      <c r="BU55" s="28">
        <f>[2]DREA!BC49+'[2]OCADES &amp; WATERAID'!BC49+'[2] Communes'!BC49+'[2]SOS SAHEL'!BC49+'[2]Souscription Nuit Assainissemt'!BC49+[2]Partenaire5!BC49+[2]Partenaire6!BC49+[2]Partenaire7!BC49+[2]Partenaire8!BC49+[2]Partenaire9!BC49+[2]Partenaire10!BC49+[2]Partenaire11!BC49+[2]Partenaire12!BC49+[2]Partenaire13!BC49+[2]Partenaire14!BC49+[2]Partenaire15!BC49</f>
        <v>0</v>
      </c>
      <c r="BV55" s="28">
        <f>[2]DREA!BD49+'[2]OCADES &amp; WATERAID'!BD49+'[2] Communes'!BD49+'[2]SOS SAHEL'!BD49+'[2]Souscription Nuit Assainissemt'!BD49+[2]Partenaire5!BD49+[2]Partenaire6!BD49+[2]Partenaire7!BD49+[2]Partenaire8!BD49+[2]Partenaire9!BD49+[2]Partenaire10!BD49+[2]Partenaire11!BD49+[2]Partenaire12!BD49+[2]Partenaire13!BD49+[2]Partenaire14!BD49+[2]Partenaire15!BD49</f>
        <v>0</v>
      </c>
      <c r="BW55" s="28">
        <f t="shared" si="13"/>
        <v>0</v>
      </c>
      <c r="BX55" s="28">
        <f>[2]DREA!BE49</f>
        <v>0</v>
      </c>
      <c r="BY55" s="28">
        <f>'[2]OCADES &amp; WATERAID'!BE49+'[2] Communes'!BE49+'[2]SOS SAHEL'!BE49+'[2]Souscription Nuit Assainissemt'!BE49+[2]Partenaire5!BE49+[2]Partenaire6!BE49+[2]Partenaire7!BE49+[2]Partenaire8!BE49+[2]Partenaire9!BE49+[2]Partenaire10!BE49+[2]Partenaire11!BE49+[2]Partenaire12!BE49+[2]Partenaire13!BE49+[2]Partenaire14!BE49+[2]Partenaire15!BE49</f>
        <v>0</v>
      </c>
      <c r="BZ55" s="28">
        <f t="shared" si="14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41.4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/>
      <c r="F56" s="28"/>
      <c r="G56" s="28"/>
      <c r="H56" s="28"/>
      <c r="I56" s="28">
        <f t="shared" si="1"/>
        <v>0</v>
      </c>
      <c r="J56" s="28"/>
      <c r="K56" s="28"/>
      <c r="L56" s="28">
        <f t="shared" si="2"/>
        <v>0</v>
      </c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>
        <f t="shared" si="3"/>
        <v>0</v>
      </c>
      <c r="X56" s="28"/>
      <c r="Y56" s="28"/>
      <c r="Z56" s="28">
        <f t="shared" si="4"/>
        <v>0</v>
      </c>
      <c r="AA56" s="28"/>
      <c r="AB56" s="28"/>
      <c r="AC56" s="28"/>
      <c r="AD56" s="28"/>
      <c r="AE56" s="28">
        <f t="shared" si="5"/>
        <v>0</v>
      </c>
      <c r="AF56" s="28"/>
      <c r="AG56" s="28"/>
      <c r="AH56" s="28">
        <f t="shared" si="6"/>
        <v>0</v>
      </c>
      <c r="AI56" s="28"/>
      <c r="AJ56" s="28"/>
      <c r="AK56" s="28"/>
      <c r="AL56" s="28"/>
      <c r="AM56" s="28"/>
      <c r="AN56" s="28"/>
      <c r="AO56" s="91"/>
      <c r="AP56" s="91"/>
      <c r="AQ56" s="91"/>
      <c r="AR56" s="91"/>
      <c r="AS56" s="91">
        <f t="shared" si="7"/>
        <v>0</v>
      </c>
      <c r="AT56" s="91">
        <v>0</v>
      </c>
      <c r="AU56" s="91"/>
      <c r="AV56" s="91">
        <f t="shared" si="8"/>
        <v>0</v>
      </c>
      <c r="AW56" s="91">
        <f>[2]DREA!AK50+'[2]OCADES &amp; WATERAID'!AK50+'[2] Communes'!AK50+'[2]SOS SAHEL'!AK50+'[2]Souscription Nuit Assainissemt'!AF50+[2]Partenaire5!AK50+[2]Partenaire6!AK50+[2]Partenaire7!AK50+[2]Partenaire8!AK50+[2]Partenaire9!AK50+[2]Partenaire10!AK50+[2]Partenaire11!AK50+[2]Partenaire12!AK50+[2]Partenaire13!AK50+[2]Partenaire14!AK50+[2]Partenaire15!AK50</f>
        <v>0</v>
      </c>
      <c r="AX56" s="91">
        <f>[2]DREA!AL50+'[2]OCADES &amp; WATERAID'!AL50+'[2] Communes'!AL50+'[2]SOS SAHEL'!AL50+'[2]Souscription Nuit Assainissemt'!AG50+[2]Partenaire5!AL50+[2]Partenaire6!AL50+[2]Partenaire7!AL50+[2]Partenaire8!AL50+[2]Partenaire9!AL50+[2]Partenaire10!AL50+[2]Partenaire11!AL50+[2]Partenaire12!AL50+[2]Partenaire13!AL50+[2]Partenaire14!AL50+[2]Partenaire15!AL50</f>
        <v>0</v>
      </c>
      <c r="AY56" s="91">
        <f>[2]DREA!AM50+'[2]OCADES &amp; WATERAID'!AM50+'[2] Communes'!AM50+'[2]SOS SAHEL'!AM50+'[2]Souscription Nuit Assainissemt'!AH50+[2]Partenaire5!AM50+[2]Partenaire6!AM50+[2]Partenaire7!AM50+[2]Partenaire8!AM50+[2]Partenaire9!AM50+[2]Partenaire10!AM50+[2]Partenaire11!AM50+[2]Partenaire12!AM50+[2]Partenaire13!AM50+[2]Partenaire14!AM50+[2]Partenaire15!AM50</f>
        <v>0</v>
      </c>
      <c r="AZ56" s="91">
        <f>[2]DREA!AN50+'[2]OCADES &amp; WATERAID'!AN50+'[2] Communes'!AN50+'[2]SOS SAHEL'!AN50+'[2]Souscription Nuit Assainissemt'!AI50+[2]Partenaire5!AN50+[2]Partenaire6!AN50+[2]Partenaire7!AN50+[2]Partenaire8!AN50+[2]Partenaire9!AN50+[2]Partenaire10!AN50+[2]Partenaire11!AN50+[2]Partenaire12!AN50+[2]Partenaire13!AN50+[2]Partenaire14!AN50+[2]Partenaire15!AN50</f>
        <v>0</v>
      </c>
      <c r="BA56" s="91">
        <f t="shared" si="9"/>
        <v>0</v>
      </c>
      <c r="BB56" s="91">
        <f>[2]DREA!AO50</f>
        <v>0</v>
      </c>
      <c r="BC56" s="91">
        <f>'[2]OCADES &amp; WATERAID'!AO50+'[2] Communes'!AO50+'[2]SOS SAHEL'!AO50+'[2]Souscription Nuit Assainissemt'!AJ50+[2]Partenaire5!AO50+[2]Partenaire6!AO50+[2]Partenaire7!AO50+[2]Partenaire8!AO50+[2]Partenaire9!AO50+[2]Partenaire10!AO50+[2]Partenaire11!AO50+[2]Partenaire12!AO50+[2]Partenaire13!AO50+[2]Partenaire14!AO50+[2]Partenaire15!AO50</f>
        <v>0</v>
      </c>
      <c r="BD56" s="91">
        <f t="shared" si="10"/>
        <v>0</v>
      </c>
      <c r="BE56" s="91">
        <f>[2]DREA!AP50+'[2]OCADES &amp; WATERAID'!AP50+'[2] Communes'!AP50+'[2]SOS SAHEL'!AP50+'[2]Souscription Nuit Assainissemt'!AP50+[2]Partenaire5!AP50+[2]Partenaire6!AP50+[2]Partenaire7!AP50+[2]Partenaire8!AP50+[2]Partenaire9!AP50+[2]Partenaire10!AP50+[2]Partenaire11!AP50+[2]Partenaire12!AP50+[2]Partenaire13!AP50+[2]Partenaire14!AP50+[2]Partenaire15!AP50</f>
        <v>0</v>
      </c>
      <c r="BF56" s="91">
        <f>[2]DREA!AQ50+'[2]OCADES &amp; WATERAID'!AQ50+'[2] Communes'!AQ50+'[2]SOS SAHEL'!AQ50+'[2]Souscription Nuit Assainissemt'!AQ50+[2]Partenaire5!AQ50+[2]Partenaire6!AQ50+[2]Partenaire7!AQ50+[2]Partenaire8!AQ50+[2]Partenaire9!AQ50+[2]Partenaire10!AQ50+[2]Partenaire11!AQ50+[2]Partenaire12!AQ50+[2]Partenaire13!AQ50+[2]Partenaire14!AQ50+[2]Partenaire15!AQ50</f>
        <v>0</v>
      </c>
      <c r="BG56" s="91">
        <f>[2]DREA!AR50+'[2]OCADES &amp; WATERAID'!AR50+'[2] Communes'!AR50+'[2]SOS SAHEL'!AR50+'[2]Souscription Nuit Assainissemt'!AR50+[2]Partenaire5!AR50+[2]Partenaire6!AR50+[2]Partenaire7!AR50+[2]Partenaire8!AR50+[2]Partenaire9!AR50+[2]Partenaire10!AR50+[2]Partenaire11!AR50+[2]Partenaire12!AR50+[2]Partenaire13!AR50+[2]Partenaire14!AR50+[2]Partenaire15!AR50</f>
        <v>0</v>
      </c>
      <c r="BH56" s="91">
        <f>[2]DREA!AS50+'[2]OCADES &amp; WATERAID'!AS50+'[2] Communes'!AS50+'[2]SOS SAHEL'!AS50+'[2]Souscription Nuit Assainissemt'!AS50+[2]Partenaire5!AS50+[2]Partenaire6!AS50+[2]Partenaire7!AS50+[2]Partenaire8!AS50+[2]Partenaire9!AS50+[2]Partenaire10!AS50+[2]Partenaire11!AS50+[2]Partenaire12!AS50+[2]Partenaire13!AS50+[2]Partenaire14!AS50+[2]Partenaire15!AS50</f>
        <v>0</v>
      </c>
      <c r="BI56" s="28">
        <f t="shared" si="11"/>
        <v>0</v>
      </c>
      <c r="BJ56" s="91">
        <f>[2]DREA!AT50</f>
        <v>0</v>
      </c>
      <c r="BK56" s="91">
        <f>'[2]OCADES &amp; WATERAID'!AT50+'[2] Communes'!AT50+'[2]SOS SAHEL'!AT50+'[2]Souscription Nuit Assainissemt'!AT50+[2]Partenaire5!AT50+[2]Partenaire6!AT50+[2]Partenaire7!AT50+[2]Partenaire8!AT50+[2]Partenaire9!AT50+[2]Partenaire10!AT50+[2]Partenaire11!AT50+[2]Partenaire12!AT50+[2]Partenaire13!AT50+[2]Partenaire14!AT50+[2]Partenaire15!AT50</f>
        <v>0</v>
      </c>
      <c r="BL56" s="28">
        <f t="shared" si="12"/>
        <v>0</v>
      </c>
      <c r="BM56" s="28"/>
      <c r="BN56" s="28"/>
      <c r="BO56" s="28"/>
      <c r="BP56" s="28"/>
      <c r="BQ56" s="28"/>
      <c r="BR56" s="28"/>
      <c r="BS56" s="28">
        <f>[2]DREA!BA50+'[2]OCADES &amp; WATERAID'!BA50+'[2] Communes'!BA50+'[2]SOS SAHEL'!BA50+'[2]Souscription Nuit Assainissemt'!BA50+[2]Partenaire5!BA50+[2]Partenaire6!BA50+[2]Partenaire7!BA50+[2]Partenaire8!BA50+[2]Partenaire9!BA50+[2]Partenaire10!BA50+[2]Partenaire11!BA50+[2]Partenaire12!BA50+[2]Partenaire13!BA50+[2]Partenaire14!BA50+[2]Partenaire15!BA50</f>
        <v>0</v>
      </c>
      <c r="BT56" s="28">
        <f>[2]DREA!BB50+'[2]OCADES &amp; WATERAID'!BB50+'[2] Communes'!BB50+'[2]SOS SAHEL'!BB50+'[2]Souscription Nuit Assainissemt'!BB50+[2]Partenaire5!BB50+[2]Partenaire6!BB50+[2]Partenaire7!BB50+[2]Partenaire8!BB50+[2]Partenaire9!BB50+[2]Partenaire10!BB50+[2]Partenaire11!BB50+[2]Partenaire12!BB50+[2]Partenaire13!BB50+[2]Partenaire14!BB50+[2]Partenaire15!BB50</f>
        <v>0</v>
      </c>
      <c r="BU56" s="28">
        <f>[2]DREA!BC50+'[2]OCADES &amp; WATERAID'!BC50+'[2] Communes'!BC50+'[2]SOS SAHEL'!BC50+'[2]Souscription Nuit Assainissemt'!BC50+[2]Partenaire5!BC50+[2]Partenaire6!BC50+[2]Partenaire7!BC50+[2]Partenaire8!BC50+[2]Partenaire9!BC50+[2]Partenaire10!BC50+[2]Partenaire11!BC50+[2]Partenaire12!BC50+[2]Partenaire13!BC50+[2]Partenaire14!BC50+[2]Partenaire15!BC50</f>
        <v>0</v>
      </c>
      <c r="BV56" s="28">
        <f>[2]DREA!BD50+'[2]OCADES &amp; WATERAID'!BD50+'[2] Communes'!BD50+'[2]SOS SAHEL'!BD50+'[2]Souscription Nuit Assainissemt'!BD50+[2]Partenaire5!BD50+[2]Partenaire6!BD50+[2]Partenaire7!BD50+[2]Partenaire8!BD50+[2]Partenaire9!BD50+[2]Partenaire10!BD50+[2]Partenaire11!BD50+[2]Partenaire12!BD50+[2]Partenaire13!BD50+[2]Partenaire14!BD50+[2]Partenaire15!BD50</f>
        <v>0</v>
      </c>
      <c r="BW56" s="28">
        <f t="shared" si="13"/>
        <v>0</v>
      </c>
      <c r="BX56" s="28">
        <f>[2]DREA!BE50</f>
        <v>0</v>
      </c>
      <c r="BY56" s="28">
        <f>'[2]OCADES &amp; WATERAID'!BE50+'[2] Communes'!BE50+'[2]SOS SAHEL'!BE50+'[2]Souscription Nuit Assainissemt'!BE50+[2]Partenaire5!BE50+[2]Partenaire6!BE50+[2]Partenaire7!BE50+[2]Partenaire8!BE50+[2]Partenaire9!BE50+[2]Partenaire10!BE50+[2]Partenaire11!BE50+[2]Partenaire12!BE50+[2]Partenaire13!BE50+[2]Partenaire14!BE50+[2]Partenaire15!BE50</f>
        <v>0</v>
      </c>
      <c r="BZ56" s="28">
        <f t="shared" si="14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/>
      <c r="F57" s="28"/>
      <c r="G57" s="28"/>
      <c r="H57" s="28"/>
      <c r="I57" s="28">
        <f t="shared" si="1"/>
        <v>0</v>
      </c>
      <c r="J57" s="28"/>
      <c r="K57" s="28"/>
      <c r="L57" s="28">
        <f t="shared" si="2"/>
        <v>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>
        <f t="shared" si="3"/>
        <v>0</v>
      </c>
      <c r="X57" s="28"/>
      <c r="Y57" s="28"/>
      <c r="Z57" s="28">
        <f t="shared" si="4"/>
        <v>0</v>
      </c>
      <c r="AA57" s="28"/>
      <c r="AB57" s="28"/>
      <c r="AC57" s="28"/>
      <c r="AD57" s="28"/>
      <c r="AE57" s="28">
        <f t="shared" si="5"/>
        <v>0</v>
      </c>
      <c r="AF57" s="28"/>
      <c r="AG57" s="28"/>
      <c r="AH57" s="28">
        <f t="shared" si="6"/>
        <v>0</v>
      </c>
      <c r="AI57" s="28"/>
      <c r="AJ57" s="28"/>
      <c r="AK57" s="28"/>
      <c r="AL57" s="28"/>
      <c r="AM57" s="28"/>
      <c r="AN57" s="28"/>
      <c r="AO57" s="91"/>
      <c r="AP57" s="91"/>
      <c r="AQ57" s="91"/>
      <c r="AR57" s="91"/>
      <c r="AS57" s="91">
        <f t="shared" si="7"/>
        <v>0</v>
      </c>
      <c r="AT57" s="91">
        <v>0</v>
      </c>
      <c r="AU57" s="91"/>
      <c r="AV57" s="91">
        <f t="shared" si="8"/>
        <v>0</v>
      </c>
      <c r="AW57" s="91">
        <f>[2]DREA!AK51+'[2]OCADES &amp; WATERAID'!AK51+'[2] Communes'!AK51+'[2]SOS SAHEL'!AK51+'[2]Souscription Nuit Assainissemt'!AF51+[2]Partenaire5!AK51+[2]Partenaire6!AK51+[2]Partenaire7!AK51+[2]Partenaire8!AK51+[2]Partenaire9!AK51+[2]Partenaire10!AK51+[2]Partenaire11!AK51+[2]Partenaire12!AK51+[2]Partenaire13!AK51+[2]Partenaire14!AK51+[2]Partenaire15!AK51</f>
        <v>0</v>
      </c>
      <c r="AX57" s="91">
        <f>[2]DREA!AL51+'[2]OCADES &amp; WATERAID'!AL51+'[2] Communes'!AL51+'[2]SOS SAHEL'!AL51+'[2]Souscription Nuit Assainissemt'!AG51+[2]Partenaire5!AL51+[2]Partenaire6!AL51+[2]Partenaire7!AL51+[2]Partenaire8!AL51+[2]Partenaire9!AL51+[2]Partenaire10!AL51+[2]Partenaire11!AL51+[2]Partenaire12!AL51+[2]Partenaire13!AL51+[2]Partenaire14!AL51+[2]Partenaire15!AL51</f>
        <v>0</v>
      </c>
      <c r="AY57" s="91">
        <f>[2]DREA!AM51+'[2]OCADES &amp; WATERAID'!AM51+'[2] Communes'!AM51+'[2]SOS SAHEL'!AM51+'[2]Souscription Nuit Assainissemt'!AH51+[2]Partenaire5!AM51+[2]Partenaire6!AM51+[2]Partenaire7!AM51+[2]Partenaire8!AM51+[2]Partenaire9!AM51+[2]Partenaire10!AM51+[2]Partenaire11!AM51+[2]Partenaire12!AM51+[2]Partenaire13!AM51+[2]Partenaire14!AM51+[2]Partenaire15!AM51</f>
        <v>0</v>
      </c>
      <c r="AZ57" s="91">
        <f>[2]DREA!AN51+'[2]OCADES &amp; WATERAID'!AN51+'[2] Communes'!AN51+'[2]SOS SAHEL'!AN51+'[2]Souscription Nuit Assainissemt'!AI51+[2]Partenaire5!AN51+[2]Partenaire6!AN51+[2]Partenaire7!AN51+[2]Partenaire8!AN51+[2]Partenaire9!AN51+[2]Partenaire10!AN51+[2]Partenaire11!AN51+[2]Partenaire12!AN51+[2]Partenaire13!AN51+[2]Partenaire14!AN51+[2]Partenaire15!AN51</f>
        <v>0</v>
      </c>
      <c r="BA57" s="91">
        <f t="shared" si="9"/>
        <v>0</v>
      </c>
      <c r="BB57" s="91">
        <f>[2]DREA!AO51</f>
        <v>0</v>
      </c>
      <c r="BC57" s="91">
        <f>'[2]OCADES &amp; WATERAID'!AO51+'[2] Communes'!AO51+'[2]SOS SAHEL'!AO51+'[2]Souscription Nuit Assainissemt'!AJ51+[2]Partenaire5!AO51+[2]Partenaire6!AO51+[2]Partenaire7!AO51+[2]Partenaire8!AO51+[2]Partenaire9!AO51+[2]Partenaire10!AO51+[2]Partenaire11!AO51+[2]Partenaire12!AO51+[2]Partenaire13!AO51+[2]Partenaire14!AO51+[2]Partenaire15!AO51</f>
        <v>0</v>
      </c>
      <c r="BD57" s="91">
        <f t="shared" si="10"/>
        <v>0</v>
      </c>
      <c r="BE57" s="91">
        <f>[2]DREA!AP51+'[2]OCADES &amp; WATERAID'!AP51+'[2] Communes'!AP51+'[2]SOS SAHEL'!AP51+'[2]Souscription Nuit Assainissemt'!AP51+[2]Partenaire5!AP51+[2]Partenaire6!AP51+[2]Partenaire7!AP51+[2]Partenaire8!AP51+[2]Partenaire9!AP51+[2]Partenaire10!AP51+[2]Partenaire11!AP51+[2]Partenaire12!AP51+[2]Partenaire13!AP51+[2]Partenaire14!AP51+[2]Partenaire15!AP51</f>
        <v>0</v>
      </c>
      <c r="BF57" s="91">
        <f>[2]DREA!AQ51+'[2]OCADES &amp; WATERAID'!AQ51+'[2] Communes'!AQ51+'[2]SOS SAHEL'!AQ51+'[2]Souscription Nuit Assainissemt'!AQ51+[2]Partenaire5!AQ51+[2]Partenaire6!AQ51+[2]Partenaire7!AQ51+[2]Partenaire8!AQ51+[2]Partenaire9!AQ51+[2]Partenaire10!AQ51+[2]Partenaire11!AQ51+[2]Partenaire12!AQ51+[2]Partenaire13!AQ51+[2]Partenaire14!AQ51+[2]Partenaire15!AQ51</f>
        <v>0</v>
      </c>
      <c r="BG57" s="91">
        <f>[2]DREA!AR51+'[2]OCADES &amp; WATERAID'!AR51+'[2] Communes'!AR51+'[2]SOS SAHEL'!AR51+'[2]Souscription Nuit Assainissemt'!AR51+[2]Partenaire5!AR51+[2]Partenaire6!AR51+[2]Partenaire7!AR51+[2]Partenaire8!AR51+[2]Partenaire9!AR51+[2]Partenaire10!AR51+[2]Partenaire11!AR51+[2]Partenaire12!AR51+[2]Partenaire13!AR51+[2]Partenaire14!AR51+[2]Partenaire15!AR51</f>
        <v>0</v>
      </c>
      <c r="BH57" s="91">
        <f>[2]DREA!AS51+'[2]OCADES &amp; WATERAID'!AS51+'[2] Communes'!AS51+'[2]SOS SAHEL'!AS51+'[2]Souscription Nuit Assainissemt'!AS51+[2]Partenaire5!AS51+[2]Partenaire6!AS51+[2]Partenaire7!AS51+[2]Partenaire8!AS51+[2]Partenaire9!AS51+[2]Partenaire10!AS51+[2]Partenaire11!AS51+[2]Partenaire12!AS51+[2]Partenaire13!AS51+[2]Partenaire14!AS51+[2]Partenaire15!AS51</f>
        <v>0</v>
      </c>
      <c r="BI57" s="28">
        <f t="shared" si="11"/>
        <v>0</v>
      </c>
      <c r="BJ57" s="91">
        <f>[2]DREA!AT51</f>
        <v>0</v>
      </c>
      <c r="BK57" s="91">
        <f>'[2]OCADES &amp; WATERAID'!AT51+'[2] Communes'!AT51+'[2]SOS SAHEL'!AT51+'[2]Souscription Nuit Assainissemt'!AT51+[2]Partenaire5!AT51+[2]Partenaire6!AT51+[2]Partenaire7!AT51+[2]Partenaire8!AT51+[2]Partenaire9!AT51+[2]Partenaire10!AT51+[2]Partenaire11!AT51+[2]Partenaire12!AT51+[2]Partenaire13!AT51+[2]Partenaire14!AT51+[2]Partenaire15!AT51</f>
        <v>0</v>
      </c>
      <c r="BL57" s="28">
        <f t="shared" si="12"/>
        <v>0</v>
      </c>
      <c r="BM57" s="28"/>
      <c r="BN57" s="28"/>
      <c r="BO57" s="28"/>
      <c r="BP57" s="28"/>
      <c r="BQ57" s="28"/>
      <c r="BR57" s="28"/>
      <c r="BS57" s="28">
        <f>[2]DREA!BA51+'[2]OCADES &amp; WATERAID'!BA51+'[2] Communes'!BA51+'[2]SOS SAHEL'!BA51+'[2]Souscription Nuit Assainissemt'!BA51+[2]Partenaire5!BA51+[2]Partenaire6!BA51+[2]Partenaire7!BA51+[2]Partenaire8!BA51+[2]Partenaire9!BA51+[2]Partenaire10!BA51+[2]Partenaire11!BA51+[2]Partenaire12!BA51+[2]Partenaire13!BA51+[2]Partenaire14!BA51+[2]Partenaire15!BA51</f>
        <v>0</v>
      </c>
      <c r="BT57" s="28">
        <f>[2]DREA!BB51+'[2]OCADES &amp; WATERAID'!BB51+'[2] Communes'!BB51+'[2]SOS SAHEL'!BB51+'[2]Souscription Nuit Assainissemt'!BB51+[2]Partenaire5!BB51+[2]Partenaire6!BB51+[2]Partenaire7!BB51+[2]Partenaire8!BB51+[2]Partenaire9!BB51+[2]Partenaire10!BB51+[2]Partenaire11!BB51+[2]Partenaire12!BB51+[2]Partenaire13!BB51+[2]Partenaire14!BB51+[2]Partenaire15!BB51</f>
        <v>0</v>
      </c>
      <c r="BU57" s="28">
        <f>[2]DREA!BC51+'[2]OCADES &amp; WATERAID'!BC51+'[2] Communes'!BC51+'[2]SOS SAHEL'!BC51+'[2]Souscription Nuit Assainissemt'!BC51+[2]Partenaire5!BC51+[2]Partenaire6!BC51+[2]Partenaire7!BC51+[2]Partenaire8!BC51+[2]Partenaire9!BC51+[2]Partenaire10!BC51+[2]Partenaire11!BC51+[2]Partenaire12!BC51+[2]Partenaire13!BC51+[2]Partenaire14!BC51+[2]Partenaire15!BC51</f>
        <v>0</v>
      </c>
      <c r="BV57" s="28">
        <f>[2]DREA!BD51+'[2]OCADES &amp; WATERAID'!BD51+'[2] Communes'!BD51+'[2]SOS SAHEL'!BD51+'[2]Souscription Nuit Assainissemt'!BD51+[2]Partenaire5!BD51+[2]Partenaire6!BD51+[2]Partenaire7!BD51+[2]Partenaire8!BD51+[2]Partenaire9!BD51+[2]Partenaire10!BD51+[2]Partenaire11!BD51+[2]Partenaire12!BD51+[2]Partenaire13!BD51+[2]Partenaire14!BD51+[2]Partenaire15!BD51</f>
        <v>0</v>
      </c>
      <c r="BW57" s="28">
        <f t="shared" si="13"/>
        <v>0</v>
      </c>
      <c r="BX57" s="28">
        <f>[2]DREA!BE51</f>
        <v>0</v>
      </c>
      <c r="BY57" s="28">
        <f>'[2]OCADES &amp; WATERAID'!BE51+'[2] Communes'!BE51+'[2]SOS SAHEL'!BE51+'[2]Souscription Nuit Assainissemt'!BE51+[2]Partenaire5!BE51+[2]Partenaire6!BE51+[2]Partenaire7!BE51+[2]Partenaire8!BE51+[2]Partenaire9!BE51+[2]Partenaire10!BE51+[2]Partenaire11!BE51+[2]Partenaire12!BE51+[2]Partenaire13!BE51+[2]Partenaire14!BE51+[2]Partenaire15!BE51</f>
        <v>0</v>
      </c>
      <c r="BZ57" s="28">
        <f t="shared" si="14"/>
        <v>0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1"/>
        <v>0</v>
      </c>
      <c r="J58" s="146"/>
      <c r="K58" s="146"/>
      <c r="L58" s="28">
        <f t="shared" si="2"/>
        <v>0</v>
      </c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28">
        <f t="shared" si="3"/>
        <v>0</v>
      </c>
      <c r="X58" s="146"/>
      <c r="Y58" s="146"/>
      <c r="Z58" s="28">
        <f t="shared" si="4"/>
        <v>0</v>
      </c>
      <c r="AA58" s="146"/>
      <c r="AB58" s="146"/>
      <c r="AC58" s="146"/>
      <c r="AD58" s="146"/>
      <c r="AE58" s="28">
        <f t="shared" si="5"/>
        <v>0</v>
      </c>
      <c r="AF58" s="146"/>
      <c r="AG58" s="146"/>
      <c r="AH58" s="28">
        <f t="shared" si="6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91">
        <f t="shared" si="7"/>
        <v>0</v>
      </c>
      <c r="AT58" s="167">
        <v>0</v>
      </c>
      <c r="AU58" s="167"/>
      <c r="AV58" s="91">
        <f t="shared" si="8"/>
        <v>0</v>
      </c>
      <c r="AW58" s="167"/>
      <c r="AX58" s="167"/>
      <c r="AY58" s="167"/>
      <c r="AZ58" s="167"/>
      <c r="BA58" s="91">
        <f t="shared" si="9"/>
        <v>0</v>
      </c>
      <c r="BB58" s="167"/>
      <c r="BC58" s="167"/>
      <c r="BD58" s="91">
        <f t="shared" si="10"/>
        <v>0</v>
      </c>
      <c r="BE58" s="167"/>
      <c r="BF58" s="167"/>
      <c r="BG58" s="167"/>
      <c r="BH58" s="167"/>
      <c r="BI58" s="28">
        <f t="shared" si="11"/>
        <v>0</v>
      </c>
      <c r="BJ58" s="167"/>
      <c r="BK58" s="167"/>
      <c r="BL58" s="28">
        <f t="shared" si="12"/>
        <v>0</v>
      </c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28">
        <f t="shared" si="13"/>
        <v>0</v>
      </c>
      <c r="BX58" s="146"/>
      <c r="BY58" s="146"/>
      <c r="BZ58" s="28">
        <f t="shared" si="14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/>
      <c r="F59" s="28"/>
      <c r="G59" s="28"/>
      <c r="H59" s="28"/>
      <c r="I59" s="28">
        <f t="shared" si="1"/>
        <v>0</v>
      </c>
      <c r="J59" s="28"/>
      <c r="K59" s="28"/>
      <c r="L59" s="28">
        <f t="shared" si="2"/>
        <v>0</v>
      </c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>
        <f t="shared" si="3"/>
        <v>0</v>
      </c>
      <c r="X59" s="28"/>
      <c r="Y59" s="28"/>
      <c r="Z59" s="28">
        <f t="shared" si="4"/>
        <v>0</v>
      </c>
      <c r="AA59" s="28"/>
      <c r="AB59" s="28"/>
      <c r="AC59" s="28"/>
      <c r="AD59" s="28"/>
      <c r="AE59" s="28">
        <f t="shared" si="5"/>
        <v>0</v>
      </c>
      <c r="AF59" s="28"/>
      <c r="AG59" s="28"/>
      <c r="AH59" s="28">
        <f t="shared" si="6"/>
        <v>0</v>
      </c>
      <c r="AI59" s="28"/>
      <c r="AJ59" s="28"/>
      <c r="AK59" s="28"/>
      <c r="AL59" s="28"/>
      <c r="AM59" s="28"/>
      <c r="AN59" s="28"/>
      <c r="AO59" s="91"/>
      <c r="AP59" s="91"/>
      <c r="AQ59" s="91"/>
      <c r="AR59" s="91"/>
      <c r="AS59" s="91">
        <f t="shared" si="7"/>
        <v>0</v>
      </c>
      <c r="AT59" s="91">
        <v>0</v>
      </c>
      <c r="AU59" s="91"/>
      <c r="AV59" s="91">
        <f t="shared" si="8"/>
        <v>0</v>
      </c>
      <c r="AW59" s="91">
        <f>[2]DREA!AK52+'[2]OCADES &amp; WATERAID'!AK52+'[2] Communes'!AK52+'[2]SOS SAHEL'!AK52+'[2]Souscription Nuit Assainissemt'!AF52+[2]Partenaire5!AK52+[2]Partenaire6!AK52+[2]Partenaire7!AK52+[2]Partenaire8!AK52+[2]Partenaire9!AK52+[2]Partenaire10!AK52+[2]Partenaire11!AK52+[2]Partenaire12!AK52+[2]Partenaire13!AK52+[2]Partenaire14!AK52+[2]Partenaire15!AK52</f>
        <v>0</v>
      </c>
      <c r="AX59" s="91">
        <f>[2]DREA!AL52+'[2]OCADES &amp; WATERAID'!AL52+'[2] Communes'!AL52+'[2]SOS SAHEL'!AL52+'[2]Souscription Nuit Assainissemt'!AG52+[2]Partenaire5!AL52+[2]Partenaire6!AL52+[2]Partenaire7!AL52+[2]Partenaire8!AL52+[2]Partenaire9!AL52+[2]Partenaire10!AL52+[2]Partenaire11!AL52+[2]Partenaire12!AL52+[2]Partenaire13!AL52+[2]Partenaire14!AL52+[2]Partenaire15!AL52</f>
        <v>0</v>
      </c>
      <c r="AY59" s="91">
        <f>[2]DREA!AM52+'[2]OCADES &amp; WATERAID'!AM52+'[2] Communes'!AM52+'[2]SOS SAHEL'!AM52+'[2]Souscription Nuit Assainissemt'!AH52+[2]Partenaire5!AM52+[2]Partenaire6!AM52+[2]Partenaire7!AM52+[2]Partenaire8!AM52+[2]Partenaire9!AM52+[2]Partenaire10!AM52+[2]Partenaire11!AM52+[2]Partenaire12!AM52+[2]Partenaire13!AM52+[2]Partenaire14!AM52+[2]Partenaire15!AM52</f>
        <v>0</v>
      </c>
      <c r="AZ59" s="91">
        <f>[2]DREA!AN52+'[2]OCADES &amp; WATERAID'!AN52+'[2] Communes'!AN52+'[2]SOS SAHEL'!AN52+'[2]Souscription Nuit Assainissemt'!AI52+[2]Partenaire5!AN52+[2]Partenaire6!AN52+[2]Partenaire7!AN52+[2]Partenaire8!AN52+[2]Partenaire9!AN52+[2]Partenaire10!AN52+[2]Partenaire11!AN52+[2]Partenaire12!AN52+[2]Partenaire13!AN52+[2]Partenaire14!AN52+[2]Partenaire15!AN52</f>
        <v>0</v>
      </c>
      <c r="BA59" s="91">
        <f t="shared" si="9"/>
        <v>0</v>
      </c>
      <c r="BB59" s="91">
        <f>[2]DREA!AO52</f>
        <v>0</v>
      </c>
      <c r="BC59" s="91">
        <f>'[2]OCADES &amp; WATERAID'!AO52+'[2] Communes'!AO52+'[2]SOS SAHEL'!AO52+'[2]Souscription Nuit Assainissemt'!AJ52+[2]Partenaire5!AO52+[2]Partenaire6!AO52+[2]Partenaire7!AO52+[2]Partenaire8!AO52+[2]Partenaire9!AO52+[2]Partenaire10!AO52+[2]Partenaire11!AO52+[2]Partenaire12!AO52+[2]Partenaire13!AO52+[2]Partenaire14!AO52+[2]Partenaire15!AO52</f>
        <v>0</v>
      </c>
      <c r="BD59" s="91">
        <f t="shared" si="10"/>
        <v>0</v>
      </c>
      <c r="BE59" s="91">
        <f>[2]DREA!AP52+'[2]OCADES &amp; WATERAID'!AP52+'[2] Communes'!AP52+'[2]SOS SAHEL'!AP52+'[2]Souscription Nuit Assainissemt'!AP52+[2]Partenaire5!AP52+[2]Partenaire6!AP52+[2]Partenaire7!AP52+[2]Partenaire8!AP52+[2]Partenaire9!AP52+[2]Partenaire10!AP52+[2]Partenaire11!AP52+[2]Partenaire12!AP52+[2]Partenaire13!AP52+[2]Partenaire14!AP52+[2]Partenaire15!AP52</f>
        <v>0</v>
      </c>
      <c r="BF59" s="91">
        <f>[2]DREA!AQ52+'[2]OCADES &amp; WATERAID'!AQ52+'[2] Communes'!AQ52+'[2]SOS SAHEL'!AQ52+'[2]Souscription Nuit Assainissemt'!AQ52+[2]Partenaire5!AQ52+[2]Partenaire6!AQ52+[2]Partenaire7!AQ52+[2]Partenaire8!AQ52+[2]Partenaire9!AQ52+[2]Partenaire10!AQ52+[2]Partenaire11!AQ52+[2]Partenaire12!AQ52+[2]Partenaire13!AQ52+[2]Partenaire14!AQ52+[2]Partenaire15!AQ52</f>
        <v>0</v>
      </c>
      <c r="BG59" s="91">
        <f>[2]DREA!AR52+'[2]OCADES &amp; WATERAID'!AR52+'[2] Communes'!AR52+'[2]SOS SAHEL'!AR52+'[2]Souscription Nuit Assainissemt'!AR52+[2]Partenaire5!AR52+[2]Partenaire6!AR52+[2]Partenaire7!AR52+[2]Partenaire8!AR52+[2]Partenaire9!AR52+[2]Partenaire10!AR52+[2]Partenaire11!AR52+[2]Partenaire12!AR52+[2]Partenaire13!AR52+[2]Partenaire14!AR52+[2]Partenaire15!AR52</f>
        <v>0</v>
      </c>
      <c r="BH59" s="91">
        <f>[2]DREA!AS52+'[2]OCADES &amp; WATERAID'!AS52+'[2] Communes'!AS52+'[2]SOS SAHEL'!AS52+'[2]Souscription Nuit Assainissemt'!AS52+[2]Partenaire5!AS52+[2]Partenaire6!AS52+[2]Partenaire7!AS52+[2]Partenaire8!AS52+[2]Partenaire9!AS52+[2]Partenaire10!AS52+[2]Partenaire11!AS52+[2]Partenaire12!AS52+[2]Partenaire13!AS52+[2]Partenaire14!AS52+[2]Partenaire15!AS52</f>
        <v>0</v>
      </c>
      <c r="BI59" s="28">
        <f t="shared" si="11"/>
        <v>0</v>
      </c>
      <c r="BJ59" s="91">
        <f>[2]DREA!AT52</f>
        <v>0</v>
      </c>
      <c r="BK59" s="91">
        <f>'[2]OCADES &amp; WATERAID'!AT52+'[2] Communes'!AT52+'[2]SOS SAHEL'!AT52+'[2]Souscription Nuit Assainissemt'!AT52+[2]Partenaire5!AT52+[2]Partenaire6!AT52+[2]Partenaire7!AT52+[2]Partenaire8!AT52+[2]Partenaire9!AT52+[2]Partenaire10!AT52+[2]Partenaire11!AT52+[2]Partenaire12!AT52+[2]Partenaire13!AT52+[2]Partenaire14!AT52+[2]Partenaire15!AT52</f>
        <v>0</v>
      </c>
      <c r="BL59" s="28">
        <f t="shared" si="12"/>
        <v>0</v>
      </c>
      <c r="BM59" s="28"/>
      <c r="BN59" s="28"/>
      <c r="BO59" s="28"/>
      <c r="BP59" s="28"/>
      <c r="BQ59" s="28"/>
      <c r="BR59" s="28"/>
      <c r="BS59" s="28">
        <f>[2]DREA!BA52+'[2]OCADES &amp; WATERAID'!BA52+'[2] Communes'!BA52+'[2]SOS SAHEL'!BA52+'[2]Souscription Nuit Assainissemt'!BA52+[2]Partenaire5!BA52+[2]Partenaire6!BA52+[2]Partenaire7!BA52+[2]Partenaire8!BA52+[2]Partenaire9!BA52+[2]Partenaire10!BA52+[2]Partenaire11!BA52+[2]Partenaire12!BA52+[2]Partenaire13!BA52+[2]Partenaire14!BA52+[2]Partenaire15!BA52</f>
        <v>0</v>
      </c>
      <c r="BT59" s="28">
        <f>[2]DREA!BB52+'[2]OCADES &amp; WATERAID'!BB52+'[2] Communes'!BB52+'[2]SOS SAHEL'!BB52+'[2]Souscription Nuit Assainissemt'!BB52+[2]Partenaire5!BB52+[2]Partenaire6!BB52+[2]Partenaire7!BB52+[2]Partenaire8!BB52+[2]Partenaire9!BB52+[2]Partenaire10!BB52+[2]Partenaire11!BB52+[2]Partenaire12!BB52+[2]Partenaire13!BB52+[2]Partenaire14!BB52+[2]Partenaire15!BB52</f>
        <v>0</v>
      </c>
      <c r="BU59" s="28">
        <f>[2]DREA!BC52+'[2]OCADES &amp; WATERAID'!BC52+'[2] Communes'!BC52+'[2]SOS SAHEL'!BC52+'[2]Souscription Nuit Assainissemt'!BC52+[2]Partenaire5!BC52+[2]Partenaire6!BC52+[2]Partenaire7!BC52+[2]Partenaire8!BC52+[2]Partenaire9!BC52+[2]Partenaire10!BC52+[2]Partenaire11!BC52+[2]Partenaire12!BC52+[2]Partenaire13!BC52+[2]Partenaire14!BC52+[2]Partenaire15!BC52</f>
        <v>0</v>
      </c>
      <c r="BV59" s="28">
        <f>[2]DREA!BD52+'[2]OCADES &amp; WATERAID'!BD52+'[2] Communes'!BD52+'[2]SOS SAHEL'!BD52+'[2]Souscription Nuit Assainissemt'!BD52+[2]Partenaire5!BD52+[2]Partenaire6!BD52+[2]Partenaire7!BD52+[2]Partenaire8!BD52+[2]Partenaire9!BD52+[2]Partenaire10!BD52+[2]Partenaire11!BD52+[2]Partenaire12!BD52+[2]Partenaire13!BD52+[2]Partenaire14!BD52+[2]Partenaire15!BD52</f>
        <v>0</v>
      </c>
      <c r="BW59" s="28">
        <f t="shared" si="13"/>
        <v>0</v>
      </c>
      <c r="BX59" s="28">
        <f>[2]DREA!BE52</f>
        <v>0</v>
      </c>
      <c r="BY59" s="28">
        <f>'[2]OCADES &amp; WATERAID'!BE52+'[2] Communes'!BE52+'[2]SOS SAHEL'!BE52+'[2]Souscription Nuit Assainissemt'!BE52+[2]Partenaire5!BE52+[2]Partenaire6!BE52+[2]Partenaire7!BE52+[2]Partenaire8!BE52+[2]Partenaire9!BE52+[2]Partenaire10!BE52+[2]Partenaire11!BE52+[2]Partenaire12!BE52+[2]Partenaire13!BE52+[2]Partenaire14!BE52+[2]Partenaire15!BE52</f>
        <v>0</v>
      </c>
      <c r="BZ59" s="28">
        <f t="shared" si="14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378</v>
      </c>
      <c r="B60" s="196"/>
      <c r="C60" s="146"/>
      <c r="D60" s="197"/>
      <c r="E60" s="146"/>
      <c r="F60" s="146"/>
      <c r="G60" s="146"/>
      <c r="H60" s="146"/>
      <c r="I60" s="28">
        <f t="shared" si="1"/>
        <v>0</v>
      </c>
      <c r="J60" s="146"/>
      <c r="K60" s="146"/>
      <c r="L60" s="28">
        <f t="shared" si="2"/>
        <v>0</v>
      </c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28">
        <f t="shared" si="3"/>
        <v>0</v>
      </c>
      <c r="X60" s="146"/>
      <c r="Y60" s="146"/>
      <c r="Z60" s="28">
        <f t="shared" si="4"/>
        <v>0</v>
      </c>
      <c r="AA60" s="146"/>
      <c r="AB60" s="146"/>
      <c r="AC60" s="146"/>
      <c r="AD60" s="146"/>
      <c r="AE60" s="28">
        <f t="shared" si="5"/>
        <v>0</v>
      </c>
      <c r="AF60" s="146"/>
      <c r="AG60" s="146"/>
      <c r="AH60" s="28">
        <f t="shared" si="6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91">
        <f t="shared" si="7"/>
        <v>0</v>
      </c>
      <c r="AT60" s="167">
        <v>0</v>
      </c>
      <c r="AU60" s="167"/>
      <c r="AV60" s="91">
        <f t="shared" si="8"/>
        <v>0</v>
      </c>
      <c r="AW60" s="167"/>
      <c r="AX60" s="167"/>
      <c r="AY60" s="167"/>
      <c r="AZ60" s="167"/>
      <c r="BA60" s="91">
        <f t="shared" si="9"/>
        <v>0</v>
      </c>
      <c r="BB60" s="167"/>
      <c r="BC60" s="167"/>
      <c r="BD60" s="91">
        <f t="shared" si="10"/>
        <v>0</v>
      </c>
      <c r="BE60" s="167"/>
      <c r="BF60" s="167"/>
      <c r="BG60" s="167"/>
      <c r="BH60" s="167"/>
      <c r="BI60" s="28">
        <f t="shared" si="11"/>
        <v>0</v>
      </c>
      <c r="BJ60" s="167"/>
      <c r="BK60" s="167"/>
      <c r="BL60" s="28">
        <f t="shared" si="12"/>
        <v>0</v>
      </c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28">
        <f t="shared" si="13"/>
        <v>0</v>
      </c>
      <c r="BX60" s="146"/>
      <c r="BY60" s="146"/>
      <c r="BZ60" s="28">
        <f t="shared" si="14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/>
      <c r="F61" s="28"/>
      <c r="G61" s="28"/>
      <c r="H61" s="28"/>
      <c r="I61" s="28">
        <f t="shared" si="1"/>
        <v>0</v>
      </c>
      <c r="J61" s="28"/>
      <c r="K61" s="28"/>
      <c r="L61" s="28">
        <f t="shared" si="2"/>
        <v>0</v>
      </c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>
        <f t="shared" si="3"/>
        <v>0</v>
      </c>
      <c r="X61" s="28"/>
      <c r="Y61" s="28"/>
      <c r="Z61" s="28">
        <f t="shared" si="4"/>
        <v>0</v>
      </c>
      <c r="AA61" s="28"/>
      <c r="AB61" s="28"/>
      <c r="AC61" s="28"/>
      <c r="AD61" s="28"/>
      <c r="AE61" s="28">
        <f t="shared" si="5"/>
        <v>0</v>
      </c>
      <c r="AF61" s="28"/>
      <c r="AG61" s="28"/>
      <c r="AH61" s="28">
        <f t="shared" si="6"/>
        <v>0</v>
      </c>
      <c r="AI61" s="28"/>
      <c r="AJ61" s="28"/>
      <c r="AK61" s="28"/>
      <c r="AL61" s="28"/>
      <c r="AM61" s="28"/>
      <c r="AN61" s="28"/>
      <c r="AO61" s="91"/>
      <c r="AP61" s="91"/>
      <c r="AQ61" s="91"/>
      <c r="AR61" s="91"/>
      <c r="AS61" s="91">
        <f t="shared" si="7"/>
        <v>0</v>
      </c>
      <c r="AT61" s="91">
        <v>0</v>
      </c>
      <c r="AU61" s="91"/>
      <c r="AV61" s="91">
        <f t="shared" si="8"/>
        <v>0</v>
      </c>
      <c r="AW61" s="91">
        <f>[2]DREA!AK53+'[2]OCADES &amp; WATERAID'!AK53+'[2] Communes'!AK53+'[2]SOS SAHEL'!AK53+'[2]Souscription Nuit Assainissemt'!AF53+[2]Partenaire5!AK53+[2]Partenaire6!AK53+[2]Partenaire7!AK53+[2]Partenaire8!AK53+[2]Partenaire9!AK53+[2]Partenaire10!AK53+[2]Partenaire11!AK53+[2]Partenaire12!AK53+[2]Partenaire13!AK53+[2]Partenaire14!AK53+[2]Partenaire15!AK53</f>
        <v>0</v>
      </c>
      <c r="AX61" s="91">
        <f>[2]DREA!AL53+'[2]OCADES &amp; WATERAID'!AL53+'[2] Communes'!AL53+'[2]SOS SAHEL'!AL53+'[2]Souscription Nuit Assainissemt'!AG53+[2]Partenaire5!AL53+[2]Partenaire6!AL53+[2]Partenaire7!AL53+[2]Partenaire8!AL53+[2]Partenaire9!AL53+[2]Partenaire10!AL53+[2]Partenaire11!AL53+[2]Partenaire12!AL53+[2]Partenaire13!AL53+[2]Partenaire14!AL53+[2]Partenaire15!AL53</f>
        <v>0</v>
      </c>
      <c r="AY61" s="91">
        <f>[2]DREA!AM53+'[2]OCADES &amp; WATERAID'!AM53+'[2] Communes'!AM53+'[2]SOS SAHEL'!AM53+'[2]Souscription Nuit Assainissemt'!AH53+[2]Partenaire5!AM53+[2]Partenaire6!AM53+[2]Partenaire7!AM53+[2]Partenaire8!AM53+[2]Partenaire9!AM53+[2]Partenaire10!AM53+[2]Partenaire11!AM53+[2]Partenaire12!AM53+[2]Partenaire13!AM53+[2]Partenaire14!AM53+[2]Partenaire15!AM53</f>
        <v>0</v>
      </c>
      <c r="AZ61" s="91">
        <f>[2]DREA!AN53+'[2]OCADES &amp; WATERAID'!AN53+'[2] Communes'!AN53+'[2]SOS SAHEL'!AN53+'[2]Souscription Nuit Assainissemt'!AI53+[2]Partenaire5!AN53+[2]Partenaire6!AN53+[2]Partenaire7!AN53+[2]Partenaire8!AN53+[2]Partenaire9!AN53+[2]Partenaire10!AN53+[2]Partenaire11!AN53+[2]Partenaire12!AN53+[2]Partenaire13!AN53+[2]Partenaire14!AN53+[2]Partenaire15!AN53</f>
        <v>0</v>
      </c>
      <c r="BA61" s="91">
        <f t="shared" si="9"/>
        <v>0</v>
      </c>
      <c r="BB61" s="91">
        <f>[2]DREA!AO53</f>
        <v>0</v>
      </c>
      <c r="BC61" s="91">
        <f>'[2]OCADES &amp; WATERAID'!AO53+'[2] Communes'!AO53+'[2]SOS SAHEL'!AO53+'[2]Souscription Nuit Assainissemt'!AJ53+[2]Partenaire5!AO53+[2]Partenaire6!AO53+[2]Partenaire7!AO53+[2]Partenaire8!AO53+[2]Partenaire9!AO53+[2]Partenaire10!AO53+[2]Partenaire11!AO53+[2]Partenaire12!AO53+[2]Partenaire13!AO53+[2]Partenaire14!AO53+[2]Partenaire15!AO53</f>
        <v>0</v>
      </c>
      <c r="BD61" s="91">
        <f t="shared" si="10"/>
        <v>0</v>
      </c>
      <c r="BE61" s="91">
        <f>[2]DREA!AP53+'[2]OCADES &amp; WATERAID'!AP53+'[2] Communes'!AP53+'[2]SOS SAHEL'!AP53+'[2]Souscription Nuit Assainissemt'!AP53+[2]Partenaire5!AP53+[2]Partenaire6!AP53+[2]Partenaire7!AP53+[2]Partenaire8!AP53+[2]Partenaire9!AP53+[2]Partenaire10!AP53+[2]Partenaire11!AP53+[2]Partenaire12!AP53+[2]Partenaire13!AP53+[2]Partenaire14!AP53+[2]Partenaire15!AP53</f>
        <v>0</v>
      </c>
      <c r="BF61" s="91">
        <f>[2]DREA!AQ53+'[2]OCADES &amp; WATERAID'!AQ53+'[2] Communes'!AQ53+'[2]SOS SAHEL'!AQ53+'[2]Souscription Nuit Assainissemt'!AQ53+[2]Partenaire5!AQ53+[2]Partenaire6!AQ53+[2]Partenaire7!AQ53+[2]Partenaire8!AQ53+[2]Partenaire9!AQ53+[2]Partenaire10!AQ53+[2]Partenaire11!AQ53+[2]Partenaire12!AQ53+[2]Partenaire13!AQ53+[2]Partenaire14!AQ53+[2]Partenaire15!AQ53</f>
        <v>0</v>
      </c>
      <c r="BG61" s="91">
        <f>[2]DREA!AR53+'[2]OCADES &amp; WATERAID'!AR53+'[2] Communes'!AR53+'[2]SOS SAHEL'!AR53+'[2]Souscription Nuit Assainissemt'!AR53+[2]Partenaire5!AR53+[2]Partenaire6!AR53+[2]Partenaire7!AR53+[2]Partenaire8!AR53+[2]Partenaire9!AR53+[2]Partenaire10!AR53+[2]Partenaire11!AR53+[2]Partenaire12!AR53+[2]Partenaire13!AR53+[2]Partenaire14!AR53+[2]Partenaire15!AR53</f>
        <v>0</v>
      </c>
      <c r="BH61" s="91">
        <f>[2]DREA!AS53+'[2]OCADES &amp; WATERAID'!AS53+'[2] Communes'!AS53+'[2]SOS SAHEL'!AS53+'[2]Souscription Nuit Assainissemt'!AS53+[2]Partenaire5!AS53+[2]Partenaire6!AS53+[2]Partenaire7!AS53+[2]Partenaire8!AS53+[2]Partenaire9!AS53+[2]Partenaire10!AS53+[2]Partenaire11!AS53+[2]Partenaire12!AS53+[2]Partenaire13!AS53+[2]Partenaire14!AS53+[2]Partenaire15!AS53</f>
        <v>0</v>
      </c>
      <c r="BI61" s="28">
        <f t="shared" si="11"/>
        <v>0</v>
      </c>
      <c r="BJ61" s="91">
        <f>[2]DREA!AT53</f>
        <v>0</v>
      </c>
      <c r="BK61" s="91">
        <f>'[2]OCADES &amp; WATERAID'!AT53+'[2] Communes'!AT53+'[2]SOS SAHEL'!AT53+'[2]Souscription Nuit Assainissemt'!AT53+[2]Partenaire5!AT53+[2]Partenaire6!AT53+[2]Partenaire7!AT53+[2]Partenaire8!AT53+[2]Partenaire9!AT53+[2]Partenaire10!AT53+[2]Partenaire11!AT53+[2]Partenaire12!AT53+[2]Partenaire13!AT53+[2]Partenaire14!AT53+[2]Partenaire15!AT53</f>
        <v>0</v>
      </c>
      <c r="BL61" s="28">
        <f t="shared" si="12"/>
        <v>0</v>
      </c>
      <c r="BM61" s="28"/>
      <c r="BN61" s="28"/>
      <c r="BO61" s="28"/>
      <c r="BP61" s="28"/>
      <c r="BQ61" s="28"/>
      <c r="BR61" s="28"/>
      <c r="BS61" s="28">
        <f>[2]DREA!BA53+'[2]OCADES &amp; WATERAID'!BA53+'[2] Communes'!BA53+'[2]SOS SAHEL'!BA53+'[2]Souscription Nuit Assainissemt'!BA53+[2]Partenaire5!BA53+[2]Partenaire6!BA53+[2]Partenaire7!BA53+[2]Partenaire8!BA53+[2]Partenaire9!BA53+[2]Partenaire10!BA53+[2]Partenaire11!BA53+[2]Partenaire12!BA53+[2]Partenaire13!BA53+[2]Partenaire14!BA53+[2]Partenaire15!BA53</f>
        <v>0</v>
      </c>
      <c r="BT61" s="28">
        <f>[2]DREA!BB53+'[2]OCADES &amp; WATERAID'!BB53+'[2] Communes'!BB53+'[2]SOS SAHEL'!BB53+'[2]Souscription Nuit Assainissemt'!BB53+[2]Partenaire5!BB53+[2]Partenaire6!BB53+[2]Partenaire7!BB53+[2]Partenaire8!BB53+[2]Partenaire9!BB53+[2]Partenaire10!BB53+[2]Partenaire11!BB53+[2]Partenaire12!BB53+[2]Partenaire13!BB53+[2]Partenaire14!BB53+[2]Partenaire15!BB53</f>
        <v>0</v>
      </c>
      <c r="BU61" s="28">
        <f>[2]DREA!BC53+'[2]OCADES &amp; WATERAID'!BC53+'[2] Communes'!BC53+'[2]SOS SAHEL'!BC53+'[2]Souscription Nuit Assainissemt'!BC53+[2]Partenaire5!BC53+[2]Partenaire6!BC53+[2]Partenaire7!BC53+[2]Partenaire8!BC53+[2]Partenaire9!BC53+[2]Partenaire10!BC53+[2]Partenaire11!BC53+[2]Partenaire12!BC53+[2]Partenaire13!BC53+[2]Partenaire14!BC53+[2]Partenaire15!BC53</f>
        <v>0</v>
      </c>
      <c r="BV61" s="28">
        <f>[2]DREA!BD53+'[2]OCADES &amp; WATERAID'!BD53+'[2] Communes'!BD53+'[2]SOS SAHEL'!BD53+'[2]Souscription Nuit Assainissemt'!BD53+[2]Partenaire5!BD53+[2]Partenaire6!BD53+[2]Partenaire7!BD53+[2]Partenaire8!BD53+[2]Partenaire9!BD53+[2]Partenaire10!BD53+[2]Partenaire11!BD53+[2]Partenaire12!BD53+[2]Partenaire13!BD53+[2]Partenaire14!BD53+[2]Partenaire15!BD53</f>
        <v>0</v>
      </c>
      <c r="BW61" s="28">
        <f t="shared" si="13"/>
        <v>0</v>
      </c>
      <c r="BX61" s="28">
        <f>[2]DREA!BE53</f>
        <v>0</v>
      </c>
      <c r="BY61" s="28">
        <f>'[2]OCADES &amp; WATERAID'!BE53+'[2] Communes'!BE53+'[2]SOS SAHEL'!BE53+'[2]Souscription Nuit Assainissemt'!BE53+[2]Partenaire5!BE53+[2]Partenaire6!BE53+[2]Partenaire7!BE53+[2]Partenaire8!BE53+[2]Partenaire9!BE53+[2]Partenaire10!BE53+[2]Partenaire11!BE53+[2]Partenaire12!BE53+[2]Partenaire13!BE53+[2]Partenaire14!BE53+[2]Partenaire15!BE53</f>
        <v>0</v>
      </c>
      <c r="BZ61" s="28">
        <f t="shared" si="14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379</v>
      </c>
      <c r="B62" s="196"/>
      <c r="C62" s="146"/>
      <c r="D62" s="197"/>
      <c r="E62" s="146"/>
      <c r="F62" s="146"/>
      <c r="G62" s="146"/>
      <c r="H62" s="146"/>
      <c r="I62" s="28">
        <f t="shared" si="1"/>
        <v>0</v>
      </c>
      <c r="J62" s="146"/>
      <c r="K62" s="146"/>
      <c r="L62" s="28">
        <f t="shared" si="2"/>
        <v>0</v>
      </c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28">
        <f t="shared" si="3"/>
        <v>0</v>
      </c>
      <c r="X62" s="146"/>
      <c r="Y62" s="146"/>
      <c r="Z62" s="28">
        <f t="shared" si="4"/>
        <v>0</v>
      </c>
      <c r="AA62" s="146"/>
      <c r="AB62" s="146"/>
      <c r="AC62" s="146"/>
      <c r="AD62" s="146"/>
      <c r="AE62" s="28">
        <f t="shared" si="5"/>
        <v>0</v>
      </c>
      <c r="AF62" s="146"/>
      <c r="AG62" s="146"/>
      <c r="AH62" s="28">
        <f t="shared" si="6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91">
        <f t="shared" si="7"/>
        <v>0</v>
      </c>
      <c r="AT62" s="167">
        <v>0</v>
      </c>
      <c r="AU62" s="167"/>
      <c r="AV62" s="91">
        <f t="shared" si="8"/>
        <v>0</v>
      </c>
      <c r="AW62" s="167"/>
      <c r="AX62" s="167"/>
      <c r="AY62" s="167"/>
      <c r="AZ62" s="167"/>
      <c r="BA62" s="91">
        <f t="shared" si="9"/>
        <v>0</v>
      </c>
      <c r="BB62" s="167"/>
      <c r="BC62" s="167"/>
      <c r="BD62" s="91">
        <f t="shared" si="10"/>
        <v>0</v>
      </c>
      <c r="BE62" s="167"/>
      <c r="BF62" s="167"/>
      <c r="BG62" s="167"/>
      <c r="BH62" s="167"/>
      <c r="BI62" s="28">
        <f t="shared" si="11"/>
        <v>0</v>
      </c>
      <c r="BJ62" s="167"/>
      <c r="BK62" s="167"/>
      <c r="BL62" s="28">
        <f t="shared" si="12"/>
        <v>0</v>
      </c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28">
        <f t="shared" si="13"/>
        <v>0</v>
      </c>
      <c r="BX62" s="146"/>
      <c r="BY62" s="146"/>
      <c r="BZ62" s="28">
        <f t="shared" si="14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59.25" customHeight="1" x14ac:dyDescent="0.3">
      <c r="A63" s="25" t="s">
        <v>164</v>
      </c>
      <c r="B63" s="25"/>
      <c r="C63" s="24"/>
      <c r="D63" s="26"/>
      <c r="E63" s="28"/>
      <c r="F63" s="28"/>
      <c r="G63" s="28"/>
      <c r="H63" s="28"/>
      <c r="I63" s="28">
        <f t="shared" si="1"/>
        <v>0</v>
      </c>
      <c r="J63" s="28"/>
      <c r="K63" s="28"/>
      <c r="L63" s="28">
        <f t="shared" si="2"/>
        <v>0</v>
      </c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>
        <f t="shared" si="3"/>
        <v>0</v>
      </c>
      <c r="X63" s="28"/>
      <c r="Y63" s="28"/>
      <c r="Z63" s="28">
        <f t="shared" si="4"/>
        <v>0</v>
      </c>
      <c r="AA63" s="28"/>
      <c r="AB63" s="28"/>
      <c r="AC63" s="28"/>
      <c r="AD63" s="28"/>
      <c r="AE63" s="28">
        <f t="shared" si="5"/>
        <v>0</v>
      </c>
      <c r="AF63" s="28"/>
      <c r="AG63" s="28"/>
      <c r="AH63" s="28">
        <f t="shared" si="6"/>
        <v>0</v>
      </c>
      <c r="AI63" s="24"/>
      <c r="AJ63" s="24"/>
      <c r="AK63" s="24"/>
      <c r="AL63" s="24"/>
      <c r="AM63" s="24"/>
      <c r="AN63" s="24"/>
      <c r="AO63" s="91"/>
      <c r="AP63" s="91"/>
      <c r="AQ63" s="91"/>
      <c r="AR63" s="91"/>
      <c r="AS63" s="91">
        <f t="shared" si="7"/>
        <v>0</v>
      </c>
      <c r="AT63" s="91">
        <v>0</v>
      </c>
      <c r="AU63" s="91"/>
      <c r="AV63" s="91">
        <f t="shared" si="8"/>
        <v>0</v>
      </c>
      <c r="AW63" s="91">
        <f>[2]DREA!AK54+'[2]OCADES &amp; WATERAID'!AK54+'[2] Communes'!AK54+'[2]SOS SAHEL'!AK54+'[2]Souscription Nuit Assainissemt'!AF54+[2]Partenaire5!AK54+[2]Partenaire6!AK54+[2]Partenaire7!AK54+[2]Partenaire8!AK54+[2]Partenaire9!AK54+[2]Partenaire10!AK54+[2]Partenaire11!AK54+[2]Partenaire12!AK54+[2]Partenaire13!AK54+[2]Partenaire14!AK54+[2]Partenaire15!AK54</f>
        <v>0</v>
      </c>
      <c r="AX63" s="91">
        <f>[2]DREA!AL54+'[2]OCADES &amp; WATERAID'!AL54+'[2] Communes'!AL54+'[2]SOS SAHEL'!AL54+'[2]Souscription Nuit Assainissemt'!AG54+[2]Partenaire5!AL54+[2]Partenaire6!AL54+[2]Partenaire7!AL54+[2]Partenaire8!AL54+[2]Partenaire9!AL54+[2]Partenaire10!AL54+[2]Partenaire11!AL54+[2]Partenaire12!AL54+[2]Partenaire13!AL54+[2]Partenaire14!AL54+[2]Partenaire15!AL54</f>
        <v>0</v>
      </c>
      <c r="AY63" s="91">
        <f>[2]DREA!AM54+'[2]OCADES &amp; WATERAID'!AM54+'[2] Communes'!AM54+'[2]SOS SAHEL'!AM54+'[2]Souscription Nuit Assainissemt'!AH54+[2]Partenaire5!AM54+[2]Partenaire6!AM54+[2]Partenaire7!AM54+[2]Partenaire8!AM54+[2]Partenaire9!AM54+[2]Partenaire10!AM54+[2]Partenaire11!AM54+[2]Partenaire12!AM54+[2]Partenaire13!AM54+[2]Partenaire14!AM54+[2]Partenaire15!AM54</f>
        <v>0</v>
      </c>
      <c r="AZ63" s="91">
        <f>[2]DREA!AN54+'[2]OCADES &amp; WATERAID'!AN54+'[2] Communes'!AN54+'[2]SOS SAHEL'!AN54+'[2]Souscription Nuit Assainissemt'!AI54+[2]Partenaire5!AN54+[2]Partenaire6!AN54+[2]Partenaire7!AN54+[2]Partenaire8!AN54+[2]Partenaire9!AN54+[2]Partenaire10!AN54+[2]Partenaire11!AN54+[2]Partenaire12!AN54+[2]Partenaire13!AN54+[2]Partenaire14!AN54+[2]Partenaire15!AN54</f>
        <v>0</v>
      </c>
      <c r="BA63" s="91">
        <f t="shared" si="9"/>
        <v>0</v>
      </c>
      <c r="BB63" s="91">
        <f>[2]DREA!AO54</f>
        <v>0</v>
      </c>
      <c r="BC63" s="91">
        <f>'[2]OCADES &amp; WATERAID'!AO54+'[2] Communes'!AO54+'[2]SOS SAHEL'!AO54+'[2]Souscription Nuit Assainissemt'!AJ54+[2]Partenaire5!AO54+[2]Partenaire6!AO54+[2]Partenaire7!AO54+[2]Partenaire8!AO54+[2]Partenaire9!AO54+[2]Partenaire10!AO54+[2]Partenaire11!AO54+[2]Partenaire12!AO54+[2]Partenaire13!AO54+[2]Partenaire14!AO54+[2]Partenaire15!AO54</f>
        <v>0</v>
      </c>
      <c r="BD63" s="91">
        <f t="shared" si="10"/>
        <v>0</v>
      </c>
      <c r="BE63" s="91">
        <f>[2]DREA!AP54+'[2]OCADES &amp; WATERAID'!AP54+'[2] Communes'!AP54+'[2]SOS SAHEL'!AP54+'[2]Souscription Nuit Assainissemt'!AP54+[2]Partenaire5!AP54+[2]Partenaire6!AP54+[2]Partenaire7!AP54+[2]Partenaire8!AP54+[2]Partenaire9!AP54+[2]Partenaire10!AP54+[2]Partenaire11!AP54+[2]Partenaire12!AP54+[2]Partenaire13!AP54+[2]Partenaire14!AP54+[2]Partenaire15!AP54</f>
        <v>0</v>
      </c>
      <c r="BF63" s="91">
        <f>[2]DREA!AQ54+'[2]OCADES &amp; WATERAID'!AQ54+'[2] Communes'!AQ54+'[2]SOS SAHEL'!AQ54+'[2]Souscription Nuit Assainissemt'!AQ54+[2]Partenaire5!AQ54+[2]Partenaire6!AQ54+[2]Partenaire7!AQ54+[2]Partenaire8!AQ54+[2]Partenaire9!AQ54+[2]Partenaire10!AQ54+[2]Partenaire11!AQ54+[2]Partenaire12!AQ54+[2]Partenaire13!AQ54+[2]Partenaire14!AQ54+[2]Partenaire15!AQ54</f>
        <v>0</v>
      </c>
      <c r="BG63" s="91">
        <f>[2]DREA!AR54+'[2]OCADES &amp; WATERAID'!AR54+'[2] Communes'!AR54+'[2]SOS SAHEL'!AR54+'[2]Souscription Nuit Assainissemt'!AR54+[2]Partenaire5!AR54+[2]Partenaire6!AR54+[2]Partenaire7!AR54+[2]Partenaire8!AR54+[2]Partenaire9!AR54+[2]Partenaire10!AR54+[2]Partenaire11!AR54+[2]Partenaire12!AR54+[2]Partenaire13!AR54+[2]Partenaire14!AR54+[2]Partenaire15!AR54</f>
        <v>0</v>
      </c>
      <c r="BH63" s="91">
        <f>[2]DREA!AS54+'[2]OCADES &amp; WATERAID'!AS54+'[2] Communes'!AS54+'[2]SOS SAHEL'!AS54+'[2]Souscription Nuit Assainissemt'!AS54+[2]Partenaire5!AS54+[2]Partenaire6!AS54+[2]Partenaire7!AS54+[2]Partenaire8!AS54+[2]Partenaire9!AS54+[2]Partenaire10!AS54+[2]Partenaire11!AS54+[2]Partenaire12!AS54+[2]Partenaire13!AS54+[2]Partenaire14!AS54+[2]Partenaire15!AS54</f>
        <v>0</v>
      </c>
      <c r="BI63" s="28">
        <f t="shared" si="11"/>
        <v>0</v>
      </c>
      <c r="BJ63" s="91">
        <f>[2]DREA!AT54</f>
        <v>0</v>
      </c>
      <c r="BK63" s="91">
        <f>'[2]OCADES &amp; WATERAID'!AT54+'[2] Communes'!AT54+'[2]SOS SAHEL'!AT54+'[2]Souscription Nuit Assainissemt'!AT54+[2]Partenaire5!AT54+[2]Partenaire6!AT54+[2]Partenaire7!AT54+[2]Partenaire8!AT54+[2]Partenaire9!AT54+[2]Partenaire10!AT54+[2]Partenaire11!AT54+[2]Partenaire12!AT54+[2]Partenaire13!AT54+[2]Partenaire14!AT54+[2]Partenaire15!AT54</f>
        <v>0</v>
      </c>
      <c r="BL63" s="28">
        <f t="shared" si="12"/>
        <v>0</v>
      </c>
      <c r="BM63" s="24"/>
      <c r="BN63" s="24"/>
      <c r="BO63" s="24"/>
      <c r="BP63" s="24"/>
      <c r="BQ63" s="24"/>
      <c r="BR63" s="24"/>
      <c r="BS63" s="28">
        <f>[2]DREA!BA54+'[2]OCADES &amp; WATERAID'!BA54+'[2] Communes'!BA54+'[2]SOS SAHEL'!BA54+'[2]Souscription Nuit Assainissemt'!BA54+[2]Partenaire5!BA54+[2]Partenaire6!BA54+[2]Partenaire7!BA54+[2]Partenaire8!BA54+[2]Partenaire9!BA54+[2]Partenaire10!BA54+[2]Partenaire11!BA54+[2]Partenaire12!BA54+[2]Partenaire13!BA54+[2]Partenaire14!BA54+[2]Partenaire15!BA54</f>
        <v>0</v>
      </c>
      <c r="BT63" s="28">
        <f>[2]DREA!BB54+'[2]OCADES &amp; WATERAID'!BB54+'[2] Communes'!BB54+'[2]SOS SAHEL'!BB54+'[2]Souscription Nuit Assainissemt'!BB54+[2]Partenaire5!BB54+[2]Partenaire6!BB54+[2]Partenaire7!BB54+[2]Partenaire8!BB54+[2]Partenaire9!BB54+[2]Partenaire10!BB54+[2]Partenaire11!BB54+[2]Partenaire12!BB54+[2]Partenaire13!BB54+[2]Partenaire14!BB54+[2]Partenaire15!BB54</f>
        <v>0</v>
      </c>
      <c r="BU63" s="28">
        <f>[2]DREA!BC54+'[2]OCADES &amp; WATERAID'!BC54+'[2] Communes'!BC54+'[2]SOS SAHEL'!BC54+'[2]Souscription Nuit Assainissemt'!BC54+[2]Partenaire5!BC54+[2]Partenaire6!BC54+[2]Partenaire7!BC54+[2]Partenaire8!BC54+[2]Partenaire9!BC54+[2]Partenaire10!BC54+[2]Partenaire11!BC54+[2]Partenaire12!BC54+[2]Partenaire13!BC54+[2]Partenaire14!BC54+[2]Partenaire15!BC54</f>
        <v>0</v>
      </c>
      <c r="BV63" s="28">
        <f>[2]DREA!BD54+'[2]OCADES &amp; WATERAID'!BD54+'[2] Communes'!BD54+'[2]SOS SAHEL'!BD54+'[2]Souscription Nuit Assainissemt'!BD54+[2]Partenaire5!BD54+[2]Partenaire6!BD54+[2]Partenaire7!BD54+[2]Partenaire8!BD54+[2]Partenaire9!BD54+[2]Partenaire10!BD54+[2]Partenaire11!BD54+[2]Partenaire12!BD54+[2]Partenaire13!BD54+[2]Partenaire14!BD54+[2]Partenaire15!BD54</f>
        <v>0</v>
      </c>
      <c r="BW63" s="28">
        <f t="shared" si="13"/>
        <v>0</v>
      </c>
      <c r="BX63" s="28">
        <f>[2]DREA!BE54</f>
        <v>0</v>
      </c>
      <c r="BY63" s="28">
        <f>'[2]OCADES &amp; WATERAID'!BE54+'[2] Communes'!BE54+'[2]SOS SAHEL'!BE54+'[2]Souscription Nuit Assainissemt'!BE54+[2]Partenaire5!BE54+[2]Partenaire6!BE54+[2]Partenaire7!BE54+[2]Partenaire8!BE54+[2]Partenaire9!BE54+[2]Partenaire10!BE54+[2]Partenaire11!BE54+[2]Partenaire12!BE54+[2]Partenaire13!BE54+[2]Partenaire14!BE54+[2]Partenaire15!BE54</f>
        <v>0</v>
      </c>
      <c r="BZ63" s="28">
        <f t="shared" si="14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63" customHeight="1" x14ac:dyDescent="0.3">
      <c r="A64" s="257" t="s">
        <v>387</v>
      </c>
      <c r="B64" s="58" t="s">
        <v>166</v>
      </c>
      <c r="C64" s="59" t="s">
        <v>167</v>
      </c>
      <c r="D64" s="58" t="s">
        <v>168</v>
      </c>
      <c r="E64" s="28"/>
      <c r="F64" s="28"/>
      <c r="G64" s="28"/>
      <c r="H64" s="28">
        <v>1</v>
      </c>
      <c r="I64" s="28">
        <f t="shared" si="1"/>
        <v>1</v>
      </c>
      <c r="J64" s="28">
        <v>1</v>
      </c>
      <c r="K64" s="28"/>
      <c r="L64" s="28">
        <f t="shared" si="2"/>
        <v>1</v>
      </c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>
        <f t="shared" si="3"/>
        <v>0</v>
      </c>
      <c r="X64" s="28"/>
      <c r="Y64" s="28"/>
      <c r="Z64" s="28">
        <f t="shared" si="4"/>
        <v>0</v>
      </c>
      <c r="AA64" s="28"/>
      <c r="AB64" s="28"/>
      <c r="AC64" s="28"/>
      <c r="AD64" s="28"/>
      <c r="AE64" s="28">
        <f t="shared" si="5"/>
        <v>0</v>
      </c>
      <c r="AF64" s="28"/>
      <c r="AG64" s="28"/>
      <c r="AH64" s="28">
        <f t="shared" si="6"/>
        <v>0</v>
      </c>
      <c r="AI64" s="60"/>
      <c r="AJ64" s="60"/>
      <c r="AK64" s="60"/>
      <c r="AL64" s="60"/>
      <c r="AM64" s="60"/>
      <c r="AN64" s="60"/>
      <c r="AO64" s="91"/>
      <c r="AP64" s="91"/>
      <c r="AQ64" s="91"/>
      <c r="AR64" s="383"/>
      <c r="AS64" s="91">
        <f t="shared" si="7"/>
        <v>0</v>
      </c>
      <c r="AT64" s="91">
        <v>0</v>
      </c>
      <c r="AU64" s="91"/>
      <c r="AV64" s="91">
        <f t="shared" si="8"/>
        <v>0</v>
      </c>
      <c r="AW64" s="91">
        <f>[2]DREA!AK55+'[2]OCADES &amp; WATERAID'!AK55+'[2] Communes'!AK55+'[2]SOS SAHEL'!AK55+'[2]Souscription Nuit Assainissemt'!AF55+[2]Partenaire5!AK55+[2]Partenaire6!AK55+[2]Partenaire7!AK55+[2]Partenaire8!AK55+[2]Partenaire9!AK55+[2]Partenaire10!AK55+[2]Partenaire11!AK55+[2]Partenaire12!AK55+[2]Partenaire13!AK55+[2]Partenaire14!AK55+[2]Partenaire15!AK55</f>
        <v>0</v>
      </c>
      <c r="AX64" s="91">
        <f>[2]DREA!AL55+'[2]OCADES &amp; WATERAID'!AL55+'[2] Communes'!AL55+'[2]SOS SAHEL'!AL55+'[2]Souscription Nuit Assainissemt'!AG55+[2]Partenaire5!AL55+[2]Partenaire6!AL55+[2]Partenaire7!AL55+[2]Partenaire8!AL55+[2]Partenaire9!AL55+[2]Partenaire10!AL55+[2]Partenaire11!AL55+[2]Partenaire12!AL55+[2]Partenaire13!AL55+[2]Partenaire14!AL55+[2]Partenaire15!AL55</f>
        <v>0</v>
      </c>
      <c r="AY64" s="91">
        <f>[2]DREA!AM55+'[2]OCADES &amp; WATERAID'!AM55+'[2] Communes'!AM55+'[2]SOS SAHEL'!AM55+'[2]Souscription Nuit Assainissemt'!AH55+[2]Partenaire5!AM55+[2]Partenaire6!AM55+[2]Partenaire7!AM55+[2]Partenaire8!AM55+[2]Partenaire9!AM55+[2]Partenaire10!AM55+[2]Partenaire11!AM55+[2]Partenaire12!AM55+[2]Partenaire13!AM55+[2]Partenaire14!AM55+[2]Partenaire15!AM55</f>
        <v>0</v>
      </c>
      <c r="AZ64" s="91">
        <f>[2]DREA!AN55+'[2]OCADES &amp; WATERAID'!AN55+'[2] Communes'!AN55+'[2]SOS SAHEL'!AN55+'[2]Souscription Nuit Assainissemt'!AI55+[2]Partenaire5!AN55+[2]Partenaire6!AN55+[2]Partenaire7!AN55+[2]Partenaire8!AN55+[2]Partenaire9!AN55+[2]Partenaire10!AN55+[2]Partenaire11!AN55+[2]Partenaire12!AN55+[2]Partenaire13!AN55+[2]Partenaire14!AN55+[2]Partenaire15!AN55</f>
        <v>0</v>
      </c>
      <c r="BA64" s="91">
        <f t="shared" si="9"/>
        <v>0</v>
      </c>
      <c r="BB64" s="91">
        <f>[2]DREA!AO55</f>
        <v>0</v>
      </c>
      <c r="BC64" s="91">
        <f>'[2]OCADES &amp; WATERAID'!AO55+'[2] Communes'!AO55+'[2]SOS SAHEL'!AO55+'[2]Souscription Nuit Assainissemt'!AJ55+[2]Partenaire5!AO55+[2]Partenaire6!AO55+[2]Partenaire7!AO55+[2]Partenaire8!AO55+[2]Partenaire9!AO55+[2]Partenaire10!AO55+[2]Partenaire11!AO55+[2]Partenaire12!AO55+[2]Partenaire13!AO55+[2]Partenaire14!AO55+[2]Partenaire15!AO55</f>
        <v>0</v>
      </c>
      <c r="BD64" s="91">
        <f t="shared" si="10"/>
        <v>0</v>
      </c>
      <c r="BE64" s="91">
        <f>[2]DREA!AP55+'[2]OCADES &amp; WATERAID'!AP55+'[2] Communes'!AP55+'[2]SOS SAHEL'!AP55+'[2]Souscription Nuit Assainissemt'!AP55+[2]Partenaire5!AP55+[2]Partenaire6!AP55+[2]Partenaire7!AP55+[2]Partenaire8!AP55+[2]Partenaire9!AP55+[2]Partenaire10!AP55+[2]Partenaire11!AP55+[2]Partenaire12!AP55+[2]Partenaire13!AP55+[2]Partenaire14!AP55+[2]Partenaire15!AP55</f>
        <v>0</v>
      </c>
      <c r="BF64" s="91">
        <f>[2]DREA!AQ55+'[2]OCADES &amp; WATERAID'!AQ55+'[2] Communes'!AQ55+'[2]SOS SAHEL'!AQ55+'[2]Souscription Nuit Assainissemt'!AQ55+[2]Partenaire5!AQ55+[2]Partenaire6!AQ55+[2]Partenaire7!AQ55+[2]Partenaire8!AQ55+[2]Partenaire9!AQ55+[2]Partenaire10!AQ55+[2]Partenaire11!AQ55+[2]Partenaire12!AQ55+[2]Partenaire13!AQ55+[2]Partenaire14!AQ55+[2]Partenaire15!AQ55</f>
        <v>0</v>
      </c>
      <c r="BG64" s="91">
        <f>[2]DREA!AR55+'[2]OCADES &amp; WATERAID'!AR55+'[2] Communes'!AR55+'[2]SOS SAHEL'!AR55+'[2]Souscription Nuit Assainissemt'!AR55+[2]Partenaire5!AR55+[2]Partenaire6!AR55+[2]Partenaire7!AR55+[2]Partenaire8!AR55+[2]Partenaire9!AR55+[2]Partenaire10!AR55+[2]Partenaire11!AR55+[2]Partenaire12!AR55+[2]Partenaire13!AR55+[2]Partenaire14!AR55+[2]Partenaire15!AR55</f>
        <v>0</v>
      </c>
      <c r="BH64" s="91">
        <f>[2]DREA!AS55+'[2]OCADES &amp; WATERAID'!AS55+'[2] Communes'!AS55+'[2]SOS SAHEL'!AS55+'[2]Souscription Nuit Assainissemt'!AS55+[2]Partenaire5!AS55+[2]Partenaire6!AS55+[2]Partenaire7!AS55+[2]Partenaire8!AS55+[2]Partenaire9!AS55+[2]Partenaire10!AS55+[2]Partenaire11!AS55+[2]Partenaire12!AS55+[2]Partenaire13!AS55+[2]Partenaire14!AS55+[2]Partenaire15!AS55</f>
        <v>0</v>
      </c>
      <c r="BI64" s="28">
        <f t="shared" si="11"/>
        <v>0</v>
      </c>
      <c r="BJ64" s="91">
        <f>[2]DREA!AT55</f>
        <v>0</v>
      </c>
      <c r="BK64" s="91">
        <f>'[2]OCADES &amp; WATERAID'!AT55+'[2] Communes'!AT55+'[2]SOS SAHEL'!AT55+'[2]Souscription Nuit Assainissemt'!AT55+[2]Partenaire5!AT55+[2]Partenaire6!AT55+[2]Partenaire7!AT55+[2]Partenaire8!AT55+[2]Partenaire9!AT55+[2]Partenaire10!AT55+[2]Partenaire11!AT55+[2]Partenaire12!AT55+[2]Partenaire13!AT55+[2]Partenaire14!AT55+[2]Partenaire15!AT55</f>
        <v>0</v>
      </c>
      <c r="BL64" s="28">
        <f t="shared" si="12"/>
        <v>0</v>
      </c>
      <c r="BM64" s="60">
        <v>0</v>
      </c>
      <c r="BN64" s="60">
        <v>0</v>
      </c>
      <c r="BO64" s="60">
        <v>0</v>
      </c>
      <c r="BP64" s="60">
        <v>0</v>
      </c>
      <c r="BQ64" s="60">
        <v>0</v>
      </c>
      <c r="BR64" s="60">
        <v>0</v>
      </c>
      <c r="BS64" s="28">
        <f>[2]DREA!BA55+'[2]OCADES &amp; WATERAID'!BA55+'[2] Communes'!BA55+'[2]SOS SAHEL'!BA55+'[2]Souscription Nuit Assainissemt'!BA55+[2]Partenaire5!BA55+[2]Partenaire6!BA55+[2]Partenaire7!BA55+[2]Partenaire8!BA55+[2]Partenaire9!BA55+[2]Partenaire10!BA55+[2]Partenaire11!BA55+[2]Partenaire12!BA55+[2]Partenaire13!BA55+[2]Partenaire14!BA55+[2]Partenaire15!BA55</f>
        <v>0</v>
      </c>
      <c r="BT64" s="28">
        <f>[2]DREA!BB55+'[2]OCADES &amp; WATERAID'!BB55+'[2] Communes'!BB55+'[2]SOS SAHEL'!BB55+'[2]Souscription Nuit Assainissemt'!BB55+[2]Partenaire5!BB55+[2]Partenaire6!BB55+[2]Partenaire7!BB55+[2]Partenaire8!BB55+[2]Partenaire9!BB55+[2]Partenaire10!BB55+[2]Partenaire11!BB55+[2]Partenaire12!BB55+[2]Partenaire13!BB55+[2]Partenaire14!BB55+[2]Partenaire15!BB55</f>
        <v>0</v>
      </c>
      <c r="BU64" s="28">
        <f>[2]DREA!BC55+'[2]OCADES &amp; WATERAID'!BC55+'[2] Communes'!BC55+'[2]SOS SAHEL'!BC55+'[2]Souscription Nuit Assainissemt'!BC55+[2]Partenaire5!BC55+[2]Partenaire6!BC55+[2]Partenaire7!BC55+[2]Partenaire8!BC55+[2]Partenaire9!BC55+[2]Partenaire10!BC55+[2]Partenaire11!BC55+[2]Partenaire12!BC55+[2]Partenaire13!BC55+[2]Partenaire14!BC55+[2]Partenaire15!BC55</f>
        <v>0</v>
      </c>
      <c r="BV64" s="28">
        <f>[2]DREA!BD55+'[2]OCADES &amp; WATERAID'!BD55+'[2] Communes'!BD55+'[2]SOS SAHEL'!BD55+'[2]Souscription Nuit Assainissemt'!BD55+[2]Partenaire5!BD55+[2]Partenaire6!BD55+[2]Partenaire7!BD55+[2]Partenaire8!BD55+[2]Partenaire9!BD55+[2]Partenaire10!BD55+[2]Partenaire11!BD55+[2]Partenaire12!BD55+[2]Partenaire13!BD55+[2]Partenaire14!BD55+[2]Partenaire15!BD55</f>
        <v>0</v>
      </c>
      <c r="BW64" s="28">
        <f t="shared" si="13"/>
        <v>0</v>
      </c>
      <c r="BX64" s="28">
        <f>[2]DREA!BE55</f>
        <v>0</v>
      </c>
      <c r="BY64" s="28">
        <f>'[2]OCADES &amp; WATERAID'!BE55+'[2] Communes'!BE55+'[2]SOS SAHEL'!BE55+'[2]Souscription Nuit Assainissemt'!BE55+[2]Partenaire5!BE55+[2]Partenaire6!BE55+[2]Partenaire7!BE55+[2]Partenaire8!BE55+[2]Partenaire9!BE55+[2]Partenaire10!BE55+[2]Partenaire11!BE55+[2]Partenaire12!BE55+[2]Partenaire13!BE55+[2]Partenaire14!BE55+[2]Partenaire15!BE55</f>
        <v>0</v>
      </c>
      <c r="BZ64" s="28">
        <f t="shared" si="14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296" t="s">
        <v>169</v>
      </c>
      <c r="B65" s="58" t="s">
        <v>166</v>
      </c>
      <c r="C65" s="59" t="s">
        <v>167</v>
      </c>
      <c r="D65" s="58" t="s">
        <v>168</v>
      </c>
      <c r="E65" s="28"/>
      <c r="F65" s="28"/>
      <c r="G65" s="28"/>
      <c r="H65" s="28">
        <v>1</v>
      </c>
      <c r="I65" s="28">
        <f t="shared" si="1"/>
        <v>1</v>
      </c>
      <c r="J65" s="28">
        <v>1</v>
      </c>
      <c r="K65" s="28"/>
      <c r="L65" s="28">
        <f t="shared" si="2"/>
        <v>1</v>
      </c>
      <c r="M65" s="28"/>
      <c r="N65" s="28"/>
      <c r="O65" s="28"/>
      <c r="P65" s="28"/>
      <c r="Q65" s="28"/>
      <c r="R65" s="28"/>
      <c r="S65" s="28"/>
      <c r="T65" s="28"/>
      <c r="U65" s="28"/>
      <c r="V65" s="28">
        <v>1</v>
      </c>
      <c r="W65" s="28">
        <f t="shared" si="3"/>
        <v>1</v>
      </c>
      <c r="X65" s="28">
        <v>1</v>
      </c>
      <c r="Y65" s="28"/>
      <c r="Z65" s="28">
        <f t="shared" si="4"/>
        <v>1</v>
      </c>
      <c r="AA65" s="28"/>
      <c r="AB65" s="28"/>
      <c r="AC65" s="28"/>
      <c r="AD65" s="28"/>
      <c r="AE65" s="28">
        <f t="shared" si="5"/>
        <v>0</v>
      </c>
      <c r="AF65" s="28"/>
      <c r="AG65" s="28"/>
      <c r="AH65" s="28">
        <f t="shared" si="6"/>
        <v>0</v>
      </c>
      <c r="AI65" s="59"/>
      <c r="AJ65" s="59"/>
      <c r="AK65" s="59"/>
      <c r="AL65" s="59"/>
      <c r="AM65" s="59"/>
      <c r="AN65" s="59"/>
      <c r="AO65" s="91"/>
      <c r="AP65" s="91"/>
      <c r="AQ65" s="91"/>
      <c r="AR65" s="383"/>
      <c r="AS65" s="91">
        <f t="shared" si="7"/>
        <v>0</v>
      </c>
      <c r="AT65" s="91">
        <v>0</v>
      </c>
      <c r="AU65" s="91"/>
      <c r="AV65" s="91">
        <f t="shared" si="8"/>
        <v>0</v>
      </c>
      <c r="AW65" s="91">
        <f>[2]DREA!AK56+'[2]OCADES &amp; WATERAID'!AK56+'[2] Communes'!AK56+'[2]SOS SAHEL'!AK56+'[2]Souscription Nuit Assainissemt'!AF56+[2]Partenaire5!AK56+[2]Partenaire6!AK56+[2]Partenaire7!AK56+[2]Partenaire8!AK56+[2]Partenaire9!AK56+[2]Partenaire10!AK56+[2]Partenaire11!AK56+[2]Partenaire12!AK56+[2]Partenaire13!AK56+[2]Partenaire14!AK56+[2]Partenaire15!AK56</f>
        <v>0</v>
      </c>
      <c r="AX65" s="91">
        <f>[2]DREA!AL56+'[2]OCADES &amp; WATERAID'!AL56+'[2] Communes'!AL56+'[2]SOS SAHEL'!AL56+'[2]Souscription Nuit Assainissemt'!AG56+[2]Partenaire5!AL56+[2]Partenaire6!AL56+[2]Partenaire7!AL56+[2]Partenaire8!AL56+[2]Partenaire9!AL56+[2]Partenaire10!AL56+[2]Partenaire11!AL56+[2]Partenaire12!AL56+[2]Partenaire13!AL56+[2]Partenaire14!AL56+[2]Partenaire15!AL56</f>
        <v>0</v>
      </c>
      <c r="AY65" s="91">
        <f>[2]DREA!AM56+'[2]OCADES &amp; WATERAID'!AM56+'[2] Communes'!AM56+'[2]SOS SAHEL'!AM56+'[2]Souscription Nuit Assainissemt'!AH56+[2]Partenaire5!AM56+[2]Partenaire6!AM56+[2]Partenaire7!AM56+[2]Partenaire8!AM56+[2]Partenaire9!AM56+[2]Partenaire10!AM56+[2]Partenaire11!AM56+[2]Partenaire12!AM56+[2]Partenaire13!AM56+[2]Partenaire14!AM56+[2]Partenaire15!AM56</f>
        <v>0</v>
      </c>
      <c r="AZ65" s="91">
        <v>3.5</v>
      </c>
      <c r="BA65" s="91">
        <f t="shared" si="9"/>
        <v>3.5</v>
      </c>
      <c r="BB65" s="91">
        <v>3.5</v>
      </c>
      <c r="BC65" s="91">
        <f>'[2]OCADES &amp; WATERAID'!AO56+'[2] Communes'!AO56+'[2]SOS SAHEL'!AO56+'[2]Souscription Nuit Assainissemt'!AJ56+[2]Partenaire5!AO56+[2]Partenaire6!AO56+[2]Partenaire7!AO56+[2]Partenaire8!AO56+[2]Partenaire9!AO56+[2]Partenaire10!AO56+[2]Partenaire11!AO56+[2]Partenaire12!AO56+[2]Partenaire13!AO56+[2]Partenaire14!AO56+[2]Partenaire15!AO56</f>
        <v>0</v>
      </c>
      <c r="BD65" s="91">
        <f t="shared" si="10"/>
        <v>3.5</v>
      </c>
      <c r="BE65" s="91">
        <f>[2]DREA!AP56+'[2]OCADES &amp; WATERAID'!AP56+'[2] Communes'!AP56+'[2]SOS SAHEL'!AP56+'[2]Souscription Nuit Assainissemt'!AP56+[2]Partenaire5!AP56+[2]Partenaire6!AP56+[2]Partenaire7!AP56+[2]Partenaire8!AP56+[2]Partenaire9!AP56+[2]Partenaire10!AP56+[2]Partenaire11!AP56+[2]Partenaire12!AP56+[2]Partenaire13!AP56+[2]Partenaire14!AP56+[2]Partenaire15!AP56</f>
        <v>0</v>
      </c>
      <c r="BF65" s="91">
        <f>[2]DREA!AQ56+'[2]OCADES &amp; WATERAID'!AQ56+'[2] Communes'!AQ56+'[2]SOS SAHEL'!AQ56+'[2]Souscription Nuit Assainissemt'!AQ56+[2]Partenaire5!AQ56+[2]Partenaire6!AQ56+[2]Partenaire7!AQ56+[2]Partenaire8!AQ56+[2]Partenaire9!AQ56+[2]Partenaire10!AQ56+[2]Partenaire11!AQ56+[2]Partenaire12!AQ56+[2]Partenaire13!AQ56+[2]Partenaire14!AQ56+[2]Partenaire15!AQ56</f>
        <v>0</v>
      </c>
      <c r="BG65" s="91">
        <f>[2]DREA!AR56+'[2]OCADES &amp; WATERAID'!AR56+'[2] Communes'!AR56+'[2]SOS SAHEL'!AR56+'[2]Souscription Nuit Assainissemt'!AR56+[2]Partenaire5!AR56+[2]Partenaire6!AR56+[2]Partenaire7!AR56+[2]Partenaire8!AR56+[2]Partenaire9!AR56+[2]Partenaire10!AR56+[2]Partenaire11!AR56+[2]Partenaire12!AR56+[2]Partenaire13!AR56+[2]Partenaire14!AR56+[2]Partenaire15!AR56</f>
        <v>0</v>
      </c>
      <c r="BH65" s="91">
        <f>[2]DREA!AS56+'[2]OCADES &amp; WATERAID'!AS56+'[2] Communes'!AS56+'[2]SOS SAHEL'!AS56+'[2]Souscription Nuit Assainissemt'!AS56+[2]Partenaire5!AS56+[2]Partenaire6!AS56+[2]Partenaire7!AS56+[2]Partenaire8!AS56+[2]Partenaire9!AS56+[2]Partenaire10!AS56+[2]Partenaire11!AS56+[2]Partenaire12!AS56+[2]Partenaire13!AS56+[2]Partenaire14!AS56+[2]Partenaire15!AS56</f>
        <v>0</v>
      </c>
      <c r="BI65" s="28">
        <f t="shared" si="11"/>
        <v>0</v>
      </c>
      <c r="BJ65" s="91">
        <f>[2]DREA!AT56</f>
        <v>0</v>
      </c>
      <c r="BK65" s="91">
        <f>'[2]OCADES &amp; WATERAID'!AT56+'[2] Communes'!AT56+'[2]SOS SAHEL'!AT56+'[2]Souscription Nuit Assainissemt'!AT56+[2]Partenaire5!AT56+[2]Partenaire6!AT56+[2]Partenaire7!AT56+[2]Partenaire8!AT56+[2]Partenaire9!AT56+[2]Partenaire10!AT56+[2]Partenaire11!AT56+[2]Partenaire12!AT56+[2]Partenaire13!AT56+[2]Partenaire14!AT56+[2]Partenaire15!AT56</f>
        <v>0</v>
      </c>
      <c r="BL65" s="28">
        <f t="shared" si="12"/>
        <v>0</v>
      </c>
      <c r="BM65" s="62"/>
      <c r="BN65" s="62"/>
      <c r="BO65" s="62"/>
      <c r="BP65" s="62"/>
      <c r="BQ65" s="62"/>
      <c r="BR65" s="62"/>
      <c r="BS65" s="28">
        <f>[2]DREA!BA56+'[2]OCADES &amp; WATERAID'!BA56+'[2] Communes'!BA56+'[2]SOS SAHEL'!BA56+'[2]Souscription Nuit Assainissemt'!BA56+[2]Partenaire5!BA56+[2]Partenaire6!BA56+[2]Partenaire7!BA56+[2]Partenaire8!BA56+[2]Partenaire9!BA56+[2]Partenaire10!BA56+[2]Partenaire11!BA56+[2]Partenaire12!BA56+[2]Partenaire13!BA56+[2]Partenaire14!BA56+[2]Partenaire15!BA56</f>
        <v>0</v>
      </c>
      <c r="BT65" s="28">
        <f>[2]DREA!BB56+'[2]OCADES &amp; WATERAID'!BB56+'[2] Communes'!BB56+'[2]SOS SAHEL'!BB56+'[2]Souscription Nuit Assainissemt'!BB56+[2]Partenaire5!BB56+[2]Partenaire6!BB56+[2]Partenaire7!BB56+[2]Partenaire8!BB56+[2]Partenaire9!BB56+[2]Partenaire10!BB56+[2]Partenaire11!BB56+[2]Partenaire12!BB56+[2]Partenaire13!BB56+[2]Partenaire14!BB56+[2]Partenaire15!BB56</f>
        <v>0</v>
      </c>
      <c r="BU65" s="28">
        <f>[2]DREA!BC56+'[2]OCADES &amp; WATERAID'!BC56+'[2] Communes'!BC56+'[2]SOS SAHEL'!BC56+'[2]Souscription Nuit Assainissemt'!BC56+[2]Partenaire5!BC56+[2]Partenaire6!BC56+[2]Partenaire7!BC56+[2]Partenaire8!BC56+[2]Partenaire9!BC56+[2]Partenaire10!BC56+[2]Partenaire11!BC56+[2]Partenaire12!BC56+[2]Partenaire13!BC56+[2]Partenaire14!BC56+[2]Partenaire15!BC56</f>
        <v>0</v>
      </c>
      <c r="BV65" s="28">
        <f>[2]DREA!BD56+'[2]OCADES &amp; WATERAID'!BD56+'[2] Communes'!BD56+'[2]SOS SAHEL'!BD56+'[2]Souscription Nuit Assainissemt'!BD56+[2]Partenaire5!BD56+[2]Partenaire6!BD56+[2]Partenaire7!BD56+[2]Partenaire8!BD56+[2]Partenaire9!BD56+[2]Partenaire10!BD56+[2]Partenaire11!BD56+[2]Partenaire12!BD56+[2]Partenaire13!BD56+[2]Partenaire14!BD56+[2]Partenaire15!BD56</f>
        <v>0</v>
      </c>
      <c r="BW65" s="28">
        <f t="shared" si="13"/>
        <v>0</v>
      </c>
      <c r="BX65" s="28">
        <f>[2]DREA!BE56</f>
        <v>0</v>
      </c>
      <c r="BY65" s="28">
        <f>'[2]OCADES &amp; WATERAID'!BE56+'[2] Communes'!BE56+'[2]SOS SAHEL'!BE56+'[2]Souscription Nuit Assainissemt'!BE56+[2]Partenaire5!BE56+[2]Partenaire6!BE56+[2]Partenaire7!BE56+[2]Partenaire8!BE56+[2]Partenaire9!BE56+[2]Partenaire10!BE56+[2]Partenaire11!BE56+[2]Partenaire12!BE56+[2]Partenaire13!BE56+[2]Partenaire14!BE56+[2]Partenaire15!BE56</f>
        <v>0</v>
      </c>
      <c r="BZ65" s="28">
        <f t="shared" si="14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55.2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/>
      <c r="F66" s="28"/>
      <c r="G66" s="28"/>
      <c r="H66" s="28"/>
      <c r="I66" s="28">
        <f t="shared" si="1"/>
        <v>0</v>
      </c>
      <c r="J66" s="28"/>
      <c r="K66" s="28"/>
      <c r="L66" s="28">
        <f t="shared" si="2"/>
        <v>0</v>
      </c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>
        <f t="shared" si="3"/>
        <v>0</v>
      </c>
      <c r="X66" s="28"/>
      <c r="Y66" s="28"/>
      <c r="Z66" s="28">
        <f t="shared" si="4"/>
        <v>0</v>
      </c>
      <c r="AA66" s="28"/>
      <c r="AB66" s="28"/>
      <c r="AC66" s="28"/>
      <c r="AD66" s="28"/>
      <c r="AE66" s="28">
        <f t="shared" si="5"/>
        <v>0</v>
      </c>
      <c r="AF66" s="28"/>
      <c r="AG66" s="28"/>
      <c r="AH66" s="28">
        <f t="shared" si="6"/>
        <v>0</v>
      </c>
      <c r="AI66" s="28"/>
      <c r="AJ66" s="28"/>
      <c r="AK66" s="28"/>
      <c r="AL66" s="28"/>
      <c r="AM66" s="28"/>
      <c r="AN66" s="28"/>
      <c r="AO66" s="91"/>
      <c r="AP66" s="91"/>
      <c r="AQ66" s="91"/>
      <c r="AR66" s="91"/>
      <c r="AS66" s="91">
        <f t="shared" si="7"/>
        <v>0</v>
      </c>
      <c r="AT66" s="91">
        <v>0</v>
      </c>
      <c r="AU66" s="91"/>
      <c r="AV66" s="91">
        <f t="shared" si="8"/>
        <v>0</v>
      </c>
      <c r="AW66" s="91">
        <f>[2]DREA!AK57+'[2]OCADES &amp; WATERAID'!AK57+'[2] Communes'!AK57+'[2]SOS SAHEL'!AK57+'[2]Souscription Nuit Assainissemt'!AF57+[2]Partenaire5!AK57+[2]Partenaire6!AK57+[2]Partenaire7!AK57+[2]Partenaire8!AK57+[2]Partenaire9!AK57+[2]Partenaire10!AK57+[2]Partenaire11!AK57+[2]Partenaire12!AK57+[2]Partenaire13!AK57+[2]Partenaire14!AK57+[2]Partenaire15!AK57</f>
        <v>0</v>
      </c>
      <c r="AX66" s="91">
        <f>[2]DREA!AL57+'[2]OCADES &amp; WATERAID'!AL57+'[2] Communes'!AL57+'[2]SOS SAHEL'!AL57+'[2]Souscription Nuit Assainissemt'!AG57+[2]Partenaire5!AL57+[2]Partenaire6!AL57+[2]Partenaire7!AL57+[2]Partenaire8!AL57+[2]Partenaire9!AL57+[2]Partenaire10!AL57+[2]Partenaire11!AL57+[2]Partenaire12!AL57+[2]Partenaire13!AL57+[2]Partenaire14!AL57+[2]Partenaire15!AL57</f>
        <v>0</v>
      </c>
      <c r="AY66" s="91">
        <f>[2]DREA!AM57+'[2]OCADES &amp; WATERAID'!AM57+'[2] Communes'!AM57+'[2]SOS SAHEL'!AM57+'[2]Souscription Nuit Assainissemt'!AH57+[2]Partenaire5!AM57+[2]Partenaire6!AM57+[2]Partenaire7!AM57+[2]Partenaire8!AM57+[2]Partenaire9!AM57+[2]Partenaire10!AM57+[2]Partenaire11!AM57+[2]Partenaire12!AM57+[2]Partenaire13!AM57+[2]Partenaire14!AM57+[2]Partenaire15!AM57</f>
        <v>0</v>
      </c>
      <c r="AZ66" s="91">
        <f>[2]DREA!AN57+'[2]OCADES &amp; WATERAID'!AN57+'[2] Communes'!AN57+'[2]SOS SAHEL'!AN57+'[2]Souscription Nuit Assainissemt'!AI57+[2]Partenaire5!AN57+[2]Partenaire6!AN57+[2]Partenaire7!AN57+[2]Partenaire8!AN57+[2]Partenaire9!AN57+[2]Partenaire10!AN57+[2]Partenaire11!AN57+[2]Partenaire12!AN57+[2]Partenaire13!AN57+[2]Partenaire14!AN57+[2]Partenaire15!AN57</f>
        <v>0</v>
      </c>
      <c r="BA66" s="91">
        <f t="shared" si="9"/>
        <v>0</v>
      </c>
      <c r="BB66" s="91">
        <f>[2]DREA!AO57</f>
        <v>0</v>
      </c>
      <c r="BC66" s="91">
        <f>'[2]OCADES &amp; WATERAID'!AO57+'[2] Communes'!AO57+'[2]SOS SAHEL'!AO57+'[2]Souscription Nuit Assainissemt'!AJ57+[2]Partenaire5!AO57+[2]Partenaire6!AO57+[2]Partenaire7!AO57+[2]Partenaire8!AO57+[2]Partenaire9!AO57+[2]Partenaire10!AO57+[2]Partenaire11!AO57+[2]Partenaire12!AO57+[2]Partenaire13!AO57+[2]Partenaire14!AO57+[2]Partenaire15!AO57</f>
        <v>0</v>
      </c>
      <c r="BD66" s="91">
        <f t="shared" si="10"/>
        <v>0</v>
      </c>
      <c r="BE66" s="91">
        <f>[2]DREA!AP57+'[2]OCADES &amp; WATERAID'!AP57+'[2] Communes'!AP57+'[2]SOS SAHEL'!AP57+'[2]Souscription Nuit Assainissemt'!AP57+[2]Partenaire5!AP57+[2]Partenaire6!AP57+[2]Partenaire7!AP57+[2]Partenaire8!AP57+[2]Partenaire9!AP57+[2]Partenaire10!AP57+[2]Partenaire11!AP57+[2]Partenaire12!AP57+[2]Partenaire13!AP57+[2]Partenaire14!AP57+[2]Partenaire15!AP57</f>
        <v>0</v>
      </c>
      <c r="BF66" s="91">
        <f>[2]DREA!AQ57+'[2]OCADES &amp; WATERAID'!AQ57+'[2] Communes'!AQ57+'[2]SOS SAHEL'!AQ57+'[2]Souscription Nuit Assainissemt'!AQ57+[2]Partenaire5!AQ57+[2]Partenaire6!AQ57+[2]Partenaire7!AQ57+[2]Partenaire8!AQ57+[2]Partenaire9!AQ57+[2]Partenaire10!AQ57+[2]Partenaire11!AQ57+[2]Partenaire12!AQ57+[2]Partenaire13!AQ57+[2]Partenaire14!AQ57+[2]Partenaire15!AQ57</f>
        <v>0</v>
      </c>
      <c r="BG66" s="91">
        <f>[2]DREA!AR57+'[2]OCADES &amp; WATERAID'!AR57+'[2] Communes'!AR57+'[2]SOS SAHEL'!AR57+'[2]Souscription Nuit Assainissemt'!AR57+[2]Partenaire5!AR57+[2]Partenaire6!AR57+[2]Partenaire7!AR57+[2]Partenaire8!AR57+[2]Partenaire9!AR57+[2]Partenaire10!AR57+[2]Partenaire11!AR57+[2]Partenaire12!AR57+[2]Partenaire13!AR57+[2]Partenaire14!AR57+[2]Partenaire15!AR57</f>
        <v>0</v>
      </c>
      <c r="BH66" s="91">
        <f>[2]DREA!AS57+'[2]OCADES &amp; WATERAID'!AS57+'[2] Communes'!AS57+'[2]SOS SAHEL'!AS57+'[2]Souscription Nuit Assainissemt'!AS57+[2]Partenaire5!AS57+[2]Partenaire6!AS57+[2]Partenaire7!AS57+[2]Partenaire8!AS57+[2]Partenaire9!AS57+[2]Partenaire10!AS57+[2]Partenaire11!AS57+[2]Partenaire12!AS57+[2]Partenaire13!AS57+[2]Partenaire14!AS57+[2]Partenaire15!AS57</f>
        <v>0</v>
      </c>
      <c r="BI66" s="28">
        <f t="shared" si="11"/>
        <v>0</v>
      </c>
      <c r="BJ66" s="91">
        <f>[2]DREA!AT57</f>
        <v>0</v>
      </c>
      <c r="BK66" s="91">
        <f>'[2]OCADES &amp; WATERAID'!AT57+'[2] Communes'!AT57+'[2]SOS SAHEL'!AT57+'[2]Souscription Nuit Assainissemt'!AT57+[2]Partenaire5!AT57+[2]Partenaire6!AT57+[2]Partenaire7!AT57+[2]Partenaire8!AT57+[2]Partenaire9!AT57+[2]Partenaire10!AT57+[2]Partenaire11!AT57+[2]Partenaire12!AT57+[2]Partenaire13!AT57+[2]Partenaire14!AT57+[2]Partenaire15!AT57</f>
        <v>0</v>
      </c>
      <c r="BL66" s="28">
        <f t="shared" si="12"/>
        <v>0</v>
      </c>
      <c r="BM66" s="28"/>
      <c r="BN66" s="28"/>
      <c r="BO66" s="28"/>
      <c r="BP66" s="28"/>
      <c r="BQ66" s="28"/>
      <c r="BR66" s="28"/>
      <c r="BS66" s="28">
        <f>[2]DREA!BA57+'[2]OCADES &amp; WATERAID'!BA57+'[2] Communes'!BA57+'[2]SOS SAHEL'!BA57+'[2]Souscription Nuit Assainissemt'!BA57+[2]Partenaire5!BA57+[2]Partenaire6!BA57+[2]Partenaire7!BA57+[2]Partenaire8!BA57+[2]Partenaire9!BA57+[2]Partenaire10!BA57+[2]Partenaire11!BA57+[2]Partenaire12!BA57+[2]Partenaire13!BA57+[2]Partenaire14!BA57+[2]Partenaire15!BA57</f>
        <v>0</v>
      </c>
      <c r="BT66" s="28">
        <f>[2]DREA!BB57+'[2]OCADES &amp; WATERAID'!BB57+'[2] Communes'!BB57+'[2]SOS SAHEL'!BB57+'[2]Souscription Nuit Assainissemt'!BB57+[2]Partenaire5!BB57+[2]Partenaire6!BB57+[2]Partenaire7!BB57+[2]Partenaire8!BB57+[2]Partenaire9!BB57+[2]Partenaire10!BB57+[2]Partenaire11!BB57+[2]Partenaire12!BB57+[2]Partenaire13!BB57+[2]Partenaire14!BB57+[2]Partenaire15!BB57</f>
        <v>0</v>
      </c>
      <c r="BU66" s="28">
        <f>[2]DREA!BC57+'[2]OCADES &amp; WATERAID'!BC57+'[2] Communes'!BC57+'[2]SOS SAHEL'!BC57+'[2]Souscription Nuit Assainissemt'!BC57+[2]Partenaire5!BC57+[2]Partenaire6!BC57+[2]Partenaire7!BC57+[2]Partenaire8!BC57+[2]Partenaire9!BC57+[2]Partenaire10!BC57+[2]Partenaire11!BC57+[2]Partenaire12!BC57+[2]Partenaire13!BC57+[2]Partenaire14!BC57+[2]Partenaire15!BC57</f>
        <v>0</v>
      </c>
      <c r="BV66" s="28">
        <f>[2]DREA!BD57+'[2]OCADES &amp; WATERAID'!BD57+'[2] Communes'!BD57+'[2]SOS SAHEL'!BD57+'[2]Souscription Nuit Assainissemt'!BD57+[2]Partenaire5!BD57+[2]Partenaire6!BD57+[2]Partenaire7!BD57+[2]Partenaire8!BD57+[2]Partenaire9!BD57+[2]Partenaire10!BD57+[2]Partenaire11!BD57+[2]Partenaire12!BD57+[2]Partenaire13!BD57+[2]Partenaire14!BD57+[2]Partenaire15!BD57</f>
        <v>0</v>
      </c>
      <c r="BW66" s="28">
        <f t="shared" si="13"/>
        <v>0</v>
      </c>
      <c r="BX66" s="28">
        <f>[2]DREA!BE57</f>
        <v>0</v>
      </c>
      <c r="BY66" s="28">
        <f>'[2]OCADES &amp; WATERAID'!BE57+'[2] Communes'!BE57+'[2]SOS SAHEL'!BE57+'[2]Souscription Nuit Assainissemt'!BE57+[2]Partenaire5!BE57+[2]Partenaire6!BE57+[2]Partenaire7!BE57+[2]Partenaire8!BE57+[2]Partenaire9!BE57+[2]Partenaire10!BE57+[2]Partenaire11!BE57+[2]Partenaire12!BE57+[2]Partenaire13!BE57+[2]Partenaire14!BE57+[2]Partenaire15!BE57</f>
        <v>0</v>
      </c>
      <c r="BZ66" s="28">
        <f t="shared" si="14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/>
      <c r="F67" s="28"/>
      <c r="G67" s="28"/>
      <c r="H67" s="28"/>
      <c r="I67" s="28">
        <f t="shared" si="1"/>
        <v>0</v>
      </c>
      <c r="J67" s="28"/>
      <c r="K67" s="28"/>
      <c r="L67" s="28">
        <f t="shared" si="2"/>
        <v>0</v>
      </c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>
        <f t="shared" si="3"/>
        <v>0</v>
      </c>
      <c r="X67" s="28"/>
      <c r="Y67" s="28"/>
      <c r="Z67" s="28">
        <f t="shared" si="4"/>
        <v>0</v>
      </c>
      <c r="AA67" s="28"/>
      <c r="AB67" s="28"/>
      <c r="AC67" s="28"/>
      <c r="AD67" s="28"/>
      <c r="AE67" s="28">
        <f t="shared" si="5"/>
        <v>0</v>
      </c>
      <c r="AF67" s="28"/>
      <c r="AG67" s="28"/>
      <c r="AH67" s="28">
        <f t="shared" si="6"/>
        <v>0</v>
      </c>
      <c r="AI67" s="28"/>
      <c r="AJ67" s="28"/>
      <c r="AK67" s="28"/>
      <c r="AL67" s="28"/>
      <c r="AM67" s="28"/>
      <c r="AN67" s="28"/>
      <c r="AO67" s="91"/>
      <c r="AP67" s="91"/>
      <c r="AQ67" s="91"/>
      <c r="AR67" s="91"/>
      <c r="AS67" s="91">
        <f t="shared" si="7"/>
        <v>0</v>
      </c>
      <c r="AT67" s="91">
        <v>0</v>
      </c>
      <c r="AU67" s="91"/>
      <c r="AV67" s="91">
        <f t="shared" si="8"/>
        <v>0</v>
      </c>
      <c r="AW67" s="91">
        <f>[2]DREA!AK58+'[2]OCADES &amp; WATERAID'!AK58+'[2] Communes'!AK58+'[2]SOS SAHEL'!AK58+'[2]Souscription Nuit Assainissemt'!AF58+[2]Partenaire5!AK58+[2]Partenaire6!AK58+[2]Partenaire7!AK58+[2]Partenaire8!AK58+[2]Partenaire9!AK58+[2]Partenaire10!AK58+[2]Partenaire11!AK58+[2]Partenaire12!AK58+[2]Partenaire13!AK58+[2]Partenaire14!AK58+[2]Partenaire15!AK58</f>
        <v>0</v>
      </c>
      <c r="AX67" s="91">
        <f>[2]DREA!AL58+'[2]OCADES &amp; WATERAID'!AL58+'[2] Communes'!AL58+'[2]SOS SAHEL'!AL58+'[2]Souscription Nuit Assainissemt'!AG58+[2]Partenaire5!AL58+[2]Partenaire6!AL58+[2]Partenaire7!AL58+[2]Partenaire8!AL58+[2]Partenaire9!AL58+[2]Partenaire10!AL58+[2]Partenaire11!AL58+[2]Partenaire12!AL58+[2]Partenaire13!AL58+[2]Partenaire14!AL58+[2]Partenaire15!AL58</f>
        <v>0</v>
      </c>
      <c r="AY67" s="91">
        <f>[2]DREA!AM58+'[2]OCADES &amp; WATERAID'!AM58+'[2] Communes'!AM58+'[2]SOS SAHEL'!AM58+'[2]Souscription Nuit Assainissemt'!AH58+[2]Partenaire5!AM58+[2]Partenaire6!AM58+[2]Partenaire7!AM58+[2]Partenaire8!AM58+[2]Partenaire9!AM58+[2]Partenaire10!AM58+[2]Partenaire11!AM58+[2]Partenaire12!AM58+[2]Partenaire13!AM58+[2]Partenaire14!AM58+[2]Partenaire15!AM58</f>
        <v>0</v>
      </c>
      <c r="AZ67" s="91">
        <f>[2]DREA!AN58+'[2]OCADES &amp; WATERAID'!AN58+'[2] Communes'!AN58+'[2]SOS SAHEL'!AN58+'[2]Souscription Nuit Assainissemt'!AI58+[2]Partenaire5!AN58+[2]Partenaire6!AN58+[2]Partenaire7!AN58+[2]Partenaire8!AN58+[2]Partenaire9!AN58+[2]Partenaire10!AN58+[2]Partenaire11!AN58+[2]Partenaire12!AN58+[2]Partenaire13!AN58+[2]Partenaire14!AN58+[2]Partenaire15!AN58</f>
        <v>0</v>
      </c>
      <c r="BA67" s="91">
        <f t="shared" si="9"/>
        <v>0</v>
      </c>
      <c r="BB67" s="91">
        <f>[2]DREA!AO58</f>
        <v>0</v>
      </c>
      <c r="BC67" s="91">
        <f>'[2]OCADES &amp; WATERAID'!AO58+'[2] Communes'!AO58+'[2]SOS SAHEL'!AO58+'[2]Souscription Nuit Assainissemt'!AJ58+[2]Partenaire5!AO58+[2]Partenaire6!AO58+[2]Partenaire7!AO58+[2]Partenaire8!AO58+[2]Partenaire9!AO58+[2]Partenaire10!AO58+[2]Partenaire11!AO58+[2]Partenaire12!AO58+[2]Partenaire13!AO58+[2]Partenaire14!AO58+[2]Partenaire15!AO58</f>
        <v>0</v>
      </c>
      <c r="BD67" s="91">
        <f t="shared" si="10"/>
        <v>0</v>
      </c>
      <c r="BE67" s="91">
        <f>[2]DREA!AP58+'[2]OCADES &amp; WATERAID'!AP58+'[2] Communes'!AP58+'[2]SOS SAHEL'!AP58+'[2]Souscription Nuit Assainissemt'!AP58+[2]Partenaire5!AP58+[2]Partenaire6!AP58+[2]Partenaire7!AP58+[2]Partenaire8!AP58+[2]Partenaire9!AP58+[2]Partenaire10!AP58+[2]Partenaire11!AP58+[2]Partenaire12!AP58+[2]Partenaire13!AP58+[2]Partenaire14!AP58+[2]Partenaire15!AP58</f>
        <v>0</v>
      </c>
      <c r="BF67" s="91">
        <f>[2]DREA!AQ58+'[2]OCADES &amp; WATERAID'!AQ58+'[2] Communes'!AQ58+'[2]SOS SAHEL'!AQ58+'[2]Souscription Nuit Assainissemt'!AQ58+[2]Partenaire5!AQ58+[2]Partenaire6!AQ58+[2]Partenaire7!AQ58+[2]Partenaire8!AQ58+[2]Partenaire9!AQ58+[2]Partenaire10!AQ58+[2]Partenaire11!AQ58+[2]Partenaire12!AQ58+[2]Partenaire13!AQ58+[2]Partenaire14!AQ58+[2]Partenaire15!AQ58</f>
        <v>0</v>
      </c>
      <c r="BG67" s="91">
        <f>[2]DREA!AR58+'[2]OCADES &amp; WATERAID'!AR58+'[2] Communes'!AR58+'[2]SOS SAHEL'!AR58+'[2]Souscription Nuit Assainissemt'!AR58+[2]Partenaire5!AR58+[2]Partenaire6!AR58+[2]Partenaire7!AR58+[2]Partenaire8!AR58+[2]Partenaire9!AR58+[2]Partenaire10!AR58+[2]Partenaire11!AR58+[2]Partenaire12!AR58+[2]Partenaire13!AR58+[2]Partenaire14!AR58+[2]Partenaire15!AR58</f>
        <v>0</v>
      </c>
      <c r="BH67" s="91">
        <f>[2]DREA!AS58+'[2]OCADES &amp; WATERAID'!AS58+'[2] Communes'!AS58+'[2]SOS SAHEL'!AS58+'[2]Souscription Nuit Assainissemt'!AS58+[2]Partenaire5!AS58+[2]Partenaire6!AS58+[2]Partenaire7!AS58+[2]Partenaire8!AS58+[2]Partenaire9!AS58+[2]Partenaire10!AS58+[2]Partenaire11!AS58+[2]Partenaire12!AS58+[2]Partenaire13!AS58+[2]Partenaire14!AS58+[2]Partenaire15!AS58</f>
        <v>0</v>
      </c>
      <c r="BI67" s="28">
        <f t="shared" si="11"/>
        <v>0</v>
      </c>
      <c r="BJ67" s="91">
        <f>[2]DREA!AT58</f>
        <v>0</v>
      </c>
      <c r="BK67" s="91">
        <f>'[2]OCADES &amp; WATERAID'!AT58+'[2] Communes'!AT58+'[2]SOS SAHEL'!AT58+'[2]Souscription Nuit Assainissemt'!AT58+[2]Partenaire5!AT58+[2]Partenaire6!AT58+[2]Partenaire7!AT58+[2]Partenaire8!AT58+[2]Partenaire9!AT58+[2]Partenaire10!AT58+[2]Partenaire11!AT58+[2]Partenaire12!AT58+[2]Partenaire13!AT58+[2]Partenaire14!AT58+[2]Partenaire15!AT58</f>
        <v>0</v>
      </c>
      <c r="BL67" s="28">
        <f t="shared" si="12"/>
        <v>0</v>
      </c>
      <c r="BM67" s="28"/>
      <c r="BN67" s="28"/>
      <c r="BO67" s="28"/>
      <c r="BP67" s="28"/>
      <c r="BQ67" s="28"/>
      <c r="BR67" s="28"/>
      <c r="BS67" s="28">
        <f>[2]DREA!BA58+'[2]OCADES &amp; WATERAID'!BA58+'[2] Communes'!BA58+'[2]SOS SAHEL'!BA58+'[2]Souscription Nuit Assainissemt'!BA58+[2]Partenaire5!BA58+[2]Partenaire6!BA58+[2]Partenaire7!BA58+[2]Partenaire8!BA58+[2]Partenaire9!BA58+[2]Partenaire10!BA58+[2]Partenaire11!BA58+[2]Partenaire12!BA58+[2]Partenaire13!BA58+[2]Partenaire14!BA58+[2]Partenaire15!BA58</f>
        <v>0</v>
      </c>
      <c r="BT67" s="28">
        <f>[2]DREA!BB58+'[2]OCADES &amp; WATERAID'!BB58+'[2] Communes'!BB58+'[2]SOS SAHEL'!BB58+'[2]Souscription Nuit Assainissemt'!BB58+[2]Partenaire5!BB58+[2]Partenaire6!BB58+[2]Partenaire7!BB58+[2]Partenaire8!BB58+[2]Partenaire9!BB58+[2]Partenaire10!BB58+[2]Partenaire11!BB58+[2]Partenaire12!BB58+[2]Partenaire13!BB58+[2]Partenaire14!BB58+[2]Partenaire15!BB58</f>
        <v>0</v>
      </c>
      <c r="BU67" s="28">
        <f>[2]DREA!BC58+'[2]OCADES &amp; WATERAID'!BC58+'[2] Communes'!BC58+'[2]SOS SAHEL'!BC58+'[2]Souscription Nuit Assainissemt'!BC58+[2]Partenaire5!BC58+[2]Partenaire6!BC58+[2]Partenaire7!BC58+[2]Partenaire8!BC58+[2]Partenaire9!BC58+[2]Partenaire10!BC58+[2]Partenaire11!BC58+[2]Partenaire12!BC58+[2]Partenaire13!BC58+[2]Partenaire14!BC58+[2]Partenaire15!BC58</f>
        <v>0</v>
      </c>
      <c r="BV67" s="28">
        <f>[2]DREA!BD58+'[2]OCADES &amp; WATERAID'!BD58+'[2] Communes'!BD58+'[2]SOS SAHEL'!BD58+'[2]Souscription Nuit Assainissemt'!BD58+[2]Partenaire5!BD58+[2]Partenaire6!BD58+[2]Partenaire7!BD58+[2]Partenaire8!BD58+[2]Partenaire9!BD58+[2]Partenaire10!BD58+[2]Partenaire11!BD58+[2]Partenaire12!BD58+[2]Partenaire13!BD58+[2]Partenaire14!BD58+[2]Partenaire15!BD58</f>
        <v>0</v>
      </c>
      <c r="BW67" s="28">
        <f t="shared" si="13"/>
        <v>0</v>
      </c>
      <c r="BX67" s="28">
        <f>[2]DREA!BE58</f>
        <v>0</v>
      </c>
      <c r="BY67" s="28">
        <f>'[2]OCADES &amp; WATERAID'!BE58+'[2] Communes'!BE58+'[2]SOS SAHEL'!BE58+'[2]Souscription Nuit Assainissemt'!BE58+[2]Partenaire5!BE58+[2]Partenaire6!BE58+[2]Partenaire7!BE58+[2]Partenaire8!BE58+[2]Partenaire9!BE58+[2]Partenaire10!BE58+[2]Partenaire11!BE58+[2]Partenaire12!BE58+[2]Partenaire13!BE58+[2]Partenaire14!BE58+[2]Partenaire15!BE58</f>
        <v>0</v>
      </c>
      <c r="BZ67" s="28">
        <f t="shared" si="14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ht="27.6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/>
      <c r="F68" s="28"/>
      <c r="G68" s="28">
        <v>1</v>
      </c>
      <c r="H68" s="28"/>
      <c r="I68" s="28">
        <f t="shared" si="1"/>
        <v>1</v>
      </c>
      <c r="J68" s="28">
        <v>1</v>
      </c>
      <c r="K68" s="28"/>
      <c r="L68" s="28">
        <f t="shared" si="2"/>
        <v>1</v>
      </c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>
        <f t="shared" si="3"/>
        <v>0</v>
      </c>
      <c r="X68" s="28"/>
      <c r="Y68" s="28"/>
      <c r="Z68" s="28">
        <f t="shared" si="4"/>
        <v>0</v>
      </c>
      <c r="AA68" s="28"/>
      <c r="AB68" s="28"/>
      <c r="AC68" s="28"/>
      <c r="AD68" s="28"/>
      <c r="AE68" s="28">
        <f t="shared" si="5"/>
        <v>0</v>
      </c>
      <c r="AF68" s="28"/>
      <c r="AG68" s="28"/>
      <c r="AH68" s="28">
        <f t="shared" si="6"/>
        <v>0</v>
      </c>
      <c r="AI68" s="63"/>
      <c r="AJ68" s="63"/>
      <c r="AK68" s="63"/>
      <c r="AL68" s="63"/>
      <c r="AM68" s="63"/>
      <c r="AN68" s="63"/>
      <c r="AO68" s="91"/>
      <c r="AP68" s="91"/>
      <c r="AQ68" s="91">
        <v>3</v>
      </c>
      <c r="AR68" s="91"/>
      <c r="AS68" s="91">
        <f t="shared" si="7"/>
        <v>3</v>
      </c>
      <c r="AT68" s="91">
        <v>3</v>
      </c>
      <c r="AU68" s="91"/>
      <c r="AV68" s="91">
        <f t="shared" si="8"/>
        <v>3</v>
      </c>
      <c r="AW68" s="91">
        <f>[2]DREA!AK59+'[2]OCADES &amp; WATERAID'!AK59+'[2] Communes'!AK59+'[2]SOS SAHEL'!AK59+'[2]Souscription Nuit Assainissemt'!AF59+[2]Partenaire5!AK59+[2]Partenaire6!AK59+[2]Partenaire7!AK59+[2]Partenaire8!AK59+[2]Partenaire9!AK59+[2]Partenaire10!AK59+[2]Partenaire11!AK59+[2]Partenaire12!AK59+[2]Partenaire13!AK59+[2]Partenaire14!AK59+[2]Partenaire15!AK59</f>
        <v>0</v>
      </c>
      <c r="AX68" s="91">
        <f>[2]DREA!AL59+'[2]OCADES &amp; WATERAID'!AL59+'[2] Communes'!AL59+'[2]SOS SAHEL'!AL59+'[2]Souscription Nuit Assainissemt'!AG59+[2]Partenaire5!AL59+[2]Partenaire6!AL59+[2]Partenaire7!AL59+[2]Partenaire8!AL59+[2]Partenaire9!AL59+[2]Partenaire10!AL59+[2]Partenaire11!AL59+[2]Partenaire12!AL59+[2]Partenaire13!AL59+[2]Partenaire14!AL59+[2]Partenaire15!AL59</f>
        <v>0</v>
      </c>
      <c r="AY68" s="91">
        <f>[2]DREA!AM59+'[2]OCADES &amp; WATERAID'!AM59+'[2] Communes'!AM59+'[2]SOS SAHEL'!AM59+'[2]Souscription Nuit Assainissemt'!AH59+[2]Partenaire5!AM59+[2]Partenaire6!AM59+[2]Partenaire7!AM59+[2]Partenaire8!AM59+[2]Partenaire9!AM59+[2]Partenaire10!AM59+[2]Partenaire11!AM59+[2]Partenaire12!AM59+[2]Partenaire13!AM59+[2]Partenaire14!AM59+[2]Partenaire15!AM59</f>
        <v>0</v>
      </c>
      <c r="AZ68" s="91">
        <f>[2]DREA!AN59+'[2]OCADES &amp; WATERAID'!AN59+'[2] Communes'!AN59+'[2]SOS SAHEL'!AN59+'[2]Souscription Nuit Assainissemt'!AI59+[2]Partenaire5!AN59+[2]Partenaire6!AN59+[2]Partenaire7!AN59+[2]Partenaire8!AN59+[2]Partenaire9!AN59+[2]Partenaire10!AN59+[2]Partenaire11!AN59+[2]Partenaire12!AN59+[2]Partenaire13!AN59+[2]Partenaire14!AN59+[2]Partenaire15!AN59</f>
        <v>0</v>
      </c>
      <c r="BA68" s="91">
        <f t="shared" si="9"/>
        <v>0</v>
      </c>
      <c r="BB68" s="91">
        <f>[2]DREA!AO59</f>
        <v>0</v>
      </c>
      <c r="BC68" s="91">
        <f>'[2]OCADES &amp; WATERAID'!AO59+'[2] Communes'!AO59+'[2]SOS SAHEL'!AO59+'[2]Souscription Nuit Assainissemt'!AJ59+[2]Partenaire5!AO59+[2]Partenaire6!AO59+[2]Partenaire7!AO59+[2]Partenaire8!AO59+[2]Partenaire9!AO59+[2]Partenaire10!AO59+[2]Partenaire11!AO59+[2]Partenaire12!AO59+[2]Partenaire13!AO59+[2]Partenaire14!AO59+[2]Partenaire15!AO59</f>
        <v>0</v>
      </c>
      <c r="BD68" s="91">
        <f t="shared" si="10"/>
        <v>0</v>
      </c>
      <c r="BE68" s="91">
        <f>[2]DREA!AP59+'[2]OCADES &amp; WATERAID'!AP59+'[2] Communes'!AP59+'[2]SOS SAHEL'!AP59+'[2]Souscription Nuit Assainissemt'!AP59+[2]Partenaire5!AP59+[2]Partenaire6!AP59+[2]Partenaire7!AP59+[2]Partenaire8!AP59+[2]Partenaire9!AP59+[2]Partenaire10!AP59+[2]Partenaire11!AP59+[2]Partenaire12!AP59+[2]Partenaire13!AP59+[2]Partenaire14!AP59+[2]Partenaire15!AP59</f>
        <v>0</v>
      </c>
      <c r="BF68" s="91">
        <f>[2]DREA!AQ59+'[2]OCADES &amp; WATERAID'!AQ59+'[2] Communes'!AQ59+'[2]SOS SAHEL'!AQ59+'[2]Souscription Nuit Assainissemt'!AQ59+[2]Partenaire5!AQ59+[2]Partenaire6!AQ59+[2]Partenaire7!AQ59+[2]Partenaire8!AQ59+[2]Partenaire9!AQ59+[2]Partenaire10!AQ59+[2]Partenaire11!AQ59+[2]Partenaire12!AQ59+[2]Partenaire13!AQ59+[2]Partenaire14!AQ59+[2]Partenaire15!AQ59</f>
        <v>0</v>
      </c>
      <c r="BG68" s="91">
        <f>[2]DREA!AR59+'[2]OCADES &amp; WATERAID'!AR59+'[2] Communes'!AR59+'[2]SOS SAHEL'!AR59+'[2]Souscription Nuit Assainissemt'!AR59+[2]Partenaire5!AR59+[2]Partenaire6!AR59+[2]Partenaire7!AR59+[2]Partenaire8!AR59+[2]Partenaire9!AR59+[2]Partenaire10!AR59+[2]Partenaire11!AR59+[2]Partenaire12!AR59+[2]Partenaire13!AR59+[2]Partenaire14!AR59+[2]Partenaire15!AR59</f>
        <v>0</v>
      </c>
      <c r="BH68" s="91">
        <f>[2]DREA!AS59+'[2]OCADES &amp; WATERAID'!AS59+'[2] Communes'!AS59+'[2]SOS SAHEL'!AS59+'[2]Souscription Nuit Assainissemt'!AS59+[2]Partenaire5!AS59+[2]Partenaire6!AS59+[2]Partenaire7!AS59+[2]Partenaire8!AS59+[2]Partenaire9!AS59+[2]Partenaire10!AS59+[2]Partenaire11!AS59+[2]Partenaire12!AS59+[2]Partenaire13!AS59+[2]Partenaire14!AS59+[2]Partenaire15!AS59</f>
        <v>0</v>
      </c>
      <c r="BI68" s="28">
        <f t="shared" si="11"/>
        <v>0</v>
      </c>
      <c r="BJ68" s="91">
        <f>[2]DREA!AT59</f>
        <v>0</v>
      </c>
      <c r="BK68" s="91">
        <f>'[2]OCADES &amp; WATERAID'!AT59+'[2] Communes'!AT59+'[2]SOS SAHEL'!AT59+'[2]Souscription Nuit Assainissemt'!AT59+[2]Partenaire5!AT59+[2]Partenaire6!AT59+[2]Partenaire7!AT59+[2]Partenaire8!AT59+[2]Partenaire9!AT59+[2]Partenaire10!AT59+[2]Partenaire11!AT59+[2]Partenaire12!AT59+[2]Partenaire13!AT59+[2]Partenaire14!AT59+[2]Partenaire15!AT59</f>
        <v>0</v>
      </c>
      <c r="BL68" s="28">
        <f t="shared" si="12"/>
        <v>0</v>
      </c>
      <c r="BM68" s="39"/>
      <c r="BN68" s="39"/>
      <c r="BO68" s="39"/>
      <c r="BP68" s="39"/>
      <c r="BQ68" s="39"/>
      <c r="BR68" s="39"/>
      <c r="BS68" s="28">
        <f>[2]DREA!BA59+'[2]OCADES &amp; WATERAID'!BA59+'[2] Communes'!BA59+'[2]SOS SAHEL'!BA59+'[2]Souscription Nuit Assainissemt'!BA59+[2]Partenaire5!BA59+[2]Partenaire6!BA59+[2]Partenaire7!BA59+[2]Partenaire8!BA59+[2]Partenaire9!BA59+[2]Partenaire10!BA59+[2]Partenaire11!BA59+[2]Partenaire12!BA59+[2]Partenaire13!BA59+[2]Partenaire14!BA59+[2]Partenaire15!BA59</f>
        <v>0</v>
      </c>
      <c r="BT68" s="28">
        <f>[2]DREA!BB59+'[2]OCADES &amp; WATERAID'!BB59+'[2] Communes'!BB59+'[2]SOS SAHEL'!BB59+'[2]Souscription Nuit Assainissemt'!BB59+[2]Partenaire5!BB59+[2]Partenaire6!BB59+[2]Partenaire7!BB59+[2]Partenaire8!BB59+[2]Partenaire9!BB59+[2]Partenaire10!BB59+[2]Partenaire11!BB59+[2]Partenaire12!BB59+[2]Partenaire13!BB59+[2]Partenaire14!BB59+[2]Partenaire15!BB59</f>
        <v>0</v>
      </c>
      <c r="BU68" s="28">
        <f>[2]DREA!BC59+'[2]OCADES &amp; WATERAID'!BC59+'[2] Communes'!BC59+'[2]SOS SAHEL'!BC59+'[2]Souscription Nuit Assainissemt'!BC59+[2]Partenaire5!BC59+[2]Partenaire6!BC59+[2]Partenaire7!BC59+[2]Partenaire8!BC59+[2]Partenaire9!BC59+[2]Partenaire10!BC59+[2]Partenaire11!BC59+[2]Partenaire12!BC59+[2]Partenaire13!BC59+[2]Partenaire14!BC59+[2]Partenaire15!BC59</f>
        <v>0</v>
      </c>
      <c r="BV68" s="28">
        <f>[2]DREA!BD59+'[2]OCADES &amp; WATERAID'!BD59+'[2] Communes'!BD59+'[2]SOS SAHEL'!BD59+'[2]Souscription Nuit Assainissemt'!BD59+[2]Partenaire5!BD59+[2]Partenaire6!BD59+[2]Partenaire7!BD59+[2]Partenaire8!BD59+[2]Partenaire9!BD59+[2]Partenaire10!BD59+[2]Partenaire11!BD59+[2]Partenaire12!BD59+[2]Partenaire13!BD59+[2]Partenaire14!BD59+[2]Partenaire15!BD59</f>
        <v>0</v>
      </c>
      <c r="BW68" s="28">
        <f t="shared" si="13"/>
        <v>0</v>
      </c>
      <c r="BX68" s="28">
        <f>[2]DREA!BE59</f>
        <v>0</v>
      </c>
      <c r="BY68" s="28">
        <f>'[2]OCADES &amp; WATERAID'!BE59+'[2] Communes'!BE59+'[2]SOS SAHEL'!BE59+'[2]Souscription Nuit Assainissemt'!BE59+[2]Partenaire5!BE59+[2]Partenaire6!BE59+[2]Partenaire7!BE59+[2]Partenaire8!BE59+[2]Partenaire9!BE59+[2]Partenaire10!BE59+[2]Partenaire11!BE59+[2]Partenaire12!BE59+[2]Partenaire13!BE59+[2]Partenaire14!BE59+[2]Partenaire15!BE59</f>
        <v>0</v>
      </c>
      <c r="BZ68" s="28">
        <f t="shared" si="14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1</v>
      </c>
      <c r="F69" s="28">
        <v>2</v>
      </c>
      <c r="G69" s="28">
        <v>2</v>
      </c>
      <c r="H69" s="28">
        <v>3</v>
      </c>
      <c r="I69" s="28">
        <f t="shared" si="1"/>
        <v>8</v>
      </c>
      <c r="J69" s="28">
        <v>8</v>
      </c>
      <c r="K69" s="28"/>
      <c r="L69" s="28">
        <f t="shared" si="2"/>
        <v>8</v>
      </c>
      <c r="M69" s="28"/>
      <c r="N69" s="28"/>
      <c r="O69" s="28"/>
      <c r="P69" s="28"/>
      <c r="Q69" s="28"/>
      <c r="R69" s="28"/>
      <c r="S69" s="28"/>
      <c r="T69" s="28"/>
      <c r="U69" s="28">
        <v>1</v>
      </c>
      <c r="V69" s="28">
        <v>1</v>
      </c>
      <c r="W69" s="28">
        <f t="shared" si="3"/>
        <v>2</v>
      </c>
      <c r="X69" s="28">
        <v>2</v>
      </c>
      <c r="Y69" s="28"/>
      <c r="Z69" s="28">
        <f t="shared" si="4"/>
        <v>2</v>
      </c>
      <c r="AA69" s="28"/>
      <c r="AB69" s="28"/>
      <c r="AC69" s="28"/>
      <c r="AD69" s="28"/>
      <c r="AE69" s="28">
        <f t="shared" si="5"/>
        <v>0</v>
      </c>
      <c r="AF69" s="28"/>
      <c r="AG69" s="28"/>
      <c r="AH69" s="28">
        <f t="shared" si="6"/>
        <v>0</v>
      </c>
      <c r="AI69" s="44"/>
      <c r="AJ69" s="44"/>
      <c r="AK69" s="44"/>
      <c r="AL69" s="44"/>
      <c r="AM69" s="44"/>
      <c r="AN69" s="44"/>
      <c r="AO69" s="91">
        <v>0.6</v>
      </c>
      <c r="AP69" s="91">
        <v>1.2</v>
      </c>
      <c r="AQ69" s="91">
        <v>1.2</v>
      </c>
      <c r="AR69" s="91">
        <v>1.7999999999999998</v>
      </c>
      <c r="AS69" s="91">
        <f>SUM(AO69:AR69)</f>
        <v>4.8</v>
      </c>
      <c r="AT69" s="91">
        <v>4.8</v>
      </c>
      <c r="AU69" s="91"/>
      <c r="AV69" s="91">
        <f t="shared" si="8"/>
        <v>4.8</v>
      </c>
      <c r="AW69" s="91">
        <f>[2]DREA!AK60+'[2]OCADES &amp; WATERAID'!AK60+'[2] Communes'!AK60+'[2]SOS SAHEL'!AK60+'[2]Souscription Nuit Assainissemt'!AF60+[2]Partenaire5!AK60+[2]Partenaire6!AK60+[2]Partenaire7!AK60+[2]Partenaire8!AK60+[2]Partenaire9!AK60+[2]Partenaire10!AK60+[2]Partenaire11!AK60+[2]Partenaire12!AK60+[2]Partenaire13!AK60+[2]Partenaire14!AK60+[2]Partenaire15!AK60</f>
        <v>0</v>
      </c>
      <c r="AX69" s="91">
        <f>[2]DREA!AL60+'[2]OCADES &amp; WATERAID'!AL60+'[2] Communes'!AL60+'[2]SOS SAHEL'!AL60+'[2]Souscription Nuit Assainissemt'!AG60+[2]Partenaire5!AL60+[2]Partenaire6!AL60+[2]Partenaire7!AL60+[2]Partenaire8!AL60+[2]Partenaire9!AL60+[2]Partenaire10!AL60+[2]Partenaire11!AL60+[2]Partenaire12!AL60+[2]Partenaire13!AL60+[2]Partenaire14!AL60+[2]Partenaire15!AL60</f>
        <v>0</v>
      </c>
      <c r="AY69" s="91">
        <v>1</v>
      </c>
      <c r="AZ69" s="91">
        <v>1</v>
      </c>
      <c r="BA69" s="91">
        <f t="shared" si="9"/>
        <v>2</v>
      </c>
      <c r="BB69" s="91">
        <v>2</v>
      </c>
      <c r="BC69" s="91">
        <f>'[2]OCADES &amp; WATERAID'!AO60+'[2] Communes'!AO60+'[2]SOS SAHEL'!AO60+'[2]Souscription Nuit Assainissemt'!AJ60+[2]Partenaire5!AO60+[2]Partenaire6!AO60+[2]Partenaire7!AO60+[2]Partenaire8!AO60+[2]Partenaire9!AO60+[2]Partenaire10!AO60+[2]Partenaire11!AO60+[2]Partenaire12!AO60+[2]Partenaire13!AO60+[2]Partenaire14!AO60+[2]Partenaire15!AO60</f>
        <v>0</v>
      </c>
      <c r="BD69" s="91">
        <f t="shared" si="10"/>
        <v>2</v>
      </c>
      <c r="BE69" s="91">
        <f>[2]DREA!AP60+'[2]OCADES &amp; WATERAID'!AP60+'[2] Communes'!AP60+'[2]SOS SAHEL'!AP60+'[2]Souscription Nuit Assainissemt'!AP60+[2]Partenaire5!AP60+[2]Partenaire6!AP60+[2]Partenaire7!AP60+[2]Partenaire8!AP60+[2]Partenaire9!AP60+[2]Partenaire10!AP60+[2]Partenaire11!AP60+[2]Partenaire12!AP60+[2]Partenaire13!AP60+[2]Partenaire14!AP60+[2]Partenaire15!AP60</f>
        <v>0</v>
      </c>
      <c r="BF69" s="91">
        <f>[2]DREA!AQ60+'[2]OCADES &amp; WATERAID'!AQ60+'[2] Communes'!AQ60+'[2]SOS SAHEL'!AQ60+'[2]Souscription Nuit Assainissemt'!AQ60+[2]Partenaire5!AQ60+[2]Partenaire6!AQ60+[2]Partenaire7!AQ60+[2]Partenaire8!AQ60+[2]Partenaire9!AQ60+[2]Partenaire10!AQ60+[2]Partenaire11!AQ60+[2]Partenaire12!AQ60+[2]Partenaire13!AQ60+[2]Partenaire14!AQ60+[2]Partenaire15!AQ60</f>
        <v>0</v>
      </c>
      <c r="BG69" s="91">
        <f>[2]DREA!AR60+'[2]OCADES &amp; WATERAID'!AR60+'[2] Communes'!AR60+'[2]SOS SAHEL'!AR60+'[2]Souscription Nuit Assainissemt'!AR60+[2]Partenaire5!AR60+[2]Partenaire6!AR60+[2]Partenaire7!AR60+[2]Partenaire8!AR60+[2]Partenaire9!AR60+[2]Partenaire10!AR60+[2]Partenaire11!AR60+[2]Partenaire12!AR60+[2]Partenaire13!AR60+[2]Partenaire14!AR60+[2]Partenaire15!AR60</f>
        <v>0</v>
      </c>
      <c r="BH69" s="91">
        <f>[2]DREA!AS60+'[2]OCADES &amp; WATERAID'!AS60+'[2] Communes'!AS60+'[2]SOS SAHEL'!AS60+'[2]Souscription Nuit Assainissemt'!AS60+[2]Partenaire5!AS60+[2]Partenaire6!AS60+[2]Partenaire7!AS60+[2]Partenaire8!AS60+[2]Partenaire9!AS60+[2]Partenaire10!AS60+[2]Partenaire11!AS60+[2]Partenaire12!AS60+[2]Partenaire13!AS60+[2]Partenaire14!AS60+[2]Partenaire15!AS60</f>
        <v>0</v>
      </c>
      <c r="BI69" s="28">
        <f t="shared" si="11"/>
        <v>0</v>
      </c>
      <c r="BJ69" s="91">
        <f>[2]DREA!AT60</f>
        <v>0</v>
      </c>
      <c r="BK69" s="91">
        <f>'[2]OCADES &amp; WATERAID'!AT60+'[2] Communes'!AT60+'[2]SOS SAHEL'!AT60+'[2]Souscription Nuit Assainissemt'!AT60+[2]Partenaire5!AT60+[2]Partenaire6!AT60+[2]Partenaire7!AT60+[2]Partenaire8!AT60+[2]Partenaire9!AT60+[2]Partenaire10!AT60+[2]Partenaire11!AT60+[2]Partenaire12!AT60+[2]Partenaire13!AT60+[2]Partenaire14!AT60+[2]Partenaire15!AT60</f>
        <v>0</v>
      </c>
      <c r="BL69" s="28">
        <f t="shared" si="12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28">
        <f>[2]DREA!BA60+'[2]OCADES &amp; WATERAID'!BA60+'[2] Communes'!BA60+'[2]SOS SAHEL'!BA60+'[2]Souscription Nuit Assainissemt'!BA60+[2]Partenaire5!BA60+[2]Partenaire6!BA60+[2]Partenaire7!BA60+[2]Partenaire8!BA60+[2]Partenaire9!BA60+[2]Partenaire10!BA60+[2]Partenaire11!BA60+[2]Partenaire12!BA60+[2]Partenaire13!BA60+[2]Partenaire14!BA60+[2]Partenaire15!BA60</f>
        <v>0</v>
      </c>
      <c r="BT69" s="28">
        <f>[2]DREA!BB60+'[2]OCADES &amp; WATERAID'!BB60+'[2] Communes'!BB60+'[2]SOS SAHEL'!BB60+'[2]Souscription Nuit Assainissemt'!BB60+[2]Partenaire5!BB60+[2]Partenaire6!BB60+[2]Partenaire7!BB60+[2]Partenaire8!BB60+[2]Partenaire9!BB60+[2]Partenaire10!BB60+[2]Partenaire11!BB60+[2]Partenaire12!BB60+[2]Partenaire13!BB60+[2]Partenaire14!BB60+[2]Partenaire15!BB60</f>
        <v>0</v>
      </c>
      <c r="BU69" s="28">
        <f>[2]DREA!BC60+'[2]OCADES &amp; WATERAID'!BC60+'[2] Communes'!BC60+'[2]SOS SAHEL'!BC60+'[2]Souscription Nuit Assainissemt'!BC60+[2]Partenaire5!BC60+[2]Partenaire6!BC60+[2]Partenaire7!BC60+[2]Partenaire8!BC60+[2]Partenaire9!BC60+[2]Partenaire10!BC60+[2]Partenaire11!BC60+[2]Partenaire12!BC60+[2]Partenaire13!BC60+[2]Partenaire14!BC60+[2]Partenaire15!BC60</f>
        <v>0</v>
      </c>
      <c r="BV69" s="28">
        <f>[2]DREA!BD60+'[2]OCADES &amp; WATERAID'!BD60+'[2] Communes'!BD60+'[2]SOS SAHEL'!BD60+'[2]Souscription Nuit Assainissemt'!BD60+[2]Partenaire5!BD60+[2]Partenaire6!BD60+[2]Partenaire7!BD60+[2]Partenaire8!BD60+[2]Partenaire9!BD60+[2]Partenaire10!BD60+[2]Partenaire11!BD60+[2]Partenaire12!BD60+[2]Partenaire13!BD60+[2]Partenaire14!BD60+[2]Partenaire15!BD60</f>
        <v>0</v>
      </c>
      <c r="BW69" s="28">
        <f t="shared" si="13"/>
        <v>0</v>
      </c>
      <c r="BX69" s="28">
        <f>[2]DREA!BE60</f>
        <v>0</v>
      </c>
      <c r="BY69" s="28">
        <f>'[2]OCADES &amp; WATERAID'!BE60+'[2] Communes'!BE60+'[2]SOS SAHEL'!BE60+'[2]Souscription Nuit Assainissemt'!BE60+[2]Partenaire5!BE60+[2]Partenaire6!BE60+[2]Partenaire7!BE60+[2]Partenaire8!BE60+[2]Partenaire9!BE60+[2]Partenaire10!BE60+[2]Partenaire11!BE60+[2]Partenaire12!BE60+[2]Partenaire13!BE60+[2]Partenaire14!BE60+[2]Partenaire15!BE60</f>
        <v>0</v>
      </c>
      <c r="BZ69" s="28">
        <f t="shared" si="14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69" x14ac:dyDescent="0.25">
      <c r="A70" s="207" t="s">
        <v>383</v>
      </c>
      <c r="B70" s="154"/>
      <c r="C70" s="147"/>
      <c r="D70" s="155"/>
      <c r="E70" s="146"/>
      <c r="F70" s="146"/>
      <c r="G70" s="146"/>
      <c r="H70" s="146"/>
      <c r="I70" s="28">
        <f t="shared" si="1"/>
        <v>0</v>
      </c>
      <c r="J70" s="146"/>
      <c r="K70" s="146"/>
      <c r="L70" s="28">
        <f t="shared" si="2"/>
        <v>0</v>
      </c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28">
        <f t="shared" si="3"/>
        <v>0</v>
      </c>
      <c r="X70" s="146"/>
      <c r="Y70" s="146"/>
      <c r="Z70" s="28">
        <f t="shared" si="4"/>
        <v>0</v>
      </c>
      <c r="AA70" s="146"/>
      <c r="AB70" s="146"/>
      <c r="AC70" s="146"/>
      <c r="AD70" s="146"/>
      <c r="AE70" s="28">
        <f t="shared" si="5"/>
        <v>0</v>
      </c>
      <c r="AF70" s="146"/>
      <c r="AG70" s="146"/>
      <c r="AH70" s="28">
        <f t="shared" si="6"/>
        <v>0</v>
      </c>
      <c r="AI70" s="148"/>
      <c r="AJ70" s="148"/>
      <c r="AK70" s="148"/>
      <c r="AL70" s="148"/>
      <c r="AM70" s="148"/>
      <c r="AN70" s="148"/>
      <c r="AO70" s="167"/>
      <c r="AP70" s="167"/>
      <c r="AQ70" s="167"/>
      <c r="AR70" s="167"/>
      <c r="AS70" s="91">
        <f t="shared" si="7"/>
        <v>0</v>
      </c>
      <c r="AT70" s="167">
        <v>0</v>
      </c>
      <c r="AU70" s="167"/>
      <c r="AV70" s="91">
        <f t="shared" si="8"/>
        <v>0</v>
      </c>
      <c r="AW70" s="167"/>
      <c r="AX70" s="167"/>
      <c r="AY70" s="167"/>
      <c r="AZ70" s="167"/>
      <c r="BA70" s="91">
        <f t="shared" si="9"/>
        <v>0</v>
      </c>
      <c r="BB70" s="167"/>
      <c r="BC70" s="167"/>
      <c r="BD70" s="91">
        <f t="shared" si="10"/>
        <v>0</v>
      </c>
      <c r="BE70" s="167"/>
      <c r="BF70" s="167"/>
      <c r="BG70" s="167"/>
      <c r="BH70" s="167"/>
      <c r="BI70" s="28">
        <f t="shared" si="11"/>
        <v>0</v>
      </c>
      <c r="BJ70" s="167"/>
      <c r="BK70" s="167"/>
      <c r="BL70" s="28">
        <f t="shared" si="12"/>
        <v>0</v>
      </c>
      <c r="BM70" s="148"/>
      <c r="BN70" s="148"/>
      <c r="BO70" s="148"/>
      <c r="BP70" s="148"/>
      <c r="BQ70" s="148"/>
      <c r="BR70" s="148"/>
      <c r="BS70" s="146"/>
      <c r="BT70" s="146"/>
      <c r="BU70" s="146"/>
      <c r="BV70" s="146"/>
      <c r="BW70" s="28">
        <f t="shared" si="13"/>
        <v>0</v>
      </c>
      <c r="BX70" s="146"/>
      <c r="BY70" s="146"/>
      <c r="BZ70" s="28">
        <f t="shared" si="14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367" customFormat="1" x14ac:dyDescent="0.3">
      <c r="A71" s="286" t="s">
        <v>185</v>
      </c>
      <c r="E71" s="367">
        <f>SUM(E49:E54,E56:E62,E64:E70)</f>
        <v>1</v>
      </c>
      <c r="F71" s="367">
        <f t="shared" ref="F71:BQ71" si="19">SUM(F49:F54,F56:F62,F64:F70)</f>
        <v>2</v>
      </c>
      <c r="G71" s="367">
        <f t="shared" si="19"/>
        <v>3</v>
      </c>
      <c r="H71" s="367">
        <f t="shared" si="19"/>
        <v>5</v>
      </c>
      <c r="I71" s="367">
        <f t="shared" si="19"/>
        <v>11</v>
      </c>
      <c r="J71" s="367">
        <f t="shared" si="19"/>
        <v>11</v>
      </c>
      <c r="K71" s="367">
        <f t="shared" si="19"/>
        <v>0</v>
      </c>
      <c r="L71" s="367">
        <f t="shared" si="19"/>
        <v>11</v>
      </c>
      <c r="M71" s="367">
        <f t="shared" si="19"/>
        <v>0</v>
      </c>
      <c r="N71" s="367">
        <f t="shared" si="19"/>
        <v>0</v>
      </c>
      <c r="O71" s="367">
        <f t="shared" si="19"/>
        <v>0</v>
      </c>
      <c r="P71" s="367">
        <f t="shared" si="19"/>
        <v>0</v>
      </c>
      <c r="Q71" s="367">
        <f t="shared" si="19"/>
        <v>0</v>
      </c>
      <c r="R71" s="367">
        <f t="shared" si="19"/>
        <v>0</v>
      </c>
      <c r="S71" s="367">
        <f t="shared" si="19"/>
        <v>0</v>
      </c>
      <c r="T71" s="367">
        <f t="shared" si="19"/>
        <v>0</v>
      </c>
      <c r="U71" s="367">
        <f t="shared" si="19"/>
        <v>1</v>
      </c>
      <c r="V71" s="367">
        <f t="shared" si="19"/>
        <v>2</v>
      </c>
      <c r="W71" s="367">
        <f t="shared" si="3"/>
        <v>3</v>
      </c>
      <c r="X71" s="367">
        <f t="shared" si="19"/>
        <v>3</v>
      </c>
      <c r="Y71" s="367">
        <f t="shared" si="19"/>
        <v>0</v>
      </c>
      <c r="Z71" s="367">
        <f t="shared" si="4"/>
        <v>3</v>
      </c>
      <c r="AA71" s="367">
        <f t="shared" si="19"/>
        <v>0</v>
      </c>
      <c r="AB71" s="367">
        <f t="shared" si="19"/>
        <v>0</v>
      </c>
      <c r="AC71" s="367">
        <f t="shared" si="19"/>
        <v>0</v>
      </c>
      <c r="AD71" s="367">
        <f t="shared" si="19"/>
        <v>0</v>
      </c>
      <c r="AE71" s="28">
        <f t="shared" si="5"/>
        <v>0</v>
      </c>
      <c r="AF71" s="367">
        <f t="shared" si="19"/>
        <v>0</v>
      </c>
      <c r="AG71" s="367">
        <f t="shared" si="19"/>
        <v>0</v>
      </c>
      <c r="AH71" s="28">
        <f t="shared" si="6"/>
        <v>0</v>
      </c>
      <c r="AI71" s="367">
        <f t="shared" si="19"/>
        <v>0</v>
      </c>
      <c r="AJ71" s="367">
        <f t="shared" si="19"/>
        <v>0</v>
      </c>
      <c r="AK71" s="367">
        <f t="shared" si="19"/>
        <v>0</v>
      </c>
      <c r="AL71" s="367">
        <f t="shared" si="19"/>
        <v>0</v>
      </c>
      <c r="AM71" s="367">
        <f t="shared" si="19"/>
        <v>0</v>
      </c>
      <c r="AN71" s="367">
        <f t="shared" si="19"/>
        <v>0</v>
      </c>
      <c r="AO71" s="367">
        <f t="shared" si="19"/>
        <v>0.6</v>
      </c>
      <c r="AP71" s="367">
        <f t="shared" si="19"/>
        <v>1.2</v>
      </c>
      <c r="AQ71" s="367">
        <f t="shared" si="19"/>
        <v>4.2</v>
      </c>
      <c r="AR71" s="367">
        <f t="shared" si="19"/>
        <v>1.7999999999999998</v>
      </c>
      <c r="AS71" s="367">
        <f t="shared" si="19"/>
        <v>7.8</v>
      </c>
      <c r="AT71" s="367">
        <f t="shared" si="19"/>
        <v>7.8</v>
      </c>
      <c r="AU71" s="367">
        <f t="shared" si="19"/>
        <v>0</v>
      </c>
      <c r="AV71" s="367">
        <f t="shared" si="19"/>
        <v>7.8</v>
      </c>
      <c r="AW71" s="369">
        <f t="shared" si="19"/>
        <v>0</v>
      </c>
      <c r="AX71" s="369">
        <f t="shared" si="19"/>
        <v>0</v>
      </c>
      <c r="AY71" s="369">
        <f t="shared" si="19"/>
        <v>1</v>
      </c>
      <c r="AZ71" s="369">
        <f t="shared" si="19"/>
        <v>4.5</v>
      </c>
      <c r="BA71" s="369">
        <f t="shared" si="9"/>
        <v>5.5</v>
      </c>
      <c r="BB71" s="369">
        <f t="shared" si="19"/>
        <v>5.5</v>
      </c>
      <c r="BC71" s="369">
        <f t="shared" si="19"/>
        <v>0</v>
      </c>
      <c r="BD71" s="369">
        <f t="shared" si="10"/>
        <v>5.5</v>
      </c>
      <c r="BE71" s="369">
        <f t="shared" si="19"/>
        <v>0</v>
      </c>
      <c r="BF71" s="369">
        <f t="shared" si="19"/>
        <v>0</v>
      </c>
      <c r="BG71" s="369">
        <f t="shared" si="19"/>
        <v>0</v>
      </c>
      <c r="BH71" s="369">
        <f t="shared" si="19"/>
        <v>0</v>
      </c>
      <c r="BI71" s="28">
        <f t="shared" si="11"/>
        <v>0</v>
      </c>
      <c r="BJ71" s="369">
        <f t="shared" si="19"/>
        <v>0</v>
      </c>
      <c r="BK71" s="369">
        <f t="shared" si="19"/>
        <v>0</v>
      </c>
      <c r="BL71" s="28">
        <f t="shared" si="12"/>
        <v>0</v>
      </c>
      <c r="BM71" s="369">
        <f t="shared" si="19"/>
        <v>0</v>
      </c>
      <c r="BN71" s="369">
        <f t="shared" si="19"/>
        <v>0</v>
      </c>
      <c r="BO71" s="369">
        <f t="shared" si="19"/>
        <v>0</v>
      </c>
      <c r="BP71" s="369">
        <f t="shared" si="19"/>
        <v>0</v>
      </c>
      <c r="BQ71" s="369">
        <f t="shared" si="19"/>
        <v>0</v>
      </c>
      <c r="BR71" s="369">
        <f t="shared" ref="BR71:BY71" si="20">SUM(BR49:BR54,BR56:BR62,BR64:BR70)</f>
        <v>0</v>
      </c>
      <c r="BS71" s="369">
        <f t="shared" si="20"/>
        <v>0</v>
      </c>
      <c r="BT71" s="369">
        <f t="shared" si="20"/>
        <v>0</v>
      </c>
      <c r="BU71" s="369">
        <f t="shared" si="20"/>
        <v>0</v>
      </c>
      <c r="BV71" s="369">
        <f t="shared" si="20"/>
        <v>0</v>
      </c>
      <c r="BW71" s="28">
        <f t="shared" si="13"/>
        <v>0</v>
      </c>
      <c r="BX71" s="369">
        <f t="shared" si="20"/>
        <v>0</v>
      </c>
      <c r="BY71" s="369">
        <f t="shared" si="20"/>
        <v>0</v>
      </c>
      <c r="BZ71" s="28">
        <f t="shared" si="14"/>
        <v>0</v>
      </c>
    </row>
    <row r="72" spans="1:96" s="18" customFormat="1" x14ac:dyDescent="0.3">
      <c r="A72" s="18" t="s">
        <v>186</v>
      </c>
      <c r="B72" s="66"/>
      <c r="E72" s="28"/>
      <c r="F72" s="28"/>
      <c r="G72" s="28"/>
      <c r="H72" s="28"/>
      <c r="I72" s="28">
        <f t="shared" si="1"/>
        <v>0</v>
      </c>
      <c r="J72" s="28"/>
      <c r="K72" s="28"/>
      <c r="L72" s="28">
        <f t="shared" si="2"/>
        <v>0</v>
      </c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>
        <f t="shared" si="3"/>
        <v>0</v>
      </c>
      <c r="X72" s="28"/>
      <c r="Y72" s="28"/>
      <c r="Z72" s="28">
        <f t="shared" si="4"/>
        <v>0</v>
      </c>
      <c r="AA72" s="28"/>
      <c r="AB72" s="28"/>
      <c r="AC72" s="28"/>
      <c r="AD72" s="28"/>
      <c r="AE72" s="28">
        <f t="shared" si="5"/>
        <v>0</v>
      </c>
      <c r="AF72" s="28"/>
      <c r="AG72" s="28"/>
      <c r="AH72" s="28">
        <f t="shared" si="6"/>
        <v>0</v>
      </c>
      <c r="AO72" s="91"/>
      <c r="AP72" s="91"/>
      <c r="AQ72" s="91"/>
      <c r="AR72" s="91"/>
      <c r="AS72" s="91">
        <f t="shared" si="7"/>
        <v>0</v>
      </c>
      <c r="AT72" s="91">
        <v>0</v>
      </c>
      <c r="AU72" s="91"/>
      <c r="AV72" s="91">
        <f t="shared" si="8"/>
        <v>0</v>
      </c>
      <c r="AW72" s="91">
        <f>[2]DREA!AK62+'[2]OCADES &amp; WATERAID'!AK62+'[2] Communes'!AK62+'[2]SOS SAHEL'!AK62+'[2]Souscription Nuit Assainissemt'!AF62+[2]Partenaire5!AK62+[2]Partenaire6!AK62+[2]Partenaire7!AK62+[2]Partenaire8!AK62+[2]Partenaire9!AK62+[2]Partenaire10!AK62+[2]Partenaire11!AK62+[2]Partenaire12!AK62+[2]Partenaire13!AK62+[2]Partenaire14!AK62+[2]Partenaire15!AK62</f>
        <v>0</v>
      </c>
      <c r="AX72" s="91">
        <f>[2]DREA!AL62+'[2]OCADES &amp; WATERAID'!AL62+'[2] Communes'!AL62+'[2]SOS SAHEL'!AL62+'[2]Souscription Nuit Assainissemt'!AG62+[2]Partenaire5!AL62+[2]Partenaire6!AL62+[2]Partenaire7!AL62+[2]Partenaire8!AL62+[2]Partenaire9!AL62+[2]Partenaire10!AL62+[2]Partenaire11!AL62+[2]Partenaire12!AL62+[2]Partenaire13!AL62+[2]Partenaire14!AL62+[2]Partenaire15!AL62</f>
        <v>0</v>
      </c>
      <c r="AY72" s="91">
        <f>[2]DREA!AM62+'[2]OCADES &amp; WATERAID'!AM62+'[2] Communes'!AM62+'[2]SOS SAHEL'!AM62+'[2]Souscription Nuit Assainissemt'!AH62+[2]Partenaire5!AM62+[2]Partenaire6!AM62+[2]Partenaire7!AM62+[2]Partenaire8!AM62+[2]Partenaire9!AM62+[2]Partenaire10!AM62+[2]Partenaire11!AM62+[2]Partenaire12!AM62+[2]Partenaire13!AM62+[2]Partenaire14!AM62+[2]Partenaire15!AM62</f>
        <v>0</v>
      </c>
      <c r="AZ72" s="91">
        <f>[2]DREA!AN62+'[2]OCADES &amp; WATERAID'!AN62+'[2] Communes'!AN62+'[2]SOS SAHEL'!AN62+'[2]Souscription Nuit Assainissemt'!AI62+[2]Partenaire5!AN62+[2]Partenaire6!AN62+[2]Partenaire7!AN62+[2]Partenaire8!AN62+[2]Partenaire9!AN62+[2]Partenaire10!AN62+[2]Partenaire11!AN62+[2]Partenaire12!AN62+[2]Partenaire13!AN62+[2]Partenaire14!AN62+[2]Partenaire15!AN62</f>
        <v>0</v>
      </c>
      <c r="BA72" s="91">
        <f t="shared" si="9"/>
        <v>0</v>
      </c>
      <c r="BB72" s="91">
        <f>[2]DREA!AO62</f>
        <v>0</v>
      </c>
      <c r="BC72" s="91">
        <f>'[2]OCADES &amp; WATERAID'!AO62+'[2] Communes'!AO62+'[2]SOS SAHEL'!AO62+'[2]Souscription Nuit Assainissemt'!AJ62+[2]Partenaire5!AO62+[2]Partenaire6!AO62+[2]Partenaire7!AO62+[2]Partenaire8!AO62+[2]Partenaire9!AO62+[2]Partenaire10!AO62+[2]Partenaire11!AO62+[2]Partenaire12!AO62+[2]Partenaire13!AO62+[2]Partenaire14!AO62+[2]Partenaire15!AO62</f>
        <v>0</v>
      </c>
      <c r="BD72" s="91">
        <f t="shared" si="10"/>
        <v>0</v>
      </c>
      <c r="BE72" s="91">
        <f>[2]DREA!AP62+'[2]OCADES &amp; WATERAID'!AP62+'[2] Communes'!AP62+'[2]SOS SAHEL'!AP62+'[2]Souscription Nuit Assainissemt'!AP62+[2]Partenaire5!AP62+[2]Partenaire6!AP62+[2]Partenaire7!AP62+[2]Partenaire8!AP62+[2]Partenaire9!AP62+[2]Partenaire10!AP62+[2]Partenaire11!AP62+[2]Partenaire12!AP62+[2]Partenaire13!AP62+[2]Partenaire14!AP62+[2]Partenaire15!AP62</f>
        <v>0</v>
      </c>
      <c r="BF72" s="91">
        <f>[2]DREA!AQ62+'[2]OCADES &amp; WATERAID'!AQ62+'[2] Communes'!AQ62+'[2]SOS SAHEL'!AQ62+'[2]Souscription Nuit Assainissemt'!AQ62+[2]Partenaire5!AQ62+[2]Partenaire6!AQ62+[2]Partenaire7!AQ62+[2]Partenaire8!AQ62+[2]Partenaire9!AQ62+[2]Partenaire10!AQ62+[2]Partenaire11!AQ62+[2]Partenaire12!AQ62+[2]Partenaire13!AQ62+[2]Partenaire14!AQ62+[2]Partenaire15!AQ62</f>
        <v>0</v>
      </c>
      <c r="BG72" s="91">
        <f>[2]DREA!AR62+'[2]OCADES &amp; WATERAID'!AR62+'[2] Communes'!AR62+'[2]SOS SAHEL'!AR62+'[2]Souscription Nuit Assainissemt'!AR62+[2]Partenaire5!AR62+[2]Partenaire6!AR62+[2]Partenaire7!AR62+[2]Partenaire8!AR62+[2]Partenaire9!AR62+[2]Partenaire10!AR62+[2]Partenaire11!AR62+[2]Partenaire12!AR62+[2]Partenaire13!AR62+[2]Partenaire14!AR62+[2]Partenaire15!AR62</f>
        <v>0</v>
      </c>
      <c r="BH72" s="91">
        <f>[2]DREA!AS62+'[2]OCADES &amp; WATERAID'!AS62+'[2] Communes'!AS62+'[2]SOS SAHEL'!AS62+'[2]Souscription Nuit Assainissemt'!AS62+[2]Partenaire5!AS62+[2]Partenaire6!AS62+[2]Partenaire7!AS62+[2]Partenaire8!AS62+[2]Partenaire9!AS62+[2]Partenaire10!AS62+[2]Partenaire11!AS62+[2]Partenaire12!AS62+[2]Partenaire13!AS62+[2]Partenaire14!AS62+[2]Partenaire15!AS62</f>
        <v>0</v>
      </c>
      <c r="BI72" s="28">
        <f t="shared" si="11"/>
        <v>0</v>
      </c>
      <c r="BJ72" s="91">
        <f>[2]DREA!AT62</f>
        <v>0</v>
      </c>
      <c r="BK72" s="91">
        <f>'[2]OCADES &amp; WATERAID'!AT62+'[2] Communes'!AT62+'[2]SOS SAHEL'!AT62+'[2]Souscription Nuit Assainissemt'!AT62+[2]Partenaire5!AT62+[2]Partenaire6!AT62+[2]Partenaire7!AT62+[2]Partenaire8!AT62+[2]Partenaire9!AT62+[2]Partenaire10!AT62+[2]Partenaire11!AT62+[2]Partenaire12!AT62+[2]Partenaire13!AT62+[2]Partenaire14!AT62+[2]Partenaire15!AT62</f>
        <v>0</v>
      </c>
      <c r="BL72" s="28">
        <f t="shared" si="12"/>
        <v>0</v>
      </c>
      <c r="BS72" s="28">
        <f>[2]DREA!BA62+'[2]OCADES &amp; WATERAID'!BA62+'[2] Communes'!BA62+'[2]SOS SAHEL'!BA62+'[2]Souscription Nuit Assainissemt'!BA62+[2]Partenaire5!BA62+[2]Partenaire6!BA62+[2]Partenaire7!BA62+[2]Partenaire8!BA62+[2]Partenaire9!BA62+[2]Partenaire10!BA62+[2]Partenaire11!BA62+[2]Partenaire12!BA62+[2]Partenaire13!BA62+[2]Partenaire14!BA62+[2]Partenaire15!BA62</f>
        <v>0</v>
      </c>
      <c r="BT72" s="28">
        <f>[2]DREA!BB62+'[2]OCADES &amp; WATERAID'!BB62+'[2] Communes'!BB62+'[2]SOS SAHEL'!BB62+'[2]Souscription Nuit Assainissemt'!BB62+[2]Partenaire5!BB62+[2]Partenaire6!BB62+[2]Partenaire7!BB62+[2]Partenaire8!BB62+[2]Partenaire9!BB62+[2]Partenaire10!BB62+[2]Partenaire11!BB62+[2]Partenaire12!BB62+[2]Partenaire13!BB62+[2]Partenaire14!BB62+[2]Partenaire15!BB62</f>
        <v>0</v>
      </c>
      <c r="BU72" s="28">
        <f>[2]DREA!BC62+'[2]OCADES &amp; WATERAID'!BC62+'[2] Communes'!BC62+'[2]SOS SAHEL'!BC62+'[2]Souscription Nuit Assainissemt'!BC62+[2]Partenaire5!BC62+[2]Partenaire6!BC62+[2]Partenaire7!BC62+[2]Partenaire8!BC62+[2]Partenaire9!BC62+[2]Partenaire10!BC62+[2]Partenaire11!BC62+[2]Partenaire12!BC62+[2]Partenaire13!BC62+[2]Partenaire14!BC62+[2]Partenaire15!BC62</f>
        <v>0</v>
      </c>
      <c r="BV72" s="28">
        <f>[2]DREA!BD62+'[2]OCADES &amp; WATERAID'!BD62+'[2] Communes'!BD62+'[2]SOS SAHEL'!BD62+'[2]Souscription Nuit Assainissemt'!BD62+[2]Partenaire5!BD62+[2]Partenaire6!BD62+[2]Partenaire7!BD62+[2]Partenaire8!BD62+[2]Partenaire9!BD62+[2]Partenaire10!BD62+[2]Partenaire11!BD62+[2]Partenaire12!BD62+[2]Partenaire13!BD62+[2]Partenaire14!BD62+[2]Partenaire15!BD62</f>
        <v>0</v>
      </c>
      <c r="BW72" s="28">
        <f t="shared" si="13"/>
        <v>0</v>
      </c>
      <c r="BX72" s="28">
        <f>[2]DREA!BE62</f>
        <v>0</v>
      </c>
      <c r="BY72" s="28">
        <f>'[2]OCADES &amp; WATERAID'!BE62+'[2] Communes'!BE62+'[2]SOS SAHEL'!BE62+'[2]Souscription Nuit Assainissemt'!BE62+[2]Partenaire5!BE62+[2]Partenaire6!BE62+[2]Partenaire7!BE62+[2]Partenaire8!BE62+[2]Partenaire9!BE62+[2]Partenaire10!BE62+[2]Partenaire11!BE62+[2]Partenaire12!BE62+[2]Partenaire13!BE62+[2]Partenaire14!BE62+[2]Partenaire15!BE62</f>
        <v>0</v>
      </c>
      <c r="BZ72" s="28">
        <f t="shared" si="14"/>
        <v>0</v>
      </c>
    </row>
    <row r="73" spans="1:96" s="22" customFormat="1" x14ac:dyDescent="0.3">
      <c r="A73" s="22" t="s">
        <v>187</v>
      </c>
      <c r="B73" s="67"/>
      <c r="E73" s="28"/>
      <c r="F73" s="28"/>
      <c r="G73" s="28"/>
      <c r="H73" s="28"/>
      <c r="I73" s="28">
        <f t="shared" si="1"/>
        <v>0</v>
      </c>
      <c r="J73" s="28"/>
      <c r="K73" s="28"/>
      <c r="L73" s="28">
        <f t="shared" si="2"/>
        <v>0</v>
      </c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>
        <f t="shared" ref="W73:W136" si="21">SUM(S73:V73)</f>
        <v>0</v>
      </c>
      <c r="X73" s="28"/>
      <c r="Y73" s="28"/>
      <c r="Z73" s="28">
        <f t="shared" ref="Z73:Z136" si="22">X73+Y73</f>
        <v>0</v>
      </c>
      <c r="AA73" s="28"/>
      <c r="AB73" s="28"/>
      <c r="AC73" s="28"/>
      <c r="AD73" s="28"/>
      <c r="AE73" s="28">
        <f t="shared" ref="AE73:AE136" si="23">SUM(AA73:AD73)</f>
        <v>0</v>
      </c>
      <c r="AF73" s="28"/>
      <c r="AG73" s="28"/>
      <c r="AH73" s="28">
        <f t="shared" ref="AH73:AH136" si="24">AF73+AG73</f>
        <v>0</v>
      </c>
      <c r="AO73" s="91"/>
      <c r="AP73" s="91"/>
      <c r="AQ73" s="91"/>
      <c r="AR73" s="91"/>
      <c r="AS73" s="91">
        <f t="shared" si="7"/>
        <v>0</v>
      </c>
      <c r="AT73" s="91">
        <v>0</v>
      </c>
      <c r="AU73" s="91"/>
      <c r="AV73" s="91">
        <f t="shared" si="8"/>
        <v>0</v>
      </c>
      <c r="AW73" s="91">
        <f>[2]DREA!AK63+'[2]OCADES &amp; WATERAID'!AK63+'[2] Communes'!AK63+'[2]SOS SAHEL'!AK63+'[2]Souscription Nuit Assainissemt'!AF63+[2]Partenaire5!AK63+[2]Partenaire6!AK63+[2]Partenaire7!AK63+[2]Partenaire8!AK63+[2]Partenaire9!AK63+[2]Partenaire10!AK63+[2]Partenaire11!AK63+[2]Partenaire12!AK63+[2]Partenaire13!AK63+[2]Partenaire14!AK63+[2]Partenaire15!AK63</f>
        <v>0</v>
      </c>
      <c r="AX73" s="91">
        <f>[2]DREA!AL63+'[2]OCADES &amp; WATERAID'!AL63+'[2] Communes'!AL63+'[2]SOS SAHEL'!AL63+'[2]Souscription Nuit Assainissemt'!AG63+[2]Partenaire5!AL63+[2]Partenaire6!AL63+[2]Partenaire7!AL63+[2]Partenaire8!AL63+[2]Partenaire9!AL63+[2]Partenaire10!AL63+[2]Partenaire11!AL63+[2]Partenaire12!AL63+[2]Partenaire13!AL63+[2]Partenaire14!AL63+[2]Partenaire15!AL63</f>
        <v>0</v>
      </c>
      <c r="AY73" s="91">
        <f>[2]DREA!AM63+'[2]OCADES &amp; WATERAID'!AM63+'[2] Communes'!AM63+'[2]SOS SAHEL'!AM63+'[2]Souscription Nuit Assainissemt'!AH63+[2]Partenaire5!AM63+[2]Partenaire6!AM63+[2]Partenaire7!AM63+[2]Partenaire8!AM63+[2]Partenaire9!AM63+[2]Partenaire10!AM63+[2]Partenaire11!AM63+[2]Partenaire12!AM63+[2]Partenaire13!AM63+[2]Partenaire14!AM63+[2]Partenaire15!AM63</f>
        <v>0</v>
      </c>
      <c r="AZ73" s="91">
        <f>[2]DREA!AN63+'[2]OCADES &amp; WATERAID'!AN63+'[2] Communes'!AN63+'[2]SOS SAHEL'!AN63+'[2]Souscription Nuit Assainissemt'!AI63+[2]Partenaire5!AN63+[2]Partenaire6!AN63+[2]Partenaire7!AN63+[2]Partenaire8!AN63+[2]Partenaire9!AN63+[2]Partenaire10!AN63+[2]Partenaire11!AN63+[2]Partenaire12!AN63+[2]Partenaire13!AN63+[2]Partenaire14!AN63+[2]Partenaire15!AN63</f>
        <v>0</v>
      </c>
      <c r="BA73" s="91">
        <f t="shared" ref="BA73:BA136" si="25">SUM(AW73:AZ73)</f>
        <v>0</v>
      </c>
      <c r="BB73" s="91">
        <f>[2]DREA!AO63</f>
        <v>0</v>
      </c>
      <c r="BC73" s="91">
        <f>'[2]OCADES &amp; WATERAID'!AO63+'[2] Communes'!AO63+'[2]SOS SAHEL'!AO63+'[2]Souscription Nuit Assainissemt'!AJ63+[2]Partenaire5!AO63+[2]Partenaire6!AO63+[2]Partenaire7!AO63+[2]Partenaire8!AO63+[2]Partenaire9!AO63+[2]Partenaire10!AO63+[2]Partenaire11!AO63+[2]Partenaire12!AO63+[2]Partenaire13!AO63+[2]Partenaire14!AO63+[2]Partenaire15!AO63</f>
        <v>0</v>
      </c>
      <c r="BD73" s="91">
        <f t="shared" ref="BD73:BD136" si="26">BB73+BC73</f>
        <v>0</v>
      </c>
      <c r="BE73" s="91">
        <f>[2]DREA!AP63+'[2]OCADES &amp; WATERAID'!AP63+'[2] Communes'!AP63+'[2]SOS SAHEL'!AP63+'[2]Souscription Nuit Assainissemt'!AP63+[2]Partenaire5!AP63+[2]Partenaire6!AP63+[2]Partenaire7!AP63+[2]Partenaire8!AP63+[2]Partenaire9!AP63+[2]Partenaire10!AP63+[2]Partenaire11!AP63+[2]Partenaire12!AP63+[2]Partenaire13!AP63+[2]Partenaire14!AP63+[2]Partenaire15!AP63</f>
        <v>0</v>
      </c>
      <c r="BF73" s="91">
        <f>[2]DREA!AQ63+'[2]OCADES &amp; WATERAID'!AQ63+'[2] Communes'!AQ63+'[2]SOS SAHEL'!AQ63+'[2]Souscription Nuit Assainissemt'!AQ63+[2]Partenaire5!AQ63+[2]Partenaire6!AQ63+[2]Partenaire7!AQ63+[2]Partenaire8!AQ63+[2]Partenaire9!AQ63+[2]Partenaire10!AQ63+[2]Partenaire11!AQ63+[2]Partenaire12!AQ63+[2]Partenaire13!AQ63+[2]Partenaire14!AQ63+[2]Partenaire15!AQ63</f>
        <v>0</v>
      </c>
      <c r="BG73" s="91">
        <f>[2]DREA!AR63+'[2]OCADES &amp; WATERAID'!AR63+'[2] Communes'!AR63+'[2]SOS SAHEL'!AR63+'[2]Souscription Nuit Assainissemt'!AR63+[2]Partenaire5!AR63+[2]Partenaire6!AR63+[2]Partenaire7!AR63+[2]Partenaire8!AR63+[2]Partenaire9!AR63+[2]Partenaire10!AR63+[2]Partenaire11!AR63+[2]Partenaire12!AR63+[2]Partenaire13!AR63+[2]Partenaire14!AR63+[2]Partenaire15!AR63</f>
        <v>0</v>
      </c>
      <c r="BH73" s="91">
        <f>[2]DREA!AS63+'[2]OCADES &amp; WATERAID'!AS63+'[2] Communes'!AS63+'[2]SOS SAHEL'!AS63+'[2]Souscription Nuit Assainissemt'!AS63+[2]Partenaire5!AS63+[2]Partenaire6!AS63+[2]Partenaire7!AS63+[2]Partenaire8!AS63+[2]Partenaire9!AS63+[2]Partenaire10!AS63+[2]Partenaire11!AS63+[2]Partenaire12!AS63+[2]Partenaire13!AS63+[2]Partenaire14!AS63+[2]Partenaire15!AS63</f>
        <v>0</v>
      </c>
      <c r="BI73" s="28">
        <f t="shared" ref="BI73:BI136" si="27">SUM(BE73:BH73)</f>
        <v>0</v>
      </c>
      <c r="BJ73" s="91">
        <f>[2]DREA!AT63</f>
        <v>0</v>
      </c>
      <c r="BK73" s="91">
        <f>'[2]OCADES &amp; WATERAID'!AT63+'[2] Communes'!AT63+'[2]SOS SAHEL'!AT63+'[2]Souscription Nuit Assainissemt'!AT63+[2]Partenaire5!AT63+[2]Partenaire6!AT63+[2]Partenaire7!AT63+[2]Partenaire8!AT63+[2]Partenaire9!AT63+[2]Partenaire10!AT63+[2]Partenaire11!AT63+[2]Partenaire12!AT63+[2]Partenaire13!AT63+[2]Partenaire14!AT63+[2]Partenaire15!AT63</f>
        <v>0</v>
      </c>
      <c r="BL73" s="28">
        <f t="shared" ref="BL73:BL136" si="28">BJ73+BK73</f>
        <v>0</v>
      </c>
      <c r="BS73" s="28">
        <f>[2]DREA!BA63+'[2]OCADES &amp; WATERAID'!BA63+'[2] Communes'!BA63+'[2]SOS SAHEL'!BA63+'[2]Souscription Nuit Assainissemt'!BA63+[2]Partenaire5!BA63+[2]Partenaire6!BA63+[2]Partenaire7!BA63+[2]Partenaire8!BA63+[2]Partenaire9!BA63+[2]Partenaire10!BA63+[2]Partenaire11!BA63+[2]Partenaire12!BA63+[2]Partenaire13!BA63+[2]Partenaire14!BA63+[2]Partenaire15!BA63</f>
        <v>0</v>
      </c>
      <c r="BT73" s="28">
        <f>[2]DREA!BB63+'[2]OCADES &amp; WATERAID'!BB63+'[2] Communes'!BB63+'[2]SOS SAHEL'!BB63+'[2]Souscription Nuit Assainissemt'!BB63+[2]Partenaire5!BB63+[2]Partenaire6!BB63+[2]Partenaire7!BB63+[2]Partenaire8!BB63+[2]Partenaire9!BB63+[2]Partenaire10!BB63+[2]Partenaire11!BB63+[2]Partenaire12!BB63+[2]Partenaire13!BB63+[2]Partenaire14!BB63+[2]Partenaire15!BB63</f>
        <v>0</v>
      </c>
      <c r="BU73" s="28">
        <f>[2]DREA!BC63+'[2]OCADES &amp; WATERAID'!BC63+'[2] Communes'!BC63+'[2]SOS SAHEL'!BC63+'[2]Souscription Nuit Assainissemt'!BC63+[2]Partenaire5!BC63+[2]Partenaire6!BC63+[2]Partenaire7!BC63+[2]Partenaire8!BC63+[2]Partenaire9!BC63+[2]Partenaire10!BC63+[2]Partenaire11!BC63+[2]Partenaire12!BC63+[2]Partenaire13!BC63+[2]Partenaire14!BC63+[2]Partenaire15!BC63</f>
        <v>0</v>
      </c>
      <c r="BV73" s="28">
        <f>[2]DREA!BD63+'[2]OCADES &amp; WATERAID'!BD63+'[2] Communes'!BD63+'[2]SOS SAHEL'!BD63+'[2]Souscription Nuit Assainissemt'!BD63+[2]Partenaire5!BD63+[2]Partenaire6!BD63+[2]Partenaire7!BD63+[2]Partenaire8!BD63+[2]Partenaire9!BD63+[2]Partenaire10!BD63+[2]Partenaire11!BD63+[2]Partenaire12!BD63+[2]Partenaire13!BD63+[2]Partenaire14!BD63+[2]Partenaire15!BD63</f>
        <v>0</v>
      </c>
      <c r="BW73" s="28">
        <f t="shared" ref="BW73:BW136" si="29">SUM(BS73:BV73)</f>
        <v>0</v>
      </c>
      <c r="BX73" s="28">
        <f>[2]DREA!BE63</f>
        <v>0</v>
      </c>
      <c r="BY73" s="28">
        <f>'[2]OCADES &amp; WATERAID'!BE63+'[2] Communes'!BE63+'[2]SOS SAHEL'!BE63+'[2]Souscription Nuit Assainissemt'!BE63+[2]Partenaire5!BE63+[2]Partenaire6!BE63+[2]Partenaire7!BE63+[2]Partenaire8!BE63+[2]Partenaire9!BE63+[2]Partenaire10!BE63+[2]Partenaire11!BE63+[2]Partenaire12!BE63+[2]Partenaire13!BE63+[2]Partenaire14!BE63+[2]Partenaire15!BE63</f>
        <v>0</v>
      </c>
      <c r="BZ73" s="28">
        <f t="shared" ref="BZ73:BZ136" si="30">BX73+BY73</f>
        <v>0</v>
      </c>
    </row>
    <row r="74" spans="1:96" s="55" customFormat="1" ht="41.4" x14ac:dyDescent="0.3">
      <c r="A74" s="55" t="s">
        <v>188</v>
      </c>
      <c r="E74" s="28"/>
      <c r="F74" s="28"/>
      <c r="G74" s="28"/>
      <c r="H74" s="28"/>
      <c r="I74" s="28">
        <f t="shared" si="1"/>
        <v>0</v>
      </c>
      <c r="J74" s="28"/>
      <c r="K74" s="28"/>
      <c r="L74" s="28">
        <f t="shared" si="2"/>
        <v>0</v>
      </c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>
        <f t="shared" si="21"/>
        <v>0</v>
      </c>
      <c r="X74" s="28"/>
      <c r="Y74" s="28"/>
      <c r="Z74" s="28">
        <f t="shared" si="22"/>
        <v>0</v>
      </c>
      <c r="AA74" s="28"/>
      <c r="AB74" s="28"/>
      <c r="AC74" s="28"/>
      <c r="AD74" s="28"/>
      <c r="AE74" s="28">
        <f t="shared" si="23"/>
        <v>0</v>
      </c>
      <c r="AF74" s="28"/>
      <c r="AG74" s="28"/>
      <c r="AH74" s="28">
        <f t="shared" si="24"/>
        <v>0</v>
      </c>
      <c r="AO74" s="91"/>
      <c r="AP74" s="91"/>
      <c r="AQ74" s="91"/>
      <c r="AR74" s="91"/>
      <c r="AS74" s="91">
        <f t="shared" si="7"/>
        <v>0</v>
      </c>
      <c r="AT74" s="91">
        <v>0</v>
      </c>
      <c r="AU74" s="91"/>
      <c r="AV74" s="91">
        <f t="shared" si="8"/>
        <v>0</v>
      </c>
      <c r="AW74" s="91">
        <f>[2]DREA!AK64+'[2]OCADES &amp; WATERAID'!AK64+'[2] Communes'!AK64+'[2]SOS SAHEL'!AK64+'[2]Souscription Nuit Assainissemt'!AF64+[2]Partenaire5!AK64+[2]Partenaire6!AK64+[2]Partenaire7!AK64+[2]Partenaire8!AK64+[2]Partenaire9!AK64+[2]Partenaire10!AK64+[2]Partenaire11!AK64+[2]Partenaire12!AK64+[2]Partenaire13!AK64+[2]Partenaire14!AK64+[2]Partenaire15!AK64</f>
        <v>0</v>
      </c>
      <c r="AX74" s="91">
        <f>[2]DREA!AL64+'[2]OCADES &amp; WATERAID'!AL64+'[2] Communes'!AL64+'[2]SOS SAHEL'!AL64+'[2]Souscription Nuit Assainissemt'!AG64+[2]Partenaire5!AL64+[2]Partenaire6!AL64+[2]Partenaire7!AL64+[2]Partenaire8!AL64+[2]Partenaire9!AL64+[2]Partenaire10!AL64+[2]Partenaire11!AL64+[2]Partenaire12!AL64+[2]Partenaire13!AL64+[2]Partenaire14!AL64+[2]Partenaire15!AL64</f>
        <v>0</v>
      </c>
      <c r="AY74" s="91">
        <f>[2]DREA!AM64+'[2]OCADES &amp; WATERAID'!AM64+'[2] Communes'!AM64+'[2]SOS SAHEL'!AM64+'[2]Souscription Nuit Assainissemt'!AH64+[2]Partenaire5!AM64+[2]Partenaire6!AM64+[2]Partenaire7!AM64+[2]Partenaire8!AM64+[2]Partenaire9!AM64+[2]Partenaire10!AM64+[2]Partenaire11!AM64+[2]Partenaire12!AM64+[2]Partenaire13!AM64+[2]Partenaire14!AM64+[2]Partenaire15!AM64</f>
        <v>0</v>
      </c>
      <c r="AZ74" s="91">
        <f>[2]DREA!AN64+'[2]OCADES &amp; WATERAID'!AN64+'[2] Communes'!AN64+'[2]SOS SAHEL'!AN64+'[2]Souscription Nuit Assainissemt'!AI64+[2]Partenaire5!AN64+[2]Partenaire6!AN64+[2]Partenaire7!AN64+[2]Partenaire8!AN64+[2]Partenaire9!AN64+[2]Partenaire10!AN64+[2]Partenaire11!AN64+[2]Partenaire12!AN64+[2]Partenaire13!AN64+[2]Partenaire14!AN64+[2]Partenaire15!AN64</f>
        <v>0</v>
      </c>
      <c r="BA74" s="91">
        <f t="shared" si="25"/>
        <v>0</v>
      </c>
      <c r="BB74" s="91">
        <f>[2]DREA!AO64</f>
        <v>0</v>
      </c>
      <c r="BC74" s="91">
        <f>'[2]OCADES &amp; WATERAID'!AO64+'[2] Communes'!AO64+'[2]SOS SAHEL'!AO64+'[2]Souscription Nuit Assainissemt'!AJ64+[2]Partenaire5!AO64+[2]Partenaire6!AO64+[2]Partenaire7!AO64+[2]Partenaire8!AO64+[2]Partenaire9!AO64+[2]Partenaire10!AO64+[2]Partenaire11!AO64+[2]Partenaire12!AO64+[2]Partenaire13!AO64+[2]Partenaire14!AO64+[2]Partenaire15!AO64</f>
        <v>0</v>
      </c>
      <c r="BD74" s="91">
        <f t="shared" si="26"/>
        <v>0</v>
      </c>
      <c r="BE74" s="91">
        <f>[2]DREA!AP64+'[2]OCADES &amp; WATERAID'!AP64+'[2] Communes'!AP64+'[2]SOS SAHEL'!AP64+'[2]Souscription Nuit Assainissemt'!AP64+[2]Partenaire5!AP64+[2]Partenaire6!AP64+[2]Partenaire7!AP64+[2]Partenaire8!AP64+[2]Partenaire9!AP64+[2]Partenaire10!AP64+[2]Partenaire11!AP64+[2]Partenaire12!AP64+[2]Partenaire13!AP64+[2]Partenaire14!AP64+[2]Partenaire15!AP64</f>
        <v>0</v>
      </c>
      <c r="BF74" s="91">
        <f>[2]DREA!AQ64+'[2]OCADES &amp; WATERAID'!AQ64+'[2] Communes'!AQ64+'[2]SOS SAHEL'!AQ64+'[2]Souscription Nuit Assainissemt'!AQ64+[2]Partenaire5!AQ64+[2]Partenaire6!AQ64+[2]Partenaire7!AQ64+[2]Partenaire8!AQ64+[2]Partenaire9!AQ64+[2]Partenaire10!AQ64+[2]Partenaire11!AQ64+[2]Partenaire12!AQ64+[2]Partenaire13!AQ64+[2]Partenaire14!AQ64+[2]Partenaire15!AQ64</f>
        <v>0</v>
      </c>
      <c r="BG74" s="91">
        <f>[2]DREA!AR64+'[2]OCADES &amp; WATERAID'!AR64+'[2] Communes'!AR64+'[2]SOS SAHEL'!AR64+'[2]Souscription Nuit Assainissemt'!AR64+[2]Partenaire5!AR64+[2]Partenaire6!AR64+[2]Partenaire7!AR64+[2]Partenaire8!AR64+[2]Partenaire9!AR64+[2]Partenaire10!AR64+[2]Partenaire11!AR64+[2]Partenaire12!AR64+[2]Partenaire13!AR64+[2]Partenaire14!AR64+[2]Partenaire15!AR64</f>
        <v>0</v>
      </c>
      <c r="BH74" s="91">
        <f>[2]DREA!AS64+'[2]OCADES &amp; WATERAID'!AS64+'[2] Communes'!AS64+'[2]SOS SAHEL'!AS64+'[2]Souscription Nuit Assainissemt'!AS64+[2]Partenaire5!AS64+[2]Partenaire6!AS64+[2]Partenaire7!AS64+[2]Partenaire8!AS64+[2]Partenaire9!AS64+[2]Partenaire10!AS64+[2]Partenaire11!AS64+[2]Partenaire12!AS64+[2]Partenaire13!AS64+[2]Partenaire14!AS64+[2]Partenaire15!AS64</f>
        <v>0</v>
      </c>
      <c r="BI74" s="28">
        <f t="shared" si="27"/>
        <v>0</v>
      </c>
      <c r="BJ74" s="91">
        <f>[2]DREA!AT64</f>
        <v>0</v>
      </c>
      <c r="BK74" s="91">
        <f>'[2]OCADES &amp; WATERAID'!AT64+'[2] Communes'!AT64+'[2]SOS SAHEL'!AT64+'[2]Souscription Nuit Assainissemt'!AT64+[2]Partenaire5!AT64+[2]Partenaire6!AT64+[2]Partenaire7!AT64+[2]Partenaire8!AT64+[2]Partenaire9!AT64+[2]Partenaire10!AT64+[2]Partenaire11!AT64+[2]Partenaire12!AT64+[2]Partenaire13!AT64+[2]Partenaire14!AT64+[2]Partenaire15!AT64</f>
        <v>0</v>
      </c>
      <c r="BL74" s="28">
        <f t="shared" si="28"/>
        <v>0</v>
      </c>
      <c r="BS74" s="28">
        <f>[2]DREA!BA64+'[2]OCADES &amp; WATERAID'!BA64+'[2] Communes'!BA64+'[2]SOS SAHEL'!BA64+'[2]Souscription Nuit Assainissemt'!BA64+[2]Partenaire5!BA64+[2]Partenaire6!BA64+[2]Partenaire7!BA64+[2]Partenaire8!BA64+[2]Partenaire9!BA64+[2]Partenaire10!BA64+[2]Partenaire11!BA64+[2]Partenaire12!BA64+[2]Partenaire13!BA64+[2]Partenaire14!BA64+[2]Partenaire15!BA64</f>
        <v>0</v>
      </c>
      <c r="BT74" s="28">
        <f>[2]DREA!BB64+'[2]OCADES &amp; WATERAID'!BB64+'[2] Communes'!BB64+'[2]SOS SAHEL'!BB64+'[2]Souscription Nuit Assainissemt'!BB64+[2]Partenaire5!BB64+[2]Partenaire6!BB64+[2]Partenaire7!BB64+[2]Partenaire8!BB64+[2]Partenaire9!BB64+[2]Partenaire10!BB64+[2]Partenaire11!BB64+[2]Partenaire12!BB64+[2]Partenaire13!BB64+[2]Partenaire14!BB64+[2]Partenaire15!BB64</f>
        <v>0</v>
      </c>
      <c r="BU74" s="28">
        <f>[2]DREA!BC64+'[2]OCADES &amp; WATERAID'!BC64+'[2] Communes'!BC64+'[2]SOS SAHEL'!BC64+'[2]Souscription Nuit Assainissemt'!BC64+[2]Partenaire5!BC64+[2]Partenaire6!BC64+[2]Partenaire7!BC64+[2]Partenaire8!BC64+[2]Partenaire9!BC64+[2]Partenaire10!BC64+[2]Partenaire11!BC64+[2]Partenaire12!BC64+[2]Partenaire13!BC64+[2]Partenaire14!BC64+[2]Partenaire15!BC64</f>
        <v>0</v>
      </c>
      <c r="BV74" s="28">
        <f>[2]DREA!BD64+'[2]OCADES &amp; WATERAID'!BD64+'[2] Communes'!BD64+'[2]SOS SAHEL'!BD64+'[2]Souscription Nuit Assainissemt'!BD64+[2]Partenaire5!BD64+[2]Partenaire6!BD64+[2]Partenaire7!BD64+[2]Partenaire8!BD64+[2]Partenaire9!BD64+[2]Partenaire10!BD64+[2]Partenaire11!BD64+[2]Partenaire12!BD64+[2]Partenaire13!BD64+[2]Partenaire14!BD64+[2]Partenaire15!BD64</f>
        <v>0</v>
      </c>
      <c r="BW74" s="28">
        <f t="shared" si="29"/>
        <v>0</v>
      </c>
      <c r="BX74" s="28">
        <f>[2]DREA!BE64</f>
        <v>0</v>
      </c>
      <c r="BY74" s="28">
        <f>'[2]OCADES &amp; WATERAID'!BE64+'[2] Communes'!BE64+'[2]SOS SAHEL'!BE64+'[2]Souscription Nuit Assainissemt'!BE64+[2]Partenaire5!BE64+[2]Partenaire6!BE64+[2]Partenaire7!BE64+[2]Partenaire8!BE64+[2]Partenaire9!BE64+[2]Partenaire10!BE64+[2]Partenaire11!BE64+[2]Partenaire12!BE64+[2]Partenaire13!BE64+[2]Partenaire14!BE64+[2]Partenaire15!BE64</f>
        <v>0</v>
      </c>
      <c r="BZ74" s="28">
        <f t="shared" si="30"/>
        <v>0</v>
      </c>
    </row>
    <row r="75" spans="1:96" ht="41.4" x14ac:dyDescent="0.25">
      <c r="A75" s="29" t="s">
        <v>134</v>
      </c>
      <c r="B75" s="29"/>
      <c r="C75" s="28" t="s">
        <v>82</v>
      </c>
      <c r="D75" s="30" t="s">
        <v>137</v>
      </c>
      <c r="E75" s="28"/>
      <c r="F75" s="28"/>
      <c r="G75" s="28"/>
      <c r="H75" s="28"/>
      <c r="I75" s="28">
        <f t="shared" si="1"/>
        <v>0</v>
      </c>
      <c r="J75" s="28"/>
      <c r="K75" s="28"/>
      <c r="L75" s="28">
        <f t="shared" si="2"/>
        <v>0</v>
      </c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>
        <f t="shared" si="21"/>
        <v>0</v>
      </c>
      <c r="X75" s="28"/>
      <c r="Y75" s="28"/>
      <c r="Z75" s="28">
        <f t="shared" si="22"/>
        <v>0</v>
      </c>
      <c r="AA75" s="28"/>
      <c r="AB75" s="28"/>
      <c r="AC75" s="28"/>
      <c r="AD75" s="28"/>
      <c r="AE75" s="28">
        <f t="shared" si="23"/>
        <v>0</v>
      </c>
      <c r="AF75" s="28"/>
      <c r="AG75" s="28"/>
      <c r="AH75" s="28">
        <f t="shared" si="24"/>
        <v>0</v>
      </c>
      <c r="AI75" s="28"/>
      <c r="AJ75" s="28"/>
      <c r="AK75" s="28"/>
      <c r="AL75" s="28"/>
      <c r="AM75" s="28"/>
      <c r="AN75" s="28"/>
      <c r="AO75" s="91"/>
      <c r="AP75" s="91"/>
      <c r="AQ75" s="91"/>
      <c r="AR75" s="91"/>
      <c r="AS75" s="91">
        <f t="shared" si="7"/>
        <v>0</v>
      </c>
      <c r="AT75" s="91">
        <v>0</v>
      </c>
      <c r="AU75" s="91"/>
      <c r="AV75" s="91">
        <f t="shared" si="8"/>
        <v>0</v>
      </c>
      <c r="AW75" s="91">
        <f>[2]DREA!AK65+'[2]OCADES &amp; WATERAID'!AK65+'[2] Communes'!AK65+'[2]SOS SAHEL'!AK65+'[2]Souscription Nuit Assainissemt'!AF65+[2]Partenaire5!AK65+[2]Partenaire6!AK65+[2]Partenaire7!AK65+[2]Partenaire8!AK65+[2]Partenaire9!AK65+[2]Partenaire10!AK65+[2]Partenaire11!AK65+[2]Partenaire12!AK65+[2]Partenaire13!AK65+[2]Partenaire14!AK65+[2]Partenaire15!AK65</f>
        <v>0</v>
      </c>
      <c r="AX75" s="91">
        <f>[2]DREA!AL65+'[2]OCADES &amp; WATERAID'!AL65+'[2] Communes'!AL65+'[2]SOS SAHEL'!AL65+'[2]Souscription Nuit Assainissemt'!AG65+[2]Partenaire5!AL65+[2]Partenaire6!AL65+[2]Partenaire7!AL65+[2]Partenaire8!AL65+[2]Partenaire9!AL65+[2]Partenaire10!AL65+[2]Partenaire11!AL65+[2]Partenaire12!AL65+[2]Partenaire13!AL65+[2]Partenaire14!AL65+[2]Partenaire15!AL65</f>
        <v>0</v>
      </c>
      <c r="AY75" s="91">
        <f>[2]DREA!AM65+'[2]OCADES &amp; WATERAID'!AM65+'[2] Communes'!AM65+'[2]SOS SAHEL'!AM65+'[2]Souscription Nuit Assainissemt'!AH65+[2]Partenaire5!AM65+[2]Partenaire6!AM65+[2]Partenaire7!AM65+[2]Partenaire8!AM65+[2]Partenaire9!AM65+[2]Partenaire10!AM65+[2]Partenaire11!AM65+[2]Partenaire12!AM65+[2]Partenaire13!AM65+[2]Partenaire14!AM65+[2]Partenaire15!AM65</f>
        <v>0</v>
      </c>
      <c r="AZ75" s="91">
        <f>[2]DREA!AN65+'[2]OCADES &amp; WATERAID'!AN65+'[2] Communes'!AN65+'[2]SOS SAHEL'!AN65+'[2]Souscription Nuit Assainissemt'!AI65+[2]Partenaire5!AN65+[2]Partenaire6!AN65+[2]Partenaire7!AN65+[2]Partenaire8!AN65+[2]Partenaire9!AN65+[2]Partenaire10!AN65+[2]Partenaire11!AN65+[2]Partenaire12!AN65+[2]Partenaire13!AN65+[2]Partenaire14!AN65+[2]Partenaire15!AN65</f>
        <v>0</v>
      </c>
      <c r="BA75" s="91">
        <f t="shared" si="25"/>
        <v>0</v>
      </c>
      <c r="BB75" s="91">
        <f>[2]DREA!AO65</f>
        <v>0</v>
      </c>
      <c r="BC75" s="91">
        <f>'[2]OCADES &amp; WATERAID'!AO65+'[2] Communes'!AO65+'[2]SOS SAHEL'!AO65+'[2]Souscription Nuit Assainissemt'!AJ65+[2]Partenaire5!AO65+[2]Partenaire6!AO65+[2]Partenaire7!AO65+[2]Partenaire8!AO65+[2]Partenaire9!AO65+[2]Partenaire10!AO65+[2]Partenaire11!AO65+[2]Partenaire12!AO65+[2]Partenaire13!AO65+[2]Partenaire14!AO65+[2]Partenaire15!AO65</f>
        <v>0</v>
      </c>
      <c r="BD75" s="91">
        <f t="shared" si="26"/>
        <v>0</v>
      </c>
      <c r="BE75" s="91">
        <f>[2]DREA!AP65+'[2]OCADES &amp; WATERAID'!AP65+'[2] Communes'!AP65+'[2]SOS SAHEL'!AP65+'[2]Souscription Nuit Assainissemt'!AP65+[2]Partenaire5!AP65+[2]Partenaire6!AP65+[2]Partenaire7!AP65+[2]Partenaire8!AP65+[2]Partenaire9!AP65+[2]Partenaire10!AP65+[2]Partenaire11!AP65+[2]Partenaire12!AP65+[2]Partenaire13!AP65+[2]Partenaire14!AP65+[2]Partenaire15!AP65</f>
        <v>0</v>
      </c>
      <c r="BF75" s="91">
        <f>[2]DREA!AQ65+'[2]OCADES &amp; WATERAID'!AQ65+'[2] Communes'!AQ65+'[2]SOS SAHEL'!AQ65+'[2]Souscription Nuit Assainissemt'!AQ65+[2]Partenaire5!AQ65+[2]Partenaire6!AQ65+[2]Partenaire7!AQ65+[2]Partenaire8!AQ65+[2]Partenaire9!AQ65+[2]Partenaire10!AQ65+[2]Partenaire11!AQ65+[2]Partenaire12!AQ65+[2]Partenaire13!AQ65+[2]Partenaire14!AQ65+[2]Partenaire15!AQ65</f>
        <v>0</v>
      </c>
      <c r="BG75" s="91">
        <f>[2]DREA!AR65+'[2]OCADES &amp; WATERAID'!AR65+'[2] Communes'!AR65+'[2]SOS SAHEL'!AR65+'[2]Souscription Nuit Assainissemt'!AR65+[2]Partenaire5!AR65+[2]Partenaire6!AR65+[2]Partenaire7!AR65+[2]Partenaire8!AR65+[2]Partenaire9!AR65+[2]Partenaire10!AR65+[2]Partenaire11!AR65+[2]Partenaire12!AR65+[2]Partenaire13!AR65+[2]Partenaire14!AR65+[2]Partenaire15!AR65</f>
        <v>0</v>
      </c>
      <c r="BH75" s="91">
        <f>[2]DREA!AS65+'[2]OCADES &amp; WATERAID'!AS65+'[2] Communes'!AS65+'[2]SOS SAHEL'!AS65+'[2]Souscription Nuit Assainissemt'!AS65+[2]Partenaire5!AS65+[2]Partenaire6!AS65+[2]Partenaire7!AS65+[2]Partenaire8!AS65+[2]Partenaire9!AS65+[2]Partenaire10!AS65+[2]Partenaire11!AS65+[2]Partenaire12!AS65+[2]Partenaire13!AS65+[2]Partenaire14!AS65+[2]Partenaire15!AS65</f>
        <v>0</v>
      </c>
      <c r="BI75" s="28">
        <f t="shared" si="27"/>
        <v>0</v>
      </c>
      <c r="BJ75" s="91">
        <f>[2]DREA!AT65</f>
        <v>0</v>
      </c>
      <c r="BK75" s="91">
        <f>'[2]OCADES &amp; WATERAID'!AT65+'[2] Communes'!AT65+'[2]SOS SAHEL'!AT65+'[2]Souscription Nuit Assainissemt'!AT65+[2]Partenaire5!AT65+[2]Partenaire6!AT65+[2]Partenaire7!AT65+[2]Partenaire8!AT65+[2]Partenaire9!AT65+[2]Partenaire10!AT65+[2]Partenaire11!AT65+[2]Partenaire12!AT65+[2]Partenaire13!AT65+[2]Partenaire14!AT65+[2]Partenaire15!AT65</f>
        <v>0</v>
      </c>
      <c r="BL75" s="28">
        <f t="shared" si="28"/>
        <v>0</v>
      </c>
      <c r="BM75" s="28"/>
      <c r="BN75" s="28"/>
      <c r="BO75" s="28"/>
      <c r="BP75" s="28"/>
      <c r="BQ75" s="28"/>
      <c r="BR75" s="28"/>
      <c r="BS75" s="28">
        <f>[2]DREA!BA65+'[2]OCADES &amp; WATERAID'!BA65+'[2] Communes'!BA65+'[2]SOS SAHEL'!BA65+'[2]Souscription Nuit Assainissemt'!BA65+[2]Partenaire5!BA65+[2]Partenaire6!BA65+[2]Partenaire7!BA65+[2]Partenaire8!BA65+[2]Partenaire9!BA65+[2]Partenaire10!BA65+[2]Partenaire11!BA65+[2]Partenaire12!BA65+[2]Partenaire13!BA65+[2]Partenaire14!BA65+[2]Partenaire15!BA65</f>
        <v>0</v>
      </c>
      <c r="BT75" s="28">
        <f>[2]DREA!BB65+'[2]OCADES &amp; WATERAID'!BB65+'[2] Communes'!BB65+'[2]SOS SAHEL'!BB65+'[2]Souscription Nuit Assainissemt'!BB65+[2]Partenaire5!BB65+[2]Partenaire6!BB65+[2]Partenaire7!BB65+[2]Partenaire8!BB65+[2]Partenaire9!BB65+[2]Partenaire10!BB65+[2]Partenaire11!BB65+[2]Partenaire12!BB65+[2]Partenaire13!BB65+[2]Partenaire14!BB65+[2]Partenaire15!BB65</f>
        <v>0</v>
      </c>
      <c r="BU75" s="28">
        <f>[2]DREA!BC65+'[2]OCADES &amp; WATERAID'!BC65+'[2] Communes'!BC65+'[2]SOS SAHEL'!BC65+'[2]Souscription Nuit Assainissemt'!BC65+[2]Partenaire5!BC65+[2]Partenaire6!BC65+[2]Partenaire7!BC65+[2]Partenaire8!BC65+[2]Partenaire9!BC65+[2]Partenaire10!BC65+[2]Partenaire11!BC65+[2]Partenaire12!BC65+[2]Partenaire13!BC65+[2]Partenaire14!BC65+[2]Partenaire15!BC65</f>
        <v>0</v>
      </c>
      <c r="BV75" s="28">
        <f>[2]DREA!BD65+'[2]OCADES &amp; WATERAID'!BD65+'[2] Communes'!BD65+'[2]SOS SAHEL'!BD65+'[2]Souscription Nuit Assainissemt'!BD65+[2]Partenaire5!BD65+[2]Partenaire6!BD65+[2]Partenaire7!BD65+[2]Partenaire8!BD65+[2]Partenaire9!BD65+[2]Partenaire10!BD65+[2]Partenaire11!BD65+[2]Partenaire12!BD65+[2]Partenaire13!BD65+[2]Partenaire14!BD65+[2]Partenaire15!BD65</f>
        <v>0</v>
      </c>
      <c r="BW75" s="28">
        <f t="shared" si="29"/>
        <v>0</v>
      </c>
      <c r="BX75" s="28">
        <f>[2]DREA!BE65</f>
        <v>0</v>
      </c>
      <c r="BY75" s="28">
        <f>'[2]OCADES &amp; WATERAID'!BE65+'[2] Communes'!BE65+'[2]SOS SAHEL'!BE65+'[2]Souscription Nuit Assainissemt'!BE65+[2]Partenaire5!BE65+[2]Partenaire6!BE65+[2]Partenaire7!BE65+[2]Partenaire8!BE65+[2]Partenaire9!BE65+[2]Partenaire10!BE65+[2]Partenaire11!BE65+[2]Partenaire12!BE65+[2]Partenaire13!BE65+[2]Partenaire14!BE65+[2]Partenaire15!BE65</f>
        <v>0</v>
      </c>
      <c r="BZ75" s="28">
        <f t="shared" si="30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ht="27.6" x14ac:dyDescent="0.25">
      <c r="A76" s="29" t="s">
        <v>189</v>
      </c>
      <c r="B76" s="29"/>
      <c r="C76" s="28" t="s">
        <v>82</v>
      </c>
      <c r="D76" s="30" t="s">
        <v>190</v>
      </c>
      <c r="E76" s="28"/>
      <c r="F76" s="28"/>
      <c r="G76" s="28"/>
      <c r="H76" s="28"/>
      <c r="I76" s="28">
        <f t="shared" si="1"/>
        <v>0</v>
      </c>
      <c r="J76" s="28"/>
      <c r="K76" s="28"/>
      <c r="L76" s="28">
        <f t="shared" si="2"/>
        <v>0</v>
      </c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>
        <f t="shared" si="21"/>
        <v>0</v>
      </c>
      <c r="X76" s="28"/>
      <c r="Y76" s="28"/>
      <c r="Z76" s="28">
        <f t="shared" si="22"/>
        <v>0</v>
      </c>
      <c r="AA76" s="28"/>
      <c r="AB76" s="28"/>
      <c r="AC76" s="28"/>
      <c r="AD76" s="28"/>
      <c r="AE76" s="28">
        <f t="shared" si="23"/>
        <v>0</v>
      </c>
      <c r="AF76" s="28"/>
      <c r="AG76" s="28"/>
      <c r="AH76" s="28">
        <f t="shared" si="24"/>
        <v>0</v>
      </c>
      <c r="AI76" s="28"/>
      <c r="AJ76" s="28"/>
      <c r="AK76" s="28"/>
      <c r="AL76" s="28"/>
      <c r="AM76" s="28"/>
      <c r="AN76" s="28"/>
      <c r="AO76" s="91"/>
      <c r="AP76" s="91"/>
      <c r="AQ76" s="91"/>
      <c r="AR76" s="91"/>
      <c r="AS76" s="91">
        <f t="shared" si="7"/>
        <v>0</v>
      </c>
      <c r="AT76" s="91">
        <v>0</v>
      </c>
      <c r="AU76" s="91"/>
      <c r="AV76" s="91">
        <f t="shared" si="8"/>
        <v>0</v>
      </c>
      <c r="AW76" s="91">
        <f>[2]DREA!AK66+'[2]OCADES &amp; WATERAID'!AK66+'[2] Communes'!AK66+'[2]SOS SAHEL'!AK66+'[2]Souscription Nuit Assainissemt'!AF66+[2]Partenaire5!AK66+[2]Partenaire6!AK66+[2]Partenaire7!AK66+[2]Partenaire8!AK66+[2]Partenaire9!AK66+[2]Partenaire10!AK66+[2]Partenaire11!AK66+[2]Partenaire12!AK66+[2]Partenaire13!AK66+[2]Partenaire14!AK66+[2]Partenaire15!AK66</f>
        <v>0</v>
      </c>
      <c r="AX76" s="91">
        <f>[2]DREA!AL66+'[2]OCADES &amp; WATERAID'!AL66+'[2] Communes'!AL66+'[2]SOS SAHEL'!AL66+'[2]Souscription Nuit Assainissemt'!AG66+[2]Partenaire5!AL66+[2]Partenaire6!AL66+[2]Partenaire7!AL66+[2]Partenaire8!AL66+[2]Partenaire9!AL66+[2]Partenaire10!AL66+[2]Partenaire11!AL66+[2]Partenaire12!AL66+[2]Partenaire13!AL66+[2]Partenaire14!AL66+[2]Partenaire15!AL66</f>
        <v>0</v>
      </c>
      <c r="AY76" s="91">
        <f>[2]DREA!AM66+'[2]OCADES &amp; WATERAID'!AM66+'[2] Communes'!AM66+'[2]SOS SAHEL'!AM66+'[2]Souscription Nuit Assainissemt'!AH66+[2]Partenaire5!AM66+[2]Partenaire6!AM66+[2]Partenaire7!AM66+[2]Partenaire8!AM66+[2]Partenaire9!AM66+[2]Partenaire10!AM66+[2]Partenaire11!AM66+[2]Partenaire12!AM66+[2]Partenaire13!AM66+[2]Partenaire14!AM66+[2]Partenaire15!AM66</f>
        <v>0</v>
      </c>
      <c r="AZ76" s="91">
        <f>[2]DREA!AN66+'[2]OCADES &amp; WATERAID'!AN66+'[2] Communes'!AN66+'[2]SOS SAHEL'!AN66+'[2]Souscription Nuit Assainissemt'!AI66+[2]Partenaire5!AN66+[2]Partenaire6!AN66+[2]Partenaire7!AN66+[2]Partenaire8!AN66+[2]Partenaire9!AN66+[2]Partenaire10!AN66+[2]Partenaire11!AN66+[2]Partenaire12!AN66+[2]Partenaire13!AN66+[2]Partenaire14!AN66+[2]Partenaire15!AN66</f>
        <v>0</v>
      </c>
      <c r="BA76" s="91">
        <f t="shared" si="25"/>
        <v>0</v>
      </c>
      <c r="BB76" s="91">
        <f>[2]DREA!AO66</f>
        <v>0</v>
      </c>
      <c r="BC76" s="91">
        <f>'[2]OCADES &amp; WATERAID'!AO66+'[2] Communes'!AO66+'[2]SOS SAHEL'!AO66+'[2]Souscription Nuit Assainissemt'!AJ66+[2]Partenaire5!AO66+[2]Partenaire6!AO66+[2]Partenaire7!AO66+[2]Partenaire8!AO66+[2]Partenaire9!AO66+[2]Partenaire10!AO66+[2]Partenaire11!AO66+[2]Partenaire12!AO66+[2]Partenaire13!AO66+[2]Partenaire14!AO66+[2]Partenaire15!AO66</f>
        <v>0</v>
      </c>
      <c r="BD76" s="91">
        <f t="shared" si="26"/>
        <v>0</v>
      </c>
      <c r="BE76" s="91">
        <f>[2]DREA!AP66+'[2]OCADES &amp; WATERAID'!AP66+'[2] Communes'!AP66+'[2]SOS SAHEL'!AP66+'[2]Souscription Nuit Assainissemt'!AP66+[2]Partenaire5!AP66+[2]Partenaire6!AP66+[2]Partenaire7!AP66+[2]Partenaire8!AP66+[2]Partenaire9!AP66+[2]Partenaire10!AP66+[2]Partenaire11!AP66+[2]Partenaire12!AP66+[2]Partenaire13!AP66+[2]Partenaire14!AP66+[2]Partenaire15!AP66</f>
        <v>0</v>
      </c>
      <c r="BF76" s="91">
        <f>[2]DREA!AQ66+'[2]OCADES &amp; WATERAID'!AQ66+'[2] Communes'!AQ66+'[2]SOS SAHEL'!AQ66+'[2]Souscription Nuit Assainissemt'!AQ66+[2]Partenaire5!AQ66+[2]Partenaire6!AQ66+[2]Partenaire7!AQ66+[2]Partenaire8!AQ66+[2]Partenaire9!AQ66+[2]Partenaire10!AQ66+[2]Partenaire11!AQ66+[2]Partenaire12!AQ66+[2]Partenaire13!AQ66+[2]Partenaire14!AQ66+[2]Partenaire15!AQ66</f>
        <v>0</v>
      </c>
      <c r="BG76" s="91">
        <f>[2]DREA!AR66+'[2]OCADES &amp; WATERAID'!AR66+'[2] Communes'!AR66+'[2]SOS SAHEL'!AR66+'[2]Souscription Nuit Assainissemt'!AR66+[2]Partenaire5!AR66+[2]Partenaire6!AR66+[2]Partenaire7!AR66+[2]Partenaire8!AR66+[2]Partenaire9!AR66+[2]Partenaire10!AR66+[2]Partenaire11!AR66+[2]Partenaire12!AR66+[2]Partenaire13!AR66+[2]Partenaire14!AR66+[2]Partenaire15!AR66</f>
        <v>0</v>
      </c>
      <c r="BH76" s="91">
        <f>[2]DREA!AS66+'[2]OCADES &amp; WATERAID'!AS66+'[2] Communes'!AS66+'[2]SOS SAHEL'!AS66+'[2]Souscription Nuit Assainissemt'!AS66+[2]Partenaire5!AS66+[2]Partenaire6!AS66+[2]Partenaire7!AS66+[2]Partenaire8!AS66+[2]Partenaire9!AS66+[2]Partenaire10!AS66+[2]Partenaire11!AS66+[2]Partenaire12!AS66+[2]Partenaire13!AS66+[2]Partenaire14!AS66+[2]Partenaire15!AS66</f>
        <v>0</v>
      </c>
      <c r="BI76" s="28">
        <f t="shared" si="27"/>
        <v>0</v>
      </c>
      <c r="BJ76" s="91">
        <f>[2]DREA!AT66</f>
        <v>0</v>
      </c>
      <c r="BK76" s="91">
        <f>'[2]OCADES &amp; WATERAID'!AT66+'[2] Communes'!AT66+'[2]SOS SAHEL'!AT66+'[2]Souscription Nuit Assainissemt'!AT66+[2]Partenaire5!AT66+[2]Partenaire6!AT66+[2]Partenaire7!AT66+[2]Partenaire8!AT66+[2]Partenaire9!AT66+[2]Partenaire10!AT66+[2]Partenaire11!AT66+[2]Partenaire12!AT66+[2]Partenaire13!AT66+[2]Partenaire14!AT66+[2]Partenaire15!AT66</f>
        <v>0</v>
      </c>
      <c r="BL76" s="28">
        <f t="shared" si="28"/>
        <v>0</v>
      </c>
      <c r="BM76" s="28"/>
      <c r="BN76" s="28"/>
      <c r="BO76" s="28"/>
      <c r="BP76" s="28"/>
      <c r="BQ76" s="28"/>
      <c r="BR76" s="28"/>
      <c r="BS76" s="28">
        <f>[2]DREA!BA66+'[2]OCADES &amp; WATERAID'!BA66+'[2] Communes'!BA66+'[2]SOS SAHEL'!BA66+'[2]Souscription Nuit Assainissemt'!BA66+[2]Partenaire5!BA66+[2]Partenaire6!BA66+[2]Partenaire7!BA66+[2]Partenaire8!BA66+[2]Partenaire9!BA66+[2]Partenaire10!BA66+[2]Partenaire11!BA66+[2]Partenaire12!BA66+[2]Partenaire13!BA66+[2]Partenaire14!BA66+[2]Partenaire15!BA66</f>
        <v>0</v>
      </c>
      <c r="BT76" s="28">
        <f>[2]DREA!BB66+'[2]OCADES &amp; WATERAID'!BB66+'[2] Communes'!BB66+'[2]SOS SAHEL'!BB66+'[2]Souscription Nuit Assainissemt'!BB66+[2]Partenaire5!BB66+[2]Partenaire6!BB66+[2]Partenaire7!BB66+[2]Partenaire8!BB66+[2]Partenaire9!BB66+[2]Partenaire10!BB66+[2]Partenaire11!BB66+[2]Partenaire12!BB66+[2]Partenaire13!BB66+[2]Partenaire14!BB66+[2]Partenaire15!BB66</f>
        <v>0</v>
      </c>
      <c r="BU76" s="28">
        <f>[2]DREA!BC66+'[2]OCADES &amp; WATERAID'!BC66+'[2] Communes'!BC66+'[2]SOS SAHEL'!BC66+'[2]Souscription Nuit Assainissemt'!BC66+[2]Partenaire5!BC66+[2]Partenaire6!BC66+[2]Partenaire7!BC66+[2]Partenaire8!BC66+[2]Partenaire9!BC66+[2]Partenaire10!BC66+[2]Partenaire11!BC66+[2]Partenaire12!BC66+[2]Partenaire13!BC66+[2]Partenaire14!BC66+[2]Partenaire15!BC66</f>
        <v>0</v>
      </c>
      <c r="BV76" s="28">
        <f>[2]DREA!BD66+'[2]OCADES &amp; WATERAID'!BD66+'[2] Communes'!BD66+'[2]SOS SAHEL'!BD66+'[2]Souscription Nuit Assainissemt'!BD66+[2]Partenaire5!BD66+[2]Partenaire6!BD66+[2]Partenaire7!BD66+[2]Partenaire8!BD66+[2]Partenaire9!BD66+[2]Partenaire10!BD66+[2]Partenaire11!BD66+[2]Partenaire12!BD66+[2]Partenaire13!BD66+[2]Partenaire14!BD66+[2]Partenaire15!BD66</f>
        <v>0</v>
      </c>
      <c r="BW76" s="28">
        <f t="shared" si="29"/>
        <v>0</v>
      </c>
      <c r="BX76" s="28">
        <f>[2]DREA!BE66</f>
        <v>0</v>
      </c>
      <c r="BY76" s="28">
        <f>'[2]OCADES &amp; WATERAID'!BE66+'[2] Communes'!BE66+'[2]SOS SAHEL'!BE66+'[2]Souscription Nuit Assainissemt'!BE66+[2]Partenaire5!BE66+[2]Partenaire6!BE66+[2]Partenaire7!BE66+[2]Partenaire8!BE66+[2]Partenaire9!BE66+[2]Partenaire10!BE66+[2]Partenaire11!BE66+[2]Partenaire12!BE66+[2]Partenaire13!BE66+[2]Partenaire14!BE66+[2]Partenaire15!BE66</f>
        <v>0</v>
      </c>
      <c r="BZ76" s="28">
        <f t="shared" si="30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ht="27.6" x14ac:dyDescent="0.25">
      <c r="A77" s="29" t="s">
        <v>191</v>
      </c>
      <c r="B77" s="29"/>
      <c r="C77" s="28" t="s">
        <v>144</v>
      </c>
      <c r="D77" s="30" t="s">
        <v>192</v>
      </c>
      <c r="E77" s="28"/>
      <c r="F77" s="28"/>
      <c r="G77" s="28"/>
      <c r="H77" s="28"/>
      <c r="I77" s="28">
        <f t="shared" ref="I77:I140" si="31">SUM(E77:H77)</f>
        <v>0</v>
      </c>
      <c r="J77" s="28"/>
      <c r="K77" s="28"/>
      <c r="L77" s="28">
        <f t="shared" ref="L77:L140" si="32">J77+K77</f>
        <v>0</v>
      </c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>
        <f t="shared" si="21"/>
        <v>0</v>
      </c>
      <c r="X77" s="28"/>
      <c r="Y77" s="28"/>
      <c r="Z77" s="28">
        <f t="shared" si="22"/>
        <v>0</v>
      </c>
      <c r="AA77" s="28"/>
      <c r="AB77" s="28"/>
      <c r="AC77" s="28"/>
      <c r="AD77" s="28"/>
      <c r="AE77" s="28">
        <f t="shared" si="23"/>
        <v>0</v>
      </c>
      <c r="AF77" s="28"/>
      <c r="AG77" s="28"/>
      <c r="AH77" s="28">
        <f t="shared" si="24"/>
        <v>0</v>
      </c>
      <c r="AI77" s="28"/>
      <c r="AJ77" s="28"/>
      <c r="AK77" s="28"/>
      <c r="AL77" s="28"/>
      <c r="AM77" s="28"/>
      <c r="AN77" s="28"/>
      <c r="AO77" s="91"/>
      <c r="AP77" s="91"/>
      <c r="AQ77" s="91"/>
      <c r="AR77" s="91"/>
      <c r="AS77" s="91">
        <f t="shared" ref="AS77:AS140" si="33">SUM(AO77:AR77)</f>
        <v>0</v>
      </c>
      <c r="AT77" s="91">
        <v>0</v>
      </c>
      <c r="AU77" s="91"/>
      <c r="AV77" s="91">
        <f t="shared" ref="AV77:AV140" si="34">AT77+AU77</f>
        <v>0</v>
      </c>
      <c r="AW77" s="91">
        <f>[2]DREA!AK67+'[2]OCADES &amp; WATERAID'!AK67+'[2] Communes'!AK67+'[2]SOS SAHEL'!AK67+'[2]Souscription Nuit Assainissemt'!AF67+[2]Partenaire5!AK67+[2]Partenaire6!AK67+[2]Partenaire7!AK67+[2]Partenaire8!AK67+[2]Partenaire9!AK67+[2]Partenaire10!AK67+[2]Partenaire11!AK67+[2]Partenaire12!AK67+[2]Partenaire13!AK67+[2]Partenaire14!AK67+[2]Partenaire15!AK67</f>
        <v>0</v>
      </c>
      <c r="AX77" s="91">
        <f>[2]DREA!AL67+'[2]OCADES &amp; WATERAID'!AL67+'[2] Communes'!AL67+'[2]SOS SAHEL'!AL67+'[2]Souscription Nuit Assainissemt'!AG67+[2]Partenaire5!AL67+[2]Partenaire6!AL67+[2]Partenaire7!AL67+[2]Partenaire8!AL67+[2]Partenaire9!AL67+[2]Partenaire10!AL67+[2]Partenaire11!AL67+[2]Partenaire12!AL67+[2]Partenaire13!AL67+[2]Partenaire14!AL67+[2]Partenaire15!AL67</f>
        <v>0</v>
      </c>
      <c r="AY77" s="91">
        <f>[2]DREA!AM67+'[2]OCADES &amp; WATERAID'!AM67+'[2] Communes'!AM67+'[2]SOS SAHEL'!AM67+'[2]Souscription Nuit Assainissemt'!AH67+[2]Partenaire5!AM67+[2]Partenaire6!AM67+[2]Partenaire7!AM67+[2]Partenaire8!AM67+[2]Partenaire9!AM67+[2]Partenaire10!AM67+[2]Partenaire11!AM67+[2]Partenaire12!AM67+[2]Partenaire13!AM67+[2]Partenaire14!AM67+[2]Partenaire15!AM67</f>
        <v>0</v>
      </c>
      <c r="AZ77" s="91">
        <f>[2]DREA!AN67+'[2]OCADES &amp; WATERAID'!AN67+'[2] Communes'!AN67+'[2]SOS SAHEL'!AN67+'[2]Souscription Nuit Assainissemt'!AI67+[2]Partenaire5!AN67+[2]Partenaire6!AN67+[2]Partenaire7!AN67+[2]Partenaire8!AN67+[2]Partenaire9!AN67+[2]Partenaire10!AN67+[2]Partenaire11!AN67+[2]Partenaire12!AN67+[2]Partenaire13!AN67+[2]Partenaire14!AN67+[2]Partenaire15!AN67</f>
        <v>0</v>
      </c>
      <c r="BA77" s="91">
        <f t="shared" si="25"/>
        <v>0</v>
      </c>
      <c r="BB77" s="91">
        <f>[2]DREA!AO67</f>
        <v>0</v>
      </c>
      <c r="BC77" s="91">
        <f>'[2]OCADES &amp; WATERAID'!AO67+'[2] Communes'!AO67+'[2]SOS SAHEL'!AO67+'[2]Souscription Nuit Assainissemt'!AJ67+[2]Partenaire5!AO67+[2]Partenaire6!AO67+[2]Partenaire7!AO67+[2]Partenaire8!AO67+[2]Partenaire9!AO67+[2]Partenaire10!AO67+[2]Partenaire11!AO67+[2]Partenaire12!AO67+[2]Partenaire13!AO67+[2]Partenaire14!AO67+[2]Partenaire15!AO67</f>
        <v>0</v>
      </c>
      <c r="BD77" s="91">
        <f t="shared" si="26"/>
        <v>0</v>
      </c>
      <c r="BE77" s="91">
        <f>[2]DREA!AP67+'[2]OCADES &amp; WATERAID'!AP67+'[2] Communes'!AP67+'[2]SOS SAHEL'!AP67+'[2]Souscription Nuit Assainissemt'!AP67+[2]Partenaire5!AP67+[2]Partenaire6!AP67+[2]Partenaire7!AP67+[2]Partenaire8!AP67+[2]Partenaire9!AP67+[2]Partenaire10!AP67+[2]Partenaire11!AP67+[2]Partenaire12!AP67+[2]Partenaire13!AP67+[2]Partenaire14!AP67+[2]Partenaire15!AP67</f>
        <v>0</v>
      </c>
      <c r="BF77" s="91">
        <f>[2]DREA!AQ67+'[2]OCADES &amp; WATERAID'!AQ67+'[2] Communes'!AQ67+'[2]SOS SAHEL'!AQ67+'[2]Souscription Nuit Assainissemt'!AQ67+[2]Partenaire5!AQ67+[2]Partenaire6!AQ67+[2]Partenaire7!AQ67+[2]Partenaire8!AQ67+[2]Partenaire9!AQ67+[2]Partenaire10!AQ67+[2]Partenaire11!AQ67+[2]Partenaire12!AQ67+[2]Partenaire13!AQ67+[2]Partenaire14!AQ67+[2]Partenaire15!AQ67</f>
        <v>0</v>
      </c>
      <c r="BG77" s="91">
        <f>[2]DREA!AR67+'[2]OCADES &amp; WATERAID'!AR67+'[2] Communes'!AR67+'[2]SOS SAHEL'!AR67+'[2]Souscription Nuit Assainissemt'!AR67+[2]Partenaire5!AR67+[2]Partenaire6!AR67+[2]Partenaire7!AR67+[2]Partenaire8!AR67+[2]Partenaire9!AR67+[2]Partenaire10!AR67+[2]Partenaire11!AR67+[2]Partenaire12!AR67+[2]Partenaire13!AR67+[2]Partenaire14!AR67+[2]Partenaire15!AR67</f>
        <v>0</v>
      </c>
      <c r="BH77" s="91">
        <f>[2]DREA!AS67+'[2]OCADES &amp; WATERAID'!AS67+'[2] Communes'!AS67+'[2]SOS SAHEL'!AS67+'[2]Souscription Nuit Assainissemt'!AS67+[2]Partenaire5!AS67+[2]Partenaire6!AS67+[2]Partenaire7!AS67+[2]Partenaire8!AS67+[2]Partenaire9!AS67+[2]Partenaire10!AS67+[2]Partenaire11!AS67+[2]Partenaire12!AS67+[2]Partenaire13!AS67+[2]Partenaire14!AS67+[2]Partenaire15!AS67</f>
        <v>0</v>
      </c>
      <c r="BI77" s="28">
        <f t="shared" si="27"/>
        <v>0</v>
      </c>
      <c r="BJ77" s="91">
        <f>[2]DREA!AT67</f>
        <v>0</v>
      </c>
      <c r="BK77" s="91">
        <f>'[2]OCADES &amp; WATERAID'!AT67+'[2] Communes'!AT67+'[2]SOS SAHEL'!AT67+'[2]Souscription Nuit Assainissemt'!AT67+[2]Partenaire5!AT67+[2]Partenaire6!AT67+[2]Partenaire7!AT67+[2]Partenaire8!AT67+[2]Partenaire9!AT67+[2]Partenaire10!AT67+[2]Partenaire11!AT67+[2]Partenaire12!AT67+[2]Partenaire13!AT67+[2]Partenaire14!AT67+[2]Partenaire15!AT67</f>
        <v>0</v>
      </c>
      <c r="BL77" s="28">
        <f t="shared" si="28"/>
        <v>0</v>
      </c>
      <c r="BM77" s="28"/>
      <c r="BN77" s="28"/>
      <c r="BO77" s="28"/>
      <c r="BP77" s="28"/>
      <c r="BQ77" s="28"/>
      <c r="BR77" s="28"/>
      <c r="BS77" s="28">
        <f>[2]DREA!BA67+'[2]OCADES &amp; WATERAID'!BA67+'[2] Communes'!BA67+'[2]SOS SAHEL'!BA67+'[2]Souscription Nuit Assainissemt'!BA67+[2]Partenaire5!BA67+[2]Partenaire6!BA67+[2]Partenaire7!BA67+[2]Partenaire8!BA67+[2]Partenaire9!BA67+[2]Partenaire10!BA67+[2]Partenaire11!BA67+[2]Partenaire12!BA67+[2]Partenaire13!BA67+[2]Partenaire14!BA67+[2]Partenaire15!BA67</f>
        <v>0</v>
      </c>
      <c r="BT77" s="28">
        <f>[2]DREA!BB67+'[2]OCADES &amp; WATERAID'!BB67+'[2] Communes'!BB67+'[2]SOS SAHEL'!BB67+'[2]Souscription Nuit Assainissemt'!BB67+[2]Partenaire5!BB67+[2]Partenaire6!BB67+[2]Partenaire7!BB67+[2]Partenaire8!BB67+[2]Partenaire9!BB67+[2]Partenaire10!BB67+[2]Partenaire11!BB67+[2]Partenaire12!BB67+[2]Partenaire13!BB67+[2]Partenaire14!BB67+[2]Partenaire15!BB67</f>
        <v>0</v>
      </c>
      <c r="BU77" s="28">
        <f>[2]DREA!BC67+'[2]OCADES &amp; WATERAID'!BC67+'[2] Communes'!BC67+'[2]SOS SAHEL'!BC67+'[2]Souscription Nuit Assainissemt'!BC67+[2]Partenaire5!BC67+[2]Partenaire6!BC67+[2]Partenaire7!BC67+[2]Partenaire8!BC67+[2]Partenaire9!BC67+[2]Partenaire10!BC67+[2]Partenaire11!BC67+[2]Partenaire12!BC67+[2]Partenaire13!BC67+[2]Partenaire14!BC67+[2]Partenaire15!BC67</f>
        <v>0</v>
      </c>
      <c r="BV77" s="28">
        <f>[2]DREA!BD67+'[2]OCADES &amp; WATERAID'!BD67+'[2] Communes'!BD67+'[2]SOS SAHEL'!BD67+'[2]Souscription Nuit Assainissemt'!BD67+[2]Partenaire5!BD67+[2]Partenaire6!BD67+[2]Partenaire7!BD67+[2]Partenaire8!BD67+[2]Partenaire9!BD67+[2]Partenaire10!BD67+[2]Partenaire11!BD67+[2]Partenaire12!BD67+[2]Partenaire13!BD67+[2]Partenaire14!BD67+[2]Partenaire15!BD67</f>
        <v>0</v>
      </c>
      <c r="BW77" s="28">
        <f t="shared" si="29"/>
        <v>0</v>
      </c>
      <c r="BX77" s="28">
        <f>[2]DREA!BE67</f>
        <v>0</v>
      </c>
      <c r="BY77" s="28">
        <f>'[2]OCADES &amp; WATERAID'!BE67+'[2] Communes'!BE67+'[2]SOS SAHEL'!BE67+'[2]Souscription Nuit Assainissemt'!BE67+[2]Partenaire5!BE67+[2]Partenaire6!BE67+[2]Partenaire7!BE67+[2]Partenaire8!BE67+[2]Partenaire9!BE67+[2]Partenaire10!BE67+[2]Partenaire11!BE67+[2]Partenaire12!BE67+[2]Partenaire13!BE67+[2]Partenaire14!BE67+[2]Partenaire15!BE67</f>
        <v>0</v>
      </c>
      <c r="BZ77" s="28">
        <f t="shared" si="30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/>
      <c r="F78" s="28"/>
      <c r="G78" s="28"/>
      <c r="H78" s="28"/>
      <c r="I78" s="28">
        <f t="shared" si="31"/>
        <v>0</v>
      </c>
      <c r="J78" s="28"/>
      <c r="K78" s="28"/>
      <c r="L78" s="28">
        <f t="shared" si="32"/>
        <v>0</v>
      </c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>
        <f t="shared" si="21"/>
        <v>0</v>
      </c>
      <c r="X78" s="28"/>
      <c r="Y78" s="28"/>
      <c r="Z78" s="28">
        <f t="shared" si="22"/>
        <v>0</v>
      </c>
      <c r="AA78" s="28"/>
      <c r="AB78" s="28"/>
      <c r="AC78" s="28"/>
      <c r="AD78" s="28"/>
      <c r="AE78" s="28">
        <f t="shared" si="23"/>
        <v>0</v>
      </c>
      <c r="AF78" s="28"/>
      <c r="AG78" s="28"/>
      <c r="AH78" s="28">
        <f t="shared" si="24"/>
        <v>0</v>
      </c>
      <c r="AI78" s="28"/>
      <c r="AJ78" s="28"/>
      <c r="AK78" s="28"/>
      <c r="AL78" s="28"/>
      <c r="AM78" s="28"/>
      <c r="AN78" s="28"/>
      <c r="AO78" s="91"/>
      <c r="AP78" s="91"/>
      <c r="AQ78" s="91"/>
      <c r="AR78" s="91"/>
      <c r="AS78" s="91">
        <f t="shared" si="33"/>
        <v>0</v>
      </c>
      <c r="AT78" s="91">
        <v>0</v>
      </c>
      <c r="AU78" s="91"/>
      <c r="AV78" s="91">
        <f t="shared" si="34"/>
        <v>0</v>
      </c>
      <c r="AW78" s="91">
        <f>[2]DREA!AK68+'[2]OCADES &amp; WATERAID'!AK68+'[2] Communes'!AK68+'[2]SOS SAHEL'!AK68+'[2]Souscription Nuit Assainissemt'!AF68+[2]Partenaire5!AK68+[2]Partenaire6!AK68+[2]Partenaire7!AK68+[2]Partenaire8!AK68+[2]Partenaire9!AK68+[2]Partenaire10!AK68+[2]Partenaire11!AK68+[2]Partenaire12!AK68+[2]Partenaire13!AK68+[2]Partenaire14!AK68+[2]Partenaire15!AK68</f>
        <v>0</v>
      </c>
      <c r="AX78" s="91">
        <f>[2]DREA!AL68+'[2]OCADES &amp; WATERAID'!AL68+'[2] Communes'!AL68+'[2]SOS SAHEL'!AL68+'[2]Souscription Nuit Assainissemt'!AG68+[2]Partenaire5!AL68+[2]Partenaire6!AL68+[2]Partenaire7!AL68+[2]Partenaire8!AL68+[2]Partenaire9!AL68+[2]Partenaire10!AL68+[2]Partenaire11!AL68+[2]Partenaire12!AL68+[2]Partenaire13!AL68+[2]Partenaire14!AL68+[2]Partenaire15!AL68</f>
        <v>0</v>
      </c>
      <c r="AY78" s="91">
        <f>[2]DREA!AM68+'[2]OCADES &amp; WATERAID'!AM68+'[2] Communes'!AM68+'[2]SOS SAHEL'!AM68+'[2]Souscription Nuit Assainissemt'!AH68+[2]Partenaire5!AM68+[2]Partenaire6!AM68+[2]Partenaire7!AM68+[2]Partenaire8!AM68+[2]Partenaire9!AM68+[2]Partenaire10!AM68+[2]Partenaire11!AM68+[2]Partenaire12!AM68+[2]Partenaire13!AM68+[2]Partenaire14!AM68+[2]Partenaire15!AM68</f>
        <v>0</v>
      </c>
      <c r="AZ78" s="91">
        <f>[2]DREA!AN68+'[2]OCADES &amp; WATERAID'!AN68+'[2] Communes'!AN68+'[2]SOS SAHEL'!AN68+'[2]Souscription Nuit Assainissemt'!AI68+[2]Partenaire5!AN68+[2]Partenaire6!AN68+[2]Partenaire7!AN68+[2]Partenaire8!AN68+[2]Partenaire9!AN68+[2]Partenaire10!AN68+[2]Partenaire11!AN68+[2]Partenaire12!AN68+[2]Partenaire13!AN68+[2]Partenaire14!AN68+[2]Partenaire15!AN68</f>
        <v>0</v>
      </c>
      <c r="BA78" s="91">
        <f t="shared" si="25"/>
        <v>0</v>
      </c>
      <c r="BB78" s="91">
        <f>[2]DREA!AO68</f>
        <v>0</v>
      </c>
      <c r="BC78" s="91">
        <f>'[2]OCADES &amp; WATERAID'!AO68+'[2] Communes'!AO68+'[2]SOS SAHEL'!AO68+'[2]Souscription Nuit Assainissemt'!AJ68+[2]Partenaire5!AO68+[2]Partenaire6!AO68+[2]Partenaire7!AO68+[2]Partenaire8!AO68+[2]Partenaire9!AO68+[2]Partenaire10!AO68+[2]Partenaire11!AO68+[2]Partenaire12!AO68+[2]Partenaire13!AO68+[2]Partenaire14!AO68+[2]Partenaire15!AO68</f>
        <v>0</v>
      </c>
      <c r="BD78" s="91">
        <f t="shared" si="26"/>
        <v>0</v>
      </c>
      <c r="BE78" s="91">
        <f>[2]DREA!AP68+'[2]OCADES &amp; WATERAID'!AP68+'[2] Communes'!AP68+'[2]SOS SAHEL'!AP68+'[2]Souscription Nuit Assainissemt'!AP68+[2]Partenaire5!AP68+[2]Partenaire6!AP68+[2]Partenaire7!AP68+[2]Partenaire8!AP68+[2]Partenaire9!AP68+[2]Partenaire10!AP68+[2]Partenaire11!AP68+[2]Partenaire12!AP68+[2]Partenaire13!AP68+[2]Partenaire14!AP68+[2]Partenaire15!AP68</f>
        <v>0</v>
      </c>
      <c r="BF78" s="91">
        <f>[2]DREA!AQ68+'[2]OCADES &amp; WATERAID'!AQ68+'[2] Communes'!AQ68+'[2]SOS SAHEL'!AQ68+'[2]Souscription Nuit Assainissemt'!AQ68+[2]Partenaire5!AQ68+[2]Partenaire6!AQ68+[2]Partenaire7!AQ68+[2]Partenaire8!AQ68+[2]Partenaire9!AQ68+[2]Partenaire10!AQ68+[2]Partenaire11!AQ68+[2]Partenaire12!AQ68+[2]Partenaire13!AQ68+[2]Partenaire14!AQ68+[2]Partenaire15!AQ68</f>
        <v>0</v>
      </c>
      <c r="BG78" s="91">
        <f>[2]DREA!AR68+'[2]OCADES &amp; WATERAID'!AR68+'[2] Communes'!AR68+'[2]SOS SAHEL'!AR68+'[2]Souscription Nuit Assainissemt'!AR68+[2]Partenaire5!AR68+[2]Partenaire6!AR68+[2]Partenaire7!AR68+[2]Partenaire8!AR68+[2]Partenaire9!AR68+[2]Partenaire10!AR68+[2]Partenaire11!AR68+[2]Partenaire12!AR68+[2]Partenaire13!AR68+[2]Partenaire14!AR68+[2]Partenaire15!AR68</f>
        <v>0</v>
      </c>
      <c r="BH78" s="91">
        <f>[2]DREA!AS68+'[2]OCADES &amp; WATERAID'!AS68+'[2] Communes'!AS68+'[2]SOS SAHEL'!AS68+'[2]Souscription Nuit Assainissemt'!AS68+[2]Partenaire5!AS68+[2]Partenaire6!AS68+[2]Partenaire7!AS68+[2]Partenaire8!AS68+[2]Partenaire9!AS68+[2]Partenaire10!AS68+[2]Partenaire11!AS68+[2]Partenaire12!AS68+[2]Partenaire13!AS68+[2]Partenaire14!AS68+[2]Partenaire15!AS68</f>
        <v>0</v>
      </c>
      <c r="BI78" s="28">
        <f t="shared" si="27"/>
        <v>0</v>
      </c>
      <c r="BJ78" s="91">
        <f>[2]DREA!AT68</f>
        <v>0</v>
      </c>
      <c r="BK78" s="91">
        <f>'[2]OCADES &amp; WATERAID'!AT68+'[2] Communes'!AT68+'[2]SOS SAHEL'!AT68+'[2]Souscription Nuit Assainissemt'!AT68+[2]Partenaire5!AT68+[2]Partenaire6!AT68+[2]Partenaire7!AT68+[2]Partenaire8!AT68+[2]Partenaire9!AT68+[2]Partenaire10!AT68+[2]Partenaire11!AT68+[2]Partenaire12!AT68+[2]Partenaire13!AT68+[2]Partenaire14!AT68+[2]Partenaire15!AT68</f>
        <v>0</v>
      </c>
      <c r="BL78" s="28">
        <f t="shared" si="28"/>
        <v>0</v>
      </c>
      <c r="BM78" s="28"/>
      <c r="BN78" s="28"/>
      <c r="BO78" s="28"/>
      <c r="BP78" s="28"/>
      <c r="BQ78" s="28"/>
      <c r="BR78" s="28"/>
      <c r="BS78" s="28">
        <f>[2]DREA!BA68+'[2]OCADES &amp; WATERAID'!BA68+'[2] Communes'!BA68+'[2]SOS SAHEL'!BA68+'[2]Souscription Nuit Assainissemt'!BA68+[2]Partenaire5!BA68+[2]Partenaire6!BA68+[2]Partenaire7!BA68+[2]Partenaire8!BA68+[2]Partenaire9!BA68+[2]Partenaire10!BA68+[2]Partenaire11!BA68+[2]Partenaire12!BA68+[2]Partenaire13!BA68+[2]Partenaire14!BA68+[2]Partenaire15!BA68</f>
        <v>0</v>
      </c>
      <c r="BT78" s="28">
        <f>[2]DREA!BB68+'[2]OCADES &amp; WATERAID'!BB68+'[2] Communes'!BB68+'[2]SOS SAHEL'!BB68+'[2]Souscription Nuit Assainissemt'!BB68+[2]Partenaire5!BB68+[2]Partenaire6!BB68+[2]Partenaire7!BB68+[2]Partenaire8!BB68+[2]Partenaire9!BB68+[2]Partenaire10!BB68+[2]Partenaire11!BB68+[2]Partenaire12!BB68+[2]Partenaire13!BB68+[2]Partenaire14!BB68+[2]Partenaire15!BB68</f>
        <v>0</v>
      </c>
      <c r="BU78" s="28">
        <f>[2]DREA!BC68+'[2]OCADES &amp; WATERAID'!BC68+'[2] Communes'!BC68+'[2]SOS SAHEL'!BC68+'[2]Souscription Nuit Assainissemt'!BC68+[2]Partenaire5!BC68+[2]Partenaire6!BC68+[2]Partenaire7!BC68+[2]Partenaire8!BC68+[2]Partenaire9!BC68+[2]Partenaire10!BC68+[2]Partenaire11!BC68+[2]Partenaire12!BC68+[2]Partenaire13!BC68+[2]Partenaire14!BC68+[2]Partenaire15!BC68</f>
        <v>0</v>
      </c>
      <c r="BV78" s="28">
        <f>[2]DREA!BD68+'[2]OCADES &amp; WATERAID'!BD68+'[2] Communes'!BD68+'[2]SOS SAHEL'!BD68+'[2]Souscription Nuit Assainissemt'!BD68+[2]Partenaire5!BD68+[2]Partenaire6!BD68+[2]Partenaire7!BD68+[2]Partenaire8!BD68+[2]Partenaire9!BD68+[2]Partenaire10!BD68+[2]Partenaire11!BD68+[2]Partenaire12!BD68+[2]Partenaire13!BD68+[2]Partenaire14!BD68+[2]Partenaire15!BD68</f>
        <v>0</v>
      </c>
      <c r="BW78" s="28">
        <f t="shared" si="29"/>
        <v>0</v>
      </c>
      <c r="BX78" s="28">
        <f>[2]DREA!BE68</f>
        <v>0</v>
      </c>
      <c r="BY78" s="28">
        <f>'[2]OCADES &amp; WATERAID'!BE68+'[2] Communes'!BE68+'[2]SOS SAHEL'!BE68+'[2]Souscription Nuit Assainissemt'!BE68+[2]Partenaire5!BE68+[2]Partenaire6!BE68+[2]Partenaire7!BE68+[2]Partenaire8!BE68+[2]Partenaire9!BE68+[2]Partenaire10!BE68+[2]Partenaire11!BE68+[2]Partenaire12!BE68+[2]Partenaire13!BE68+[2]Partenaire14!BE68+[2]Partenaire15!BE68</f>
        <v>0</v>
      </c>
      <c r="BZ78" s="28">
        <f t="shared" si="30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/>
      <c r="F79" s="28"/>
      <c r="G79" s="28"/>
      <c r="H79" s="28"/>
      <c r="I79" s="28">
        <f t="shared" si="31"/>
        <v>0</v>
      </c>
      <c r="J79" s="28"/>
      <c r="K79" s="28"/>
      <c r="L79" s="28">
        <f t="shared" si="32"/>
        <v>0</v>
      </c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>
        <f t="shared" si="21"/>
        <v>0</v>
      </c>
      <c r="X79" s="28"/>
      <c r="Y79" s="28"/>
      <c r="Z79" s="28">
        <f t="shared" si="22"/>
        <v>0</v>
      </c>
      <c r="AA79" s="28"/>
      <c r="AB79" s="28"/>
      <c r="AC79" s="28"/>
      <c r="AD79" s="28"/>
      <c r="AE79" s="28">
        <f t="shared" si="23"/>
        <v>0</v>
      </c>
      <c r="AF79" s="28"/>
      <c r="AG79" s="28"/>
      <c r="AH79" s="28">
        <f t="shared" si="24"/>
        <v>0</v>
      </c>
      <c r="AI79" s="28"/>
      <c r="AJ79" s="28"/>
      <c r="AK79" s="28"/>
      <c r="AL79" s="28"/>
      <c r="AM79" s="28"/>
      <c r="AN79" s="28"/>
      <c r="AO79" s="91"/>
      <c r="AP79" s="91"/>
      <c r="AQ79" s="91"/>
      <c r="AR79" s="91"/>
      <c r="AS79" s="91">
        <f t="shared" si="33"/>
        <v>0</v>
      </c>
      <c r="AT79" s="91">
        <v>0</v>
      </c>
      <c r="AU79" s="91"/>
      <c r="AV79" s="91">
        <f t="shared" si="34"/>
        <v>0</v>
      </c>
      <c r="AW79" s="91">
        <f>[2]DREA!AK69+'[2]OCADES &amp; WATERAID'!AK69+'[2] Communes'!AK69+'[2]SOS SAHEL'!AK69+'[2]Souscription Nuit Assainissemt'!AF69+[2]Partenaire5!AK69+[2]Partenaire6!AK69+[2]Partenaire7!AK69+[2]Partenaire8!AK69+[2]Partenaire9!AK69+[2]Partenaire10!AK69+[2]Partenaire11!AK69+[2]Partenaire12!AK69+[2]Partenaire13!AK69+[2]Partenaire14!AK69+[2]Partenaire15!AK69</f>
        <v>0</v>
      </c>
      <c r="AX79" s="91">
        <f>[2]DREA!AL69+'[2]OCADES &amp; WATERAID'!AL69+'[2] Communes'!AL69+'[2]SOS SAHEL'!AL69+'[2]Souscription Nuit Assainissemt'!AG69+[2]Partenaire5!AL69+[2]Partenaire6!AL69+[2]Partenaire7!AL69+[2]Partenaire8!AL69+[2]Partenaire9!AL69+[2]Partenaire10!AL69+[2]Partenaire11!AL69+[2]Partenaire12!AL69+[2]Partenaire13!AL69+[2]Partenaire14!AL69+[2]Partenaire15!AL69</f>
        <v>0</v>
      </c>
      <c r="AY79" s="91">
        <f>[2]DREA!AM69+'[2]OCADES &amp; WATERAID'!AM69+'[2] Communes'!AM69+'[2]SOS SAHEL'!AM69+'[2]Souscription Nuit Assainissemt'!AH69+[2]Partenaire5!AM69+[2]Partenaire6!AM69+[2]Partenaire7!AM69+[2]Partenaire8!AM69+[2]Partenaire9!AM69+[2]Partenaire10!AM69+[2]Partenaire11!AM69+[2]Partenaire12!AM69+[2]Partenaire13!AM69+[2]Partenaire14!AM69+[2]Partenaire15!AM69</f>
        <v>0</v>
      </c>
      <c r="AZ79" s="91">
        <f>[2]DREA!AN69+'[2]OCADES &amp; WATERAID'!AN69+'[2] Communes'!AN69+'[2]SOS SAHEL'!AN69+'[2]Souscription Nuit Assainissemt'!AI69+[2]Partenaire5!AN69+[2]Partenaire6!AN69+[2]Partenaire7!AN69+[2]Partenaire8!AN69+[2]Partenaire9!AN69+[2]Partenaire10!AN69+[2]Partenaire11!AN69+[2]Partenaire12!AN69+[2]Partenaire13!AN69+[2]Partenaire14!AN69+[2]Partenaire15!AN69</f>
        <v>0</v>
      </c>
      <c r="BA79" s="91">
        <f t="shared" si="25"/>
        <v>0</v>
      </c>
      <c r="BB79" s="91">
        <f>[2]DREA!AO69</f>
        <v>0</v>
      </c>
      <c r="BC79" s="91">
        <f>'[2]OCADES &amp; WATERAID'!AO69+'[2] Communes'!AO69+'[2]SOS SAHEL'!AO69+'[2]Souscription Nuit Assainissemt'!AJ69+[2]Partenaire5!AO69+[2]Partenaire6!AO69+[2]Partenaire7!AO69+[2]Partenaire8!AO69+[2]Partenaire9!AO69+[2]Partenaire10!AO69+[2]Partenaire11!AO69+[2]Partenaire12!AO69+[2]Partenaire13!AO69+[2]Partenaire14!AO69+[2]Partenaire15!AO69</f>
        <v>0</v>
      </c>
      <c r="BD79" s="91">
        <f t="shared" si="26"/>
        <v>0</v>
      </c>
      <c r="BE79" s="91">
        <f>[2]DREA!AP69+'[2]OCADES &amp; WATERAID'!AP69+'[2] Communes'!AP69+'[2]SOS SAHEL'!AP69+'[2]Souscription Nuit Assainissemt'!AP69+[2]Partenaire5!AP69+[2]Partenaire6!AP69+[2]Partenaire7!AP69+[2]Partenaire8!AP69+[2]Partenaire9!AP69+[2]Partenaire10!AP69+[2]Partenaire11!AP69+[2]Partenaire12!AP69+[2]Partenaire13!AP69+[2]Partenaire14!AP69+[2]Partenaire15!AP69</f>
        <v>0</v>
      </c>
      <c r="BF79" s="91">
        <f>[2]DREA!AQ69+'[2]OCADES &amp; WATERAID'!AQ69+'[2] Communes'!AQ69+'[2]SOS SAHEL'!AQ69+'[2]Souscription Nuit Assainissemt'!AQ69+[2]Partenaire5!AQ69+[2]Partenaire6!AQ69+[2]Partenaire7!AQ69+[2]Partenaire8!AQ69+[2]Partenaire9!AQ69+[2]Partenaire10!AQ69+[2]Partenaire11!AQ69+[2]Partenaire12!AQ69+[2]Partenaire13!AQ69+[2]Partenaire14!AQ69+[2]Partenaire15!AQ69</f>
        <v>0</v>
      </c>
      <c r="BG79" s="91">
        <f>[2]DREA!AR69+'[2]OCADES &amp; WATERAID'!AR69+'[2] Communes'!AR69+'[2]SOS SAHEL'!AR69+'[2]Souscription Nuit Assainissemt'!AR69+[2]Partenaire5!AR69+[2]Partenaire6!AR69+[2]Partenaire7!AR69+[2]Partenaire8!AR69+[2]Partenaire9!AR69+[2]Partenaire10!AR69+[2]Partenaire11!AR69+[2]Partenaire12!AR69+[2]Partenaire13!AR69+[2]Partenaire14!AR69+[2]Partenaire15!AR69</f>
        <v>0</v>
      </c>
      <c r="BH79" s="91">
        <f>[2]DREA!AS69+'[2]OCADES &amp; WATERAID'!AS69+'[2] Communes'!AS69+'[2]SOS SAHEL'!AS69+'[2]Souscription Nuit Assainissemt'!AS69+[2]Partenaire5!AS69+[2]Partenaire6!AS69+[2]Partenaire7!AS69+[2]Partenaire8!AS69+[2]Partenaire9!AS69+[2]Partenaire10!AS69+[2]Partenaire11!AS69+[2]Partenaire12!AS69+[2]Partenaire13!AS69+[2]Partenaire14!AS69+[2]Partenaire15!AS69</f>
        <v>0</v>
      </c>
      <c r="BI79" s="28">
        <f t="shared" si="27"/>
        <v>0</v>
      </c>
      <c r="BJ79" s="91">
        <f>[2]DREA!AT69</f>
        <v>0</v>
      </c>
      <c r="BK79" s="91">
        <f>'[2]OCADES &amp; WATERAID'!AT69+'[2] Communes'!AT69+'[2]SOS SAHEL'!AT69+'[2]Souscription Nuit Assainissemt'!AT69+[2]Partenaire5!AT69+[2]Partenaire6!AT69+[2]Partenaire7!AT69+[2]Partenaire8!AT69+[2]Partenaire9!AT69+[2]Partenaire10!AT69+[2]Partenaire11!AT69+[2]Partenaire12!AT69+[2]Partenaire13!AT69+[2]Partenaire14!AT69+[2]Partenaire15!AT69</f>
        <v>0</v>
      </c>
      <c r="BL79" s="28">
        <f t="shared" si="28"/>
        <v>0</v>
      </c>
      <c r="BM79" s="28"/>
      <c r="BN79" s="28"/>
      <c r="BO79" s="28"/>
      <c r="BP79" s="28"/>
      <c r="BQ79" s="28"/>
      <c r="BR79" s="28"/>
      <c r="BS79" s="28">
        <f>[2]DREA!BA69+'[2]OCADES &amp; WATERAID'!BA69+'[2] Communes'!BA69+'[2]SOS SAHEL'!BA69+'[2]Souscription Nuit Assainissemt'!BA69+[2]Partenaire5!BA69+[2]Partenaire6!BA69+[2]Partenaire7!BA69+[2]Partenaire8!BA69+[2]Partenaire9!BA69+[2]Partenaire10!BA69+[2]Partenaire11!BA69+[2]Partenaire12!BA69+[2]Partenaire13!BA69+[2]Partenaire14!BA69+[2]Partenaire15!BA69</f>
        <v>0</v>
      </c>
      <c r="BT79" s="28">
        <f>[2]DREA!BB69+'[2]OCADES &amp; WATERAID'!BB69+'[2] Communes'!BB69+'[2]SOS SAHEL'!BB69+'[2]Souscription Nuit Assainissemt'!BB69+[2]Partenaire5!BB69+[2]Partenaire6!BB69+[2]Partenaire7!BB69+[2]Partenaire8!BB69+[2]Partenaire9!BB69+[2]Partenaire10!BB69+[2]Partenaire11!BB69+[2]Partenaire12!BB69+[2]Partenaire13!BB69+[2]Partenaire14!BB69+[2]Partenaire15!BB69</f>
        <v>0</v>
      </c>
      <c r="BU79" s="28">
        <f>[2]DREA!BC69+'[2]OCADES &amp; WATERAID'!BC69+'[2] Communes'!BC69+'[2]SOS SAHEL'!BC69+'[2]Souscription Nuit Assainissemt'!BC69+[2]Partenaire5!BC69+[2]Partenaire6!BC69+[2]Partenaire7!BC69+[2]Partenaire8!BC69+[2]Partenaire9!BC69+[2]Partenaire10!BC69+[2]Partenaire11!BC69+[2]Partenaire12!BC69+[2]Partenaire13!BC69+[2]Partenaire14!BC69+[2]Partenaire15!BC69</f>
        <v>0</v>
      </c>
      <c r="BV79" s="28">
        <f>[2]DREA!BD69+'[2]OCADES &amp; WATERAID'!BD69+'[2] Communes'!BD69+'[2]SOS SAHEL'!BD69+'[2]Souscription Nuit Assainissemt'!BD69+[2]Partenaire5!BD69+[2]Partenaire6!BD69+[2]Partenaire7!BD69+[2]Partenaire8!BD69+[2]Partenaire9!BD69+[2]Partenaire10!BD69+[2]Partenaire11!BD69+[2]Partenaire12!BD69+[2]Partenaire13!BD69+[2]Partenaire14!BD69+[2]Partenaire15!BD69</f>
        <v>0</v>
      </c>
      <c r="BW79" s="28">
        <f t="shared" si="29"/>
        <v>0</v>
      </c>
      <c r="BX79" s="28">
        <f>[2]DREA!BE69</f>
        <v>0</v>
      </c>
      <c r="BY79" s="28">
        <f>'[2]OCADES &amp; WATERAID'!BE69+'[2] Communes'!BE69+'[2]SOS SAHEL'!BE69+'[2]Souscription Nuit Assainissemt'!BE69+[2]Partenaire5!BE69+[2]Partenaire6!BE69+[2]Partenaire7!BE69+[2]Partenaire8!BE69+[2]Partenaire9!BE69+[2]Partenaire10!BE69+[2]Partenaire11!BE69+[2]Partenaire12!BE69+[2]Partenaire13!BE69+[2]Partenaire14!BE69+[2]Partenaire15!BE69</f>
        <v>0</v>
      </c>
      <c r="BZ79" s="28">
        <f t="shared" si="30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/>
      <c r="F80" s="28"/>
      <c r="G80" s="28"/>
      <c r="H80" s="28"/>
      <c r="I80" s="28">
        <f t="shared" si="31"/>
        <v>0</v>
      </c>
      <c r="J80" s="28"/>
      <c r="K80" s="28"/>
      <c r="L80" s="28">
        <f t="shared" si="32"/>
        <v>0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>
        <f t="shared" si="21"/>
        <v>0</v>
      </c>
      <c r="X80" s="28"/>
      <c r="Y80" s="28"/>
      <c r="Z80" s="28">
        <f t="shared" si="22"/>
        <v>0</v>
      </c>
      <c r="AA80" s="28"/>
      <c r="AB80" s="28"/>
      <c r="AC80" s="28"/>
      <c r="AD80" s="28"/>
      <c r="AE80" s="28">
        <f t="shared" si="23"/>
        <v>0</v>
      </c>
      <c r="AF80" s="28"/>
      <c r="AG80" s="28"/>
      <c r="AH80" s="28">
        <f t="shared" si="24"/>
        <v>0</v>
      </c>
      <c r="AI80" s="28"/>
      <c r="AJ80" s="28"/>
      <c r="AK80" s="28"/>
      <c r="AL80" s="28"/>
      <c r="AM80" s="28"/>
      <c r="AN80" s="28"/>
      <c r="AO80" s="91"/>
      <c r="AP80" s="91"/>
      <c r="AQ80" s="91"/>
      <c r="AR80" s="91"/>
      <c r="AS80" s="91">
        <f t="shared" si="33"/>
        <v>0</v>
      </c>
      <c r="AT80" s="91">
        <v>0</v>
      </c>
      <c r="AU80" s="91"/>
      <c r="AV80" s="91">
        <f t="shared" si="34"/>
        <v>0</v>
      </c>
      <c r="AW80" s="91">
        <f>[2]DREA!AK70+'[2]OCADES &amp; WATERAID'!AK70+'[2] Communes'!AK70+'[2]SOS SAHEL'!AK70+'[2]Souscription Nuit Assainissemt'!AF70+[2]Partenaire5!AK70+[2]Partenaire6!AK70+[2]Partenaire7!AK70+[2]Partenaire8!AK70+[2]Partenaire9!AK70+[2]Partenaire10!AK70+[2]Partenaire11!AK70+[2]Partenaire12!AK70+[2]Partenaire13!AK70+[2]Partenaire14!AK70+[2]Partenaire15!AK70</f>
        <v>0</v>
      </c>
      <c r="AX80" s="91">
        <f>[2]DREA!AL70+'[2]OCADES &amp; WATERAID'!AL70+'[2] Communes'!AL70+'[2]SOS SAHEL'!AL70+'[2]Souscription Nuit Assainissemt'!AG70+[2]Partenaire5!AL70+[2]Partenaire6!AL70+[2]Partenaire7!AL70+[2]Partenaire8!AL70+[2]Partenaire9!AL70+[2]Partenaire10!AL70+[2]Partenaire11!AL70+[2]Partenaire12!AL70+[2]Partenaire13!AL70+[2]Partenaire14!AL70+[2]Partenaire15!AL70</f>
        <v>0</v>
      </c>
      <c r="AY80" s="91">
        <f>[2]DREA!AM70+'[2]OCADES &amp; WATERAID'!AM70+'[2] Communes'!AM70+'[2]SOS SAHEL'!AM70+'[2]Souscription Nuit Assainissemt'!AH70+[2]Partenaire5!AM70+[2]Partenaire6!AM70+[2]Partenaire7!AM70+[2]Partenaire8!AM70+[2]Partenaire9!AM70+[2]Partenaire10!AM70+[2]Partenaire11!AM70+[2]Partenaire12!AM70+[2]Partenaire13!AM70+[2]Partenaire14!AM70+[2]Partenaire15!AM70</f>
        <v>0</v>
      </c>
      <c r="AZ80" s="91">
        <f>[2]DREA!AN70+'[2]OCADES &amp; WATERAID'!AN70+'[2] Communes'!AN70+'[2]SOS SAHEL'!AN70+'[2]Souscription Nuit Assainissemt'!AI70+[2]Partenaire5!AN70+[2]Partenaire6!AN70+[2]Partenaire7!AN70+[2]Partenaire8!AN70+[2]Partenaire9!AN70+[2]Partenaire10!AN70+[2]Partenaire11!AN70+[2]Partenaire12!AN70+[2]Partenaire13!AN70+[2]Partenaire14!AN70+[2]Partenaire15!AN70</f>
        <v>0</v>
      </c>
      <c r="BA80" s="91">
        <f t="shared" si="25"/>
        <v>0</v>
      </c>
      <c r="BB80" s="91">
        <f>[2]DREA!AO70</f>
        <v>0</v>
      </c>
      <c r="BC80" s="91">
        <f>'[2]OCADES &amp; WATERAID'!AO70+'[2] Communes'!AO70+'[2]SOS SAHEL'!AO70+'[2]Souscription Nuit Assainissemt'!AJ70+[2]Partenaire5!AO70+[2]Partenaire6!AO70+[2]Partenaire7!AO70+[2]Partenaire8!AO70+[2]Partenaire9!AO70+[2]Partenaire10!AO70+[2]Partenaire11!AO70+[2]Partenaire12!AO70+[2]Partenaire13!AO70+[2]Partenaire14!AO70+[2]Partenaire15!AO70</f>
        <v>0</v>
      </c>
      <c r="BD80" s="91">
        <f t="shared" si="26"/>
        <v>0</v>
      </c>
      <c r="BE80" s="91">
        <f>[2]DREA!AP70+'[2]OCADES &amp; WATERAID'!AP70+'[2] Communes'!AP70+'[2]SOS SAHEL'!AP70+'[2]Souscription Nuit Assainissemt'!AP70+[2]Partenaire5!AP70+[2]Partenaire6!AP70+[2]Partenaire7!AP70+[2]Partenaire8!AP70+[2]Partenaire9!AP70+[2]Partenaire10!AP70+[2]Partenaire11!AP70+[2]Partenaire12!AP70+[2]Partenaire13!AP70+[2]Partenaire14!AP70+[2]Partenaire15!AP70</f>
        <v>0</v>
      </c>
      <c r="BF80" s="91">
        <f>[2]DREA!AQ70+'[2]OCADES &amp; WATERAID'!AQ70+'[2] Communes'!AQ70+'[2]SOS SAHEL'!AQ70+'[2]Souscription Nuit Assainissemt'!AQ70+[2]Partenaire5!AQ70+[2]Partenaire6!AQ70+[2]Partenaire7!AQ70+[2]Partenaire8!AQ70+[2]Partenaire9!AQ70+[2]Partenaire10!AQ70+[2]Partenaire11!AQ70+[2]Partenaire12!AQ70+[2]Partenaire13!AQ70+[2]Partenaire14!AQ70+[2]Partenaire15!AQ70</f>
        <v>0</v>
      </c>
      <c r="BG80" s="91">
        <f>[2]DREA!AR70+'[2]OCADES &amp; WATERAID'!AR70+'[2] Communes'!AR70+'[2]SOS SAHEL'!AR70+'[2]Souscription Nuit Assainissemt'!AR70+[2]Partenaire5!AR70+[2]Partenaire6!AR70+[2]Partenaire7!AR70+[2]Partenaire8!AR70+[2]Partenaire9!AR70+[2]Partenaire10!AR70+[2]Partenaire11!AR70+[2]Partenaire12!AR70+[2]Partenaire13!AR70+[2]Partenaire14!AR70+[2]Partenaire15!AR70</f>
        <v>0</v>
      </c>
      <c r="BH80" s="91">
        <f>[2]DREA!AS70+'[2]OCADES &amp; WATERAID'!AS70+'[2] Communes'!AS70+'[2]SOS SAHEL'!AS70+'[2]Souscription Nuit Assainissemt'!AS70+[2]Partenaire5!AS70+[2]Partenaire6!AS70+[2]Partenaire7!AS70+[2]Partenaire8!AS70+[2]Partenaire9!AS70+[2]Partenaire10!AS70+[2]Partenaire11!AS70+[2]Partenaire12!AS70+[2]Partenaire13!AS70+[2]Partenaire14!AS70+[2]Partenaire15!AS70</f>
        <v>0</v>
      </c>
      <c r="BI80" s="28">
        <f t="shared" si="27"/>
        <v>0</v>
      </c>
      <c r="BJ80" s="91">
        <f>[2]DREA!AT70</f>
        <v>0</v>
      </c>
      <c r="BK80" s="91">
        <f>'[2]OCADES &amp; WATERAID'!AT70+'[2] Communes'!AT70+'[2]SOS SAHEL'!AT70+'[2]Souscription Nuit Assainissemt'!AT70+[2]Partenaire5!AT70+[2]Partenaire6!AT70+[2]Partenaire7!AT70+[2]Partenaire8!AT70+[2]Partenaire9!AT70+[2]Partenaire10!AT70+[2]Partenaire11!AT70+[2]Partenaire12!AT70+[2]Partenaire13!AT70+[2]Partenaire14!AT70+[2]Partenaire15!AT70</f>
        <v>0</v>
      </c>
      <c r="BL80" s="28">
        <f t="shared" si="28"/>
        <v>0</v>
      </c>
      <c r="BM80" s="28"/>
      <c r="BN80" s="28"/>
      <c r="BO80" s="28"/>
      <c r="BP80" s="28"/>
      <c r="BQ80" s="28"/>
      <c r="BR80" s="28"/>
      <c r="BS80" s="28">
        <f>[2]DREA!BA70+'[2]OCADES &amp; WATERAID'!BA70+'[2] Communes'!BA70+'[2]SOS SAHEL'!BA70+'[2]Souscription Nuit Assainissemt'!BA70+[2]Partenaire5!BA70+[2]Partenaire6!BA70+[2]Partenaire7!BA70+[2]Partenaire8!BA70+[2]Partenaire9!BA70+[2]Partenaire10!BA70+[2]Partenaire11!BA70+[2]Partenaire12!BA70+[2]Partenaire13!BA70+[2]Partenaire14!BA70+[2]Partenaire15!BA70</f>
        <v>0</v>
      </c>
      <c r="BT80" s="28">
        <f>[2]DREA!BB70+'[2]OCADES &amp; WATERAID'!BB70+'[2] Communes'!BB70+'[2]SOS SAHEL'!BB70+'[2]Souscription Nuit Assainissemt'!BB70+[2]Partenaire5!BB70+[2]Partenaire6!BB70+[2]Partenaire7!BB70+[2]Partenaire8!BB70+[2]Partenaire9!BB70+[2]Partenaire10!BB70+[2]Partenaire11!BB70+[2]Partenaire12!BB70+[2]Partenaire13!BB70+[2]Partenaire14!BB70+[2]Partenaire15!BB70</f>
        <v>0</v>
      </c>
      <c r="BU80" s="28">
        <f>[2]DREA!BC70+'[2]OCADES &amp; WATERAID'!BC70+'[2] Communes'!BC70+'[2]SOS SAHEL'!BC70+'[2]Souscription Nuit Assainissemt'!BC70+[2]Partenaire5!BC70+[2]Partenaire6!BC70+[2]Partenaire7!BC70+[2]Partenaire8!BC70+[2]Partenaire9!BC70+[2]Partenaire10!BC70+[2]Partenaire11!BC70+[2]Partenaire12!BC70+[2]Partenaire13!BC70+[2]Partenaire14!BC70+[2]Partenaire15!BC70</f>
        <v>0</v>
      </c>
      <c r="BV80" s="28">
        <f>[2]DREA!BD70+'[2]OCADES &amp; WATERAID'!BD70+'[2] Communes'!BD70+'[2]SOS SAHEL'!BD70+'[2]Souscription Nuit Assainissemt'!BD70+[2]Partenaire5!BD70+[2]Partenaire6!BD70+[2]Partenaire7!BD70+[2]Partenaire8!BD70+[2]Partenaire9!BD70+[2]Partenaire10!BD70+[2]Partenaire11!BD70+[2]Partenaire12!BD70+[2]Partenaire13!BD70+[2]Partenaire14!BD70+[2]Partenaire15!BD70</f>
        <v>0</v>
      </c>
      <c r="BW80" s="28">
        <f t="shared" si="29"/>
        <v>0</v>
      </c>
      <c r="BX80" s="28">
        <f>[2]DREA!BE70</f>
        <v>0</v>
      </c>
      <c r="BY80" s="28">
        <f>'[2]OCADES &amp; WATERAID'!BE70+'[2] Communes'!BE70+'[2]SOS SAHEL'!BE70+'[2]Souscription Nuit Assainissemt'!BE70+[2]Partenaire5!BE70+[2]Partenaire6!BE70+[2]Partenaire7!BE70+[2]Partenaire8!BE70+[2]Partenaire9!BE70+[2]Partenaire10!BE70+[2]Partenaire11!BE70+[2]Partenaire12!BE70+[2]Partenaire13!BE70+[2]Partenaire14!BE70+[2]Partenaire15!BE70</f>
        <v>0</v>
      </c>
      <c r="BZ80" s="28">
        <f t="shared" si="30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/>
      <c r="F81" s="28"/>
      <c r="G81" s="28"/>
      <c r="H81" s="28"/>
      <c r="I81" s="28">
        <f t="shared" si="31"/>
        <v>0</v>
      </c>
      <c r="J81" s="28"/>
      <c r="K81" s="28"/>
      <c r="L81" s="28">
        <f t="shared" si="32"/>
        <v>0</v>
      </c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>
        <f t="shared" si="21"/>
        <v>0</v>
      </c>
      <c r="X81" s="28"/>
      <c r="Y81" s="28"/>
      <c r="Z81" s="28">
        <f t="shared" si="22"/>
        <v>0</v>
      </c>
      <c r="AA81" s="28"/>
      <c r="AB81" s="28"/>
      <c r="AC81" s="28"/>
      <c r="AD81" s="28"/>
      <c r="AE81" s="28">
        <f t="shared" si="23"/>
        <v>0</v>
      </c>
      <c r="AF81" s="28"/>
      <c r="AG81" s="28"/>
      <c r="AH81" s="28">
        <f t="shared" si="24"/>
        <v>0</v>
      </c>
      <c r="AI81" s="28"/>
      <c r="AJ81" s="28"/>
      <c r="AK81" s="28"/>
      <c r="AL81" s="28"/>
      <c r="AM81" s="28"/>
      <c r="AN81" s="28"/>
      <c r="AO81" s="91"/>
      <c r="AP81" s="91"/>
      <c r="AQ81" s="91"/>
      <c r="AR81" s="91"/>
      <c r="AS81" s="91">
        <f t="shared" si="33"/>
        <v>0</v>
      </c>
      <c r="AT81" s="91">
        <v>0</v>
      </c>
      <c r="AU81" s="91"/>
      <c r="AV81" s="91">
        <f t="shared" si="34"/>
        <v>0</v>
      </c>
      <c r="AW81" s="91">
        <f>[2]DREA!AK71+'[2]OCADES &amp; WATERAID'!AK71+'[2] Communes'!AK71+'[2]SOS SAHEL'!AK71+'[2]Souscription Nuit Assainissemt'!AF71+[2]Partenaire5!AK71+[2]Partenaire6!AK71+[2]Partenaire7!AK71+[2]Partenaire8!AK71+[2]Partenaire9!AK71+[2]Partenaire10!AK71+[2]Partenaire11!AK71+[2]Partenaire12!AK71+[2]Partenaire13!AK71+[2]Partenaire14!AK71+[2]Partenaire15!AK71</f>
        <v>0</v>
      </c>
      <c r="AX81" s="91">
        <f>[2]DREA!AL71+'[2]OCADES &amp; WATERAID'!AL71+'[2] Communes'!AL71+'[2]SOS SAHEL'!AL71+'[2]Souscription Nuit Assainissemt'!AG71+[2]Partenaire5!AL71+[2]Partenaire6!AL71+[2]Partenaire7!AL71+[2]Partenaire8!AL71+[2]Partenaire9!AL71+[2]Partenaire10!AL71+[2]Partenaire11!AL71+[2]Partenaire12!AL71+[2]Partenaire13!AL71+[2]Partenaire14!AL71+[2]Partenaire15!AL71</f>
        <v>0</v>
      </c>
      <c r="AY81" s="91">
        <f>[2]DREA!AM71+'[2]OCADES &amp; WATERAID'!AM71+'[2] Communes'!AM71+'[2]SOS SAHEL'!AM71+'[2]Souscription Nuit Assainissemt'!AH71+[2]Partenaire5!AM71+[2]Partenaire6!AM71+[2]Partenaire7!AM71+[2]Partenaire8!AM71+[2]Partenaire9!AM71+[2]Partenaire10!AM71+[2]Partenaire11!AM71+[2]Partenaire12!AM71+[2]Partenaire13!AM71+[2]Partenaire14!AM71+[2]Partenaire15!AM71</f>
        <v>0</v>
      </c>
      <c r="AZ81" s="91">
        <f>[2]DREA!AN71+'[2]OCADES &amp; WATERAID'!AN71+'[2] Communes'!AN71+'[2]SOS SAHEL'!AN71+'[2]Souscription Nuit Assainissemt'!AI71+[2]Partenaire5!AN71+[2]Partenaire6!AN71+[2]Partenaire7!AN71+[2]Partenaire8!AN71+[2]Partenaire9!AN71+[2]Partenaire10!AN71+[2]Partenaire11!AN71+[2]Partenaire12!AN71+[2]Partenaire13!AN71+[2]Partenaire14!AN71+[2]Partenaire15!AN71</f>
        <v>0</v>
      </c>
      <c r="BA81" s="91">
        <f t="shared" si="25"/>
        <v>0</v>
      </c>
      <c r="BB81" s="91">
        <f>[2]DREA!AO71</f>
        <v>0</v>
      </c>
      <c r="BC81" s="91">
        <f>'[2]OCADES &amp; WATERAID'!AO71+'[2] Communes'!AO71+'[2]SOS SAHEL'!AO71+'[2]Souscription Nuit Assainissemt'!AJ71+[2]Partenaire5!AO71+[2]Partenaire6!AO71+[2]Partenaire7!AO71+[2]Partenaire8!AO71+[2]Partenaire9!AO71+[2]Partenaire10!AO71+[2]Partenaire11!AO71+[2]Partenaire12!AO71+[2]Partenaire13!AO71+[2]Partenaire14!AO71+[2]Partenaire15!AO71</f>
        <v>0</v>
      </c>
      <c r="BD81" s="91">
        <f t="shared" si="26"/>
        <v>0</v>
      </c>
      <c r="BE81" s="91">
        <f>[2]DREA!AP71+'[2]OCADES &amp; WATERAID'!AP71+'[2] Communes'!AP71+'[2]SOS SAHEL'!AP71+'[2]Souscription Nuit Assainissemt'!AP71+[2]Partenaire5!AP71+[2]Partenaire6!AP71+[2]Partenaire7!AP71+[2]Partenaire8!AP71+[2]Partenaire9!AP71+[2]Partenaire10!AP71+[2]Partenaire11!AP71+[2]Partenaire12!AP71+[2]Partenaire13!AP71+[2]Partenaire14!AP71+[2]Partenaire15!AP71</f>
        <v>0</v>
      </c>
      <c r="BF81" s="91">
        <f>[2]DREA!AQ71+'[2]OCADES &amp; WATERAID'!AQ71+'[2] Communes'!AQ71+'[2]SOS SAHEL'!AQ71+'[2]Souscription Nuit Assainissemt'!AQ71+[2]Partenaire5!AQ71+[2]Partenaire6!AQ71+[2]Partenaire7!AQ71+[2]Partenaire8!AQ71+[2]Partenaire9!AQ71+[2]Partenaire10!AQ71+[2]Partenaire11!AQ71+[2]Partenaire12!AQ71+[2]Partenaire13!AQ71+[2]Partenaire14!AQ71+[2]Partenaire15!AQ71</f>
        <v>0</v>
      </c>
      <c r="BG81" s="91">
        <f>[2]DREA!AR71+'[2]OCADES &amp; WATERAID'!AR71+'[2] Communes'!AR71+'[2]SOS SAHEL'!AR71+'[2]Souscription Nuit Assainissemt'!AR71+[2]Partenaire5!AR71+[2]Partenaire6!AR71+[2]Partenaire7!AR71+[2]Partenaire8!AR71+[2]Partenaire9!AR71+[2]Partenaire10!AR71+[2]Partenaire11!AR71+[2]Partenaire12!AR71+[2]Partenaire13!AR71+[2]Partenaire14!AR71+[2]Partenaire15!AR71</f>
        <v>0</v>
      </c>
      <c r="BH81" s="91">
        <f>[2]DREA!AS71+'[2]OCADES &amp; WATERAID'!AS71+'[2] Communes'!AS71+'[2]SOS SAHEL'!AS71+'[2]Souscription Nuit Assainissemt'!AS71+[2]Partenaire5!AS71+[2]Partenaire6!AS71+[2]Partenaire7!AS71+[2]Partenaire8!AS71+[2]Partenaire9!AS71+[2]Partenaire10!AS71+[2]Partenaire11!AS71+[2]Partenaire12!AS71+[2]Partenaire13!AS71+[2]Partenaire14!AS71+[2]Partenaire15!AS71</f>
        <v>0</v>
      </c>
      <c r="BI81" s="28">
        <f t="shared" si="27"/>
        <v>0</v>
      </c>
      <c r="BJ81" s="91">
        <f>[2]DREA!AT71</f>
        <v>0</v>
      </c>
      <c r="BK81" s="91">
        <f>'[2]OCADES &amp; WATERAID'!AT71+'[2] Communes'!AT71+'[2]SOS SAHEL'!AT71+'[2]Souscription Nuit Assainissemt'!AT71+[2]Partenaire5!AT71+[2]Partenaire6!AT71+[2]Partenaire7!AT71+[2]Partenaire8!AT71+[2]Partenaire9!AT71+[2]Partenaire10!AT71+[2]Partenaire11!AT71+[2]Partenaire12!AT71+[2]Partenaire13!AT71+[2]Partenaire14!AT71+[2]Partenaire15!AT71</f>
        <v>0</v>
      </c>
      <c r="BL81" s="28">
        <f t="shared" si="28"/>
        <v>0</v>
      </c>
      <c r="BM81" s="28"/>
      <c r="BN81" s="28"/>
      <c r="BO81" s="28"/>
      <c r="BP81" s="28"/>
      <c r="BQ81" s="28"/>
      <c r="BR81" s="28"/>
      <c r="BS81" s="28">
        <f>[2]DREA!BA71+'[2]OCADES &amp; WATERAID'!BA71+'[2] Communes'!BA71+'[2]SOS SAHEL'!BA71+'[2]Souscription Nuit Assainissemt'!BA71+[2]Partenaire5!BA71+[2]Partenaire6!BA71+[2]Partenaire7!BA71+[2]Partenaire8!BA71+[2]Partenaire9!BA71+[2]Partenaire10!BA71+[2]Partenaire11!BA71+[2]Partenaire12!BA71+[2]Partenaire13!BA71+[2]Partenaire14!BA71+[2]Partenaire15!BA71</f>
        <v>0</v>
      </c>
      <c r="BT81" s="28">
        <f>[2]DREA!BB71+'[2]OCADES &amp; WATERAID'!BB71+'[2] Communes'!BB71+'[2]SOS SAHEL'!BB71+'[2]Souscription Nuit Assainissemt'!BB71+[2]Partenaire5!BB71+[2]Partenaire6!BB71+[2]Partenaire7!BB71+[2]Partenaire8!BB71+[2]Partenaire9!BB71+[2]Partenaire10!BB71+[2]Partenaire11!BB71+[2]Partenaire12!BB71+[2]Partenaire13!BB71+[2]Partenaire14!BB71+[2]Partenaire15!BB71</f>
        <v>0</v>
      </c>
      <c r="BU81" s="28">
        <f>[2]DREA!BC71+'[2]OCADES &amp; WATERAID'!BC71+'[2] Communes'!BC71+'[2]SOS SAHEL'!BC71+'[2]Souscription Nuit Assainissemt'!BC71+[2]Partenaire5!BC71+[2]Partenaire6!BC71+[2]Partenaire7!BC71+[2]Partenaire8!BC71+[2]Partenaire9!BC71+[2]Partenaire10!BC71+[2]Partenaire11!BC71+[2]Partenaire12!BC71+[2]Partenaire13!BC71+[2]Partenaire14!BC71+[2]Partenaire15!BC71</f>
        <v>0</v>
      </c>
      <c r="BV81" s="28">
        <f>[2]DREA!BD71+'[2]OCADES &amp; WATERAID'!BD71+'[2] Communes'!BD71+'[2]SOS SAHEL'!BD71+'[2]Souscription Nuit Assainissemt'!BD71+[2]Partenaire5!BD71+[2]Partenaire6!BD71+[2]Partenaire7!BD71+[2]Partenaire8!BD71+[2]Partenaire9!BD71+[2]Partenaire10!BD71+[2]Partenaire11!BD71+[2]Partenaire12!BD71+[2]Partenaire13!BD71+[2]Partenaire14!BD71+[2]Partenaire15!BD71</f>
        <v>0</v>
      </c>
      <c r="BW81" s="28">
        <f t="shared" si="29"/>
        <v>0</v>
      </c>
      <c r="BX81" s="28">
        <f>[2]DREA!BE71</f>
        <v>0</v>
      </c>
      <c r="BY81" s="28">
        <f>'[2]OCADES &amp; WATERAID'!BE71+'[2] Communes'!BE71+'[2]SOS SAHEL'!BE71+'[2]Souscription Nuit Assainissemt'!BE71+[2]Partenaire5!BE71+[2]Partenaire6!BE71+[2]Partenaire7!BE71+[2]Partenaire8!BE71+[2]Partenaire9!BE71+[2]Partenaire10!BE71+[2]Partenaire11!BE71+[2]Partenaire12!BE71+[2]Partenaire13!BE71+[2]Partenaire14!BE71+[2]Partenaire15!BE71</f>
        <v>0</v>
      </c>
      <c r="BZ81" s="28">
        <f t="shared" si="30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/>
      <c r="F82" s="28"/>
      <c r="G82" s="28"/>
      <c r="H82" s="28"/>
      <c r="I82" s="28">
        <f t="shared" si="31"/>
        <v>0</v>
      </c>
      <c r="J82" s="28"/>
      <c r="K82" s="28"/>
      <c r="L82" s="28">
        <f t="shared" si="32"/>
        <v>0</v>
      </c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>
        <f t="shared" si="21"/>
        <v>0</v>
      </c>
      <c r="X82" s="28"/>
      <c r="Y82" s="28"/>
      <c r="Z82" s="28">
        <f t="shared" si="22"/>
        <v>0</v>
      </c>
      <c r="AA82" s="28"/>
      <c r="AB82" s="28"/>
      <c r="AC82" s="28"/>
      <c r="AD82" s="28"/>
      <c r="AE82" s="28">
        <f t="shared" si="23"/>
        <v>0</v>
      </c>
      <c r="AF82" s="28"/>
      <c r="AG82" s="28"/>
      <c r="AH82" s="28">
        <f t="shared" si="24"/>
        <v>0</v>
      </c>
      <c r="AI82" s="28"/>
      <c r="AJ82" s="28"/>
      <c r="AK82" s="28"/>
      <c r="AL82" s="28"/>
      <c r="AM82" s="28"/>
      <c r="AN82" s="28"/>
      <c r="AO82" s="91"/>
      <c r="AP82" s="91"/>
      <c r="AQ82" s="91"/>
      <c r="AR82" s="91"/>
      <c r="AS82" s="91">
        <f t="shared" si="33"/>
        <v>0</v>
      </c>
      <c r="AT82" s="91">
        <v>0</v>
      </c>
      <c r="AU82" s="91"/>
      <c r="AV82" s="91">
        <f t="shared" si="34"/>
        <v>0</v>
      </c>
      <c r="AW82" s="91">
        <f>[2]DREA!AK72+'[2]OCADES &amp; WATERAID'!AK72+'[2] Communes'!AK72+'[2]SOS SAHEL'!AK72+'[2]Souscription Nuit Assainissemt'!AF72+[2]Partenaire5!AK72+[2]Partenaire6!AK72+[2]Partenaire7!AK72+[2]Partenaire8!AK72+[2]Partenaire9!AK72+[2]Partenaire10!AK72+[2]Partenaire11!AK72+[2]Partenaire12!AK72+[2]Partenaire13!AK72+[2]Partenaire14!AK72+[2]Partenaire15!AK72</f>
        <v>0</v>
      </c>
      <c r="AX82" s="91">
        <f>[2]DREA!AL72+'[2]OCADES &amp; WATERAID'!AL72+'[2] Communes'!AL72+'[2]SOS SAHEL'!AL72+'[2]Souscription Nuit Assainissemt'!AG72+[2]Partenaire5!AL72+[2]Partenaire6!AL72+[2]Partenaire7!AL72+[2]Partenaire8!AL72+[2]Partenaire9!AL72+[2]Partenaire10!AL72+[2]Partenaire11!AL72+[2]Partenaire12!AL72+[2]Partenaire13!AL72+[2]Partenaire14!AL72+[2]Partenaire15!AL72</f>
        <v>0</v>
      </c>
      <c r="AY82" s="91">
        <f>[2]DREA!AM72+'[2]OCADES &amp; WATERAID'!AM72+'[2] Communes'!AM72+'[2]SOS SAHEL'!AM72+'[2]Souscription Nuit Assainissemt'!AH72+[2]Partenaire5!AM72+[2]Partenaire6!AM72+[2]Partenaire7!AM72+[2]Partenaire8!AM72+[2]Partenaire9!AM72+[2]Partenaire10!AM72+[2]Partenaire11!AM72+[2]Partenaire12!AM72+[2]Partenaire13!AM72+[2]Partenaire14!AM72+[2]Partenaire15!AM72</f>
        <v>0</v>
      </c>
      <c r="AZ82" s="91">
        <f>[2]DREA!AN72+'[2]OCADES &amp; WATERAID'!AN72+'[2] Communes'!AN72+'[2]SOS SAHEL'!AN72+'[2]Souscription Nuit Assainissemt'!AI72+[2]Partenaire5!AN72+[2]Partenaire6!AN72+[2]Partenaire7!AN72+[2]Partenaire8!AN72+[2]Partenaire9!AN72+[2]Partenaire10!AN72+[2]Partenaire11!AN72+[2]Partenaire12!AN72+[2]Partenaire13!AN72+[2]Partenaire14!AN72+[2]Partenaire15!AN72</f>
        <v>0</v>
      </c>
      <c r="BA82" s="91">
        <f t="shared" si="25"/>
        <v>0</v>
      </c>
      <c r="BB82" s="91">
        <f>[2]DREA!AO72</f>
        <v>0</v>
      </c>
      <c r="BC82" s="91">
        <f>'[2]OCADES &amp; WATERAID'!AO72+'[2] Communes'!AO72+'[2]SOS SAHEL'!AO72+'[2]Souscription Nuit Assainissemt'!AJ72+[2]Partenaire5!AO72+[2]Partenaire6!AO72+[2]Partenaire7!AO72+[2]Partenaire8!AO72+[2]Partenaire9!AO72+[2]Partenaire10!AO72+[2]Partenaire11!AO72+[2]Partenaire12!AO72+[2]Partenaire13!AO72+[2]Partenaire14!AO72+[2]Partenaire15!AO72</f>
        <v>0</v>
      </c>
      <c r="BD82" s="91">
        <f t="shared" si="26"/>
        <v>0</v>
      </c>
      <c r="BE82" s="91">
        <f>[2]DREA!AP72+'[2]OCADES &amp; WATERAID'!AP72+'[2] Communes'!AP72+'[2]SOS SAHEL'!AP72+'[2]Souscription Nuit Assainissemt'!AP72+[2]Partenaire5!AP72+[2]Partenaire6!AP72+[2]Partenaire7!AP72+[2]Partenaire8!AP72+[2]Partenaire9!AP72+[2]Partenaire10!AP72+[2]Partenaire11!AP72+[2]Partenaire12!AP72+[2]Partenaire13!AP72+[2]Partenaire14!AP72+[2]Partenaire15!AP72</f>
        <v>0</v>
      </c>
      <c r="BF82" s="91">
        <f>[2]DREA!AQ72+'[2]OCADES &amp; WATERAID'!AQ72+'[2] Communes'!AQ72+'[2]SOS SAHEL'!AQ72+'[2]Souscription Nuit Assainissemt'!AQ72+[2]Partenaire5!AQ72+[2]Partenaire6!AQ72+[2]Partenaire7!AQ72+[2]Partenaire8!AQ72+[2]Partenaire9!AQ72+[2]Partenaire10!AQ72+[2]Partenaire11!AQ72+[2]Partenaire12!AQ72+[2]Partenaire13!AQ72+[2]Partenaire14!AQ72+[2]Partenaire15!AQ72</f>
        <v>0</v>
      </c>
      <c r="BG82" s="91">
        <f>[2]DREA!AR72+'[2]OCADES &amp; WATERAID'!AR72+'[2] Communes'!AR72+'[2]SOS SAHEL'!AR72+'[2]Souscription Nuit Assainissemt'!AR72+[2]Partenaire5!AR72+[2]Partenaire6!AR72+[2]Partenaire7!AR72+[2]Partenaire8!AR72+[2]Partenaire9!AR72+[2]Partenaire10!AR72+[2]Partenaire11!AR72+[2]Partenaire12!AR72+[2]Partenaire13!AR72+[2]Partenaire14!AR72+[2]Partenaire15!AR72</f>
        <v>0</v>
      </c>
      <c r="BH82" s="91">
        <f>[2]DREA!AS72+'[2]OCADES &amp; WATERAID'!AS72+'[2] Communes'!AS72+'[2]SOS SAHEL'!AS72+'[2]Souscription Nuit Assainissemt'!AS72+[2]Partenaire5!AS72+[2]Partenaire6!AS72+[2]Partenaire7!AS72+[2]Partenaire8!AS72+[2]Partenaire9!AS72+[2]Partenaire10!AS72+[2]Partenaire11!AS72+[2]Partenaire12!AS72+[2]Partenaire13!AS72+[2]Partenaire14!AS72+[2]Partenaire15!AS72</f>
        <v>0</v>
      </c>
      <c r="BI82" s="28">
        <f t="shared" si="27"/>
        <v>0</v>
      </c>
      <c r="BJ82" s="91">
        <f>[2]DREA!AT72</f>
        <v>0</v>
      </c>
      <c r="BK82" s="91">
        <f>'[2]OCADES &amp; WATERAID'!AT72+'[2] Communes'!AT72+'[2]SOS SAHEL'!AT72+'[2]Souscription Nuit Assainissemt'!AT72+[2]Partenaire5!AT72+[2]Partenaire6!AT72+[2]Partenaire7!AT72+[2]Partenaire8!AT72+[2]Partenaire9!AT72+[2]Partenaire10!AT72+[2]Partenaire11!AT72+[2]Partenaire12!AT72+[2]Partenaire13!AT72+[2]Partenaire14!AT72+[2]Partenaire15!AT72</f>
        <v>0</v>
      </c>
      <c r="BL82" s="28">
        <f t="shared" si="28"/>
        <v>0</v>
      </c>
      <c r="BM82" s="28"/>
      <c r="BN82" s="28"/>
      <c r="BO82" s="28"/>
      <c r="BP82" s="28"/>
      <c r="BQ82" s="28"/>
      <c r="BR82" s="28"/>
      <c r="BS82" s="28">
        <f>[2]DREA!BA72+'[2]OCADES &amp; WATERAID'!BA72+'[2] Communes'!BA72+'[2]SOS SAHEL'!BA72+'[2]Souscription Nuit Assainissemt'!BA72+[2]Partenaire5!BA72+[2]Partenaire6!BA72+[2]Partenaire7!BA72+[2]Partenaire8!BA72+[2]Partenaire9!BA72+[2]Partenaire10!BA72+[2]Partenaire11!BA72+[2]Partenaire12!BA72+[2]Partenaire13!BA72+[2]Partenaire14!BA72+[2]Partenaire15!BA72</f>
        <v>0</v>
      </c>
      <c r="BT82" s="28">
        <f>[2]DREA!BB72+'[2]OCADES &amp; WATERAID'!BB72+'[2] Communes'!BB72+'[2]SOS SAHEL'!BB72+'[2]Souscription Nuit Assainissemt'!BB72+[2]Partenaire5!BB72+[2]Partenaire6!BB72+[2]Partenaire7!BB72+[2]Partenaire8!BB72+[2]Partenaire9!BB72+[2]Partenaire10!BB72+[2]Partenaire11!BB72+[2]Partenaire12!BB72+[2]Partenaire13!BB72+[2]Partenaire14!BB72+[2]Partenaire15!BB72</f>
        <v>0</v>
      </c>
      <c r="BU82" s="28">
        <f>[2]DREA!BC72+'[2]OCADES &amp; WATERAID'!BC72+'[2] Communes'!BC72+'[2]SOS SAHEL'!BC72+'[2]Souscription Nuit Assainissemt'!BC72+[2]Partenaire5!BC72+[2]Partenaire6!BC72+[2]Partenaire7!BC72+[2]Partenaire8!BC72+[2]Partenaire9!BC72+[2]Partenaire10!BC72+[2]Partenaire11!BC72+[2]Partenaire12!BC72+[2]Partenaire13!BC72+[2]Partenaire14!BC72+[2]Partenaire15!BC72</f>
        <v>0</v>
      </c>
      <c r="BV82" s="28">
        <f>[2]DREA!BD72+'[2]OCADES &amp; WATERAID'!BD72+'[2] Communes'!BD72+'[2]SOS SAHEL'!BD72+'[2]Souscription Nuit Assainissemt'!BD72+[2]Partenaire5!BD72+[2]Partenaire6!BD72+[2]Partenaire7!BD72+[2]Partenaire8!BD72+[2]Partenaire9!BD72+[2]Partenaire10!BD72+[2]Partenaire11!BD72+[2]Partenaire12!BD72+[2]Partenaire13!BD72+[2]Partenaire14!BD72+[2]Partenaire15!BD72</f>
        <v>0</v>
      </c>
      <c r="BW82" s="28">
        <f t="shared" si="29"/>
        <v>0</v>
      </c>
      <c r="BX82" s="28">
        <f>[2]DREA!BE72</f>
        <v>0</v>
      </c>
      <c r="BY82" s="28">
        <f>'[2]OCADES &amp; WATERAID'!BE72+'[2] Communes'!BE72+'[2]SOS SAHEL'!BE72+'[2]Souscription Nuit Assainissemt'!BE72+[2]Partenaire5!BE72+[2]Partenaire6!BE72+[2]Partenaire7!BE72+[2]Partenaire8!BE72+[2]Partenaire9!BE72+[2]Partenaire10!BE72+[2]Partenaire11!BE72+[2]Partenaire12!BE72+[2]Partenaire13!BE72+[2]Partenaire14!BE72+[2]Partenaire15!BE72</f>
        <v>0</v>
      </c>
      <c r="BZ82" s="28">
        <f t="shared" si="30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55.2" x14ac:dyDescent="0.3">
      <c r="A83" s="25" t="s">
        <v>205</v>
      </c>
      <c r="B83" s="25"/>
      <c r="C83" s="24"/>
      <c r="D83" s="26"/>
      <c r="E83" s="28"/>
      <c r="F83" s="28"/>
      <c r="G83" s="28"/>
      <c r="H83" s="28"/>
      <c r="I83" s="28">
        <f t="shared" si="31"/>
        <v>0</v>
      </c>
      <c r="J83" s="28"/>
      <c r="K83" s="28"/>
      <c r="L83" s="28">
        <f t="shared" si="32"/>
        <v>0</v>
      </c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>
        <f t="shared" si="21"/>
        <v>0</v>
      </c>
      <c r="X83" s="28"/>
      <c r="Y83" s="28"/>
      <c r="Z83" s="28">
        <f t="shared" si="22"/>
        <v>0</v>
      </c>
      <c r="AA83" s="28"/>
      <c r="AB83" s="28"/>
      <c r="AC83" s="28"/>
      <c r="AD83" s="28"/>
      <c r="AE83" s="28">
        <f t="shared" si="23"/>
        <v>0</v>
      </c>
      <c r="AF83" s="28"/>
      <c r="AG83" s="28"/>
      <c r="AH83" s="28">
        <f t="shared" si="24"/>
        <v>0</v>
      </c>
      <c r="AI83" s="24"/>
      <c r="AJ83" s="24"/>
      <c r="AK83" s="24"/>
      <c r="AL83" s="24"/>
      <c r="AM83" s="24"/>
      <c r="AN83" s="24"/>
      <c r="AO83" s="91"/>
      <c r="AP83" s="91"/>
      <c r="AQ83" s="91"/>
      <c r="AR83" s="91"/>
      <c r="AS83" s="91">
        <f t="shared" si="33"/>
        <v>0</v>
      </c>
      <c r="AT83" s="91">
        <v>0</v>
      </c>
      <c r="AU83" s="91"/>
      <c r="AV83" s="91">
        <f t="shared" si="34"/>
        <v>0</v>
      </c>
      <c r="AW83" s="91">
        <f>[2]DREA!AK73+'[2]OCADES &amp; WATERAID'!AK73+'[2] Communes'!AK73+'[2]SOS SAHEL'!AK73+'[2]Souscription Nuit Assainissemt'!AF73+[2]Partenaire5!AK73+[2]Partenaire6!AK73+[2]Partenaire7!AK73+[2]Partenaire8!AK73+[2]Partenaire9!AK73+[2]Partenaire10!AK73+[2]Partenaire11!AK73+[2]Partenaire12!AK73+[2]Partenaire13!AK73+[2]Partenaire14!AK73+[2]Partenaire15!AK73</f>
        <v>0</v>
      </c>
      <c r="AX83" s="91">
        <f>[2]DREA!AL73+'[2]OCADES &amp; WATERAID'!AL73+'[2] Communes'!AL73+'[2]SOS SAHEL'!AL73+'[2]Souscription Nuit Assainissemt'!AG73+[2]Partenaire5!AL73+[2]Partenaire6!AL73+[2]Partenaire7!AL73+[2]Partenaire8!AL73+[2]Partenaire9!AL73+[2]Partenaire10!AL73+[2]Partenaire11!AL73+[2]Partenaire12!AL73+[2]Partenaire13!AL73+[2]Partenaire14!AL73+[2]Partenaire15!AL73</f>
        <v>0</v>
      </c>
      <c r="AY83" s="91">
        <f>[2]DREA!AM73+'[2]OCADES &amp; WATERAID'!AM73+'[2] Communes'!AM73+'[2]SOS SAHEL'!AM73+'[2]Souscription Nuit Assainissemt'!AH73+[2]Partenaire5!AM73+[2]Partenaire6!AM73+[2]Partenaire7!AM73+[2]Partenaire8!AM73+[2]Partenaire9!AM73+[2]Partenaire10!AM73+[2]Partenaire11!AM73+[2]Partenaire12!AM73+[2]Partenaire13!AM73+[2]Partenaire14!AM73+[2]Partenaire15!AM73</f>
        <v>0</v>
      </c>
      <c r="AZ83" s="91">
        <f>[2]DREA!AN73+'[2]OCADES &amp; WATERAID'!AN73+'[2] Communes'!AN73+'[2]SOS SAHEL'!AN73+'[2]Souscription Nuit Assainissemt'!AI73+[2]Partenaire5!AN73+[2]Partenaire6!AN73+[2]Partenaire7!AN73+[2]Partenaire8!AN73+[2]Partenaire9!AN73+[2]Partenaire10!AN73+[2]Partenaire11!AN73+[2]Partenaire12!AN73+[2]Partenaire13!AN73+[2]Partenaire14!AN73+[2]Partenaire15!AN73</f>
        <v>0</v>
      </c>
      <c r="BA83" s="91">
        <f t="shared" si="25"/>
        <v>0</v>
      </c>
      <c r="BB83" s="91">
        <f>[2]DREA!AO73</f>
        <v>0</v>
      </c>
      <c r="BC83" s="91">
        <f>'[2]OCADES &amp; WATERAID'!AO73+'[2] Communes'!AO73+'[2]SOS SAHEL'!AO73+'[2]Souscription Nuit Assainissemt'!AJ73+[2]Partenaire5!AO73+[2]Partenaire6!AO73+[2]Partenaire7!AO73+[2]Partenaire8!AO73+[2]Partenaire9!AO73+[2]Partenaire10!AO73+[2]Partenaire11!AO73+[2]Partenaire12!AO73+[2]Partenaire13!AO73+[2]Partenaire14!AO73+[2]Partenaire15!AO73</f>
        <v>0</v>
      </c>
      <c r="BD83" s="91">
        <f t="shared" si="26"/>
        <v>0</v>
      </c>
      <c r="BE83" s="91">
        <f>[2]DREA!AP73+'[2]OCADES &amp; WATERAID'!AP73+'[2] Communes'!AP73+'[2]SOS SAHEL'!AP73+'[2]Souscription Nuit Assainissemt'!AP73+[2]Partenaire5!AP73+[2]Partenaire6!AP73+[2]Partenaire7!AP73+[2]Partenaire8!AP73+[2]Partenaire9!AP73+[2]Partenaire10!AP73+[2]Partenaire11!AP73+[2]Partenaire12!AP73+[2]Partenaire13!AP73+[2]Partenaire14!AP73+[2]Partenaire15!AP73</f>
        <v>0</v>
      </c>
      <c r="BF83" s="91">
        <f>[2]DREA!AQ73+'[2]OCADES &amp; WATERAID'!AQ73+'[2] Communes'!AQ73+'[2]SOS SAHEL'!AQ73+'[2]Souscription Nuit Assainissemt'!AQ73+[2]Partenaire5!AQ73+[2]Partenaire6!AQ73+[2]Partenaire7!AQ73+[2]Partenaire8!AQ73+[2]Partenaire9!AQ73+[2]Partenaire10!AQ73+[2]Partenaire11!AQ73+[2]Partenaire12!AQ73+[2]Partenaire13!AQ73+[2]Partenaire14!AQ73+[2]Partenaire15!AQ73</f>
        <v>0</v>
      </c>
      <c r="BG83" s="91">
        <f>[2]DREA!AR73+'[2]OCADES &amp; WATERAID'!AR73+'[2] Communes'!AR73+'[2]SOS SAHEL'!AR73+'[2]Souscription Nuit Assainissemt'!AR73+[2]Partenaire5!AR73+[2]Partenaire6!AR73+[2]Partenaire7!AR73+[2]Partenaire8!AR73+[2]Partenaire9!AR73+[2]Partenaire10!AR73+[2]Partenaire11!AR73+[2]Partenaire12!AR73+[2]Partenaire13!AR73+[2]Partenaire14!AR73+[2]Partenaire15!AR73</f>
        <v>0</v>
      </c>
      <c r="BH83" s="91">
        <f>[2]DREA!AS73+'[2]OCADES &amp; WATERAID'!AS73+'[2] Communes'!AS73+'[2]SOS SAHEL'!AS73+'[2]Souscription Nuit Assainissemt'!AS73+[2]Partenaire5!AS73+[2]Partenaire6!AS73+[2]Partenaire7!AS73+[2]Partenaire8!AS73+[2]Partenaire9!AS73+[2]Partenaire10!AS73+[2]Partenaire11!AS73+[2]Partenaire12!AS73+[2]Partenaire13!AS73+[2]Partenaire14!AS73+[2]Partenaire15!AS73</f>
        <v>0</v>
      </c>
      <c r="BI83" s="28">
        <f t="shared" si="27"/>
        <v>0</v>
      </c>
      <c r="BJ83" s="91">
        <f>[2]DREA!AT73</f>
        <v>0</v>
      </c>
      <c r="BK83" s="91">
        <f>'[2]OCADES &amp; WATERAID'!AT73+'[2] Communes'!AT73+'[2]SOS SAHEL'!AT73+'[2]Souscription Nuit Assainissemt'!AT73+[2]Partenaire5!AT73+[2]Partenaire6!AT73+[2]Partenaire7!AT73+[2]Partenaire8!AT73+[2]Partenaire9!AT73+[2]Partenaire10!AT73+[2]Partenaire11!AT73+[2]Partenaire12!AT73+[2]Partenaire13!AT73+[2]Partenaire14!AT73+[2]Partenaire15!AT73</f>
        <v>0</v>
      </c>
      <c r="BL83" s="28">
        <f t="shared" si="28"/>
        <v>0</v>
      </c>
      <c r="BM83" s="24"/>
      <c r="BN83" s="24"/>
      <c r="BO83" s="24"/>
      <c r="BP83" s="24"/>
      <c r="BQ83" s="24"/>
      <c r="BR83" s="24"/>
      <c r="BS83" s="28">
        <f>[2]DREA!BA73+'[2]OCADES &amp; WATERAID'!BA73+'[2] Communes'!BA73+'[2]SOS SAHEL'!BA73+'[2]Souscription Nuit Assainissemt'!BA73+[2]Partenaire5!BA73+[2]Partenaire6!BA73+[2]Partenaire7!BA73+[2]Partenaire8!BA73+[2]Partenaire9!BA73+[2]Partenaire10!BA73+[2]Partenaire11!BA73+[2]Partenaire12!BA73+[2]Partenaire13!BA73+[2]Partenaire14!BA73+[2]Partenaire15!BA73</f>
        <v>0</v>
      </c>
      <c r="BT83" s="28">
        <f>[2]DREA!BB73+'[2]OCADES &amp; WATERAID'!BB73+'[2] Communes'!BB73+'[2]SOS SAHEL'!BB73+'[2]Souscription Nuit Assainissemt'!BB73+[2]Partenaire5!BB73+[2]Partenaire6!BB73+[2]Partenaire7!BB73+[2]Partenaire8!BB73+[2]Partenaire9!BB73+[2]Partenaire10!BB73+[2]Partenaire11!BB73+[2]Partenaire12!BB73+[2]Partenaire13!BB73+[2]Partenaire14!BB73+[2]Partenaire15!BB73</f>
        <v>0</v>
      </c>
      <c r="BU83" s="28">
        <f>[2]DREA!BC73+'[2]OCADES &amp; WATERAID'!BC73+'[2] Communes'!BC73+'[2]SOS SAHEL'!BC73+'[2]Souscription Nuit Assainissemt'!BC73+[2]Partenaire5!BC73+[2]Partenaire6!BC73+[2]Partenaire7!BC73+[2]Partenaire8!BC73+[2]Partenaire9!BC73+[2]Partenaire10!BC73+[2]Partenaire11!BC73+[2]Partenaire12!BC73+[2]Partenaire13!BC73+[2]Partenaire14!BC73+[2]Partenaire15!BC73</f>
        <v>0</v>
      </c>
      <c r="BV83" s="28">
        <f>[2]DREA!BD73+'[2]OCADES &amp; WATERAID'!BD73+'[2] Communes'!BD73+'[2]SOS SAHEL'!BD73+'[2]Souscription Nuit Assainissemt'!BD73+[2]Partenaire5!BD73+[2]Partenaire6!BD73+[2]Partenaire7!BD73+[2]Partenaire8!BD73+[2]Partenaire9!BD73+[2]Partenaire10!BD73+[2]Partenaire11!BD73+[2]Partenaire12!BD73+[2]Partenaire13!BD73+[2]Partenaire14!BD73+[2]Partenaire15!BD73</f>
        <v>0</v>
      </c>
      <c r="BW83" s="28">
        <f t="shared" si="29"/>
        <v>0</v>
      </c>
      <c r="BX83" s="28">
        <f>[2]DREA!BE73</f>
        <v>0</v>
      </c>
      <c r="BY83" s="28">
        <f>'[2]OCADES &amp; WATERAID'!BE73+'[2] Communes'!BE73+'[2]SOS SAHEL'!BE73+'[2]Souscription Nuit Assainissemt'!BE73+[2]Partenaire5!BE73+[2]Partenaire6!BE73+[2]Partenaire7!BE73+[2]Partenaire8!BE73+[2]Partenaire9!BE73+[2]Partenaire10!BE73+[2]Partenaire11!BE73+[2]Partenaire12!BE73+[2]Partenaire13!BE73+[2]Partenaire14!BE73+[2]Partenaire15!BE73</f>
        <v>0</v>
      </c>
      <c r="BZ83" s="28">
        <f t="shared" si="30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55.2" x14ac:dyDescent="0.25">
      <c r="A84" s="29" t="s">
        <v>206</v>
      </c>
      <c r="B84" s="29"/>
      <c r="C84" s="28" t="s">
        <v>82</v>
      </c>
      <c r="D84" s="30" t="s">
        <v>137</v>
      </c>
      <c r="E84" s="28"/>
      <c r="F84" s="28"/>
      <c r="G84" s="28"/>
      <c r="H84" s="28"/>
      <c r="I84" s="28">
        <f t="shared" si="31"/>
        <v>0</v>
      </c>
      <c r="J84" s="28"/>
      <c r="K84" s="28"/>
      <c r="L84" s="28">
        <f t="shared" si="32"/>
        <v>0</v>
      </c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>
        <f t="shared" si="21"/>
        <v>0</v>
      </c>
      <c r="X84" s="28"/>
      <c r="Y84" s="28"/>
      <c r="Z84" s="28">
        <f t="shared" si="22"/>
        <v>0</v>
      </c>
      <c r="AA84" s="28"/>
      <c r="AB84" s="28"/>
      <c r="AC84" s="28"/>
      <c r="AD84" s="28"/>
      <c r="AE84" s="28">
        <f t="shared" si="23"/>
        <v>0</v>
      </c>
      <c r="AF84" s="28"/>
      <c r="AG84" s="28"/>
      <c r="AH84" s="28">
        <f t="shared" si="24"/>
        <v>0</v>
      </c>
      <c r="AI84" s="28"/>
      <c r="AJ84" s="28"/>
      <c r="AK84" s="28"/>
      <c r="AL84" s="28"/>
      <c r="AM84" s="28"/>
      <c r="AN84" s="28"/>
      <c r="AO84" s="91"/>
      <c r="AP84" s="91"/>
      <c r="AQ84" s="91"/>
      <c r="AR84" s="91"/>
      <c r="AS84" s="91">
        <f t="shared" si="33"/>
        <v>0</v>
      </c>
      <c r="AT84" s="91">
        <v>0</v>
      </c>
      <c r="AU84" s="91"/>
      <c r="AV84" s="91">
        <f t="shared" si="34"/>
        <v>0</v>
      </c>
      <c r="AW84" s="91">
        <f>[2]DREA!AK74+'[2]OCADES &amp; WATERAID'!AK74+'[2] Communes'!AK74+'[2]SOS SAHEL'!AK74+'[2]Souscription Nuit Assainissemt'!AF74+[2]Partenaire5!AK74+[2]Partenaire6!AK74+[2]Partenaire7!AK74+[2]Partenaire8!AK74+[2]Partenaire9!AK74+[2]Partenaire10!AK74+[2]Partenaire11!AK74+[2]Partenaire12!AK74+[2]Partenaire13!AK74+[2]Partenaire14!AK74+[2]Partenaire15!AK74</f>
        <v>0</v>
      </c>
      <c r="AX84" s="91">
        <f>[2]DREA!AL74+'[2]OCADES &amp; WATERAID'!AL74+'[2] Communes'!AL74+'[2]SOS SAHEL'!AL74+'[2]Souscription Nuit Assainissemt'!AG74+[2]Partenaire5!AL74+[2]Partenaire6!AL74+[2]Partenaire7!AL74+[2]Partenaire8!AL74+[2]Partenaire9!AL74+[2]Partenaire10!AL74+[2]Partenaire11!AL74+[2]Partenaire12!AL74+[2]Partenaire13!AL74+[2]Partenaire14!AL74+[2]Partenaire15!AL74</f>
        <v>0</v>
      </c>
      <c r="AY84" s="91">
        <f>[2]DREA!AM74+'[2]OCADES &amp; WATERAID'!AM74+'[2] Communes'!AM74+'[2]SOS SAHEL'!AM74+'[2]Souscription Nuit Assainissemt'!AH74+[2]Partenaire5!AM74+[2]Partenaire6!AM74+[2]Partenaire7!AM74+[2]Partenaire8!AM74+[2]Partenaire9!AM74+[2]Partenaire10!AM74+[2]Partenaire11!AM74+[2]Partenaire12!AM74+[2]Partenaire13!AM74+[2]Partenaire14!AM74+[2]Partenaire15!AM74</f>
        <v>0</v>
      </c>
      <c r="AZ84" s="91">
        <f>[2]DREA!AN74+'[2]OCADES &amp; WATERAID'!AN74+'[2] Communes'!AN74+'[2]SOS SAHEL'!AN74+'[2]Souscription Nuit Assainissemt'!AI74+[2]Partenaire5!AN74+[2]Partenaire6!AN74+[2]Partenaire7!AN74+[2]Partenaire8!AN74+[2]Partenaire9!AN74+[2]Partenaire10!AN74+[2]Partenaire11!AN74+[2]Partenaire12!AN74+[2]Partenaire13!AN74+[2]Partenaire14!AN74+[2]Partenaire15!AN74</f>
        <v>0</v>
      </c>
      <c r="BA84" s="91">
        <f t="shared" si="25"/>
        <v>0</v>
      </c>
      <c r="BB84" s="91">
        <f>[2]DREA!AO74</f>
        <v>0</v>
      </c>
      <c r="BC84" s="91">
        <f>'[2]OCADES &amp; WATERAID'!AO74+'[2] Communes'!AO74+'[2]SOS SAHEL'!AO74+'[2]Souscription Nuit Assainissemt'!AJ74+[2]Partenaire5!AO74+[2]Partenaire6!AO74+[2]Partenaire7!AO74+[2]Partenaire8!AO74+[2]Partenaire9!AO74+[2]Partenaire10!AO74+[2]Partenaire11!AO74+[2]Partenaire12!AO74+[2]Partenaire13!AO74+[2]Partenaire14!AO74+[2]Partenaire15!AO74</f>
        <v>0</v>
      </c>
      <c r="BD84" s="91">
        <f t="shared" si="26"/>
        <v>0</v>
      </c>
      <c r="BE84" s="91">
        <f>[2]DREA!AP74+'[2]OCADES &amp; WATERAID'!AP74+'[2] Communes'!AP74+'[2]SOS SAHEL'!AP74+'[2]Souscription Nuit Assainissemt'!AP74+[2]Partenaire5!AP74+[2]Partenaire6!AP74+[2]Partenaire7!AP74+[2]Partenaire8!AP74+[2]Partenaire9!AP74+[2]Partenaire10!AP74+[2]Partenaire11!AP74+[2]Partenaire12!AP74+[2]Partenaire13!AP74+[2]Partenaire14!AP74+[2]Partenaire15!AP74</f>
        <v>0</v>
      </c>
      <c r="BF84" s="91">
        <f>[2]DREA!AQ74+'[2]OCADES &amp; WATERAID'!AQ74+'[2] Communes'!AQ74+'[2]SOS SAHEL'!AQ74+'[2]Souscription Nuit Assainissemt'!AQ74+[2]Partenaire5!AQ74+[2]Partenaire6!AQ74+[2]Partenaire7!AQ74+[2]Partenaire8!AQ74+[2]Partenaire9!AQ74+[2]Partenaire10!AQ74+[2]Partenaire11!AQ74+[2]Partenaire12!AQ74+[2]Partenaire13!AQ74+[2]Partenaire14!AQ74+[2]Partenaire15!AQ74</f>
        <v>0</v>
      </c>
      <c r="BG84" s="91">
        <f>[2]DREA!AR74+'[2]OCADES &amp; WATERAID'!AR74+'[2] Communes'!AR74+'[2]SOS SAHEL'!AR74+'[2]Souscription Nuit Assainissemt'!AR74+[2]Partenaire5!AR74+[2]Partenaire6!AR74+[2]Partenaire7!AR74+[2]Partenaire8!AR74+[2]Partenaire9!AR74+[2]Partenaire10!AR74+[2]Partenaire11!AR74+[2]Partenaire12!AR74+[2]Partenaire13!AR74+[2]Partenaire14!AR74+[2]Partenaire15!AR74</f>
        <v>0</v>
      </c>
      <c r="BH84" s="91">
        <f>[2]DREA!AS74+'[2]OCADES &amp; WATERAID'!AS74+'[2] Communes'!AS74+'[2]SOS SAHEL'!AS74+'[2]Souscription Nuit Assainissemt'!AS74+[2]Partenaire5!AS74+[2]Partenaire6!AS74+[2]Partenaire7!AS74+[2]Partenaire8!AS74+[2]Partenaire9!AS74+[2]Partenaire10!AS74+[2]Partenaire11!AS74+[2]Partenaire12!AS74+[2]Partenaire13!AS74+[2]Partenaire14!AS74+[2]Partenaire15!AS74</f>
        <v>0</v>
      </c>
      <c r="BI84" s="28">
        <f t="shared" si="27"/>
        <v>0</v>
      </c>
      <c r="BJ84" s="91">
        <f>[2]DREA!AT74</f>
        <v>0</v>
      </c>
      <c r="BK84" s="91">
        <f>'[2]OCADES &amp; WATERAID'!AT74+'[2] Communes'!AT74+'[2]SOS SAHEL'!AT74+'[2]Souscription Nuit Assainissemt'!AT74+[2]Partenaire5!AT74+[2]Partenaire6!AT74+[2]Partenaire7!AT74+[2]Partenaire8!AT74+[2]Partenaire9!AT74+[2]Partenaire10!AT74+[2]Partenaire11!AT74+[2]Partenaire12!AT74+[2]Partenaire13!AT74+[2]Partenaire14!AT74+[2]Partenaire15!AT74</f>
        <v>0</v>
      </c>
      <c r="BL84" s="28">
        <f t="shared" si="28"/>
        <v>0</v>
      </c>
      <c r="BM84" s="28"/>
      <c r="BN84" s="28"/>
      <c r="BO84" s="28"/>
      <c r="BP84" s="28"/>
      <c r="BQ84" s="28"/>
      <c r="BR84" s="28"/>
      <c r="BS84" s="28">
        <f>[2]DREA!BA74+'[2]OCADES &amp; WATERAID'!BA74+'[2] Communes'!BA74+'[2]SOS SAHEL'!BA74+'[2]Souscription Nuit Assainissemt'!BA74+[2]Partenaire5!BA74+[2]Partenaire6!BA74+[2]Partenaire7!BA74+[2]Partenaire8!BA74+[2]Partenaire9!BA74+[2]Partenaire10!BA74+[2]Partenaire11!BA74+[2]Partenaire12!BA74+[2]Partenaire13!BA74+[2]Partenaire14!BA74+[2]Partenaire15!BA74</f>
        <v>0</v>
      </c>
      <c r="BT84" s="28">
        <f>[2]DREA!BB74+'[2]OCADES &amp; WATERAID'!BB74+'[2] Communes'!BB74+'[2]SOS SAHEL'!BB74+'[2]Souscription Nuit Assainissemt'!BB74+[2]Partenaire5!BB74+[2]Partenaire6!BB74+[2]Partenaire7!BB74+[2]Partenaire8!BB74+[2]Partenaire9!BB74+[2]Partenaire10!BB74+[2]Partenaire11!BB74+[2]Partenaire12!BB74+[2]Partenaire13!BB74+[2]Partenaire14!BB74+[2]Partenaire15!BB74</f>
        <v>0</v>
      </c>
      <c r="BU84" s="28">
        <f>[2]DREA!BC74+'[2]OCADES &amp; WATERAID'!BC74+'[2] Communes'!BC74+'[2]SOS SAHEL'!BC74+'[2]Souscription Nuit Assainissemt'!BC74+[2]Partenaire5!BC74+[2]Partenaire6!BC74+[2]Partenaire7!BC74+[2]Partenaire8!BC74+[2]Partenaire9!BC74+[2]Partenaire10!BC74+[2]Partenaire11!BC74+[2]Partenaire12!BC74+[2]Partenaire13!BC74+[2]Partenaire14!BC74+[2]Partenaire15!BC74</f>
        <v>0</v>
      </c>
      <c r="BV84" s="28">
        <f>[2]DREA!BD74+'[2]OCADES &amp; WATERAID'!BD74+'[2] Communes'!BD74+'[2]SOS SAHEL'!BD74+'[2]Souscription Nuit Assainissemt'!BD74+[2]Partenaire5!BD74+[2]Partenaire6!BD74+[2]Partenaire7!BD74+[2]Partenaire8!BD74+[2]Partenaire9!BD74+[2]Partenaire10!BD74+[2]Partenaire11!BD74+[2]Partenaire12!BD74+[2]Partenaire13!BD74+[2]Partenaire14!BD74+[2]Partenaire15!BD74</f>
        <v>0</v>
      </c>
      <c r="BW84" s="28">
        <f t="shared" si="29"/>
        <v>0</v>
      </c>
      <c r="BX84" s="28">
        <f>[2]DREA!BE74</f>
        <v>0</v>
      </c>
      <c r="BY84" s="28">
        <f>'[2]OCADES &amp; WATERAID'!BE74+'[2] Communes'!BE74+'[2]SOS SAHEL'!BE74+'[2]Souscription Nuit Assainissemt'!BE74+[2]Partenaire5!BE74+[2]Partenaire6!BE74+[2]Partenaire7!BE74+[2]Partenaire8!BE74+[2]Partenaire9!BE74+[2]Partenaire10!BE74+[2]Partenaire11!BE74+[2]Partenaire12!BE74+[2]Partenaire13!BE74+[2]Partenaire14!BE74+[2]Partenaire15!BE74</f>
        <v>0</v>
      </c>
      <c r="BZ84" s="28">
        <f t="shared" si="30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ht="27.6" x14ac:dyDescent="0.25">
      <c r="A85" s="29" t="s">
        <v>207</v>
      </c>
      <c r="B85" s="29"/>
      <c r="C85" s="28" t="s">
        <v>208</v>
      </c>
      <c r="D85" s="30" t="s">
        <v>209</v>
      </c>
      <c r="E85" s="28"/>
      <c r="F85" s="28"/>
      <c r="G85" s="28"/>
      <c r="H85" s="28"/>
      <c r="I85" s="28">
        <f t="shared" si="31"/>
        <v>0</v>
      </c>
      <c r="J85" s="28"/>
      <c r="K85" s="28"/>
      <c r="L85" s="28">
        <f t="shared" si="32"/>
        <v>0</v>
      </c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>
        <f t="shared" si="21"/>
        <v>0</v>
      </c>
      <c r="X85" s="28"/>
      <c r="Y85" s="28"/>
      <c r="Z85" s="28">
        <f t="shared" si="22"/>
        <v>0</v>
      </c>
      <c r="AA85" s="28"/>
      <c r="AB85" s="28"/>
      <c r="AC85" s="28"/>
      <c r="AD85" s="28"/>
      <c r="AE85" s="28">
        <f t="shared" si="23"/>
        <v>0</v>
      </c>
      <c r="AF85" s="28"/>
      <c r="AG85" s="28"/>
      <c r="AH85" s="28">
        <f t="shared" si="24"/>
        <v>0</v>
      </c>
      <c r="AI85" s="28"/>
      <c r="AJ85" s="28"/>
      <c r="AK85" s="28"/>
      <c r="AL85" s="28"/>
      <c r="AM85" s="28"/>
      <c r="AN85" s="28"/>
      <c r="AO85" s="91"/>
      <c r="AP85" s="91"/>
      <c r="AQ85" s="91"/>
      <c r="AR85" s="91"/>
      <c r="AS85" s="91">
        <f t="shared" si="33"/>
        <v>0</v>
      </c>
      <c r="AT85" s="91">
        <v>0</v>
      </c>
      <c r="AU85" s="91"/>
      <c r="AV85" s="91">
        <f t="shared" si="34"/>
        <v>0</v>
      </c>
      <c r="AW85" s="91">
        <f>[2]DREA!AK75+'[2]OCADES &amp; WATERAID'!AK75+'[2] Communes'!AK75+'[2]SOS SAHEL'!AK75+'[2]Souscription Nuit Assainissemt'!AF75+[2]Partenaire5!AK75+[2]Partenaire6!AK75+[2]Partenaire7!AK75+[2]Partenaire8!AK75+[2]Partenaire9!AK75+[2]Partenaire10!AK75+[2]Partenaire11!AK75+[2]Partenaire12!AK75+[2]Partenaire13!AK75+[2]Partenaire14!AK75+[2]Partenaire15!AK75</f>
        <v>0</v>
      </c>
      <c r="AX85" s="91">
        <f>[2]DREA!AL75+'[2]OCADES &amp; WATERAID'!AL75+'[2] Communes'!AL75+'[2]SOS SAHEL'!AL75+'[2]Souscription Nuit Assainissemt'!AG75+[2]Partenaire5!AL75+[2]Partenaire6!AL75+[2]Partenaire7!AL75+[2]Partenaire8!AL75+[2]Partenaire9!AL75+[2]Partenaire10!AL75+[2]Partenaire11!AL75+[2]Partenaire12!AL75+[2]Partenaire13!AL75+[2]Partenaire14!AL75+[2]Partenaire15!AL75</f>
        <v>0</v>
      </c>
      <c r="AY85" s="91">
        <f>[2]DREA!AM75+'[2]OCADES &amp; WATERAID'!AM75+'[2] Communes'!AM75+'[2]SOS SAHEL'!AM75+'[2]Souscription Nuit Assainissemt'!AH75+[2]Partenaire5!AM75+[2]Partenaire6!AM75+[2]Partenaire7!AM75+[2]Partenaire8!AM75+[2]Partenaire9!AM75+[2]Partenaire10!AM75+[2]Partenaire11!AM75+[2]Partenaire12!AM75+[2]Partenaire13!AM75+[2]Partenaire14!AM75+[2]Partenaire15!AM75</f>
        <v>0</v>
      </c>
      <c r="AZ85" s="91">
        <f>[2]DREA!AN75+'[2]OCADES &amp; WATERAID'!AN75+'[2] Communes'!AN75+'[2]SOS SAHEL'!AN75+'[2]Souscription Nuit Assainissemt'!AI75+[2]Partenaire5!AN75+[2]Partenaire6!AN75+[2]Partenaire7!AN75+[2]Partenaire8!AN75+[2]Partenaire9!AN75+[2]Partenaire10!AN75+[2]Partenaire11!AN75+[2]Partenaire12!AN75+[2]Partenaire13!AN75+[2]Partenaire14!AN75+[2]Partenaire15!AN75</f>
        <v>0</v>
      </c>
      <c r="BA85" s="91">
        <f t="shared" si="25"/>
        <v>0</v>
      </c>
      <c r="BB85" s="91">
        <f>[2]DREA!AO75</f>
        <v>0</v>
      </c>
      <c r="BC85" s="91">
        <f>'[2]OCADES &amp; WATERAID'!AO75+'[2] Communes'!AO75+'[2]SOS SAHEL'!AO75+'[2]Souscription Nuit Assainissemt'!AJ75+[2]Partenaire5!AO75+[2]Partenaire6!AO75+[2]Partenaire7!AO75+[2]Partenaire8!AO75+[2]Partenaire9!AO75+[2]Partenaire10!AO75+[2]Partenaire11!AO75+[2]Partenaire12!AO75+[2]Partenaire13!AO75+[2]Partenaire14!AO75+[2]Partenaire15!AO75</f>
        <v>0</v>
      </c>
      <c r="BD85" s="91">
        <f t="shared" si="26"/>
        <v>0</v>
      </c>
      <c r="BE85" s="91">
        <f>[2]DREA!AP75+'[2]OCADES &amp; WATERAID'!AP75+'[2] Communes'!AP75+'[2]SOS SAHEL'!AP75+'[2]Souscription Nuit Assainissemt'!AP75+[2]Partenaire5!AP75+[2]Partenaire6!AP75+[2]Partenaire7!AP75+[2]Partenaire8!AP75+[2]Partenaire9!AP75+[2]Partenaire10!AP75+[2]Partenaire11!AP75+[2]Partenaire12!AP75+[2]Partenaire13!AP75+[2]Partenaire14!AP75+[2]Partenaire15!AP75</f>
        <v>0</v>
      </c>
      <c r="BF85" s="91">
        <f>[2]DREA!AQ75+'[2]OCADES &amp; WATERAID'!AQ75+'[2] Communes'!AQ75+'[2]SOS SAHEL'!AQ75+'[2]Souscription Nuit Assainissemt'!AQ75+[2]Partenaire5!AQ75+[2]Partenaire6!AQ75+[2]Partenaire7!AQ75+[2]Partenaire8!AQ75+[2]Partenaire9!AQ75+[2]Partenaire10!AQ75+[2]Partenaire11!AQ75+[2]Partenaire12!AQ75+[2]Partenaire13!AQ75+[2]Partenaire14!AQ75+[2]Partenaire15!AQ75</f>
        <v>0</v>
      </c>
      <c r="BG85" s="91">
        <f>[2]DREA!AR75+'[2]OCADES &amp; WATERAID'!AR75+'[2] Communes'!AR75+'[2]SOS SAHEL'!AR75+'[2]Souscription Nuit Assainissemt'!AR75+[2]Partenaire5!AR75+[2]Partenaire6!AR75+[2]Partenaire7!AR75+[2]Partenaire8!AR75+[2]Partenaire9!AR75+[2]Partenaire10!AR75+[2]Partenaire11!AR75+[2]Partenaire12!AR75+[2]Partenaire13!AR75+[2]Partenaire14!AR75+[2]Partenaire15!AR75</f>
        <v>0</v>
      </c>
      <c r="BH85" s="91">
        <f>[2]DREA!AS75+'[2]OCADES &amp; WATERAID'!AS75+'[2] Communes'!AS75+'[2]SOS SAHEL'!AS75+'[2]Souscription Nuit Assainissemt'!AS75+[2]Partenaire5!AS75+[2]Partenaire6!AS75+[2]Partenaire7!AS75+[2]Partenaire8!AS75+[2]Partenaire9!AS75+[2]Partenaire10!AS75+[2]Partenaire11!AS75+[2]Partenaire12!AS75+[2]Partenaire13!AS75+[2]Partenaire14!AS75+[2]Partenaire15!AS75</f>
        <v>0</v>
      </c>
      <c r="BI85" s="28">
        <f t="shared" si="27"/>
        <v>0</v>
      </c>
      <c r="BJ85" s="91">
        <f>[2]DREA!AT75</f>
        <v>0</v>
      </c>
      <c r="BK85" s="91">
        <f>'[2]OCADES &amp; WATERAID'!AT75+'[2] Communes'!AT75+'[2]SOS SAHEL'!AT75+'[2]Souscription Nuit Assainissemt'!AT75+[2]Partenaire5!AT75+[2]Partenaire6!AT75+[2]Partenaire7!AT75+[2]Partenaire8!AT75+[2]Partenaire9!AT75+[2]Partenaire10!AT75+[2]Partenaire11!AT75+[2]Partenaire12!AT75+[2]Partenaire13!AT75+[2]Partenaire14!AT75+[2]Partenaire15!AT75</f>
        <v>0</v>
      </c>
      <c r="BL85" s="28">
        <f t="shared" si="28"/>
        <v>0</v>
      </c>
      <c r="BM85" s="28"/>
      <c r="BN85" s="28"/>
      <c r="BO85" s="28"/>
      <c r="BP85" s="28"/>
      <c r="BQ85" s="28"/>
      <c r="BR85" s="28"/>
      <c r="BS85" s="28">
        <f>[2]DREA!BA75+'[2]OCADES &amp; WATERAID'!BA75+'[2] Communes'!BA75+'[2]SOS SAHEL'!BA75+'[2]Souscription Nuit Assainissemt'!BA75+[2]Partenaire5!BA75+[2]Partenaire6!BA75+[2]Partenaire7!BA75+[2]Partenaire8!BA75+[2]Partenaire9!BA75+[2]Partenaire10!BA75+[2]Partenaire11!BA75+[2]Partenaire12!BA75+[2]Partenaire13!BA75+[2]Partenaire14!BA75+[2]Partenaire15!BA75</f>
        <v>0</v>
      </c>
      <c r="BT85" s="28">
        <f>[2]DREA!BB75+'[2]OCADES &amp; WATERAID'!BB75+'[2] Communes'!BB75+'[2]SOS SAHEL'!BB75+'[2]Souscription Nuit Assainissemt'!BB75+[2]Partenaire5!BB75+[2]Partenaire6!BB75+[2]Partenaire7!BB75+[2]Partenaire8!BB75+[2]Partenaire9!BB75+[2]Partenaire10!BB75+[2]Partenaire11!BB75+[2]Partenaire12!BB75+[2]Partenaire13!BB75+[2]Partenaire14!BB75+[2]Partenaire15!BB75</f>
        <v>0</v>
      </c>
      <c r="BU85" s="28">
        <f>[2]DREA!BC75+'[2]OCADES &amp; WATERAID'!BC75+'[2] Communes'!BC75+'[2]SOS SAHEL'!BC75+'[2]Souscription Nuit Assainissemt'!BC75+[2]Partenaire5!BC75+[2]Partenaire6!BC75+[2]Partenaire7!BC75+[2]Partenaire8!BC75+[2]Partenaire9!BC75+[2]Partenaire10!BC75+[2]Partenaire11!BC75+[2]Partenaire12!BC75+[2]Partenaire13!BC75+[2]Partenaire14!BC75+[2]Partenaire15!BC75</f>
        <v>0</v>
      </c>
      <c r="BV85" s="28">
        <f>[2]DREA!BD75+'[2]OCADES &amp; WATERAID'!BD75+'[2] Communes'!BD75+'[2]SOS SAHEL'!BD75+'[2]Souscription Nuit Assainissemt'!BD75+[2]Partenaire5!BD75+[2]Partenaire6!BD75+[2]Partenaire7!BD75+[2]Partenaire8!BD75+[2]Partenaire9!BD75+[2]Partenaire10!BD75+[2]Partenaire11!BD75+[2]Partenaire12!BD75+[2]Partenaire13!BD75+[2]Partenaire14!BD75+[2]Partenaire15!BD75</f>
        <v>0</v>
      </c>
      <c r="BW85" s="28">
        <f t="shared" si="29"/>
        <v>0</v>
      </c>
      <c r="BX85" s="28">
        <f>[2]DREA!BE75</f>
        <v>0</v>
      </c>
      <c r="BY85" s="28">
        <f>'[2]OCADES &amp; WATERAID'!BE75+'[2] Communes'!BE75+'[2]SOS SAHEL'!BE75+'[2]Souscription Nuit Assainissemt'!BE75+[2]Partenaire5!BE75+[2]Partenaire6!BE75+[2]Partenaire7!BE75+[2]Partenaire8!BE75+[2]Partenaire9!BE75+[2]Partenaire10!BE75+[2]Partenaire11!BE75+[2]Partenaire12!BE75+[2]Partenaire13!BE75+[2]Partenaire14!BE75+[2]Partenaire15!BE75</f>
        <v>0</v>
      </c>
      <c r="BZ85" s="28">
        <f t="shared" si="30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ht="27.6" x14ac:dyDescent="0.25">
      <c r="A86" s="29" t="s">
        <v>189</v>
      </c>
      <c r="B86" s="29"/>
      <c r="C86" s="28" t="s">
        <v>82</v>
      </c>
      <c r="D86" s="30" t="s">
        <v>190</v>
      </c>
      <c r="E86" s="28"/>
      <c r="F86" s="28"/>
      <c r="G86" s="28"/>
      <c r="H86" s="28"/>
      <c r="I86" s="28">
        <f t="shared" si="31"/>
        <v>0</v>
      </c>
      <c r="J86" s="28"/>
      <c r="K86" s="28"/>
      <c r="L86" s="28">
        <f t="shared" si="32"/>
        <v>0</v>
      </c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>
        <f t="shared" si="21"/>
        <v>0</v>
      </c>
      <c r="X86" s="28"/>
      <c r="Y86" s="28"/>
      <c r="Z86" s="28">
        <f t="shared" si="22"/>
        <v>0</v>
      </c>
      <c r="AA86" s="28"/>
      <c r="AB86" s="28"/>
      <c r="AC86" s="28"/>
      <c r="AD86" s="28"/>
      <c r="AE86" s="28">
        <f t="shared" si="23"/>
        <v>0</v>
      </c>
      <c r="AF86" s="28"/>
      <c r="AG86" s="28"/>
      <c r="AH86" s="28">
        <f t="shared" si="24"/>
        <v>0</v>
      </c>
      <c r="AI86" s="28"/>
      <c r="AJ86" s="28"/>
      <c r="AK86" s="28"/>
      <c r="AL86" s="28"/>
      <c r="AM86" s="28"/>
      <c r="AN86" s="28"/>
      <c r="AO86" s="91"/>
      <c r="AP86" s="91"/>
      <c r="AQ86" s="91"/>
      <c r="AR86" s="91"/>
      <c r="AS86" s="91">
        <f t="shared" si="33"/>
        <v>0</v>
      </c>
      <c r="AT86" s="91">
        <v>0</v>
      </c>
      <c r="AU86" s="91"/>
      <c r="AV86" s="91">
        <f t="shared" si="34"/>
        <v>0</v>
      </c>
      <c r="AW86" s="91">
        <f>[2]DREA!AK76+'[2]OCADES &amp; WATERAID'!AK76+'[2] Communes'!AK76+'[2]SOS SAHEL'!AK76+'[2]Souscription Nuit Assainissemt'!AF76+[2]Partenaire5!AK76+[2]Partenaire6!AK76+[2]Partenaire7!AK76+[2]Partenaire8!AK76+[2]Partenaire9!AK76+[2]Partenaire10!AK76+[2]Partenaire11!AK76+[2]Partenaire12!AK76+[2]Partenaire13!AK76+[2]Partenaire14!AK76+[2]Partenaire15!AK76</f>
        <v>0</v>
      </c>
      <c r="AX86" s="91">
        <f>[2]DREA!AL76+'[2]OCADES &amp; WATERAID'!AL76+'[2] Communes'!AL76+'[2]SOS SAHEL'!AL76+'[2]Souscription Nuit Assainissemt'!AG76+[2]Partenaire5!AL76+[2]Partenaire6!AL76+[2]Partenaire7!AL76+[2]Partenaire8!AL76+[2]Partenaire9!AL76+[2]Partenaire10!AL76+[2]Partenaire11!AL76+[2]Partenaire12!AL76+[2]Partenaire13!AL76+[2]Partenaire14!AL76+[2]Partenaire15!AL76</f>
        <v>0</v>
      </c>
      <c r="AY86" s="91">
        <f>[2]DREA!AM76+'[2]OCADES &amp; WATERAID'!AM76+'[2] Communes'!AM76+'[2]SOS SAHEL'!AM76+'[2]Souscription Nuit Assainissemt'!AH76+[2]Partenaire5!AM76+[2]Partenaire6!AM76+[2]Partenaire7!AM76+[2]Partenaire8!AM76+[2]Partenaire9!AM76+[2]Partenaire10!AM76+[2]Partenaire11!AM76+[2]Partenaire12!AM76+[2]Partenaire13!AM76+[2]Partenaire14!AM76+[2]Partenaire15!AM76</f>
        <v>0</v>
      </c>
      <c r="AZ86" s="91">
        <f>[2]DREA!AN76+'[2]OCADES &amp; WATERAID'!AN76+'[2] Communes'!AN76+'[2]SOS SAHEL'!AN76+'[2]Souscription Nuit Assainissemt'!AI76+[2]Partenaire5!AN76+[2]Partenaire6!AN76+[2]Partenaire7!AN76+[2]Partenaire8!AN76+[2]Partenaire9!AN76+[2]Partenaire10!AN76+[2]Partenaire11!AN76+[2]Partenaire12!AN76+[2]Partenaire13!AN76+[2]Partenaire14!AN76+[2]Partenaire15!AN76</f>
        <v>0</v>
      </c>
      <c r="BA86" s="91">
        <f t="shared" si="25"/>
        <v>0</v>
      </c>
      <c r="BB86" s="91">
        <f>[2]DREA!AO76</f>
        <v>0</v>
      </c>
      <c r="BC86" s="91">
        <f>'[2]OCADES &amp; WATERAID'!AO76+'[2] Communes'!AO76+'[2]SOS SAHEL'!AO76+'[2]Souscription Nuit Assainissemt'!AJ76+[2]Partenaire5!AO76+[2]Partenaire6!AO76+[2]Partenaire7!AO76+[2]Partenaire8!AO76+[2]Partenaire9!AO76+[2]Partenaire10!AO76+[2]Partenaire11!AO76+[2]Partenaire12!AO76+[2]Partenaire13!AO76+[2]Partenaire14!AO76+[2]Partenaire15!AO76</f>
        <v>0</v>
      </c>
      <c r="BD86" s="91">
        <f t="shared" si="26"/>
        <v>0</v>
      </c>
      <c r="BE86" s="91">
        <f>[2]DREA!AP76+'[2]OCADES &amp; WATERAID'!AP76+'[2] Communes'!AP76+'[2]SOS SAHEL'!AP76+'[2]Souscription Nuit Assainissemt'!AP76+[2]Partenaire5!AP76+[2]Partenaire6!AP76+[2]Partenaire7!AP76+[2]Partenaire8!AP76+[2]Partenaire9!AP76+[2]Partenaire10!AP76+[2]Partenaire11!AP76+[2]Partenaire12!AP76+[2]Partenaire13!AP76+[2]Partenaire14!AP76+[2]Partenaire15!AP76</f>
        <v>0</v>
      </c>
      <c r="BF86" s="91">
        <f>[2]DREA!AQ76+'[2]OCADES &amp; WATERAID'!AQ76+'[2] Communes'!AQ76+'[2]SOS SAHEL'!AQ76+'[2]Souscription Nuit Assainissemt'!AQ76+[2]Partenaire5!AQ76+[2]Partenaire6!AQ76+[2]Partenaire7!AQ76+[2]Partenaire8!AQ76+[2]Partenaire9!AQ76+[2]Partenaire10!AQ76+[2]Partenaire11!AQ76+[2]Partenaire12!AQ76+[2]Partenaire13!AQ76+[2]Partenaire14!AQ76+[2]Partenaire15!AQ76</f>
        <v>0</v>
      </c>
      <c r="BG86" s="91">
        <f>[2]DREA!AR76+'[2]OCADES &amp; WATERAID'!AR76+'[2] Communes'!AR76+'[2]SOS SAHEL'!AR76+'[2]Souscription Nuit Assainissemt'!AR76+[2]Partenaire5!AR76+[2]Partenaire6!AR76+[2]Partenaire7!AR76+[2]Partenaire8!AR76+[2]Partenaire9!AR76+[2]Partenaire10!AR76+[2]Partenaire11!AR76+[2]Partenaire12!AR76+[2]Partenaire13!AR76+[2]Partenaire14!AR76+[2]Partenaire15!AR76</f>
        <v>0</v>
      </c>
      <c r="BH86" s="91">
        <f>[2]DREA!AS76+'[2]OCADES &amp; WATERAID'!AS76+'[2] Communes'!AS76+'[2]SOS SAHEL'!AS76+'[2]Souscription Nuit Assainissemt'!AS76+[2]Partenaire5!AS76+[2]Partenaire6!AS76+[2]Partenaire7!AS76+[2]Partenaire8!AS76+[2]Partenaire9!AS76+[2]Partenaire10!AS76+[2]Partenaire11!AS76+[2]Partenaire12!AS76+[2]Partenaire13!AS76+[2]Partenaire14!AS76+[2]Partenaire15!AS76</f>
        <v>0</v>
      </c>
      <c r="BI86" s="28">
        <f t="shared" si="27"/>
        <v>0</v>
      </c>
      <c r="BJ86" s="91">
        <f>[2]DREA!AT76</f>
        <v>0</v>
      </c>
      <c r="BK86" s="91">
        <f>'[2]OCADES &amp; WATERAID'!AT76+'[2] Communes'!AT76+'[2]SOS SAHEL'!AT76+'[2]Souscription Nuit Assainissemt'!AT76+[2]Partenaire5!AT76+[2]Partenaire6!AT76+[2]Partenaire7!AT76+[2]Partenaire8!AT76+[2]Partenaire9!AT76+[2]Partenaire10!AT76+[2]Partenaire11!AT76+[2]Partenaire12!AT76+[2]Partenaire13!AT76+[2]Partenaire14!AT76+[2]Partenaire15!AT76</f>
        <v>0</v>
      </c>
      <c r="BL86" s="28">
        <f t="shared" si="28"/>
        <v>0</v>
      </c>
      <c r="BM86" s="28"/>
      <c r="BN86" s="28"/>
      <c r="BO86" s="28"/>
      <c r="BP86" s="28"/>
      <c r="BQ86" s="28"/>
      <c r="BR86" s="28"/>
      <c r="BS86" s="28">
        <f>[2]DREA!BA76+'[2]OCADES &amp; WATERAID'!BA76+'[2] Communes'!BA76+'[2]SOS SAHEL'!BA76+'[2]Souscription Nuit Assainissemt'!BA76+[2]Partenaire5!BA76+[2]Partenaire6!BA76+[2]Partenaire7!BA76+[2]Partenaire8!BA76+[2]Partenaire9!BA76+[2]Partenaire10!BA76+[2]Partenaire11!BA76+[2]Partenaire12!BA76+[2]Partenaire13!BA76+[2]Partenaire14!BA76+[2]Partenaire15!BA76</f>
        <v>0</v>
      </c>
      <c r="BT86" s="28">
        <f>[2]DREA!BB76+'[2]OCADES &amp; WATERAID'!BB76+'[2] Communes'!BB76+'[2]SOS SAHEL'!BB76+'[2]Souscription Nuit Assainissemt'!BB76+[2]Partenaire5!BB76+[2]Partenaire6!BB76+[2]Partenaire7!BB76+[2]Partenaire8!BB76+[2]Partenaire9!BB76+[2]Partenaire10!BB76+[2]Partenaire11!BB76+[2]Partenaire12!BB76+[2]Partenaire13!BB76+[2]Partenaire14!BB76+[2]Partenaire15!BB76</f>
        <v>0</v>
      </c>
      <c r="BU86" s="28">
        <f>[2]DREA!BC76+'[2]OCADES &amp; WATERAID'!BC76+'[2] Communes'!BC76+'[2]SOS SAHEL'!BC76+'[2]Souscription Nuit Assainissemt'!BC76+[2]Partenaire5!BC76+[2]Partenaire6!BC76+[2]Partenaire7!BC76+[2]Partenaire8!BC76+[2]Partenaire9!BC76+[2]Partenaire10!BC76+[2]Partenaire11!BC76+[2]Partenaire12!BC76+[2]Partenaire13!BC76+[2]Partenaire14!BC76+[2]Partenaire15!BC76</f>
        <v>0</v>
      </c>
      <c r="BV86" s="28">
        <f>[2]DREA!BD76+'[2]OCADES &amp; WATERAID'!BD76+'[2] Communes'!BD76+'[2]SOS SAHEL'!BD76+'[2]Souscription Nuit Assainissemt'!BD76+[2]Partenaire5!BD76+[2]Partenaire6!BD76+[2]Partenaire7!BD76+[2]Partenaire8!BD76+[2]Partenaire9!BD76+[2]Partenaire10!BD76+[2]Partenaire11!BD76+[2]Partenaire12!BD76+[2]Partenaire13!BD76+[2]Partenaire14!BD76+[2]Partenaire15!BD76</f>
        <v>0</v>
      </c>
      <c r="BW86" s="28">
        <f t="shared" si="29"/>
        <v>0</v>
      </c>
      <c r="BX86" s="28">
        <f>[2]DREA!BE76</f>
        <v>0</v>
      </c>
      <c r="BY86" s="28">
        <f>'[2]OCADES &amp; WATERAID'!BE76+'[2] Communes'!BE76+'[2]SOS SAHEL'!BE76+'[2]Souscription Nuit Assainissemt'!BE76+[2]Partenaire5!BE76+[2]Partenaire6!BE76+[2]Partenaire7!BE76+[2]Partenaire8!BE76+[2]Partenaire9!BE76+[2]Partenaire10!BE76+[2]Partenaire11!BE76+[2]Partenaire12!BE76+[2]Partenaire13!BE76+[2]Partenaire14!BE76+[2]Partenaire15!BE76</f>
        <v>0</v>
      </c>
      <c r="BZ86" s="28">
        <f t="shared" si="30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ht="27.6" x14ac:dyDescent="0.25">
      <c r="A87" s="29" t="s">
        <v>191</v>
      </c>
      <c r="B87" s="29"/>
      <c r="C87" s="28" t="s">
        <v>144</v>
      </c>
      <c r="D87" s="30" t="s">
        <v>192</v>
      </c>
      <c r="E87" s="28"/>
      <c r="F87" s="28"/>
      <c r="G87" s="28"/>
      <c r="H87" s="28"/>
      <c r="I87" s="28">
        <f t="shared" si="31"/>
        <v>0</v>
      </c>
      <c r="J87" s="28"/>
      <c r="K87" s="28"/>
      <c r="L87" s="28">
        <f t="shared" si="32"/>
        <v>0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>
        <f t="shared" si="21"/>
        <v>0</v>
      </c>
      <c r="X87" s="28"/>
      <c r="Y87" s="28"/>
      <c r="Z87" s="28">
        <f t="shared" si="22"/>
        <v>0</v>
      </c>
      <c r="AA87" s="28"/>
      <c r="AB87" s="28"/>
      <c r="AC87" s="28"/>
      <c r="AD87" s="28"/>
      <c r="AE87" s="28">
        <f t="shared" si="23"/>
        <v>0</v>
      </c>
      <c r="AF87" s="28"/>
      <c r="AG87" s="28"/>
      <c r="AH87" s="28">
        <f t="shared" si="24"/>
        <v>0</v>
      </c>
      <c r="AI87" s="28"/>
      <c r="AJ87" s="28"/>
      <c r="AK87" s="28"/>
      <c r="AL87" s="28"/>
      <c r="AM87" s="28"/>
      <c r="AN87" s="28"/>
      <c r="AO87" s="91"/>
      <c r="AP87" s="91"/>
      <c r="AQ87" s="91"/>
      <c r="AR87" s="91"/>
      <c r="AS87" s="91">
        <f t="shared" si="33"/>
        <v>0</v>
      </c>
      <c r="AT87" s="91">
        <v>0</v>
      </c>
      <c r="AU87" s="91"/>
      <c r="AV87" s="91">
        <f t="shared" si="34"/>
        <v>0</v>
      </c>
      <c r="AW87" s="91">
        <f>[2]DREA!AK77+'[2]OCADES &amp; WATERAID'!AK77+'[2] Communes'!AK77+'[2]SOS SAHEL'!AK77+'[2]Souscription Nuit Assainissemt'!AF77+[2]Partenaire5!AK77+[2]Partenaire6!AK77+[2]Partenaire7!AK77+[2]Partenaire8!AK77+[2]Partenaire9!AK77+[2]Partenaire10!AK77+[2]Partenaire11!AK77+[2]Partenaire12!AK77+[2]Partenaire13!AK77+[2]Partenaire14!AK77+[2]Partenaire15!AK77</f>
        <v>0</v>
      </c>
      <c r="AX87" s="91">
        <f>[2]DREA!AL77+'[2]OCADES &amp; WATERAID'!AL77+'[2] Communes'!AL77+'[2]SOS SAHEL'!AL77+'[2]Souscription Nuit Assainissemt'!AG77+[2]Partenaire5!AL77+[2]Partenaire6!AL77+[2]Partenaire7!AL77+[2]Partenaire8!AL77+[2]Partenaire9!AL77+[2]Partenaire10!AL77+[2]Partenaire11!AL77+[2]Partenaire12!AL77+[2]Partenaire13!AL77+[2]Partenaire14!AL77+[2]Partenaire15!AL77</f>
        <v>0</v>
      </c>
      <c r="AY87" s="91">
        <f>[2]DREA!AM77+'[2]OCADES &amp; WATERAID'!AM77+'[2] Communes'!AM77+'[2]SOS SAHEL'!AM77+'[2]Souscription Nuit Assainissemt'!AH77+[2]Partenaire5!AM77+[2]Partenaire6!AM77+[2]Partenaire7!AM77+[2]Partenaire8!AM77+[2]Partenaire9!AM77+[2]Partenaire10!AM77+[2]Partenaire11!AM77+[2]Partenaire12!AM77+[2]Partenaire13!AM77+[2]Partenaire14!AM77+[2]Partenaire15!AM77</f>
        <v>0</v>
      </c>
      <c r="AZ87" s="91">
        <f>[2]DREA!AN77+'[2]OCADES &amp; WATERAID'!AN77+'[2] Communes'!AN77+'[2]SOS SAHEL'!AN77+'[2]Souscription Nuit Assainissemt'!AI77+[2]Partenaire5!AN77+[2]Partenaire6!AN77+[2]Partenaire7!AN77+[2]Partenaire8!AN77+[2]Partenaire9!AN77+[2]Partenaire10!AN77+[2]Partenaire11!AN77+[2]Partenaire12!AN77+[2]Partenaire13!AN77+[2]Partenaire14!AN77+[2]Partenaire15!AN77</f>
        <v>0</v>
      </c>
      <c r="BA87" s="91">
        <f t="shared" si="25"/>
        <v>0</v>
      </c>
      <c r="BB87" s="91">
        <f>[2]DREA!AO77</f>
        <v>0</v>
      </c>
      <c r="BC87" s="91">
        <f>'[2]OCADES &amp; WATERAID'!AO77+'[2] Communes'!AO77+'[2]SOS SAHEL'!AO77+'[2]Souscription Nuit Assainissemt'!AJ77+[2]Partenaire5!AO77+[2]Partenaire6!AO77+[2]Partenaire7!AO77+[2]Partenaire8!AO77+[2]Partenaire9!AO77+[2]Partenaire10!AO77+[2]Partenaire11!AO77+[2]Partenaire12!AO77+[2]Partenaire13!AO77+[2]Partenaire14!AO77+[2]Partenaire15!AO77</f>
        <v>0</v>
      </c>
      <c r="BD87" s="91">
        <f t="shared" si="26"/>
        <v>0</v>
      </c>
      <c r="BE87" s="91">
        <f>[2]DREA!AP77+'[2]OCADES &amp; WATERAID'!AP77+'[2] Communes'!AP77+'[2]SOS SAHEL'!AP77+'[2]Souscription Nuit Assainissemt'!AP77+[2]Partenaire5!AP77+[2]Partenaire6!AP77+[2]Partenaire7!AP77+[2]Partenaire8!AP77+[2]Partenaire9!AP77+[2]Partenaire10!AP77+[2]Partenaire11!AP77+[2]Partenaire12!AP77+[2]Partenaire13!AP77+[2]Partenaire14!AP77+[2]Partenaire15!AP77</f>
        <v>0</v>
      </c>
      <c r="BF87" s="91">
        <f>[2]DREA!AQ77+'[2]OCADES &amp; WATERAID'!AQ77+'[2] Communes'!AQ77+'[2]SOS SAHEL'!AQ77+'[2]Souscription Nuit Assainissemt'!AQ77+[2]Partenaire5!AQ77+[2]Partenaire6!AQ77+[2]Partenaire7!AQ77+[2]Partenaire8!AQ77+[2]Partenaire9!AQ77+[2]Partenaire10!AQ77+[2]Partenaire11!AQ77+[2]Partenaire12!AQ77+[2]Partenaire13!AQ77+[2]Partenaire14!AQ77+[2]Partenaire15!AQ77</f>
        <v>0</v>
      </c>
      <c r="BG87" s="91">
        <f>[2]DREA!AR77+'[2]OCADES &amp; WATERAID'!AR77+'[2] Communes'!AR77+'[2]SOS SAHEL'!AR77+'[2]Souscription Nuit Assainissemt'!AR77+[2]Partenaire5!AR77+[2]Partenaire6!AR77+[2]Partenaire7!AR77+[2]Partenaire8!AR77+[2]Partenaire9!AR77+[2]Partenaire10!AR77+[2]Partenaire11!AR77+[2]Partenaire12!AR77+[2]Partenaire13!AR77+[2]Partenaire14!AR77+[2]Partenaire15!AR77</f>
        <v>0</v>
      </c>
      <c r="BH87" s="91">
        <f>[2]DREA!AS77+'[2]OCADES &amp; WATERAID'!AS77+'[2] Communes'!AS77+'[2]SOS SAHEL'!AS77+'[2]Souscription Nuit Assainissemt'!AS77+[2]Partenaire5!AS77+[2]Partenaire6!AS77+[2]Partenaire7!AS77+[2]Partenaire8!AS77+[2]Partenaire9!AS77+[2]Partenaire10!AS77+[2]Partenaire11!AS77+[2]Partenaire12!AS77+[2]Partenaire13!AS77+[2]Partenaire14!AS77+[2]Partenaire15!AS77</f>
        <v>0</v>
      </c>
      <c r="BI87" s="28">
        <f t="shared" si="27"/>
        <v>0</v>
      </c>
      <c r="BJ87" s="91">
        <f>[2]DREA!AT77</f>
        <v>0</v>
      </c>
      <c r="BK87" s="91">
        <f>'[2]OCADES &amp; WATERAID'!AT77+'[2] Communes'!AT77+'[2]SOS SAHEL'!AT77+'[2]Souscription Nuit Assainissemt'!AT77+[2]Partenaire5!AT77+[2]Partenaire6!AT77+[2]Partenaire7!AT77+[2]Partenaire8!AT77+[2]Partenaire9!AT77+[2]Partenaire10!AT77+[2]Partenaire11!AT77+[2]Partenaire12!AT77+[2]Partenaire13!AT77+[2]Partenaire14!AT77+[2]Partenaire15!AT77</f>
        <v>0</v>
      </c>
      <c r="BL87" s="28">
        <f t="shared" si="28"/>
        <v>0</v>
      </c>
      <c r="BM87" s="28"/>
      <c r="BN87" s="28"/>
      <c r="BO87" s="28"/>
      <c r="BP87" s="28"/>
      <c r="BQ87" s="28"/>
      <c r="BR87" s="28"/>
      <c r="BS87" s="28">
        <f>[2]DREA!BA77+'[2]OCADES &amp; WATERAID'!BA77+'[2] Communes'!BA77+'[2]SOS SAHEL'!BA77+'[2]Souscription Nuit Assainissemt'!BA77+[2]Partenaire5!BA77+[2]Partenaire6!BA77+[2]Partenaire7!BA77+[2]Partenaire8!BA77+[2]Partenaire9!BA77+[2]Partenaire10!BA77+[2]Partenaire11!BA77+[2]Partenaire12!BA77+[2]Partenaire13!BA77+[2]Partenaire14!BA77+[2]Partenaire15!BA77</f>
        <v>0</v>
      </c>
      <c r="BT87" s="28">
        <f>[2]DREA!BB77+'[2]OCADES &amp; WATERAID'!BB77+'[2] Communes'!BB77+'[2]SOS SAHEL'!BB77+'[2]Souscription Nuit Assainissemt'!BB77+[2]Partenaire5!BB77+[2]Partenaire6!BB77+[2]Partenaire7!BB77+[2]Partenaire8!BB77+[2]Partenaire9!BB77+[2]Partenaire10!BB77+[2]Partenaire11!BB77+[2]Partenaire12!BB77+[2]Partenaire13!BB77+[2]Partenaire14!BB77+[2]Partenaire15!BB77</f>
        <v>0</v>
      </c>
      <c r="BU87" s="28">
        <f>[2]DREA!BC77+'[2]OCADES &amp; WATERAID'!BC77+'[2] Communes'!BC77+'[2]SOS SAHEL'!BC77+'[2]Souscription Nuit Assainissemt'!BC77+[2]Partenaire5!BC77+[2]Partenaire6!BC77+[2]Partenaire7!BC77+[2]Partenaire8!BC77+[2]Partenaire9!BC77+[2]Partenaire10!BC77+[2]Partenaire11!BC77+[2]Partenaire12!BC77+[2]Partenaire13!BC77+[2]Partenaire14!BC77+[2]Partenaire15!BC77</f>
        <v>0</v>
      </c>
      <c r="BV87" s="28">
        <f>[2]DREA!BD77+'[2]OCADES &amp; WATERAID'!BD77+'[2] Communes'!BD77+'[2]SOS SAHEL'!BD77+'[2]Souscription Nuit Assainissemt'!BD77+[2]Partenaire5!BD77+[2]Partenaire6!BD77+[2]Partenaire7!BD77+[2]Partenaire8!BD77+[2]Partenaire9!BD77+[2]Partenaire10!BD77+[2]Partenaire11!BD77+[2]Partenaire12!BD77+[2]Partenaire13!BD77+[2]Partenaire14!BD77+[2]Partenaire15!BD77</f>
        <v>0</v>
      </c>
      <c r="BW87" s="28">
        <f t="shared" si="29"/>
        <v>0</v>
      </c>
      <c r="BX87" s="28">
        <f>[2]DREA!BE77</f>
        <v>0</v>
      </c>
      <c r="BY87" s="28">
        <f>'[2]OCADES &amp; WATERAID'!BE77+'[2] Communes'!BE77+'[2]SOS SAHEL'!BE77+'[2]Souscription Nuit Assainissemt'!BE77+[2]Partenaire5!BE77+[2]Partenaire6!BE77+[2]Partenaire7!BE77+[2]Partenaire8!BE77+[2]Partenaire9!BE77+[2]Partenaire10!BE77+[2]Partenaire11!BE77+[2]Partenaire12!BE77+[2]Partenaire13!BE77+[2]Partenaire14!BE77+[2]Partenaire15!BE77</f>
        <v>0</v>
      </c>
      <c r="BZ87" s="28">
        <f t="shared" si="30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/>
      <c r="F88" s="28"/>
      <c r="G88" s="28"/>
      <c r="H88" s="28"/>
      <c r="I88" s="28">
        <f t="shared" si="31"/>
        <v>0</v>
      </c>
      <c r="J88" s="28"/>
      <c r="K88" s="28"/>
      <c r="L88" s="28">
        <f t="shared" si="32"/>
        <v>0</v>
      </c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>
        <f t="shared" si="21"/>
        <v>0</v>
      </c>
      <c r="X88" s="28"/>
      <c r="Y88" s="28"/>
      <c r="Z88" s="28">
        <f t="shared" si="22"/>
        <v>0</v>
      </c>
      <c r="AA88" s="28"/>
      <c r="AB88" s="28"/>
      <c r="AC88" s="28"/>
      <c r="AD88" s="28"/>
      <c r="AE88" s="28">
        <f t="shared" si="23"/>
        <v>0</v>
      </c>
      <c r="AF88" s="28"/>
      <c r="AG88" s="28"/>
      <c r="AH88" s="28">
        <f t="shared" si="24"/>
        <v>0</v>
      </c>
      <c r="AI88" s="28"/>
      <c r="AJ88" s="28"/>
      <c r="AK88" s="28"/>
      <c r="AL88" s="28"/>
      <c r="AM88" s="28"/>
      <c r="AN88" s="28"/>
      <c r="AO88" s="91"/>
      <c r="AP88" s="91"/>
      <c r="AQ88" s="91"/>
      <c r="AR88" s="91"/>
      <c r="AS88" s="91">
        <f t="shared" si="33"/>
        <v>0</v>
      </c>
      <c r="AT88" s="91">
        <v>0</v>
      </c>
      <c r="AU88" s="91"/>
      <c r="AV88" s="91">
        <f t="shared" si="34"/>
        <v>0</v>
      </c>
      <c r="AW88" s="91">
        <f>[2]DREA!AK78+'[2]OCADES &amp; WATERAID'!AK78+'[2] Communes'!AK78+'[2]SOS SAHEL'!AK78+'[2]Souscription Nuit Assainissemt'!AF78+[2]Partenaire5!AK78+[2]Partenaire6!AK78+[2]Partenaire7!AK78+[2]Partenaire8!AK78+[2]Partenaire9!AK78+[2]Partenaire10!AK78+[2]Partenaire11!AK78+[2]Partenaire12!AK78+[2]Partenaire13!AK78+[2]Partenaire14!AK78+[2]Partenaire15!AK78</f>
        <v>0</v>
      </c>
      <c r="AX88" s="91">
        <f>[2]DREA!AL78+'[2]OCADES &amp; WATERAID'!AL78+'[2] Communes'!AL78+'[2]SOS SAHEL'!AL78+'[2]Souscription Nuit Assainissemt'!AG78+[2]Partenaire5!AL78+[2]Partenaire6!AL78+[2]Partenaire7!AL78+[2]Partenaire8!AL78+[2]Partenaire9!AL78+[2]Partenaire10!AL78+[2]Partenaire11!AL78+[2]Partenaire12!AL78+[2]Partenaire13!AL78+[2]Partenaire14!AL78+[2]Partenaire15!AL78</f>
        <v>0</v>
      </c>
      <c r="AY88" s="91">
        <f>[2]DREA!AM78+'[2]OCADES &amp; WATERAID'!AM78+'[2] Communes'!AM78+'[2]SOS SAHEL'!AM78+'[2]Souscription Nuit Assainissemt'!AH78+[2]Partenaire5!AM78+[2]Partenaire6!AM78+[2]Partenaire7!AM78+[2]Partenaire8!AM78+[2]Partenaire9!AM78+[2]Partenaire10!AM78+[2]Partenaire11!AM78+[2]Partenaire12!AM78+[2]Partenaire13!AM78+[2]Partenaire14!AM78+[2]Partenaire15!AM78</f>
        <v>0</v>
      </c>
      <c r="AZ88" s="91">
        <f>[2]DREA!AN78+'[2]OCADES &amp; WATERAID'!AN78+'[2] Communes'!AN78+'[2]SOS SAHEL'!AN78+'[2]Souscription Nuit Assainissemt'!AI78+[2]Partenaire5!AN78+[2]Partenaire6!AN78+[2]Partenaire7!AN78+[2]Partenaire8!AN78+[2]Partenaire9!AN78+[2]Partenaire10!AN78+[2]Partenaire11!AN78+[2]Partenaire12!AN78+[2]Partenaire13!AN78+[2]Partenaire14!AN78+[2]Partenaire15!AN78</f>
        <v>0</v>
      </c>
      <c r="BA88" s="91">
        <f t="shared" si="25"/>
        <v>0</v>
      </c>
      <c r="BB88" s="91">
        <f>[2]DREA!AO78</f>
        <v>0</v>
      </c>
      <c r="BC88" s="91">
        <f>'[2]OCADES &amp; WATERAID'!AO78+'[2] Communes'!AO78+'[2]SOS SAHEL'!AO78+'[2]Souscription Nuit Assainissemt'!AJ78+[2]Partenaire5!AO78+[2]Partenaire6!AO78+[2]Partenaire7!AO78+[2]Partenaire8!AO78+[2]Partenaire9!AO78+[2]Partenaire10!AO78+[2]Partenaire11!AO78+[2]Partenaire12!AO78+[2]Partenaire13!AO78+[2]Partenaire14!AO78+[2]Partenaire15!AO78</f>
        <v>0</v>
      </c>
      <c r="BD88" s="91">
        <f t="shared" si="26"/>
        <v>0</v>
      </c>
      <c r="BE88" s="91">
        <f>[2]DREA!AP78+'[2]OCADES &amp; WATERAID'!AP78+'[2] Communes'!AP78+'[2]SOS SAHEL'!AP78+'[2]Souscription Nuit Assainissemt'!AP78+[2]Partenaire5!AP78+[2]Partenaire6!AP78+[2]Partenaire7!AP78+[2]Partenaire8!AP78+[2]Partenaire9!AP78+[2]Partenaire10!AP78+[2]Partenaire11!AP78+[2]Partenaire12!AP78+[2]Partenaire13!AP78+[2]Partenaire14!AP78+[2]Partenaire15!AP78</f>
        <v>0</v>
      </c>
      <c r="BF88" s="91">
        <f>[2]DREA!AQ78+'[2]OCADES &amp; WATERAID'!AQ78+'[2] Communes'!AQ78+'[2]SOS SAHEL'!AQ78+'[2]Souscription Nuit Assainissemt'!AQ78+[2]Partenaire5!AQ78+[2]Partenaire6!AQ78+[2]Partenaire7!AQ78+[2]Partenaire8!AQ78+[2]Partenaire9!AQ78+[2]Partenaire10!AQ78+[2]Partenaire11!AQ78+[2]Partenaire12!AQ78+[2]Partenaire13!AQ78+[2]Partenaire14!AQ78+[2]Partenaire15!AQ78</f>
        <v>0</v>
      </c>
      <c r="BG88" s="91">
        <f>[2]DREA!AR78+'[2]OCADES &amp; WATERAID'!AR78+'[2] Communes'!AR78+'[2]SOS SAHEL'!AR78+'[2]Souscription Nuit Assainissemt'!AR78+[2]Partenaire5!AR78+[2]Partenaire6!AR78+[2]Partenaire7!AR78+[2]Partenaire8!AR78+[2]Partenaire9!AR78+[2]Partenaire10!AR78+[2]Partenaire11!AR78+[2]Partenaire12!AR78+[2]Partenaire13!AR78+[2]Partenaire14!AR78+[2]Partenaire15!AR78</f>
        <v>0</v>
      </c>
      <c r="BH88" s="91">
        <f>[2]DREA!AS78+'[2]OCADES &amp; WATERAID'!AS78+'[2] Communes'!AS78+'[2]SOS SAHEL'!AS78+'[2]Souscription Nuit Assainissemt'!AS78+[2]Partenaire5!AS78+[2]Partenaire6!AS78+[2]Partenaire7!AS78+[2]Partenaire8!AS78+[2]Partenaire9!AS78+[2]Partenaire10!AS78+[2]Partenaire11!AS78+[2]Partenaire12!AS78+[2]Partenaire13!AS78+[2]Partenaire14!AS78+[2]Partenaire15!AS78</f>
        <v>0</v>
      </c>
      <c r="BI88" s="28">
        <f t="shared" si="27"/>
        <v>0</v>
      </c>
      <c r="BJ88" s="91">
        <f>[2]DREA!AT78</f>
        <v>0</v>
      </c>
      <c r="BK88" s="91">
        <f>'[2]OCADES &amp; WATERAID'!AT78+'[2] Communes'!AT78+'[2]SOS SAHEL'!AT78+'[2]Souscription Nuit Assainissemt'!AT78+[2]Partenaire5!AT78+[2]Partenaire6!AT78+[2]Partenaire7!AT78+[2]Partenaire8!AT78+[2]Partenaire9!AT78+[2]Partenaire10!AT78+[2]Partenaire11!AT78+[2]Partenaire12!AT78+[2]Partenaire13!AT78+[2]Partenaire14!AT78+[2]Partenaire15!AT78</f>
        <v>0</v>
      </c>
      <c r="BL88" s="28">
        <f t="shared" si="28"/>
        <v>0</v>
      </c>
      <c r="BM88" s="28"/>
      <c r="BN88" s="28"/>
      <c r="BO88" s="28"/>
      <c r="BP88" s="28"/>
      <c r="BQ88" s="28"/>
      <c r="BR88" s="28"/>
      <c r="BS88" s="28">
        <f>[2]DREA!BA78+'[2]OCADES &amp; WATERAID'!BA78+'[2] Communes'!BA78+'[2]SOS SAHEL'!BA78+'[2]Souscription Nuit Assainissemt'!BA78+[2]Partenaire5!BA78+[2]Partenaire6!BA78+[2]Partenaire7!BA78+[2]Partenaire8!BA78+[2]Partenaire9!BA78+[2]Partenaire10!BA78+[2]Partenaire11!BA78+[2]Partenaire12!BA78+[2]Partenaire13!BA78+[2]Partenaire14!BA78+[2]Partenaire15!BA78</f>
        <v>0</v>
      </c>
      <c r="BT88" s="28">
        <f>[2]DREA!BB78+'[2]OCADES &amp; WATERAID'!BB78+'[2] Communes'!BB78+'[2]SOS SAHEL'!BB78+'[2]Souscription Nuit Assainissemt'!BB78+[2]Partenaire5!BB78+[2]Partenaire6!BB78+[2]Partenaire7!BB78+[2]Partenaire8!BB78+[2]Partenaire9!BB78+[2]Partenaire10!BB78+[2]Partenaire11!BB78+[2]Partenaire12!BB78+[2]Partenaire13!BB78+[2]Partenaire14!BB78+[2]Partenaire15!BB78</f>
        <v>0</v>
      </c>
      <c r="BU88" s="28">
        <f>[2]DREA!BC78+'[2]OCADES &amp; WATERAID'!BC78+'[2] Communes'!BC78+'[2]SOS SAHEL'!BC78+'[2]Souscription Nuit Assainissemt'!BC78+[2]Partenaire5!BC78+[2]Partenaire6!BC78+[2]Partenaire7!BC78+[2]Partenaire8!BC78+[2]Partenaire9!BC78+[2]Partenaire10!BC78+[2]Partenaire11!BC78+[2]Partenaire12!BC78+[2]Partenaire13!BC78+[2]Partenaire14!BC78+[2]Partenaire15!BC78</f>
        <v>0</v>
      </c>
      <c r="BV88" s="28">
        <f>[2]DREA!BD78+'[2]OCADES &amp; WATERAID'!BD78+'[2] Communes'!BD78+'[2]SOS SAHEL'!BD78+'[2]Souscription Nuit Assainissemt'!BD78+[2]Partenaire5!BD78+[2]Partenaire6!BD78+[2]Partenaire7!BD78+[2]Partenaire8!BD78+[2]Partenaire9!BD78+[2]Partenaire10!BD78+[2]Partenaire11!BD78+[2]Partenaire12!BD78+[2]Partenaire13!BD78+[2]Partenaire14!BD78+[2]Partenaire15!BD78</f>
        <v>0</v>
      </c>
      <c r="BW88" s="28">
        <f t="shared" si="29"/>
        <v>0</v>
      </c>
      <c r="BX88" s="28">
        <f>[2]DREA!BE78</f>
        <v>0</v>
      </c>
      <c r="BY88" s="28">
        <f>'[2]OCADES &amp; WATERAID'!BE78+'[2] Communes'!BE78+'[2]SOS SAHEL'!BE78+'[2]Souscription Nuit Assainissemt'!BE78+[2]Partenaire5!BE78+[2]Partenaire6!BE78+[2]Partenaire7!BE78+[2]Partenaire8!BE78+[2]Partenaire9!BE78+[2]Partenaire10!BE78+[2]Partenaire11!BE78+[2]Partenaire12!BE78+[2]Partenaire13!BE78+[2]Partenaire14!BE78+[2]Partenaire15!BE78</f>
        <v>0</v>
      </c>
      <c r="BZ88" s="28">
        <f t="shared" si="30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/>
      <c r="F89" s="28"/>
      <c r="G89" s="28"/>
      <c r="H89" s="28"/>
      <c r="I89" s="28">
        <f t="shared" si="31"/>
        <v>0</v>
      </c>
      <c r="J89" s="28"/>
      <c r="K89" s="28"/>
      <c r="L89" s="28">
        <f t="shared" si="32"/>
        <v>0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>
        <f t="shared" si="21"/>
        <v>0</v>
      </c>
      <c r="X89" s="28"/>
      <c r="Y89" s="28"/>
      <c r="Z89" s="28">
        <f t="shared" si="22"/>
        <v>0</v>
      </c>
      <c r="AA89" s="28"/>
      <c r="AB89" s="28"/>
      <c r="AC89" s="28"/>
      <c r="AD89" s="28"/>
      <c r="AE89" s="28">
        <f t="shared" si="23"/>
        <v>0</v>
      </c>
      <c r="AF89" s="28"/>
      <c r="AG89" s="28"/>
      <c r="AH89" s="28">
        <f t="shared" si="24"/>
        <v>0</v>
      </c>
      <c r="AI89" s="28"/>
      <c r="AJ89" s="28"/>
      <c r="AK89" s="28"/>
      <c r="AL89" s="28"/>
      <c r="AM89" s="28"/>
      <c r="AN89" s="28"/>
      <c r="AO89" s="91"/>
      <c r="AP89" s="91"/>
      <c r="AQ89" s="91"/>
      <c r="AR89" s="91"/>
      <c r="AS89" s="91">
        <f t="shared" si="33"/>
        <v>0</v>
      </c>
      <c r="AT89" s="91">
        <v>0</v>
      </c>
      <c r="AU89" s="91"/>
      <c r="AV89" s="91">
        <f t="shared" si="34"/>
        <v>0</v>
      </c>
      <c r="AW89" s="91">
        <f>[2]DREA!AK79+'[2]OCADES &amp; WATERAID'!AK79+'[2] Communes'!AK79+'[2]SOS SAHEL'!AK79+'[2]Souscription Nuit Assainissemt'!AF79+[2]Partenaire5!AK79+[2]Partenaire6!AK79+[2]Partenaire7!AK79+[2]Partenaire8!AK79+[2]Partenaire9!AK79+[2]Partenaire10!AK79+[2]Partenaire11!AK79+[2]Partenaire12!AK79+[2]Partenaire13!AK79+[2]Partenaire14!AK79+[2]Partenaire15!AK79</f>
        <v>0</v>
      </c>
      <c r="AX89" s="91">
        <f>[2]DREA!AL79+'[2]OCADES &amp; WATERAID'!AL79+'[2] Communes'!AL79+'[2]SOS SAHEL'!AL79+'[2]Souscription Nuit Assainissemt'!AG79+[2]Partenaire5!AL79+[2]Partenaire6!AL79+[2]Partenaire7!AL79+[2]Partenaire8!AL79+[2]Partenaire9!AL79+[2]Partenaire10!AL79+[2]Partenaire11!AL79+[2]Partenaire12!AL79+[2]Partenaire13!AL79+[2]Partenaire14!AL79+[2]Partenaire15!AL79</f>
        <v>0</v>
      </c>
      <c r="AY89" s="91">
        <f>[2]DREA!AM79+'[2]OCADES &amp; WATERAID'!AM79+'[2] Communes'!AM79+'[2]SOS SAHEL'!AM79+'[2]Souscription Nuit Assainissemt'!AH79+[2]Partenaire5!AM79+[2]Partenaire6!AM79+[2]Partenaire7!AM79+[2]Partenaire8!AM79+[2]Partenaire9!AM79+[2]Partenaire10!AM79+[2]Partenaire11!AM79+[2]Partenaire12!AM79+[2]Partenaire13!AM79+[2]Partenaire14!AM79+[2]Partenaire15!AM79</f>
        <v>0</v>
      </c>
      <c r="AZ89" s="91">
        <f>[2]DREA!AN79+'[2]OCADES &amp; WATERAID'!AN79+'[2] Communes'!AN79+'[2]SOS SAHEL'!AN79+'[2]Souscription Nuit Assainissemt'!AI79+[2]Partenaire5!AN79+[2]Partenaire6!AN79+[2]Partenaire7!AN79+[2]Partenaire8!AN79+[2]Partenaire9!AN79+[2]Partenaire10!AN79+[2]Partenaire11!AN79+[2]Partenaire12!AN79+[2]Partenaire13!AN79+[2]Partenaire14!AN79+[2]Partenaire15!AN79</f>
        <v>0</v>
      </c>
      <c r="BA89" s="91">
        <f t="shared" si="25"/>
        <v>0</v>
      </c>
      <c r="BB89" s="91">
        <f>[2]DREA!AO79</f>
        <v>0</v>
      </c>
      <c r="BC89" s="91">
        <f>'[2]OCADES &amp; WATERAID'!AO79+'[2] Communes'!AO79+'[2]SOS SAHEL'!AO79+'[2]Souscription Nuit Assainissemt'!AJ79+[2]Partenaire5!AO79+[2]Partenaire6!AO79+[2]Partenaire7!AO79+[2]Partenaire8!AO79+[2]Partenaire9!AO79+[2]Partenaire10!AO79+[2]Partenaire11!AO79+[2]Partenaire12!AO79+[2]Partenaire13!AO79+[2]Partenaire14!AO79+[2]Partenaire15!AO79</f>
        <v>0</v>
      </c>
      <c r="BD89" s="91">
        <f t="shared" si="26"/>
        <v>0</v>
      </c>
      <c r="BE89" s="91">
        <f>[2]DREA!AP79+'[2]OCADES &amp; WATERAID'!AP79+'[2] Communes'!AP79+'[2]SOS SAHEL'!AP79+'[2]Souscription Nuit Assainissemt'!AP79+[2]Partenaire5!AP79+[2]Partenaire6!AP79+[2]Partenaire7!AP79+[2]Partenaire8!AP79+[2]Partenaire9!AP79+[2]Partenaire10!AP79+[2]Partenaire11!AP79+[2]Partenaire12!AP79+[2]Partenaire13!AP79+[2]Partenaire14!AP79+[2]Partenaire15!AP79</f>
        <v>0</v>
      </c>
      <c r="BF89" s="91">
        <f>[2]DREA!AQ79+'[2]OCADES &amp; WATERAID'!AQ79+'[2] Communes'!AQ79+'[2]SOS SAHEL'!AQ79+'[2]Souscription Nuit Assainissemt'!AQ79+[2]Partenaire5!AQ79+[2]Partenaire6!AQ79+[2]Partenaire7!AQ79+[2]Partenaire8!AQ79+[2]Partenaire9!AQ79+[2]Partenaire10!AQ79+[2]Partenaire11!AQ79+[2]Partenaire12!AQ79+[2]Partenaire13!AQ79+[2]Partenaire14!AQ79+[2]Partenaire15!AQ79</f>
        <v>0</v>
      </c>
      <c r="BG89" s="91">
        <f>[2]DREA!AR79+'[2]OCADES &amp; WATERAID'!AR79+'[2] Communes'!AR79+'[2]SOS SAHEL'!AR79+'[2]Souscription Nuit Assainissemt'!AR79+[2]Partenaire5!AR79+[2]Partenaire6!AR79+[2]Partenaire7!AR79+[2]Partenaire8!AR79+[2]Partenaire9!AR79+[2]Partenaire10!AR79+[2]Partenaire11!AR79+[2]Partenaire12!AR79+[2]Partenaire13!AR79+[2]Partenaire14!AR79+[2]Partenaire15!AR79</f>
        <v>0</v>
      </c>
      <c r="BH89" s="91">
        <f>[2]DREA!AS79+'[2]OCADES &amp; WATERAID'!AS79+'[2] Communes'!AS79+'[2]SOS SAHEL'!AS79+'[2]Souscription Nuit Assainissemt'!AS79+[2]Partenaire5!AS79+[2]Partenaire6!AS79+[2]Partenaire7!AS79+[2]Partenaire8!AS79+[2]Partenaire9!AS79+[2]Partenaire10!AS79+[2]Partenaire11!AS79+[2]Partenaire12!AS79+[2]Partenaire13!AS79+[2]Partenaire14!AS79+[2]Partenaire15!AS79</f>
        <v>0</v>
      </c>
      <c r="BI89" s="28">
        <f t="shared" si="27"/>
        <v>0</v>
      </c>
      <c r="BJ89" s="91">
        <f>[2]DREA!AT79</f>
        <v>0</v>
      </c>
      <c r="BK89" s="91">
        <f>'[2]OCADES &amp; WATERAID'!AT79+'[2] Communes'!AT79+'[2]SOS SAHEL'!AT79+'[2]Souscription Nuit Assainissemt'!AT79+[2]Partenaire5!AT79+[2]Partenaire6!AT79+[2]Partenaire7!AT79+[2]Partenaire8!AT79+[2]Partenaire9!AT79+[2]Partenaire10!AT79+[2]Partenaire11!AT79+[2]Partenaire12!AT79+[2]Partenaire13!AT79+[2]Partenaire14!AT79+[2]Partenaire15!AT79</f>
        <v>0</v>
      </c>
      <c r="BL89" s="28">
        <f t="shared" si="28"/>
        <v>0</v>
      </c>
      <c r="BM89" s="28"/>
      <c r="BN89" s="28"/>
      <c r="BO89" s="28"/>
      <c r="BP89" s="28"/>
      <c r="BQ89" s="28"/>
      <c r="BR89" s="28"/>
      <c r="BS89" s="28">
        <f>[2]DREA!BA79+'[2]OCADES &amp; WATERAID'!BA79+'[2] Communes'!BA79+'[2]SOS SAHEL'!BA79+'[2]Souscription Nuit Assainissemt'!BA79+[2]Partenaire5!BA79+[2]Partenaire6!BA79+[2]Partenaire7!BA79+[2]Partenaire8!BA79+[2]Partenaire9!BA79+[2]Partenaire10!BA79+[2]Partenaire11!BA79+[2]Partenaire12!BA79+[2]Partenaire13!BA79+[2]Partenaire14!BA79+[2]Partenaire15!BA79</f>
        <v>0</v>
      </c>
      <c r="BT89" s="28">
        <f>[2]DREA!BB79+'[2]OCADES &amp; WATERAID'!BB79+'[2] Communes'!BB79+'[2]SOS SAHEL'!BB79+'[2]Souscription Nuit Assainissemt'!BB79+[2]Partenaire5!BB79+[2]Partenaire6!BB79+[2]Partenaire7!BB79+[2]Partenaire8!BB79+[2]Partenaire9!BB79+[2]Partenaire10!BB79+[2]Partenaire11!BB79+[2]Partenaire12!BB79+[2]Partenaire13!BB79+[2]Partenaire14!BB79+[2]Partenaire15!BB79</f>
        <v>0</v>
      </c>
      <c r="BU89" s="28">
        <f>[2]DREA!BC79+'[2]OCADES &amp; WATERAID'!BC79+'[2] Communes'!BC79+'[2]SOS SAHEL'!BC79+'[2]Souscription Nuit Assainissemt'!BC79+[2]Partenaire5!BC79+[2]Partenaire6!BC79+[2]Partenaire7!BC79+[2]Partenaire8!BC79+[2]Partenaire9!BC79+[2]Partenaire10!BC79+[2]Partenaire11!BC79+[2]Partenaire12!BC79+[2]Partenaire13!BC79+[2]Partenaire14!BC79+[2]Partenaire15!BC79</f>
        <v>0</v>
      </c>
      <c r="BV89" s="28">
        <f>[2]DREA!BD79+'[2]OCADES &amp; WATERAID'!BD79+'[2] Communes'!BD79+'[2]SOS SAHEL'!BD79+'[2]Souscription Nuit Assainissemt'!BD79+[2]Partenaire5!BD79+[2]Partenaire6!BD79+[2]Partenaire7!BD79+[2]Partenaire8!BD79+[2]Partenaire9!BD79+[2]Partenaire10!BD79+[2]Partenaire11!BD79+[2]Partenaire12!BD79+[2]Partenaire13!BD79+[2]Partenaire14!BD79+[2]Partenaire15!BD79</f>
        <v>0</v>
      </c>
      <c r="BW89" s="28">
        <f t="shared" si="29"/>
        <v>0</v>
      </c>
      <c r="BX89" s="28">
        <f>[2]DREA!BE79</f>
        <v>0</v>
      </c>
      <c r="BY89" s="28">
        <f>'[2]OCADES &amp; WATERAID'!BE79+'[2] Communes'!BE79+'[2]SOS SAHEL'!BE79+'[2]Souscription Nuit Assainissemt'!BE79+[2]Partenaire5!BE79+[2]Partenaire6!BE79+[2]Partenaire7!BE79+[2]Partenaire8!BE79+[2]Partenaire9!BE79+[2]Partenaire10!BE79+[2]Partenaire11!BE79+[2]Partenaire12!BE79+[2]Partenaire13!BE79+[2]Partenaire14!BE79+[2]Partenaire15!BE79</f>
        <v>0</v>
      </c>
      <c r="BZ89" s="28">
        <f t="shared" si="30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/>
      <c r="F90" s="28"/>
      <c r="G90" s="28"/>
      <c r="H90" s="28"/>
      <c r="I90" s="28">
        <f t="shared" si="31"/>
        <v>0</v>
      </c>
      <c r="J90" s="28"/>
      <c r="K90" s="28"/>
      <c r="L90" s="28">
        <f t="shared" si="32"/>
        <v>0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>
        <f t="shared" si="21"/>
        <v>0</v>
      </c>
      <c r="X90" s="28"/>
      <c r="Y90" s="28"/>
      <c r="Z90" s="28">
        <f t="shared" si="22"/>
        <v>0</v>
      </c>
      <c r="AA90" s="28"/>
      <c r="AB90" s="28"/>
      <c r="AC90" s="28"/>
      <c r="AD90" s="28"/>
      <c r="AE90" s="28">
        <f t="shared" si="23"/>
        <v>0</v>
      </c>
      <c r="AF90" s="28"/>
      <c r="AG90" s="28"/>
      <c r="AH90" s="28">
        <f t="shared" si="24"/>
        <v>0</v>
      </c>
      <c r="AI90" s="28"/>
      <c r="AJ90" s="28"/>
      <c r="AK90" s="28"/>
      <c r="AL90" s="28"/>
      <c r="AM90" s="28"/>
      <c r="AN90" s="28"/>
      <c r="AO90" s="91"/>
      <c r="AP90" s="91"/>
      <c r="AQ90" s="91"/>
      <c r="AR90" s="91"/>
      <c r="AS90" s="91">
        <f t="shared" si="33"/>
        <v>0</v>
      </c>
      <c r="AT90" s="91">
        <v>0</v>
      </c>
      <c r="AU90" s="91"/>
      <c r="AV90" s="91">
        <f t="shared" si="34"/>
        <v>0</v>
      </c>
      <c r="AW90" s="91">
        <f>[2]DREA!AK80+'[2]OCADES &amp; WATERAID'!AK80+'[2] Communes'!AK80+'[2]SOS SAHEL'!AK80+'[2]Souscription Nuit Assainissemt'!AF80+[2]Partenaire5!AK80+[2]Partenaire6!AK80+[2]Partenaire7!AK80+[2]Partenaire8!AK80+[2]Partenaire9!AK80+[2]Partenaire10!AK80+[2]Partenaire11!AK80+[2]Partenaire12!AK80+[2]Partenaire13!AK80+[2]Partenaire14!AK80+[2]Partenaire15!AK80</f>
        <v>0</v>
      </c>
      <c r="AX90" s="91">
        <f>[2]DREA!AL80+'[2]OCADES &amp; WATERAID'!AL80+'[2] Communes'!AL80+'[2]SOS SAHEL'!AL80+'[2]Souscription Nuit Assainissemt'!AG80+[2]Partenaire5!AL80+[2]Partenaire6!AL80+[2]Partenaire7!AL80+[2]Partenaire8!AL80+[2]Partenaire9!AL80+[2]Partenaire10!AL80+[2]Partenaire11!AL80+[2]Partenaire12!AL80+[2]Partenaire13!AL80+[2]Partenaire14!AL80+[2]Partenaire15!AL80</f>
        <v>0</v>
      </c>
      <c r="AY90" s="91">
        <f>[2]DREA!AM80+'[2]OCADES &amp; WATERAID'!AM80+'[2] Communes'!AM80+'[2]SOS SAHEL'!AM80+'[2]Souscription Nuit Assainissemt'!AH80+[2]Partenaire5!AM80+[2]Partenaire6!AM80+[2]Partenaire7!AM80+[2]Partenaire8!AM80+[2]Partenaire9!AM80+[2]Partenaire10!AM80+[2]Partenaire11!AM80+[2]Partenaire12!AM80+[2]Partenaire13!AM80+[2]Partenaire14!AM80+[2]Partenaire15!AM80</f>
        <v>0</v>
      </c>
      <c r="AZ90" s="91">
        <f>[2]DREA!AN80+'[2]OCADES &amp; WATERAID'!AN80+'[2] Communes'!AN80+'[2]SOS SAHEL'!AN80+'[2]Souscription Nuit Assainissemt'!AI80+[2]Partenaire5!AN80+[2]Partenaire6!AN80+[2]Partenaire7!AN80+[2]Partenaire8!AN80+[2]Partenaire9!AN80+[2]Partenaire10!AN80+[2]Partenaire11!AN80+[2]Partenaire12!AN80+[2]Partenaire13!AN80+[2]Partenaire14!AN80+[2]Partenaire15!AN80</f>
        <v>0</v>
      </c>
      <c r="BA90" s="91">
        <f t="shared" si="25"/>
        <v>0</v>
      </c>
      <c r="BB90" s="91">
        <f>[2]DREA!AO80</f>
        <v>0</v>
      </c>
      <c r="BC90" s="91">
        <f>'[2]OCADES &amp; WATERAID'!AO80+'[2] Communes'!AO80+'[2]SOS SAHEL'!AO80+'[2]Souscription Nuit Assainissemt'!AJ80+[2]Partenaire5!AO80+[2]Partenaire6!AO80+[2]Partenaire7!AO80+[2]Partenaire8!AO80+[2]Partenaire9!AO80+[2]Partenaire10!AO80+[2]Partenaire11!AO80+[2]Partenaire12!AO80+[2]Partenaire13!AO80+[2]Partenaire14!AO80+[2]Partenaire15!AO80</f>
        <v>0</v>
      </c>
      <c r="BD90" s="91">
        <f t="shared" si="26"/>
        <v>0</v>
      </c>
      <c r="BE90" s="91">
        <f>[2]DREA!AP80+'[2]OCADES &amp; WATERAID'!AP80+'[2] Communes'!AP80+'[2]SOS SAHEL'!AP80+'[2]Souscription Nuit Assainissemt'!AP80+[2]Partenaire5!AP80+[2]Partenaire6!AP80+[2]Partenaire7!AP80+[2]Partenaire8!AP80+[2]Partenaire9!AP80+[2]Partenaire10!AP80+[2]Partenaire11!AP80+[2]Partenaire12!AP80+[2]Partenaire13!AP80+[2]Partenaire14!AP80+[2]Partenaire15!AP80</f>
        <v>0</v>
      </c>
      <c r="BF90" s="91">
        <f>[2]DREA!AQ80+'[2]OCADES &amp; WATERAID'!AQ80+'[2] Communes'!AQ80+'[2]SOS SAHEL'!AQ80+'[2]Souscription Nuit Assainissemt'!AQ80+[2]Partenaire5!AQ80+[2]Partenaire6!AQ80+[2]Partenaire7!AQ80+[2]Partenaire8!AQ80+[2]Partenaire9!AQ80+[2]Partenaire10!AQ80+[2]Partenaire11!AQ80+[2]Partenaire12!AQ80+[2]Partenaire13!AQ80+[2]Partenaire14!AQ80+[2]Partenaire15!AQ80</f>
        <v>0</v>
      </c>
      <c r="BG90" s="91">
        <f>[2]DREA!AR80+'[2]OCADES &amp; WATERAID'!AR80+'[2] Communes'!AR80+'[2]SOS SAHEL'!AR80+'[2]Souscription Nuit Assainissemt'!AR80+[2]Partenaire5!AR80+[2]Partenaire6!AR80+[2]Partenaire7!AR80+[2]Partenaire8!AR80+[2]Partenaire9!AR80+[2]Partenaire10!AR80+[2]Partenaire11!AR80+[2]Partenaire12!AR80+[2]Partenaire13!AR80+[2]Partenaire14!AR80+[2]Partenaire15!AR80</f>
        <v>0</v>
      </c>
      <c r="BH90" s="91">
        <f>[2]DREA!AS80+'[2]OCADES &amp; WATERAID'!AS80+'[2] Communes'!AS80+'[2]SOS SAHEL'!AS80+'[2]Souscription Nuit Assainissemt'!AS80+[2]Partenaire5!AS80+[2]Partenaire6!AS80+[2]Partenaire7!AS80+[2]Partenaire8!AS80+[2]Partenaire9!AS80+[2]Partenaire10!AS80+[2]Partenaire11!AS80+[2]Partenaire12!AS80+[2]Partenaire13!AS80+[2]Partenaire14!AS80+[2]Partenaire15!AS80</f>
        <v>0</v>
      </c>
      <c r="BI90" s="28">
        <f t="shared" si="27"/>
        <v>0</v>
      </c>
      <c r="BJ90" s="91">
        <f>[2]DREA!AT80</f>
        <v>0</v>
      </c>
      <c r="BK90" s="91">
        <f>'[2]OCADES &amp; WATERAID'!AT80+'[2] Communes'!AT80+'[2]SOS SAHEL'!AT80+'[2]Souscription Nuit Assainissemt'!AT80+[2]Partenaire5!AT80+[2]Partenaire6!AT80+[2]Partenaire7!AT80+[2]Partenaire8!AT80+[2]Partenaire9!AT80+[2]Partenaire10!AT80+[2]Partenaire11!AT80+[2]Partenaire12!AT80+[2]Partenaire13!AT80+[2]Partenaire14!AT80+[2]Partenaire15!AT80</f>
        <v>0</v>
      </c>
      <c r="BL90" s="28">
        <f t="shared" si="28"/>
        <v>0</v>
      </c>
      <c r="BM90" s="28"/>
      <c r="BN90" s="28"/>
      <c r="BO90" s="28"/>
      <c r="BP90" s="28"/>
      <c r="BQ90" s="28"/>
      <c r="BR90" s="28"/>
      <c r="BS90" s="28">
        <f>[2]DREA!BA80+'[2]OCADES &amp; WATERAID'!BA80+'[2] Communes'!BA80+'[2]SOS SAHEL'!BA80+'[2]Souscription Nuit Assainissemt'!BA80+[2]Partenaire5!BA80+[2]Partenaire6!BA80+[2]Partenaire7!BA80+[2]Partenaire8!BA80+[2]Partenaire9!BA80+[2]Partenaire10!BA80+[2]Partenaire11!BA80+[2]Partenaire12!BA80+[2]Partenaire13!BA80+[2]Partenaire14!BA80+[2]Partenaire15!BA80</f>
        <v>0</v>
      </c>
      <c r="BT90" s="28">
        <f>[2]DREA!BB80+'[2]OCADES &amp; WATERAID'!BB80+'[2] Communes'!BB80+'[2]SOS SAHEL'!BB80+'[2]Souscription Nuit Assainissemt'!BB80+[2]Partenaire5!BB80+[2]Partenaire6!BB80+[2]Partenaire7!BB80+[2]Partenaire8!BB80+[2]Partenaire9!BB80+[2]Partenaire10!BB80+[2]Partenaire11!BB80+[2]Partenaire12!BB80+[2]Partenaire13!BB80+[2]Partenaire14!BB80+[2]Partenaire15!BB80</f>
        <v>0</v>
      </c>
      <c r="BU90" s="28">
        <f>[2]DREA!BC80+'[2]OCADES &amp; WATERAID'!BC80+'[2] Communes'!BC80+'[2]SOS SAHEL'!BC80+'[2]Souscription Nuit Assainissemt'!BC80+[2]Partenaire5!BC80+[2]Partenaire6!BC80+[2]Partenaire7!BC80+[2]Partenaire8!BC80+[2]Partenaire9!BC80+[2]Partenaire10!BC80+[2]Partenaire11!BC80+[2]Partenaire12!BC80+[2]Partenaire13!BC80+[2]Partenaire14!BC80+[2]Partenaire15!BC80</f>
        <v>0</v>
      </c>
      <c r="BV90" s="28">
        <f>[2]DREA!BD80+'[2]OCADES &amp; WATERAID'!BD80+'[2] Communes'!BD80+'[2]SOS SAHEL'!BD80+'[2]Souscription Nuit Assainissemt'!BD80+[2]Partenaire5!BD80+[2]Partenaire6!BD80+[2]Partenaire7!BD80+[2]Partenaire8!BD80+[2]Partenaire9!BD80+[2]Partenaire10!BD80+[2]Partenaire11!BD80+[2]Partenaire12!BD80+[2]Partenaire13!BD80+[2]Partenaire14!BD80+[2]Partenaire15!BD80</f>
        <v>0</v>
      </c>
      <c r="BW90" s="28">
        <f t="shared" si="29"/>
        <v>0</v>
      </c>
      <c r="BX90" s="28">
        <f>[2]DREA!BE80</f>
        <v>0</v>
      </c>
      <c r="BY90" s="28">
        <f>'[2]OCADES &amp; WATERAID'!BE80+'[2] Communes'!BE80+'[2]SOS SAHEL'!BE80+'[2]Souscription Nuit Assainissemt'!BE80+[2]Partenaire5!BE80+[2]Partenaire6!BE80+[2]Partenaire7!BE80+[2]Partenaire8!BE80+[2]Partenaire9!BE80+[2]Partenaire10!BE80+[2]Partenaire11!BE80+[2]Partenaire12!BE80+[2]Partenaire13!BE80+[2]Partenaire14!BE80+[2]Partenaire15!BE80</f>
        <v>0</v>
      </c>
      <c r="BZ90" s="28">
        <f t="shared" si="30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ht="27.6" x14ac:dyDescent="0.25">
      <c r="A91" s="29" t="s">
        <v>210</v>
      </c>
      <c r="B91" s="29"/>
      <c r="C91" s="28" t="s">
        <v>211</v>
      </c>
      <c r="D91" s="30" t="s">
        <v>212</v>
      </c>
      <c r="E91" s="28"/>
      <c r="F91" s="28"/>
      <c r="G91" s="28"/>
      <c r="H91" s="28"/>
      <c r="I91" s="28">
        <f t="shared" si="31"/>
        <v>0</v>
      </c>
      <c r="J91" s="28"/>
      <c r="K91" s="28"/>
      <c r="L91" s="28">
        <f t="shared" si="32"/>
        <v>0</v>
      </c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>
        <f t="shared" si="21"/>
        <v>0</v>
      </c>
      <c r="X91" s="28"/>
      <c r="Y91" s="28"/>
      <c r="Z91" s="28">
        <f t="shared" si="22"/>
        <v>0</v>
      </c>
      <c r="AA91" s="28"/>
      <c r="AB91" s="28"/>
      <c r="AC91" s="28"/>
      <c r="AD91" s="28"/>
      <c r="AE91" s="28">
        <f t="shared" si="23"/>
        <v>0</v>
      </c>
      <c r="AF91" s="28"/>
      <c r="AG91" s="28"/>
      <c r="AH91" s="28">
        <f t="shared" si="24"/>
        <v>0</v>
      </c>
      <c r="AI91" s="28"/>
      <c r="AJ91" s="28"/>
      <c r="AK91" s="28"/>
      <c r="AL91" s="28"/>
      <c r="AM91" s="28"/>
      <c r="AN91" s="28"/>
      <c r="AO91" s="91"/>
      <c r="AP91" s="91"/>
      <c r="AQ91" s="91"/>
      <c r="AR91" s="91"/>
      <c r="AS91" s="91">
        <f t="shared" si="33"/>
        <v>0</v>
      </c>
      <c r="AT91" s="91">
        <v>0</v>
      </c>
      <c r="AU91" s="91"/>
      <c r="AV91" s="91">
        <f t="shared" si="34"/>
        <v>0</v>
      </c>
      <c r="AW91" s="91">
        <f>[2]DREA!AK81+'[2]OCADES &amp; WATERAID'!AK81+'[2] Communes'!AK81+'[2]SOS SAHEL'!AK81+'[2]Souscription Nuit Assainissemt'!AF81+[2]Partenaire5!AK81+[2]Partenaire6!AK81+[2]Partenaire7!AK81+[2]Partenaire8!AK81+[2]Partenaire9!AK81+[2]Partenaire10!AK81+[2]Partenaire11!AK81+[2]Partenaire12!AK81+[2]Partenaire13!AK81+[2]Partenaire14!AK81+[2]Partenaire15!AK81</f>
        <v>0</v>
      </c>
      <c r="AX91" s="91">
        <f>[2]DREA!AL81+'[2]OCADES &amp; WATERAID'!AL81+'[2] Communes'!AL81+'[2]SOS SAHEL'!AL81+'[2]Souscription Nuit Assainissemt'!AG81+[2]Partenaire5!AL81+[2]Partenaire6!AL81+[2]Partenaire7!AL81+[2]Partenaire8!AL81+[2]Partenaire9!AL81+[2]Partenaire10!AL81+[2]Partenaire11!AL81+[2]Partenaire12!AL81+[2]Partenaire13!AL81+[2]Partenaire14!AL81+[2]Partenaire15!AL81</f>
        <v>0</v>
      </c>
      <c r="AY91" s="91">
        <f>[2]DREA!AM81+'[2]OCADES &amp; WATERAID'!AM81+'[2] Communes'!AM81+'[2]SOS SAHEL'!AM81+'[2]Souscription Nuit Assainissemt'!AH81+[2]Partenaire5!AM81+[2]Partenaire6!AM81+[2]Partenaire7!AM81+[2]Partenaire8!AM81+[2]Partenaire9!AM81+[2]Partenaire10!AM81+[2]Partenaire11!AM81+[2]Partenaire12!AM81+[2]Partenaire13!AM81+[2]Partenaire14!AM81+[2]Partenaire15!AM81</f>
        <v>0</v>
      </c>
      <c r="AZ91" s="91">
        <f>[2]DREA!AN81+'[2]OCADES &amp; WATERAID'!AN81+'[2] Communes'!AN81+'[2]SOS SAHEL'!AN81+'[2]Souscription Nuit Assainissemt'!AI81+[2]Partenaire5!AN81+[2]Partenaire6!AN81+[2]Partenaire7!AN81+[2]Partenaire8!AN81+[2]Partenaire9!AN81+[2]Partenaire10!AN81+[2]Partenaire11!AN81+[2]Partenaire12!AN81+[2]Partenaire13!AN81+[2]Partenaire14!AN81+[2]Partenaire15!AN81</f>
        <v>0</v>
      </c>
      <c r="BA91" s="91">
        <f t="shared" si="25"/>
        <v>0</v>
      </c>
      <c r="BB91" s="91">
        <f>[2]DREA!AO81</f>
        <v>0</v>
      </c>
      <c r="BC91" s="91">
        <f>'[2]OCADES &amp; WATERAID'!AO81+'[2] Communes'!AO81+'[2]SOS SAHEL'!AO81+'[2]Souscription Nuit Assainissemt'!AJ81+[2]Partenaire5!AO81+[2]Partenaire6!AO81+[2]Partenaire7!AO81+[2]Partenaire8!AO81+[2]Partenaire9!AO81+[2]Partenaire10!AO81+[2]Partenaire11!AO81+[2]Partenaire12!AO81+[2]Partenaire13!AO81+[2]Partenaire14!AO81+[2]Partenaire15!AO81</f>
        <v>0</v>
      </c>
      <c r="BD91" s="91">
        <f t="shared" si="26"/>
        <v>0</v>
      </c>
      <c r="BE91" s="91">
        <f>[2]DREA!AP81+'[2]OCADES &amp; WATERAID'!AP81+'[2] Communes'!AP81+'[2]SOS SAHEL'!AP81+'[2]Souscription Nuit Assainissemt'!AP81+[2]Partenaire5!AP81+[2]Partenaire6!AP81+[2]Partenaire7!AP81+[2]Partenaire8!AP81+[2]Partenaire9!AP81+[2]Partenaire10!AP81+[2]Partenaire11!AP81+[2]Partenaire12!AP81+[2]Partenaire13!AP81+[2]Partenaire14!AP81+[2]Partenaire15!AP81</f>
        <v>0</v>
      </c>
      <c r="BF91" s="91">
        <f>[2]DREA!AQ81+'[2]OCADES &amp; WATERAID'!AQ81+'[2] Communes'!AQ81+'[2]SOS SAHEL'!AQ81+'[2]Souscription Nuit Assainissemt'!AQ81+[2]Partenaire5!AQ81+[2]Partenaire6!AQ81+[2]Partenaire7!AQ81+[2]Partenaire8!AQ81+[2]Partenaire9!AQ81+[2]Partenaire10!AQ81+[2]Partenaire11!AQ81+[2]Partenaire12!AQ81+[2]Partenaire13!AQ81+[2]Partenaire14!AQ81+[2]Partenaire15!AQ81</f>
        <v>0</v>
      </c>
      <c r="BG91" s="91">
        <f>[2]DREA!AR81+'[2]OCADES &amp; WATERAID'!AR81+'[2] Communes'!AR81+'[2]SOS SAHEL'!AR81+'[2]Souscription Nuit Assainissemt'!AR81+[2]Partenaire5!AR81+[2]Partenaire6!AR81+[2]Partenaire7!AR81+[2]Partenaire8!AR81+[2]Partenaire9!AR81+[2]Partenaire10!AR81+[2]Partenaire11!AR81+[2]Partenaire12!AR81+[2]Partenaire13!AR81+[2]Partenaire14!AR81+[2]Partenaire15!AR81</f>
        <v>0</v>
      </c>
      <c r="BH91" s="91">
        <f>[2]DREA!AS81+'[2]OCADES &amp; WATERAID'!AS81+'[2] Communes'!AS81+'[2]SOS SAHEL'!AS81+'[2]Souscription Nuit Assainissemt'!AS81+[2]Partenaire5!AS81+[2]Partenaire6!AS81+[2]Partenaire7!AS81+[2]Partenaire8!AS81+[2]Partenaire9!AS81+[2]Partenaire10!AS81+[2]Partenaire11!AS81+[2]Partenaire12!AS81+[2]Partenaire13!AS81+[2]Partenaire14!AS81+[2]Partenaire15!AS81</f>
        <v>0</v>
      </c>
      <c r="BI91" s="28">
        <f t="shared" si="27"/>
        <v>0</v>
      </c>
      <c r="BJ91" s="91">
        <f>[2]DREA!AT81</f>
        <v>0</v>
      </c>
      <c r="BK91" s="91">
        <f>'[2]OCADES &amp; WATERAID'!AT81+'[2] Communes'!AT81+'[2]SOS SAHEL'!AT81+'[2]Souscription Nuit Assainissemt'!AT81+[2]Partenaire5!AT81+[2]Partenaire6!AT81+[2]Partenaire7!AT81+[2]Partenaire8!AT81+[2]Partenaire9!AT81+[2]Partenaire10!AT81+[2]Partenaire11!AT81+[2]Partenaire12!AT81+[2]Partenaire13!AT81+[2]Partenaire14!AT81+[2]Partenaire15!AT81</f>
        <v>0</v>
      </c>
      <c r="BL91" s="28">
        <f t="shared" si="28"/>
        <v>0</v>
      </c>
      <c r="BM91" s="28"/>
      <c r="BN91" s="28"/>
      <c r="BO91" s="28"/>
      <c r="BP91" s="28"/>
      <c r="BQ91" s="28"/>
      <c r="BR91" s="28"/>
      <c r="BS91" s="28">
        <f>[2]DREA!BA81+'[2]OCADES &amp; WATERAID'!BA81+'[2] Communes'!BA81+'[2]SOS SAHEL'!BA81+'[2]Souscription Nuit Assainissemt'!BA81+[2]Partenaire5!BA81+[2]Partenaire6!BA81+[2]Partenaire7!BA81+[2]Partenaire8!BA81+[2]Partenaire9!BA81+[2]Partenaire10!BA81+[2]Partenaire11!BA81+[2]Partenaire12!BA81+[2]Partenaire13!BA81+[2]Partenaire14!BA81+[2]Partenaire15!BA81</f>
        <v>0</v>
      </c>
      <c r="BT91" s="28">
        <f>[2]DREA!BB81+'[2]OCADES &amp; WATERAID'!BB81+'[2] Communes'!BB81+'[2]SOS SAHEL'!BB81+'[2]Souscription Nuit Assainissemt'!BB81+[2]Partenaire5!BB81+[2]Partenaire6!BB81+[2]Partenaire7!BB81+[2]Partenaire8!BB81+[2]Partenaire9!BB81+[2]Partenaire10!BB81+[2]Partenaire11!BB81+[2]Partenaire12!BB81+[2]Partenaire13!BB81+[2]Partenaire14!BB81+[2]Partenaire15!BB81</f>
        <v>0</v>
      </c>
      <c r="BU91" s="28">
        <f>[2]DREA!BC81+'[2]OCADES &amp; WATERAID'!BC81+'[2] Communes'!BC81+'[2]SOS SAHEL'!BC81+'[2]Souscription Nuit Assainissemt'!BC81+[2]Partenaire5!BC81+[2]Partenaire6!BC81+[2]Partenaire7!BC81+[2]Partenaire8!BC81+[2]Partenaire9!BC81+[2]Partenaire10!BC81+[2]Partenaire11!BC81+[2]Partenaire12!BC81+[2]Partenaire13!BC81+[2]Partenaire14!BC81+[2]Partenaire15!BC81</f>
        <v>0</v>
      </c>
      <c r="BV91" s="28">
        <f>[2]DREA!BD81+'[2]OCADES &amp; WATERAID'!BD81+'[2] Communes'!BD81+'[2]SOS SAHEL'!BD81+'[2]Souscription Nuit Assainissemt'!BD81+[2]Partenaire5!BD81+[2]Partenaire6!BD81+[2]Partenaire7!BD81+[2]Partenaire8!BD81+[2]Partenaire9!BD81+[2]Partenaire10!BD81+[2]Partenaire11!BD81+[2]Partenaire12!BD81+[2]Partenaire13!BD81+[2]Partenaire14!BD81+[2]Partenaire15!BD81</f>
        <v>0</v>
      </c>
      <c r="BW91" s="28">
        <f t="shared" si="29"/>
        <v>0</v>
      </c>
      <c r="BX91" s="28">
        <f>[2]DREA!BE81</f>
        <v>0</v>
      </c>
      <c r="BY91" s="28">
        <f>'[2]OCADES &amp; WATERAID'!BE81+'[2] Communes'!BE81+'[2]SOS SAHEL'!BE81+'[2]Souscription Nuit Assainissemt'!BE81+[2]Partenaire5!BE81+[2]Partenaire6!BE81+[2]Partenaire7!BE81+[2]Partenaire8!BE81+[2]Partenaire9!BE81+[2]Partenaire10!BE81+[2]Partenaire11!BE81+[2]Partenaire12!BE81+[2]Partenaire13!BE81+[2]Partenaire14!BE81+[2]Partenaire15!BE81</f>
        <v>0</v>
      </c>
      <c r="BZ91" s="28">
        <f t="shared" si="30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55.2" x14ac:dyDescent="0.3">
      <c r="A92" s="25" t="s">
        <v>213</v>
      </c>
      <c r="D92" s="55"/>
      <c r="E92" s="28"/>
      <c r="F92" s="28"/>
      <c r="G92" s="28"/>
      <c r="H92" s="28"/>
      <c r="I92" s="28">
        <f t="shared" si="31"/>
        <v>0</v>
      </c>
      <c r="J92" s="28"/>
      <c r="K92" s="28"/>
      <c r="L92" s="28">
        <f t="shared" si="32"/>
        <v>0</v>
      </c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>
        <f t="shared" si="21"/>
        <v>0</v>
      </c>
      <c r="X92" s="28"/>
      <c r="Y92" s="28"/>
      <c r="Z92" s="28">
        <f t="shared" si="22"/>
        <v>0</v>
      </c>
      <c r="AA92" s="28"/>
      <c r="AB92" s="28"/>
      <c r="AC92" s="28"/>
      <c r="AD92" s="28"/>
      <c r="AE92" s="28">
        <f t="shared" si="23"/>
        <v>0</v>
      </c>
      <c r="AF92" s="28"/>
      <c r="AG92" s="28"/>
      <c r="AH92" s="28">
        <f t="shared" si="24"/>
        <v>0</v>
      </c>
      <c r="AO92" s="91"/>
      <c r="AP92" s="91"/>
      <c r="AQ92" s="91"/>
      <c r="AR92" s="91"/>
      <c r="AS92" s="91">
        <f t="shared" si="33"/>
        <v>0</v>
      </c>
      <c r="AT92" s="91">
        <v>0</v>
      </c>
      <c r="AU92" s="91"/>
      <c r="AV92" s="91">
        <f t="shared" si="34"/>
        <v>0</v>
      </c>
      <c r="AW92" s="91">
        <f>[2]DREA!AK82+'[2]OCADES &amp; WATERAID'!AK82+'[2] Communes'!AK82+'[2]SOS SAHEL'!AK82+'[2]Souscription Nuit Assainissemt'!AF82+[2]Partenaire5!AK82+[2]Partenaire6!AK82+[2]Partenaire7!AK82+[2]Partenaire8!AK82+[2]Partenaire9!AK82+[2]Partenaire10!AK82+[2]Partenaire11!AK82+[2]Partenaire12!AK82+[2]Partenaire13!AK82+[2]Partenaire14!AK82+[2]Partenaire15!AK82</f>
        <v>0</v>
      </c>
      <c r="AX92" s="91">
        <f>[2]DREA!AL82+'[2]OCADES &amp; WATERAID'!AL82+'[2] Communes'!AL82+'[2]SOS SAHEL'!AL82+'[2]Souscription Nuit Assainissemt'!AG82+[2]Partenaire5!AL82+[2]Partenaire6!AL82+[2]Partenaire7!AL82+[2]Partenaire8!AL82+[2]Partenaire9!AL82+[2]Partenaire10!AL82+[2]Partenaire11!AL82+[2]Partenaire12!AL82+[2]Partenaire13!AL82+[2]Partenaire14!AL82+[2]Partenaire15!AL82</f>
        <v>0</v>
      </c>
      <c r="AY92" s="91">
        <f>[2]DREA!AM82+'[2]OCADES &amp; WATERAID'!AM82+'[2] Communes'!AM82+'[2]SOS SAHEL'!AM82+'[2]Souscription Nuit Assainissemt'!AH82+[2]Partenaire5!AM82+[2]Partenaire6!AM82+[2]Partenaire7!AM82+[2]Partenaire8!AM82+[2]Partenaire9!AM82+[2]Partenaire10!AM82+[2]Partenaire11!AM82+[2]Partenaire12!AM82+[2]Partenaire13!AM82+[2]Partenaire14!AM82+[2]Partenaire15!AM82</f>
        <v>0</v>
      </c>
      <c r="AZ92" s="91">
        <f>[2]DREA!AN82+'[2]OCADES &amp; WATERAID'!AN82+'[2] Communes'!AN82+'[2]SOS SAHEL'!AN82+'[2]Souscription Nuit Assainissemt'!AI82+[2]Partenaire5!AN82+[2]Partenaire6!AN82+[2]Partenaire7!AN82+[2]Partenaire8!AN82+[2]Partenaire9!AN82+[2]Partenaire10!AN82+[2]Partenaire11!AN82+[2]Partenaire12!AN82+[2]Partenaire13!AN82+[2]Partenaire14!AN82+[2]Partenaire15!AN82</f>
        <v>0</v>
      </c>
      <c r="BA92" s="91">
        <f t="shared" si="25"/>
        <v>0</v>
      </c>
      <c r="BB92" s="91">
        <f>[2]DREA!AO82</f>
        <v>0</v>
      </c>
      <c r="BC92" s="91">
        <f>'[2]OCADES &amp; WATERAID'!AO82+'[2] Communes'!AO82+'[2]SOS SAHEL'!AO82+'[2]Souscription Nuit Assainissemt'!AJ82+[2]Partenaire5!AO82+[2]Partenaire6!AO82+[2]Partenaire7!AO82+[2]Partenaire8!AO82+[2]Partenaire9!AO82+[2]Partenaire10!AO82+[2]Partenaire11!AO82+[2]Partenaire12!AO82+[2]Partenaire13!AO82+[2]Partenaire14!AO82+[2]Partenaire15!AO82</f>
        <v>0</v>
      </c>
      <c r="BD92" s="91">
        <f t="shared" si="26"/>
        <v>0</v>
      </c>
      <c r="BE92" s="91">
        <f>[2]DREA!AP82+'[2]OCADES &amp; WATERAID'!AP82+'[2] Communes'!AP82+'[2]SOS SAHEL'!AP82+'[2]Souscription Nuit Assainissemt'!AP82+[2]Partenaire5!AP82+[2]Partenaire6!AP82+[2]Partenaire7!AP82+[2]Partenaire8!AP82+[2]Partenaire9!AP82+[2]Partenaire10!AP82+[2]Partenaire11!AP82+[2]Partenaire12!AP82+[2]Partenaire13!AP82+[2]Partenaire14!AP82+[2]Partenaire15!AP82</f>
        <v>0</v>
      </c>
      <c r="BF92" s="91">
        <f>[2]DREA!AQ82+'[2]OCADES &amp; WATERAID'!AQ82+'[2] Communes'!AQ82+'[2]SOS SAHEL'!AQ82+'[2]Souscription Nuit Assainissemt'!AQ82+[2]Partenaire5!AQ82+[2]Partenaire6!AQ82+[2]Partenaire7!AQ82+[2]Partenaire8!AQ82+[2]Partenaire9!AQ82+[2]Partenaire10!AQ82+[2]Partenaire11!AQ82+[2]Partenaire12!AQ82+[2]Partenaire13!AQ82+[2]Partenaire14!AQ82+[2]Partenaire15!AQ82</f>
        <v>0</v>
      </c>
      <c r="BG92" s="91">
        <f>[2]DREA!AR82+'[2]OCADES &amp; WATERAID'!AR82+'[2] Communes'!AR82+'[2]SOS SAHEL'!AR82+'[2]Souscription Nuit Assainissemt'!AR82+[2]Partenaire5!AR82+[2]Partenaire6!AR82+[2]Partenaire7!AR82+[2]Partenaire8!AR82+[2]Partenaire9!AR82+[2]Partenaire10!AR82+[2]Partenaire11!AR82+[2]Partenaire12!AR82+[2]Partenaire13!AR82+[2]Partenaire14!AR82+[2]Partenaire15!AR82</f>
        <v>0</v>
      </c>
      <c r="BH92" s="91">
        <f>[2]DREA!AS82+'[2]OCADES &amp; WATERAID'!AS82+'[2] Communes'!AS82+'[2]SOS SAHEL'!AS82+'[2]Souscription Nuit Assainissemt'!AS82+[2]Partenaire5!AS82+[2]Partenaire6!AS82+[2]Partenaire7!AS82+[2]Partenaire8!AS82+[2]Partenaire9!AS82+[2]Partenaire10!AS82+[2]Partenaire11!AS82+[2]Partenaire12!AS82+[2]Partenaire13!AS82+[2]Partenaire14!AS82+[2]Partenaire15!AS82</f>
        <v>0</v>
      </c>
      <c r="BI92" s="28">
        <f t="shared" si="27"/>
        <v>0</v>
      </c>
      <c r="BJ92" s="91">
        <f>[2]DREA!AT82</f>
        <v>0</v>
      </c>
      <c r="BK92" s="91">
        <f>'[2]OCADES &amp; WATERAID'!AT82+'[2] Communes'!AT82+'[2]SOS SAHEL'!AT82+'[2]Souscription Nuit Assainissemt'!AT82+[2]Partenaire5!AT82+[2]Partenaire6!AT82+[2]Partenaire7!AT82+[2]Partenaire8!AT82+[2]Partenaire9!AT82+[2]Partenaire10!AT82+[2]Partenaire11!AT82+[2]Partenaire12!AT82+[2]Partenaire13!AT82+[2]Partenaire14!AT82+[2]Partenaire15!AT82</f>
        <v>0</v>
      </c>
      <c r="BL92" s="28">
        <f t="shared" si="28"/>
        <v>0</v>
      </c>
      <c r="BS92" s="28">
        <f>[2]DREA!BA82+'[2]OCADES &amp; WATERAID'!BA82+'[2] Communes'!BA82+'[2]SOS SAHEL'!BA82+'[2]Souscription Nuit Assainissemt'!BA82+[2]Partenaire5!BA82+[2]Partenaire6!BA82+[2]Partenaire7!BA82+[2]Partenaire8!BA82+[2]Partenaire9!BA82+[2]Partenaire10!BA82+[2]Partenaire11!BA82+[2]Partenaire12!BA82+[2]Partenaire13!BA82+[2]Partenaire14!BA82+[2]Partenaire15!BA82</f>
        <v>0</v>
      </c>
      <c r="BT92" s="28">
        <f>[2]DREA!BB82+'[2]OCADES &amp; WATERAID'!BB82+'[2] Communes'!BB82+'[2]SOS SAHEL'!BB82+'[2]Souscription Nuit Assainissemt'!BB82+[2]Partenaire5!BB82+[2]Partenaire6!BB82+[2]Partenaire7!BB82+[2]Partenaire8!BB82+[2]Partenaire9!BB82+[2]Partenaire10!BB82+[2]Partenaire11!BB82+[2]Partenaire12!BB82+[2]Partenaire13!BB82+[2]Partenaire14!BB82+[2]Partenaire15!BB82</f>
        <v>0</v>
      </c>
      <c r="BU92" s="28">
        <f>[2]DREA!BC82+'[2]OCADES &amp; WATERAID'!BC82+'[2] Communes'!BC82+'[2]SOS SAHEL'!BC82+'[2]Souscription Nuit Assainissemt'!BC82+[2]Partenaire5!BC82+[2]Partenaire6!BC82+[2]Partenaire7!BC82+[2]Partenaire8!BC82+[2]Partenaire9!BC82+[2]Partenaire10!BC82+[2]Partenaire11!BC82+[2]Partenaire12!BC82+[2]Partenaire13!BC82+[2]Partenaire14!BC82+[2]Partenaire15!BC82</f>
        <v>0</v>
      </c>
      <c r="BV92" s="28">
        <f>[2]DREA!BD82+'[2]OCADES &amp; WATERAID'!BD82+'[2] Communes'!BD82+'[2]SOS SAHEL'!BD82+'[2]Souscription Nuit Assainissemt'!BD82+[2]Partenaire5!BD82+[2]Partenaire6!BD82+[2]Partenaire7!BD82+[2]Partenaire8!BD82+[2]Partenaire9!BD82+[2]Partenaire10!BD82+[2]Partenaire11!BD82+[2]Partenaire12!BD82+[2]Partenaire13!BD82+[2]Partenaire14!BD82+[2]Partenaire15!BD82</f>
        <v>0</v>
      </c>
      <c r="BW92" s="28">
        <f t="shared" si="29"/>
        <v>0</v>
      </c>
      <c r="BX92" s="28">
        <f>[2]DREA!BE82</f>
        <v>0</v>
      </c>
      <c r="BY92" s="28">
        <f>'[2]OCADES &amp; WATERAID'!BE82+'[2] Communes'!BE82+'[2]SOS SAHEL'!BE82+'[2]Souscription Nuit Assainissemt'!BE82+[2]Partenaire5!BE82+[2]Partenaire6!BE82+[2]Partenaire7!BE82+[2]Partenaire8!BE82+[2]Partenaire9!BE82+[2]Partenaire10!BE82+[2]Partenaire11!BE82+[2]Partenaire12!BE82+[2]Partenaire13!BE82+[2]Partenaire14!BE82+[2]Partenaire15!BE82</f>
        <v>0</v>
      </c>
      <c r="BZ92" s="28">
        <f t="shared" si="30"/>
        <v>0</v>
      </c>
    </row>
    <row r="93" spans="1:94" ht="41.4" x14ac:dyDescent="0.25">
      <c r="A93" s="29" t="s">
        <v>134</v>
      </c>
      <c r="B93" s="29"/>
      <c r="C93" s="28" t="s">
        <v>82</v>
      </c>
      <c r="D93" s="30" t="s">
        <v>137</v>
      </c>
      <c r="E93" s="28"/>
      <c r="F93" s="28"/>
      <c r="G93" s="28"/>
      <c r="H93" s="28"/>
      <c r="I93" s="28">
        <f t="shared" si="31"/>
        <v>0</v>
      </c>
      <c r="J93" s="28"/>
      <c r="K93" s="28"/>
      <c r="L93" s="28">
        <f t="shared" si="32"/>
        <v>0</v>
      </c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>
        <f t="shared" si="21"/>
        <v>0</v>
      </c>
      <c r="X93" s="28"/>
      <c r="Y93" s="28"/>
      <c r="Z93" s="28">
        <f t="shared" si="22"/>
        <v>0</v>
      </c>
      <c r="AA93" s="28"/>
      <c r="AB93" s="28"/>
      <c r="AC93" s="28"/>
      <c r="AD93" s="28"/>
      <c r="AE93" s="28">
        <f t="shared" si="23"/>
        <v>0</v>
      </c>
      <c r="AF93" s="28"/>
      <c r="AG93" s="28"/>
      <c r="AH93" s="28">
        <f t="shared" si="24"/>
        <v>0</v>
      </c>
      <c r="AI93" s="28"/>
      <c r="AJ93" s="28"/>
      <c r="AK93" s="28"/>
      <c r="AL93" s="28"/>
      <c r="AM93" s="28"/>
      <c r="AN93" s="28"/>
      <c r="AO93" s="91"/>
      <c r="AP93" s="91"/>
      <c r="AQ93" s="91"/>
      <c r="AR93" s="91"/>
      <c r="AS93" s="91">
        <f t="shared" si="33"/>
        <v>0</v>
      </c>
      <c r="AT93" s="91">
        <v>0</v>
      </c>
      <c r="AU93" s="91"/>
      <c r="AV93" s="91">
        <f t="shared" si="34"/>
        <v>0</v>
      </c>
      <c r="AW93" s="91">
        <f>[2]DREA!AK83+'[2]OCADES &amp; WATERAID'!AK83+'[2] Communes'!AK83+'[2]SOS SAHEL'!AK83+'[2]Souscription Nuit Assainissemt'!AF83+[2]Partenaire5!AK83+[2]Partenaire6!AK83+[2]Partenaire7!AK83+[2]Partenaire8!AK83+[2]Partenaire9!AK83+[2]Partenaire10!AK83+[2]Partenaire11!AK83+[2]Partenaire12!AK83+[2]Partenaire13!AK83+[2]Partenaire14!AK83+[2]Partenaire15!AK83</f>
        <v>0</v>
      </c>
      <c r="AX93" s="91">
        <f>[2]DREA!AL83+'[2]OCADES &amp; WATERAID'!AL83+'[2] Communes'!AL83+'[2]SOS SAHEL'!AL83+'[2]Souscription Nuit Assainissemt'!AG83+[2]Partenaire5!AL83+[2]Partenaire6!AL83+[2]Partenaire7!AL83+[2]Partenaire8!AL83+[2]Partenaire9!AL83+[2]Partenaire10!AL83+[2]Partenaire11!AL83+[2]Partenaire12!AL83+[2]Partenaire13!AL83+[2]Partenaire14!AL83+[2]Partenaire15!AL83</f>
        <v>0</v>
      </c>
      <c r="AY93" s="91">
        <f>[2]DREA!AM83+'[2]OCADES &amp; WATERAID'!AM83+'[2] Communes'!AM83+'[2]SOS SAHEL'!AM83+'[2]Souscription Nuit Assainissemt'!AH83+[2]Partenaire5!AM83+[2]Partenaire6!AM83+[2]Partenaire7!AM83+[2]Partenaire8!AM83+[2]Partenaire9!AM83+[2]Partenaire10!AM83+[2]Partenaire11!AM83+[2]Partenaire12!AM83+[2]Partenaire13!AM83+[2]Partenaire14!AM83+[2]Partenaire15!AM83</f>
        <v>0</v>
      </c>
      <c r="AZ93" s="91">
        <f>[2]DREA!AN83+'[2]OCADES &amp; WATERAID'!AN83+'[2] Communes'!AN83+'[2]SOS SAHEL'!AN83+'[2]Souscription Nuit Assainissemt'!AI83+[2]Partenaire5!AN83+[2]Partenaire6!AN83+[2]Partenaire7!AN83+[2]Partenaire8!AN83+[2]Partenaire9!AN83+[2]Partenaire10!AN83+[2]Partenaire11!AN83+[2]Partenaire12!AN83+[2]Partenaire13!AN83+[2]Partenaire14!AN83+[2]Partenaire15!AN83</f>
        <v>0</v>
      </c>
      <c r="BA93" s="91">
        <f t="shared" si="25"/>
        <v>0</v>
      </c>
      <c r="BB93" s="91">
        <f>[2]DREA!AO83</f>
        <v>0</v>
      </c>
      <c r="BC93" s="91">
        <f>'[2]OCADES &amp; WATERAID'!AO83+'[2] Communes'!AO83+'[2]SOS SAHEL'!AO83+'[2]Souscription Nuit Assainissemt'!AJ83+[2]Partenaire5!AO83+[2]Partenaire6!AO83+[2]Partenaire7!AO83+[2]Partenaire8!AO83+[2]Partenaire9!AO83+[2]Partenaire10!AO83+[2]Partenaire11!AO83+[2]Partenaire12!AO83+[2]Partenaire13!AO83+[2]Partenaire14!AO83+[2]Partenaire15!AO83</f>
        <v>0</v>
      </c>
      <c r="BD93" s="91">
        <f t="shared" si="26"/>
        <v>0</v>
      </c>
      <c r="BE93" s="91">
        <f>[2]DREA!AP83+'[2]OCADES &amp; WATERAID'!AP83+'[2] Communes'!AP83+'[2]SOS SAHEL'!AP83+'[2]Souscription Nuit Assainissemt'!AP83+[2]Partenaire5!AP83+[2]Partenaire6!AP83+[2]Partenaire7!AP83+[2]Partenaire8!AP83+[2]Partenaire9!AP83+[2]Partenaire10!AP83+[2]Partenaire11!AP83+[2]Partenaire12!AP83+[2]Partenaire13!AP83+[2]Partenaire14!AP83+[2]Partenaire15!AP83</f>
        <v>0</v>
      </c>
      <c r="BF93" s="91">
        <f>[2]DREA!AQ83+'[2]OCADES &amp; WATERAID'!AQ83+'[2] Communes'!AQ83+'[2]SOS SAHEL'!AQ83+'[2]Souscription Nuit Assainissemt'!AQ83+[2]Partenaire5!AQ83+[2]Partenaire6!AQ83+[2]Partenaire7!AQ83+[2]Partenaire8!AQ83+[2]Partenaire9!AQ83+[2]Partenaire10!AQ83+[2]Partenaire11!AQ83+[2]Partenaire12!AQ83+[2]Partenaire13!AQ83+[2]Partenaire14!AQ83+[2]Partenaire15!AQ83</f>
        <v>0</v>
      </c>
      <c r="BG93" s="91">
        <f>[2]DREA!AR83+'[2]OCADES &amp; WATERAID'!AR83+'[2] Communes'!AR83+'[2]SOS SAHEL'!AR83+'[2]Souscription Nuit Assainissemt'!AR83+[2]Partenaire5!AR83+[2]Partenaire6!AR83+[2]Partenaire7!AR83+[2]Partenaire8!AR83+[2]Partenaire9!AR83+[2]Partenaire10!AR83+[2]Partenaire11!AR83+[2]Partenaire12!AR83+[2]Partenaire13!AR83+[2]Partenaire14!AR83+[2]Partenaire15!AR83</f>
        <v>0</v>
      </c>
      <c r="BH93" s="91">
        <f>[2]DREA!AS83+'[2]OCADES &amp; WATERAID'!AS83+'[2] Communes'!AS83+'[2]SOS SAHEL'!AS83+'[2]Souscription Nuit Assainissemt'!AS83+[2]Partenaire5!AS83+[2]Partenaire6!AS83+[2]Partenaire7!AS83+[2]Partenaire8!AS83+[2]Partenaire9!AS83+[2]Partenaire10!AS83+[2]Partenaire11!AS83+[2]Partenaire12!AS83+[2]Partenaire13!AS83+[2]Partenaire14!AS83+[2]Partenaire15!AS83</f>
        <v>0</v>
      </c>
      <c r="BI93" s="28">
        <f t="shared" si="27"/>
        <v>0</v>
      </c>
      <c r="BJ93" s="91">
        <f>[2]DREA!AT83</f>
        <v>0</v>
      </c>
      <c r="BK93" s="91">
        <f>'[2]OCADES &amp; WATERAID'!AT83+'[2] Communes'!AT83+'[2]SOS SAHEL'!AT83+'[2]Souscription Nuit Assainissemt'!AT83+[2]Partenaire5!AT83+[2]Partenaire6!AT83+[2]Partenaire7!AT83+[2]Partenaire8!AT83+[2]Partenaire9!AT83+[2]Partenaire10!AT83+[2]Partenaire11!AT83+[2]Partenaire12!AT83+[2]Partenaire13!AT83+[2]Partenaire14!AT83+[2]Partenaire15!AT83</f>
        <v>0</v>
      </c>
      <c r="BL93" s="28">
        <f t="shared" si="28"/>
        <v>0</v>
      </c>
      <c r="BM93" s="28"/>
      <c r="BN93" s="28"/>
      <c r="BO93" s="28"/>
      <c r="BP93" s="28"/>
      <c r="BQ93" s="28"/>
      <c r="BR93" s="28"/>
      <c r="BS93" s="28">
        <f>[2]DREA!BA83+'[2]OCADES &amp; WATERAID'!BA83+'[2] Communes'!BA83+'[2]SOS SAHEL'!BA83+'[2]Souscription Nuit Assainissemt'!BA83+[2]Partenaire5!BA83+[2]Partenaire6!BA83+[2]Partenaire7!BA83+[2]Partenaire8!BA83+[2]Partenaire9!BA83+[2]Partenaire10!BA83+[2]Partenaire11!BA83+[2]Partenaire12!BA83+[2]Partenaire13!BA83+[2]Partenaire14!BA83+[2]Partenaire15!BA83</f>
        <v>0</v>
      </c>
      <c r="BT93" s="28">
        <f>[2]DREA!BB83+'[2]OCADES &amp; WATERAID'!BB83+'[2] Communes'!BB83+'[2]SOS SAHEL'!BB83+'[2]Souscription Nuit Assainissemt'!BB83+[2]Partenaire5!BB83+[2]Partenaire6!BB83+[2]Partenaire7!BB83+[2]Partenaire8!BB83+[2]Partenaire9!BB83+[2]Partenaire10!BB83+[2]Partenaire11!BB83+[2]Partenaire12!BB83+[2]Partenaire13!BB83+[2]Partenaire14!BB83+[2]Partenaire15!BB83</f>
        <v>0</v>
      </c>
      <c r="BU93" s="28">
        <f>[2]DREA!BC83+'[2]OCADES &amp; WATERAID'!BC83+'[2] Communes'!BC83+'[2]SOS SAHEL'!BC83+'[2]Souscription Nuit Assainissemt'!BC83+[2]Partenaire5!BC83+[2]Partenaire6!BC83+[2]Partenaire7!BC83+[2]Partenaire8!BC83+[2]Partenaire9!BC83+[2]Partenaire10!BC83+[2]Partenaire11!BC83+[2]Partenaire12!BC83+[2]Partenaire13!BC83+[2]Partenaire14!BC83+[2]Partenaire15!BC83</f>
        <v>0</v>
      </c>
      <c r="BV93" s="28">
        <f>[2]DREA!BD83+'[2]OCADES &amp; WATERAID'!BD83+'[2] Communes'!BD83+'[2]SOS SAHEL'!BD83+'[2]Souscription Nuit Assainissemt'!BD83+[2]Partenaire5!BD83+[2]Partenaire6!BD83+[2]Partenaire7!BD83+[2]Partenaire8!BD83+[2]Partenaire9!BD83+[2]Partenaire10!BD83+[2]Partenaire11!BD83+[2]Partenaire12!BD83+[2]Partenaire13!BD83+[2]Partenaire14!BD83+[2]Partenaire15!BD83</f>
        <v>0</v>
      </c>
      <c r="BW93" s="28">
        <f t="shared" si="29"/>
        <v>0</v>
      </c>
      <c r="BX93" s="28">
        <f>[2]DREA!BE83</f>
        <v>0</v>
      </c>
      <c r="BY93" s="28">
        <f>'[2]OCADES &amp; WATERAID'!BE83+'[2] Communes'!BE83+'[2]SOS SAHEL'!BE83+'[2]Souscription Nuit Assainissemt'!BE83+[2]Partenaire5!BE83+[2]Partenaire6!BE83+[2]Partenaire7!BE83+[2]Partenaire8!BE83+[2]Partenaire9!BE83+[2]Partenaire10!BE83+[2]Partenaire11!BE83+[2]Partenaire12!BE83+[2]Partenaire13!BE83+[2]Partenaire14!BE83+[2]Partenaire15!BE83</f>
        <v>0</v>
      </c>
      <c r="BZ93" s="28">
        <f t="shared" si="30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41.4" x14ac:dyDescent="0.25">
      <c r="A94" s="29" t="s">
        <v>214</v>
      </c>
      <c r="B94" s="29"/>
      <c r="C94" s="28" t="s">
        <v>215</v>
      </c>
      <c r="D94" s="30" t="s">
        <v>141</v>
      </c>
      <c r="E94" s="28"/>
      <c r="F94" s="28"/>
      <c r="G94" s="28"/>
      <c r="H94" s="28"/>
      <c r="I94" s="28">
        <f t="shared" si="31"/>
        <v>0</v>
      </c>
      <c r="J94" s="28"/>
      <c r="K94" s="28"/>
      <c r="L94" s="28">
        <f t="shared" si="32"/>
        <v>0</v>
      </c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>
        <f t="shared" si="21"/>
        <v>0</v>
      </c>
      <c r="X94" s="28"/>
      <c r="Y94" s="28"/>
      <c r="Z94" s="28">
        <f t="shared" si="22"/>
        <v>0</v>
      </c>
      <c r="AA94" s="28"/>
      <c r="AB94" s="28"/>
      <c r="AC94" s="28"/>
      <c r="AD94" s="28"/>
      <c r="AE94" s="28">
        <f t="shared" si="23"/>
        <v>0</v>
      </c>
      <c r="AF94" s="28"/>
      <c r="AG94" s="28"/>
      <c r="AH94" s="28">
        <f t="shared" si="24"/>
        <v>0</v>
      </c>
      <c r="AI94" s="28"/>
      <c r="AJ94" s="28"/>
      <c r="AK94" s="28"/>
      <c r="AL94" s="28"/>
      <c r="AM94" s="28"/>
      <c r="AN94" s="28"/>
      <c r="AO94" s="91"/>
      <c r="AP94" s="91"/>
      <c r="AQ94" s="91"/>
      <c r="AR94" s="91"/>
      <c r="AS94" s="91">
        <f t="shared" si="33"/>
        <v>0</v>
      </c>
      <c r="AT94" s="91">
        <v>0</v>
      </c>
      <c r="AU94" s="91"/>
      <c r="AV94" s="91">
        <f t="shared" si="34"/>
        <v>0</v>
      </c>
      <c r="AW94" s="91">
        <f>[2]DREA!AK84+'[2]OCADES &amp; WATERAID'!AK84+'[2] Communes'!AK84+'[2]SOS SAHEL'!AK84+'[2]Souscription Nuit Assainissemt'!AF84+[2]Partenaire5!AK84+[2]Partenaire6!AK84+[2]Partenaire7!AK84+[2]Partenaire8!AK84+[2]Partenaire9!AK84+[2]Partenaire10!AK84+[2]Partenaire11!AK84+[2]Partenaire12!AK84+[2]Partenaire13!AK84+[2]Partenaire14!AK84+[2]Partenaire15!AK84</f>
        <v>0</v>
      </c>
      <c r="AX94" s="91">
        <f>[2]DREA!AL84+'[2]OCADES &amp; WATERAID'!AL84+'[2] Communes'!AL84+'[2]SOS SAHEL'!AL84+'[2]Souscription Nuit Assainissemt'!AG84+[2]Partenaire5!AL84+[2]Partenaire6!AL84+[2]Partenaire7!AL84+[2]Partenaire8!AL84+[2]Partenaire9!AL84+[2]Partenaire10!AL84+[2]Partenaire11!AL84+[2]Partenaire12!AL84+[2]Partenaire13!AL84+[2]Partenaire14!AL84+[2]Partenaire15!AL84</f>
        <v>0</v>
      </c>
      <c r="AY94" s="91">
        <f>[2]DREA!AM84+'[2]OCADES &amp; WATERAID'!AM84+'[2] Communes'!AM84+'[2]SOS SAHEL'!AM84+'[2]Souscription Nuit Assainissemt'!AH84+[2]Partenaire5!AM84+[2]Partenaire6!AM84+[2]Partenaire7!AM84+[2]Partenaire8!AM84+[2]Partenaire9!AM84+[2]Partenaire10!AM84+[2]Partenaire11!AM84+[2]Partenaire12!AM84+[2]Partenaire13!AM84+[2]Partenaire14!AM84+[2]Partenaire15!AM84</f>
        <v>0</v>
      </c>
      <c r="AZ94" s="91">
        <f>[2]DREA!AN84+'[2]OCADES &amp; WATERAID'!AN84+'[2] Communes'!AN84+'[2]SOS SAHEL'!AN84+'[2]Souscription Nuit Assainissemt'!AI84+[2]Partenaire5!AN84+[2]Partenaire6!AN84+[2]Partenaire7!AN84+[2]Partenaire8!AN84+[2]Partenaire9!AN84+[2]Partenaire10!AN84+[2]Partenaire11!AN84+[2]Partenaire12!AN84+[2]Partenaire13!AN84+[2]Partenaire14!AN84+[2]Partenaire15!AN84</f>
        <v>0</v>
      </c>
      <c r="BA94" s="91">
        <f t="shared" si="25"/>
        <v>0</v>
      </c>
      <c r="BB94" s="91">
        <f>[2]DREA!AO84</f>
        <v>0</v>
      </c>
      <c r="BC94" s="91">
        <f>'[2]OCADES &amp; WATERAID'!AO84+'[2] Communes'!AO84+'[2]SOS SAHEL'!AO84+'[2]Souscription Nuit Assainissemt'!AJ84+[2]Partenaire5!AO84+[2]Partenaire6!AO84+[2]Partenaire7!AO84+[2]Partenaire8!AO84+[2]Partenaire9!AO84+[2]Partenaire10!AO84+[2]Partenaire11!AO84+[2]Partenaire12!AO84+[2]Partenaire13!AO84+[2]Partenaire14!AO84+[2]Partenaire15!AO84</f>
        <v>0</v>
      </c>
      <c r="BD94" s="91">
        <f t="shared" si="26"/>
        <v>0</v>
      </c>
      <c r="BE94" s="91">
        <f>[2]DREA!AP84+'[2]OCADES &amp; WATERAID'!AP84+'[2] Communes'!AP84+'[2]SOS SAHEL'!AP84+'[2]Souscription Nuit Assainissemt'!AP84+[2]Partenaire5!AP84+[2]Partenaire6!AP84+[2]Partenaire7!AP84+[2]Partenaire8!AP84+[2]Partenaire9!AP84+[2]Partenaire10!AP84+[2]Partenaire11!AP84+[2]Partenaire12!AP84+[2]Partenaire13!AP84+[2]Partenaire14!AP84+[2]Partenaire15!AP84</f>
        <v>0</v>
      </c>
      <c r="BF94" s="91">
        <f>[2]DREA!AQ84+'[2]OCADES &amp; WATERAID'!AQ84+'[2] Communes'!AQ84+'[2]SOS SAHEL'!AQ84+'[2]Souscription Nuit Assainissemt'!AQ84+[2]Partenaire5!AQ84+[2]Partenaire6!AQ84+[2]Partenaire7!AQ84+[2]Partenaire8!AQ84+[2]Partenaire9!AQ84+[2]Partenaire10!AQ84+[2]Partenaire11!AQ84+[2]Partenaire12!AQ84+[2]Partenaire13!AQ84+[2]Partenaire14!AQ84+[2]Partenaire15!AQ84</f>
        <v>0</v>
      </c>
      <c r="BG94" s="91">
        <f>[2]DREA!AR84+'[2]OCADES &amp; WATERAID'!AR84+'[2] Communes'!AR84+'[2]SOS SAHEL'!AR84+'[2]Souscription Nuit Assainissemt'!AR84+[2]Partenaire5!AR84+[2]Partenaire6!AR84+[2]Partenaire7!AR84+[2]Partenaire8!AR84+[2]Partenaire9!AR84+[2]Partenaire10!AR84+[2]Partenaire11!AR84+[2]Partenaire12!AR84+[2]Partenaire13!AR84+[2]Partenaire14!AR84+[2]Partenaire15!AR84</f>
        <v>0</v>
      </c>
      <c r="BH94" s="91">
        <f>[2]DREA!AS84+'[2]OCADES &amp; WATERAID'!AS84+'[2] Communes'!AS84+'[2]SOS SAHEL'!AS84+'[2]Souscription Nuit Assainissemt'!AS84+[2]Partenaire5!AS84+[2]Partenaire6!AS84+[2]Partenaire7!AS84+[2]Partenaire8!AS84+[2]Partenaire9!AS84+[2]Partenaire10!AS84+[2]Partenaire11!AS84+[2]Partenaire12!AS84+[2]Partenaire13!AS84+[2]Partenaire14!AS84+[2]Partenaire15!AS84</f>
        <v>0</v>
      </c>
      <c r="BI94" s="28">
        <f t="shared" si="27"/>
        <v>0</v>
      </c>
      <c r="BJ94" s="91">
        <f>[2]DREA!AT84</f>
        <v>0</v>
      </c>
      <c r="BK94" s="91">
        <f>'[2]OCADES &amp; WATERAID'!AT84+'[2] Communes'!AT84+'[2]SOS SAHEL'!AT84+'[2]Souscription Nuit Assainissemt'!AT84+[2]Partenaire5!AT84+[2]Partenaire6!AT84+[2]Partenaire7!AT84+[2]Partenaire8!AT84+[2]Partenaire9!AT84+[2]Partenaire10!AT84+[2]Partenaire11!AT84+[2]Partenaire12!AT84+[2]Partenaire13!AT84+[2]Partenaire14!AT84+[2]Partenaire15!AT84</f>
        <v>0</v>
      </c>
      <c r="BL94" s="28">
        <f t="shared" si="28"/>
        <v>0</v>
      </c>
      <c r="BM94" s="28"/>
      <c r="BN94" s="28"/>
      <c r="BO94" s="28"/>
      <c r="BP94" s="28"/>
      <c r="BQ94" s="28"/>
      <c r="BR94" s="28"/>
      <c r="BS94" s="28">
        <f>[2]DREA!BA84+'[2]OCADES &amp; WATERAID'!BA84+'[2] Communes'!BA84+'[2]SOS SAHEL'!BA84+'[2]Souscription Nuit Assainissemt'!BA84+[2]Partenaire5!BA84+[2]Partenaire6!BA84+[2]Partenaire7!BA84+[2]Partenaire8!BA84+[2]Partenaire9!BA84+[2]Partenaire10!BA84+[2]Partenaire11!BA84+[2]Partenaire12!BA84+[2]Partenaire13!BA84+[2]Partenaire14!BA84+[2]Partenaire15!BA84</f>
        <v>0</v>
      </c>
      <c r="BT94" s="28">
        <f>[2]DREA!BB84+'[2]OCADES &amp; WATERAID'!BB84+'[2] Communes'!BB84+'[2]SOS SAHEL'!BB84+'[2]Souscription Nuit Assainissemt'!BB84+[2]Partenaire5!BB84+[2]Partenaire6!BB84+[2]Partenaire7!BB84+[2]Partenaire8!BB84+[2]Partenaire9!BB84+[2]Partenaire10!BB84+[2]Partenaire11!BB84+[2]Partenaire12!BB84+[2]Partenaire13!BB84+[2]Partenaire14!BB84+[2]Partenaire15!BB84</f>
        <v>0</v>
      </c>
      <c r="BU94" s="28">
        <f>[2]DREA!BC84+'[2]OCADES &amp; WATERAID'!BC84+'[2] Communes'!BC84+'[2]SOS SAHEL'!BC84+'[2]Souscription Nuit Assainissemt'!BC84+[2]Partenaire5!BC84+[2]Partenaire6!BC84+[2]Partenaire7!BC84+[2]Partenaire8!BC84+[2]Partenaire9!BC84+[2]Partenaire10!BC84+[2]Partenaire11!BC84+[2]Partenaire12!BC84+[2]Partenaire13!BC84+[2]Partenaire14!BC84+[2]Partenaire15!BC84</f>
        <v>0</v>
      </c>
      <c r="BV94" s="28">
        <f>[2]DREA!BD84+'[2]OCADES &amp; WATERAID'!BD84+'[2] Communes'!BD84+'[2]SOS SAHEL'!BD84+'[2]Souscription Nuit Assainissemt'!BD84+[2]Partenaire5!BD84+[2]Partenaire6!BD84+[2]Partenaire7!BD84+[2]Partenaire8!BD84+[2]Partenaire9!BD84+[2]Partenaire10!BD84+[2]Partenaire11!BD84+[2]Partenaire12!BD84+[2]Partenaire13!BD84+[2]Partenaire14!BD84+[2]Partenaire15!BD84</f>
        <v>0</v>
      </c>
      <c r="BW94" s="28">
        <f t="shared" si="29"/>
        <v>0</v>
      </c>
      <c r="BX94" s="28">
        <f>[2]DREA!BE84</f>
        <v>0</v>
      </c>
      <c r="BY94" s="28">
        <f>'[2]OCADES &amp; WATERAID'!BE84+'[2] Communes'!BE84+'[2]SOS SAHEL'!BE84+'[2]Souscription Nuit Assainissemt'!BE84+[2]Partenaire5!BE84+[2]Partenaire6!BE84+[2]Partenaire7!BE84+[2]Partenaire8!BE84+[2]Partenaire9!BE84+[2]Partenaire10!BE84+[2]Partenaire11!BE84+[2]Partenaire12!BE84+[2]Partenaire13!BE84+[2]Partenaire14!BE84+[2]Partenaire15!BE84</f>
        <v>0</v>
      </c>
      <c r="BZ94" s="28">
        <f t="shared" si="30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/>
      <c r="F95" s="28"/>
      <c r="G95" s="28"/>
      <c r="H95" s="28"/>
      <c r="I95" s="28">
        <f t="shared" si="31"/>
        <v>0</v>
      </c>
      <c r="J95" s="28"/>
      <c r="K95" s="28"/>
      <c r="L95" s="28">
        <f t="shared" si="32"/>
        <v>0</v>
      </c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>
        <f t="shared" si="21"/>
        <v>0</v>
      </c>
      <c r="X95" s="28"/>
      <c r="Y95" s="28"/>
      <c r="Z95" s="28">
        <f t="shared" si="22"/>
        <v>0</v>
      </c>
      <c r="AA95" s="28"/>
      <c r="AB95" s="28"/>
      <c r="AC95" s="28"/>
      <c r="AD95" s="28"/>
      <c r="AE95" s="28">
        <f t="shared" si="23"/>
        <v>0</v>
      </c>
      <c r="AF95" s="28"/>
      <c r="AG95" s="28"/>
      <c r="AH95" s="28">
        <f t="shared" si="24"/>
        <v>0</v>
      </c>
      <c r="AI95" s="28"/>
      <c r="AJ95" s="28"/>
      <c r="AK95" s="28"/>
      <c r="AL95" s="28"/>
      <c r="AM95" s="28"/>
      <c r="AN95" s="28"/>
      <c r="AO95" s="91"/>
      <c r="AP95" s="91"/>
      <c r="AQ95" s="91"/>
      <c r="AR95" s="91"/>
      <c r="AS95" s="91">
        <f t="shared" si="33"/>
        <v>0</v>
      </c>
      <c r="AT95" s="91">
        <v>0</v>
      </c>
      <c r="AU95" s="91"/>
      <c r="AV95" s="91">
        <f t="shared" si="34"/>
        <v>0</v>
      </c>
      <c r="AW95" s="91">
        <f>[2]DREA!AK85+'[2]OCADES &amp; WATERAID'!AK85+'[2] Communes'!AK85+'[2]SOS SAHEL'!AK85+'[2]Souscription Nuit Assainissemt'!AF85+[2]Partenaire5!AK85+[2]Partenaire6!AK85+[2]Partenaire7!AK85+[2]Partenaire8!AK85+[2]Partenaire9!AK85+[2]Partenaire10!AK85+[2]Partenaire11!AK85+[2]Partenaire12!AK85+[2]Partenaire13!AK85+[2]Partenaire14!AK85+[2]Partenaire15!AK85</f>
        <v>0</v>
      </c>
      <c r="AX95" s="91">
        <f>[2]DREA!AL85+'[2]OCADES &amp; WATERAID'!AL85+'[2] Communes'!AL85+'[2]SOS SAHEL'!AL85+'[2]Souscription Nuit Assainissemt'!AG85+[2]Partenaire5!AL85+[2]Partenaire6!AL85+[2]Partenaire7!AL85+[2]Partenaire8!AL85+[2]Partenaire9!AL85+[2]Partenaire10!AL85+[2]Partenaire11!AL85+[2]Partenaire12!AL85+[2]Partenaire13!AL85+[2]Partenaire14!AL85+[2]Partenaire15!AL85</f>
        <v>0</v>
      </c>
      <c r="AY95" s="91">
        <f>[2]DREA!AM85+'[2]OCADES &amp; WATERAID'!AM85+'[2] Communes'!AM85+'[2]SOS SAHEL'!AM85+'[2]Souscription Nuit Assainissemt'!AH85+[2]Partenaire5!AM85+[2]Partenaire6!AM85+[2]Partenaire7!AM85+[2]Partenaire8!AM85+[2]Partenaire9!AM85+[2]Partenaire10!AM85+[2]Partenaire11!AM85+[2]Partenaire12!AM85+[2]Partenaire13!AM85+[2]Partenaire14!AM85+[2]Partenaire15!AM85</f>
        <v>0</v>
      </c>
      <c r="AZ95" s="91">
        <f>[2]DREA!AN85+'[2]OCADES &amp; WATERAID'!AN85+'[2] Communes'!AN85+'[2]SOS SAHEL'!AN85+'[2]Souscription Nuit Assainissemt'!AI85+[2]Partenaire5!AN85+[2]Partenaire6!AN85+[2]Partenaire7!AN85+[2]Partenaire8!AN85+[2]Partenaire9!AN85+[2]Partenaire10!AN85+[2]Partenaire11!AN85+[2]Partenaire12!AN85+[2]Partenaire13!AN85+[2]Partenaire14!AN85+[2]Partenaire15!AN85</f>
        <v>0</v>
      </c>
      <c r="BA95" s="91">
        <f t="shared" si="25"/>
        <v>0</v>
      </c>
      <c r="BB95" s="91">
        <f>[2]DREA!AO85</f>
        <v>0</v>
      </c>
      <c r="BC95" s="91">
        <f>'[2]OCADES &amp; WATERAID'!AO85+'[2] Communes'!AO85+'[2]SOS SAHEL'!AO85+'[2]Souscription Nuit Assainissemt'!AJ85+[2]Partenaire5!AO85+[2]Partenaire6!AO85+[2]Partenaire7!AO85+[2]Partenaire8!AO85+[2]Partenaire9!AO85+[2]Partenaire10!AO85+[2]Partenaire11!AO85+[2]Partenaire12!AO85+[2]Partenaire13!AO85+[2]Partenaire14!AO85+[2]Partenaire15!AO85</f>
        <v>0</v>
      </c>
      <c r="BD95" s="91">
        <f t="shared" si="26"/>
        <v>0</v>
      </c>
      <c r="BE95" s="91">
        <f>[2]DREA!AP85+'[2]OCADES &amp; WATERAID'!AP85+'[2] Communes'!AP85+'[2]SOS SAHEL'!AP85+'[2]Souscription Nuit Assainissemt'!AP85+[2]Partenaire5!AP85+[2]Partenaire6!AP85+[2]Partenaire7!AP85+[2]Partenaire8!AP85+[2]Partenaire9!AP85+[2]Partenaire10!AP85+[2]Partenaire11!AP85+[2]Partenaire12!AP85+[2]Partenaire13!AP85+[2]Partenaire14!AP85+[2]Partenaire15!AP85</f>
        <v>0</v>
      </c>
      <c r="BF95" s="91">
        <f>[2]DREA!AQ85+'[2]OCADES &amp; WATERAID'!AQ85+'[2] Communes'!AQ85+'[2]SOS SAHEL'!AQ85+'[2]Souscription Nuit Assainissemt'!AQ85+[2]Partenaire5!AQ85+[2]Partenaire6!AQ85+[2]Partenaire7!AQ85+[2]Partenaire8!AQ85+[2]Partenaire9!AQ85+[2]Partenaire10!AQ85+[2]Partenaire11!AQ85+[2]Partenaire12!AQ85+[2]Partenaire13!AQ85+[2]Partenaire14!AQ85+[2]Partenaire15!AQ85</f>
        <v>0</v>
      </c>
      <c r="BG95" s="91">
        <f>[2]DREA!AR85+'[2]OCADES &amp; WATERAID'!AR85+'[2] Communes'!AR85+'[2]SOS SAHEL'!AR85+'[2]Souscription Nuit Assainissemt'!AR85+[2]Partenaire5!AR85+[2]Partenaire6!AR85+[2]Partenaire7!AR85+[2]Partenaire8!AR85+[2]Partenaire9!AR85+[2]Partenaire10!AR85+[2]Partenaire11!AR85+[2]Partenaire12!AR85+[2]Partenaire13!AR85+[2]Partenaire14!AR85+[2]Partenaire15!AR85</f>
        <v>0</v>
      </c>
      <c r="BH95" s="91">
        <f>[2]DREA!AS85+'[2]OCADES &amp; WATERAID'!AS85+'[2] Communes'!AS85+'[2]SOS SAHEL'!AS85+'[2]Souscription Nuit Assainissemt'!AS85+[2]Partenaire5!AS85+[2]Partenaire6!AS85+[2]Partenaire7!AS85+[2]Partenaire8!AS85+[2]Partenaire9!AS85+[2]Partenaire10!AS85+[2]Partenaire11!AS85+[2]Partenaire12!AS85+[2]Partenaire13!AS85+[2]Partenaire14!AS85+[2]Partenaire15!AS85</f>
        <v>0</v>
      </c>
      <c r="BI95" s="28">
        <f t="shared" si="27"/>
        <v>0</v>
      </c>
      <c r="BJ95" s="91">
        <f>[2]DREA!AT85</f>
        <v>0</v>
      </c>
      <c r="BK95" s="91">
        <f>'[2]OCADES &amp; WATERAID'!AT85+'[2] Communes'!AT85+'[2]SOS SAHEL'!AT85+'[2]Souscription Nuit Assainissemt'!AT85+[2]Partenaire5!AT85+[2]Partenaire6!AT85+[2]Partenaire7!AT85+[2]Partenaire8!AT85+[2]Partenaire9!AT85+[2]Partenaire10!AT85+[2]Partenaire11!AT85+[2]Partenaire12!AT85+[2]Partenaire13!AT85+[2]Partenaire14!AT85+[2]Partenaire15!AT85</f>
        <v>0</v>
      </c>
      <c r="BL95" s="28">
        <f t="shared" si="28"/>
        <v>0</v>
      </c>
      <c r="BM95" s="28"/>
      <c r="BN95" s="28"/>
      <c r="BO95" s="28"/>
      <c r="BP95" s="28"/>
      <c r="BQ95" s="28"/>
      <c r="BR95" s="28"/>
      <c r="BS95" s="28">
        <f>[2]DREA!BA85+'[2]OCADES &amp; WATERAID'!BA85+'[2] Communes'!BA85+'[2]SOS SAHEL'!BA85+'[2]Souscription Nuit Assainissemt'!BA85+[2]Partenaire5!BA85+[2]Partenaire6!BA85+[2]Partenaire7!BA85+[2]Partenaire8!BA85+[2]Partenaire9!BA85+[2]Partenaire10!BA85+[2]Partenaire11!BA85+[2]Partenaire12!BA85+[2]Partenaire13!BA85+[2]Partenaire14!BA85+[2]Partenaire15!BA85</f>
        <v>0</v>
      </c>
      <c r="BT95" s="28">
        <f>[2]DREA!BB85+'[2]OCADES &amp; WATERAID'!BB85+'[2] Communes'!BB85+'[2]SOS SAHEL'!BB85+'[2]Souscription Nuit Assainissemt'!BB85+[2]Partenaire5!BB85+[2]Partenaire6!BB85+[2]Partenaire7!BB85+[2]Partenaire8!BB85+[2]Partenaire9!BB85+[2]Partenaire10!BB85+[2]Partenaire11!BB85+[2]Partenaire12!BB85+[2]Partenaire13!BB85+[2]Partenaire14!BB85+[2]Partenaire15!BB85</f>
        <v>0</v>
      </c>
      <c r="BU95" s="28">
        <f>[2]DREA!BC85+'[2]OCADES &amp; WATERAID'!BC85+'[2] Communes'!BC85+'[2]SOS SAHEL'!BC85+'[2]Souscription Nuit Assainissemt'!BC85+[2]Partenaire5!BC85+[2]Partenaire6!BC85+[2]Partenaire7!BC85+[2]Partenaire8!BC85+[2]Partenaire9!BC85+[2]Partenaire10!BC85+[2]Partenaire11!BC85+[2]Partenaire12!BC85+[2]Partenaire13!BC85+[2]Partenaire14!BC85+[2]Partenaire15!BC85</f>
        <v>0</v>
      </c>
      <c r="BV95" s="28">
        <f>[2]DREA!BD85+'[2]OCADES &amp; WATERAID'!BD85+'[2] Communes'!BD85+'[2]SOS SAHEL'!BD85+'[2]Souscription Nuit Assainissemt'!BD85+[2]Partenaire5!BD85+[2]Partenaire6!BD85+[2]Partenaire7!BD85+[2]Partenaire8!BD85+[2]Partenaire9!BD85+[2]Partenaire10!BD85+[2]Partenaire11!BD85+[2]Partenaire12!BD85+[2]Partenaire13!BD85+[2]Partenaire14!BD85+[2]Partenaire15!BD85</f>
        <v>0</v>
      </c>
      <c r="BW95" s="28">
        <f t="shared" si="29"/>
        <v>0</v>
      </c>
      <c r="BX95" s="28">
        <f>[2]DREA!BE85</f>
        <v>0</v>
      </c>
      <c r="BY95" s="28">
        <f>'[2]OCADES &amp; WATERAID'!BE85+'[2] Communes'!BE85+'[2]SOS SAHEL'!BE85+'[2]Souscription Nuit Assainissemt'!BE85+[2]Partenaire5!BE85+[2]Partenaire6!BE85+[2]Partenaire7!BE85+[2]Partenaire8!BE85+[2]Partenaire9!BE85+[2]Partenaire10!BE85+[2]Partenaire11!BE85+[2]Partenaire12!BE85+[2]Partenaire13!BE85+[2]Partenaire14!BE85+[2]Partenaire15!BE85</f>
        <v>0</v>
      </c>
      <c r="BZ95" s="28">
        <f t="shared" si="30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/>
      <c r="F96" s="28"/>
      <c r="G96" s="28"/>
      <c r="H96" s="28"/>
      <c r="I96" s="28">
        <f t="shared" si="31"/>
        <v>0</v>
      </c>
      <c r="J96" s="28"/>
      <c r="K96" s="28"/>
      <c r="L96" s="28">
        <f t="shared" si="32"/>
        <v>0</v>
      </c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>
        <f t="shared" si="21"/>
        <v>0</v>
      </c>
      <c r="X96" s="28"/>
      <c r="Y96" s="28"/>
      <c r="Z96" s="28">
        <f t="shared" si="22"/>
        <v>0</v>
      </c>
      <c r="AA96" s="28"/>
      <c r="AB96" s="28"/>
      <c r="AC96" s="28"/>
      <c r="AD96" s="28"/>
      <c r="AE96" s="28">
        <f t="shared" si="23"/>
        <v>0</v>
      </c>
      <c r="AF96" s="28"/>
      <c r="AG96" s="28"/>
      <c r="AH96" s="28">
        <f t="shared" si="24"/>
        <v>0</v>
      </c>
      <c r="AI96" s="28"/>
      <c r="AJ96" s="28"/>
      <c r="AK96" s="28"/>
      <c r="AL96" s="28"/>
      <c r="AM96" s="28"/>
      <c r="AN96" s="28"/>
      <c r="AO96" s="91"/>
      <c r="AP96" s="91"/>
      <c r="AQ96" s="91"/>
      <c r="AR96" s="91"/>
      <c r="AS96" s="91">
        <f t="shared" si="33"/>
        <v>0</v>
      </c>
      <c r="AT96" s="91">
        <v>0</v>
      </c>
      <c r="AU96" s="91"/>
      <c r="AV96" s="91">
        <f t="shared" si="34"/>
        <v>0</v>
      </c>
      <c r="AW96" s="91">
        <f>[2]DREA!AK86+'[2]OCADES &amp; WATERAID'!AK86+'[2] Communes'!AK86+'[2]SOS SAHEL'!AK86+'[2]Souscription Nuit Assainissemt'!AF86+[2]Partenaire5!AK86+[2]Partenaire6!AK86+[2]Partenaire7!AK86+[2]Partenaire8!AK86+[2]Partenaire9!AK86+[2]Partenaire10!AK86+[2]Partenaire11!AK86+[2]Partenaire12!AK86+[2]Partenaire13!AK86+[2]Partenaire14!AK86+[2]Partenaire15!AK86</f>
        <v>0</v>
      </c>
      <c r="AX96" s="91">
        <f>[2]DREA!AL86+'[2]OCADES &amp; WATERAID'!AL86+'[2] Communes'!AL86+'[2]SOS SAHEL'!AL86+'[2]Souscription Nuit Assainissemt'!AG86+[2]Partenaire5!AL86+[2]Partenaire6!AL86+[2]Partenaire7!AL86+[2]Partenaire8!AL86+[2]Partenaire9!AL86+[2]Partenaire10!AL86+[2]Partenaire11!AL86+[2]Partenaire12!AL86+[2]Partenaire13!AL86+[2]Partenaire14!AL86+[2]Partenaire15!AL86</f>
        <v>0</v>
      </c>
      <c r="AY96" s="91">
        <f>[2]DREA!AM86+'[2]OCADES &amp; WATERAID'!AM86+'[2] Communes'!AM86+'[2]SOS SAHEL'!AM86+'[2]Souscription Nuit Assainissemt'!AH86+[2]Partenaire5!AM86+[2]Partenaire6!AM86+[2]Partenaire7!AM86+[2]Partenaire8!AM86+[2]Partenaire9!AM86+[2]Partenaire10!AM86+[2]Partenaire11!AM86+[2]Partenaire12!AM86+[2]Partenaire13!AM86+[2]Partenaire14!AM86+[2]Partenaire15!AM86</f>
        <v>0</v>
      </c>
      <c r="AZ96" s="91">
        <f>[2]DREA!AN86+'[2]OCADES &amp; WATERAID'!AN86+'[2] Communes'!AN86+'[2]SOS SAHEL'!AN86+'[2]Souscription Nuit Assainissemt'!AI86+[2]Partenaire5!AN86+[2]Partenaire6!AN86+[2]Partenaire7!AN86+[2]Partenaire8!AN86+[2]Partenaire9!AN86+[2]Partenaire10!AN86+[2]Partenaire11!AN86+[2]Partenaire12!AN86+[2]Partenaire13!AN86+[2]Partenaire14!AN86+[2]Partenaire15!AN86</f>
        <v>0</v>
      </c>
      <c r="BA96" s="91">
        <f t="shared" si="25"/>
        <v>0</v>
      </c>
      <c r="BB96" s="91">
        <f>[2]DREA!AO86</f>
        <v>0</v>
      </c>
      <c r="BC96" s="91">
        <f>'[2]OCADES &amp; WATERAID'!AO86+'[2] Communes'!AO86+'[2]SOS SAHEL'!AO86+'[2]Souscription Nuit Assainissemt'!AJ86+[2]Partenaire5!AO86+[2]Partenaire6!AO86+[2]Partenaire7!AO86+[2]Partenaire8!AO86+[2]Partenaire9!AO86+[2]Partenaire10!AO86+[2]Partenaire11!AO86+[2]Partenaire12!AO86+[2]Partenaire13!AO86+[2]Partenaire14!AO86+[2]Partenaire15!AO86</f>
        <v>0</v>
      </c>
      <c r="BD96" s="91">
        <f t="shared" si="26"/>
        <v>0</v>
      </c>
      <c r="BE96" s="91">
        <f>[2]DREA!AP86+'[2]OCADES &amp; WATERAID'!AP86+'[2] Communes'!AP86+'[2]SOS SAHEL'!AP86+'[2]Souscription Nuit Assainissemt'!AP86+[2]Partenaire5!AP86+[2]Partenaire6!AP86+[2]Partenaire7!AP86+[2]Partenaire8!AP86+[2]Partenaire9!AP86+[2]Partenaire10!AP86+[2]Partenaire11!AP86+[2]Partenaire12!AP86+[2]Partenaire13!AP86+[2]Partenaire14!AP86+[2]Partenaire15!AP86</f>
        <v>0</v>
      </c>
      <c r="BF96" s="91">
        <f>[2]DREA!AQ86+'[2]OCADES &amp; WATERAID'!AQ86+'[2] Communes'!AQ86+'[2]SOS SAHEL'!AQ86+'[2]Souscription Nuit Assainissemt'!AQ86+[2]Partenaire5!AQ86+[2]Partenaire6!AQ86+[2]Partenaire7!AQ86+[2]Partenaire8!AQ86+[2]Partenaire9!AQ86+[2]Partenaire10!AQ86+[2]Partenaire11!AQ86+[2]Partenaire12!AQ86+[2]Partenaire13!AQ86+[2]Partenaire14!AQ86+[2]Partenaire15!AQ86</f>
        <v>0</v>
      </c>
      <c r="BG96" s="91">
        <f>[2]DREA!AR86+'[2]OCADES &amp; WATERAID'!AR86+'[2] Communes'!AR86+'[2]SOS SAHEL'!AR86+'[2]Souscription Nuit Assainissemt'!AR86+[2]Partenaire5!AR86+[2]Partenaire6!AR86+[2]Partenaire7!AR86+[2]Partenaire8!AR86+[2]Partenaire9!AR86+[2]Partenaire10!AR86+[2]Partenaire11!AR86+[2]Partenaire12!AR86+[2]Partenaire13!AR86+[2]Partenaire14!AR86+[2]Partenaire15!AR86</f>
        <v>0</v>
      </c>
      <c r="BH96" s="91">
        <f>[2]DREA!AS86+'[2]OCADES &amp; WATERAID'!AS86+'[2] Communes'!AS86+'[2]SOS SAHEL'!AS86+'[2]Souscription Nuit Assainissemt'!AS86+[2]Partenaire5!AS86+[2]Partenaire6!AS86+[2]Partenaire7!AS86+[2]Partenaire8!AS86+[2]Partenaire9!AS86+[2]Partenaire10!AS86+[2]Partenaire11!AS86+[2]Partenaire12!AS86+[2]Partenaire13!AS86+[2]Partenaire14!AS86+[2]Partenaire15!AS86</f>
        <v>0</v>
      </c>
      <c r="BI96" s="28">
        <f t="shared" si="27"/>
        <v>0</v>
      </c>
      <c r="BJ96" s="91">
        <f>[2]DREA!AT86</f>
        <v>0</v>
      </c>
      <c r="BK96" s="91">
        <f>'[2]OCADES &amp; WATERAID'!AT86+'[2] Communes'!AT86+'[2]SOS SAHEL'!AT86+'[2]Souscription Nuit Assainissemt'!AT86+[2]Partenaire5!AT86+[2]Partenaire6!AT86+[2]Partenaire7!AT86+[2]Partenaire8!AT86+[2]Partenaire9!AT86+[2]Partenaire10!AT86+[2]Partenaire11!AT86+[2]Partenaire12!AT86+[2]Partenaire13!AT86+[2]Partenaire14!AT86+[2]Partenaire15!AT86</f>
        <v>0</v>
      </c>
      <c r="BL96" s="28">
        <f t="shared" si="28"/>
        <v>0</v>
      </c>
      <c r="BM96" s="28"/>
      <c r="BN96" s="28"/>
      <c r="BO96" s="28"/>
      <c r="BP96" s="28"/>
      <c r="BQ96" s="28"/>
      <c r="BR96" s="28"/>
      <c r="BS96" s="28">
        <f>[2]DREA!BA86+'[2]OCADES &amp; WATERAID'!BA86+'[2] Communes'!BA86+'[2]SOS SAHEL'!BA86+'[2]Souscription Nuit Assainissemt'!BA86+[2]Partenaire5!BA86+[2]Partenaire6!BA86+[2]Partenaire7!BA86+[2]Partenaire8!BA86+[2]Partenaire9!BA86+[2]Partenaire10!BA86+[2]Partenaire11!BA86+[2]Partenaire12!BA86+[2]Partenaire13!BA86+[2]Partenaire14!BA86+[2]Partenaire15!BA86</f>
        <v>0</v>
      </c>
      <c r="BT96" s="28">
        <f>[2]DREA!BB86+'[2]OCADES &amp; WATERAID'!BB86+'[2] Communes'!BB86+'[2]SOS SAHEL'!BB86+'[2]Souscription Nuit Assainissemt'!BB86+[2]Partenaire5!BB86+[2]Partenaire6!BB86+[2]Partenaire7!BB86+[2]Partenaire8!BB86+[2]Partenaire9!BB86+[2]Partenaire10!BB86+[2]Partenaire11!BB86+[2]Partenaire12!BB86+[2]Partenaire13!BB86+[2]Partenaire14!BB86+[2]Partenaire15!BB86</f>
        <v>0</v>
      </c>
      <c r="BU96" s="28">
        <f>[2]DREA!BC86+'[2]OCADES &amp; WATERAID'!BC86+'[2] Communes'!BC86+'[2]SOS SAHEL'!BC86+'[2]Souscription Nuit Assainissemt'!BC86+[2]Partenaire5!BC86+[2]Partenaire6!BC86+[2]Partenaire7!BC86+[2]Partenaire8!BC86+[2]Partenaire9!BC86+[2]Partenaire10!BC86+[2]Partenaire11!BC86+[2]Partenaire12!BC86+[2]Partenaire13!BC86+[2]Partenaire14!BC86+[2]Partenaire15!BC86</f>
        <v>0</v>
      </c>
      <c r="BV96" s="28">
        <f>[2]DREA!BD86+'[2]OCADES &amp; WATERAID'!BD86+'[2] Communes'!BD86+'[2]SOS SAHEL'!BD86+'[2]Souscription Nuit Assainissemt'!BD86+[2]Partenaire5!BD86+[2]Partenaire6!BD86+[2]Partenaire7!BD86+[2]Partenaire8!BD86+[2]Partenaire9!BD86+[2]Partenaire10!BD86+[2]Partenaire11!BD86+[2]Partenaire12!BD86+[2]Partenaire13!BD86+[2]Partenaire14!BD86+[2]Partenaire15!BD86</f>
        <v>0</v>
      </c>
      <c r="BW96" s="28">
        <f t="shared" si="29"/>
        <v>0</v>
      </c>
      <c r="BX96" s="28">
        <f>[2]DREA!BE86</f>
        <v>0</v>
      </c>
      <c r="BY96" s="28">
        <f>'[2]OCADES &amp; WATERAID'!BE86+'[2] Communes'!BE86+'[2]SOS SAHEL'!BE86+'[2]Souscription Nuit Assainissemt'!BE86+[2]Partenaire5!BE86+[2]Partenaire6!BE86+[2]Partenaire7!BE86+[2]Partenaire8!BE86+[2]Partenaire9!BE86+[2]Partenaire10!BE86+[2]Partenaire11!BE86+[2]Partenaire12!BE86+[2]Partenaire13!BE86+[2]Partenaire14!BE86+[2]Partenaire15!BE86</f>
        <v>0</v>
      </c>
      <c r="BZ96" s="28">
        <f t="shared" si="30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/>
      <c r="F97" s="28"/>
      <c r="G97" s="28"/>
      <c r="H97" s="28"/>
      <c r="I97" s="28">
        <f t="shared" si="31"/>
        <v>0</v>
      </c>
      <c r="J97" s="28"/>
      <c r="K97" s="28"/>
      <c r="L97" s="28">
        <f t="shared" si="32"/>
        <v>0</v>
      </c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>
        <f t="shared" si="21"/>
        <v>0</v>
      </c>
      <c r="X97" s="28"/>
      <c r="Y97" s="28"/>
      <c r="Z97" s="28">
        <f t="shared" si="22"/>
        <v>0</v>
      </c>
      <c r="AA97" s="28"/>
      <c r="AB97" s="28"/>
      <c r="AC97" s="28"/>
      <c r="AD97" s="28"/>
      <c r="AE97" s="28">
        <f t="shared" si="23"/>
        <v>0</v>
      </c>
      <c r="AF97" s="28"/>
      <c r="AG97" s="28"/>
      <c r="AH97" s="28">
        <f t="shared" si="24"/>
        <v>0</v>
      </c>
      <c r="AI97" s="28"/>
      <c r="AJ97" s="28"/>
      <c r="AK97" s="28"/>
      <c r="AL97" s="28"/>
      <c r="AM97" s="28"/>
      <c r="AN97" s="28"/>
      <c r="AO97" s="91"/>
      <c r="AP97" s="91"/>
      <c r="AQ97" s="91"/>
      <c r="AR97" s="91"/>
      <c r="AS97" s="91">
        <f t="shared" si="33"/>
        <v>0</v>
      </c>
      <c r="AT97" s="91">
        <v>0</v>
      </c>
      <c r="AU97" s="91"/>
      <c r="AV97" s="91">
        <f t="shared" si="34"/>
        <v>0</v>
      </c>
      <c r="AW97" s="91">
        <f>[2]DREA!AK87+'[2]OCADES &amp; WATERAID'!AK87+'[2] Communes'!AK87+'[2]SOS SAHEL'!AK87+'[2]Souscription Nuit Assainissemt'!AF87+[2]Partenaire5!AK87+[2]Partenaire6!AK87+[2]Partenaire7!AK87+[2]Partenaire8!AK87+[2]Partenaire9!AK87+[2]Partenaire10!AK87+[2]Partenaire11!AK87+[2]Partenaire12!AK87+[2]Partenaire13!AK87+[2]Partenaire14!AK87+[2]Partenaire15!AK87</f>
        <v>0</v>
      </c>
      <c r="AX97" s="91">
        <f>[2]DREA!AL87+'[2]OCADES &amp; WATERAID'!AL87+'[2] Communes'!AL87+'[2]SOS SAHEL'!AL87+'[2]Souscription Nuit Assainissemt'!AG87+[2]Partenaire5!AL87+[2]Partenaire6!AL87+[2]Partenaire7!AL87+[2]Partenaire8!AL87+[2]Partenaire9!AL87+[2]Partenaire10!AL87+[2]Partenaire11!AL87+[2]Partenaire12!AL87+[2]Partenaire13!AL87+[2]Partenaire14!AL87+[2]Partenaire15!AL87</f>
        <v>0</v>
      </c>
      <c r="AY97" s="91">
        <f>[2]DREA!AM87+'[2]OCADES &amp; WATERAID'!AM87+'[2] Communes'!AM87+'[2]SOS SAHEL'!AM87+'[2]Souscription Nuit Assainissemt'!AH87+[2]Partenaire5!AM87+[2]Partenaire6!AM87+[2]Partenaire7!AM87+[2]Partenaire8!AM87+[2]Partenaire9!AM87+[2]Partenaire10!AM87+[2]Partenaire11!AM87+[2]Partenaire12!AM87+[2]Partenaire13!AM87+[2]Partenaire14!AM87+[2]Partenaire15!AM87</f>
        <v>0</v>
      </c>
      <c r="AZ97" s="91">
        <f>[2]DREA!AN87+'[2]OCADES &amp; WATERAID'!AN87+'[2] Communes'!AN87+'[2]SOS SAHEL'!AN87+'[2]Souscription Nuit Assainissemt'!AI87+[2]Partenaire5!AN87+[2]Partenaire6!AN87+[2]Partenaire7!AN87+[2]Partenaire8!AN87+[2]Partenaire9!AN87+[2]Partenaire10!AN87+[2]Partenaire11!AN87+[2]Partenaire12!AN87+[2]Partenaire13!AN87+[2]Partenaire14!AN87+[2]Partenaire15!AN87</f>
        <v>0</v>
      </c>
      <c r="BA97" s="91">
        <f t="shared" si="25"/>
        <v>0</v>
      </c>
      <c r="BB97" s="91">
        <f>[2]DREA!AO87</f>
        <v>0</v>
      </c>
      <c r="BC97" s="91">
        <f>'[2]OCADES &amp; WATERAID'!AO87+'[2] Communes'!AO87+'[2]SOS SAHEL'!AO87+'[2]Souscription Nuit Assainissemt'!AJ87+[2]Partenaire5!AO87+[2]Partenaire6!AO87+[2]Partenaire7!AO87+[2]Partenaire8!AO87+[2]Partenaire9!AO87+[2]Partenaire10!AO87+[2]Partenaire11!AO87+[2]Partenaire12!AO87+[2]Partenaire13!AO87+[2]Partenaire14!AO87+[2]Partenaire15!AO87</f>
        <v>0</v>
      </c>
      <c r="BD97" s="91">
        <f t="shared" si="26"/>
        <v>0</v>
      </c>
      <c r="BE97" s="91">
        <f>[2]DREA!AP87+'[2]OCADES &amp; WATERAID'!AP87+'[2] Communes'!AP87+'[2]SOS SAHEL'!AP87+'[2]Souscription Nuit Assainissemt'!AP87+[2]Partenaire5!AP87+[2]Partenaire6!AP87+[2]Partenaire7!AP87+[2]Partenaire8!AP87+[2]Partenaire9!AP87+[2]Partenaire10!AP87+[2]Partenaire11!AP87+[2]Partenaire12!AP87+[2]Partenaire13!AP87+[2]Partenaire14!AP87+[2]Partenaire15!AP87</f>
        <v>0</v>
      </c>
      <c r="BF97" s="91">
        <f>[2]DREA!AQ87+'[2]OCADES &amp; WATERAID'!AQ87+'[2] Communes'!AQ87+'[2]SOS SAHEL'!AQ87+'[2]Souscription Nuit Assainissemt'!AQ87+[2]Partenaire5!AQ87+[2]Partenaire6!AQ87+[2]Partenaire7!AQ87+[2]Partenaire8!AQ87+[2]Partenaire9!AQ87+[2]Partenaire10!AQ87+[2]Partenaire11!AQ87+[2]Partenaire12!AQ87+[2]Partenaire13!AQ87+[2]Partenaire14!AQ87+[2]Partenaire15!AQ87</f>
        <v>0</v>
      </c>
      <c r="BG97" s="91">
        <f>[2]DREA!AR87+'[2]OCADES &amp; WATERAID'!AR87+'[2] Communes'!AR87+'[2]SOS SAHEL'!AR87+'[2]Souscription Nuit Assainissemt'!AR87+[2]Partenaire5!AR87+[2]Partenaire6!AR87+[2]Partenaire7!AR87+[2]Partenaire8!AR87+[2]Partenaire9!AR87+[2]Partenaire10!AR87+[2]Partenaire11!AR87+[2]Partenaire12!AR87+[2]Partenaire13!AR87+[2]Partenaire14!AR87+[2]Partenaire15!AR87</f>
        <v>0</v>
      </c>
      <c r="BH97" s="91">
        <f>[2]DREA!AS87+'[2]OCADES &amp; WATERAID'!AS87+'[2] Communes'!AS87+'[2]SOS SAHEL'!AS87+'[2]Souscription Nuit Assainissemt'!AS87+[2]Partenaire5!AS87+[2]Partenaire6!AS87+[2]Partenaire7!AS87+[2]Partenaire8!AS87+[2]Partenaire9!AS87+[2]Partenaire10!AS87+[2]Partenaire11!AS87+[2]Partenaire12!AS87+[2]Partenaire13!AS87+[2]Partenaire14!AS87+[2]Partenaire15!AS87</f>
        <v>0</v>
      </c>
      <c r="BI97" s="28">
        <f t="shared" si="27"/>
        <v>0</v>
      </c>
      <c r="BJ97" s="91">
        <f>[2]DREA!AT87</f>
        <v>0</v>
      </c>
      <c r="BK97" s="91">
        <f>'[2]OCADES &amp; WATERAID'!AT87+'[2] Communes'!AT87+'[2]SOS SAHEL'!AT87+'[2]Souscription Nuit Assainissemt'!AT87+[2]Partenaire5!AT87+[2]Partenaire6!AT87+[2]Partenaire7!AT87+[2]Partenaire8!AT87+[2]Partenaire9!AT87+[2]Partenaire10!AT87+[2]Partenaire11!AT87+[2]Partenaire12!AT87+[2]Partenaire13!AT87+[2]Partenaire14!AT87+[2]Partenaire15!AT87</f>
        <v>0</v>
      </c>
      <c r="BL97" s="28">
        <f t="shared" si="28"/>
        <v>0</v>
      </c>
      <c r="BM97" s="28"/>
      <c r="BN97" s="28"/>
      <c r="BO97" s="28"/>
      <c r="BP97" s="28"/>
      <c r="BQ97" s="28"/>
      <c r="BR97" s="28"/>
      <c r="BS97" s="28">
        <f>[2]DREA!BA87+'[2]OCADES &amp; WATERAID'!BA87+'[2] Communes'!BA87+'[2]SOS SAHEL'!BA87+'[2]Souscription Nuit Assainissemt'!BA87+[2]Partenaire5!BA87+[2]Partenaire6!BA87+[2]Partenaire7!BA87+[2]Partenaire8!BA87+[2]Partenaire9!BA87+[2]Partenaire10!BA87+[2]Partenaire11!BA87+[2]Partenaire12!BA87+[2]Partenaire13!BA87+[2]Partenaire14!BA87+[2]Partenaire15!BA87</f>
        <v>0</v>
      </c>
      <c r="BT97" s="28">
        <f>[2]DREA!BB87+'[2]OCADES &amp; WATERAID'!BB87+'[2] Communes'!BB87+'[2]SOS SAHEL'!BB87+'[2]Souscription Nuit Assainissemt'!BB87+[2]Partenaire5!BB87+[2]Partenaire6!BB87+[2]Partenaire7!BB87+[2]Partenaire8!BB87+[2]Partenaire9!BB87+[2]Partenaire10!BB87+[2]Partenaire11!BB87+[2]Partenaire12!BB87+[2]Partenaire13!BB87+[2]Partenaire14!BB87+[2]Partenaire15!BB87</f>
        <v>0</v>
      </c>
      <c r="BU97" s="28">
        <f>[2]DREA!BC87+'[2]OCADES &amp; WATERAID'!BC87+'[2] Communes'!BC87+'[2]SOS SAHEL'!BC87+'[2]Souscription Nuit Assainissemt'!BC87+[2]Partenaire5!BC87+[2]Partenaire6!BC87+[2]Partenaire7!BC87+[2]Partenaire8!BC87+[2]Partenaire9!BC87+[2]Partenaire10!BC87+[2]Partenaire11!BC87+[2]Partenaire12!BC87+[2]Partenaire13!BC87+[2]Partenaire14!BC87+[2]Partenaire15!BC87</f>
        <v>0</v>
      </c>
      <c r="BV97" s="28">
        <f>[2]DREA!BD87+'[2]OCADES &amp; WATERAID'!BD87+'[2] Communes'!BD87+'[2]SOS SAHEL'!BD87+'[2]Souscription Nuit Assainissemt'!BD87+[2]Partenaire5!BD87+[2]Partenaire6!BD87+[2]Partenaire7!BD87+[2]Partenaire8!BD87+[2]Partenaire9!BD87+[2]Partenaire10!BD87+[2]Partenaire11!BD87+[2]Partenaire12!BD87+[2]Partenaire13!BD87+[2]Partenaire14!BD87+[2]Partenaire15!BD87</f>
        <v>0</v>
      </c>
      <c r="BW97" s="28">
        <f t="shared" si="29"/>
        <v>0</v>
      </c>
      <c r="BX97" s="28">
        <f>[2]DREA!BE87</f>
        <v>0</v>
      </c>
      <c r="BY97" s="28">
        <f>'[2]OCADES &amp; WATERAID'!BE87+'[2] Communes'!BE87+'[2]SOS SAHEL'!BE87+'[2]Souscription Nuit Assainissemt'!BE87+[2]Partenaire5!BE87+[2]Partenaire6!BE87+[2]Partenaire7!BE87+[2]Partenaire8!BE87+[2]Partenaire9!BE87+[2]Partenaire10!BE87+[2]Partenaire11!BE87+[2]Partenaire12!BE87+[2]Partenaire13!BE87+[2]Partenaire14!BE87+[2]Partenaire15!BE87</f>
        <v>0</v>
      </c>
      <c r="BZ97" s="28">
        <f t="shared" si="30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/>
      <c r="F98" s="28"/>
      <c r="G98" s="28"/>
      <c r="H98" s="28"/>
      <c r="I98" s="28">
        <f t="shared" si="31"/>
        <v>0</v>
      </c>
      <c r="J98" s="28"/>
      <c r="K98" s="28"/>
      <c r="L98" s="28">
        <f t="shared" si="32"/>
        <v>0</v>
      </c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>
        <f t="shared" si="21"/>
        <v>0</v>
      </c>
      <c r="X98" s="28"/>
      <c r="Y98" s="28"/>
      <c r="Z98" s="28">
        <f t="shared" si="22"/>
        <v>0</v>
      </c>
      <c r="AA98" s="28"/>
      <c r="AB98" s="28"/>
      <c r="AC98" s="28"/>
      <c r="AD98" s="28"/>
      <c r="AE98" s="28">
        <f t="shared" si="23"/>
        <v>0</v>
      </c>
      <c r="AF98" s="28"/>
      <c r="AG98" s="28"/>
      <c r="AH98" s="28">
        <f t="shared" si="24"/>
        <v>0</v>
      </c>
      <c r="AI98" s="28"/>
      <c r="AJ98" s="28"/>
      <c r="AK98" s="28"/>
      <c r="AL98" s="28"/>
      <c r="AM98" s="28"/>
      <c r="AN98" s="28"/>
      <c r="AO98" s="91"/>
      <c r="AP98" s="91"/>
      <c r="AQ98" s="91"/>
      <c r="AR98" s="91"/>
      <c r="AS98" s="91">
        <f t="shared" si="33"/>
        <v>0</v>
      </c>
      <c r="AT98" s="91">
        <v>0</v>
      </c>
      <c r="AU98" s="91"/>
      <c r="AV98" s="91">
        <f t="shared" si="34"/>
        <v>0</v>
      </c>
      <c r="AW98" s="91">
        <f>[2]DREA!AK88+'[2]OCADES &amp; WATERAID'!AK88+'[2] Communes'!AK88+'[2]SOS SAHEL'!AK88+'[2]Souscription Nuit Assainissemt'!AF88+[2]Partenaire5!AK88+[2]Partenaire6!AK88+[2]Partenaire7!AK88+[2]Partenaire8!AK88+[2]Partenaire9!AK88+[2]Partenaire10!AK88+[2]Partenaire11!AK88+[2]Partenaire12!AK88+[2]Partenaire13!AK88+[2]Partenaire14!AK88+[2]Partenaire15!AK88</f>
        <v>0</v>
      </c>
      <c r="AX98" s="91">
        <f>[2]DREA!AL88+'[2]OCADES &amp; WATERAID'!AL88+'[2] Communes'!AL88+'[2]SOS SAHEL'!AL88+'[2]Souscription Nuit Assainissemt'!AG88+[2]Partenaire5!AL88+[2]Partenaire6!AL88+[2]Partenaire7!AL88+[2]Partenaire8!AL88+[2]Partenaire9!AL88+[2]Partenaire10!AL88+[2]Partenaire11!AL88+[2]Partenaire12!AL88+[2]Partenaire13!AL88+[2]Partenaire14!AL88+[2]Partenaire15!AL88</f>
        <v>0</v>
      </c>
      <c r="AY98" s="91">
        <f>[2]DREA!AM88+'[2]OCADES &amp; WATERAID'!AM88+'[2] Communes'!AM88+'[2]SOS SAHEL'!AM88+'[2]Souscription Nuit Assainissemt'!AH88+[2]Partenaire5!AM88+[2]Partenaire6!AM88+[2]Partenaire7!AM88+[2]Partenaire8!AM88+[2]Partenaire9!AM88+[2]Partenaire10!AM88+[2]Partenaire11!AM88+[2]Partenaire12!AM88+[2]Partenaire13!AM88+[2]Partenaire14!AM88+[2]Partenaire15!AM88</f>
        <v>0</v>
      </c>
      <c r="AZ98" s="91">
        <f>[2]DREA!AN88+'[2]OCADES &amp; WATERAID'!AN88+'[2] Communes'!AN88+'[2]SOS SAHEL'!AN88+'[2]Souscription Nuit Assainissemt'!AI88+[2]Partenaire5!AN88+[2]Partenaire6!AN88+[2]Partenaire7!AN88+[2]Partenaire8!AN88+[2]Partenaire9!AN88+[2]Partenaire10!AN88+[2]Partenaire11!AN88+[2]Partenaire12!AN88+[2]Partenaire13!AN88+[2]Partenaire14!AN88+[2]Partenaire15!AN88</f>
        <v>0</v>
      </c>
      <c r="BA98" s="91">
        <f t="shared" si="25"/>
        <v>0</v>
      </c>
      <c r="BB98" s="91">
        <f>[2]DREA!AO88</f>
        <v>0</v>
      </c>
      <c r="BC98" s="91">
        <f>'[2]OCADES &amp; WATERAID'!AO88+'[2] Communes'!AO88+'[2]SOS SAHEL'!AO88+'[2]Souscription Nuit Assainissemt'!AJ88+[2]Partenaire5!AO88+[2]Partenaire6!AO88+[2]Partenaire7!AO88+[2]Partenaire8!AO88+[2]Partenaire9!AO88+[2]Partenaire10!AO88+[2]Partenaire11!AO88+[2]Partenaire12!AO88+[2]Partenaire13!AO88+[2]Partenaire14!AO88+[2]Partenaire15!AO88</f>
        <v>0</v>
      </c>
      <c r="BD98" s="91">
        <f t="shared" si="26"/>
        <v>0</v>
      </c>
      <c r="BE98" s="91">
        <f>[2]DREA!AP88+'[2]OCADES &amp; WATERAID'!AP88+'[2] Communes'!AP88+'[2]SOS SAHEL'!AP88+'[2]Souscription Nuit Assainissemt'!AP88+[2]Partenaire5!AP88+[2]Partenaire6!AP88+[2]Partenaire7!AP88+[2]Partenaire8!AP88+[2]Partenaire9!AP88+[2]Partenaire10!AP88+[2]Partenaire11!AP88+[2]Partenaire12!AP88+[2]Partenaire13!AP88+[2]Partenaire14!AP88+[2]Partenaire15!AP88</f>
        <v>0</v>
      </c>
      <c r="BF98" s="91">
        <f>[2]DREA!AQ88+'[2]OCADES &amp; WATERAID'!AQ88+'[2] Communes'!AQ88+'[2]SOS SAHEL'!AQ88+'[2]Souscription Nuit Assainissemt'!AQ88+[2]Partenaire5!AQ88+[2]Partenaire6!AQ88+[2]Partenaire7!AQ88+[2]Partenaire8!AQ88+[2]Partenaire9!AQ88+[2]Partenaire10!AQ88+[2]Partenaire11!AQ88+[2]Partenaire12!AQ88+[2]Partenaire13!AQ88+[2]Partenaire14!AQ88+[2]Partenaire15!AQ88</f>
        <v>0</v>
      </c>
      <c r="BG98" s="91">
        <f>[2]DREA!AR88+'[2]OCADES &amp; WATERAID'!AR88+'[2] Communes'!AR88+'[2]SOS SAHEL'!AR88+'[2]Souscription Nuit Assainissemt'!AR88+[2]Partenaire5!AR88+[2]Partenaire6!AR88+[2]Partenaire7!AR88+[2]Partenaire8!AR88+[2]Partenaire9!AR88+[2]Partenaire10!AR88+[2]Partenaire11!AR88+[2]Partenaire12!AR88+[2]Partenaire13!AR88+[2]Partenaire14!AR88+[2]Partenaire15!AR88</f>
        <v>0</v>
      </c>
      <c r="BH98" s="91">
        <f>[2]DREA!AS88+'[2]OCADES &amp; WATERAID'!AS88+'[2] Communes'!AS88+'[2]SOS SAHEL'!AS88+'[2]Souscription Nuit Assainissemt'!AS88+[2]Partenaire5!AS88+[2]Partenaire6!AS88+[2]Partenaire7!AS88+[2]Partenaire8!AS88+[2]Partenaire9!AS88+[2]Partenaire10!AS88+[2]Partenaire11!AS88+[2]Partenaire12!AS88+[2]Partenaire13!AS88+[2]Partenaire14!AS88+[2]Partenaire15!AS88</f>
        <v>0</v>
      </c>
      <c r="BI98" s="28">
        <f t="shared" si="27"/>
        <v>0</v>
      </c>
      <c r="BJ98" s="91">
        <f>[2]DREA!AT88</f>
        <v>0</v>
      </c>
      <c r="BK98" s="91">
        <f>'[2]OCADES &amp; WATERAID'!AT88+'[2] Communes'!AT88+'[2]SOS SAHEL'!AT88+'[2]Souscription Nuit Assainissemt'!AT88+[2]Partenaire5!AT88+[2]Partenaire6!AT88+[2]Partenaire7!AT88+[2]Partenaire8!AT88+[2]Partenaire9!AT88+[2]Partenaire10!AT88+[2]Partenaire11!AT88+[2]Partenaire12!AT88+[2]Partenaire13!AT88+[2]Partenaire14!AT88+[2]Partenaire15!AT88</f>
        <v>0</v>
      </c>
      <c r="BL98" s="28">
        <f t="shared" si="28"/>
        <v>0</v>
      </c>
      <c r="BM98" s="28"/>
      <c r="BN98" s="28"/>
      <c r="BO98" s="28"/>
      <c r="BP98" s="28"/>
      <c r="BQ98" s="28"/>
      <c r="BR98" s="28"/>
      <c r="BS98" s="28">
        <f>[2]DREA!BA88+'[2]OCADES &amp; WATERAID'!BA88+'[2] Communes'!BA88+'[2]SOS SAHEL'!BA88+'[2]Souscription Nuit Assainissemt'!BA88+[2]Partenaire5!BA88+[2]Partenaire6!BA88+[2]Partenaire7!BA88+[2]Partenaire8!BA88+[2]Partenaire9!BA88+[2]Partenaire10!BA88+[2]Partenaire11!BA88+[2]Partenaire12!BA88+[2]Partenaire13!BA88+[2]Partenaire14!BA88+[2]Partenaire15!BA88</f>
        <v>0</v>
      </c>
      <c r="BT98" s="28">
        <f>[2]DREA!BB88+'[2]OCADES &amp; WATERAID'!BB88+'[2] Communes'!BB88+'[2]SOS SAHEL'!BB88+'[2]Souscription Nuit Assainissemt'!BB88+[2]Partenaire5!BB88+[2]Partenaire6!BB88+[2]Partenaire7!BB88+[2]Partenaire8!BB88+[2]Partenaire9!BB88+[2]Partenaire10!BB88+[2]Partenaire11!BB88+[2]Partenaire12!BB88+[2]Partenaire13!BB88+[2]Partenaire14!BB88+[2]Partenaire15!BB88</f>
        <v>0</v>
      </c>
      <c r="BU98" s="28">
        <f>[2]DREA!BC88+'[2]OCADES &amp; WATERAID'!BC88+'[2] Communes'!BC88+'[2]SOS SAHEL'!BC88+'[2]Souscription Nuit Assainissemt'!BC88+[2]Partenaire5!BC88+[2]Partenaire6!BC88+[2]Partenaire7!BC88+[2]Partenaire8!BC88+[2]Partenaire9!BC88+[2]Partenaire10!BC88+[2]Partenaire11!BC88+[2]Partenaire12!BC88+[2]Partenaire13!BC88+[2]Partenaire14!BC88+[2]Partenaire15!BC88</f>
        <v>0</v>
      </c>
      <c r="BV98" s="28">
        <f>[2]DREA!BD88+'[2]OCADES &amp; WATERAID'!BD88+'[2] Communes'!BD88+'[2]SOS SAHEL'!BD88+'[2]Souscription Nuit Assainissemt'!BD88+[2]Partenaire5!BD88+[2]Partenaire6!BD88+[2]Partenaire7!BD88+[2]Partenaire8!BD88+[2]Partenaire9!BD88+[2]Partenaire10!BD88+[2]Partenaire11!BD88+[2]Partenaire12!BD88+[2]Partenaire13!BD88+[2]Partenaire14!BD88+[2]Partenaire15!BD88</f>
        <v>0</v>
      </c>
      <c r="BW98" s="28">
        <f t="shared" si="29"/>
        <v>0</v>
      </c>
      <c r="BX98" s="28">
        <f>[2]DREA!BE88</f>
        <v>0</v>
      </c>
      <c r="BY98" s="28">
        <f>'[2]OCADES &amp; WATERAID'!BE88+'[2] Communes'!BE88+'[2]SOS SAHEL'!BE88+'[2]Souscription Nuit Assainissemt'!BE88+[2]Partenaire5!BE88+[2]Partenaire6!BE88+[2]Partenaire7!BE88+[2]Partenaire8!BE88+[2]Partenaire9!BE88+[2]Partenaire10!BE88+[2]Partenaire11!BE88+[2]Partenaire12!BE88+[2]Partenaire13!BE88+[2]Partenaire14!BE88+[2]Partenaire15!BE88</f>
        <v>0</v>
      </c>
      <c r="BZ98" s="28">
        <f t="shared" si="30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/>
      <c r="F99" s="28"/>
      <c r="G99" s="28"/>
      <c r="H99" s="28"/>
      <c r="I99" s="28">
        <f t="shared" si="31"/>
        <v>0</v>
      </c>
      <c r="J99" s="28"/>
      <c r="K99" s="28"/>
      <c r="L99" s="28">
        <f t="shared" si="32"/>
        <v>0</v>
      </c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>
        <f t="shared" si="21"/>
        <v>0</v>
      </c>
      <c r="X99" s="28"/>
      <c r="Y99" s="28"/>
      <c r="Z99" s="28">
        <f t="shared" si="22"/>
        <v>0</v>
      </c>
      <c r="AA99" s="28"/>
      <c r="AB99" s="28"/>
      <c r="AC99" s="28"/>
      <c r="AD99" s="28"/>
      <c r="AE99" s="28">
        <f t="shared" si="23"/>
        <v>0</v>
      </c>
      <c r="AF99" s="28"/>
      <c r="AG99" s="28"/>
      <c r="AH99" s="28">
        <f t="shared" si="24"/>
        <v>0</v>
      </c>
      <c r="AO99" s="91"/>
      <c r="AP99" s="91"/>
      <c r="AQ99" s="91"/>
      <c r="AR99" s="91"/>
      <c r="AS99" s="91">
        <f t="shared" si="33"/>
        <v>0</v>
      </c>
      <c r="AT99" s="91">
        <v>0</v>
      </c>
      <c r="AU99" s="91"/>
      <c r="AV99" s="91">
        <f t="shared" si="34"/>
        <v>0</v>
      </c>
      <c r="AW99" s="91">
        <f>[2]DREA!AK89+'[2]OCADES &amp; WATERAID'!AK89+'[2] Communes'!AK89+'[2]SOS SAHEL'!AK89+'[2]Souscription Nuit Assainissemt'!AF89+[2]Partenaire5!AK89+[2]Partenaire6!AK89+[2]Partenaire7!AK89+[2]Partenaire8!AK89+[2]Partenaire9!AK89+[2]Partenaire10!AK89+[2]Partenaire11!AK89+[2]Partenaire12!AK89+[2]Partenaire13!AK89+[2]Partenaire14!AK89+[2]Partenaire15!AK89</f>
        <v>0</v>
      </c>
      <c r="AX99" s="91">
        <f>[2]DREA!AL89+'[2]OCADES &amp; WATERAID'!AL89+'[2] Communes'!AL89+'[2]SOS SAHEL'!AL89+'[2]Souscription Nuit Assainissemt'!AG89+[2]Partenaire5!AL89+[2]Partenaire6!AL89+[2]Partenaire7!AL89+[2]Partenaire8!AL89+[2]Partenaire9!AL89+[2]Partenaire10!AL89+[2]Partenaire11!AL89+[2]Partenaire12!AL89+[2]Partenaire13!AL89+[2]Partenaire14!AL89+[2]Partenaire15!AL89</f>
        <v>0</v>
      </c>
      <c r="AY99" s="91">
        <f>[2]DREA!AM89+'[2]OCADES &amp; WATERAID'!AM89+'[2] Communes'!AM89+'[2]SOS SAHEL'!AM89+'[2]Souscription Nuit Assainissemt'!AH89+[2]Partenaire5!AM89+[2]Partenaire6!AM89+[2]Partenaire7!AM89+[2]Partenaire8!AM89+[2]Partenaire9!AM89+[2]Partenaire10!AM89+[2]Partenaire11!AM89+[2]Partenaire12!AM89+[2]Partenaire13!AM89+[2]Partenaire14!AM89+[2]Partenaire15!AM89</f>
        <v>0</v>
      </c>
      <c r="AZ99" s="91">
        <f>[2]DREA!AN89+'[2]OCADES &amp; WATERAID'!AN89+'[2] Communes'!AN89+'[2]SOS SAHEL'!AN89+'[2]Souscription Nuit Assainissemt'!AI89+[2]Partenaire5!AN89+[2]Partenaire6!AN89+[2]Partenaire7!AN89+[2]Partenaire8!AN89+[2]Partenaire9!AN89+[2]Partenaire10!AN89+[2]Partenaire11!AN89+[2]Partenaire12!AN89+[2]Partenaire13!AN89+[2]Partenaire14!AN89+[2]Partenaire15!AN89</f>
        <v>0</v>
      </c>
      <c r="BA99" s="91">
        <f t="shared" si="25"/>
        <v>0</v>
      </c>
      <c r="BB99" s="91">
        <f>[2]DREA!AO89</f>
        <v>0</v>
      </c>
      <c r="BC99" s="91">
        <f>'[2]OCADES &amp; WATERAID'!AO89+'[2] Communes'!AO89+'[2]SOS SAHEL'!AO89+'[2]Souscription Nuit Assainissemt'!AJ89+[2]Partenaire5!AO89+[2]Partenaire6!AO89+[2]Partenaire7!AO89+[2]Partenaire8!AO89+[2]Partenaire9!AO89+[2]Partenaire10!AO89+[2]Partenaire11!AO89+[2]Partenaire12!AO89+[2]Partenaire13!AO89+[2]Partenaire14!AO89+[2]Partenaire15!AO89</f>
        <v>0</v>
      </c>
      <c r="BD99" s="91">
        <f t="shared" si="26"/>
        <v>0</v>
      </c>
      <c r="BE99" s="91">
        <f>[2]DREA!AP89+'[2]OCADES &amp; WATERAID'!AP89+'[2] Communes'!AP89+'[2]SOS SAHEL'!AP89+'[2]Souscription Nuit Assainissemt'!AP89+[2]Partenaire5!AP89+[2]Partenaire6!AP89+[2]Partenaire7!AP89+[2]Partenaire8!AP89+[2]Partenaire9!AP89+[2]Partenaire10!AP89+[2]Partenaire11!AP89+[2]Partenaire12!AP89+[2]Partenaire13!AP89+[2]Partenaire14!AP89+[2]Partenaire15!AP89</f>
        <v>0</v>
      </c>
      <c r="BF99" s="91">
        <f>[2]DREA!AQ89+'[2]OCADES &amp; WATERAID'!AQ89+'[2] Communes'!AQ89+'[2]SOS SAHEL'!AQ89+'[2]Souscription Nuit Assainissemt'!AQ89+[2]Partenaire5!AQ89+[2]Partenaire6!AQ89+[2]Partenaire7!AQ89+[2]Partenaire8!AQ89+[2]Partenaire9!AQ89+[2]Partenaire10!AQ89+[2]Partenaire11!AQ89+[2]Partenaire12!AQ89+[2]Partenaire13!AQ89+[2]Partenaire14!AQ89+[2]Partenaire15!AQ89</f>
        <v>0</v>
      </c>
      <c r="BG99" s="91">
        <f>[2]DREA!AR89+'[2]OCADES &amp; WATERAID'!AR89+'[2] Communes'!AR89+'[2]SOS SAHEL'!AR89+'[2]Souscription Nuit Assainissemt'!AR89+[2]Partenaire5!AR89+[2]Partenaire6!AR89+[2]Partenaire7!AR89+[2]Partenaire8!AR89+[2]Partenaire9!AR89+[2]Partenaire10!AR89+[2]Partenaire11!AR89+[2]Partenaire12!AR89+[2]Partenaire13!AR89+[2]Partenaire14!AR89+[2]Partenaire15!AR89</f>
        <v>0</v>
      </c>
      <c r="BH99" s="91">
        <f>[2]DREA!AS89+'[2]OCADES &amp; WATERAID'!AS89+'[2] Communes'!AS89+'[2]SOS SAHEL'!AS89+'[2]Souscription Nuit Assainissemt'!AS89+[2]Partenaire5!AS89+[2]Partenaire6!AS89+[2]Partenaire7!AS89+[2]Partenaire8!AS89+[2]Partenaire9!AS89+[2]Partenaire10!AS89+[2]Partenaire11!AS89+[2]Partenaire12!AS89+[2]Partenaire13!AS89+[2]Partenaire14!AS89+[2]Partenaire15!AS89</f>
        <v>0</v>
      </c>
      <c r="BI99" s="28">
        <f t="shared" si="27"/>
        <v>0</v>
      </c>
      <c r="BJ99" s="91">
        <f>[2]DREA!AT89</f>
        <v>0</v>
      </c>
      <c r="BK99" s="91">
        <f>'[2]OCADES &amp; WATERAID'!AT89+'[2] Communes'!AT89+'[2]SOS SAHEL'!AT89+'[2]Souscription Nuit Assainissemt'!AT89+[2]Partenaire5!AT89+[2]Partenaire6!AT89+[2]Partenaire7!AT89+[2]Partenaire8!AT89+[2]Partenaire9!AT89+[2]Partenaire10!AT89+[2]Partenaire11!AT89+[2]Partenaire12!AT89+[2]Partenaire13!AT89+[2]Partenaire14!AT89+[2]Partenaire15!AT89</f>
        <v>0</v>
      </c>
      <c r="BL99" s="28">
        <f t="shared" si="28"/>
        <v>0</v>
      </c>
      <c r="BS99" s="28">
        <f>[2]DREA!BA89+'[2]OCADES &amp; WATERAID'!BA89+'[2] Communes'!BA89+'[2]SOS SAHEL'!BA89+'[2]Souscription Nuit Assainissemt'!BA89+[2]Partenaire5!BA89+[2]Partenaire6!BA89+[2]Partenaire7!BA89+[2]Partenaire8!BA89+[2]Partenaire9!BA89+[2]Partenaire10!BA89+[2]Partenaire11!BA89+[2]Partenaire12!BA89+[2]Partenaire13!BA89+[2]Partenaire14!BA89+[2]Partenaire15!BA89</f>
        <v>0</v>
      </c>
      <c r="BT99" s="28">
        <f>[2]DREA!BB89+'[2]OCADES &amp; WATERAID'!BB89+'[2] Communes'!BB89+'[2]SOS SAHEL'!BB89+'[2]Souscription Nuit Assainissemt'!BB89+[2]Partenaire5!BB89+[2]Partenaire6!BB89+[2]Partenaire7!BB89+[2]Partenaire8!BB89+[2]Partenaire9!BB89+[2]Partenaire10!BB89+[2]Partenaire11!BB89+[2]Partenaire12!BB89+[2]Partenaire13!BB89+[2]Partenaire14!BB89+[2]Partenaire15!BB89</f>
        <v>0</v>
      </c>
      <c r="BU99" s="28">
        <f>[2]DREA!BC89+'[2]OCADES &amp; WATERAID'!BC89+'[2] Communes'!BC89+'[2]SOS SAHEL'!BC89+'[2]Souscription Nuit Assainissemt'!BC89+[2]Partenaire5!BC89+[2]Partenaire6!BC89+[2]Partenaire7!BC89+[2]Partenaire8!BC89+[2]Partenaire9!BC89+[2]Partenaire10!BC89+[2]Partenaire11!BC89+[2]Partenaire12!BC89+[2]Partenaire13!BC89+[2]Partenaire14!BC89+[2]Partenaire15!BC89</f>
        <v>0</v>
      </c>
      <c r="BV99" s="28">
        <f>[2]DREA!BD89+'[2]OCADES &amp; WATERAID'!BD89+'[2] Communes'!BD89+'[2]SOS SAHEL'!BD89+'[2]Souscription Nuit Assainissemt'!BD89+[2]Partenaire5!BD89+[2]Partenaire6!BD89+[2]Partenaire7!BD89+[2]Partenaire8!BD89+[2]Partenaire9!BD89+[2]Partenaire10!BD89+[2]Partenaire11!BD89+[2]Partenaire12!BD89+[2]Partenaire13!BD89+[2]Partenaire14!BD89+[2]Partenaire15!BD89</f>
        <v>0</v>
      </c>
      <c r="BW99" s="28">
        <f t="shared" si="29"/>
        <v>0</v>
      </c>
      <c r="BX99" s="28">
        <f>[2]DREA!BE89</f>
        <v>0</v>
      </c>
      <c r="BY99" s="28">
        <f>'[2]OCADES &amp; WATERAID'!BE89+'[2] Communes'!BE89+'[2]SOS SAHEL'!BE89+'[2]Souscription Nuit Assainissemt'!BE89+[2]Partenaire5!BE89+[2]Partenaire6!BE89+[2]Partenaire7!BE89+[2]Partenaire8!BE89+[2]Partenaire9!BE89+[2]Partenaire10!BE89+[2]Partenaire11!BE89+[2]Partenaire12!BE89+[2]Partenaire13!BE89+[2]Partenaire14!BE89+[2]Partenaire15!BE89</f>
        <v>0</v>
      </c>
      <c r="BZ99" s="28">
        <f t="shared" si="30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/>
      <c r="F100" s="28"/>
      <c r="G100" s="28"/>
      <c r="H100" s="28"/>
      <c r="I100" s="28">
        <f t="shared" si="31"/>
        <v>0</v>
      </c>
      <c r="J100" s="28"/>
      <c r="K100" s="28"/>
      <c r="L100" s="28">
        <f t="shared" si="32"/>
        <v>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>
        <f t="shared" si="21"/>
        <v>0</v>
      </c>
      <c r="X100" s="28"/>
      <c r="Y100" s="28"/>
      <c r="Z100" s="28">
        <f t="shared" si="22"/>
        <v>0</v>
      </c>
      <c r="AA100" s="28"/>
      <c r="AB100" s="28"/>
      <c r="AC100" s="28"/>
      <c r="AD100" s="28"/>
      <c r="AE100" s="28">
        <f t="shared" si="23"/>
        <v>0</v>
      </c>
      <c r="AF100" s="28"/>
      <c r="AG100" s="28"/>
      <c r="AH100" s="28">
        <f t="shared" si="24"/>
        <v>0</v>
      </c>
      <c r="AI100" s="28"/>
      <c r="AJ100" s="28"/>
      <c r="AK100" s="28"/>
      <c r="AL100" s="28"/>
      <c r="AM100" s="28"/>
      <c r="AN100" s="28"/>
      <c r="AO100" s="91"/>
      <c r="AP100" s="91"/>
      <c r="AQ100" s="91"/>
      <c r="AR100" s="91"/>
      <c r="AS100" s="91">
        <f t="shared" si="33"/>
        <v>0</v>
      </c>
      <c r="AT100" s="91">
        <v>0</v>
      </c>
      <c r="AU100" s="91"/>
      <c r="AV100" s="91">
        <f t="shared" si="34"/>
        <v>0</v>
      </c>
      <c r="AW100" s="91">
        <f>[2]DREA!AK90+'[2]OCADES &amp; WATERAID'!AK90+'[2] Communes'!AK90+'[2]SOS SAHEL'!AK90+'[2]Souscription Nuit Assainissemt'!AF90+[2]Partenaire5!AK90+[2]Partenaire6!AK90+[2]Partenaire7!AK90+[2]Partenaire8!AK90+[2]Partenaire9!AK90+[2]Partenaire10!AK90+[2]Partenaire11!AK90+[2]Partenaire12!AK90+[2]Partenaire13!AK90+[2]Partenaire14!AK90+[2]Partenaire15!AK90</f>
        <v>0</v>
      </c>
      <c r="AX100" s="91">
        <f>[2]DREA!AL90+'[2]OCADES &amp; WATERAID'!AL90+'[2] Communes'!AL90+'[2]SOS SAHEL'!AL90+'[2]Souscription Nuit Assainissemt'!AG90+[2]Partenaire5!AL90+[2]Partenaire6!AL90+[2]Partenaire7!AL90+[2]Partenaire8!AL90+[2]Partenaire9!AL90+[2]Partenaire10!AL90+[2]Partenaire11!AL90+[2]Partenaire12!AL90+[2]Partenaire13!AL90+[2]Partenaire14!AL90+[2]Partenaire15!AL90</f>
        <v>0</v>
      </c>
      <c r="AY100" s="91">
        <f>[2]DREA!AM90+'[2]OCADES &amp; WATERAID'!AM90+'[2] Communes'!AM90+'[2]SOS SAHEL'!AM90+'[2]Souscription Nuit Assainissemt'!AH90+[2]Partenaire5!AM90+[2]Partenaire6!AM90+[2]Partenaire7!AM90+[2]Partenaire8!AM90+[2]Partenaire9!AM90+[2]Partenaire10!AM90+[2]Partenaire11!AM90+[2]Partenaire12!AM90+[2]Partenaire13!AM90+[2]Partenaire14!AM90+[2]Partenaire15!AM90</f>
        <v>0</v>
      </c>
      <c r="AZ100" s="91">
        <f>[2]DREA!AN90+'[2]OCADES &amp; WATERAID'!AN90+'[2] Communes'!AN90+'[2]SOS SAHEL'!AN90+'[2]Souscription Nuit Assainissemt'!AI90+[2]Partenaire5!AN90+[2]Partenaire6!AN90+[2]Partenaire7!AN90+[2]Partenaire8!AN90+[2]Partenaire9!AN90+[2]Partenaire10!AN90+[2]Partenaire11!AN90+[2]Partenaire12!AN90+[2]Partenaire13!AN90+[2]Partenaire14!AN90+[2]Partenaire15!AN90</f>
        <v>0</v>
      </c>
      <c r="BA100" s="91">
        <f t="shared" si="25"/>
        <v>0</v>
      </c>
      <c r="BB100" s="91">
        <f>[2]DREA!AO90</f>
        <v>0</v>
      </c>
      <c r="BC100" s="91">
        <f>'[2]OCADES &amp; WATERAID'!AO90+'[2] Communes'!AO90+'[2]SOS SAHEL'!AO90+'[2]Souscription Nuit Assainissemt'!AJ90+[2]Partenaire5!AO90+[2]Partenaire6!AO90+[2]Partenaire7!AO90+[2]Partenaire8!AO90+[2]Partenaire9!AO90+[2]Partenaire10!AO90+[2]Partenaire11!AO90+[2]Partenaire12!AO90+[2]Partenaire13!AO90+[2]Partenaire14!AO90+[2]Partenaire15!AO90</f>
        <v>0</v>
      </c>
      <c r="BD100" s="91">
        <f t="shared" si="26"/>
        <v>0</v>
      </c>
      <c r="BE100" s="91">
        <f>[2]DREA!AP90+'[2]OCADES &amp; WATERAID'!AP90+'[2] Communes'!AP90+'[2]SOS SAHEL'!AP90+'[2]Souscription Nuit Assainissemt'!AP90+[2]Partenaire5!AP90+[2]Partenaire6!AP90+[2]Partenaire7!AP90+[2]Partenaire8!AP90+[2]Partenaire9!AP90+[2]Partenaire10!AP90+[2]Partenaire11!AP90+[2]Partenaire12!AP90+[2]Partenaire13!AP90+[2]Partenaire14!AP90+[2]Partenaire15!AP90</f>
        <v>0</v>
      </c>
      <c r="BF100" s="91">
        <f>[2]DREA!AQ90+'[2]OCADES &amp; WATERAID'!AQ90+'[2] Communes'!AQ90+'[2]SOS SAHEL'!AQ90+'[2]Souscription Nuit Assainissemt'!AQ90+[2]Partenaire5!AQ90+[2]Partenaire6!AQ90+[2]Partenaire7!AQ90+[2]Partenaire8!AQ90+[2]Partenaire9!AQ90+[2]Partenaire10!AQ90+[2]Partenaire11!AQ90+[2]Partenaire12!AQ90+[2]Partenaire13!AQ90+[2]Partenaire14!AQ90+[2]Partenaire15!AQ90</f>
        <v>0</v>
      </c>
      <c r="BG100" s="91">
        <f>[2]DREA!AR90+'[2]OCADES &amp; WATERAID'!AR90+'[2] Communes'!AR90+'[2]SOS SAHEL'!AR90+'[2]Souscription Nuit Assainissemt'!AR90+[2]Partenaire5!AR90+[2]Partenaire6!AR90+[2]Partenaire7!AR90+[2]Partenaire8!AR90+[2]Partenaire9!AR90+[2]Partenaire10!AR90+[2]Partenaire11!AR90+[2]Partenaire12!AR90+[2]Partenaire13!AR90+[2]Partenaire14!AR90+[2]Partenaire15!AR90</f>
        <v>0</v>
      </c>
      <c r="BH100" s="91">
        <f>[2]DREA!AS90+'[2]OCADES &amp; WATERAID'!AS90+'[2] Communes'!AS90+'[2]SOS SAHEL'!AS90+'[2]Souscription Nuit Assainissemt'!AS90+[2]Partenaire5!AS90+[2]Partenaire6!AS90+[2]Partenaire7!AS90+[2]Partenaire8!AS90+[2]Partenaire9!AS90+[2]Partenaire10!AS90+[2]Partenaire11!AS90+[2]Partenaire12!AS90+[2]Partenaire13!AS90+[2]Partenaire14!AS90+[2]Partenaire15!AS90</f>
        <v>0</v>
      </c>
      <c r="BI100" s="28">
        <f t="shared" si="27"/>
        <v>0</v>
      </c>
      <c r="BJ100" s="91">
        <f>[2]DREA!AT90</f>
        <v>0</v>
      </c>
      <c r="BK100" s="91">
        <f>'[2]OCADES &amp; WATERAID'!AT90+'[2] Communes'!AT90+'[2]SOS SAHEL'!AT90+'[2]Souscription Nuit Assainissemt'!AT90+[2]Partenaire5!AT90+[2]Partenaire6!AT90+[2]Partenaire7!AT90+[2]Partenaire8!AT90+[2]Partenaire9!AT90+[2]Partenaire10!AT90+[2]Partenaire11!AT90+[2]Partenaire12!AT90+[2]Partenaire13!AT90+[2]Partenaire14!AT90+[2]Partenaire15!AT90</f>
        <v>0</v>
      </c>
      <c r="BL100" s="28">
        <f t="shared" si="28"/>
        <v>0</v>
      </c>
      <c r="BM100" s="28"/>
      <c r="BN100" s="28"/>
      <c r="BO100" s="28"/>
      <c r="BP100" s="28"/>
      <c r="BQ100" s="28"/>
      <c r="BR100" s="28"/>
      <c r="BS100" s="28">
        <f>[2]DREA!BA90+'[2]OCADES &amp; WATERAID'!BA90+'[2] Communes'!BA90+'[2]SOS SAHEL'!BA90+'[2]Souscription Nuit Assainissemt'!BA90+[2]Partenaire5!BA90+[2]Partenaire6!BA90+[2]Partenaire7!BA90+[2]Partenaire8!BA90+[2]Partenaire9!BA90+[2]Partenaire10!BA90+[2]Partenaire11!BA90+[2]Partenaire12!BA90+[2]Partenaire13!BA90+[2]Partenaire14!BA90+[2]Partenaire15!BA90</f>
        <v>0</v>
      </c>
      <c r="BT100" s="28">
        <f>[2]DREA!BB90+'[2]OCADES &amp; WATERAID'!BB90+'[2] Communes'!BB90+'[2]SOS SAHEL'!BB90+'[2]Souscription Nuit Assainissemt'!BB90+[2]Partenaire5!BB90+[2]Partenaire6!BB90+[2]Partenaire7!BB90+[2]Partenaire8!BB90+[2]Partenaire9!BB90+[2]Partenaire10!BB90+[2]Partenaire11!BB90+[2]Partenaire12!BB90+[2]Partenaire13!BB90+[2]Partenaire14!BB90+[2]Partenaire15!BB90</f>
        <v>0</v>
      </c>
      <c r="BU100" s="28">
        <f>[2]DREA!BC90+'[2]OCADES &amp; WATERAID'!BC90+'[2] Communes'!BC90+'[2]SOS SAHEL'!BC90+'[2]Souscription Nuit Assainissemt'!BC90+[2]Partenaire5!BC90+[2]Partenaire6!BC90+[2]Partenaire7!BC90+[2]Partenaire8!BC90+[2]Partenaire9!BC90+[2]Partenaire10!BC90+[2]Partenaire11!BC90+[2]Partenaire12!BC90+[2]Partenaire13!BC90+[2]Partenaire14!BC90+[2]Partenaire15!BC90</f>
        <v>0</v>
      </c>
      <c r="BV100" s="28">
        <f>[2]DREA!BD90+'[2]OCADES &amp; WATERAID'!BD90+'[2] Communes'!BD90+'[2]SOS SAHEL'!BD90+'[2]Souscription Nuit Assainissemt'!BD90+[2]Partenaire5!BD90+[2]Partenaire6!BD90+[2]Partenaire7!BD90+[2]Partenaire8!BD90+[2]Partenaire9!BD90+[2]Partenaire10!BD90+[2]Partenaire11!BD90+[2]Partenaire12!BD90+[2]Partenaire13!BD90+[2]Partenaire14!BD90+[2]Partenaire15!BD90</f>
        <v>0</v>
      </c>
      <c r="BW100" s="28">
        <f t="shared" si="29"/>
        <v>0</v>
      </c>
      <c r="BX100" s="28">
        <f>[2]DREA!BE90</f>
        <v>0</v>
      </c>
      <c r="BY100" s="28">
        <f>'[2]OCADES &amp; WATERAID'!BE90+'[2] Communes'!BE90+'[2]SOS SAHEL'!BE90+'[2]Souscription Nuit Assainissemt'!BE90+[2]Partenaire5!BE90+[2]Partenaire6!BE90+[2]Partenaire7!BE90+[2]Partenaire8!BE90+[2]Partenaire9!BE90+[2]Partenaire10!BE90+[2]Partenaire11!BE90+[2]Partenaire12!BE90+[2]Partenaire13!BE90+[2]Partenaire14!BE90+[2]Partenaire15!BE90</f>
        <v>0</v>
      </c>
      <c r="BZ100" s="28">
        <f t="shared" si="30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55.2" x14ac:dyDescent="0.25">
      <c r="A101" s="29" t="s">
        <v>232</v>
      </c>
      <c r="B101" s="29"/>
      <c r="C101" s="28" t="s">
        <v>233</v>
      </c>
      <c r="D101" s="30" t="s">
        <v>234</v>
      </c>
      <c r="E101" s="28"/>
      <c r="F101" s="28"/>
      <c r="G101" s="28"/>
      <c r="H101" s="28"/>
      <c r="I101" s="28">
        <f t="shared" si="31"/>
        <v>0</v>
      </c>
      <c r="J101" s="28"/>
      <c r="K101" s="28"/>
      <c r="L101" s="28">
        <f t="shared" si="32"/>
        <v>0</v>
      </c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>
        <f t="shared" si="21"/>
        <v>0</v>
      </c>
      <c r="X101" s="28"/>
      <c r="Y101" s="28"/>
      <c r="Z101" s="28">
        <f t="shared" si="22"/>
        <v>0</v>
      </c>
      <c r="AA101" s="28"/>
      <c r="AB101" s="28"/>
      <c r="AC101" s="28"/>
      <c r="AD101" s="28"/>
      <c r="AE101" s="28">
        <f t="shared" si="23"/>
        <v>0</v>
      </c>
      <c r="AF101" s="28"/>
      <c r="AG101" s="28"/>
      <c r="AH101" s="28">
        <f t="shared" si="24"/>
        <v>0</v>
      </c>
      <c r="AI101" s="28"/>
      <c r="AJ101" s="28"/>
      <c r="AK101" s="28"/>
      <c r="AL101" s="28"/>
      <c r="AM101" s="28"/>
      <c r="AN101" s="28"/>
      <c r="AO101" s="91"/>
      <c r="AP101" s="91"/>
      <c r="AQ101" s="91"/>
      <c r="AR101" s="91"/>
      <c r="AS101" s="91">
        <f t="shared" si="33"/>
        <v>0</v>
      </c>
      <c r="AT101" s="91">
        <v>0</v>
      </c>
      <c r="AU101" s="91"/>
      <c r="AV101" s="91">
        <f t="shared" si="34"/>
        <v>0</v>
      </c>
      <c r="AW101" s="91">
        <f>[2]DREA!AK91+'[2]OCADES &amp; WATERAID'!AK91+'[2] Communes'!AK91+'[2]SOS SAHEL'!AK91+'[2]Souscription Nuit Assainissemt'!AF91+[2]Partenaire5!AK91+[2]Partenaire6!AK91+[2]Partenaire7!AK91+[2]Partenaire8!AK91+[2]Partenaire9!AK91+[2]Partenaire10!AK91+[2]Partenaire11!AK91+[2]Partenaire12!AK91+[2]Partenaire13!AK91+[2]Partenaire14!AK91+[2]Partenaire15!AK91</f>
        <v>0</v>
      </c>
      <c r="AX101" s="91">
        <f>[2]DREA!AL91+'[2]OCADES &amp; WATERAID'!AL91+'[2] Communes'!AL91+'[2]SOS SAHEL'!AL91+'[2]Souscription Nuit Assainissemt'!AG91+[2]Partenaire5!AL91+[2]Partenaire6!AL91+[2]Partenaire7!AL91+[2]Partenaire8!AL91+[2]Partenaire9!AL91+[2]Partenaire10!AL91+[2]Partenaire11!AL91+[2]Partenaire12!AL91+[2]Partenaire13!AL91+[2]Partenaire14!AL91+[2]Partenaire15!AL91</f>
        <v>0</v>
      </c>
      <c r="AY101" s="91">
        <f>[2]DREA!AM91+'[2]OCADES &amp; WATERAID'!AM91+'[2] Communes'!AM91+'[2]SOS SAHEL'!AM91+'[2]Souscription Nuit Assainissemt'!AH91+[2]Partenaire5!AM91+[2]Partenaire6!AM91+[2]Partenaire7!AM91+[2]Partenaire8!AM91+[2]Partenaire9!AM91+[2]Partenaire10!AM91+[2]Partenaire11!AM91+[2]Partenaire12!AM91+[2]Partenaire13!AM91+[2]Partenaire14!AM91+[2]Partenaire15!AM91</f>
        <v>0</v>
      </c>
      <c r="AZ101" s="91">
        <f>[2]DREA!AN91+'[2]OCADES &amp; WATERAID'!AN91+'[2] Communes'!AN91+'[2]SOS SAHEL'!AN91+'[2]Souscription Nuit Assainissemt'!AI91+[2]Partenaire5!AN91+[2]Partenaire6!AN91+[2]Partenaire7!AN91+[2]Partenaire8!AN91+[2]Partenaire9!AN91+[2]Partenaire10!AN91+[2]Partenaire11!AN91+[2]Partenaire12!AN91+[2]Partenaire13!AN91+[2]Partenaire14!AN91+[2]Partenaire15!AN91</f>
        <v>0</v>
      </c>
      <c r="BA101" s="91">
        <f t="shared" si="25"/>
        <v>0</v>
      </c>
      <c r="BB101" s="91">
        <f>[2]DREA!AO91</f>
        <v>0</v>
      </c>
      <c r="BC101" s="91">
        <f>'[2]OCADES &amp; WATERAID'!AO91+'[2] Communes'!AO91+'[2]SOS SAHEL'!AO91+'[2]Souscription Nuit Assainissemt'!AJ91+[2]Partenaire5!AO91+[2]Partenaire6!AO91+[2]Partenaire7!AO91+[2]Partenaire8!AO91+[2]Partenaire9!AO91+[2]Partenaire10!AO91+[2]Partenaire11!AO91+[2]Partenaire12!AO91+[2]Partenaire13!AO91+[2]Partenaire14!AO91+[2]Partenaire15!AO91</f>
        <v>0</v>
      </c>
      <c r="BD101" s="91">
        <f t="shared" si="26"/>
        <v>0</v>
      </c>
      <c r="BE101" s="91">
        <f>[2]DREA!AP91+'[2]OCADES &amp; WATERAID'!AP91+'[2] Communes'!AP91+'[2]SOS SAHEL'!AP91+'[2]Souscription Nuit Assainissemt'!AP91+[2]Partenaire5!AP91+[2]Partenaire6!AP91+[2]Partenaire7!AP91+[2]Partenaire8!AP91+[2]Partenaire9!AP91+[2]Partenaire10!AP91+[2]Partenaire11!AP91+[2]Partenaire12!AP91+[2]Partenaire13!AP91+[2]Partenaire14!AP91+[2]Partenaire15!AP91</f>
        <v>0</v>
      </c>
      <c r="BF101" s="91">
        <f>[2]DREA!AQ91+'[2]OCADES &amp; WATERAID'!AQ91+'[2] Communes'!AQ91+'[2]SOS SAHEL'!AQ91+'[2]Souscription Nuit Assainissemt'!AQ91+[2]Partenaire5!AQ91+[2]Partenaire6!AQ91+[2]Partenaire7!AQ91+[2]Partenaire8!AQ91+[2]Partenaire9!AQ91+[2]Partenaire10!AQ91+[2]Partenaire11!AQ91+[2]Partenaire12!AQ91+[2]Partenaire13!AQ91+[2]Partenaire14!AQ91+[2]Partenaire15!AQ91</f>
        <v>0</v>
      </c>
      <c r="BG101" s="91">
        <f>[2]DREA!AR91+'[2]OCADES &amp; WATERAID'!AR91+'[2] Communes'!AR91+'[2]SOS SAHEL'!AR91+'[2]Souscription Nuit Assainissemt'!AR91+[2]Partenaire5!AR91+[2]Partenaire6!AR91+[2]Partenaire7!AR91+[2]Partenaire8!AR91+[2]Partenaire9!AR91+[2]Partenaire10!AR91+[2]Partenaire11!AR91+[2]Partenaire12!AR91+[2]Partenaire13!AR91+[2]Partenaire14!AR91+[2]Partenaire15!AR91</f>
        <v>0</v>
      </c>
      <c r="BH101" s="91">
        <f>[2]DREA!AS91+'[2]OCADES &amp; WATERAID'!AS91+'[2] Communes'!AS91+'[2]SOS SAHEL'!AS91+'[2]Souscription Nuit Assainissemt'!AS91+[2]Partenaire5!AS91+[2]Partenaire6!AS91+[2]Partenaire7!AS91+[2]Partenaire8!AS91+[2]Partenaire9!AS91+[2]Partenaire10!AS91+[2]Partenaire11!AS91+[2]Partenaire12!AS91+[2]Partenaire13!AS91+[2]Partenaire14!AS91+[2]Partenaire15!AS91</f>
        <v>0</v>
      </c>
      <c r="BI101" s="28">
        <f t="shared" si="27"/>
        <v>0</v>
      </c>
      <c r="BJ101" s="91">
        <f>[2]DREA!AT91</f>
        <v>0</v>
      </c>
      <c r="BK101" s="91">
        <f>'[2]OCADES &amp; WATERAID'!AT91+'[2] Communes'!AT91+'[2]SOS SAHEL'!AT91+'[2]Souscription Nuit Assainissemt'!AT91+[2]Partenaire5!AT91+[2]Partenaire6!AT91+[2]Partenaire7!AT91+[2]Partenaire8!AT91+[2]Partenaire9!AT91+[2]Partenaire10!AT91+[2]Partenaire11!AT91+[2]Partenaire12!AT91+[2]Partenaire13!AT91+[2]Partenaire14!AT91+[2]Partenaire15!AT91</f>
        <v>0</v>
      </c>
      <c r="BL101" s="28">
        <f t="shared" si="28"/>
        <v>0</v>
      </c>
      <c r="BM101" s="28"/>
      <c r="BN101" s="28"/>
      <c r="BO101" s="28"/>
      <c r="BP101" s="28"/>
      <c r="BQ101" s="28"/>
      <c r="BR101" s="28"/>
      <c r="BS101" s="28">
        <f>[2]DREA!BA91+'[2]OCADES &amp; WATERAID'!BA91+'[2] Communes'!BA91+'[2]SOS SAHEL'!BA91+'[2]Souscription Nuit Assainissemt'!BA91+[2]Partenaire5!BA91+[2]Partenaire6!BA91+[2]Partenaire7!BA91+[2]Partenaire8!BA91+[2]Partenaire9!BA91+[2]Partenaire10!BA91+[2]Partenaire11!BA91+[2]Partenaire12!BA91+[2]Partenaire13!BA91+[2]Partenaire14!BA91+[2]Partenaire15!BA91</f>
        <v>0</v>
      </c>
      <c r="BT101" s="28">
        <f>[2]DREA!BB91+'[2]OCADES &amp; WATERAID'!BB91+'[2] Communes'!BB91+'[2]SOS SAHEL'!BB91+'[2]Souscription Nuit Assainissemt'!BB91+[2]Partenaire5!BB91+[2]Partenaire6!BB91+[2]Partenaire7!BB91+[2]Partenaire8!BB91+[2]Partenaire9!BB91+[2]Partenaire10!BB91+[2]Partenaire11!BB91+[2]Partenaire12!BB91+[2]Partenaire13!BB91+[2]Partenaire14!BB91+[2]Partenaire15!BB91</f>
        <v>0</v>
      </c>
      <c r="BU101" s="28">
        <f>[2]DREA!BC91+'[2]OCADES &amp; WATERAID'!BC91+'[2] Communes'!BC91+'[2]SOS SAHEL'!BC91+'[2]Souscription Nuit Assainissemt'!BC91+[2]Partenaire5!BC91+[2]Partenaire6!BC91+[2]Partenaire7!BC91+[2]Partenaire8!BC91+[2]Partenaire9!BC91+[2]Partenaire10!BC91+[2]Partenaire11!BC91+[2]Partenaire12!BC91+[2]Partenaire13!BC91+[2]Partenaire14!BC91+[2]Partenaire15!BC91</f>
        <v>0</v>
      </c>
      <c r="BV101" s="28">
        <f>[2]DREA!BD91+'[2]OCADES &amp; WATERAID'!BD91+'[2] Communes'!BD91+'[2]SOS SAHEL'!BD91+'[2]Souscription Nuit Assainissemt'!BD91+[2]Partenaire5!BD91+[2]Partenaire6!BD91+[2]Partenaire7!BD91+[2]Partenaire8!BD91+[2]Partenaire9!BD91+[2]Partenaire10!BD91+[2]Partenaire11!BD91+[2]Partenaire12!BD91+[2]Partenaire13!BD91+[2]Partenaire14!BD91+[2]Partenaire15!BD91</f>
        <v>0</v>
      </c>
      <c r="BW101" s="28">
        <f t="shared" si="29"/>
        <v>0</v>
      </c>
      <c r="BX101" s="28">
        <f>[2]DREA!BE91</f>
        <v>0</v>
      </c>
      <c r="BY101" s="28">
        <f>'[2]OCADES &amp; WATERAID'!BE91+'[2] Communes'!BE91+'[2]SOS SAHEL'!BE91+'[2]Souscription Nuit Assainissemt'!BE91+[2]Partenaire5!BE91+[2]Partenaire6!BE91+[2]Partenaire7!BE91+[2]Partenaire8!BE91+[2]Partenaire9!BE91+[2]Partenaire10!BE91+[2]Partenaire11!BE91+[2]Partenaire12!BE91+[2]Partenaire13!BE91+[2]Partenaire14!BE91+[2]Partenaire15!BE91</f>
        <v>0</v>
      </c>
      <c r="BZ101" s="28">
        <f t="shared" si="30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41.4" x14ac:dyDescent="0.25">
      <c r="A102" s="29" t="s">
        <v>235</v>
      </c>
      <c r="B102" s="29"/>
      <c r="C102" s="28" t="s">
        <v>175</v>
      </c>
      <c r="D102" s="30" t="s">
        <v>236</v>
      </c>
      <c r="E102" s="28"/>
      <c r="F102" s="28"/>
      <c r="G102" s="28"/>
      <c r="H102" s="28"/>
      <c r="I102" s="28">
        <f t="shared" si="31"/>
        <v>0</v>
      </c>
      <c r="J102" s="28"/>
      <c r="K102" s="28"/>
      <c r="L102" s="28">
        <f t="shared" si="32"/>
        <v>0</v>
      </c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>
        <f t="shared" si="21"/>
        <v>0</v>
      </c>
      <c r="X102" s="28"/>
      <c r="Y102" s="28"/>
      <c r="Z102" s="28">
        <f t="shared" si="22"/>
        <v>0</v>
      </c>
      <c r="AA102" s="28"/>
      <c r="AB102" s="28"/>
      <c r="AC102" s="28"/>
      <c r="AD102" s="28"/>
      <c r="AE102" s="28">
        <f t="shared" si="23"/>
        <v>0</v>
      </c>
      <c r="AF102" s="28"/>
      <c r="AG102" s="28"/>
      <c r="AH102" s="28">
        <f t="shared" si="24"/>
        <v>0</v>
      </c>
      <c r="AI102" s="28"/>
      <c r="AJ102" s="28"/>
      <c r="AK102" s="28"/>
      <c r="AL102" s="28"/>
      <c r="AM102" s="28"/>
      <c r="AN102" s="28"/>
      <c r="AO102" s="91"/>
      <c r="AP102" s="91"/>
      <c r="AQ102" s="91"/>
      <c r="AR102" s="91"/>
      <c r="AS102" s="91">
        <f t="shared" si="33"/>
        <v>0</v>
      </c>
      <c r="AT102" s="91">
        <v>0</v>
      </c>
      <c r="AU102" s="91"/>
      <c r="AV102" s="91">
        <f t="shared" si="34"/>
        <v>0</v>
      </c>
      <c r="AW102" s="91">
        <f>[2]DREA!AK92+'[2]OCADES &amp; WATERAID'!AK92+'[2] Communes'!AK92+'[2]SOS SAHEL'!AK92+'[2]Souscription Nuit Assainissemt'!AF92+[2]Partenaire5!AK92+[2]Partenaire6!AK92+[2]Partenaire7!AK92+[2]Partenaire8!AK92+[2]Partenaire9!AK92+[2]Partenaire10!AK92+[2]Partenaire11!AK92+[2]Partenaire12!AK92+[2]Partenaire13!AK92+[2]Partenaire14!AK92+[2]Partenaire15!AK92</f>
        <v>0</v>
      </c>
      <c r="AX102" s="91">
        <f>[2]DREA!AL92+'[2]OCADES &amp; WATERAID'!AL92+'[2] Communes'!AL92+'[2]SOS SAHEL'!AL92+'[2]Souscription Nuit Assainissemt'!AG92+[2]Partenaire5!AL92+[2]Partenaire6!AL92+[2]Partenaire7!AL92+[2]Partenaire8!AL92+[2]Partenaire9!AL92+[2]Partenaire10!AL92+[2]Partenaire11!AL92+[2]Partenaire12!AL92+[2]Partenaire13!AL92+[2]Partenaire14!AL92+[2]Partenaire15!AL92</f>
        <v>0</v>
      </c>
      <c r="AY102" s="91">
        <f>[2]DREA!AM92+'[2]OCADES &amp; WATERAID'!AM92+'[2] Communes'!AM92+'[2]SOS SAHEL'!AM92+'[2]Souscription Nuit Assainissemt'!AH92+[2]Partenaire5!AM92+[2]Partenaire6!AM92+[2]Partenaire7!AM92+[2]Partenaire8!AM92+[2]Partenaire9!AM92+[2]Partenaire10!AM92+[2]Partenaire11!AM92+[2]Partenaire12!AM92+[2]Partenaire13!AM92+[2]Partenaire14!AM92+[2]Partenaire15!AM92</f>
        <v>0</v>
      </c>
      <c r="AZ102" s="91">
        <f>[2]DREA!AN92+'[2]OCADES &amp; WATERAID'!AN92+'[2] Communes'!AN92+'[2]SOS SAHEL'!AN92+'[2]Souscription Nuit Assainissemt'!AI92+[2]Partenaire5!AN92+[2]Partenaire6!AN92+[2]Partenaire7!AN92+[2]Partenaire8!AN92+[2]Partenaire9!AN92+[2]Partenaire10!AN92+[2]Partenaire11!AN92+[2]Partenaire12!AN92+[2]Partenaire13!AN92+[2]Partenaire14!AN92+[2]Partenaire15!AN92</f>
        <v>0</v>
      </c>
      <c r="BA102" s="91">
        <f t="shared" si="25"/>
        <v>0</v>
      </c>
      <c r="BB102" s="91">
        <f>[2]DREA!AO92</f>
        <v>0</v>
      </c>
      <c r="BC102" s="91">
        <f>'[2]OCADES &amp; WATERAID'!AO92+'[2] Communes'!AO92+'[2]SOS SAHEL'!AO92+'[2]Souscription Nuit Assainissemt'!AJ92+[2]Partenaire5!AO92+[2]Partenaire6!AO92+[2]Partenaire7!AO92+[2]Partenaire8!AO92+[2]Partenaire9!AO92+[2]Partenaire10!AO92+[2]Partenaire11!AO92+[2]Partenaire12!AO92+[2]Partenaire13!AO92+[2]Partenaire14!AO92+[2]Partenaire15!AO92</f>
        <v>0</v>
      </c>
      <c r="BD102" s="91">
        <f t="shared" si="26"/>
        <v>0</v>
      </c>
      <c r="BE102" s="91">
        <f>[2]DREA!AP92+'[2]OCADES &amp; WATERAID'!AP92+'[2] Communes'!AP92+'[2]SOS SAHEL'!AP92+'[2]Souscription Nuit Assainissemt'!AP92+[2]Partenaire5!AP92+[2]Partenaire6!AP92+[2]Partenaire7!AP92+[2]Partenaire8!AP92+[2]Partenaire9!AP92+[2]Partenaire10!AP92+[2]Partenaire11!AP92+[2]Partenaire12!AP92+[2]Partenaire13!AP92+[2]Partenaire14!AP92+[2]Partenaire15!AP92</f>
        <v>0</v>
      </c>
      <c r="BF102" s="91">
        <f>[2]DREA!AQ92+'[2]OCADES &amp; WATERAID'!AQ92+'[2] Communes'!AQ92+'[2]SOS SAHEL'!AQ92+'[2]Souscription Nuit Assainissemt'!AQ92+[2]Partenaire5!AQ92+[2]Partenaire6!AQ92+[2]Partenaire7!AQ92+[2]Partenaire8!AQ92+[2]Partenaire9!AQ92+[2]Partenaire10!AQ92+[2]Partenaire11!AQ92+[2]Partenaire12!AQ92+[2]Partenaire13!AQ92+[2]Partenaire14!AQ92+[2]Partenaire15!AQ92</f>
        <v>0</v>
      </c>
      <c r="BG102" s="91">
        <f>[2]DREA!AR92+'[2]OCADES &amp; WATERAID'!AR92+'[2] Communes'!AR92+'[2]SOS SAHEL'!AR92+'[2]Souscription Nuit Assainissemt'!AR92+[2]Partenaire5!AR92+[2]Partenaire6!AR92+[2]Partenaire7!AR92+[2]Partenaire8!AR92+[2]Partenaire9!AR92+[2]Partenaire10!AR92+[2]Partenaire11!AR92+[2]Partenaire12!AR92+[2]Partenaire13!AR92+[2]Partenaire14!AR92+[2]Partenaire15!AR92</f>
        <v>0</v>
      </c>
      <c r="BH102" s="91">
        <f>[2]DREA!AS92+'[2]OCADES &amp; WATERAID'!AS92+'[2] Communes'!AS92+'[2]SOS SAHEL'!AS92+'[2]Souscription Nuit Assainissemt'!AS92+[2]Partenaire5!AS92+[2]Partenaire6!AS92+[2]Partenaire7!AS92+[2]Partenaire8!AS92+[2]Partenaire9!AS92+[2]Partenaire10!AS92+[2]Partenaire11!AS92+[2]Partenaire12!AS92+[2]Partenaire13!AS92+[2]Partenaire14!AS92+[2]Partenaire15!AS92</f>
        <v>0</v>
      </c>
      <c r="BI102" s="28">
        <f t="shared" si="27"/>
        <v>0</v>
      </c>
      <c r="BJ102" s="91">
        <f>[2]DREA!AT92</f>
        <v>0</v>
      </c>
      <c r="BK102" s="91">
        <f>'[2]OCADES &amp; WATERAID'!AT92+'[2] Communes'!AT92+'[2]SOS SAHEL'!AT92+'[2]Souscription Nuit Assainissemt'!AT92+[2]Partenaire5!AT92+[2]Partenaire6!AT92+[2]Partenaire7!AT92+[2]Partenaire8!AT92+[2]Partenaire9!AT92+[2]Partenaire10!AT92+[2]Partenaire11!AT92+[2]Partenaire12!AT92+[2]Partenaire13!AT92+[2]Partenaire14!AT92+[2]Partenaire15!AT92</f>
        <v>0</v>
      </c>
      <c r="BL102" s="28">
        <f t="shared" si="28"/>
        <v>0</v>
      </c>
      <c r="BM102" s="28"/>
      <c r="BN102" s="28"/>
      <c r="BO102" s="28"/>
      <c r="BP102" s="28"/>
      <c r="BQ102" s="28"/>
      <c r="BR102" s="28"/>
      <c r="BS102" s="28">
        <f>[2]DREA!BA92+'[2]OCADES &amp; WATERAID'!BA92+'[2] Communes'!BA92+'[2]SOS SAHEL'!BA92+'[2]Souscription Nuit Assainissemt'!BA92+[2]Partenaire5!BA92+[2]Partenaire6!BA92+[2]Partenaire7!BA92+[2]Partenaire8!BA92+[2]Partenaire9!BA92+[2]Partenaire10!BA92+[2]Partenaire11!BA92+[2]Partenaire12!BA92+[2]Partenaire13!BA92+[2]Partenaire14!BA92+[2]Partenaire15!BA92</f>
        <v>0</v>
      </c>
      <c r="BT102" s="28">
        <f>[2]DREA!BB92+'[2]OCADES &amp; WATERAID'!BB92+'[2] Communes'!BB92+'[2]SOS SAHEL'!BB92+'[2]Souscription Nuit Assainissemt'!BB92+[2]Partenaire5!BB92+[2]Partenaire6!BB92+[2]Partenaire7!BB92+[2]Partenaire8!BB92+[2]Partenaire9!BB92+[2]Partenaire10!BB92+[2]Partenaire11!BB92+[2]Partenaire12!BB92+[2]Partenaire13!BB92+[2]Partenaire14!BB92+[2]Partenaire15!BB92</f>
        <v>0</v>
      </c>
      <c r="BU102" s="28">
        <f>[2]DREA!BC92+'[2]OCADES &amp; WATERAID'!BC92+'[2] Communes'!BC92+'[2]SOS SAHEL'!BC92+'[2]Souscription Nuit Assainissemt'!BC92+[2]Partenaire5!BC92+[2]Partenaire6!BC92+[2]Partenaire7!BC92+[2]Partenaire8!BC92+[2]Partenaire9!BC92+[2]Partenaire10!BC92+[2]Partenaire11!BC92+[2]Partenaire12!BC92+[2]Partenaire13!BC92+[2]Partenaire14!BC92+[2]Partenaire15!BC92</f>
        <v>0</v>
      </c>
      <c r="BV102" s="28">
        <f>[2]DREA!BD92+'[2]OCADES &amp; WATERAID'!BD92+'[2] Communes'!BD92+'[2]SOS SAHEL'!BD92+'[2]Souscription Nuit Assainissemt'!BD92+[2]Partenaire5!BD92+[2]Partenaire6!BD92+[2]Partenaire7!BD92+[2]Partenaire8!BD92+[2]Partenaire9!BD92+[2]Partenaire10!BD92+[2]Partenaire11!BD92+[2]Partenaire12!BD92+[2]Partenaire13!BD92+[2]Partenaire14!BD92+[2]Partenaire15!BD92</f>
        <v>0</v>
      </c>
      <c r="BW102" s="28">
        <f t="shared" si="29"/>
        <v>0</v>
      </c>
      <c r="BX102" s="28">
        <f>[2]DREA!BE92</f>
        <v>0</v>
      </c>
      <c r="BY102" s="28">
        <f>'[2]OCADES &amp; WATERAID'!BE92+'[2] Communes'!BE92+'[2]SOS SAHEL'!BE92+'[2]Souscription Nuit Assainissemt'!BE92+[2]Partenaire5!BE92+[2]Partenaire6!BE92+[2]Partenaire7!BE92+[2]Partenaire8!BE92+[2]Partenaire9!BE92+[2]Partenaire10!BE92+[2]Partenaire11!BE92+[2]Partenaire12!BE92+[2]Partenaire13!BE92+[2]Partenaire14!BE92+[2]Partenaire15!BE92</f>
        <v>0</v>
      </c>
      <c r="BZ102" s="28">
        <f t="shared" si="30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55.2" x14ac:dyDescent="0.25">
      <c r="A103" s="29" t="s">
        <v>237</v>
      </c>
      <c r="B103" s="29"/>
      <c r="C103" s="28" t="s">
        <v>238</v>
      </c>
      <c r="D103" s="30" t="s">
        <v>239</v>
      </c>
      <c r="E103" s="28"/>
      <c r="F103" s="28"/>
      <c r="G103" s="28"/>
      <c r="H103" s="28"/>
      <c r="I103" s="28">
        <f t="shared" si="31"/>
        <v>0</v>
      </c>
      <c r="J103" s="28"/>
      <c r="K103" s="28"/>
      <c r="L103" s="28">
        <f t="shared" si="32"/>
        <v>0</v>
      </c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>
        <f t="shared" si="21"/>
        <v>0</v>
      </c>
      <c r="X103" s="28"/>
      <c r="Y103" s="28"/>
      <c r="Z103" s="28">
        <f t="shared" si="22"/>
        <v>0</v>
      </c>
      <c r="AA103" s="28"/>
      <c r="AB103" s="28"/>
      <c r="AC103" s="28"/>
      <c r="AD103" s="28"/>
      <c r="AE103" s="28">
        <f t="shared" si="23"/>
        <v>0</v>
      </c>
      <c r="AF103" s="28"/>
      <c r="AG103" s="28"/>
      <c r="AH103" s="28">
        <f t="shared" si="24"/>
        <v>0</v>
      </c>
      <c r="AI103" s="28"/>
      <c r="AJ103" s="28"/>
      <c r="AK103" s="28"/>
      <c r="AL103" s="28"/>
      <c r="AM103" s="28"/>
      <c r="AN103" s="28"/>
      <c r="AO103" s="91"/>
      <c r="AP103" s="91"/>
      <c r="AQ103" s="91"/>
      <c r="AR103" s="91"/>
      <c r="AS103" s="91">
        <f t="shared" si="33"/>
        <v>0</v>
      </c>
      <c r="AT103" s="91">
        <v>0</v>
      </c>
      <c r="AU103" s="91"/>
      <c r="AV103" s="91">
        <f t="shared" si="34"/>
        <v>0</v>
      </c>
      <c r="AW103" s="91">
        <f>[2]DREA!AK93+'[2]OCADES &amp; WATERAID'!AK93+'[2] Communes'!AK93+'[2]SOS SAHEL'!AK93+'[2]Souscription Nuit Assainissemt'!AF93+[2]Partenaire5!AK93+[2]Partenaire6!AK93+[2]Partenaire7!AK93+[2]Partenaire8!AK93+[2]Partenaire9!AK93+[2]Partenaire10!AK93+[2]Partenaire11!AK93+[2]Partenaire12!AK93+[2]Partenaire13!AK93+[2]Partenaire14!AK93+[2]Partenaire15!AK93</f>
        <v>0</v>
      </c>
      <c r="AX103" s="91">
        <f>[2]DREA!AL93+'[2]OCADES &amp; WATERAID'!AL93+'[2] Communes'!AL93+'[2]SOS SAHEL'!AL93+'[2]Souscription Nuit Assainissemt'!AG93+[2]Partenaire5!AL93+[2]Partenaire6!AL93+[2]Partenaire7!AL93+[2]Partenaire8!AL93+[2]Partenaire9!AL93+[2]Partenaire10!AL93+[2]Partenaire11!AL93+[2]Partenaire12!AL93+[2]Partenaire13!AL93+[2]Partenaire14!AL93+[2]Partenaire15!AL93</f>
        <v>0</v>
      </c>
      <c r="AY103" s="91">
        <f>[2]DREA!AM93+'[2]OCADES &amp; WATERAID'!AM93+'[2] Communes'!AM93+'[2]SOS SAHEL'!AM93+'[2]Souscription Nuit Assainissemt'!AH93+[2]Partenaire5!AM93+[2]Partenaire6!AM93+[2]Partenaire7!AM93+[2]Partenaire8!AM93+[2]Partenaire9!AM93+[2]Partenaire10!AM93+[2]Partenaire11!AM93+[2]Partenaire12!AM93+[2]Partenaire13!AM93+[2]Partenaire14!AM93+[2]Partenaire15!AM93</f>
        <v>0</v>
      </c>
      <c r="AZ103" s="91">
        <f>[2]DREA!AN93+'[2]OCADES &amp; WATERAID'!AN93+'[2] Communes'!AN93+'[2]SOS SAHEL'!AN93+'[2]Souscription Nuit Assainissemt'!AI93+[2]Partenaire5!AN93+[2]Partenaire6!AN93+[2]Partenaire7!AN93+[2]Partenaire8!AN93+[2]Partenaire9!AN93+[2]Partenaire10!AN93+[2]Partenaire11!AN93+[2]Partenaire12!AN93+[2]Partenaire13!AN93+[2]Partenaire14!AN93+[2]Partenaire15!AN93</f>
        <v>0</v>
      </c>
      <c r="BA103" s="91">
        <f t="shared" si="25"/>
        <v>0</v>
      </c>
      <c r="BB103" s="91">
        <f>[2]DREA!AO93</f>
        <v>0</v>
      </c>
      <c r="BC103" s="91">
        <f>'[2]OCADES &amp; WATERAID'!AO93+'[2] Communes'!AO93+'[2]SOS SAHEL'!AO93+'[2]Souscription Nuit Assainissemt'!AJ93+[2]Partenaire5!AO93+[2]Partenaire6!AO93+[2]Partenaire7!AO93+[2]Partenaire8!AO93+[2]Partenaire9!AO93+[2]Partenaire10!AO93+[2]Partenaire11!AO93+[2]Partenaire12!AO93+[2]Partenaire13!AO93+[2]Partenaire14!AO93+[2]Partenaire15!AO93</f>
        <v>0</v>
      </c>
      <c r="BD103" s="91">
        <f t="shared" si="26"/>
        <v>0</v>
      </c>
      <c r="BE103" s="91">
        <f>[2]DREA!AP93+'[2]OCADES &amp; WATERAID'!AP93+'[2] Communes'!AP93+'[2]SOS SAHEL'!AP93+'[2]Souscription Nuit Assainissemt'!AP93+[2]Partenaire5!AP93+[2]Partenaire6!AP93+[2]Partenaire7!AP93+[2]Partenaire8!AP93+[2]Partenaire9!AP93+[2]Partenaire10!AP93+[2]Partenaire11!AP93+[2]Partenaire12!AP93+[2]Partenaire13!AP93+[2]Partenaire14!AP93+[2]Partenaire15!AP93</f>
        <v>0</v>
      </c>
      <c r="BF103" s="91">
        <f>[2]DREA!AQ93+'[2]OCADES &amp; WATERAID'!AQ93+'[2] Communes'!AQ93+'[2]SOS SAHEL'!AQ93+'[2]Souscription Nuit Assainissemt'!AQ93+[2]Partenaire5!AQ93+[2]Partenaire6!AQ93+[2]Partenaire7!AQ93+[2]Partenaire8!AQ93+[2]Partenaire9!AQ93+[2]Partenaire10!AQ93+[2]Partenaire11!AQ93+[2]Partenaire12!AQ93+[2]Partenaire13!AQ93+[2]Partenaire14!AQ93+[2]Partenaire15!AQ93</f>
        <v>0</v>
      </c>
      <c r="BG103" s="91">
        <f>[2]DREA!AR93+'[2]OCADES &amp; WATERAID'!AR93+'[2] Communes'!AR93+'[2]SOS SAHEL'!AR93+'[2]Souscription Nuit Assainissemt'!AR93+[2]Partenaire5!AR93+[2]Partenaire6!AR93+[2]Partenaire7!AR93+[2]Partenaire8!AR93+[2]Partenaire9!AR93+[2]Partenaire10!AR93+[2]Partenaire11!AR93+[2]Partenaire12!AR93+[2]Partenaire13!AR93+[2]Partenaire14!AR93+[2]Partenaire15!AR93</f>
        <v>0</v>
      </c>
      <c r="BH103" s="91">
        <f>[2]DREA!AS93+'[2]OCADES &amp; WATERAID'!AS93+'[2] Communes'!AS93+'[2]SOS SAHEL'!AS93+'[2]Souscription Nuit Assainissemt'!AS93+[2]Partenaire5!AS93+[2]Partenaire6!AS93+[2]Partenaire7!AS93+[2]Partenaire8!AS93+[2]Partenaire9!AS93+[2]Partenaire10!AS93+[2]Partenaire11!AS93+[2]Partenaire12!AS93+[2]Partenaire13!AS93+[2]Partenaire14!AS93+[2]Partenaire15!AS93</f>
        <v>0</v>
      </c>
      <c r="BI103" s="28">
        <f t="shared" si="27"/>
        <v>0</v>
      </c>
      <c r="BJ103" s="91">
        <f>[2]DREA!AT93</f>
        <v>0</v>
      </c>
      <c r="BK103" s="91">
        <f>'[2]OCADES &amp; WATERAID'!AT93+'[2] Communes'!AT93+'[2]SOS SAHEL'!AT93+'[2]Souscription Nuit Assainissemt'!AT93+[2]Partenaire5!AT93+[2]Partenaire6!AT93+[2]Partenaire7!AT93+[2]Partenaire8!AT93+[2]Partenaire9!AT93+[2]Partenaire10!AT93+[2]Partenaire11!AT93+[2]Partenaire12!AT93+[2]Partenaire13!AT93+[2]Partenaire14!AT93+[2]Partenaire15!AT93</f>
        <v>0</v>
      </c>
      <c r="BL103" s="28">
        <f t="shared" si="28"/>
        <v>0</v>
      </c>
      <c r="BM103" s="28"/>
      <c r="BN103" s="28"/>
      <c r="BO103" s="28"/>
      <c r="BP103" s="28"/>
      <c r="BQ103" s="28"/>
      <c r="BR103" s="28"/>
      <c r="BS103" s="28">
        <f>[2]DREA!BA93+'[2]OCADES &amp; WATERAID'!BA93+'[2] Communes'!BA93+'[2]SOS SAHEL'!BA93+'[2]Souscription Nuit Assainissemt'!BA93+[2]Partenaire5!BA93+[2]Partenaire6!BA93+[2]Partenaire7!BA93+[2]Partenaire8!BA93+[2]Partenaire9!BA93+[2]Partenaire10!BA93+[2]Partenaire11!BA93+[2]Partenaire12!BA93+[2]Partenaire13!BA93+[2]Partenaire14!BA93+[2]Partenaire15!BA93</f>
        <v>0</v>
      </c>
      <c r="BT103" s="28">
        <f>[2]DREA!BB93+'[2]OCADES &amp; WATERAID'!BB93+'[2] Communes'!BB93+'[2]SOS SAHEL'!BB93+'[2]Souscription Nuit Assainissemt'!BB93+[2]Partenaire5!BB93+[2]Partenaire6!BB93+[2]Partenaire7!BB93+[2]Partenaire8!BB93+[2]Partenaire9!BB93+[2]Partenaire10!BB93+[2]Partenaire11!BB93+[2]Partenaire12!BB93+[2]Partenaire13!BB93+[2]Partenaire14!BB93+[2]Partenaire15!BB93</f>
        <v>0</v>
      </c>
      <c r="BU103" s="28">
        <f>[2]DREA!BC93+'[2]OCADES &amp; WATERAID'!BC93+'[2] Communes'!BC93+'[2]SOS SAHEL'!BC93+'[2]Souscription Nuit Assainissemt'!BC93+[2]Partenaire5!BC93+[2]Partenaire6!BC93+[2]Partenaire7!BC93+[2]Partenaire8!BC93+[2]Partenaire9!BC93+[2]Partenaire10!BC93+[2]Partenaire11!BC93+[2]Partenaire12!BC93+[2]Partenaire13!BC93+[2]Partenaire14!BC93+[2]Partenaire15!BC93</f>
        <v>0</v>
      </c>
      <c r="BV103" s="28">
        <f>[2]DREA!BD93+'[2]OCADES &amp; WATERAID'!BD93+'[2] Communes'!BD93+'[2]SOS SAHEL'!BD93+'[2]Souscription Nuit Assainissemt'!BD93+[2]Partenaire5!BD93+[2]Partenaire6!BD93+[2]Partenaire7!BD93+[2]Partenaire8!BD93+[2]Partenaire9!BD93+[2]Partenaire10!BD93+[2]Partenaire11!BD93+[2]Partenaire12!BD93+[2]Partenaire13!BD93+[2]Partenaire14!BD93+[2]Partenaire15!BD93</f>
        <v>0</v>
      </c>
      <c r="BW103" s="28">
        <f t="shared" si="29"/>
        <v>0</v>
      </c>
      <c r="BX103" s="28">
        <f>[2]DREA!BE93</f>
        <v>0</v>
      </c>
      <c r="BY103" s="28">
        <f>'[2]OCADES &amp; WATERAID'!BE93+'[2] Communes'!BE93+'[2]SOS SAHEL'!BE93+'[2]Souscription Nuit Assainissemt'!BE93+[2]Partenaire5!BE93+[2]Partenaire6!BE93+[2]Partenaire7!BE93+[2]Partenaire8!BE93+[2]Partenaire9!BE93+[2]Partenaire10!BE93+[2]Partenaire11!BE93+[2]Partenaire12!BE93+[2]Partenaire13!BE93+[2]Partenaire14!BE93+[2]Partenaire15!BE93</f>
        <v>0</v>
      </c>
      <c r="BZ103" s="28">
        <f t="shared" si="30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41.4" x14ac:dyDescent="0.25">
      <c r="A104" s="29" t="s">
        <v>240</v>
      </c>
      <c r="B104" s="29"/>
      <c r="C104" s="28" t="s">
        <v>241</v>
      </c>
      <c r="D104" s="30" t="s">
        <v>242</v>
      </c>
      <c r="E104" s="28"/>
      <c r="F104" s="28"/>
      <c r="G104" s="28"/>
      <c r="H104" s="28"/>
      <c r="I104" s="28">
        <f t="shared" si="31"/>
        <v>0</v>
      </c>
      <c r="J104" s="28"/>
      <c r="K104" s="28"/>
      <c r="L104" s="28">
        <f t="shared" si="32"/>
        <v>0</v>
      </c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>
        <f t="shared" si="21"/>
        <v>0</v>
      </c>
      <c r="X104" s="28"/>
      <c r="Y104" s="28"/>
      <c r="Z104" s="28">
        <f t="shared" si="22"/>
        <v>0</v>
      </c>
      <c r="AA104" s="28"/>
      <c r="AB104" s="28"/>
      <c r="AC104" s="28"/>
      <c r="AD104" s="28"/>
      <c r="AE104" s="28">
        <f t="shared" si="23"/>
        <v>0</v>
      </c>
      <c r="AF104" s="28"/>
      <c r="AG104" s="28"/>
      <c r="AH104" s="28">
        <f t="shared" si="24"/>
        <v>0</v>
      </c>
      <c r="AI104" s="28"/>
      <c r="AJ104" s="28"/>
      <c r="AK104" s="28"/>
      <c r="AL104" s="28"/>
      <c r="AM104" s="28"/>
      <c r="AN104" s="28"/>
      <c r="AO104" s="91"/>
      <c r="AP104" s="91"/>
      <c r="AQ104" s="91"/>
      <c r="AR104" s="91"/>
      <c r="AS104" s="91">
        <f t="shared" si="33"/>
        <v>0</v>
      </c>
      <c r="AT104" s="91">
        <v>0</v>
      </c>
      <c r="AU104" s="91"/>
      <c r="AV104" s="91">
        <f t="shared" si="34"/>
        <v>0</v>
      </c>
      <c r="AW104" s="91">
        <f>[2]DREA!AK94+'[2]OCADES &amp; WATERAID'!AK94+'[2] Communes'!AK94+'[2]SOS SAHEL'!AK94+'[2]Souscription Nuit Assainissemt'!AF94+[2]Partenaire5!AK94+[2]Partenaire6!AK94+[2]Partenaire7!AK94+[2]Partenaire8!AK94+[2]Partenaire9!AK94+[2]Partenaire10!AK94+[2]Partenaire11!AK94+[2]Partenaire12!AK94+[2]Partenaire13!AK94+[2]Partenaire14!AK94+[2]Partenaire15!AK94</f>
        <v>0</v>
      </c>
      <c r="AX104" s="91">
        <f>[2]DREA!AL94+'[2]OCADES &amp; WATERAID'!AL94+'[2] Communes'!AL94+'[2]SOS SAHEL'!AL94+'[2]Souscription Nuit Assainissemt'!AG94+[2]Partenaire5!AL94+[2]Partenaire6!AL94+[2]Partenaire7!AL94+[2]Partenaire8!AL94+[2]Partenaire9!AL94+[2]Partenaire10!AL94+[2]Partenaire11!AL94+[2]Partenaire12!AL94+[2]Partenaire13!AL94+[2]Partenaire14!AL94+[2]Partenaire15!AL94</f>
        <v>0</v>
      </c>
      <c r="AY104" s="91">
        <f>[2]DREA!AM94+'[2]OCADES &amp; WATERAID'!AM94+'[2] Communes'!AM94+'[2]SOS SAHEL'!AM94+'[2]Souscription Nuit Assainissemt'!AH94+[2]Partenaire5!AM94+[2]Partenaire6!AM94+[2]Partenaire7!AM94+[2]Partenaire8!AM94+[2]Partenaire9!AM94+[2]Partenaire10!AM94+[2]Partenaire11!AM94+[2]Partenaire12!AM94+[2]Partenaire13!AM94+[2]Partenaire14!AM94+[2]Partenaire15!AM94</f>
        <v>0</v>
      </c>
      <c r="AZ104" s="91">
        <f>[2]DREA!AN94+'[2]OCADES &amp; WATERAID'!AN94+'[2] Communes'!AN94+'[2]SOS SAHEL'!AN94+'[2]Souscription Nuit Assainissemt'!AI94+[2]Partenaire5!AN94+[2]Partenaire6!AN94+[2]Partenaire7!AN94+[2]Partenaire8!AN94+[2]Partenaire9!AN94+[2]Partenaire10!AN94+[2]Partenaire11!AN94+[2]Partenaire12!AN94+[2]Partenaire13!AN94+[2]Partenaire14!AN94+[2]Partenaire15!AN94</f>
        <v>0</v>
      </c>
      <c r="BA104" s="91">
        <f t="shared" si="25"/>
        <v>0</v>
      </c>
      <c r="BB104" s="91">
        <f>[2]DREA!AO94</f>
        <v>0</v>
      </c>
      <c r="BC104" s="91">
        <f>'[2]OCADES &amp; WATERAID'!AO94+'[2] Communes'!AO94+'[2]SOS SAHEL'!AO94+'[2]Souscription Nuit Assainissemt'!AJ94+[2]Partenaire5!AO94+[2]Partenaire6!AO94+[2]Partenaire7!AO94+[2]Partenaire8!AO94+[2]Partenaire9!AO94+[2]Partenaire10!AO94+[2]Partenaire11!AO94+[2]Partenaire12!AO94+[2]Partenaire13!AO94+[2]Partenaire14!AO94+[2]Partenaire15!AO94</f>
        <v>0</v>
      </c>
      <c r="BD104" s="91">
        <f t="shared" si="26"/>
        <v>0</v>
      </c>
      <c r="BE104" s="91">
        <f>[2]DREA!AP94+'[2]OCADES &amp; WATERAID'!AP94+'[2] Communes'!AP94+'[2]SOS SAHEL'!AP94+'[2]Souscription Nuit Assainissemt'!AP94+[2]Partenaire5!AP94+[2]Partenaire6!AP94+[2]Partenaire7!AP94+[2]Partenaire8!AP94+[2]Partenaire9!AP94+[2]Partenaire10!AP94+[2]Partenaire11!AP94+[2]Partenaire12!AP94+[2]Partenaire13!AP94+[2]Partenaire14!AP94+[2]Partenaire15!AP94</f>
        <v>0</v>
      </c>
      <c r="BF104" s="91">
        <f>[2]DREA!AQ94+'[2]OCADES &amp; WATERAID'!AQ94+'[2] Communes'!AQ94+'[2]SOS SAHEL'!AQ94+'[2]Souscription Nuit Assainissemt'!AQ94+[2]Partenaire5!AQ94+[2]Partenaire6!AQ94+[2]Partenaire7!AQ94+[2]Partenaire8!AQ94+[2]Partenaire9!AQ94+[2]Partenaire10!AQ94+[2]Partenaire11!AQ94+[2]Partenaire12!AQ94+[2]Partenaire13!AQ94+[2]Partenaire14!AQ94+[2]Partenaire15!AQ94</f>
        <v>0</v>
      </c>
      <c r="BG104" s="91">
        <f>[2]DREA!AR94+'[2]OCADES &amp; WATERAID'!AR94+'[2] Communes'!AR94+'[2]SOS SAHEL'!AR94+'[2]Souscription Nuit Assainissemt'!AR94+[2]Partenaire5!AR94+[2]Partenaire6!AR94+[2]Partenaire7!AR94+[2]Partenaire8!AR94+[2]Partenaire9!AR94+[2]Partenaire10!AR94+[2]Partenaire11!AR94+[2]Partenaire12!AR94+[2]Partenaire13!AR94+[2]Partenaire14!AR94+[2]Partenaire15!AR94</f>
        <v>0</v>
      </c>
      <c r="BH104" s="91">
        <f>[2]DREA!AS94+'[2]OCADES &amp; WATERAID'!AS94+'[2] Communes'!AS94+'[2]SOS SAHEL'!AS94+'[2]Souscription Nuit Assainissemt'!AS94+[2]Partenaire5!AS94+[2]Partenaire6!AS94+[2]Partenaire7!AS94+[2]Partenaire8!AS94+[2]Partenaire9!AS94+[2]Partenaire10!AS94+[2]Partenaire11!AS94+[2]Partenaire12!AS94+[2]Partenaire13!AS94+[2]Partenaire14!AS94+[2]Partenaire15!AS94</f>
        <v>0</v>
      </c>
      <c r="BI104" s="28">
        <f t="shared" si="27"/>
        <v>0</v>
      </c>
      <c r="BJ104" s="91">
        <f>[2]DREA!AT94</f>
        <v>0</v>
      </c>
      <c r="BK104" s="91">
        <f>'[2]OCADES &amp; WATERAID'!AT94+'[2] Communes'!AT94+'[2]SOS SAHEL'!AT94+'[2]Souscription Nuit Assainissemt'!AT94+[2]Partenaire5!AT94+[2]Partenaire6!AT94+[2]Partenaire7!AT94+[2]Partenaire8!AT94+[2]Partenaire9!AT94+[2]Partenaire10!AT94+[2]Partenaire11!AT94+[2]Partenaire12!AT94+[2]Partenaire13!AT94+[2]Partenaire14!AT94+[2]Partenaire15!AT94</f>
        <v>0</v>
      </c>
      <c r="BL104" s="28">
        <f t="shared" si="28"/>
        <v>0</v>
      </c>
      <c r="BM104" s="28"/>
      <c r="BN104" s="28"/>
      <c r="BO104" s="28"/>
      <c r="BP104" s="28"/>
      <c r="BQ104" s="28"/>
      <c r="BR104" s="28"/>
      <c r="BS104" s="28">
        <f>[2]DREA!BA94+'[2]OCADES &amp; WATERAID'!BA94+'[2] Communes'!BA94+'[2]SOS SAHEL'!BA94+'[2]Souscription Nuit Assainissemt'!BA94+[2]Partenaire5!BA94+[2]Partenaire6!BA94+[2]Partenaire7!BA94+[2]Partenaire8!BA94+[2]Partenaire9!BA94+[2]Partenaire10!BA94+[2]Partenaire11!BA94+[2]Partenaire12!BA94+[2]Partenaire13!BA94+[2]Partenaire14!BA94+[2]Partenaire15!BA94</f>
        <v>0</v>
      </c>
      <c r="BT104" s="28">
        <f>[2]DREA!BB94+'[2]OCADES &amp; WATERAID'!BB94+'[2] Communes'!BB94+'[2]SOS SAHEL'!BB94+'[2]Souscription Nuit Assainissemt'!BB94+[2]Partenaire5!BB94+[2]Partenaire6!BB94+[2]Partenaire7!BB94+[2]Partenaire8!BB94+[2]Partenaire9!BB94+[2]Partenaire10!BB94+[2]Partenaire11!BB94+[2]Partenaire12!BB94+[2]Partenaire13!BB94+[2]Partenaire14!BB94+[2]Partenaire15!BB94</f>
        <v>0</v>
      </c>
      <c r="BU104" s="28">
        <f>[2]DREA!BC94+'[2]OCADES &amp; WATERAID'!BC94+'[2] Communes'!BC94+'[2]SOS SAHEL'!BC94+'[2]Souscription Nuit Assainissemt'!BC94+[2]Partenaire5!BC94+[2]Partenaire6!BC94+[2]Partenaire7!BC94+[2]Partenaire8!BC94+[2]Partenaire9!BC94+[2]Partenaire10!BC94+[2]Partenaire11!BC94+[2]Partenaire12!BC94+[2]Partenaire13!BC94+[2]Partenaire14!BC94+[2]Partenaire15!BC94</f>
        <v>0</v>
      </c>
      <c r="BV104" s="28">
        <f>[2]DREA!BD94+'[2]OCADES &amp; WATERAID'!BD94+'[2] Communes'!BD94+'[2]SOS SAHEL'!BD94+'[2]Souscription Nuit Assainissemt'!BD94+[2]Partenaire5!BD94+[2]Partenaire6!BD94+[2]Partenaire7!BD94+[2]Partenaire8!BD94+[2]Partenaire9!BD94+[2]Partenaire10!BD94+[2]Partenaire11!BD94+[2]Partenaire12!BD94+[2]Partenaire13!BD94+[2]Partenaire14!BD94+[2]Partenaire15!BD94</f>
        <v>0</v>
      </c>
      <c r="BW104" s="28">
        <f t="shared" si="29"/>
        <v>0</v>
      </c>
      <c r="BX104" s="28">
        <f>[2]DREA!BE94</f>
        <v>0</v>
      </c>
      <c r="BY104" s="28">
        <f>'[2]OCADES &amp; WATERAID'!BE94+'[2] Communes'!BE94+'[2]SOS SAHEL'!BE94+'[2]Souscription Nuit Assainissemt'!BE94+[2]Partenaire5!BE94+[2]Partenaire6!BE94+[2]Partenaire7!BE94+[2]Partenaire8!BE94+[2]Partenaire9!BE94+[2]Partenaire10!BE94+[2]Partenaire11!BE94+[2]Partenaire12!BE94+[2]Partenaire13!BE94+[2]Partenaire14!BE94+[2]Partenaire15!BE94</f>
        <v>0</v>
      </c>
      <c r="BZ104" s="28">
        <f t="shared" si="30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41.4" x14ac:dyDescent="0.25">
      <c r="A105" s="29" t="s">
        <v>243</v>
      </c>
      <c r="B105" s="29"/>
      <c r="C105" s="28" t="s">
        <v>244</v>
      </c>
      <c r="D105" s="30" t="s">
        <v>245</v>
      </c>
      <c r="E105" s="28"/>
      <c r="F105" s="28"/>
      <c r="G105" s="28"/>
      <c r="H105" s="28"/>
      <c r="I105" s="28">
        <f t="shared" si="31"/>
        <v>0</v>
      </c>
      <c r="J105" s="28"/>
      <c r="K105" s="28"/>
      <c r="L105" s="28">
        <f t="shared" si="32"/>
        <v>0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>
        <f t="shared" si="21"/>
        <v>0</v>
      </c>
      <c r="X105" s="28"/>
      <c r="Y105" s="28"/>
      <c r="Z105" s="28">
        <f t="shared" si="22"/>
        <v>0</v>
      </c>
      <c r="AA105" s="28"/>
      <c r="AB105" s="28"/>
      <c r="AC105" s="28"/>
      <c r="AD105" s="28"/>
      <c r="AE105" s="28">
        <f t="shared" si="23"/>
        <v>0</v>
      </c>
      <c r="AF105" s="28"/>
      <c r="AG105" s="28"/>
      <c r="AH105" s="28">
        <f t="shared" si="24"/>
        <v>0</v>
      </c>
      <c r="AI105" s="28"/>
      <c r="AJ105" s="28"/>
      <c r="AK105" s="28"/>
      <c r="AL105" s="28"/>
      <c r="AM105" s="28"/>
      <c r="AN105" s="28"/>
      <c r="AO105" s="91"/>
      <c r="AP105" s="91"/>
      <c r="AQ105" s="91"/>
      <c r="AR105" s="91"/>
      <c r="AS105" s="91">
        <f t="shared" si="33"/>
        <v>0</v>
      </c>
      <c r="AT105" s="91">
        <v>0</v>
      </c>
      <c r="AU105" s="91"/>
      <c r="AV105" s="91">
        <f t="shared" si="34"/>
        <v>0</v>
      </c>
      <c r="AW105" s="91">
        <f>[2]DREA!AK95+'[2]OCADES &amp; WATERAID'!AK95+'[2] Communes'!AK95+'[2]SOS SAHEL'!AK95+'[2]Souscription Nuit Assainissemt'!AF95+[2]Partenaire5!AK95+[2]Partenaire6!AK95+[2]Partenaire7!AK95+[2]Partenaire8!AK95+[2]Partenaire9!AK95+[2]Partenaire10!AK95+[2]Partenaire11!AK95+[2]Partenaire12!AK95+[2]Partenaire13!AK95+[2]Partenaire14!AK95+[2]Partenaire15!AK95</f>
        <v>0</v>
      </c>
      <c r="AX105" s="91">
        <f>[2]DREA!AL95+'[2]OCADES &amp; WATERAID'!AL95+'[2] Communes'!AL95+'[2]SOS SAHEL'!AL95+'[2]Souscription Nuit Assainissemt'!AG95+[2]Partenaire5!AL95+[2]Partenaire6!AL95+[2]Partenaire7!AL95+[2]Partenaire8!AL95+[2]Partenaire9!AL95+[2]Partenaire10!AL95+[2]Partenaire11!AL95+[2]Partenaire12!AL95+[2]Partenaire13!AL95+[2]Partenaire14!AL95+[2]Partenaire15!AL95</f>
        <v>0</v>
      </c>
      <c r="AY105" s="91">
        <f>[2]DREA!AM95+'[2]OCADES &amp; WATERAID'!AM95+'[2] Communes'!AM95+'[2]SOS SAHEL'!AM95+'[2]Souscription Nuit Assainissemt'!AH95+[2]Partenaire5!AM95+[2]Partenaire6!AM95+[2]Partenaire7!AM95+[2]Partenaire8!AM95+[2]Partenaire9!AM95+[2]Partenaire10!AM95+[2]Partenaire11!AM95+[2]Partenaire12!AM95+[2]Partenaire13!AM95+[2]Partenaire14!AM95+[2]Partenaire15!AM95</f>
        <v>0</v>
      </c>
      <c r="AZ105" s="91">
        <f>[2]DREA!AN95+'[2]OCADES &amp; WATERAID'!AN95+'[2] Communes'!AN95+'[2]SOS SAHEL'!AN95+'[2]Souscription Nuit Assainissemt'!AI95+[2]Partenaire5!AN95+[2]Partenaire6!AN95+[2]Partenaire7!AN95+[2]Partenaire8!AN95+[2]Partenaire9!AN95+[2]Partenaire10!AN95+[2]Partenaire11!AN95+[2]Partenaire12!AN95+[2]Partenaire13!AN95+[2]Partenaire14!AN95+[2]Partenaire15!AN95</f>
        <v>0</v>
      </c>
      <c r="BA105" s="91">
        <f t="shared" si="25"/>
        <v>0</v>
      </c>
      <c r="BB105" s="91">
        <f>[2]DREA!AO95</f>
        <v>0</v>
      </c>
      <c r="BC105" s="91">
        <f>'[2]OCADES &amp; WATERAID'!AO95+'[2] Communes'!AO95+'[2]SOS SAHEL'!AO95+'[2]Souscription Nuit Assainissemt'!AJ95+[2]Partenaire5!AO95+[2]Partenaire6!AO95+[2]Partenaire7!AO95+[2]Partenaire8!AO95+[2]Partenaire9!AO95+[2]Partenaire10!AO95+[2]Partenaire11!AO95+[2]Partenaire12!AO95+[2]Partenaire13!AO95+[2]Partenaire14!AO95+[2]Partenaire15!AO95</f>
        <v>0</v>
      </c>
      <c r="BD105" s="91">
        <f t="shared" si="26"/>
        <v>0</v>
      </c>
      <c r="BE105" s="91">
        <f>[2]DREA!AP95+'[2]OCADES &amp; WATERAID'!AP95+'[2] Communes'!AP95+'[2]SOS SAHEL'!AP95+'[2]Souscription Nuit Assainissemt'!AP95+[2]Partenaire5!AP95+[2]Partenaire6!AP95+[2]Partenaire7!AP95+[2]Partenaire8!AP95+[2]Partenaire9!AP95+[2]Partenaire10!AP95+[2]Partenaire11!AP95+[2]Partenaire12!AP95+[2]Partenaire13!AP95+[2]Partenaire14!AP95+[2]Partenaire15!AP95</f>
        <v>0</v>
      </c>
      <c r="BF105" s="91">
        <f>[2]DREA!AQ95+'[2]OCADES &amp; WATERAID'!AQ95+'[2] Communes'!AQ95+'[2]SOS SAHEL'!AQ95+'[2]Souscription Nuit Assainissemt'!AQ95+[2]Partenaire5!AQ95+[2]Partenaire6!AQ95+[2]Partenaire7!AQ95+[2]Partenaire8!AQ95+[2]Partenaire9!AQ95+[2]Partenaire10!AQ95+[2]Partenaire11!AQ95+[2]Partenaire12!AQ95+[2]Partenaire13!AQ95+[2]Partenaire14!AQ95+[2]Partenaire15!AQ95</f>
        <v>0</v>
      </c>
      <c r="BG105" s="91">
        <f>[2]DREA!AR95+'[2]OCADES &amp; WATERAID'!AR95+'[2] Communes'!AR95+'[2]SOS SAHEL'!AR95+'[2]Souscription Nuit Assainissemt'!AR95+[2]Partenaire5!AR95+[2]Partenaire6!AR95+[2]Partenaire7!AR95+[2]Partenaire8!AR95+[2]Partenaire9!AR95+[2]Partenaire10!AR95+[2]Partenaire11!AR95+[2]Partenaire12!AR95+[2]Partenaire13!AR95+[2]Partenaire14!AR95+[2]Partenaire15!AR95</f>
        <v>0</v>
      </c>
      <c r="BH105" s="91">
        <f>[2]DREA!AS95+'[2]OCADES &amp; WATERAID'!AS95+'[2] Communes'!AS95+'[2]SOS SAHEL'!AS95+'[2]Souscription Nuit Assainissemt'!AS95+[2]Partenaire5!AS95+[2]Partenaire6!AS95+[2]Partenaire7!AS95+[2]Partenaire8!AS95+[2]Partenaire9!AS95+[2]Partenaire10!AS95+[2]Partenaire11!AS95+[2]Partenaire12!AS95+[2]Partenaire13!AS95+[2]Partenaire14!AS95+[2]Partenaire15!AS95</f>
        <v>0</v>
      </c>
      <c r="BI105" s="28">
        <f t="shared" si="27"/>
        <v>0</v>
      </c>
      <c r="BJ105" s="91">
        <f>[2]DREA!AT95</f>
        <v>0</v>
      </c>
      <c r="BK105" s="91">
        <f>'[2]OCADES &amp; WATERAID'!AT95+'[2] Communes'!AT95+'[2]SOS SAHEL'!AT95+'[2]Souscription Nuit Assainissemt'!AT95+[2]Partenaire5!AT95+[2]Partenaire6!AT95+[2]Partenaire7!AT95+[2]Partenaire8!AT95+[2]Partenaire9!AT95+[2]Partenaire10!AT95+[2]Partenaire11!AT95+[2]Partenaire12!AT95+[2]Partenaire13!AT95+[2]Partenaire14!AT95+[2]Partenaire15!AT95</f>
        <v>0</v>
      </c>
      <c r="BL105" s="28">
        <f t="shared" si="28"/>
        <v>0</v>
      </c>
      <c r="BM105" s="28"/>
      <c r="BN105" s="28"/>
      <c r="BO105" s="28"/>
      <c r="BP105" s="28"/>
      <c r="BQ105" s="28"/>
      <c r="BR105" s="28"/>
      <c r="BS105" s="28">
        <f>[2]DREA!BA95+'[2]OCADES &amp; WATERAID'!BA95+'[2] Communes'!BA95+'[2]SOS SAHEL'!BA95+'[2]Souscription Nuit Assainissemt'!BA95+[2]Partenaire5!BA95+[2]Partenaire6!BA95+[2]Partenaire7!BA95+[2]Partenaire8!BA95+[2]Partenaire9!BA95+[2]Partenaire10!BA95+[2]Partenaire11!BA95+[2]Partenaire12!BA95+[2]Partenaire13!BA95+[2]Partenaire14!BA95+[2]Partenaire15!BA95</f>
        <v>0</v>
      </c>
      <c r="BT105" s="28">
        <f>[2]DREA!BB95+'[2]OCADES &amp; WATERAID'!BB95+'[2] Communes'!BB95+'[2]SOS SAHEL'!BB95+'[2]Souscription Nuit Assainissemt'!BB95+[2]Partenaire5!BB95+[2]Partenaire6!BB95+[2]Partenaire7!BB95+[2]Partenaire8!BB95+[2]Partenaire9!BB95+[2]Partenaire10!BB95+[2]Partenaire11!BB95+[2]Partenaire12!BB95+[2]Partenaire13!BB95+[2]Partenaire14!BB95+[2]Partenaire15!BB95</f>
        <v>0</v>
      </c>
      <c r="BU105" s="28">
        <f>[2]DREA!BC95+'[2]OCADES &amp; WATERAID'!BC95+'[2] Communes'!BC95+'[2]SOS SAHEL'!BC95+'[2]Souscription Nuit Assainissemt'!BC95+[2]Partenaire5!BC95+[2]Partenaire6!BC95+[2]Partenaire7!BC95+[2]Partenaire8!BC95+[2]Partenaire9!BC95+[2]Partenaire10!BC95+[2]Partenaire11!BC95+[2]Partenaire12!BC95+[2]Partenaire13!BC95+[2]Partenaire14!BC95+[2]Partenaire15!BC95</f>
        <v>0</v>
      </c>
      <c r="BV105" s="28">
        <f>[2]DREA!BD95+'[2]OCADES &amp; WATERAID'!BD95+'[2] Communes'!BD95+'[2]SOS SAHEL'!BD95+'[2]Souscription Nuit Assainissemt'!BD95+[2]Partenaire5!BD95+[2]Partenaire6!BD95+[2]Partenaire7!BD95+[2]Partenaire8!BD95+[2]Partenaire9!BD95+[2]Partenaire10!BD95+[2]Partenaire11!BD95+[2]Partenaire12!BD95+[2]Partenaire13!BD95+[2]Partenaire14!BD95+[2]Partenaire15!BD95</f>
        <v>0</v>
      </c>
      <c r="BW105" s="28">
        <f t="shared" si="29"/>
        <v>0</v>
      </c>
      <c r="BX105" s="28">
        <f>[2]DREA!BE95</f>
        <v>0</v>
      </c>
      <c r="BY105" s="28">
        <f>'[2]OCADES &amp; WATERAID'!BE95+'[2] Communes'!BE95+'[2]SOS SAHEL'!BE95+'[2]Souscription Nuit Assainissemt'!BE95+[2]Partenaire5!BE95+[2]Partenaire6!BE95+[2]Partenaire7!BE95+[2]Partenaire8!BE95+[2]Partenaire9!BE95+[2]Partenaire10!BE95+[2]Partenaire11!BE95+[2]Partenaire12!BE95+[2]Partenaire13!BE95+[2]Partenaire14!BE95+[2]Partenaire15!BE95</f>
        <v>0</v>
      </c>
      <c r="BZ105" s="28">
        <f t="shared" si="30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x14ac:dyDescent="0.3">
      <c r="A106" s="286" t="s">
        <v>246</v>
      </c>
      <c r="E106" s="367">
        <f>SUM(E75:E82,E84:E91,E93:E98,E100:E105)</f>
        <v>0</v>
      </c>
      <c r="F106" s="367">
        <f t="shared" ref="F106:BQ106" si="35">SUM(F75:F82,F84:F91,F93:F98,F100:F105)</f>
        <v>0</v>
      </c>
      <c r="G106" s="367">
        <f t="shared" si="35"/>
        <v>0</v>
      </c>
      <c r="H106" s="367">
        <f t="shared" si="35"/>
        <v>0</v>
      </c>
      <c r="I106" s="367">
        <f t="shared" si="35"/>
        <v>0</v>
      </c>
      <c r="J106" s="367">
        <f t="shared" si="35"/>
        <v>0</v>
      </c>
      <c r="K106" s="367">
        <f t="shared" si="35"/>
        <v>0</v>
      </c>
      <c r="L106" s="367">
        <f t="shared" si="35"/>
        <v>0</v>
      </c>
      <c r="M106" s="367">
        <f t="shared" si="35"/>
        <v>0</v>
      </c>
      <c r="N106" s="367">
        <f t="shared" si="35"/>
        <v>0</v>
      </c>
      <c r="O106" s="367">
        <f t="shared" si="35"/>
        <v>0</v>
      </c>
      <c r="P106" s="367">
        <f t="shared" si="35"/>
        <v>0</v>
      </c>
      <c r="Q106" s="367">
        <f t="shared" si="35"/>
        <v>0</v>
      </c>
      <c r="R106" s="367">
        <f t="shared" si="35"/>
        <v>0</v>
      </c>
      <c r="S106" s="367">
        <f t="shared" si="35"/>
        <v>0</v>
      </c>
      <c r="T106" s="367">
        <f t="shared" si="35"/>
        <v>0</v>
      </c>
      <c r="U106" s="367">
        <f t="shared" si="35"/>
        <v>0</v>
      </c>
      <c r="V106" s="367">
        <f t="shared" si="35"/>
        <v>0</v>
      </c>
      <c r="W106" s="367">
        <f t="shared" si="21"/>
        <v>0</v>
      </c>
      <c r="X106" s="367">
        <f t="shared" si="35"/>
        <v>0</v>
      </c>
      <c r="Y106" s="367">
        <f t="shared" si="35"/>
        <v>0</v>
      </c>
      <c r="Z106" s="367">
        <f t="shared" si="22"/>
        <v>0</v>
      </c>
      <c r="AA106" s="367">
        <f t="shared" si="35"/>
        <v>0</v>
      </c>
      <c r="AB106" s="367">
        <f t="shared" si="35"/>
        <v>0</v>
      </c>
      <c r="AC106" s="367">
        <f t="shared" si="35"/>
        <v>0</v>
      </c>
      <c r="AD106" s="367">
        <f t="shared" si="35"/>
        <v>0</v>
      </c>
      <c r="AE106" s="28">
        <f t="shared" si="23"/>
        <v>0</v>
      </c>
      <c r="AF106" s="367">
        <f t="shared" si="35"/>
        <v>0</v>
      </c>
      <c r="AG106" s="367">
        <f t="shared" si="35"/>
        <v>0</v>
      </c>
      <c r="AH106" s="28">
        <f t="shared" si="24"/>
        <v>0</v>
      </c>
      <c r="AI106" s="367">
        <f t="shared" si="35"/>
        <v>0</v>
      </c>
      <c r="AJ106" s="367">
        <f t="shared" si="35"/>
        <v>0</v>
      </c>
      <c r="AK106" s="367">
        <f t="shared" si="35"/>
        <v>0</v>
      </c>
      <c r="AL106" s="367">
        <f t="shared" si="35"/>
        <v>0</v>
      </c>
      <c r="AM106" s="367">
        <f t="shared" si="35"/>
        <v>0</v>
      </c>
      <c r="AN106" s="367">
        <f t="shared" si="35"/>
        <v>0</v>
      </c>
      <c r="AO106" s="367">
        <f t="shared" si="35"/>
        <v>0</v>
      </c>
      <c r="AP106" s="367">
        <f t="shared" si="35"/>
        <v>0</v>
      </c>
      <c r="AQ106" s="367">
        <f t="shared" si="35"/>
        <v>0</v>
      </c>
      <c r="AR106" s="367">
        <f t="shared" si="35"/>
        <v>0</v>
      </c>
      <c r="AS106" s="367">
        <f t="shared" si="35"/>
        <v>0</v>
      </c>
      <c r="AT106" s="367">
        <f t="shared" si="35"/>
        <v>0</v>
      </c>
      <c r="AU106" s="367">
        <f t="shared" si="35"/>
        <v>0</v>
      </c>
      <c r="AV106" s="367">
        <f t="shared" si="35"/>
        <v>0</v>
      </c>
      <c r="AW106" s="369">
        <f t="shared" si="35"/>
        <v>0</v>
      </c>
      <c r="AX106" s="369">
        <f t="shared" si="35"/>
        <v>0</v>
      </c>
      <c r="AY106" s="369">
        <f t="shared" si="35"/>
        <v>0</v>
      </c>
      <c r="AZ106" s="369">
        <f t="shared" si="35"/>
        <v>0</v>
      </c>
      <c r="BA106" s="369">
        <f t="shared" si="25"/>
        <v>0</v>
      </c>
      <c r="BB106" s="369">
        <f t="shared" si="35"/>
        <v>0</v>
      </c>
      <c r="BC106" s="369">
        <f t="shared" si="35"/>
        <v>0</v>
      </c>
      <c r="BD106" s="369">
        <f t="shared" si="26"/>
        <v>0</v>
      </c>
      <c r="BE106" s="369">
        <f t="shared" si="35"/>
        <v>0</v>
      </c>
      <c r="BF106" s="369">
        <f t="shared" si="35"/>
        <v>0</v>
      </c>
      <c r="BG106" s="369">
        <f t="shared" si="35"/>
        <v>0</v>
      </c>
      <c r="BH106" s="369">
        <f t="shared" si="35"/>
        <v>0</v>
      </c>
      <c r="BI106" s="28">
        <f t="shared" si="27"/>
        <v>0</v>
      </c>
      <c r="BJ106" s="369">
        <f t="shared" si="35"/>
        <v>0</v>
      </c>
      <c r="BK106" s="369">
        <f t="shared" si="35"/>
        <v>0</v>
      </c>
      <c r="BL106" s="28">
        <f t="shared" si="28"/>
        <v>0</v>
      </c>
      <c r="BM106" s="369">
        <f t="shared" si="35"/>
        <v>0</v>
      </c>
      <c r="BN106" s="369">
        <f t="shared" si="35"/>
        <v>0</v>
      </c>
      <c r="BO106" s="369">
        <f t="shared" si="35"/>
        <v>0</v>
      </c>
      <c r="BP106" s="369">
        <f t="shared" si="35"/>
        <v>0</v>
      </c>
      <c r="BQ106" s="369">
        <f t="shared" si="35"/>
        <v>0</v>
      </c>
      <c r="BR106" s="369">
        <f t="shared" ref="BR106:CF106" si="36">SUM(BR75:BR82,BR84:BR91,BR93:BR98,BR100:BR105)</f>
        <v>0</v>
      </c>
      <c r="BS106" s="369">
        <f t="shared" si="36"/>
        <v>0</v>
      </c>
      <c r="BT106" s="369">
        <f t="shared" si="36"/>
        <v>0</v>
      </c>
      <c r="BU106" s="369">
        <f t="shared" si="36"/>
        <v>0</v>
      </c>
      <c r="BV106" s="369">
        <f t="shared" si="36"/>
        <v>0</v>
      </c>
      <c r="BW106" s="28">
        <f t="shared" si="29"/>
        <v>0</v>
      </c>
      <c r="BX106" s="369">
        <f t="shared" si="36"/>
        <v>0</v>
      </c>
      <c r="BY106" s="369">
        <f t="shared" si="36"/>
        <v>0</v>
      </c>
      <c r="BZ106" s="28">
        <f t="shared" si="30"/>
        <v>0</v>
      </c>
      <c r="CA106" s="367">
        <f t="shared" si="36"/>
        <v>0</v>
      </c>
      <c r="CB106" s="367">
        <f t="shared" si="36"/>
        <v>0</v>
      </c>
      <c r="CC106" s="367">
        <f t="shared" si="36"/>
        <v>0</v>
      </c>
      <c r="CD106" s="367">
        <f t="shared" si="36"/>
        <v>0</v>
      </c>
      <c r="CE106" s="367">
        <f t="shared" si="36"/>
        <v>0</v>
      </c>
      <c r="CF106" s="367">
        <f t="shared" si="36"/>
        <v>0</v>
      </c>
    </row>
    <row r="107" spans="1:94" s="16" customFormat="1" x14ac:dyDescent="0.3">
      <c r="A107" s="16" t="s">
        <v>247</v>
      </c>
      <c r="B107" s="17"/>
      <c r="D107" s="18"/>
      <c r="E107" s="28"/>
      <c r="F107" s="28"/>
      <c r="G107" s="28"/>
      <c r="H107" s="28"/>
      <c r="I107" s="28">
        <f t="shared" si="31"/>
        <v>0</v>
      </c>
      <c r="J107" s="28"/>
      <c r="K107" s="28"/>
      <c r="L107" s="28">
        <f t="shared" si="32"/>
        <v>0</v>
      </c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>
        <f t="shared" si="21"/>
        <v>0</v>
      </c>
      <c r="X107" s="28"/>
      <c r="Y107" s="28"/>
      <c r="Z107" s="28">
        <f t="shared" si="22"/>
        <v>0</v>
      </c>
      <c r="AA107" s="28"/>
      <c r="AB107" s="28"/>
      <c r="AC107" s="28"/>
      <c r="AD107" s="28"/>
      <c r="AE107" s="28">
        <f t="shared" si="23"/>
        <v>0</v>
      </c>
      <c r="AF107" s="28"/>
      <c r="AG107" s="28"/>
      <c r="AH107" s="28">
        <f t="shared" si="24"/>
        <v>0</v>
      </c>
      <c r="AO107" s="91"/>
      <c r="AP107" s="91"/>
      <c r="AQ107" s="91"/>
      <c r="AR107" s="91"/>
      <c r="AS107" s="91">
        <f t="shared" si="33"/>
        <v>0</v>
      </c>
      <c r="AT107" s="91">
        <v>0</v>
      </c>
      <c r="AU107" s="91"/>
      <c r="AV107" s="91">
        <f t="shared" si="34"/>
        <v>0</v>
      </c>
      <c r="AW107" s="91">
        <f>[2]DREA!AK97+'[2]OCADES &amp; WATERAID'!AK97+'[2] Communes'!AK97+'[2]SOS SAHEL'!AK97+'[2]Souscription Nuit Assainissemt'!AF97+[2]Partenaire5!AK97+[2]Partenaire6!AK97+[2]Partenaire7!AK97+[2]Partenaire8!AK97+[2]Partenaire9!AK97+[2]Partenaire10!AK97+[2]Partenaire11!AK97+[2]Partenaire12!AK97+[2]Partenaire13!AK97+[2]Partenaire14!AK97+[2]Partenaire15!AK97</f>
        <v>0</v>
      </c>
      <c r="AX107" s="91">
        <f>[2]DREA!AL97+'[2]OCADES &amp; WATERAID'!AL97+'[2] Communes'!AL97+'[2]SOS SAHEL'!AL97+'[2]Souscription Nuit Assainissemt'!AG97+[2]Partenaire5!AL97+[2]Partenaire6!AL97+[2]Partenaire7!AL97+[2]Partenaire8!AL97+[2]Partenaire9!AL97+[2]Partenaire10!AL97+[2]Partenaire11!AL97+[2]Partenaire12!AL97+[2]Partenaire13!AL97+[2]Partenaire14!AL97+[2]Partenaire15!AL97</f>
        <v>0</v>
      </c>
      <c r="AY107" s="91">
        <f>[2]DREA!AM97+'[2]OCADES &amp; WATERAID'!AM97+'[2] Communes'!AM97+'[2]SOS SAHEL'!AM97+'[2]Souscription Nuit Assainissemt'!AH97+[2]Partenaire5!AM97+[2]Partenaire6!AM97+[2]Partenaire7!AM97+[2]Partenaire8!AM97+[2]Partenaire9!AM97+[2]Partenaire10!AM97+[2]Partenaire11!AM97+[2]Partenaire12!AM97+[2]Partenaire13!AM97+[2]Partenaire14!AM97+[2]Partenaire15!AM97</f>
        <v>0</v>
      </c>
      <c r="AZ107" s="91">
        <f>[2]DREA!AN97+'[2]OCADES &amp; WATERAID'!AN97+'[2] Communes'!AN97+'[2]SOS SAHEL'!AN97+'[2]Souscription Nuit Assainissemt'!AI97+[2]Partenaire5!AN97+[2]Partenaire6!AN97+[2]Partenaire7!AN97+[2]Partenaire8!AN97+[2]Partenaire9!AN97+[2]Partenaire10!AN97+[2]Partenaire11!AN97+[2]Partenaire12!AN97+[2]Partenaire13!AN97+[2]Partenaire14!AN97+[2]Partenaire15!AN97</f>
        <v>0</v>
      </c>
      <c r="BA107" s="91">
        <f t="shared" si="25"/>
        <v>0</v>
      </c>
      <c r="BB107" s="91">
        <f>[2]DREA!AO97</f>
        <v>0</v>
      </c>
      <c r="BC107" s="91">
        <f>'[2]OCADES &amp; WATERAID'!AO97+'[2] Communes'!AO97+'[2]SOS SAHEL'!AO97+'[2]Souscription Nuit Assainissemt'!AJ97+[2]Partenaire5!AO97+[2]Partenaire6!AO97+[2]Partenaire7!AO97+[2]Partenaire8!AO97+[2]Partenaire9!AO97+[2]Partenaire10!AO97+[2]Partenaire11!AO97+[2]Partenaire12!AO97+[2]Partenaire13!AO97+[2]Partenaire14!AO97+[2]Partenaire15!AO97</f>
        <v>0</v>
      </c>
      <c r="BD107" s="91">
        <f t="shared" si="26"/>
        <v>0</v>
      </c>
      <c r="BE107" s="91">
        <f>[2]DREA!AP97+'[2]OCADES &amp; WATERAID'!AP97+'[2] Communes'!AP97+'[2]SOS SAHEL'!AP97+'[2]Souscription Nuit Assainissemt'!AP97+[2]Partenaire5!AP97+[2]Partenaire6!AP97+[2]Partenaire7!AP97+[2]Partenaire8!AP97+[2]Partenaire9!AP97+[2]Partenaire10!AP97+[2]Partenaire11!AP97+[2]Partenaire12!AP97+[2]Partenaire13!AP97+[2]Partenaire14!AP97+[2]Partenaire15!AP97</f>
        <v>0</v>
      </c>
      <c r="BF107" s="91">
        <f>[2]DREA!AQ97+'[2]OCADES &amp; WATERAID'!AQ97+'[2] Communes'!AQ97+'[2]SOS SAHEL'!AQ97+'[2]Souscription Nuit Assainissemt'!AQ97+[2]Partenaire5!AQ97+[2]Partenaire6!AQ97+[2]Partenaire7!AQ97+[2]Partenaire8!AQ97+[2]Partenaire9!AQ97+[2]Partenaire10!AQ97+[2]Partenaire11!AQ97+[2]Partenaire12!AQ97+[2]Partenaire13!AQ97+[2]Partenaire14!AQ97+[2]Partenaire15!AQ97</f>
        <v>0</v>
      </c>
      <c r="BG107" s="91">
        <f>[2]DREA!AR97+'[2]OCADES &amp; WATERAID'!AR97+'[2] Communes'!AR97+'[2]SOS SAHEL'!AR97+'[2]Souscription Nuit Assainissemt'!AR97+[2]Partenaire5!AR97+[2]Partenaire6!AR97+[2]Partenaire7!AR97+[2]Partenaire8!AR97+[2]Partenaire9!AR97+[2]Partenaire10!AR97+[2]Partenaire11!AR97+[2]Partenaire12!AR97+[2]Partenaire13!AR97+[2]Partenaire14!AR97+[2]Partenaire15!AR97</f>
        <v>0</v>
      </c>
      <c r="BH107" s="91">
        <f>[2]DREA!AS97+'[2]OCADES &amp; WATERAID'!AS97+'[2] Communes'!AS97+'[2]SOS SAHEL'!AS97+'[2]Souscription Nuit Assainissemt'!AS97+[2]Partenaire5!AS97+[2]Partenaire6!AS97+[2]Partenaire7!AS97+[2]Partenaire8!AS97+[2]Partenaire9!AS97+[2]Partenaire10!AS97+[2]Partenaire11!AS97+[2]Partenaire12!AS97+[2]Partenaire13!AS97+[2]Partenaire14!AS97+[2]Partenaire15!AS97</f>
        <v>0</v>
      </c>
      <c r="BI107" s="28">
        <f t="shared" si="27"/>
        <v>0</v>
      </c>
      <c r="BJ107" s="91">
        <f>[2]DREA!AT97</f>
        <v>0</v>
      </c>
      <c r="BK107" s="91">
        <f>'[2]OCADES &amp; WATERAID'!AT97+'[2] Communes'!AT97+'[2]SOS SAHEL'!AT97+'[2]Souscription Nuit Assainissemt'!AT97+[2]Partenaire5!AT97+[2]Partenaire6!AT97+[2]Partenaire7!AT97+[2]Partenaire8!AT97+[2]Partenaire9!AT97+[2]Partenaire10!AT97+[2]Partenaire11!AT97+[2]Partenaire12!AT97+[2]Partenaire13!AT97+[2]Partenaire14!AT97+[2]Partenaire15!AT97</f>
        <v>0</v>
      </c>
      <c r="BL107" s="28">
        <f t="shared" si="28"/>
        <v>0</v>
      </c>
      <c r="BS107" s="28">
        <f>[2]DREA!BA97+'[2]OCADES &amp; WATERAID'!BA97+'[2] Communes'!BA97+'[2]SOS SAHEL'!BA97+'[2]Souscription Nuit Assainissemt'!BA97+[2]Partenaire5!BA97+[2]Partenaire6!BA97+[2]Partenaire7!BA97+[2]Partenaire8!BA97+[2]Partenaire9!BA97+[2]Partenaire10!BA97+[2]Partenaire11!BA97+[2]Partenaire12!BA97+[2]Partenaire13!BA97+[2]Partenaire14!BA97+[2]Partenaire15!BA97</f>
        <v>0</v>
      </c>
      <c r="BT107" s="28">
        <f>[2]DREA!BB97+'[2]OCADES &amp; WATERAID'!BB97+'[2] Communes'!BB97+'[2]SOS SAHEL'!BB97+'[2]Souscription Nuit Assainissemt'!BB97+[2]Partenaire5!BB97+[2]Partenaire6!BB97+[2]Partenaire7!BB97+[2]Partenaire8!BB97+[2]Partenaire9!BB97+[2]Partenaire10!BB97+[2]Partenaire11!BB97+[2]Partenaire12!BB97+[2]Partenaire13!BB97+[2]Partenaire14!BB97+[2]Partenaire15!BB97</f>
        <v>0</v>
      </c>
      <c r="BU107" s="28">
        <f>[2]DREA!BC97+'[2]OCADES &amp; WATERAID'!BC97+'[2] Communes'!BC97+'[2]SOS SAHEL'!BC97+'[2]Souscription Nuit Assainissemt'!BC97+[2]Partenaire5!BC97+[2]Partenaire6!BC97+[2]Partenaire7!BC97+[2]Partenaire8!BC97+[2]Partenaire9!BC97+[2]Partenaire10!BC97+[2]Partenaire11!BC97+[2]Partenaire12!BC97+[2]Partenaire13!BC97+[2]Partenaire14!BC97+[2]Partenaire15!BC97</f>
        <v>0</v>
      </c>
      <c r="BV107" s="28">
        <f>[2]DREA!BD97+'[2]OCADES &amp; WATERAID'!BD97+'[2] Communes'!BD97+'[2]SOS SAHEL'!BD97+'[2]Souscription Nuit Assainissemt'!BD97+[2]Partenaire5!BD97+[2]Partenaire6!BD97+[2]Partenaire7!BD97+[2]Partenaire8!BD97+[2]Partenaire9!BD97+[2]Partenaire10!BD97+[2]Partenaire11!BD97+[2]Partenaire12!BD97+[2]Partenaire13!BD97+[2]Partenaire14!BD97+[2]Partenaire15!BD97</f>
        <v>0</v>
      </c>
      <c r="BW107" s="28">
        <f t="shared" si="29"/>
        <v>0</v>
      </c>
      <c r="BX107" s="28">
        <f>[2]DREA!BE97</f>
        <v>0</v>
      </c>
      <c r="BY107" s="28">
        <f>'[2]OCADES &amp; WATERAID'!BE97+'[2] Communes'!BE97+'[2]SOS SAHEL'!BE97+'[2]Souscription Nuit Assainissemt'!BE97+[2]Partenaire5!BE97+[2]Partenaire6!BE97+[2]Partenaire7!BE97+[2]Partenaire8!BE97+[2]Partenaire9!BE97+[2]Partenaire10!BE97+[2]Partenaire11!BE97+[2]Partenaire12!BE97+[2]Partenaire13!BE97+[2]Partenaire14!BE97+[2]Partenaire15!BE97</f>
        <v>0</v>
      </c>
      <c r="BZ107" s="28">
        <f t="shared" si="30"/>
        <v>0</v>
      </c>
    </row>
    <row r="108" spans="1:94" s="20" customFormat="1" x14ac:dyDescent="0.3">
      <c r="A108" s="20" t="s">
        <v>248</v>
      </c>
      <c r="B108" s="21"/>
      <c r="D108" s="22"/>
      <c r="E108" s="28"/>
      <c r="F108" s="28"/>
      <c r="G108" s="28"/>
      <c r="H108" s="28"/>
      <c r="I108" s="28">
        <f t="shared" si="31"/>
        <v>0</v>
      </c>
      <c r="J108" s="28"/>
      <c r="K108" s="28"/>
      <c r="L108" s="28">
        <f t="shared" si="32"/>
        <v>0</v>
      </c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>
        <f t="shared" si="21"/>
        <v>0</v>
      </c>
      <c r="X108" s="28"/>
      <c r="Y108" s="28"/>
      <c r="Z108" s="28">
        <f t="shared" si="22"/>
        <v>0</v>
      </c>
      <c r="AA108" s="28"/>
      <c r="AB108" s="28"/>
      <c r="AC108" s="28"/>
      <c r="AD108" s="28"/>
      <c r="AE108" s="28">
        <f t="shared" si="23"/>
        <v>0</v>
      </c>
      <c r="AF108" s="28"/>
      <c r="AG108" s="28"/>
      <c r="AH108" s="28">
        <f t="shared" si="24"/>
        <v>0</v>
      </c>
      <c r="AO108" s="91"/>
      <c r="AP108" s="91"/>
      <c r="AQ108" s="91"/>
      <c r="AR108" s="91"/>
      <c r="AS108" s="91">
        <f t="shared" si="33"/>
        <v>0</v>
      </c>
      <c r="AT108" s="91">
        <v>0</v>
      </c>
      <c r="AU108" s="91"/>
      <c r="AV108" s="91">
        <f t="shared" si="34"/>
        <v>0</v>
      </c>
      <c r="AW108" s="91">
        <f>[2]DREA!AK98+'[2]OCADES &amp; WATERAID'!AK98+'[2] Communes'!AK98+'[2]SOS SAHEL'!AK98+'[2]Souscription Nuit Assainissemt'!AF98+[2]Partenaire5!AK98+[2]Partenaire6!AK98+[2]Partenaire7!AK98+[2]Partenaire8!AK98+[2]Partenaire9!AK98+[2]Partenaire10!AK98+[2]Partenaire11!AK98+[2]Partenaire12!AK98+[2]Partenaire13!AK98+[2]Partenaire14!AK98+[2]Partenaire15!AK98</f>
        <v>0</v>
      </c>
      <c r="AX108" s="91">
        <f>[2]DREA!AL98+'[2]OCADES &amp; WATERAID'!AL98+'[2] Communes'!AL98+'[2]SOS SAHEL'!AL98+'[2]Souscription Nuit Assainissemt'!AG98+[2]Partenaire5!AL98+[2]Partenaire6!AL98+[2]Partenaire7!AL98+[2]Partenaire8!AL98+[2]Partenaire9!AL98+[2]Partenaire10!AL98+[2]Partenaire11!AL98+[2]Partenaire12!AL98+[2]Partenaire13!AL98+[2]Partenaire14!AL98+[2]Partenaire15!AL98</f>
        <v>0</v>
      </c>
      <c r="AY108" s="91">
        <f>[2]DREA!AM98+'[2]OCADES &amp; WATERAID'!AM98+'[2] Communes'!AM98+'[2]SOS SAHEL'!AM98+'[2]Souscription Nuit Assainissemt'!AH98+[2]Partenaire5!AM98+[2]Partenaire6!AM98+[2]Partenaire7!AM98+[2]Partenaire8!AM98+[2]Partenaire9!AM98+[2]Partenaire10!AM98+[2]Partenaire11!AM98+[2]Partenaire12!AM98+[2]Partenaire13!AM98+[2]Partenaire14!AM98+[2]Partenaire15!AM98</f>
        <v>0</v>
      </c>
      <c r="AZ108" s="91">
        <f>[2]DREA!AN98+'[2]OCADES &amp; WATERAID'!AN98+'[2] Communes'!AN98+'[2]SOS SAHEL'!AN98+'[2]Souscription Nuit Assainissemt'!AI98+[2]Partenaire5!AN98+[2]Partenaire6!AN98+[2]Partenaire7!AN98+[2]Partenaire8!AN98+[2]Partenaire9!AN98+[2]Partenaire10!AN98+[2]Partenaire11!AN98+[2]Partenaire12!AN98+[2]Partenaire13!AN98+[2]Partenaire14!AN98+[2]Partenaire15!AN98</f>
        <v>0</v>
      </c>
      <c r="BA108" s="91">
        <f t="shared" si="25"/>
        <v>0</v>
      </c>
      <c r="BB108" s="91">
        <f>[2]DREA!AO98</f>
        <v>0</v>
      </c>
      <c r="BC108" s="91">
        <f>'[2]OCADES &amp; WATERAID'!AO98+'[2] Communes'!AO98+'[2]SOS SAHEL'!AO98+'[2]Souscription Nuit Assainissemt'!AJ98+[2]Partenaire5!AO98+[2]Partenaire6!AO98+[2]Partenaire7!AO98+[2]Partenaire8!AO98+[2]Partenaire9!AO98+[2]Partenaire10!AO98+[2]Partenaire11!AO98+[2]Partenaire12!AO98+[2]Partenaire13!AO98+[2]Partenaire14!AO98+[2]Partenaire15!AO98</f>
        <v>0</v>
      </c>
      <c r="BD108" s="91">
        <f t="shared" si="26"/>
        <v>0</v>
      </c>
      <c r="BE108" s="91">
        <f>[2]DREA!AP98+'[2]OCADES &amp; WATERAID'!AP98+'[2] Communes'!AP98+'[2]SOS SAHEL'!AP98+'[2]Souscription Nuit Assainissemt'!AP98+[2]Partenaire5!AP98+[2]Partenaire6!AP98+[2]Partenaire7!AP98+[2]Partenaire8!AP98+[2]Partenaire9!AP98+[2]Partenaire10!AP98+[2]Partenaire11!AP98+[2]Partenaire12!AP98+[2]Partenaire13!AP98+[2]Partenaire14!AP98+[2]Partenaire15!AP98</f>
        <v>0</v>
      </c>
      <c r="BF108" s="91">
        <f>[2]DREA!AQ98+'[2]OCADES &amp; WATERAID'!AQ98+'[2] Communes'!AQ98+'[2]SOS SAHEL'!AQ98+'[2]Souscription Nuit Assainissemt'!AQ98+[2]Partenaire5!AQ98+[2]Partenaire6!AQ98+[2]Partenaire7!AQ98+[2]Partenaire8!AQ98+[2]Partenaire9!AQ98+[2]Partenaire10!AQ98+[2]Partenaire11!AQ98+[2]Partenaire12!AQ98+[2]Partenaire13!AQ98+[2]Partenaire14!AQ98+[2]Partenaire15!AQ98</f>
        <v>0</v>
      </c>
      <c r="BG108" s="91">
        <f>[2]DREA!AR98+'[2]OCADES &amp; WATERAID'!AR98+'[2] Communes'!AR98+'[2]SOS SAHEL'!AR98+'[2]Souscription Nuit Assainissemt'!AR98+[2]Partenaire5!AR98+[2]Partenaire6!AR98+[2]Partenaire7!AR98+[2]Partenaire8!AR98+[2]Partenaire9!AR98+[2]Partenaire10!AR98+[2]Partenaire11!AR98+[2]Partenaire12!AR98+[2]Partenaire13!AR98+[2]Partenaire14!AR98+[2]Partenaire15!AR98</f>
        <v>0</v>
      </c>
      <c r="BH108" s="91">
        <f>[2]DREA!AS98+'[2]OCADES &amp; WATERAID'!AS98+'[2] Communes'!AS98+'[2]SOS SAHEL'!AS98+'[2]Souscription Nuit Assainissemt'!AS98+[2]Partenaire5!AS98+[2]Partenaire6!AS98+[2]Partenaire7!AS98+[2]Partenaire8!AS98+[2]Partenaire9!AS98+[2]Partenaire10!AS98+[2]Partenaire11!AS98+[2]Partenaire12!AS98+[2]Partenaire13!AS98+[2]Partenaire14!AS98+[2]Partenaire15!AS98</f>
        <v>0</v>
      </c>
      <c r="BI108" s="28">
        <f t="shared" si="27"/>
        <v>0</v>
      </c>
      <c r="BJ108" s="91">
        <f>[2]DREA!AT98</f>
        <v>0</v>
      </c>
      <c r="BK108" s="91">
        <f>'[2]OCADES &amp; WATERAID'!AT98+'[2] Communes'!AT98+'[2]SOS SAHEL'!AT98+'[2]Souscription Nuit Assainissemt'!AT98+[2]Partenaire5!AT98+[2]Partenaire6!AT98+[2]Partenaire7!AT98+[2]Partenaire8!AT98+[2]Partenaire9!AT98+[2]Partenaire10!AT98+[2]Partenaire11!AT98+[2]Partenaire12!AT98+[2]Partenaire13!AT98+[2]Partenaire14!AT98+[2]Partenaire15!AT98</f>
        <v>0</v>
      </c>
      <c r="BL108" s="28">
        <f t="shared" si="28"/>
        <v>0</v>
      </c>
      <c r="BS108" s="28">
        <f>[2]DREA!BA98+'[2]OCADES &amp; WATERAID'!BA98+'[2] Communes'!BA98+'[2]SOS SAHEL'!BA98+'[2]Souscription Nuit Assainissemt'!BA98+[2]Partenaire5!BA98+[2]Partenaire6!BA98+[2]Partenaire7!BA98+[2]Partenaire8!BA98+[2]Partenaire9!BA98+[2]Partenaire10!BA98+[2]Partenaire11!BA98+[2]Partenaire12!BA98+[2]Partenaire13!BA98+[2]Partenaire14!BA98+[2]Partenaire15!BA98</f>
        <v>0</v>
      </c>
      <c r="BT108" s="28">
        <f>[2]DREA!BB98+'[2]OCADES &amp; WATERAID'!BB98+'[2] Communes'!BB98+'[2]SOS SAHEL'!BB98+'[2]Souscription Nuit Assainissemt'!BB98+[2]Partenaire5!BB98+[2]Partenaire6!BB98+[2]Partenaire7!BB98+[2]Partenaire8!BB98+[2]Partenaire9!BB98+[2]Partenaire10!BB98+[2]Partenaire11!BB98+[2]Partenaire12!BB98+[2]Partenaire13!BB98+[2]Partenaire14!BB98+[2]Partenaire15!BB98</f>
        <v>0</v>
      </c>
      <c r="BU108" s="28">
        <f>[2]DREA!BC98+'[2]OCADES &amp; WATERAID'!BC98+'[2] Communes'!BC98+'[2]SOS SAHEL'!BC98+'[2]Souscription Nuit Assainissemt'!BC98+[2]Partenaire5!BC98+[2]Partenaire6!BC98+[2]Partenaire7!BC98+[2]Partenaire8!BC98+[2]Partenaire9!BC98+[2]Partenaire10!BC98+[2]Partenaire11!BC98+[2]Partenaire12!BC98+[2]Partenaire13!BC98+[2]Partenaire14!BC98+[2]Partenaire15!BC98</f>
        <v>0</v>
      </c>
      <c r="BV108" s="28">
        <f>[2]DREA!BD98+'[2]OCADES &amp; WATERAID'!BD98+'[2] Communes'!BD98+'[2]SOS SAHEL'!BD98+'[2]Souscription Nuit Assainissemt'!BD98+[2]Partenaire5!BD98+[2]Partenaire6!BD98+[2]Partenaire7!BD98+[2]Partenaire8!BD98+[2]Partenaire9!BD98+[2]Partenaire10!BD98+[2]Partenaire11!BD98+[2]Partenaire12!BD98+[2]Partenaire13!BD98+[2]Partenaire14!BD98+[2]Partenaire15!BD98</f>
        <v>0</v>
      </c>
      <c r="BW108" s="28">
        <f t="shared" si="29"/>
        <v>0</v>
      </c>
      <c r="BX108" s="28">
        <f>[2]DREA!BE98</f>
        <v>0</v>
      </c>
      <c r="BY108" s="28">
        <f>'[2]OCADES &amp; WATERAID'!BE98+'[2] Communes'!BE98+'[2]SOS SAHEL'!BE98+'[2]Souscription Nuit Assainissemt'!BE98+[2]Partenaire5!BE98+[2]Partenaire6!BE98+[2]Partenaire7!BE98+[2]Partenaire8!BE98+[2]Partenaire9!BE98+[2]Partenaire10!BE98+[2]Partenaire11!BE98+[2]Partenaire12!BE98+[2]Partenaire13!BE98+[2]Partenaire14!BE98+[2]Partenaire15!BE98</f>
        <v>0</v>
      </c>
      <c r="BZ108" s="28">
        <f t="shared" si="30"/>
        <v>0</v>
      </c>
    </row>
    <row r="109" spans="1:94" s="24" customFormat="1" x14ac:dyDescent="0.3">
      <c r="A109" s="24" t="s">
        <v>249</v>
      </c>
      <c r="B109" s="25"/>
      <c r="D109" s="26"/>
      <c r="E109" s="28"/>
      <c r="F109" s="28"/>
      <c r="G109" s="28"/>
      <c r="H109" s="28"/>
      <c r="I109" s="28">
        <f t="shared" si="31"/>
        <v>0</v>
      </c>
      <c r="J109" s="28"/>
      <c r="K109" s="28"/>
      <c r="L109" s="28">
        <f t="shared" si="32"/>
        <v>0</v>
      </c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>
        <f t="shared" si="21"/>
        <v>0</v>
      </c>
      <c r="X109" s="28"/>
      <c r="Y109" s="28"/>
      <c r="Z109" s="28">
        <f t="shared" si="22"/>
        <v>0</v>
      </c>
      <c r="AA109" s="28"/>
      <c r="AB109" s="28"/>
      <c r="AC109" s="28"/>
      <c r="AD109" s="28"/>
      <c r="AE109" s="28">
        <f t="shared" si="23"/>
        <v>0</v>
      </c>
      <c r="AF109" s="28"/>
      <c r="AG109" s="28"/>
      <c r="AH109" s="28">
        <f t="shared" si="24"/>
        <v>0</v>
      </c>
      <c r="AO109" s="91"/>
      <c r="AP109" s="91"/>
      <c r="AQ109" s="91"/>
      <c r="AR109" s="91"/>
      <c r="AS109" s="91">
        <f t="shared" si="33"/>
        <v>0</v>
      </c>
      <c r="AT109" s="91">
        <v>0</v>
      </c>
      <c r="AU109" s="91"/>
      <c r="AV109" s="91">
        <f t="shared" si="34"/>
        <v>0</v>
      </c>
      <c r="AW109" s="91">
        <f>[2]DREA!AK99+'[2]OCADES &amp; WATERAID'!AK99+'[2] Communes'!AK99+'[2]SOS SAHEL'!AK99+'[2]Souscription Nuit Assainissemt'!AF99+[2]Partenaire5!AK99+[2]Partenaire6!AK99+[2]Partenaire7!AK99+[2]Partenaire8!AK99+[2]Partenaire9!AK99+[2]Partenaire10!AK99+[2]Partenaire11!AK99+[2]Partenaire12!AK99+[2]Partenaire13!AK99+[2]Partenaire14!AK99+[2]Partenaire15!AK99</f>
        <v>0</v>
      </c>
      <c r="AX109" s="91">
        <f>[2]DREA!AL99+'[2]OCADES &amp; WATERAID'!AL99+'[2] Communes'!AL99+'[2]SOS SAHEL'!AL99+'[2]Souscription Nuit Assainissemt'!AG99+[2]Partenaire5!AL99+[2]Partenaire6!AL99+[2]Partenaire7!AL99+[2]Partenaire8!AL99+[2]Partenaire9!AL99+[2]Partenaire10!AL99+[2]Partenaire11!AL99+[2]Partenaire12!AL99+[2]Partenaire13!AL99+[2]Partenaire14!AL99+[2]Partenaire15!AL99</f>
        <v>0</v>
      </c>
      <c r="AY109" s="91">
        <f>[2]DREA!AM99+'[2]OCADES &amp; WATERAID'!AM99+'[2] Communes'!AM99+'[2]SOS SAHEL'!AM99+'[2]Souscription Nuit Assainissemt'!AH99+[2]Partenaire5!AM99+[2]Partenaire6!AM99+[2]Partenaire7!AM99+[2]Partenaire8!AM99+[2]Partenaire9!AM99+[2]Partenaire10!AM99+[2]Partenaire11!AM99+[2]Partenaire12!AM99+[2]Partenaire13!AM99+[2]Partenaire14!AM99+[2]Partenaire15!AM99</f>
        <v>0</v>
      </c>
      <c r="AZ109" s="91">
        <f>[2]DREA!AN99+'[2]OCADES &amp; WATERAID'!AN99+'[2] Communes'!AN99+'[2]SOS SAHEL'!AN99+'[2]Souscription Nuit Assainissemt'!AI99+[2]Partenaire5!AN99+[2]Partenaire6!AN99+[2]Partenaire7!AN99+[2]Partenaire8!AN99+[2]Partenaire9!AN99+[2]Partenaire10!AN99+[2]Partenaire11!AN99+[2]Partenaire12!AN99+[2]Partenaire13!AN99+[2]Partenaire14!AN99+[2]Partenaire15!AN99</f>
        <v>0</v>
      </c>
      <c r="BA109" s="91">
        <f t="shared" si="25"/>
        <v>0</v>
      </c>
      <c r="BB109" s="91">
        <f>[2]DREA!AO99</f>
        <v>0</v>
      </c>
      <c r="BC109" s="91">
        <f>'[2]OCADES &amp; WATERAID'!AO99+'[2] Communes'!AO99+'[2]SOS SAHEL'!AO99+'[2]Souscription Nuit Assainissemt'!AJ99+[2]Partenaire5!AO99+[2]Partenaire6!AO99+[2]Partenaire7!AO99+[2]Partenaire8!AO99+[2]Partenaire9!AO99+[2]Partenaire10!AO99+[2]Partenaire11!AO99+[2]Partenaire12!AO99+[2]Partenaire13!AO99+[2]Partenaire14!AO99+[2]Partenaire15!AO99</f>
        <v>0</v>
      </c>
      <c r="BD109" s="91">
        <f t="shared" si="26"/>
        <v>0</v>
      </c>
      <c r="BE109" s="91">
        <f>[2]DREA!AP99+'[2]OCADES &amp; WATERAID'!AP99+'[2] Communes'!AP99+'[2]SOS SAHEL'!AP99+'[2]Souscription Nuit Assainissemt'!AP99+[2]Partenaire5!AP99+[2]Partenaire6!AP99+[2]Partenaire7!AP99+[2]Partenaire8!AP99+[2]Partenaire9!AP99+[2]Partenaire10!AP99+[2]Partenaire11!AP99+[2]Partenaire12!AP99+[2]Partenaire13!AP99+[2]Partenaire14!AP99+[2]Partenaire15!AP99</f>
        <v>0</v>
      </c>
      <c r="BF109" s="91">
        <f>[2]DREA!AQ99+'[2]OCADES &amp; WATERAID'!AQ99+'[2] Communes'!AQ99+'[2]SOS SAHEL'!AQ99+'[2]Souscription Nuit Assainissemt'!AQ99+[2]Partenaire5!AQ99+[2]Partenaire6!AQ99+[2]Partenaire7!AQ99+[2]Partenaire8!AQ99+[2]Partenaire9!AQ99+[2]Partenaire10!AQ99+[2]Partenaire11!AQ99+[2]Partenaire12!AQ99+[2]Partenaire13!AQ99+[2]Partenaire14!AQ99+[2]Partenaire15!AQ99</f>
        <v>0</v>
      </c>
      <c r="BG109" s="91">
        <f>[2]DREA!AR99+'[2]OCADES &amp; WATERAID'!AR99+'[2] Communes'!AR99+'[2]SOS SAHEL'!AR99+'[2]Souscription Nuit Assainissemt'!AR99+[2]Partenaire5!AR99+[2]Partenaire6!AR99+[2]Partenaire7!AR99+[2]Partenaire8!AR99+[2]Partenaire9!AR99+[2]Partenaire10!AR99+[2]Partenaire11!AR99+[2]Partenaire12!AR99+[2]Partenaire13!AR99+[2]Partenaire14!AR99+[2]Partenaire15!AR99</f>
        <v>0</v>
      </c>
      <c r="BH109" s="91">
        <f>[2]DREA!AS99+'[2]OCADES &amp; WATERAID'!AS99+'[2] Communes'!AS99+'[2]SOS SAHEL'!AS99+'[2]Souscription Nuit Assainissemt'!AS99+[2]Partenaire5!AS99+[2]Partenaire6!AS99+[2]Partenaire7!AS99+[2]Partenaire8!AS99+[2]Partenaire9!AS99+[2]Partenaire10!AS99+[2]Partenaire11!AS99+[2]Partenaire12!AS99+[2]Partenaire13!AS99+[2]Partenaire14!AS99+[2]Partenaire15!AS99</f>
        <v>0</v>
      </c>
      <c r="BI109" s="28">
        <f t="shared" si="27"/>
        <v>0</v>
      </c>
      <c r="BJ109" s="91">
        <f>[2]DREA!AT99</f>
        <v>0</v>
      </c>
      <c r="BK109" s="91">
        <f>'[2]OCADES &amp; WATERAID'!AT99+'[2] Communes'!AT99+'[2]SOS SAHEL'!AT99+'[2]Souscription Nuit Assainissemt'!AT99+[2]Partenaire5!AT99+[2]Partenaire6!AT99+[2]Partenaire7!AT99+[2]Partenaire8!AT99+[2]Partenaire9!AT99+[2]Partenaire10!AT99+[2]Partenaire11!AT99+[2]Partenaire12!AT99+[2]Partenaire13!AT99+[2]Partenaire14!AT99+[2]Partenaire15!AT99</f>
        <v>0</v>
      </c>
      <c r="BL109" s="28">
        <f t="shared" si="28"/>
        <v>0</v>
      </c>
      <c r="BS109" s="28">
        <f>[2]DREA!BA99+'[2]OCADES &amp; WATERAID'!BA99+'[2] Communes'!BA99+'[2]SOS SAHEL'!BA99+'[2]Souscription Nuit Assainissemt'!BA99+[2]Partenaire5!BA99+[2]Partenaire6!BA99+[2]Partenaire7!BA99+[2]Partenaire8!BA99+[2]Partenaire9!BA99+[2]Partenaire10!BA99+[2]Partenaire11!BA99+[2]Partenaire12!BA99+[2]Partenaire13!BA99+[2]Partenaire14!BA99+[2]Partenaire15!BA99</f>
        <v>0</v>
      </c>
      <c r="BT109" s="28">
        <f>[2]DREA!BB99+'[2]OCADES &amp; WATERAID'!BB99+'[2] Communes'!BB99+'[2]SOS SAHEL'!BB99+'[2]Souscription Nuit Assainissemt'!BB99+[2]Partenaire5!BB99+[2]Partenaire6!BB99+[2]Partenaire7!BB99+[2]Partenaire8!BB99+[2]Partenaire9!BB99+[2]Partenaire10!BB99+[2]Partenaire11!BB99+[2]Partenaire12!BB99+[2]Partenaire13!BB99+[2]Partenaire14!BB99+[2]Partenaire15!BB99</f>
        <v>0</v>
      </c>
      <c r="BU109" s="28">
        <f>[2]DREA!BC99+'[2]OCADES &amp; WATERAID'!BC99+'[2] Communes'!BC99+'[2]SOS SAHEL'!BC99+'[2]Souscription Nuit Assainissemt'!BC99+[2]Partenaire5!BC99+[2]Partenaire6!BC99+[2]Partenaire7!BC99+[2]Partenaire8!BC99+[2]Partenaire9!BC99+[2]Partenaire10!BC99+[2]Partenaire11!BC99+[2]Partenaire12!BC99+[2]Partenaire13!BC99+[2]Partenaire14!BC99+[2]Partenaire15!BC99</f>
        <v>0</v>
      </c>
      <c r="BV109" s="28">
        <f>[2]DREA!BD99+'[2]OCADES &amp; WATERAID'!BD99+'[2] Communes'!BD99+'[2]SOS SAHEL'!BD99+'[2]Souscription Nuit Assainissemt'!BD99+[2]Partenaire5!BD99+[2]Partenaire6!BD99+[2]Partenaire7!BD99+[2]Partenaire8!BD99+[2]Partenaire9!BD99+[2]Partenaire10!BD99+[2]Partenaire11!BD99+[2]Partenaire12!BD99+[2]Partenaire13!BD99+[2]Partenaire14!BD99+[2]Partenaire15!BD99</f>
        <v>0</v>
      </c>
      <c r="BW109" s="28">
        <f t="shared" si="29"/>
        <v>0</v>
      </c>
      <c r="BX109" s="28">
        <f>[2]DREA!BE99</f>
        <v>0</v>
      </c>
      <c r="BY109" s="28">
        <f>'[2]OCADES &amp; WATERAID'!BE99+'[2] Communes'!BE99+'[2]SOS SAHEL'!BE99+'[2]Souscription Nuit Assainissemt'!BE99+[2]Partenaire5!BE99+[2]Partenaire6!BE99+[2]Partenaire7!BE99+[2]Partenaire8!BE99+[2]Partenaire9!BE99+[2]Partenaire10!BE99+[2]Partenaire11!BE99+[2]Partenaire12!BE99+[2]Partenaire13!BE99+[2]Partenaire14!BE99+[2]Partenaire15!BE99</f>
        <v>0</v>
      </c>
      <c r="BZ109" s="28">
        <f t="shared" si="30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/>
      <c r="F110" s="28">
        <v>3</v>
      </c>
      <c r="G110" s="28"/>
      <c r="H110" s="28"/>
      <c r="I110" s="28">
        <f t="shared" si="31"/>
        <v>3</v>
      </c>
      <c r="J110" s="28">
        <v>3</v>
      </c>
      <c r="K110" s="28"/>
      <c r="L110" s="28">
        <f t="shared" si="32"/>
        <v>3</v>
      </c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>
        <f t="shared" si="21"/>
        <v>0</v>
      </c>
      <c r="X110" s="28"/>
      <c r="Y110" s="28"/>
      <c r="Z110" s="28">
        <f t="shared" si="22"/>
        <v>0</v>
      </c>
      <c r="AA110" s="28"/>
      <c r="AB110" s="28"/>
      <c r="AC110" s="28"/>
      <c r="AD110" s="28"/>
      <c r="AE110" s="28">
        <f t="shared" si="23"/>
        <v>0</v>
      </c>
      <c r="AF110" s="28"/>
      <c r="AG110" s="28"/>
      <c r="AH110" s="28">
        <f t="shared" si="24"/>
        <v>0</v>
      </c>
      <c r="AI110" s="39"/>
      <c r="AJ110" s="39"/>
      <c r="AK110" s="39"/>
      <c r="AL110" s="39"/>
      <c r="AM110" s="39"/>
      <c r="AN110" s="39"/>
      <c r="AO110" s="91">
        <v>0</v>
      </c>
      <c r="AP110" s="91">
        <v>0</v>
      </c>
      <c r="AQ110" s="91">
        <v>0</v>
      </c>
      <c r="AR110" s="91">
        <v>0</v>
      </c>
      <c r="AS110" s="91">
        <v>0</v>
      </c>
      <c r="AT110" s="91">
        <v>0</v>
      </c>
      <c r="AU110" s="91"/>
      <c r="AV110" s="91">
        <v>0</v>
      </c>
      <c r="AW110" s="91">
        <f>[2]DREA!AK100+'[2]OCADES &amp; WATERAID'!AK100+'[2] Communes'!AK100+'[2]SOS SAHEL'!AK100+'[2]Souscription Nuit Assainissemt'!AF100+[2]Partenaire5!AK100+[2]Partenaire6!AK100+[2]Partenaire7!AK100+[2]Partenaire8!AK100+[2]Partenaire9!AK100+[2]Partenaire10!AK100+[2]Partenaire11!AK100+[2]Partenaire12!AK100+[2]Partenaire13!AK100+[2]Partenaire14!AK100+[2]Partenaire15!AK100</f>
        <v>0</v>
      </c>
      <c r="AX110" s="91">
        <f>[2]DREA!AL100+'[2]OCADES &amp; WATERAID'!AL100+'[2] Communes'!AL100+'[2]SOS SAHEL'!AL100+'[2]Souscription Nuit Assainissemt'!AG100+[2]Partenaire5!AL100+[2]Partenaire6!AL100+[2]Partenaire7!AL100+[2]Partenaire8!AL100+[2]Partenaire9!AL100+[2]Partenaire10!AL100+[2]Partenaire11!AL100+[2]Partenaire12!AL100+[2]Partenaire13!AL100+[2]Partenaire14!AL100+[2]Partenaire15!AL100</f>
        <v>0</v>
      </c>
      <c r="AY110" s="91">
        <f>[2]DREA!AM100+'[2]OCADES &amp; WATERAID'!AM100+'[2] Communes'!AM100+'[2]SOS SAHEL'!AM100+'[2]Souscription Nuit Assainissemt'!AH100+[2]Partenaire5!AM100+[2]Partenaire6!AM100+[2]Partenaire7!AM100+[2]Partenaire8!AM100+[2]Partenaire9!AM100+[2]Partenaire10!AM100+[2]Partenaire11!AM100+[2]Partenaire12!AM100+[2]Partenaire13!AM100+[2]Partenaire14!AM100+[2]Partenaire15!AM100</f>
        <v>0</v>
      </c>
      <c r="AZ110" s="91">
        <f>[2]DREA!AN100+'[2]OCADES &amp; WATERAID'!AN100+'[2] Communes'!AN100+'[2]SOS SAHEL'!AN100+'[2]Souscription Nuit Assainissemt'!AI100+[2]Partenaire5!AN100+[2]Partenaire6!AN100+[2]Partenaire7!AN100+[2]Partenaire8!AN100+[2]Partenaire9!AN100+[2]Partenaire10!AN100+[2]Partenaire11!AN100+[2]Partenaire12!AN100+[2]Partenaire13!AN100+[2]Partenaire14!AN100+[2]Partenaire15!AN100</f>
        <v>0</v>
      </c>
      <c r="BA110" s="91">
        <f t="shared" si="25"/>
        <v>0</v>
      </c>
      <c r="BB110" s="91">
        <f>[2]DREA!AO100</f>
        <v>0</v>
      </c>
      <c r="BC110" s="91">
        <f>'[2]OCADES &amp; WATERAID'!AO100+'[2] Communes'!AO100+'[2]SOS SAHEL'!AO100+'[2]Souscription Nuit Assainissemt'!AJ100+[2]Partenaire5!AO100+[2]Partenaire6!AO100+[2]Partenaire7!AO100+[2]Partenaire8!AO100+[2]Partenaire9!AO100+[2]Partenaire10!AO100+[2]Partenaire11!AO100+[2]Partenaire12!AO100+[2]Partenaire13!AO100+[2]Partenaire14!AO100+[2]Partenaire15!AO100</f>
        <v>0</v>
      </c>
      <c r="BD110" s="91">
        <f t="shared" si="26"/>
        <v>0</v>
      </c>
      <c r="BE110" s="91">
        <f>[2]DREA!AP100+'[2]OCADES &amp; WATERAID'!AP100+'[2] Communes'!AP100+'[2]SOS SAHEL'!AP100+'[2]Souscription Nuit Assainissemt'!AP100+[2]Partenaire5!AP100+[2]Partenaire6!AP100+[2]Partenaire7!AP100+[2]Partenaire8!AP100+[2]Partenaire9!AP100+[2]Partenaire10!AP100+[2]Partenaire11!AP100+[2]Partenaire12!AP100+[2]Partenaire13!AP100+[2]Partenaire14!AP100+[2]Partenaire15!AP100</f>
        <v>0</v>
      </c>
      <c r="BF110" s="91">
        <f>[2]DREA!AQ100+'[2]OCADES &amp; WATERAID'!AQ100+'[2] Communes'!AQ100+'[2]SOS SAHEL'!AQ100+'[2]Souscription Nuit Assainissemt'!AQ100+[2]Partenaire5!AQ100+[2]Partenaire6!AQ100+[2]Partenaire7!AQ100+[2]Partenaire8!AQ100+[2]Partenaire9!AQ100+[2]Partenaire10!AQ100+[2]Partenaire11!AQ100+[2]Partenaire12!AQ100+[2]Partenaire13!AQ100+[2]Partenaire14!AQ100+[2]Partenaire15!AQ100</f>
        <v>0</v>
      </c>
      <c r="BG110" s="91">
        <f>[2]DREA!AR100+'[2]OCADES &amp; WATERAID'!AR100+'[2] Communes'!AR100+'[2]SOS SAHEL'!AR100+'[2]Souscription Nuit Assainissemt'!AR100+[2]Partenaire5!AR100+[2]Partenaire6!AR100+[2]Partenaire7!AR100+[2]Partenaire8!AR100+[2]Partenaire9!AR100+[2]Partenaire10!AR100+[2]Partenaire11!AR100+[2]Partenaire12!AR100+[2]Partenaire13!AR100+[2]Partenaire14!AR100+[2]Partenaire15!AR100</f>
        <v>0</v>
      </c>
      <c r="BH110" s="91">
        <f>[2]DREA!AS100+'[2]OCADES &amp; WATERAID'!AS100+'[2] Communes'!AS100+'[2]SOS SAHEL'!AS100+'[2]Souscription Nuit Assainissemt'!AS100+[2]Partenaire5!AS100+[2]Partenaire6!AS100+[2]Partenaire7!AS100+[2]Partenaire8!AS100+[2]Partenaire9!AS100+[2]Partenaire10!AS100+[2]Partenaire11!AS100+[2]Partenaire12!AS100+[2]Partenaire13!AS100+[2]Partenaire14!AS100+[2]Partenaire15!AS100</f>
        <v>0</v>
      </c>
      <c r="BI110" s="28">
        <f t="shared" si="27"/>
        <v>0</v>
      </c>
      <c r="BJ110" s="91">
        <f>[2]DREA!AT100</f>
        <v>0</v>
      </c>
      <c r="BK110" s="91">
        <f>'[2]OCADES &amp; WATERAID'!AT100+'[2] Communes'!AT100+'[2]SOS SAHEL'!AT100+'[2]Souscription Nuit Assainissemt'!AT100+[2]Partenaire5!AT100+[2]Partenaire6!AT100+[2]Partenaire7!AT100+[2]Partenaire8!AT100+[2]Partenaire9!AT100+[2]Partenaire10!AT100+[2]Partenaire11!AT100+[2]Partenaire12!AT100+[2]Partenaire13!AT100+[2]Partenaire14!AT100+[2]Partenaire15!AT100</f>
        <v>0</v>
      </c>
      <c r="BL110" s="28">
        <f t="shared" si="28"/>
        <v>0</v>
      </c>
      <c r="BM110" s="37"/>
      <c r="BN110" s="37"/>
      <c r="BO110" s="37"/>
      <c r="BP110" s="37"/>
      <c r="BQ110" s="37"/>
      <c r="BR110" s="37"/>
      <c r="BS110" s="28">
        <f>[2]DREA!BA100+'[2]OCADES &amp; WATERAID'!BA100+'[2] Communes'!BA100+'[2]SOS SAHEL'!BA100+'[2]Souscription Nuit Assainissemt'!BA100+[2]Partenaire5!BA100+[2]Partenaire6!BA100+[2]Partenaire7!BA100+[2]Partenaire8!BA100+[2]Partenaire9!BA100+[2]Partenaire10!BA100+[2]Partenaire11!BA100+[2]Partenaire12!BA100+[2]Partenaire13!BA100+[2]Partenaire14!BA100+[2]Partenaire15!BA100</f>
        <v>0</v>
      </c>
      <c r="BT110" s="28">
        <f>[2]DREA!BB100+'[2]OCADES &amp; WATERAID'!BB100+'[2] Communes'!BB100+'[2]SOS SAHEL'!BB100+'[2]Souscription Nuit Assainissemt'!BB100+[2]Partenaire5!BB100+[2]Partenaire6!BB100+[2]Partenaire7!BB100+[2]Partenaire8!BB100+[2]Partenaire9!BB100+[2]Partenaire10!BB100+[2]Partenaire11!BB100+[2]Partenaire12!BB100+[2]Partenaire13!BB100+[2]Partenaire14!BB100+[2]Partenaire15!BB100</f>
        <v>0</v>
      </c>
      <c r="BU110" s="28">
        <f>[2]DREA!BC100+'[2]OCADES &amp; WATERAID'!BC100+'[2] Communes'!BC100+'[2]SOS SAHEL'!BC100+'[2]Souscription Nuit Assainissemt'!BC100+[2]Partenaire5!BC100+[2]Partenaire6!BC100+[2]Partenaire7!BC100+[2]Partenaire8!BC100+[2]Partenaire9!BC100+[2]Partenaire10!BC100+[2]Partenaire11!BC100+[2]Partenaire12!BC100+[2]Partenaire13!BC100+[2]Partenaire14!BC100+[2]Partenaire15!BC100</f>
        <v>0</v>
      </c>
      <c r="BV110" s="28">
        <f>[2]DREA!BD100+'[2]OCADES &amp; WATERAID'!BD100+'[2] Communes'!BD100+'[2]SOS SAHEL'!BD100+'[2]Souscription Nuit Assainissemt'!BD100+[2]Partenaire5!BD100+[2]Partenaire6!BD100+[2]Partenaire7!BD100+[2]Partenaire8!BD100+[2]Partenaire9!BD100+[2]Partenaire10!BD100+[2]Partenaire11!BD100+[2]Partenaire12!BD100+[2]Partenaire13!BD100+[2]Partenaire14!BD100+[2]Partenaire15!BD100</f>
        <v>0</v>
      </c>
      <c r="BW110" s="28">
        <f t="shared" si="29"/>
        <v>0</v>
      </c>
      <c r="BX110" s="28">
        <f>[2]DREA!BE100</f>
        <v>0</v>
      </c>
      <c r="BY110" s="28">
        <f>'[2]OCADES &amp; WATERAID'!BE100+'[2] Communes'!BE100+'[2]SOS SAHEL'!BE100+'[2]Souscription Nuit Assainissemt'!BE100+[2]Partenaire5!BE100+[2]Partenaire6!BE100+[2]Partenaire7!BE100+[2]Partenaire8!BE100+[2]Partenaire9!BE100+[2]Partenaire10!BE100+[2]Partenaire11!BE100+[2]Partenaire12!BE100+[2]Partenaire13!BE100+[2]Partenaire14!BE100+[2]Partenaire15!BE100</f>
        <v>0</v>
      </c>
      <c r="BZ110" s="28">
        <f t="shared" si="30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5</v>
      </c>
      <c r="F111" s="28"/>
      <c r="G111" s="28"/>
      <c r="H111" s="28">
        <v>1</v>
      </c>
      <c r="I111" s="28">
        <f t="shared" si="31"/>
        <v>6</v>
      </c>
      <c r="J111" s="28">
        <v>6</v>
      </c>
      <c r="K111" s="28"/>
      <c r="L111" s="28">
        <f t="shared" si="32"/>
        <v>6</v>
      </c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>
        <f t="shared" si="21"/>
        <v>0</v>
      </c>
      <c r="X111" s="28"/>
      <c r="Y111" s="28"/>
      <c r="Z111" s="28">
        <f t="shared" si="22"/>
        <v>0</v>
      </c>
      <c r="AA111" s="28"/>
      <c r="AB111" s="28"/>
      <c r="AC111" s="28"/>
      <c r="AD111" s="28"/>
      <c r="AE111" s="28">
        <f t="shared" si="23"/>
        <v>0</v>
      </c>
      <c r="AF111" s="28"/>
      <c r="AG111" s="28"/>
      <c r="AH111" s="28">
        <f t="shared" si="24"/>
        <v>0</v>
      </c>
      <c r="AI111" s="39"/>
      <c r="AJ111" s="39"/>
      <c r="AK111" s="39"/>
      <c r="AL111" s="39"/>
      <c r="AM111" s="39"/>
      <c r="AN111" s="39"/>
      <c r="AO111" s="91">
        <v>0</v>
      </c>
      <c r="AP111" s="91">
        <v>0</v>
      </c>
      <c r="AQ111" s="91">
        <v>0</v>
      </c>
      <c r="AR111" s="91">
        <v>0</v>
      </c>
      <c r="AS111" s="91">
        <f t="shared" si="33"/>
        <v>0</v>
      </c>
      <c r="AT111" s="91">
        <v>0</v>
      </c>
      <c r="AU111" s="91"/>
      <c r="AV111" s="91">
        <f t="shared" si="34"/>
        <v>0</v>
      </c>
      <c r="AW111" s="91">
        <f>[2]DREA!AK101+'[2]OCADES &amp; WATERAID'!AK101+'[2] Communes'!AK101+'[2]SOS SAHEL'!AK101+'[2]Souscription Nuit Assainissemt'!AF101+[2]Partenaire5!AK101+[2]Partenaire6!AK101+[2]Partenaire7!AK101+[2]Partenaire8!AK101+[2]Partenaire9!AK101+[2]Partenaire10!AK101+[2]Partenaire11!AK101+[2]Partenaire12!AK101+[2]Partenaire13!AK101+[2]Partenaire14!AK101+[2]Partenaire15!AK101</f>
        <v>0</v>
      </c>
      <c r="AX111" s="91">
        <f>[2]DREA!AL101+'[2]OCADES &amp; WATERAID'!AL101+'[2] Communes'!AL101+'[2]SOS SAHEL'!AL101+'[2]Souscription Nuit Assainissemt'!AG101+[2]Partenaire5!AL101+[2]Partenaire6!AL101+[2]Partenaire7!AL101+[2]Partenaire8!AL101+[2]Partenaire9!AL101+[2]Partenaire10!AL101+[2]Partenaire11!AL101+[2]Partenaire12!AL101+[2]Partenaire13!AL101+[2]Partenaire14!AL101+[2]Partenaire15!AL101</f>
        <v>0</v>
      </c>
      <c r="AY111" s="91">
        <f>[2]DREA!AM101+'[2]OCADES &amp; WATERAID'!AM101+'[2] Communes'!AM101+'[2]SOS SAHEL'!AM101+'[2]Souscription Nuit Assainissemt'!AH101+[2]Partenaire5!AM101+[2]Partenaire6!AM101+[2]Partenaire7!AM101+[2]Partenaire8!AM101+[2]Partenaire9!AM101+[2]Partenaire10!AM101+[2]Partenaire11!AM101+[2]Partenaire12!AM101+[2]Partenaire13!AM101+[2]Partenaire14!AM101+[2]Partenaire15!AM101</f>
        <v>0</v>
      </c>
      <c r="AZ111" s="91">
        <f>[2]DREA!AN101+'[2]OCADES &amp; WATERAID'!AN101+'[2] Communes'!AN101+'[2]SOS SAHEL'!AN101+'[2]Souscription Nuit Assainissemt'!AI101+[2]Partenaire5!AN101+[2]Partenaire6!AN101+[2]Partenaire7!AN101+[2]Partenaire8!AN101+[2]Partenaire9!AN101+[2]Partenaire10!AN101+[2]Partenaire11!AN101+[2]Partenaire12!AN101+[2]Partenaire13!AN101+[2]Partenaire14!AN101+[2]Partenaire15!AN101</f>
        <v>0</v>
      </c>
      <c r="BA111" s="91">
        <f t="shared" si="25"/>
        <v>0</v>
      </c>
      <c r="BB111" s="91">
        <f>[2]DREA!AO101</f>
        <v>0</v>
      </c>
      <c r="BC111" s="91">
        <f>'[2]OCADES &amp; WATERAID'!AO101+'[2] Communes'!AO101+'[2]SOS SAHEL'!AO101+'[2]Souscription Nuit Assainissemt'!AJ101+[2]Partenaire5!AO101+[2]Partenaire6!AO101+[2]Partenaire7!AO101+[2]Partenaire8!AO101+[2]Partenaire9!AO101+[2]Partenaire10!AO101+[2]Partenaire11!AO101+[2]Partenaire12!AO101+[2]Partenaire13!AO101+[2]Partenaire14!AO101+[2]Partenaire15!AO101</f>
        <v>0</v>
      </c>
      <c r="BD111" s="91">
        <f t="shared" si="26"/>
        <v>0</v>
      </c>
      <c r="BE111" s="91">
        <f>[2]DREA!AP101+'[2]OCADES &amp; WATERAID'!AP101+'[2] Communes'!AP101+'[2]SOS SAHEL'!AP101+'[2]Souscription Nuit Assainissemt'!AP101+[2]Partenaire5!AP101+[2]Partenaire6!AP101+[2]Partenaire7!AP101+[2]Partenaire8!AP101+[2]Partenaire9!AP101+[2]Partenaire10!AP101+[2]Partenaire11!AP101+[2]Partenaire12!AP101+[2]Partenaire13!AP101+[2]Partenaire14!AP101+[2]Partenaire15!AP101</f>
        <v>0</v>
      </c>
      <c r="BF111" s="91">
        <f>[2]DREA!AQ101+'[2]OCADES &amp; WATERAID'!AQ101+'[2] Communes'!AQ101+'[2]SOS SAHEL'!AQ101+'[2]Souscription Nuit Assainissemt'!AQ101+[2]Partenaire5!AQ101+[2]Partenaire6!AQ101+[2]Partenaire7!AQ101+[2]Partenaire8!AQ101+[2]Partenaire9!AQ101+[2]Partenaire10!AQ101+[2]Partenaire11!AQ101+[2]Partenaire12!AQ101+[2]Partenaire13!AQ101+[2]Partenaire14!AQ101+[2]Partenaire15!AQ101</f>
        <v>0</v>
      </c>
      <c r="BG111" s="91">
        <f>[2]DREA!AR101+'[2]OCADES &amp; WATERAID'!AR101+'[2] Communes'!AR101+'[2]SOS SAHEL'!AR101+'[2]Souscription Nuit Assainissemt'!AR101+[2]Partenaire5!AR101+[2]Partenaire6!AR101+[2]Partenaire7!AR101+[2]Partenaire8!AR101+[2]Partenaire9!AR101+[2]Partenaire10!AR101+[2]Partenaire11!AR101+[2]Partenaire12!AR101+[2]Partenaire13!AR101+[2]Partenaire14!AR101+[2]Partenaire15!AR101</f>
        <v>0</v>
      </c>
      <c r="BH111" s="91">
        <f>[2]DREA!AS101+'[2]OCADES &amp; WATERAID'!AS101+'[2] Communes'!AS101+'[2]SOS SAHEL'!AS101+'[2]Souscription Nuit Assainissemt'!AS101+[2]Partenaire5!AS101+[2]Partenaire6!AS101+[2]Partenaire7!AS101+[2]Partenaire8!AS101+[2]Partenaire9!AS101+[2]Partenaire10!AS101+[2]Partenaire11!AS101+[2]Partenaire12!AS101+[2]Partenaire13!AS101+[2]Partenaire14!AS101+[2]Partenaire15!AS101</f>
        <v>0</v>
      </c>
      <c r="BI111" s="28">
        <f t="shared" si="27"/>
        <v>0</v>
      </c>
      <c r="BJ111" s="91">
        <f>[2]DREA!AT101</f>
        <v>0</v>
      </c>
      <c r="BK111" s="91">
        <f>'[2]OCADES &amp; WATERAID'!AT101+'[2] Communes'!AT101+'[2]SOS SAHEL'!AT101+'[2]Souscription Nuit Assainissemt'!AT101+[2]Partenaire5!AT101+[2]Partenaire6!AT101+[2]Partenaire7!AT101+[2]Partenaire8!AT101+[2]Partenaire9!AT101+[2]Partenaire10!AT101+[2]Partenaire11!AT101+[2]Partenaire12!AT101+[2]Partenaire13!AT101+[2]Partenaire14!AT101+[2]Partenaire15!AT101</f>
        <v>0</v>
      </c>
      <c r="BL111" s="28">
        <f t="shared" si="28"/>
        <v>0</v>
      </c>
      <c r="BM111" s="37"/>
      <c r="BN111" s="37"/>
      <c r="BO111" s="37"/>
      <c r="BP111" s="37"/>
      <c r="BQ111" s="37"/>
      <c r="BR111" s="37"/>
      <c r="BS111" s="28">
        <f>[2]DREA!BA101+'[2]OCADES &amp; WATERAID'!BA101+'[2] Communes'!BA101+'[2]SOS SAHEL'!BA101+'[2]Souscription Nuit Assainissemt'!BA101+[2]Partenaire5!BA101+[2]Partenaire6!BA101+[2]Partenaire7!BA101+[2]Partenaire8!BA101+[2]Partenaire9!BA101+[2]Partenaire10!BA101+[2]Partenaire11!BA101+[2]Partenaire12!BA101+[2]Partenaire13!BA101+[2]Partenaire14!BA101+[2]Partenaire15!BA101</f>
        <v>0</v>
      </c>
      <c r="BT111" s="28">
        <f>[2]DREA!BB101+'[2]OCADES &amp; WATERAID'!BB101+'[2] Communes'!BB101+'[2]SOS SAHEL'!BB101+'[2]Souscription Nuit Assainissemt'!BB101+[2]Partenaire5!BB101+[2]Partenaire6!BB101+[2]Partenaire7!BB101+[2]Partenaire8!BB101+[2]Partenaire9!BB101+[2]Partenaire10!BB101+[2]Partenaire11!BB101+[2]Partenaire12!BB101+[2]Partenaire13!BB101+[2]Partenaire14!BB101+[2]Partenaire15!BB101</f>
        <v>0</v>
      </c>
      <c r="BU111" s="28">
        <f>[2]DREA!BC101+'[2]OCADES &amp; WATERAID'!BC101+'[2] Communes'!BC101+'[2]SOS SAHEL'!BC101+'[2]Souscription Nuit Assainissemt'!BC101+[2]Partenaire5!BC101+[2]Partenaire6!BC101+[2]Partenaire7!BC101+[2]Partenaire8!BC101+[2]Partenaire9!BC101+[2]Partenaire10!BC101+[2]Partenaire11!BC101+[2]Partenaire12!BC101+[2]Partenaire13!BC101+[2]Partenaire14!BC101+[2]Partenaire15!BC101</f>
        <v>0</v>
      </c>
      <c r="BV111" s="28">
        <f>[2]DREA!BD101+'[2]OCADES &amp; WATERAID'!BD101+'[2] Communes'!BD101+'[2]SOS SAHEL'!BD101+'[2]Souscription Nuit Assainissemt'!BD101+[2]Partenaire5!BD101+[2]Partenaire6!BD101+[2]Partenaire7!BD101+[2]Partenaire8!BD101+[2]Partenaire9!BD101+[2]Partenaire10!BD101+[2]Partenaire11!BD101+[2]Partenaire12!BD101+[2]Partenaire13!BD101+[2]Partenaire14!BD101+[2]Partenaire15!BD101</f>
        <v>0</v>
      </c>
      <c r="BW111" s="28">
        <f t="shared" si="29"/>
        <v>0</v>
      </c>
      <c r="BX111" s="28">
        <f>[2]DREA!BE101</f>
        <v>0</v>
      </c>
      <c r="BY111" s="28">
        <f>'[2]OCADES &amp; WATERAID'!BE101+'[2] Communes'!BE101+'[2]SOS SAHEL'!BE101+'[2]Souscription Nuit Assainissemt'!BE101+[2]Partenaire5!BE101+[2]Partenaire6!BE101+[2]Partenaire7!BE101+[2]Partenaire8!BE101+[2]Partenaire9!BE101+[2]Partenaire10!BE101+[2]Partenaire11!BE101+[2]Partenaire12!BE101+[2]Partenaire13!BE101+[2]Partenaire14!BE101+[2]Partenaire15!BE101</f>
        <v>0</v>
      </c>
      <c r="BZ111" s="28">
        <f t="shared" si="30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ht="27.6" x14ac:dyDescent="0.25">
      <c r="A112" s="37" t="s">
        <v>256</v>
      </c>
      <c r="B112" s="49"/>
      <c r="C112" s="38" t="s">
        <v>257</v>
      </c>
      <c r="D112" s="38" t="s">
        <v>258</v>
      </c>
      <c r="E112" s="28">
        <v>1</v>
      </c>
      <c r="F112" s="28"/>
      <c r="G112" s="28"/>
      <c r="H112" s="28">
        <v>0</v>
      </c>
      <c r="I112" s="28">
        <f t="shared" si="31"/>
        <v>1</v>
      </c>
      <c r="J112" s="28">
        <v>1</v>
      </c>
      <c r="K112" s="28"/>
      <c r="L112" s="28">
        <f t="shared" si="32"/>
        <v>1</v>
      </c>
      <c r="M112" s="28"/>
      <c r="N112" s="28"/>
      <c r="O112" s="28"/>
      <c r="P112" s="28"/>
      <c r="Q112" s="28"/>
      <c r="R112" s="28"/>
      <c r="S112" s="28"/>
      <c r="T112" s="28"/>
      <c r="U112" s="28">
        <v>1</v>
      </c>
      <c r="V112" s="28"/>
      <c r="W112" s="28">
        <f t="shared" si="21"/>
        <v>1</v>
      </c>
      <c r="X112" s="28">
        <v>1</v>
      </c>
      <c r="Y112" s="28"/>
      <c r="Z112" s="28">
        <f t="shared" si="22"/>
        <v>1</v>
      </c>
      <c r="AA112" s="28"/>
      <c r="AB112" s="28"/>
      <c r="AC112" s="28"/>
      <c r="AD112" s="28"/>
      <c r="AE112" s="28">
        <f t="shared" si="23"/>
        <v>0</v>
      </c>
      <c r="AF112" s="28"/>
      <c r="AG112" s="28"/>
      <c r="AH112" s="28">
        <f t="shared" si="24"/>
        <v>0</v>
      </c>
      <c r="AI112" s="39"/>
      <c r="AJ112" s="39"/>
      <c r="AK112" s="39"/>
      <c r="AL112" s="39"/>
      <c r="AM112" s="39"/>
      <c r="AN112" s="39"/>
      <c r="AO112" s="91">
        <v>0</v>
      </c>
      <c r="AP112" s="91">
        <v>5</v>
      </c>
      <c r="AQ112" s="91"/>
      <c r="AR112" s="91">
        <v>0</v>
      </c>
      <c r="AS112" s="91">
        <f t="shared" si="33"/>
        <v>5</v>
      </c>
      <c r="AT112" s="91">
        <v>5</v>
      </c>
      <c r="AU112" s="91">
        <v>0</v>
      </c>
      <c r="AV112" s="91">
        <f t="shared" si="34"/>
        <v>5</v>
      </c>
      <c r="AW112" s="91">
        <f>[2]DREA!AK102+'[2]OCADES &amp; WATERAID'!AK102+'[2] Communes'!AK102+'[2]SOS SAHEL'!AK102+'[2]Souscription Nuit Assainissemt'!AF102+[2]Partenaire5!AK102+[2]Partenaire6!AK102+[2]Partenaire7!AK102+[2]Partenaire8!AK102+[2]Partenaire9!AK102+[2]Partenaire10!AK102+[2]Partenaire11!AK102+[2]Partenaire12!AK102+[2]Partenaire13!AK102+[2]Partenaire14!AK102+[2]Partenaire15!AK102</f>
        <v>0</v>
      </c>
      <c r="AX112" s="91">
        <f>[2]DREA!AL102+'[2]OCADES &amp; WATERAID'!AL102+'[2] Communes'!AL102+'[2]SOS SAHEL'!AL102+'[2]Souscription Nuit Assainissemt'!AG102+[2]Partenaire5!AL102+[2]Partenaire6!AL102+[2]Partenaire7!AL102+[2]Partenaire8!AL102+[2]Partenaire9!AL102+[2]Partenaire10!AL102+[2]Partenaire11!AL102+[2]Partenaire12!AL102+[2]Partenaire13!AL102+[2]Partenaire14!AL102+[2]Partenaire15!AL102</f>
        <v>0</v>
      </c>
      <c r="AY112" s="91">
        <v>3.5</v>
      </c>
      <c r="AZ112" s="91">
        <f>[2]DREA!AN102+'[2]OCADES &amp; WATERAID'!AN102+'[2] Communes'!AN102+'[2]SOS SAHEL'!AN102+'[2]Souscription Nuit Assainissemt'!AI102+[2]Partenaire5!AN102+[2]Partenaire6!AN102+[2]Partenaire7!AN102+[2]Partenaire8!AN102+[2]Partenaire9!AN102+[2]Partenaire10!AN102+[2]Partenaire11!AN102+[2]Partenaire12!AN102+[2]Partenaire13!AN102+[2]Partenaire14!AN102+[2]Partenaire15!AN102</f>
        <v>0</v>
      </c>
      <c r="BA112" s="91">
        <f t="shared" si="25"/>
        <v>3.5</v>
      </c>
      <c r="BB112" s="91">
        <v>3.5</v>
      </c>
      <c r="BC112" s="91">
        <f>'[2]OCADES &amp; WATERAID'!AO102+'[2] Communes'!AO102+'[2]SOS SAHEL'!AO102+'[2]Souscription Nuit Assainissemt'!AJ102+[2]Partenaire5!AO102+[2]Partenaire6!AO102+[2]Partenaire7!AO102+[2]Partenaire8!AO102+[2]Partenaire9!AO102+[2]Partenaire10!AO102+[2]Partenaire11!AO102+[2]Partenaire12!AO102+[2]Partenaire13!AO102+[2]Partenaire14!AO102+[2]Partenaire15!AO102</f>
        <v>0</v>
      </c>
      <c r="BD112" s="91">
        <f t="shared" si="26"/>
        <v>3.5</v>
      </c>
      <c r="BE112" s="91">
        <f>[2]DREA!AP102+'[2]OCADES &amp; WATERAID'!AP102+'[2] Communes'!AP102+'[2]SOS SAHEL'!AP102+'[2]Souscription Nuit Assainissemt'!AP102+[2]Partenaire5!AP102+[2]Partenaire6!AP102+[2]Partenaire7!AP102+[2]Partenaire8!AP102+[2]Partenaire9!AP102+[2]Partenaire10!AP102+[2]Partenaire11!AP102+[2]Partenaire12!AP102+[2]Partenaire13!AP102+[2]Partenaire14!AP102+[2]Partenaire15!AP102</f>
        <v>0</v>
      </c>
      <c r="BF112" s="91">
        <f>[2]DREA!AQ102+'[2]OCADES &amp; WATERAID'!AQ102+'[2] Communes'!AQ102+'[2]SOS SAHEL'!AQ102+'[2]Souscription Nuit Assainissemt'!AQ102+[2]Partenaire5!AQ102+[2]Partenaire6!AQ102+[2]Partenaire7!AQ102+[2]Partenaire8!AQ102+[2]Partenaire9!AQ102+[2]Partenaire10!AQ102+[2]Partenaire11!AQ102+[2]Partenaire12!AQ102+[2]Partenaire13!AQ102+[2]Partenaire14!AQ102+[2]Partenaire15!AQ102</f>
        <v>0</v>
      </c>
      <c r="BG112" s="91">
        <f>[2]DREA!AR102+'[2]OCADES &amp; WATERAID'!AR102+'[2] Communes'!AR102+'[2]SOS SAHEL'!AR102+'[2]Souscription Nuit Assainissemt'!AR102+[2]Partenaire5!AR102+[2]Partenaire6!AR102+[2]Partenaire7!AR102+[2]Partenaire8!AR102+[2]Partenaire9!AR102+[2]Partenaire10!AR102+[2]Partenaire11!AR102+[2]Partenaire12!AR102+[2]Partenaire13!AR102+[2]Partenaire14!AR102+[2]Partenaire15!AR102</f>
        <v>0</v>
      </c>
      <c r="BH112" s="91">
        <f>[2]DREA!AS102+'[2]OCADES &amp; WATERAID'!AS102+'[2] Communes'!AS102+'[2]SOS SAHEL'!AS102+'[2]Souscription Nuit Assainissemt'!AS102+[2]Partenaire5!AS102+[2]Partenaire6!AS102+[2]Partenaire7!AS102+[2]Partenaire8!AS102+[2]Partenaire9!AS102+[2]Partenaire10!AS102+[2]Partenaire11!AS102+[2]Partenaire12!AS102+[2]Partenaire13!AS102+[2]Partenaire14!AS102+[2]Partenaire15!AS102</f>
        <v>0</v>
      </c>
      <c r="BI112" s="28">
        <f t="shared" si="27"/>
        <v>0</v>
      </c>
      <c r="BJ112" s="91">
        <f>[2]DREA!AT102</f>
        <v>0</v>
      </c>
      <c r="BK112" s="91">
        <f>'[2]OCADES &amp; WATERAID'!AT102+'[2] Communes'!AT102+'[2]SOS SAHEL'!AT102+'[2]Souscription Nuit Assainissemt'!AT102+[2]Partenaire5!AT102+[2]Partenaire6!AT102+[2]Partenaire7!AT102+[2]Partenaire8!AT102+[2]Partenaire9!AT102+[2]Partenaire10!AT102+[2]Partenaire11!AT102+[2]Partenaire12!AT102+[2]Partenaire13!AT102+[2]Partenaire14!AT102+[2]Partenaire15!AT102</f>
        <v>0</v>
      </c>
      <c r="BL112" s="28">
        <f t="shared" si="28"/>
        <v>0</v>
      </c>
      <c r="BM112" s="37"/>
      <c r="BN112" s="37"/>
      <c r="BO112" s="37"/>
      <c r="BP112" s="37"/>
      <c r="BQ112" s="37"/>
      <c r="BR112" s="37"/>
      <c r="BS112" s="28">
        <f>[2]DREA!BA102+'[2]OCADES &amp; WATERAID'!BA102+'[2] Communes'!BA102+'[2]SOS SAHEL'!BA102+'[2]Souscription Nuit Assainissemt'!BA102+[2]Partenaire5!BA102+[2]Partenaire6!BA102+[2]Partenaire7!BA102+[2]Partenaire8!BA102+[2]Partenaire9!BA102+[2]Partenaire10!BA102+[2]Partenaire11!BA102+[2]Partenaire12!BA102+[2]Partenaire13!BA102+[2]Partenaire14!BA102+[2]Partenaire15!BA102</f>
        <v>0</v>
      </c>
      <c r="BT112" s="28">
        <f>[2]DREA!BB102+'[2]OCADES &amp; WATERAID'!BB102+'[2] Communes'!BB102+'[2]SOS SAHEL'!BB102+'[2]Souscription Nuit Assainissemt'!BB102+[2]Partenaire5!BB102+[2]Partenaire6!BB102+[2]Partenaire7!BB102+[2]Partenaire8!BB102+[2]Partenaire9!BB102+[2]Partenaire10!BB102+[2]Partenaire11!BB102+[2]Partenaire12!BB102+[2]Partenaire13!BB102+[2]Partenaire14!BB102+[2]Partenaire15!BB102</f>
        <v>0</v>
      </c>
      <c r="BU112" s="28">
        <f>[2]DREA!BC102+'[2]OCADES &amp; WATERAID'!BC102+'[2] Communes'!BC102+'[2]SOS SAHEL'!BC102+'[2]Souscription Nuit Assainissemt'!BC102+[2]Partenaire5!BC102+[2]Partenaire6!BC102+[2]Partenaire7!BC102+[2]Partenaire8!BC102+[2]Partenaire9!BC102+[2]Partenaire10!BC102+[2]Partenaire11!BC102+[2]Partenaire12!BC102+[2]Partenaire13!BC102+[2]Partenaire14!BC102+[2]Partenaire15!BC102</f>
        <v>0</v>
      </c>
      <c r="BV112" s="28">
        <f>[2]DREA!BD102+'[2]OCADES &amp; WATERAID'!BD102+'[2] Communes'!BD102+'[2]SOS SAHEL'!BD102+'[2]Souscription Nuit Assainissemt'!BD102+[2]Partenaire5!BD102+[2]Partenaire6!BD102+[2]Partenaire7!BD102+[2]Partenaire8!BD102+[2]Partenaire9!BD102+[2]Partenaire10!BD102+[2]Partenaire11!BD102+[2]Partenaire12!BD102+[2]Partenaire13!BD102+[2]Partenaire14!BD102+[2]Partenaire15!BD102</f>
        <v>0</v>
      </c>
      <c r="BW112" s="28">
        <f t="shared" si="29"/>
        <v>0</v>
      </c>
      <c r="BX112" s="28">
        <f>[2]DREA!BE102</f>
        <v>0</v>
      </c>
      <c r="BY112" s="28">
        <f>'[2]OCADES &amp; WATERAID'!BE102+'[2] Communes'!BE102+'[2]SOS SAHEL'!BE102+'[2]Souscription Nuit Assainissemt'!BE102+[2]Partenaire5!BE102+[2]Partenaire6!BE102+[2]Partenaire7!BE102+[2]Partenaire8!BE102+[2]Partenaire9!BE102+[2]Partenaire10!BE102+[2]Partenaire11!BE102+[2]Partenaire12!BE102+[2]Partenaire13!BE102+[2]Partenaire14!BE102+[2]Partenaire15!BE102</f>
        <v>0</v>
      </c>
      <c r="BZ112" s="28">
        <f t="shared" si="30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/>
      <c r="F113" s="28"/>
      <c r="G113" s="28"/>
      <c r="H113" s="28"/>
      <c r="I113" s="28">
        <f t="shared" si="31"/>
        <v>0</v>
      </c>
      <c r="J113" s="28"/>
      <c r="K113" s="28"/>
      <c r="L113" s="28">
        <f t="shared" si="32"/>
        <v>0</v>
      </c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>
        <f t="shared" si="21"/>
        <v>0</v>
      </c>
      <c r="X113" s="28"/>
      <c r="Y113" s="28"/>
      <c r="Z113" s="28">
        <f t="shared" si="22"/>
        <v>0</v>
      </c>
      <c r="AA113" s="28"/>
      <c r="AB113" s="28"/>
      <c r="AC113" s="28"/>
      <c r="AD113" s="28"/>
      <c r="AE113" s="28">
        <f t="shared" si="23"/>
        <v>0</v>
      </c>
      <c r="AF113" s="28"/>
      <c r="AG113" s="28"/>
      <c r="AH113" s="28">
        <f t="shared" si="24"/>
        <v>0</v>
      </c>
      <c r="AI113" s="28"/>
      <c r="AJ113" s="28"/>
      <c r="AK113" s="28"/>
      <c r="AL113" s="28"/>
      <c r="AM113" s="28"/>
      <c r="AN113" s="28"/>
      <c r="AO113" s="91"/>
      <c r="AP113" s="91"/>
      <c r="AQ113" s="91"/>
      <c r="AR113" s="91"/>
      <c r="AS113" s="91">
        <f t="shared" si="33"/>
        <v>0</v>
      </c>
      <c r="AT113" s="91">
        <v>0</v>
      </c>
      <c r="AU113" s="91"/>
      <c r="AV113" s="91">
        <f t="shared" si="34"/>
        <v>0</v>
      </c>
      <c r="AW113" s="91">
        <f>[2]DREA!AK103+'[2]OCADES &amp; WATERAID'!AK103+'[2] Communes'!AK103+'[2]SOS SAHEL'!AK103+'[2]Souscription Nuit Assainissemt'!AF103+[2]Partenaire5!AK103+[2]Partenaire6!AK103+[2]Partenaire7!AK103+[2]Partenaire8!AK103+[2]Partenaire9!AK103+[2]Partenaire10!AK103+[2]Partenaire11!AK103+[2]Partenaire12!AK103+[2]Partenaire13!AK103+[2]Partenaire14!AK103+[2]Partenaire15!AK103</f>
        <v>0</v>
      </c>
      <c r="AX113" s="91">
        <f>[2]DREA!AL103+'[2]OCADES &amp; WATERAID'!AL103+'[2] Communes'!AL103+'[2]SOS SAHEL'!AL103+'[2]Souscription Nuit Assainissemt'!AG103+[2]Partenaire5!AL103+[2]Partenaire6!AL103+[2]Partenaire7!AL103+[2]Partenaire8!AL103+[2]Partenaire9!AL103+[2]Partenaire10!AL103+[2]Partenaire11!AL103+[2]Partenaire12!AL103+[2]Partenaire13!AL103+[2]Partenaire14!AL103+[2]Partenaire15!AL103</f>
        <v>0</v>
      </c>
      <c r="AY113" s="91">
        <f>[2]DREA!AM103+'[2]OCADES &amp; WATERAID'!AM103+'[2] Communes'!AM103+'[2]SOS SAHEL'!AM103+'[2]Souscription Nuit Assainissemt'!AH103+[2]Partenaire5!AM103+[2]Partenaire6!AM103+[2]Partenaire7!AM103+[2]Partenaire8!AM103+[2]Partenaire9!AM103+[2]Partenaire10!AM103+[2]Partenaire11!AM103+[2]Partenaire12!AM103+[2]Partenaire13!AM103+[2]Partenaire14!AM103+[2]Partenaire15!AM103</f>
        <v>0</v>
      </c>
      <c r="AZ113" s="91">
        <f>[2]DREA!AN103+'[2]OCADES &amp; WATERAID'!AN103+'[2] Communes'!AN103+'[2]SOS SAHEL'!AN103+'[2]Souscription Nuit Assainissemt'!AI103+[2]Partenaire5!AN103+[2]Partenaire6!AN103+[2]Partenaire7!AN103+[2]Partenaire8!AN103+[2]Partenaire9!AN103+[2]Partenaire10!AN103+[2]Partenaire11!AN103+[2]Partenaire12!AN103+[2]Partenaire13!AN103+[2]Partenaire14!AN103+[2]Partenaire15!AN103</f>
        <v>0</v>
      </c>
      <c r="BA113" s="91">
        <f t="shared" si="25"/>
        <v>0</v>
      </c>
      <c r="BB113" s="91">
        <f>[2]DREA!AO103</f>
        <v>0</v>
      </c>
      <c r="BC113" s="91">
        <f>'[2]OCADES &amp; WATERAID'!AO103+'[2] Communes'!AO103+'[2]SOS SAHEL'!AO103+'[2]Souscription Nuit Assainissemt'!AJ103+[2]Partenaire5!AO103+[2]Partenaire6!AO103+[2]Partenaire7!AO103+[2]Partenaire8!AO103+[2]Partenaire9!AO103+[2]Partenaire10!AO103+[2]Partenaire11!AO103+[2]Partenaire12!AO103+[2]Partenaire13!AO103+[2]Partenaire14!AO103+[2]Partenaire15!AO103</f>
        <v>0</v>
      </c>
      <c r="BD113" s="91">
        <f t="shared" si="26"/>
        <v>0</v>
      </c>
      <c r="BE113" s="91">
        <f>[2]DREA!AP103+'[2]OCADES &amp; WATERAID'!AP103+'[2] Communes'!AP103+'[2]SOS SAHEL'!AP103+'[2]Souscription Nuit Assainissemt'!AP103+[2]Partenaire5!AP103+[2]Partenaire6!AP103+[2]Partenaire7!AP103+[2]Partenaire8!AP103+[2]Partenaire9!AP103+[2]Partenaire10!AP103+[2]Partenaire11!AP103+[2]Partenaire12!AP103+[2]Partenaire13!AP103+[2]Partenaire14!AP103+[2]Partenaire15!AP103</f>
        <v>0</v>
      </c>
      <c r="BF113" s="91">
        <f>[2]DREA!AQ103+'[2]OCADES &amp; WATERAID'!AQ103+'[2] Communes'!AQ103+'[2]SOS SAHEL'!AQ103+'[2]Souscription Nuit Assainissemt'!AQ103+[2]Partenaire5!AQ103+[2]Partenaire6!AQ103+[2]Partenaire7!AQ103+[2]Partenaire8!AQ103+[2]Partenaire9!AQ103+[2]Partenaire10!AQ103+[2]Partenaire11!AQ103+[2]Partenaire12!AQ103+[2]Partenaire13!AQ103+[2]Partenaire14!AQ103+[2]Partenaire15!AQ103</f>
        <v>0</v>
      </c>
      <c r="BG113" s="91">
        <f>[2]DREA!AR103+'[2]OCADES &amp; WATERAID'!AR103+'[2] Communes'!AR103+'[2]SOS SAHEL'!AR103+'[2]Souscription Nuit Assainissemt'!AR103+[2]Partenaire5!AR103+[2]Partenaire6!AR103+[2]Partenaire7!AR103+[2]Partenaire8!AR103+[2]Partenaire9!AR103+[2]Partenaire10!AR103+[2]Partenaire11!AR103+[2]Partenaire12!AR103+[2]Partenaire13!AR103+[2]Partenaire14!AR103+[2]Partenaire15!AR103</f>
        <v>0</v>
      </c>
      <c r="BH113" s="91">
        <f>[2]DREA!AS103+'[2]OCADES &amp; WATERAID'!AS103+'[2] Communes'!AS103+'[2]SOS SAHEL'!AS103+'[2]Souscription Nuit Assainissemt'!AS103+[2]Partenaire5!AS103+[2]Partenaire6!AS103+[2]Partenaire7!AS103+[2]Partenaire8!AS103+[2]Partenaire9!AS103+[2]Partenaire10!AS103+[2]Partenaire11!AS103+[2]Partenaire12!AS103+[2]Partenaire13!AS103+[2]Partenaire14!AS103+[2]Partenaire15!AS103</f>
        <v>0</v>
      </c>
      <c r="BI113" s="28">
        <f t="shared" si="27"/>
        <v>0</v>
      </c>
      <c r="BJ113" s="91">
        <f>[2]DREA!AT103</f>
        <v>0</v>
      </c>
      <c r="BK113" s="91">
        <f>'[2]OCADES &amp; WATERAID'!AT103+'[2] Communes'!AT103+'[2]SOS SAHEL'!AT103+'[2]Souscription Nuit Assainissemt'!AT103+[2]Partenaire5!AT103+[2]Partenaire6!AT103+[2]Partenaire7!AT103+[2]Partenaire8!AT103+[2]Partenaire9!AT103+[2]Partenaire10!AT103+[2]Partenaire11!AT103+[2]Partenaire12!AT103+[2]Partenaire13!AT103+[2]Partenaire14!AT103+[2]Partenaire15!AT103</f>
        <v>0</v>
      </c>
      <c r="BL113" s="28">
        <f t="shared" si="28"/>
        <v>0</v>
      </c>
      <c r="BM113" s="28"/>
      <c r="BN113" s="28"/>
      <c r="BO113" s="28"/>
      <c r="BP113" s="28"/>
      <c r="BQ113" s="28"/>
      <c r="BR113" s="28"/>
      <c r="BS113" s="28">
        <f>[2]DREA!BA103+'[2]OCADES &amp; WATERAID'!BA103+'[2] Communes'!BA103+'[2]SOS SAHEL'!BA103+'[2]Souscription Nuit Assainissemt'!BA103+[2]Partenaire5!BA103+[2]Partenaire6!BA103+[2]Partenaire7!BA103+[2]Partenaire8!BA103+[2]Partenaire9!BA103+[2]Partenaire10!BA103+[2]Partenaire11!BA103+[2]Partenaire12!BA103+[2]Partenaire13!BA103+[2]Partenaire14!BA103+[2]Partenaire15!BA103</f>
        <v>0</v>
      </c>
      <c r="BT113" s="28">
        <f>[2]DREA!BB103+'[2]OCADES &amp; WATERAID'!BB103+'[2] Communes'!BB103+'[2]SOS SAHEL'!BB103+'[2]Souscription Nuit Assainissemt'!BB103+[2]Partenaire5!BB103+[2]Partenaire6!BB103+[2]Partenaire7!BB103+[2]Partenaire8!BB103+[2]Partenaire9!BB103+[2]Partenaire10!BB103+[2]Partenaire11!BB103+[2]Partenaire12!BB103+[2]Partenaire13!BB103+[2]Partenaire14!BB103+[2]Partenaire15!BB103</f>
        <v>0</v>
      </c>
      <c r="BU113" s="28">
        <f>[2]DREA!BC103+'[2]OCADES &amp; WATERAID'!BC103+'[2] Communes'!BC103+'[2]SOS SAHEL'!BC103+'[2]Souscription Nuit Assainissemt'!BC103+[2]Partenaire5!BC103+[2]Partenaire6!BC103+[2]Partenaire7!BC103+[2]Partenaire8!BC103+[2]Partenaire9!BC103+[2]Partenaire10!BC103+[2]Partenaire11!BC103+[2]Partenaire12!BC103+[2]Partenaire13!BC103+[2]Partenaire14!BC103+[2]Partenaire15!BC103</f>
        <v>0</v>
      </c>
      <c r="BV113" s="28">
        <f>[2]DREA!BD103+'[2]OCADES &amp; WATERAID'!BD103+'[2] Communes'!BD103+'[2]SOS SAHEL'!BD103+'[2]Souscription Nuit Assainissemt'!BD103+[2]Partenaire5!BD103+[2]Partenaire6!BD103+[2]Partenaire7!BD103+[2]Partenaire8!BD103+[2]Partenaire9!BD103+[2]Partenaire10!BD103+[2]Partenaire11!BD103+[2]Partenaire12!BD103+[2]Partenaire13!BD103+[2]Partenaire14!BD103+[2]Partenaire15!BD103</f>
        <v>0</v>
      </c>
      <c r="BW113" s="28">
        <f t="shared" si="29"/>
        <v>0</v>
      </c>
      <c r="BX113" s="28">
        <f>[2]DREA!BE103</f>
        <v>0</v>
      </c>
      <c r="BY113" s="28">
        <f>'[2]OCADES &amp; WATERAID'!BE103+'[2] Communes'!BE103+'[2]SOS SAHEL'!BE103+'[2]Souscription Nuit Assainissemt'!BE103+[2]Partenaire5!BE103+[2]Partenaire6!BE103+[2]Partenaire7!BE103+[2]Partenaire8!BE103+[2]Partenaire9!BE103+[2]Partenaire10!BE103+[2]Partenaire11!BE103+[2]Partenaire12!BE103+[2]Partenaire13!BE103+[2]Partenaire14!BE103+[2]Partenaire15!BE103</f>
        <v>0</v>
      </c>
      <c r="BZ113" s="28">
        <f t="shared" si="30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/>
      <c r="F114" s="28"/>
      <c r="G114" s="28"/>
      <c r="H114" s="28"/>
      <c r="I114" s="28">
        <f t="shared" si="31"/>
        <v>0</v>
      </c>
      <c r="J114" s="28"/>
      <c r="K114" s="28"/>
      <c r="L114" s="28">
        <f t="shared" si="32"/>
        <v>0</v>
      </c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>
        <f t="shared" si="21"/>
        <v>0</v>
      </c>
      <c r="X114" s="28"/>
      <c r="Y114" s="28"/>
      <c r="Z114" s="28">
        <f t="shared" si="22"/>
        <v>0</v>
      </c>
      <c r="AA114" s="28"/>
      <c r="AB114" s="28"/>
      <c r="AC114" s="28"/>
      <c r="AD114" s="28"/>
      <c r="AE114" s="28">
        <f t="shared" si="23"/>
        <v>0</v>
      </c>
      <c r="AF114" s="28"/>
      <c r="AG114" s="28"/>
      <c r="AH114" s="28">
        <f t="shared" si="24"/>
        <v>0</v>
      </c>
      <c r="AI114" s="28"/>
      <c r="AJ114" s="28"/>
      <c r="AK114" s="28"/>
      <c r="AL114" s="28"/>
      <c r="AM114" s="28"/>
      <c r="AN114" s="28"/>
      <c r="AO114" s="91"/>
      <c r="AP114" s="91"/>
      <c r="AQ114" s="91"/>
      <c r="AR114" s="91"/>
      <c r="AS114" s="91">
        <f t="shared" si="33"/>
        <v>0</v>
      </c>
      <c r="AT114" s="91">
        <v>0</v>
      </c>
      <c r="AU114" s="91"/>
      <c r="AV114" s="91">
        <f t="shared" si="34"/>
        <v>0</v>
      </c>
      <c r="AW114" s="91">
        <f>[2]DREA!AK104+'[2]OCADES &amp; WATERAID'!AK104+'[2] Communes'!AK104+'[2]SOS SAHEL'!AK104+'[2]Souscription Nuit Assainissemt'!AF104+[2]Partenaire5!AK104+[2]Partenaire6!AK104+[2]Partenaire7!AK104+[2]Partenaire8!AK104+[2]Partenaire9!AK104+[2]Partenaire10!AK104+[2]Partenaire11!AK104+[2]Partenaire12!AK104+[2]Partenaire13!AK104+[2]Partenaire14!AK104+[2]Partenaire15!AK104</f>
        <v>0</v>
      </c>
      <c r="AX114" s="91">
        <f>[2]DREA!AL104+'[2]OCADES &amp; WATERAID'!AL104+'[2] Communes'!AL104+'[2]SOS SAHEL'!AL104+'[2]Souscription Nuit Assainissemt'!AG104+[2]Partenaire5!AL104+[2]Partenaire6!AL104+[2]Partenaire7!AL104+[2]Partenaire8!AL104+[2]Partenaire9!AL104+[2]Partenaire10!AL104+[2]Partenaire11!AL104+[2]Partenaire12!AL104+[2]Partenaire13!AL104+[2]Partenaire14!AL104+[2]Partenaire15!AL104</f>
        <v>0</v>
      </c>
      <c r="AY114" s="91">
        <f>[2]DREA!AM104+'[2]OCADES &amp; WATERAID'!AM104+'[2] Communes'!AM104+'[2]SOS SAHEL'!AM104+'[2]Souscription Nuit Assainissemt'!AH104+[2]Partenaire5!AM104+[2]Partenaire6!AM104+[2]Partenaire7!AM104+[2]Partenaire8!AM104+[2]Partenaire9!AM104+[2]Partenaire10!AM104+[2]Partenaire11!AM104+[2]Partenaire12!AM104+[2]Partenaire13!AM104+[2]Partenaire14!AM104+[2]Partenaire15!AM104</f>
        <v>0</v>
      </c>
      <c r="AZ114" s="91">
        <f>[2]DREA!AN104+'[2]OCADES &amp; WATERAID'!AN104+'[2] Communes'!AN104+'[2]SOS SAHEL'!AN104+'[2]Souscription Nuit Assainissemt'!AI104+[2]Partenaire5!AN104+[2]Partenaire6!AN104+[2]Partenaire7!AN104+[2]Partenaire8!AN104+[2]Partenaire9!AN104+[2]Partenaire10!AN104+[2]Partenaire11!AN104+[2]Partenaire12!AN104+[2]Partenaire13!AN104+[2]Partenaire14!AN104+[2]Partenaire15!AN104</f>
        <v>0</v>
      </c>
      <c r="BA114" s="91">
        <f t="shared" si="25"/>
        <v>0</v>
      </c>
      <c r="BB114" s="91">
        <f>[2]DREA!AO104</f>
        <v>0</v>
      </c>
      <c r="BC114" s="91">
        <f>'[2]OCADES &amp; WATERAID'!AO104+'[2] Communes'!AO104+'[2]SOS SAHEL'!AO104+'[2]Souscription Nuit Assainissemt'!AJ104+[2]Partenaire5!AO104+[2]Partenaire6!AO104+[2]Partenaire7!AO104+[2]Partenaire8!AO104+[2]Partenaire9!AO104+[2]Partenaire10!AO104+[2]Partenaire11!AO104+[2]Partenaire12!AO104+[2]Partenaire13!AO104+[2]Partenaire14!AO104+[2]Partenaire15!AO104</f>
        <v>0</v>
      </c>
      <c r="BD114" s="91">
        <f t="shared" si="26"/>
        <v>0</v>
      </c>
      <c r="BE114" s="91">
        <f>[2]DREA!AP104+'[2]OCADES &amp; WATERAID'!AP104+'[2] Communes'!AP104+'[2]SOS SAHEL'!AP104+'[2]Souscription Nuit Assainissemt'!AP104+[2]Partenaire5!AP104+[2]Partenaire6!AP104+[2]Partenaire7!AP104+[2]Partenaire8!AP104+[2]Partenaire9!AP104+[2]Partenaire10!AP104+[2]Partenaire11!AP104+[2]Partenaire12!AP104+[2]Partenaire13!AP104+[2]Partenaire14!AP104+[2]Partenaire15!AP104</f>
        <v>0</v>
      </c>
      <c r="BF114" s="91">
        <f>[2]DREA!AQ104+'[2]OCADES &amp; WATERAID'!AQ104+'[2] Communes'!AQ104+'[2]SOS SAHEL'!AQ104+'[2]Souscription Nuit Assainissemt'!AQ104+[2]Partenaire5!AQ104+[2]Partenaire6!AQ104+[2]Partenaire7!AQ104+[2]Partenaire8!AQ104+[2]Partenaire9!AQ104+[2]Partenaire10!AQ104+[2]Partenaire11!AQ104+[2]Partenaire12!AQ104+[2]Partenaire13!AQ104+[2]Partenaire14!AQ104+[2]Partenaire15!AQ104</f>
        <v>0</v>
      </c>
      <c r="BG114" s="91">
        <f>[2]DREA!AR104+'[2]OCADES &amp; WATERAID'!AR104+'[2] Communes'!AR104+'[2]SOS SAHEL'!AR104+'[2]Souscription Nuit Assainissemt'!AR104+[2]Partenaire5!AR104+[2]Partenaire6!AR104+[2]Partenaire7!AR104+[2]Partenaire8!AR104+[2]Partenaire9!AR104+[2]Partenaire10!AR104+[2]Partenaire11!AR104+[2]Partenaire12!AR104+[2]Partenaire13!AR104+[2]Partenaire14!AR104+[2]Partenaire15!AR104</f>
        <v>0</v>
      </c>
      <c r="BH114" s="91">
        <f>[2]DREA!AS104+'[2]OCADES &amp; WATERAID'!AS104+'[2] Communes'!AS104+'[2]SOS SAHEL'!AS104+'[2]Souscription Nuit Assainissemt'!AS104+[2]Partenaire5!AS104+[2]Partenaire6!AS104+[2]Partenaire7!AS104+[2]Partenaire8!AS104+[2]Partenaire9!AS104+[2]Partenaire10!AS104+[2]Partenaire11!AS104+[2]Partenaire12!AS104+[2]Partenaire13!AS104+[2]Partenaire14!AS104+[2]Partenaire15!AS104</f>
        <v>0</v>
      </c>
      <c r="BI114" s="28">
        <f t="shared" si="27"/>
        <v>0</v>
      </c>
      <c r="BJ114" s="91">
        <f>[2]DREA!AT104</f>
        <v>0</v>
      </c>
      <c r="BK114" s="91">
        <f>'[2]OCADES &amp; WATERAID'!AT104+'[2] Communes'!AT104+'[2]SOS SAHEL'!AT104+'[2]Souscription Nuit Assainissemt'!AT104+[2]Partenaire5!AT104+[2]Partenaire6!AT104+[2]Partenaire7!AT104+[2]Partenaire8!AT104+[2]Partenaire9!AT104+[2]Partenaire10!AT104+[2]Partenaire11!AT104+[2]Partenaire12!AT104+[2]Partenaire13!AT104+[2]Partenaire14!AT104+[2]Partenaire15!AT104</f>
        <v>0</v>
      </c>
      <c r="BL114" s="28">
        <f t="shared" si="28"/>
        <v>0</v>
      </c>
      <c r="BM114" s="28"/>
      <c r="BN114" s="28"/>
      <c r="BO114" s="28"/>
      <c r="BP114" s="28"/>
      <c r="BQ114" s="28"/>
      <c r="BR114" s="28"/>
      <c r="BS114" s="28">
        <f>[2]DREA!BA104+'[2]OCADES &amp; WATERAID'!BA104+'[2] Communes'!BA104+'[2]SOS SAHEL'!BA104+'[2]Souscription Nuit Assainissemt'!BA104+[2]Partenaire5!BA104+[2]Partenaire6!BA104+[2]Partenaire7!BA104+[2]Partenaire8!BA104+[2]Partenaire9!BA104+[2]Partenaire10!BA104+[2]Partenaire11!BA104+[2]Partenaire12!BA104+[2]Partenaire13!BA104+[2]Partenaire14!BA104+[2]Partenaire15!BA104</f>
        <v>0</v>
      </c>
      <c r="BT114" s="28">
        <f>[2]DREA!BB104+'[2]OCADES &amp; WATERAID'!BB104+'[2] Communes'!BB104+'[2]SOS SAHEL'!BB104+'[2]Souscription Nuit Assainissemt'!BB104+[2]Partenaire5!BB104+[2]Partenaire6!BB104+[2]Partenaire7!BB104+[2]Partenaire8!BB104+[2]Partenaire9!BB104+[2]Partenaire10!BB104+[2]Partenaire11!BB104+[2]Partenaire12!BB104+[2]Partenaire13!BB104+[2]Partenaire14!BB104+[2]Partenaire15!BB104</f>
        <v>0</v>
      </c>
      <c r="BU114" s="28">
        <f>[2]DREA!BC104+'[2]OCADES &amp; WATERAID'!BC104+'[2] Communes'!BC104+'[2]SOS SAHEL'!BC104+'[2]Souscription Nuit Assainissemt'!BC104+[2]Partenaire5!BC104+[2]Partenaire6!BC104+[2]Partenaire7!BC104+[2]Partenaire8!BC104+[2]Partenaire9!BC104+[2]Partenaire10!BC104+[2]Partenaire11!BC104+[2]Partenaire12!BC104+[2]Partenaire13!BC104+[2]Partenaire14!BC104+[2]Partenaire15!BC104</f>
        <v>0</v>
      </c>
      <c r="BV114" s="28">
        <f>[2]DREA!BD104+'[2]OCADES &amp; WATERAID'!BD104+'[2] Communes'!BD104+'[2]SOS SAHEL'!BD104+'[2]Souscription Nuit Assainissemt'!BD104+[2]Partenaire5!BD104+[2]Partenaire6!BD104+[2]Partenaire7!BD104+[2]Partenaire8!BD104+[2]Partenaire9!BD104+[2]Partenaire10!BD104+[2]Partenaire11!BD104+[2]Partenaire12!BD104+[2]Partenaire13!BD104+[2]Partenaire14!BD104+[2]Partenaire15!BD104</f>
        <v>0</v>
      </c>
      <c r="BW114" s="28">
        <f t="shared" si="29"/>
        <v>0</v>
      </c>
      <c r="BX114" s="28">
        <f>[2]DREA!BE104</f>
        <v>0</v>
      </c>
      <c r="BY114" s="28">
        <f>'[2]OCADES &amp; WATERAID'!BE104+'[2] Communes'!BE104+'[2]SOS SAHEL'!BE104+'[2]Souscription Nuit Assainissemt'!BE104+[2]Partenaire5!BE104+[2]Partenaire6!BE104+[2]Partenaire7!BE104+[2]Partenaire8!BE104+[2]Partenaire9!BE104+[2]Partenaire10!BE104+[2]Partenaire11!BE104+[2]Partenaire12!BE104+[2]Partenaire13!BE104+[2]Partenaire14!BE104+[2]Partenaire15!BE104</f>
        <v>0</v>
      </c>
      <c r="BZ114" s="28">
        <f t="shared" si="30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/>
      <c r="F115" s="28"/>
      <c r="G115" s="28"/>
      <c r="H115" s="28"/>
      <c r="I115" s="28">
        <f t="shared" si="31"/>
        <v>0</v>
      </c>
      <c r="J115" s="28"/>
      <c r="K115" s="28"/>
      <c r="L115" s="28">
        <f t="shared" si="32"/>
        <v>0</v>
      </c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>
        <f t="shared" si="21"/>
        <v>0</v>
      </c>
      <c r="X115" s="28"/>
      <c r="Y115" s="28"/>
      <c r="Z115" s="28">
        <f t="shared" si="22"/>
        <v>0</v>
      </c>
      <c r="AA115" s="28"/>
      <c r="AB115" s="28"/>
      <c r="AC115" s="28"/>
      <c r="AD115" s="28"/>
      <c r="AE115" s="28">
        <f t="shared" si="23"/>
        <v>0</v>
      </c>
      <c r="AF115" s="28"/>
      <c r="AG115" s="28"/>
      <c r="AH115" s="28">
        <f t="shared" si="24"/>
        <v>0</v>
      </c>
      <c r="AI115" s="28"/>
      <c r="AJ115" s="28"/>
      <c r="AK115" s="28"/>
      <c r="AL115" s="28"/>
      <c r="AM115" s="28"/>
      <c r="AN115" s="28"/>
      <c r="AO115" s="91"/>
      <c r="AP115" s="91"/>
      <c r="AQ115" s="91"/>
      <c r="AR115" s="91"/>
      <c r="AS115" s="91">
        <f t="shared" si="33"/>
        <v>0</v>
      </c>
      <c r="AT115" s="91">
        <v>0</v>
      </c>
      <c r="AU115" s="91"/>
      <c r="AV115" s="91">
        <f t="shared" si="34"/>
        <v>0</v>
      </c>
      <c r="AW115" s="91">
        <f>[2]DREA!AK105+'[2]OCADES &amp; WATERAID'!AK105+'[2] Communes'!AK105+'[2]SOS SAHEL'!AK105+'[2]Souscription Nuit Assainissemt'!AF105+[2]Partenaire5!AK105+[2]Partenaire6!AK105+[2]Partenaire7!AK105+[2]Partenaire8!AK105+[2]Partenaire9!AK105+[2]Partenaire10!AK105+[2]Partenaire11!AK105+[2]Partenaire12!AK105+[2]Partenaire13!AK105+[2]Partenaire14!AK105+[2]Partenaire15!AK105</f>
        <v>0</v>
      </c>
      <c r="AX115" s="91">
        <f>[2]DREA!AL105+'[2]OCADES &amp; WATERAID'!AL105+'[2] Communes'!AL105+'[2]SOS SAHEL'!AL105+'[2]Souscription Nuit Assainissemt'!AG105+[2]Partenaire5!AL105+[2]Partenaire6!AL105+[2]Partenaire7!AL105+[2]Partenaire8!AL105+[2]Partenaire9!AL105+[2]Partenaire10!AL105+[2]Partenaire11!AL105+[2]Partenaire12!AL105+[2]Partenaire13!AL105+[2]Partenaire14!AL105+[2]Partenaire15!AL105</f>
        <v>0</v>
      </c>
      <c r="AY115" s="91">
        <f>[2]DREA!AM105+'[2]OCADES &amp; WATERAID'!AM105+'[2] Communes'!AM105+'[2]SOS SAHEL'!AM105+'[2]Souscription Nuit Assainissemt'!AH105+[2]Partenaire5!AM105+[2]Partenaire6!AM105+[2]Partenaire7!AM105+[2]Partenaire8!AM105+[2]Partenaire9!AM105+[2]Partenaire10!AM105+[2]Partenaire11!AM105+[2]Partenaire12!AM105+[2]Partenaire13!AM105+[2]Partenaire14!AM105+[2]Partenaire15!AM105</f>
        <v>0</v>
      </c>
      <c r="AZ115" s="91">
        <f>[2]DREA!AN105+'[2]OCADES &amp; WATERAID'!AN105+'[2] Communes'!AN105+'[2]SOS SAHEL'!AN105+'[2]Souscription Nuit Assainissemt'!AI105+[2]Partenaire5!AN105+[2]Partenaire6!AN105+[2]Partenaire7!AN105+[2]Partenaire8!AN105+[2]Partenaire9!AN105+[2]Partenaire10!AN105+[2]Partenaire11!AN105+[2]Partenaire12!AN105+[2]Partenaire13!AN105+[2]Partenaire14!AN105+[2]Partenaire15!AN105</f>
        <v>0</v>
      </c>
      <c r="BA115" s="91">
        <f t="shared" si="25"/>
        <v>0</v>
      </c>
      <c r="BB115" s="91">
        <f>[2]DREA!AO105</f>
        <v>0</v>
      </c>
      <c r="BC115" s="91">
        <f>'[2]OCADES &amp; WATERAID'!AO105+'[2] Communes'!AO105+'[2]SOS SAHEL'!AO105+'[2]Souscription Nuit Assainissemt'!AJ105+[2]Partenaire5!AO105+[2]Partenaire6!AO105+[2]Partenaire7!AO105+[2]Partenaire8!AO105+[2]Partenaire9!AO105+[2]Partenaire10!AO105+[2]Partenaire11!AO105+[2]Partenaire12!AO105+[2]Partenaire13!AO105+[2]Partenaire14!AO105+[2]Partenaire15!AO105</f>
        <v>0</v>
      </c>
      <c r="BD115" s="91">
        <f t="shared" si="26"/>
        <v>0</v>
      </c>
      <c r="BE115" s="91">
        <f>[2]DREA!AP105+'[2]OCADES &amp; WATERAID'!AP105+'[2] Communes'!AP105+'[2]SOS SAHEL'!AP105+'[2]Souscription Nuit Assainissemt'!AP105+[2]Partenaire5!AP105+[2]Partenaire6!AP105+[2]Partenaire7!AP105+[2]Partenaire8!AP105+[2]Partenaire9!AP105+[2]Partenaire10!AP105+[2]Partenaire11!AP105+[2]Partenaire12!AP105+[2]Partenaire13!AP105+[2]Partenaire14!AP105+[2]Partenaire15!AP105</f>
        <v>0</v>
      </c>
      <c r="BF115" s="91">
        <f>[2]DREA!AQ105+'[2]OCADES &amp; WATERAID'!AQ105+'[2] Communes'!AQ105+'[2]SOS SAHEL'!AQ105+'[2]Souscription Nuit Assainissemt'!AQ105+[2]Partenaire5!AQ105+[2]Partenaire6!AQ105+[2]Partenaire7!AQ105+[2]Partenaire8!AQ105+[2]Partenaire9!AQ105+[2]Partenaire10!AQ105+[2]Partenaire11!AQ105+[2]Partenaire12!AQ105+[2]Partenaire13!AQ105+[2]Partenaire14!AQ105+[2]Partenaire15!AQ105</f>
        <v>0</v>
      </c>
      <c r="BG115" s="91">
        <f>[2]DREA!AR105+'[2]OCADES &amp; WATERAID'!AR105+'[2] Communes'!AR105+'[2]SOS SAHEL'!AR105+'[2]Souscription Nuit Assainissemt'!AR105+[2]Partenaire5!AR105+[2]Partenaire6!AR105+[2]Partenaire7!AR105+[2]Partenaire8!AR105+[2]Partenaire9!AR105+[2]Partenaire10!AR105+[2]Partenaire11!AR105+[2]Partenaire12!AR105+[2]Partenaire13!AR105+[2]Partenaire14!AR105+[2]Partenaire15!AR105</f>
        <v>0</v>
      </c>
      <c r="BH115" s="91">
        <f>[2]DREA!AS105+'[2]OCADES &amp; WATERAID'!AS105+'[2] Communes'!AS105+'[2]SOS SAHEL'!AS105+'[2]Souscription Nuit Assainissemt'!AS105+[2]Partenaire5!AS105+[2]Partenaire6!AS105+[2]Partenaire7!AS105+[2]Partenaire8!AS105+[2]Partenaire9!AS105+[2]Partenaire10!AS105+[2]Partenaire11!AS105+[2]Partenaire12!AS105+[2]Partenaire13!AS105+[2]Partenaire14!AS105+[2]Partenaire15!AS105</f>
        <v>0</v>
      </c>
      <c r="BI115" s="28">
        <f t="shared" si="27"/>
        <v>0</v>
      </c>
      <c r="BJ115" s="91">
        <f>[2]DREA!AT105</f>
        <v>0</v>
      </c>
      <c r="BK115" s="91">
        <f>'[2]OCADES &amp; WATERAID'!AT105+'[2] Communes'!AT105+'[2]SOS SAHEL'!AT105+'[2]Souscription Nuit Assainissemt'!AT105+[2]Partenaire5!AT105+[2]Partenaire6!AT105+[2]Partenaire7!AT105+[2]Partenaire8!AT105+[2]Partenaire9!AT105+[2]Partenaire10!AT105+[2]Partenaire11!AT105+[2]Partenaire12!AT105+[2]Partenaire13!AT105+[2]Partenaire14!AT105+[2]Partenaire15!AT105</f>
        <v>0</v>
      </c>
      <c r="BL115" s="28">
        <f t="shared" si="28"/>
        <v>0</v>
      </c>
      <c r="BM115" s="28"/>
      <c r="BN115" s="28"/>
      <c r="BO115" s="28"/>
      <c r="BP115" s="28"/>
      <c r="BQ115" s="28"/>
      <c r="BR115" s="28"/>
      <c r="BS115" s="28">
        <f>[2]DREA!BA105+'[2]OCADES &amp; WATERAID'!BA105+'[2] Communes'!BA105+'[2]SOS SAHEL'!BA105+'[2]Souscription Nuit Assainissemt'!BA105+[2]Partenaire5!BA105+[2]Partenaire6!BA105+[2]Partenaire7!BA105+[2]Partenaire8!BA105+[2]Partenaire9!BA105+[2]Partenaire10!BA105+[2]Partenaire11!BA105+[2]Partenaire12!BA105+[2]Partenaire13!BA105+[2]Partenaire14!BA105+[2]Partenaire15!BA105</f>
        <v>0</v>
      </c>
      <c r="BT115" s="28">
        <f>[2]DREA!BB105+'[2]OCADES &amp; WATERAID'!BB105+'[2] Communes'!BB105+'[2]SOS SAHEL'!BB105+'[2]Souscription Nuit Assainissemt'!BB105+[2]Partenaire5!BB105+[2]Partenaire6!BB105+[2]Partenaire7!BB105+[2]Partenaire8!BB105+[2]Partenaire9!BB105+[2]Partenaire10!BB105+[2]Partenaire11!BB105+[2]Partenaire12!BB105+[2]Partenaire13!BB105+[2]Partenaire14!BB105+[2]Partenaire15!BB105</f>
        <v>0</v>
      </c>
      <c r="BU115" s="28">
        <f>[2]DREA!BC105+'[2]OCADES &amp; WATERAID'!BC105+'[2] Communes'!BC105+'[2]SOS SAHEL'!BC105+'[2]Souscription Nuit Assainissemt'!BC105+[2]Partenaire5!BC105+[2]Partenaire6!BC105+[2]Partenaire7!BC105+[2]Partenaire8!BC105+[2]Partenaire9!BC105+[2]Partenaire10!BC105+[2]Partenaire11!BC105+[2]Partenaire12!BC105+[2]Partenaire13!BC105+[2]Partenaire14!BC105+[2]Partenaire15!BC105</f>
        <v>0</v>
      </c>
      <c r="BV115" s="28">
        <f>[2]DREA!BD105+'[2]OCADES &amp; WATERAID'!BD105+'[2] Communes'!BD105+'[2]SOS SAHEL'!BD105+'[2]Souscription Nuit Assainissemt'!BD105+[2]Partenaire5!BD105+[2]Partenaire6!BD105+[2]Partenaire7!BD105+[2]Partenaire8!BD105+[2]Partenaire9!BD105+[2]Partenaire10!BD105+[2]Partenaire11!BD105+[2]Partenaire12!BD105+[2]Partenaire13!BD105+[2]Partenaire14!BD105+[2]Partenaire15!BD105</f>
        <v>0</v>
      </c>
      <c r="BW115" s="28">
        <f t="shared" si="29"/>
        <v>0</v>
      </c>
      <c r="BX115" s="28">
        <f>[2]DREA!BE105</f>
        <v>0</v>
      </c>
      <c r="BY115" s="28">
        <f>'[2]OCADES &amp; WATERAID'!BE105+'[2] Communes'!BE105+'[2]SOS SAHEL'!BE105+'[2]Souscription Nuit Assainissemt'!BE105+[2]Partenaire5!BE105+[2]Partenaire6!BE105+[2]Partenaire7!BE105+[2]Partenaire8!BE105+[2]Partenaire9!BE105+[2]Partenaire10!BE105+[2]Partenaire11!BE105+[2]Partenaire12!BE105+[2]Partenaire13!BE105+[2]Partenaire14!BE105+[2]Partenaire15!BE105</f>
        <v>0</v>
      </c>
      <c r="BZ115" s="28">
        <f t="shared" si="30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/>
      <c r="F116" s="28"/>
      <c r="G116" s="28"/>
      <c r="H116" s="28"/>
      <c r="I116" s="28">
        <f t="shared" si="31"/>
        <v>0</v>
      </c>
      <c r="J116" s="28"/>
      <c r="K116" s="28"/>
      <c r="L116" s="28">
        <f t="shared" si="32"/>
        <v>0</v>
      </c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>
        <f t="shared" si="21"/>
        <v>0</v>
      </c>
      <c r="X116" s="28"/>
      <c r="Y116" s="28"/>
      <c r="Z116" s="28">
        <f t="shared" si="22"/>
        <v>0</v>
      </c>
      <c r="AA116" s="28"/>
      <c r="AB116" s="28"/>
      <c r="AC116" s="28"/>
      <c r="AD116" s="28"/>
      <c r="AE116" s="28">
        <f t="shared" si="23"/>
        <v>0</v>
      </c>
      <c r="AF116" s="28"/>
      <c r="AG116" s="28"/>
      <c r="AH116" s="28">
        <f t="shared" si="24"/>
        <v>0</v>
      </c>
      <c r="AI116" s="24"/>
      <c r="AJ116" s="24"/>
      <c r="AK116" s="24"/>
      <c r="AL116" s="24"/>
      <c r="AM116" s="24"/>
      <c r="AN116" s="24"/>
      <c r="AO116" s="91"/>
      <c r="AP116" s="91"/>
      <c r="AQ116" s="91"/>
      <c r="AR116" s="91"/>
      <c r="AS116" s="91">
        <f t="shared" si="33"/>
        <v>0</v>
      </c>
      <c r="AT116" s="91">
        <v>0</v>
      </c>
      <c r="AU116" s="91"/>
      <c r="AV116" s="91">
        <f t="shared" si="34"/>
        <v>0</v>
      </c>
      <c r="AW116" s="91">
        <f>[2]DREA!AK106+'[2]OCADES &amp; WATERAID'!AK106+'[2] Communes'!AK106+'[2]SOS SAHEL'!AK106+'[2]Souscription Nuit Assainissemt'!AF106+[2]Partenaire5!AK106+[2]Partenaire6!AK106+[2]Partenaire7!AK106+[2]Partenaire8!AK106+[2]Partenaire9!AK106+[2]Partenaire10!AK106+[2]Partenaire11!AK106+[2]Partenaire12!AK106+[2]Partenaire13!AK106+[2]Partenaire14!AK106+[2]Partenaire15!AK106</f>
        <v>0</v>
      </c>
      <c r="AX116" s="91">
        <f>[2]DREA!AL106+'[2]OCADES &amp; WATERAID'!AL106+'[2] Communes'!AL106+'[2]SOS SAHEL'!AL106+'[2]Souscription Nuit Assainissemt'!AG106+[2]Partenaire5!AL106+[2]Partenaire6!AL106+[2]Partenaire7!AL106+[2]Partenaire8!AL106+[2]Partenaire9!AL106+[2]Partenaire10!AL106+[2]Partenaire11!AL106+[2]Partenaire12!AL106+[2]Partenaire13!AL106+[2]Partenaire14!AL106+[2]Partenaire15!AL106</f>
        <v>0</v>
      </c>
      <c r="AY116" s="91">
        <f>[2]DREA!AM106+'[2]OCADES &amp; WATERAID'!AM106+'[2] Communes'!AM106+'[2]SOS SAHEL'!AM106+'[2]Souscription Nuit Assainissemt'!AH106+[2]Partenaire5!AM106+[2]Partenaire6!AM106+[2]Partenaire7!AM106+[2]Partenaire8!AM106+[2]Partenaire9!AM106+[2]Partenaire10!AM106+[2]Partenaire11!AM106+[2]Partenaire12!AM106+[2]Partenaire13!AM106+[2]Partenaire14!AM106+[2]Partenaire15!AM106</f>
        <v>0</v>
      </c>
      <c r="AZ116" s="91">
        <f>[2]DREA!AN106+'[2]OCADES &amp; WATERAID'!AN106+'[2] Communes'!AN106+'[2]SOS SAHEL'!AN106+'[2]Souscription Nuit Assainissemt'!AI106+[2]Partenaire5!AN106+[2]Partenaire6!AN106+[2]Partenaire7!AN106+[2]Partenaire8!AN106+[2]Partenaire9!AN106+[2]Partenaire10!AN106+[2]Partenaire11!AN106+[2]Partenaire12!AN106+[2]Partenaire13!AN106+[2]Partenaire14!AN106+[2]Partenaire15!AN106</f>
        <v>0</v>
      </c>
      <c r="BA116" s="91">
        <f t="shared" si="25"/>
        <v>0</v>
      </c>
      <c r="BB116" s="91">
        <f>[2]DREA!AO106</f>
        <v>0</v>
      </c>
      <c r="BC116" s="91">
        <f>'[2]OCADES &amp; WATERAID'!AO106+'[2] Communes'!AO106+'[2]SOS SAHEL'!AO106+'[2]Souscription Nuit Assainissemt'!AJ106+[2]Partenaire5!AO106+[2]Partenaire6!AO106+[2]Partenaire7!AO106+[2]Partenaire8!AO106+[2]Partenaire9!AO106+[2]Partenaire10!AO106+[2]Partenaire11!AO106+[2]Partenaire12!AO106+[2]Partenaire13!AO106+[2]Partenaire14!AO106+[2]Partenaire15!AO106</f>
        <v>0</v>
      </c>
      <c r="BD116" s="91">
        <f t="shared" si="26"/>
        <v>0</v>
      </c>
      <c r="BE116" s="91">
        <f>[2]DREA!AP106+'[2]OCADES &amp; WATERAID'!AP106+'[2] Communes'!AP106+'[2]SOS SAHEL'!AP106+'[2]Souscription Nuit Assainissemt'!AP106+[2]Partenaire5!AP106+[2]Partenaire6!AP106+[2]Partenaire7!AP106+[2]Partenaire8!AP106+[2]Partenaire9!AP106+[2]Partenaire10!AP106+[2]Partenaire11!AP106+[2]Partenaire12!AP106+[2]Partenaire13!AP106+[2]Partenaire14!AP106+[2]Partenaire15!AP106</f>
        <v>0</v>
      </c>
      <c r="BF116" s="91">
        <f>[2]DREA!AQ106+'[2]OCADES &amp; WATERAID'!AQ106+'[2] Communes'!AQ106+'[2]SOS SAHEL'!AQ106+'[2]Souscription Nuit Assainissemt'!AQ106+[2]Partenaire5!AQ106+[2]Partenaire6!AQ106+[2]Partenaire7!AQ106+[2]Partenaire8!AQ106+[2]Partenaire9!AQ106+[2]Partenaire10!AQ106+[2]Partenaire11!AQ106+[2]Partenaire12!AQ106+[2]Partenaire13!AQ106+[2]Partenaire14!AQ106+[2]Partenaire15!AQ106</f>
        <v>0</v>
      </c>
      <c r="BG116" s="91">
        <f>[2]DREA!AR106+'[2]OCADES &amp; WATERAID'!AR106+'[2] Communes'!AR106+'[2]SOS SAHEL'!AR106+'[2]Souscription Nuit Assainissemt'!AR106+[2]Partenaire5!AR106+[2]Partenaire6!AR106+[2]Partenaire7!AR106+[2]Partenaire8!AR106+[2]Partenaire9!AR106+[2]Partenaire10!AR106+[2]Partenaire11!AR106+[2]Partenaire12!AR106+[2]Partenaire13!AR106+[2]Partenaire14!AR106+[2]Partenaire15!AR106</f>
        <v>0</v>
      </c>
      <c r="BH116" s="91">
        <f>[2]DREA!AS106+'[2]OCADES &amp; WATERAID'!AS106+'[2] Communes'!AS106+'[2]SOS SAHEL'!AS106+'[2]Souscription Nuit Assainissemt'!AS106+[2]Partenaire5!AS106+[2]Partenaire6!AS106+[2]Partenaire7!AS106+[2]Partenaire8!AS106+[2]Partenaire9!AS106+[2]Partenaire10!AS106+[2]Partenaire11!AS106+[2]Partenaire12!AS106+[2]Partenaire13!AS106+[2]Partenaire14!AS106+[2]Partenaire15!AS106</f>
        <v>0</v>
      </c>
      <c r="BI116" s="28">
        <f t="shared" si="27"/>
        <v>0</v>
      </c>
      <c r="BJ116" s="91">
        <f>[2]DREA!AT106</f>
        <v>0</v>
      </c>
      <c r="BK116" s="91">
        <f>'[2]OCADES &amp; WATERAID'!AT106+'[2] Communes'!AT106+'[2]SOS SAHEL'!AT106+'[2]Souscription Nuit Assainissemt'!AT106+[2]Partenaire5!AT106+[2]Partenaire6!AT106+[2]Partenaire7!AT106+[2]Partenaire8!AT106+[2]Partenaire9!AT106+[2]Partenaire10!AT106+[2]Partenaire11!AT106+[2]Partenaire12!AT106+[2]Partenaire13!AT106+[2]Partenaire14!AT106+[2]Partenaire15!AT106</f>
        <v>0</v>
      </c>
      <c r="BL116" s="28">
        <f t="shared" si="28"/>
        <v>0</v>
      </c>
      <c r="BM116" s="24"/>
      <c r="BN116" s="24"/>
      <c r="BO116" s="24"/>
      <c r="BP116" s="24"/>
      <c r="BQ116" s="24"/>
      <c r="BR116" s="24"/>
      <c r="BS116" s="28">
        <f>[2]DREA!BA106+'[2]OCADES &amp; WATERAID'!BA106+'[2] Communes'!BA106+'[2]SOS SAHEL'!BA106+'[2]Souscription Nuit Assainissemt'!BA106+[2]Partenaire5!BA106+[2]Partenaire6!BA106+[2]Partenaire7!BA106+[2]Partenaire8!BA106+[2]Partenaire9!BA106+[2]Partenaire10!BA106+[2]Partenaire11!BA106+[2]Partenaire12!BA106+[2]Partenaire13!BA106+[2]Partenaire14!BA106+[2]Partenaire15!BA106</f>
        <v>0</v>
      </c>
      <c r="BT116" s="28">
        <f>[2]DREA!BB106+'[2]OCADES &amp; WATERAID'!BB106+'[2] Communes'!BB106+'[2]SOS SAHEL'!BB106+'[2]Souscription Nuit Assainissemt'!BB106+[2]Partenaire5!BB106+[2]Partenaire6!BB106+[2]Partenaire7!BB106+[2]Partenaire8!BB106+[2]Partenaire9!BB106+[2]Partenaire10!BB106+[2]Partenaire11!BB106+[2]Partenaire12!BB106+[2]Partenaire13!BB106+[2]Partenaire14!BB106+[2]Partenaire15!BB106</f>
        <v>0</v>
      </c>
      <c r="BU116" s="28">
        <f>[2]DREA!BC106+'[2]OCADES &amp; WATERAID'!BC106+'[2] Communes'!BC106+'[2]SOS SAHEL'!BC106+'[2]Souscription Nuit Assainissemt'!BC106+[2]Partenaire5!BC106+[2]Partenaire6!BC106+[2]Partenaire7!BC106+[2]Partenaire8!BC106+[2]Partenaire9!BC106+[2]Partenaire10!BC106+[2]Partenaire11!BC106+[2]Partenaire12!BC106+[2]Partenaire13!BC106+[2]Partenaire14!BC106+[2]Partenaire15!BC106</f>
        <v>0</v>
      </c>
      <c r="BV116" s="28">
        <f>[2]DREA!BD106+'[2]OCADES &amp; WATERAID'!BD106+'[2] Communes'!BD106+'[2]SOS SAHEL'!BD106+'[2]Souscription Nuit Assainissemt'!BD106+[2]Partenaire5!BD106+[2]Partenaire6!BD106+[2]Partenaire7!BD106+[2]Partenaire8!BD106+[2]Partenaire9!BD106+[2]Partenaire10!BD106+[2]Partenaire11!BD106+[2]Partenaire12!BD106+[2]Partenaire13!BD106+[2]Partenaire14!BD106+[2]Partenaire15!BD106</f>
        <v>0</v>
      </c>
      <c r="BW116" s="28">
        <f t="shared" si="29"/>
        <v>0</v>
      </c>
      <c r="BX116" s="28">
        <f>[2]DREA!BE106</f>
        <v>0</v>
      </c>
      <c r="BY116" s="28">
        <f>'[2]OCADES &amp; WATERAID'!BE106+'[2] Communes'!BE106+'[2]SOS SAHEL'!BE106+'[2]Souscription Nuit Assainissemt'!BE106+[2]Partenaire5!BE106+[2]Partenaire6!BE106+[2]Partenaire7!BE106+[2]Partenaire8!BE106+[2]Partenaire9!BE106+[2]Partenaire10!BE106+[2]Partenaire11!BE106+[2]Partenaire12!BE106+[2]Partenaire13!BE106+[2]Partenaire14!BE106+[2]Partenaire15!BE106</f>
        <v>0</v>
      </c>
      <c r="BZ116" s="28">
        <f t="shared" si="30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/>
      <c r="F117" s="28"/>
      <c r="G117" s="28"/>
      <c r="H117" s="28"/>
      <c r="I117" s="28">
        <f t="shared" si="31"/>
        <v>0</v>
      </c>
      <c r="J117" s="28"/>
      <c r="K117" s="28"/>
      <c r="L117" s="28">
        <f t="shared" si="32"/>
        <v>0</v>
      </c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>
        <f t="shared" si="21"/>
        <v>0</v>
      </c>
      <c r="X117" s="28"/>
      <c r="Y117" s="28"/>
      <c r="Z117" s="28">
        <f t="shared" si="22"/>
        <v>0</v>
      </c>
      <c r="AA117" s="28"/>
      <c r="AB117" s="28"/>
      <c r="AC117" s="28"/>
      <c r="AD117" s="28"/>
      <c r="AE117" s="28">
        <f t="shared" si="23"/>
        <v>0</v>
      </c>
      <c r="AF117" s="28"/>
      <c r="AG117" s="28"/>
      <c r="AH117" s="28">
        <f t="shared" si="24"/>
        <v>0</v>
      </c>
      <c r="AI117" s="28"/>
      <c r="AJ117" s="28"/>
      <c r="AK117" s="28"/>
      <c r="AL117" s="28"/>
      <c r="AM117" s="28"/>
      <c r="AN117" s="28"/>
      <c r="AO117" s="91"/>
      <c r="AP117" s="91"/>
      <c r="AQ117" s="91"/>
      <c r="AR117" s="91"/>
      <c r="AS117" s="91">
        <f t="shared" si="33"/>
        <v>0</v>
      </c>
      <c r="AT117" s="91">
        <v>0</v>
      </c>
      <c r="AU117" s="91"/>
      <c r="AV117" s="91">
        <f t="shared" si="34"/>
        <v>0</v>
      </c>
      <c r="AW117" s="91">
        <f>[2]DREA!AK107+'[2]OCADES &amp; WATERAID'!AK107+'[2] Communes'!AK107+'[2]SOS SAHEL'!AK107+'[2]Souscription Nuit Assainissemt'!AF107+[2]Partenaire5!AK107+[2]Partenaire6!AK107+[2]Partenaire7!AK107+[2]Partenaire8!AK107+[2]Partenaire9!AK107+[2]Partenaire10!AK107+[2]Partenaire11!AK107+[2]Partenaire12!AK107+[2]Partenaire13!AK107+[2]Partenaire14!AK107+[2]Partenaire15!AK107</f>
        <v>0</v>
      </c>
      <c r="AX117" s="91">
        <f>[2]DREA!AL107+'[2]OCADES &amp; WATERAID'!AL107+'[2] Communes'!AL107+'[2]SOS SAHEL'!AL107+'[2]Souscription Nuit Assainissemt'!AG107+[2]Partenaire5!AL107+[2]Partenaire6!AL107+[2]Partenaire7!AL107+[2]Partenaire8!AL107+[2]Partenaire9!AL107+[2]Partenaire10!AL107+[2]Partenaire11!AL107+[2]Partenaire12!AL107+[2]Partenaire13!AL107+[2]Partenaire14!AL107+[2]Partenaire15!AL107</f>
        <v>0</v>
      </c>
      <c r="AY117" s="91">
        <f>[2]DREA!AM107+'[2]OCADES &amp; WATERAID'!AM107+'[2] Communes'!AM107+'[2]SOS SAHEL'!AM107+'[2]Souscription Nuit Assainissemt'!AH107+[2]Partenaire5!AM107+[2]Partenaire6!AM107+[2]Partenaire7!AM107+[2]Partenaire8!AM107+[2]Partenaire9!AM107+[2]Partenaire10!AM107+[2]Partenaire11!AM107+[2]Partenaire12!AM107+[2]Partenaire13!AM107+[2]Partenaire14!AM107+[2]Partenaire15!AM107</f>
        <v>0</v>
      </c>
      <c r="AZ117" s="91">
        <f>[2]DREA!AN107+'[2]OCADES &amp; WATERAID'!AN107+'[2] Communes'!AN107+'[2]SOS SAHEL'!AN107+'[2]Souscription Nuit Assainissemt'!AI107+[2]Partenaire5!AN107+[2]Partenaire6!AN107+[2]Partenaire7!AN107+[2]Partenaire8!AN107+[2]Partenaire9!AN107+[2]Partenaire10!AN107+[2]Partenaire11!AN107+[2]Partenaire12!AN107+[2]Partenaire13!AN107+[2]Partenaire14!AN107+[2]Partenaire15!AN107</f>
        <v>0</v>
      </c>
      <c r="BA117" s="91">
        <f t="shared" si="25"/>
        <v>0</v>
      </c>
      <c r="BB117" s="91">
        <f>[2]DREA!AO107</f>
        <v>0</v>
      </c>
      <c r="BC117" s="91">
        <f>'[2]OCADES &amp; WATERAID'!AO107+'[2] Communes'!AO107+'[2]SOS SAHEL'!AO107+'[2]Souscription Nuit Assainissemt'!AJ107+[2]Partenaire5!AO107+[2]Partenaire6!AO107+[2]Partenaire7!AO107+[2]Partenaire8!AO107+[2]Partenaire9!AO107+[2]Partenaire10!AO107+[2]Partenaire11!AO107+[2]Partenaire12!AO107+[2]Partenaire13!AO107+[2]Partenaire14!AO107+[2]Partenaire15!AO107</f>
        <v>0</v>
      </c>
      <c r="BD117" s="91">
        <f t="shared" si="26"/>
        <v>0</v>
      </c>
      <c r="BE117" s="91">
        <f>[2]DREA!AP107+'[2]OCADES &amp; WATERAID'!AP107+'[2] Communes'!AP107+'[2]SOS SAHEL'!AP107+'[2]Souscription Nuit Assainissemt'!AP107+[2]Partenaire5!AP107+[2]Partenaire6!AP107+[2]Partenaire7!AP107+[2]Partenaire8!AP107+[2]Partenaire9!AP107+[2]Partenaire10!AP107+[2]Partenaire11!AP107+[2]Partenaire12!AP107+[2]Partenaire13!AP107+[2]Partenaire14!AP107+[2]Partenaire15!AP107</f>
        <v>0</v>
      </c>
      <c r="BF117" s="91">
        <f>[2]DREA!AQ107+'[2]OCADES &amp; WATERAID'!AQ107+'[2] Communes'!AQ107+'[2]SOS SAHEL'!AQ107+'[2]Souscription Nuit Assainissemt'!AQ107+[2]Partenaire5!AQ107+[2]Partenaire6!AQ107+[2]Partenaire7!AQ107+[2]Partenaire8!AQ107+[2]Partenaire9!AQ107+[2]Partenaire10!AQ107+[2]Partenaire11!AQ107+[2]Partenaire12!AQ107+[2]Partenaire13!AQ107+[2]Partenaire14!AQ107+[2]Partenaire15!AQ107</f>
        <v>0</v>
      </c>
      <c r="BG117" s="91">
        <f>[2]DREA!AR107+'[2]OCADES &amp; WATERAID'!AR107+'[2] Communes'!AR107+'[2]SOS SAHEL'!AR107+'[2]Souscription Nuit Assainissemt'!AR107+[2]Partenaire5!AR107+[2]Partenaire6!AR107+[2]Partenaire7!AR107+[2]Partenaire8!AR107+[2]Partenaire9!AR107+[2]Partenaire10!AR107+[2]Partenaire11!AR107+[2]Partenaire12!AR107+[2]Partenaire13!AR107+[2]Partenaire14!AR107+[2]Partenaire15!AR107</f>
        <v>0</v>
      </c>
      <c r="BH117" s="91">
        <f>[2]DREA!AS107+'[2]OCADES &amp; WATERAID'!AS107+'[2] Communes'!AS107+'[2]SOS SAHEL'!AS107+'[2]Souscription Nuit Assainissemt'!AS107+[2]Partenaire5!AS107+[2]Partenaire6!AS107+[2]Partenaire7!AS107+[2]Partenaire8!AS107+[2]Partenaire9!AS107+[2]Partenaire10!AS107+[2]Partenaire11!AS107+[2]Partenaire12!AS107+[2]Partenaire13!AS107+[2]Partenaire14!AS107+[2]Partenaire15!AS107</f>
        <v>0</v>
      </c>
      <c r="BI117" s="28">
        <f t="shared" si="27"/>
        <v>0</v>
      </c>
      <c r="BJ117" s="91">
        <f>[2]DREA!AT107</f>
        <v>0</v>
      </c>
      <c r="BK117" s="91">
        <f>'[2]OCADES &amp; WATERAID'!AT107+'[2] Communes'!AT107+'[2]SOS SAHEL'!AT107+'[2]Souscription Nuit Assainissemt'!AT107+[2]Partenaire5!AT107+[2]Partenaire6!AT107+[2]Partenaire7!AT107+[2]Partenaire8!AT107+[2]Partenaire9!AT107+[2]Partenaire10!AT107+[2]Partenaire11!AT107+[2]Partenaire12!AT107+[2]Partenaire13!AT107+[2]Partenaire14!AT107+[2]Partenaire15!AT107</f>
        <v>0</v>
      </c>
      <c r="BL117" s="28">
        <f t="shared" si="28"/>
        <v>0</v>
      </c>
      <c r="BM117" s="28"/>
      <c r="BN117" s="28"/>
      <c r="BO117" s="28"/>
      <c r="BP117" s="28"/>
      <c r="BQ117" s="28"/>
      <c r="BR117" s="28"/>
      <c r="BS117" s="28">
        <f>[2]DREA!BA107+'[2]OCADES &amp; WATERAID'!BA107+'[2] Communes'!BA107+'[2]SOS SAHEL'!BA107+'[2]Souscription Nuit Assainissemt'!BA107+[2]Partenaire5!BA107+[2]Partenaire6!BA107+[2]Partenaire7!BA107+[2]Partenaire8!BA107+[2]Partenaire9!BA107+[2]Partenaire10!BA107+[2]Partenaire11!BA107+[2]Partenaire12!BA107+[2]Partenaire13!BA107+[2]Partenaire14!BA107+[2]Partenaire15!BA107</f>
        <v>0</v>
      </c>
      <c r="BT117" s="28">
        <f>[2]DREA!BB107+'[2]OCADES &amp; WATERAID'!BB107+'[2] Communes'!BB107+'[2]SOS SAHEL'!BB107+'[2]Souscription Nuit Assainissemt'!BB107+[2]Partenaire5!BB107+[2]Partenaire6!BB107+[2]Partenaire7!BB107+[2]Partenaire8!BB107+[2]Partenaire9!BB107+[2]Partenaire10!BB107+[2]Partenaire11!BB107+[2]Partenaire12!BB107+[2]Partenaire13!BB107+[2]Partenaire14!BB107+[2]Partenaire15!BB107</f>
        <v>0</v>
      </c>
      <c r="BU117" s="28">
        <f>[2]DREA!BC107+'[2]OCADES &amp; WATERAID'!BC107+'[2] Communes'!BC107+'[2]SOS SAHEL'!BC107+'[2]Souscription Nuit Assainissemt'!BC107+[2]Partenaire5!BC107+[2]Partenaire6!BC107+[2]Partenaire7!BC107+[2]Partenaire8!BC107+[2]Partenaire9!BC107+[2]Partenaire10!BC107+[2]Partenaire11!BC107+[2]Partenaire12!BC107+[2]Partenaire13!BC107+[2]Partenaire14!BC107+[2]Partenaire15!BC107</f>
        <v>0</v>
      </c>
      <c r="BV117" s="28">
        <f>[2]DREA!BD107+'[2]OCADES &amp; WATERAID'!BD107+'[2] Communes'!BD107+'[2]SOS SAHEL'!BD107+'[2]Souscription Nuit Assainissemt'!BD107+[2]Partenaire5!BD107+[2]Partenaire6!BD107+[2]Partenaire7!BD107+[2]Partenaire8!BD107+[2]Partenaire9!BD107+[2]Partenaire10!BD107+[2]Partenaire11!BD107+[2]Partenaire12!BD107+[2]Partenaire13!BD107+[2]Partenaire14!BD107+[2]Partenaire15!BD107</f>
        <v>0</v>
      </c>
      <c r="BW117" s="28">
        <f t="shared" si="29"/>
        <v>0</v>
      </c>
      <c r="BX117" s="28">
        <f>[2]DREA!BE107</f>
        <v>0</v>
      </c>
      <c r="BY117" s="28">
        <f>'[2]OCADES &amp; WATERAID'!BE107+'[2] Communes'!BE107+'[2]SOS SAHEL'!BE107+'[2]Souscription Nuit Assainissemt'!BE107+[2]Partenaire5!BE107+[2]Partenaire6!BE107+[2]Partenaire7!BE107+[2]Partenaire8!BE107+[2]Partenaire9!BE107+[2]Partenaire10!BE107+[2]Partenaire11!BE107+[2]Partenaire12!BE107+[2]Partenaire13!BE107+[2]Partenaire14!BE107+[2]Partenaire15!BE107</f>
        <v>0</v>
      </c>
      <c r="BZ117" s="28">
        <f t="shared" si="30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/>
      <c r="F118" s="28"/>
      <c r="G118" s="28"/>
      <c r="H118" s="28"/>
      <c r="I118" s="28">
        <f t="shared" si="31"/>
        <v>0</v>
      </c>
      <c r="J118" s="28"/>
      <c r="K118" s="28"/>
      <c r="L118" s="28">
        <f t="shared" si="32"/>
        <v>0</v>
      </c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>
        <f t="shared" si="21"/>
        <v>0</v>
      </c>
      <c r="X118" s="28"/>
      <c r="Y118" s="28"/>
      <c r="Z118" s="28">
        <f t="shared" si="22"/>
        <v>0</v>
      </c>
      <c r="AA118" s="28"/>
      <c r="AB118" s="28"/>
      <c r="AC118" s="28"/>
      <c r="AD118" s="28"/>
      <c r="AE118" s="28">
        <f t="shared" si="23"/>
        <v>0</v>
      </c>
      <c r="AF118" s="28"/>
      <c r="AG118" s="28"/>
      <c r="AH118" s="28">
        <f t="shared" si="24"/>
        <v>0</v>
      </c>
      <c r="AI118" s="28"/>
      <c r="AJ118" s="28"/>
      <c r="AK118" s="28"/>
      <c r="AL118" s="28"/>
      <c r="AM118" s="28"/>
      <c r="AN118" s="28"/>
      <c r="AO118" s="91"/>
      <c r="AP118" s="91"/>
      <c r="AQ118" s="91"/>
      <c r="AR118" s="91"/>
      <c r="AS118" s="91">
        <f t="shared" si="33"/>
        <v>0</v>
      </c>
      <c r="AT118" s="91">
        <v>0</v>
      </c>
      <c r="AU118" s="91"/>
      <c r="AV118" s="91">
        <f t="shared" si="34"/>
        <v>0</v>
      </c>
      <c r="AW118" s="91">
        <f>[2]DREA!AK108+'[2]OCADES &amp; WATERAID'!AK108+'[2] Communes'!AK108+'[2]SOS SAHEL'!AK108+'[2]Souscription Nuit Assainissemt'!AF108+[2]Partenaire5!AK108+[2]Partenaire6!AK108+[2]Partenaire7!AK108+[2]Partenaire8!AK108+[2]Partenaire9!AK108+[2]Partenaire10!AK108+[2]Partenaire11!AK108+[2]Partenaire12!AK108+[2]Partenaire13!AK108+[2]Partenaire14!AK108+[2]Partenaire15!AK108</f>
        <v>0</v>
      </c>
      <c r="AX118" s="91">
        <f>[2]DREA!AL108+'[2]OCADES &amp; WATERAID'!AL108+'[2] Communes'!AL108+'[2]SOS SAHEL'!AL108+'[2]Souscription Nuit Assainissemt'!AG108+[2]Partenaire5!AL108+[2]Partenaire6!AL108+[2]Partenaire7!AL108+[2]Partenaire8!AL108+[2]Partenaire9!AL108+[2]Partenaire10!AL108+[2]Partenaire11!AL108+[2]Partenaire12!AL108+[2]Partenaire13!AL108+[2]Partenaire14!AL108+[2]Partenaire15!AL108</f>
        <v>0</v>
      </c>
      <c r="AY118" s="91">
        <f>[2]DREA!AM108+'[2]OCADES &amp; WATERAID'!AM108+'[2] Communes'!AM108+'[2]SOS SAHEL'!AM108+'[2]Souscription Nuit Assainissemt'!AH108+[2]Partenaire5!AM108+[2]Partenaire6!AM108+[2]Partenaire7!AM108+[2]Partenaire8!AM108+[2]Partenaire9!AM108+[2]Partenaire10!AM108+[2]Partenaire11!AM108+[2]Partenaire12!AM108+[2]Partenaire13!AM108+[2]Partenaire14!AM108+[2]Partenaire15!AM108</f>
        <v>0</v>
      </c>
      <c r="AZ118" s="91">
        <f>[2]DREA!AN108+'[2]OCADES &amp; WATERAID'!AN108+'[2] Communes'!AN108+'[2]SOS SAHEL'!AN108+'[2]Souscription Nuit Assainissemt'!AI108+[2]Partenaire5!AN108+[2]Partenaire6!AN108+[2]Partenaire7!AN108+[2]Partenaire8!AN108+[2]Partenaire9!AN108+[2]Partenaire10!AN108+[2]Partenaire11!AN108+[2]Partenaire12!AN108+[2]Partenaire13!AN108+[2]Partenaire14!AN108+[2]Partenaire15!AN108</f>
        <v>0</v>
      </c>
      <c r="BA118" s="91">
        <f t="shared" si="25"/>
        <v>0</v>
      </c>
      <c r="BB118" s="91">
        <f>[2]DREA!AO108</f>
        <v>0</v>
      </c>
      <c r="BC118" s="91">
        <f>'[2]OCADES &amp; WATERAID'!AO108+'[2] Communes'!AO108+'[2]SOS SAHEL'!AO108+'[2]Souscription Nuit Assainissemt'!AJ108+[2]Partenaire5!AO108+[2]Partenaire6!AO108+[2]Partenaire7!AO108+[2]Partenaire8!AO108+[2]Partenaire9!AO108+[2]Partenaire10!AO108+[2]Partenaire11!AO108+[2]Partenaire12!AO108+[2]Partenaire13!AO108+[2]Partenaire14!AO108+[2]Partenaire15!AO108</f>
        <v>0</v>
      </c>
      <c r="BD118" s="91">
        <f t="shared" si="26"/>
        <v>0</v>
      </c>
      <c r="BE118" s="91">
        <f>[2]DREA!AP108+'[2]OCADES &amp; WATERAID'!AP108+'[2] Communes'!AP108+'[2]SOS SAHEL'!AP108+'[2]Souscription Nuit Assainissemt'!AP108+[2]Partenaire5!AP108+[2]Partenaire6!AP108+[2]Partenaire7!AP108+[2]Partenaire8!AP108+[2]Partenaire9!AP108+[2]Partenaire10!AP108+[2]Partenaire11!AP108+[2]Partenaire12!AP108+[2]Partenaire13!AP108+[2]Partenaire14!AP108+[2]Partenaire15!AP108</f>
        <v>0</v>
      </c>
      <c r="BF118" s="91">
        <f>[2]DREA!AQ108+'[2]OCADES &amp; WATERAID'!AQ108+'[2] Communes'!AQ108+'[2]SOS SAHEL'!AQ108+'[2]Souscription Nuit Assainissemt'!AQ108+[2]Partenaire5!AQ108+[2]Partenaire6!AQ108+[2]Partenaire7!AQ108+[2]Partenaire8!AQ108+[2]Partenaire9!AQ108+[2]Partenaire10!AQ108+[2]Partenaire11!AQ108+[2]Partenaire12!AQ108+[2]Partenaire13!AQ108+[2]Partenaire14!AQ108+[2]Partenaire15!AQ108</f>
        <v>0</v>
      </c>
      <c r="BG118" s="91">
        <f>[2]DREA!AR108+'[2]OCADES &amp; WATERAID'!AR108+'[2] Communes'!AR108+'[2]SOS SAHEL'!AR108+'[2]Souscription Nuit Assainissemt'!AR108+[2]Partenaire5!AR108+[2]Partenaire6!AR108+[2]Partenaire7!AR108+[2]Partenaire8!AR108+[2]Partenaire9!AR108+[2]Partenaire10!AR108+[2]Partenaire11!AR108+[2]Partenaire12!AR108+[2]Partenaire13!AR108+[2]Partenaire14!AR108+[2]Partenaire15!AR108</f>
        <v>0</v>
      </c>
      <c r="BH118" s="91">
        <f>[2]DREA!AS108+'[2]OCADES &amp; WATERAID'!AS108+'[2] Communes'!AS108+'[2]SOS SAHEL'!AS108+'[2]Souscription Nuit Assainissemt'!AS108+[2]Partenaire5!AS108+[2]Partenaire6!AS108+[2]Partenaire7!AS108+[2]Partenaire8!AS108+[2]Partenaire9!AS108+[2]Partenaire10!AS108+[2]Partenaire11!AS108+[2]Partenaire12!AS108+[2]Partenaire13!AS108+[2]Partenaire14!AS108+[2]Partenaire15!AS108</f>
        <v>0</v>
      </c>
      <c r="BI118" s="28">
        <f t="shared" si="27"/>
        <v>0</v>
      </c>
      <c r="BJ118" s="91">
        <f>[2]DREA!AT108</f>
        <v>0</v>
      </c>
      <c r="BK118" s="91">
        <f>'[2]OCADES &amp; WATERAID'!AT108+'[2] Communes'!AT108+'[2]SOS SAHEL'!AT108+'[2]Souscription Nuit Assainissemt'!AT108+[2]Partenaire5!AT108+[2]Partenaire6!AT108+[2]Partenaire7!AT108+[2]Partenaire8!AT108+[2]Partenaire9!AT108+[2]Partenaire10!AT108+[2]Partenaire11!AT108+[2]Partenaire12!AT108+[2]Partenaire13!AT108+[2]Partenaire14!AT108+[2]Partenaire15!AT108</f>
        <v>0</v>
      </c>
      <c r="BL118" s="28">
        <f t="shared" si="28"/>
        <v>0</v>
      </c>
      <c r="BM118" s="28"/>
      <c r="BN118" s="28"/>
      <c r="BO118" s="28"/>
      <c r="BP118" s="28"/>
      <c r="BQ118" s="28"/>
      <c r="BR118" s="28"/>
      <c r="BS118" s="28">
        <f>[2]DREA!BA108+'[2]OCADES &amp; WATERAID'!BA108+'[2] Communes'!BA108+'[2]SOS SAHEL'!BA108+'[2]Souscription Nuit Assainissemt'!BA108+[2]Partenaire5!BA108+[2]Partenaire6!BA108+[2]Partenaire7!BA108+[2]Partenaire8!BA108+[2]Partenaire9!BA108+[2]Partenaire10!BA108+[2]Partenaire11!BA108+[2]Partenaire12!BA108+[2]Partenaire13!BA108+[2]Partenaire14!BA108+[2]Partenaire15!BA108</f>
        <v>0</v>
      </c>
      <c r="BT118" s="28">
        <f>[2]DREA!BB108+'[2]OCADES &amp; WATERAID'!BB108+'[2] Communes'!BB108+'[2]SOS SAHEL'!BB108+'[2]Souscription Nuit Assainissemt'!BB108+[2]Partenaire5!BB108+[2]Partenaire6!BB108+[2]Partenaire7!BB108+[2]Partenaire8!BB108+[2]Partenaire9!BB108+[2]Partenaire10!BB108+[2]Partenaire11!BB108+[2]Partenaire12!BB108+[2]Partenaire13!BB108+[2]Partenaire14!BB108+[2]Partenaire15!BB108</f>
        <v>0</v>
      </c>
      <c r="BU118" s="28">
        <f>[2]DREA!BC108+'[2]OCADES &amp; WATERAID'!BC108+'[2] Communes'!BC108+'[2]SOS SAHEL'!BC108+'[2]Souscription Nuit Assainissemt'!BC108+[2]Partenaire5!BC108+[2]Partenaire6!BC108+[2]Partenaire7!BC108+[2]Partenaire8!BC108+[2]Partenaire9!BC108+[2]Partenaire10!BC108+[2]Partenaire11!BC108+[2]Partenaire12!BC108+[2]Partenaire13!BC108+[2]Partenaire14!BC108+[2]Partenaire15!BC108</f>
        <v>0</v>
      </c>
      <c r="BV118" s="28">
        <f>[2]DREA!BD108+'[2]OCADES &amp; WATERAID'!BD108+'[2] Communes'!BD108+'[2]SOS SAHEL'!BD108+'[2]Souscription Nuit Assainissemt'!BD108+[2]Partenaire5!BD108+[2]Partenaire6!BD108+[2]Partenaire7!BD108+[2]Partenaire8!BD108+[2]Partenaire9!BD108+[2]Partenaire10!BD108+[2]Partenaire11!BD108+[2]Partenaire12!BD108+[2]Partenaire13!BD108+[2]Partenaire14!BD108+[2]Partenaire15!BD108</f>
        <v>0</v>
      </c>
      <c r="BW118" s="28">
        <f t="shared" si="29"/>
        <v>0</v>
      </c>
      <c r="BX118" s="28">
        <f>[2]DREA!BE108</f>
        <v>0</v>
      </c>
      <c r="BY118" s="28">
        <f>'[2]OCADES &amp; WATERAID'!BE108+'[2] Communes'!BE108+'[2]SOS SAHEL'!BE108+'[2]Souscription Nuit Assainissemt'!BE108+[2]Partenaire5!BE108+[2]Partenaire6!BE108+[2]Partenaire7!BE108+[2]Partenaire8!BE108+[2]Partenaire9!BE108+[2]Partenaire10!BE108+[2]Partenaire11!BE108+[2]Partenaire12!BE108+[2]Partenaire13!BE108+[2]Partenaire14!BE108+[2]Partenaire15!BE108</f>
        <v>0</v>
      </c>
      <c r="BZ118" s="28">
        <f t="shared" si="30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/>
      <c r="F119" s="28"/>
      <c r="G119" s="28"/>
      <c r="H119" s="28"/>
      <c r="I119" s="28">
        <f t="shared" si="31"/>
        <v>0</v>
      </c>
      <c r="J119" s="28"/>
      <c r="K119" s="28"/>
      <c r="L119" s="28">
        <f t="shared" si="32"/>
        <v>0</v>
      </c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>
        <f t="shared" si="21"/>
        <v>0</v>
      </c>
      <c r="X119" s="28"/>
      <c r="Y119" s="28"/>
      <c r="Z119" s="28">
        <f t="shared" si="22"/>
        <v>0</v>
      </c>
      <c r="AA119" s="28"/>
      <c r="AB119" s="28"/>
      <c r="AC119" s="28"/>
      <c r="AD119" s="28"/>
      <c r="AE119" s="28">
        <f t="shared" si="23"/>
        <v>0</v>
      </c>
      <c r="AF119" s="28"/>
      <c r="AG119" s="28"/>
      <c r="AH119" s="28">
        <f t="shared" si="24"/>
        <v>0</v>
      </c>
      <c r="AI119" s="28"/>
      <c r="AJ119" s="28"/>
      <c r="AK119" s="28"/>
      <c r="AL119" s="28"/>
      <c r="AM119" s="28"/>
      <c r="AN119" s="28"/>
      <c r="AO119" s="91"/>
      <c r="AP119" s="91"/>
      <c r="AQ119" s="91"/>
      <c r="AR119" s="91"/>
      <c r="AS119" s="91">
        <f t="shared" si="33"/>
        <v>0</v>
      </c>
      <c r="AT119" s="91">
        <v>0</v>
      </c>
      <c r="AU119" s="91"/>
      <c r="AV119" s="91">
        <f t="shared" si="34"/>
        <v>0</v>
      </c>
      <c r="AW119" s="91">
        <f>[2]DREA!AK109+'[2]OCADES &amp; WATERAID'!AK109+'[2] Communes'!AK109+'[2]SOS SAHEL'!AK109+'[2]Souscription Nuit Assainissemt'!AF109+[2]Partenaire5!AK109+[2]Partenaire6!AK109+[2]Partenaire7!AK109+[2]Partenaire8!AK109+[2]Partenaire9!AK109+[2]Partenaire10!AK109+[2]Partenaire11!AK109+[2]Partenaire12!AK109+[2]Partenaire13!AK109+[2]Partenaire14!AK109+[2]Partenaire15!AK109</f>
        <v>0</v>
      </c>
      <c r="AX119" s="91">
        <f>[2]DREA!AL109+'[2]OCADES &amp; WATERAID'!AL109+'[2] Communes'!AL109+'[2]SOS SAHEL'!AL109+'[2]Souscription Nuit Assainissemt'!AG109+[2]Partenaire5!AL109+[2]Partenaire6!AL109+[2]Partenaire7!AL109+[2]Partenaire8!AL109+[2]Partenaire9!AL109+[2]Partenaire10!AL109+[2]Partenaire11!AL109+[2]Partenaire12!AL109+[2]Partenaire13!AL109+[2]Partenaire14!AL109+[2]Partenaire15!AL109</f>
        <v>0</v>
      </c>
      <c r="AY119" s="91">
        <f>[2]DREA!AM109+'[2]OCADES &amp; WATERAID'!AM109+'[2] Communes'!AM109+'[2]SOS SAHEL'!AM109+'[2]Souscription Nuit Assainissemt'!AH109+[2]Partenaire5!AM109+[2]Partenaire6!AM109+[2]Partenaire7!AM109+[2]Partenaire8!AM109+[2]Partenaire9!AM109+[2]Partenaire10!AM109+[2]Partenaire11!AM109+[2]Partenaire12!AM109+[2]Partenaire13!AM109+[2]Partenaire14!AM109+[2]Partenaire15!AM109</f>
        <v>0</v>
      </c>
      <c r="AZ119" s="91">
        <f>[2]DREA!AN109+'[2]OCADES &amp; WATERAID'!AN109+'[2] Communes'!AN109+'[2]SOS SAHEL'!AN109+'[2]Souscription Nuit Assainissemt'!AI109+[2]Partenaire5!AN109+[2]Partenaire6!AN109+[2]Partenaire7!AN109+[2]Partenaire8!AN109+[2]Partenaire9!AN109+[2]Partenaire10!AN109+[2]Partenaire11!AN109+[2]Partenaire12!AN109+[2]Partenaire13!AN109+[2]Partenaire14!AN109+[2]Partenaire15!AN109</f>
        <v>0</v>
      </c>
      <c r="BA119" s="91">
        <f t="shared" si="25"/>
        <v>0</v>
      </c>
      <c r="BB119" s="91">
        <f>[2]DREA!AO109</f>
        <v>0</v>
      </c>
      <c r="BC119" s="91">
        <f>'[2]OCADES &amp; WATERAID'!AO109+'[2] Communes'!AO109+'[2]SOS SAHEL'!AO109+'[2]Souscription Nuit Assainissemt'!AJ109+[2]Partenaire5!AO109+[2]Partenaire6!AO109+[2]Partenaire7!AO109+[2]Partenaire8!AO109+[2]Partenaire9!AO109+[2]Partenaire10!AO109+[2]Partenaire11!AO109+[2]Partenaire12!AO109+[2]Partenaire13!AO109+[2]Partenaire14!AO109+[2]Partenaire15!AO109</f>
        <v>0</v>
      </c>
      <c r="BD119" s="91">
        <f t="shared" si="26"/>
        <v>0</v>
      </c>
      <c r="BE119" s="91">
        <f>[2]DREA!AP109+'[2]OCADES &amp; WATERAID'!AP109+'[2] Communes'!AP109+'[2]SOS SAHEL'!AP109+'[2]Souscription Nuit Assainissemt'!AP109+[2]Partenaire5!AP109+[2]Partenaire6!AP109+[2]Partenaire7!AP109+[2]Partenaire8!AP109+[2]Partenaire9!AP109+[2]Partenaire10!AP109+[2]Partenaire11!AP109+[2]Partenaire12!AP109+[2]Partenaire13!AP109+[2]Partenaire14!AP109+[2]Partenaire15!AP109</f>
        <v>0</v>
      </c>
      <c r="BF119" s="91">
        <f>[2]DREA!AQ109+'[2]OCADES &amp; WATERAID'!AQ109+'[2] Communes'!AQ109+'[2]SOS SAHEL'!AQ109+'[2]Souscription Nuit Assainissemt'!AQ109+[2]Partenaire5!AQ109+[2]Partenaire6!AQ109+[2]Partenaire7!AQ109+[2]Partenaire8!AQ109+[2]Partenaire9!AQ109+[2]Partenaire10!AQ109+[2]Partenaire11!AQ109+[2]Partenaire12!AQ109+[2]Partenaire13!AQ109+[2]Partenaire14!AQ109+[2]Partenaire15!AQ109</f>
        <v>0</v>
      </c>
      <c r="BG119" s="91">
        <f>[2]DREA!AR109+'[2]OCADES &amp; WATERAID'!AR109+'[2] Communes'!AR109+'[2]SOS SAHEL'!AR109+'[2]Souscription Nuit Assainissemt'!AR109+[2]Partenaire5!AR109+[2]Partenaire6!AR109+[2]Partenaire7!AR109+[2]Partenaire8!AR109+[2]Partenaire9!AR109+[2]Partenaire10!AR109+[2]Partenaire11!AR109+[2]Partenaire12!AR109+[2]Partenaire13!AR109+[2]Partenaire14!AR109+[2]Partenaire15!AR109</f>
        <v>0</v>
      </c>
      <c r="BH119" s="91">
        <f>[2]DREA!AS109+'[2]OCADES &amp; WATERAID'!AS109+'[2] Communes'!AS109+'[2]SOS SAHEL'!AS109+'[2]Souscription Nuit Assainissemt'!AS109+[2]Partenaire5!AS109+[2]Partenaire6!AS109+[2]Partenaire7!AS109+[2]Partenaire8!AS109+[2]Partenaire9!AS109+[2]Partenaire10!AS109+[2]Partenaire11!AS109+[2]Partenaire12!AS109+[2]Partenaire13!AS109+[2]Partenaire14!AS109+[2]Partenaire15!AS109</f>
        <v>0</v>
      </c>
      <c r="BI119" s="28">
        <f t="shared" si="27"/>
        <v>0</v>
      </c>
      <c r="BJ119" s="91">
        <f>[2]DREA!AT109</f>
        <v>0</v>
      </c>
      <c r="BK119" s="91">
        <f>'[2]OCADES &amp; WATERAID'!AT109+'[2] Communes'!AT109+'[2]SOS SAHEL'!AT109+'[2]Souscription Nuit Assainissemt'!AT109+[2]Partenaire5!AT109+[2]Partenaire6!AT109+[2]Partenaire7!AT109+[2]Partenaire8!AT109+[2]Partenaire9!AT109+[2]Partenaire10!AT109+[2]Partenaire11!AT109+[2]Partenaire12!AT109+[2]Partenaire13!AT109+[2]Partenaire14!AT109+[2]Partenaire15!AT109</f>
        <v>0</v>
      </c>
      <c r="BL119" s="28">
        <f t="shared" si="28"/>
        <v>0</v>
      </c>
      <c r="BM119" s="28"/>
      <c r="BN119" s="28"/>
      <c r="BO119" s="28"/>
      <c r="BP119" s="28"/>
      <c r="BQ119" s="28"/>
      <c r="BR119" s="28"/>
      <c r="BS119" s="28">
        <f>[2]DREA!BA109+'[2]OCADES &amp; WATERAID'!BA109+'[2] Communes'!BA109+'[2]SOS SAHEL'!BA109+'[2]Souscription Nuit Assainissemt'!BA109+[2]Partenaire5!BA109+[2]Partenaire6!BA109+[2]Partenaire7!BA109+[2]Partenaire8!BA109+[2]Partenaire9!BA109+[2]Partenaire10!BA109+[2]Partenaire11!BA109+[2]Partenaire12!BA109+[2]Partenaire13!BA109+[2]Partenaire14!BA109+[2]Partenaire15!BA109</f>
        <v>0</v>
      </c>
      <c r="BT119" s="28">
        <f>[2]DREA!BB109+'[2]OCADES &amp; WATERAID'!BB109+'[2] Communes'!BB109+'[2]SOS SAHEL'!BB109+'[2]Souscription Nuit Assainissemt'!BB109+[2]Partenaire5!BB109+[2]Partenaire6!BB109+[2]Partenaire7!BB109+[2]Partenaire8!BB109+[2]Partenaire9!BB109+[2]Partenaire10!BB109+[2]Partenaire11!BB109+[2]Partenaire12!BB109+[2]Partenaire13!BB109+[2]Partenaire14!BB109+[2]Partenaire15!BB109</f>
        <v>0</v>
      </c>
      <c r="BU119" s="28">
        <f>[2]DREA!BC109+'[2]OCADES &amp; WATERAID'!BC109+'[2] Communes'!BC109+'[2]SOS SAHEL'!BC109+'[2]Souscription Nuit Assainissemt'!BC109+[2]Partenaire5!BC109+[2]Partenaire6!BC109+[2]Partenaire7!BC109+[2]Partenaire8!BC109+[2]Partenaire9!BC109+[2]Partenaire10!BC109+[2]Partenaire11!BC109+[2]Partenaire12!BC109+[2]Partenaire13!BC109+[2]Partenaire14!BC109+[2]Partenaire15!BC109</f>
        <v>0</v>
      </c>
      <c r="BV119" s="28">
        <f>[2]DREA!BD109+'[2]OCADES &amp; WATERAID'!BD109+'[2] Communes'!BD109+'[2]SOS SAHEL'!BD109+'[2]Souscription Nuit Assainissemt'!BD109+[2]Partenaire5!BD109+[2]Partenaire6!BD109+[2]Partenaire7!BD109+[2]Partenaire8!BD109+[2]Partenaire9!BD109+[2]Partenaire10!BD109+[2]Partenaire11!BD109+[2]Partenaire12!BD109+[2]Partenaire13!BD109+[2]Partenaire14!BD109+[2]Partenaire15!BD109</f>
        <v>0</v>
      </c>
      <c r="BW119" s="28">
        <f t="shared" si="29"/>
        <v>0</v>
      </c>
      <c r="BX119" s="28">
        <f>[2]DREA!BE109</f>
        <v>0</v>
      </c>
      <c r="BY119" s="28">
        <f>'[2]OCADES &amp; WATERAID'!BE109+'[2] Communes'!BE109+'[2]SOS SAHEL'!BE109+'[2]Souscription Nuit Assainissemt'!BE109+[2]Partenaire5!BE109+[2]Partenaire6!BE109+[2]Partenaire7!BE109+[2]Partenaire8!BE109+[2]Partenaire9!BE109+[2]Partenaire10!BE109+[2]Partenaire11!BE109+[2]Partenaire12!BE109+[2]Partenaire13!BE109+[2]Partenaire14!BE109+[2]Partenaire15!BE109</f>
        <v>0</v>
      </c>
      <c r="BZ119" s="28">
        <f t="shared" si="30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6</v>
      </c>
      <c r="F120" s="367">
        <f t="shared" ref="F120:BQ120" si="37">SUM(F110:F115)</f>
        <v>3</v>
      </c>
      <c r="G120" s="367">
        <f t="shared" si="37"/>
        <v>0</v>
      </c>
      <c r="H120" s="367">
        <f t="shared" si="37"/>
        <v>1</v>
      </c>
      <c r="I120" s="367">
        <f t="shared" si="37"/>
        <v>10</v>
      </c>
      <c r="J120" s="367">
        <f t="shared" si="37"/>
        <v>10</v>
      </c>
      <c r="K120" s="367">
        <f t="shared" si="37"/>
        <v>0</v>
      </c>
      <c r="L120" s="367">
        <f t="shared" si="37"/>
        <v>10</v>
      </c>
      <c r="M120" s="367">
        <f t="shared" si="37"/>
        <v>0</v>
      </c>
      <c r="N120" s="367">
        <f t="shared" si="37"/>
        <v>0</v>
      </c>
      <c r="O120" s="367">
        <f t="shared" si="37"/>
        <v>0</v>
      </c>
      <c r="P120" s="367">
        <f t="shared" si="37"/>
        <v>0</v>
      </c>
      <c r="Q120" s="367">
        <f t="shared" si="37"/>
        <v>0</v>
      </c>
      <c r="R120" s="367">
        <f t="shared" si="37"/>
        <v>0</v>
      </c>
      <c r="S120" s="367">
        <f t="shared" si="37"/>
        <v>0</v>
      </c>
      <c r="T120" s="367">
        <f t="shared" si="37"/>
        <v>0</v>
      </c>
      <c r="U120" s="367">
        <f t="shared" si="37"/>
        <v>1</v>
      </c>
      <c r="V120" s="367">
        <f t="shared" si="37"/>
        <v>0</v>
      </c>
      <c r="W120" s="367">
        <f t="shared" si="21"/>
        <v>1</v>
      </c>
      <c r="X120" s="367">
        <f t="shared" si="37"/>
        <v>1</v>
      </c>
      <c r="Y120" s="367">
        <f t="shared" si="37"/>
        <v>0</v>
      </c>
      <c r="Z120" s="367">
        <f t="shared" si="22"/>
        <v>1</v>
      </c>
      <c r="AA120" s="367">
        <f t="shared" si="37"/>
        <v>0</v>
      </c>
      <c r="AB120" s="367">
        <f t="shared" si="37"/>
        <v>0</v>
      </c>
      <c r="AC120" s="367">
        <f t="shared" si="37"/>
        <v>0</v>
      </c>
      <c r="AD120" s="367">
        <f t="shared" si="37"/>
        <v>0</v>
      </c>
      <c r="AE120" s="28">
        <f t="shared" si="23"/>
        <v>0</v>
      </c>
      <c r="AF120" s="367">
        <f t="shared" si="37"/>
        <v>0</v>
      </c>
      <c r="AG120" s="367">
        <f t="shared" si="37"/>
        <v>0</v>
      </c>
      <c r="AH120" s="28">
        <f t="shared" si="24"/>
        <v>0</v>
      </c>
      <c r="AI120" s="367">
        <f t="shared" si="37"/>
        <v>0</v>
      </c>
      <c r="AJ120" s="367">
        <f t="shared" si="37"/>
        <v>0</v>
      </c>
      <c r="AK120" s="367">
        <f t="shared" si="37"/>
        <v>0</v>
      </c>
      <c r="AL120" s="367">
        <f t="shared" si="37"/>
        <v>0</v>
      </c>
      <c r="AM120" s="367">
        <f t="shared" si="37"/>
        <v>0</v>
      </c>
      <c r="AN120" s="367">
        <f t="shared" si="37"/>
        <v>0</v>
      </c>
      <c r="AO120" s="367">
        <f t="shared" si="37"/>
        <v>0</v>
      </c>
      <c r="AP120" s="367">
        <f t="shared" si="37"/>
        <v>5</v>
      </c>
      <c r="AQ120" s="367">
        <f t="shared" si="37"/>
        <v>0</v>
      </c>
      <c r="AR120" s="367">
        <f t="shared" si="37"/>
        <v>0</v>
      </c>
      <c r="AS120" s="367">
        <f t="shared" si="37"/>
        <v>5</v>
      </c>
      <c r="AT120" s="367">
        <f t="shared" si="37"/>
        <v>5</v>
      </c>
      <c r="AU120" s="367">
        <f t="shared" si="37"/>
        <v>0</v>
      </c>
      <c r="AV120" s="367">
        <f t="shared" si="37"/>
        <v>5</v>
      </c>
      <c r="AW120" s="369">
        <f t="shared" si="37"/>
        <v>0</v>
      </c>
      <c r="AX120" s="369">
        <f t="shared" si="37"/>
        <v>0</v>
      </c>
      <c r="AY120" s="369">
        <f t="shared" si="37"/>
        <v>3.5</v>
      </c>
      <c r="AZ120" s="369">
        <f t="shared" si="37"/>
        <v>0</v>
      </c>
      <c r="BA120" s="369">
        <f t="shared" si="25"/>
        <v>3.5</v>
      </c>
      <c r="BB120" s="369">
        <f t="shared" si="37"/>
        <v>3.5</v>
      </c>
      <c r="BC120" s="369">
        <f t="shared" si="37"/>
        <v>0</v>
      </c>
      <c r="BD120" s="369">
        <f t="shared" si="26"/>
        <v>3.5</v>
      </c>
      <c r="BE120" s="369">
        <f t="shared" si="37"/>
        <v>0</v>
      </c>
      <c r="BF120" s="369">
        <f t="shared" si="37"/>
        <v>0</v>
      </c>
      <c r="BG120" s="369">
        <f t="shared" si="37"/>
        <v>0</v>
      </c>
      <c r="BH120" s="369">
        <f t="shared" si="37"/>
        <v>0</v>
      </c>
      <c r="BI120" s="28">
        <f t="shared" si="27"/>
        <v>0</v>
      </c>
      <c r="BJ120" s="369">
        <f t="shared" si="37"/>
        <v>0</v>
      </c>
      <c r="BK120" s="369">
        <f t="shared" si="37"/>
        <v>0</v>
      </c>
      <c r="BL120" s="28">
        <f t="shared" si="28"/>
        <v>0</v>
      </c>
      <c r="BM120" s="369">
        <f t="shared" si="37"/>
        <v>0</v>
      </c>
      <c r="BN120" s="369">
        <f t="shared" si="37"/>
        <v>0</v>
      </c>
      <c r="BO120" s="369">
        <f t="shared" si="37"/>
        <v>0</v>
      </c>
      <c r="BP120" s="369">
        <f t="shared" si="37"/>
        <v>0</v>
      </c>
      <c r="BQ120" s="369">
        <f t="shared" si="37"/>
        <v>0</v>
      </c>
      <c r="BR120" s="369">
        <f t="shared" ref="BR120:CF120" si="38">SUM(BR110:BR115)</f>
        <v>0</v>
      </c>
      <c r="BS120" s="369">
        <f t="shared" si="38"/>
        <v>0</v>
      </c>
      <c r="BT120" s="369">
        <f t="shared" si="38"/>
        <v>0</v>
      </c>
      <c r="BU120" s="369">
        <f t="shared" si="38"/>
        <v>0</v>
      </c>
      <c r="BV120" s="369">
        <f t="shared" si="38"/>
        <v>0</v>
      </c>
      <c r="BW120" s="28">
        <f t="shared" si="29"/>
        <v>0</v>
      </c>
      <c r="BX120" s="369">
        <f t="shared" si="38"/>
        <v>0</v>
      </c>
      <c r="BY120" s="369">
        <f t="shared" si="38"/>
        <v>0</v>
      </c>
      <c r="BZ120" s="28">
        <f t="shared" si="30"/>
        <v>0</v>
      </c>
      <c r="CA120" s="367">
        <f t="shared" si="38"/>
        <v>0</v>
      </c>
      <c r="CB120" s="367">
        <f t="shared" si="38"/>
        <v>0</v>
      </c>
      <c r="CC120" s="367">
        <f t="shared" si="38"/>
        <v>0</v>
      </c>
      <c r="CD120" s="367">
        <f t="shared" si="38"/>
        <v>0</v>
      </c>
      <c r="CE120" s="367">
        <f t="shared" si="38"/>
        <v>0</v>
      </c>
      <c r="CF120" s="367">
        <f t="shared" si="38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x14ac:dyDescent="0.25">
      <c r="A121" s="16" t="s">
        <v>270</v>
      </c>
      <c r="B121" s="17"/>
      <c r="C121" s="16"/>
      <c r="D121" s="18"/>
      <c r="E121" s="28"/>
      <c r="F121" s="28"/>
      <c r="G121" s="28"/>
      <c r="H121" s="28"/>
      <c r="I121" s="28">
        <f t="shared" si="31"/>
        <v>0</v>
      </c>
      <c r="J121" s="28"/>
      <c r="K121" s="28"/>
      <c r="L121" s="28">
        <f t="shared" si="32"/>
        <v>0</v>
      </c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>
        <f t="shared" si="21"/>
        <v>0</v>
      </c>
      <c r="X121" s="28"/>
      <c r="Y121" s="28"/>
      <c r="Z121" s="28">
        <f t="shared" si="22"/>
        <v>0</v>
      </c>
      <c r="AA121" s="28"/>
      <c r="AB121" s="28"/>
      <c r="AC121" s="28"/>
      <c r="AD121" s="28"/>
      <c r="AE121" s="28">
        <f t="shared" si="23"/>
        <v>0</v>
      </c>
      <c r="AF121" s="28"/>
      <c r="AG121" s="28"/>
      <c r="AH121" s="28">
        <f t="shared" si="24"/>
        <v>0</v>
      </c>
      <c r="AI121" s="16"/>
      <c r="AJ121" s="16"/>
      <c r="AK121" s="16"/>
      <c r="AL121" s="16"/>
      <c r="AM121" s="16"/>
      <c r="AN121" s="214"/>
      <c r="AO121" s="91"/>
      <c r="AP121" s="91"/>
      <c r="AQ121" s="91"/>
      <c r="AR121" s="91"/>
      <c r="AS121" s="91">
        <f t="shared" si="33"/>
        <v>0</v>
      </c>
      <c r="AT121" s="91">
        <v>0</v>
      </c>
      <c r="AU121" s="91"/>
      <c r="AV121" s="91">
        <f t="shared" si="34"/>
        <v>0</v>
      </c>
      <c r="AW121" s="91">
        <f>[2]DREA!AK111+'[2]OCADES &amp; WATERAID'!AK111+'[2] Communes'!AK111+'[2]SOS SAHEL'!AK111+'[2]Souscription Nuit Assainissemt'!AF111+[2]Partenaire5!AK111+[2]Partenaire6!AK111+[2]Partenaire7!AK111+[2]Partenaire8!AK111+[2]Partenaire9!AK111+[2]Partenaire10!AK111+[2]Partenaire11!AK111+[2]Partenaire12!AK111+[2]Partenaire13!AK111+[2]Partenaire14!AK111+[2]Partenaire15!AK111</f>
        <v>0</v>
      </c>
      <c r="AX121" s="91">
        <f>[2]DREA!AL111+'[2]OCADES &amp; WATERAID'!AL111+'[2] Communes'!AL111+'[2]SOS SAHEL'!AL111+'[2]Souscription Nuit Assainissemt'!AG111+[2]Partenaire5!AL111+[2]Partenaire6!AL111+[2]Partenaire7!AL111+[2]Partenaire8!AL111+[2]Partenaire9!AL111+[2]Partenaire10!AL111+[2]Partenaire11!AL111+[2]Partenaire12!AL111+[2]Partenaire13!AL111+[2]Partenaire14!AL111+[2]Partenaire15!AL111</f>
        <v>0</v>
      </c>
      <c r="AY121" s="91">
        <f>[2]DREA!AM111+'[2]OCADES &amp; WATERAID'!AM111+'[2] Communes'!AM111+'[2]SOS SAHEL'!AM111+'[2]Souscription Nuit Assainissemt'!AH111+[2]Partenaire5!AM111+[2]Partenaire6!AM111+[2]Partenaire7!AM111+[2]Partenaire8!AM111+[2]Partenaire9!AM111+[2]Partenaire10!AM111+[2]Partenaire11!AM111+[2]Partenaire12!AM111+[2]Partenaire13!AM111+[2]Partenaire14!AM111+[2]Partenaire15!AM111</f>
        <v>0</v>
      </c>
      <c r="AZ121" s="91">
        <f>[2]DREA!AN111+'[2]OCADES &amp; WATERAID'!AN111+'[2] Communes'!AN111+'[2]SOS SAHEL'!AN111+'[2]Souscription Nuit Assainissemt'!AI111+[2]Partenaire5!AN111+[2]Partenaire6!AN111+[2]Partenaire7!AN111+[2]Partenaire8!AN111+[2]Partenaire9!AN111+[2]Partenaire10!AN111+[2]Partenaire11!AN111+[2]Partenaire12!AN111+[2]Partenaire13!AN111+[2]Partenaire14!AN111+[2]Partenaire15!AN111</f>
        <v>0</v>
      </c>
      <c r="BA121" s="91">
        <f t="shared" si="25"/>
        <v>0</v>
      </c>
      <c r="BB121" s="91">
        <f>[2]DREA!AO111</f>
        <v>0</v>
      </c>
      <c r="BC121" s="91">
        <f>'[2]OCADES &amp; WATERAID'!AO111+'[2] Communes'!AO111+'[2]SOS SAHEL'!AO111+'[2]Souscription Nuit Assainissemt'!AJ111+[2]Partenaire5!AO111+[2]Partenaire6!AO111+[2]Partenaire7!AO111+[2]Partenaire8!AO111+[2]Partenaire9!AO111+[2]Partenaire10!AO111+[2]Partenaire11!AO111+[2]Partenaire12!AO111+[2]Partenaire13!AO111+[2]Partenaire14!AO111+[2]Partenaire15!AO111</f>
        <v>0</v>
      </c>
      <c r="BD121" s="91">
        <f t="shared" si="26"/>
        <v>0</v>
      </c>
      <c r="BE121" s="91">
        <f>[2]DREA!AP111+'[2]OCADES &amp; WATERAID'!AP111+'[2] Communes'!AP111+'[2]SOS SAHEL'!AP111+'[2]Souscription Nuit Assainissemt'!AP111+[2]Partenaire5!AP111+[2]Partenaire6!AP111+[2]Partenaire7!AP111+[2]Partenaire8!AP111+[2]Partenaire9!AP111+[2]Partenaire10!AP111+[2]Partenaire11!AP111+[2]Partenaire12!AP111+[2]Partenaire13!AP111+[2]Partenaire14!AP111+[2]Partenaire15!AP111</f>
        <v>0</v>
      </c>
      <c r="BF121" s="91">
        <f>[2]DREA!AQ111+'[2]OCADES &amp; WATERAID'!AQ111+'[2] Communes'!AQ111+'[2]SOS SAHEL'!AQ111+'[2]Souscription Nuit Assainissemt'!AQ111+[2]Partenaire5!AQ111+[2]Partenaire6!AQ111+[2]Partenaire7!AQ111+[2]Partenaire8!AQ111+[2]Partenaire9!AQ111+[2]Partenaire10!AQ111+[2]Partenaire11!AQ111+[2]Partenaire12!AQ111+[2]Partenaire13!AQ111+[2]Partenaire14!AQ111+[2]Partenaire15!AQ111</f>
        <v>0</v>
      </c>
      <c r="BG121" s="91">
        <f>[2]DREA!AR111+'[2]OCADES &amp; WATERAID'!AR111+'[2] Communes'!AR111+'[2]SOS SAHEL'!AR111+'[2]Souscription Nuit Assainissemt'!AR111+[2]Partenaire5!AR111+[2]Partenaire6!AR111+[2]Partenaire7!AR111+[2]Partenaire8!AR111+[2]Partenaire9!AR111+[2]Partenaire10!AR111+[2]Partenaire11!AR111+[2]Partenaire12!AR111+[2]Partenaire13!AR111+[2]Partenaire14!AR111+[2]Partenaire15!AR111</f>
        <v>0</v>
      </c>
      <c r="BH121" s="91">
        <f>[2]DREA!AS111+'[2]OCADES &amp; WATERAID'!AS111+'[2] Communes'!AS111+'[2]SOS SAHEL'!AS111+'[2]Souscription Nuit Assainissemt'!AS111+[2]Partenaire5!AS111+[2]Partenaire6!AS111+[2]Partenaire7!AS111+[2]Partenaire8!AS111+[2]Partenaire9!AS111+[2]Partenaire10!AS111+[2]Partenaire11!AS111+[2]Partenaire12!AS111+[2]Partenaire13!AS111+[2]Partenaire14!AS111+[2]Partenaire15!AS111</f>
        <v>0</v>
      </c>
      <c r="BI121" s="28">
        <f t="shared" si="27"/>
        <v>0</v>
      </c>
      <c r="BJ121" s="91">
        <f>[2]DREA!AT111</f>
        <v>0</v>
      </c>
      <c r="BK121" s="91">
        <f>'[2]OCADES &amp; WATERAID'!AT111+'[2] Communes'!AT111+'[2]SOS SAHEL'!AT111+'[2]Souscription Nuit Assainissemt'!AT111+[2]Partenaire5!AT111+[2]Partenaire6!AT111+[2]Partenaire7!AT111+[2]Partenaire8!AT111+[2]Partenaire9!AT111+[2]Partenaire10!AT111+[2]Partenaire11!AT111+[2]Partenaire12!AT111+[2]Partenaire13!AT111+[2]Partenaire14!AT111+[2]Partenaire15!AT111</f>
        <v>0</v>
      </c>
      <c r="BL121" s="28">
        <f t="shared" si="28"/>
        <v>0</v>
      </c>
      <c r="BM121" s="16"/>
      <c r="BN121" s="16"/>
      <c r="BO121" s="16"/>
      <c r="BP121" s="16"/>
      <c r="BQ121" s="16"/>
      <c r="BR121" s="16"/>
      <c r="BS121" s="28">
        <f>[2]DREA!BA111+'[2]OCADES &amp; WATERAID'!BA111+'[2] Communes'!BA111+'[2]SOS SAHEL'!BA111+'[2]Souscription Nuit Assainissemt'!BA111+[2]Partenaire5!BA111+[2]Partenaire6!BA111+[2]Partenaire7!BA111+[2]Partenaire8!BA111+[2]Partenaire9!BA111+[2]Partenaire10!BA111+[2]Partenaire11!BA111+[2]Partenaire12!BA111+[2]Partenaire13!BA111+[2]Partenaire14!BA111+[2]Partenaire15!BA111</f>
        <v>0</v>
      </c>
      <c r="BT121" s="28">
        <f>[2]DREA!BB111+'[2]OCADES &amp; WATERAID'!BB111+'[2] Communes'!BB111+'[2]SOS SAHEL'!BB111+'[2]Souscription Nuit Assainissemt'!BB111+[2]Partenaire5!BB111+[2]Partenaire6!BB111+[2]Partenaire7!BB111+[2]Partenaire8!BB111+[2]Partenaire9!BB111+[2]Partenaire10!BB111+[2]Partenaire11!BB111+[2]Partenaire12!BB111+[2]Partenaire13!BB111+[2]Partenaire14!BB111+[2]Partenaire15!BB111</f>
        <v>0</v>
      </c>
      <c r="BU121" s="28">
        <f>[2]DREA!BC111+'[2]OCADES &amp; WATERAID'!BC111+'[2] Communes'!BC111+'[2]SOS SAHEL'!BC111+'[2]Souscription Nuit Assainissemt'!BC111+[2]Partenaire5!BC111+[2]Partenaire6!BC111+[2]Partenaire7!BC111+[2]Partenaire8!BC111+[2]Partenaire9!BC111+[2]Partenaire10!BC111+[2]Partenaire11!BC111+[2]Partenaire12!BC111+[2]Partenaire13!BC111+[2]Partenaire14!BC111+[2]Partenaire15!BC111</f>
        <v>0</v>
      </c>
      <c r="BV121" s="28">
        <f>[2]DREA!BD111+'[2]OCADES &amp; WATERAID'!BD111+'[2] Communes'!BD111+'[2]SOS SAHEL'!BD111+'[2]Souscription Nuit Assainissemt'!BD111+[2]Partenaire5!BD111+[2]Partenaire6!BD111+[2]Partenaire7!BD111+[2]Partenaire8!BD111+[2]Partenaire9!BD111+[2]Partenaire10!BD111+[2]Partenaire11!BD111+[2]Partenaire12!BD111+[2]Partenaire13!BD111+[2]Partenaire14!BD111+[2]Partenaire15!BD111</f>
        <v>0</v>
      </c>
      <c r="BW121" s="28">
        <f t="shared" si="29"/>
        <v>0</v>
      </c>
      <c r="BX121" s="28">
        <f>[2]DREA!BE111</f>
        <v>0</v>
      </c>
      <c r="BY121" s="28">
        <f>'[2]OCADES &amp; WATERAID'!BE111+'[2] Communes'!BE111+'[2]SOS SAHEL'!BE111+'[2]Souscription Nuit Assainissemt'!BE111+[2]Partenaire5!BE111+[2]Partenaire6!BE111+[2]Partenaire7!BE111+[2]Partenaire8!BE111+[2]Partenaire9!BE111+[2]Partenaire10!BE111+[2]Partenaire11!BE111+[2]Partenaire12!BE111+[2]Partenaire13!BE111+[2]Partenaire14!BE111+[2]Partenaire15!BE111</f>
        <v>0</v>
      </c>
      <c r="BZ121" s="28">
        <f t="shared" si="30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/>
      <c r="F122" s="28"/>
      <c r="G122" s="28"/>
      <c r="H122" s="28"/>
      <c r="I122" s="28">
        <f t="shared" si="31"/>
        <v>0</v>
      </c>
      <c r="J122" s="28"/>
      <c r="K122" s="28"/>
      <c r="L122" s="28">
        <f t="shared" si="32"/>
        <v>0</v>
      </c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>
        <f t="shared" si="21"/>
        <v>0</v>
      </c>
      <c r="X122" s="28"/>
      <c r="Y122" s="28"/>
      <c r="Z122" s="28">
        <f t="shared" si="22"/>
        <v>0</v>
      </c>
      <c r="AA122" s="28"/>
      <c r="AB122" s="28"/>
      <c r="AC122" s="28"/>
      <c r="AD122" s="28"/>
      <c r="AE122" s="28">
        <f t="shared" si="23"/>
        <v>0</v>
      </c>
      <c r="AF122" s="28"/>
      <c r="AG122" s="28"/>
      <c r="AH122" s="28">
        <f t="shared" si="24"/>
        <v>0</v>
      </c>
      <c r="AI122" s="20"/>
      <c r="AJ122" s="20"/>
      <c r="AK122" s="20"/>
      <c r="AL122" s="20"/>
      <c r="AM122" s="20"/>
      <c r="AN122" s="214"/>
      <c r="AO122" s="91"/>
      <c r="AP122" s="91"/>
      <c r="AQ122" s="91"/>
      <c r="AR122" s="91"/>
      <c r="AS122" s="91">
        <f t="shared" si="33"/>
        <v>0</v>
      </c>
      <c r="AT122" s="91">
        <v>0</v>
      </c>
      <c r="AU122" s="91"/>
      <c r="AV122" s="91">
        <f t="shared" si="34"/>
        <v>0</v>
      </c>
      <c r="AW122" s="91">
        <f>[2]DREA!AK112+'[2]OCADES &amp; WATERAID'!AK112+'[2] Communes'!AK112+'[2]SOS SAHEL'!AK112+'[2]Souscription Nuit Assainissemt'!AF112+[2]Partenaire5!AK112+[2]Partenaire6!AK112+[2]Partenaire7!AK112+[2]Partenaire8!AK112+[2]Partenaire9!AK112+[2]Partenaire10!AK112+[2]Partenaire11!AK112+[2]Partenaire12!AK112+[2]Partenaire13!AK112+[2]Partenaire14!AK112+[2]Partenaire15!AK112</f>
        <v>0</v>
      </c>
      <c r="AX122" s="91">
        <f>[2]DREA!AL112+'[2]OCADES &amp; WATERAID'!AL112+'[2] Communes'!AL112+'[2]SOS SAHEL'!AL112+'[2]Souscription Nuit Assainissemt'!AG112+[2]Partenaire5!AL112+[2]Partenaire6!AL112+[2]Partenaire7!AL112+[2]Partenaire8!AL112+[2]Partenaire9!AL112+[2]Partenaire10!AL112+[2]Partenaire11!AL112+[2]Partenaire12!AL112+[2]Partenaire13!AL112+[2]Partenaire14!AL112+[2]Partenaire15!AL112</f>
        <v>0</v>
      </c>
      <c r="AY122" s="91">
        <f>[2]DREA!AM112+'[2]OCADES &amp; WATERAID'!AM112+'[2] Communes'!AM112+'[2]SOS SAHEL'!AM112+'[2]Souscription Nuit Assainissemt'!AH112+[2]Partenaire5!AM112+[2]Partenaire6!AM112+[2]Partenaire7!AM112+[2]Partenaire8!AM112+[2]Partenaire9!AM112+[2]Partenaire10!AM112+[2]Partenaire11!AM112+[2]Partenaire12!AM112+[2]Partenaire13!AM112+[2]Partenaire14!AM112+[2]Partenaire15!AM112</f>
        <v>0</v>
      </c>
      <c r="AZ122" s="91">
        <f>[2]DREA!AN112+'[2]OCADES &amp; WATERAID'!AN112+'[2] Communes'!AN112+'[2]SOS SAHEL'!AN112+'[2]Souscription Nuit Assainissemt'!AI112+[2]Partenaire5!AN112+[2]Partenaire6!AN112+[2]Partenaire7!AN112+[2]Partenaire8!AN112+[2]Partenaire9!AN112+[2]Partenaire10!AN112+[2]Partenaire11!AN112+[2]Partenaire12!AN112+[2]Partenaire13!AN112+[2]Partenaire14!AN112+[2]Partenaire15!AN112</f>
        <v>0</v>
      </c>
      <c r="BA122" s="91">
        <f t="shared" si="25"/>
        <v>0</v>
      </c>
      <c r="BB122" s="91">
        <f>[2]DREA!AO112</f>
        <v>0</v>
      </c>
      <c r="BC122" s="91">
        <f>'[2]OCADES &amp; WATERAID'!AO112+'[2] Communes'!AO112+'[2]SOS SAHEL'!AO112+'[2]Souscription Nuit Assainissemt'!AJ112+[2]Partenaire5!AO112+[2]Partenaire6!AO112+[2]Partenaire7!AO112+[2]Partenaire8!AO112+[2]Partenaire9!AO112+[2]Partenaire10!AO112+[2]Partenaire11!AO112+[2]Partenaire12!AO112+[2]Partenaire13!AO112+[2]Partenaire14!AO112+[2]Partenaire15!AO112</f>
        <v>0</v>
      </c>
      <c r="BD122" s="91">
        <f t="shared" si="26"/>
        <v>0</v>
      </c>
      <c r="BE122" s="91">
        <f>[2]DREA!AP112+'[2]OCADES &amp; WATERAID'!AP112+'[2] Communes'!AP112+'[2]SOS SAHEL'!AP112+'[2]Souscription Nuit Assainissemt'!AP112+[2]Partenaire5!AP112+[2]Partenaire6!AP112+[2]Partenaire7!AP112+[2]Partenaire8!AP112+[2]Partenaire9!AP112+[2]Partenaire10!AP112+[2]Partenaire11!AP112+[2]Partenaire12!AP112+[2]Partenaire13!AP112+[2]Partenaire14!AP112+[2]Partenaire15!AP112</f>
        <v>0</v>
      </c>
      <c r="BF122" s="91">
        <f>[2]DREA!AQ112+'[2]OCADES &amp; WATERAID'!AQ112+'[2] Communes'!AQ112+'[2]SOS SAHEL'!AQ112+'[2]Souscription Nuit Assainissemt'!AQ112+[2]Partenaire5!AQ112+[2]Partenaire6!AQ112+[2]Partenaire7!AQ112+[2]Partenaire8!AQ112+[2]Partenaire9!AQ112+[2]Partenaire10!AQ112+[2]Partenaire11!AQ112+[2]Partenaire12!AQ112+[2]Partenaire13!AQ112+[2]Partenaire14!AQ112+[2]Partenaire15!AQ112</f>
        <v>0</v>
      </c>
      <c r="BG122" s="91">
        <f>[2]DREA!AR112+'[2]OCADES &amp; WATERAID'!AR112+'[2] Communes'!AR112+'[2]SOS SAHEL'!AR112+'[2]Souscription Nuit Assainissemt'!AR112+[2]Partenaire5!AR112+[2]Partenaire6!AR112+[2]Partenaire7!AR112+[2]Partenaire8!AR112+[2]Partenaire9!AR112+[2]Partenaire10!AR112+[2]Partenaire11!AR112+[2]Partenaire12!AR112+[2]Partenaire13!AR112+[2]Partenaire14!AR112+[2]Partenaire15!AR112</f>
        <v>0</v>
      </c>
      <c r="BH122" s="91">
        <f>[2]DREA!AS112+'[2]OCADES &amp; WATERAID'!AS112+'[2] Communes'!AS112+'[2]SOS SAHEL'!AS112+'[2]Souscription Nuit Assainissemt'!AS112+[2]Partenaire5!AS112+[2]Partenaire6!AS112+[2]Partenaire7!AS112+[2]Partenaire8!AS112+[2]Partenaire9!AS112+[2]Partenaire10!AS112+[2]Partenaire11!AS112+[2]Partenaire12!AS112+[2]Partenaire13!AS112+[2]Partenaire14!AS112+[2]Partenaire15!AS112</f>
        <v>0</v>
      </c>
      <c r="BI122" s="28">
        <f t="shared" si="27"/>
        <v>0</v>
      </c>
      <c r="BJ122" s="91">
        <f>[2]DREA!AT112</f>
        <v>0</v>
      </c>
      <c r="BK122" s="91">
        <f>'[2]OCADES &amp; WATERAID'!AT112+'[2] Communes'!AT112+'[2]SOS SAHEL'!AT112+'[2]Souscription Nuit Assainissemt'!AT112+[2]Partenaire5!AT112+[2]Partenaire6!AT112+[2]Partenaire7!AT112+[2]Partenaire8!AT112+[2]Partenaire9!AT112+[2]Partenaire10!AT112+[2]Partenaire11!AT112+[2]Partenaire12!AT112+[2]Partenaire13!AT112+[2]Partenaire14!AT112+[2]Partenaire15!AT112</f>
        <v>0</v>
      </c>
      <c r="BL122" s="28">
        <f t="shared" si="28"/>
        <v>0</v>
      </c>
      <c r="BM122" s="20"/>
      <c r="BN122" s="20"/>
      <c r="BO122" s="20"/>
      <c r="BP122" s="20"/>
      <c r="BQ122" s="20"/>
      <c r="BR122" s="20"/>
      <c r="BS122" s="28">
        <f>[2]DREA!BA112+'[2]OCADES &amp; WATERAID'!BA112+'[2] Communes'!BA112+'[2]SOS SAHEL'!BA112+'[2]Souscription Nuit Assainissemt'!BA112+[2]Partenaire5!BA112+[2]Partenaire6!BA112+[2]Partenaire7!BA112+[2]Partenaire8!BA112+[2]Partenaire9!BA112+[2]Partenaire10!BA112+[2]Partenaire11!BA112+[2]Partenaire12!BA112+[2]Partenaire13!BA112+[2]Partenaire14!BA112+[2]Partenaire15!BA112</f>
        <v>0</v>
      </c>
      <c r="BT122" s="28">
        <f>[2]DREA!BB112+'[2]OCADES &amp; WATERAID'!BB112+'[2] Communes'!BB112+'[2]SOS SAHEL'!BB112+'[2]Souscription Nuit Assainissemt'!BB112+[2]Partenaire5!BB112+[2]Partenaire6!BB112+[2]Partenaire7!BB112+[2]Partenaire8!BB112+[2]Partenaire9!BB112+[2]Partenaire10!BB112+[2]Partenaire11!BB112+[2]Partenaire12!BB112+[2]Partenaire13!BB112+[2]Partenaire14!BB112+[2]Partenaire15!BB112</f>
        <v>0</v>
      </c>
      <c r="BU122" s="28">
        <f>[2]DREA!BC112+'[2]OCADES &amp; WATERAID'!BC112+'[2] Communes'!BC112+'[2]SOS SAHEL'!BC112+'[2]Souscription Nuit Assainissemt'!BC112+[2]Partenaire5!BC112+[2]Partenaire6!BC112+[2]Partenaire7!BC112+[2]Partenaire8!BC112+[2]Partenaire9!BC112+[2]Partenaire10!BC112+[2]Partenaire11!BC112+[2]Partenaire12!BC112+[2]Partenaire13!BC112+[2]Partenaire14!BC112+[2]Partenaire15!BC112</f>
        <v>0</v>
      </c>
      <c r="BV122" s="28">
        <f>[2]DREA!BD112+'[2]OCADES &amp; WATERAID'!BD112+'[2] Communes'!BD112+'[2]SOS SAHEL'!BD112+'[2]Souscription Nuit Assainissemt'!BD112+[2]Partenaire5!BD112+[2]Partenaire6!BD112+[2]Partenaire7!BD112+[2]Partenaire8!BD112+[2]Partenaire9!BD112+[2]Partenaire10!BD112+[2]Partenaire11!BD112+[2]Partenaire12!BD112+[2]Partenaire13!BD112+[2]Partenaire14!BD112+[2]Partenaire15!BD112</f>
        <v>0</v>
      </c>
      <c r="BW122" s="28">
        <f t="shared" si="29"/>
        <v>0</v>
      </c>
      <c r="BX122" s="28">
        <f>[2]DREA!BE112</f>
        <v>0</v>
      </c>
      <c r="BY122" s="28">
        <f>'[2]OCADES &amp; WATERAID'!BE112+'[2] Communes'!BE112+'[2]SOS SAHEL'!BE112+'[2]Souscription Nuit Assainissemt'!BE112+[2]Partenaire5!BE112+[2]Partenaire6!BE112+[2]Partenaire7!BE112+[2]Partenaire8!BE112+[2]Partenaire9!BE112+[2]Partenaire10!BE112+[2]Partenaire11!BE112+[2]Partenaire12!BE112+[2]Partenaire13!BE112+[2]Partenaire14!BE112+[2]Partenaire15!BE112</f>
        <v>0</v>
      </c>
      <c r="BZ122" s="28">
        <f t="shared" si="30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/>
      <c r="F123" s="28"/>
      <c r="G123" s="28"/>
      <c r="H123" s="28"/>
      <c r="I123" s="28">
        <f t="shared" si="31"/>
        <v>0</v>
      </c>
      <c r="J123" s="28"/>
      <c r="K123" s="28"/>
      <c r="L123" s="28">
        <f t="shared" si="32"/>
        <v>0</v>
      </c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>
        <f t="shared" si="21"/>
        <v>0</v>
      </c>
      <c r="X123" s="28"/>
      <c r="Y123" s="28"/>
      <c r="Z123" s="28">
        <f t="shared" si="22"/>
        <v>0</v>
      </c>
      <c r="AA123" s="28"/>
      <c r="AB123" s="28"/>
      <c r="AC123" s="28"/>
      <c r="AD123" s="28"/>
      <c r="AE123" s="28">
        <f t="shared" si="23"/>
        <v>0</v>
      </c>
      <c r="AF123" s="28"/>
      <c r="AG123" s="28"/>
      <c r="AH123" s="28">
        <f t="shared" si="24"/>
        <v>0</v>
      </c>
      <c r="AI123" s="24"/>
      <c r="AJ123" s="24"/>
      <c r="AK123" s="24"/>
      <c r="AL123" s="24"/>
      <c r="AM123" s="24"/>
      <c r="AN123" s="24"/>
      <c r="AO123" s="91"/>
      <c r="AP123" s="91"/>
      <c r="AQ123" s="91"/>
      <c r="AR123" s="91"/>
      <c r="AS123" s="91">
        <f t="shared" si="33"/>
        <v>0</v>
      </c>
      <c r="AT123" s="91">
        <v>0</v>
      </c>
      <c r="AU123" s="91"/>
      <c r="AV123" s="91">
        <f t="shared" si="34"/>
        <v>0</v>
      </c>
      <c r="AW123" s="91">
        <f>[2]DREA!AK113+'[2]OCADES &amp; WATERAID'!AK113+'[2] Communes'!AK113+'[2]SOS SAHEL'!AK113+'[2]Souscription Nuit Assainissemt'!AF113+[2]Partenaire5!AK113+[2]Partenaire6!AK113+[2]Partenaire7!AK113+[2]Partenaire8!AK113+[2]Partenaire9!AK113+[2]Partenaire10!AK113+[2]Partenaire11!AK113+[2]Partenaire12!AK113+[2]Partenaire13!AK113+[2]Partenaire14!AK113+[2]Partenaire15!AK113</f>
        <v>0</v>
      </c>
      <c r="AX123" s="91">
        <f>[2]DREA!AL113+'[2]OCADES &amp; WATERAID'!AL113+'[2] Communes'!AL113+'[2]SOS SAHEL'!AL113+'[2]Souscription Nuit Assainissemt'!AG113+[2]Partenaire5!AL113+[2]Partenaire6!AL113+[2]Partenaire7!AL113+[2]Partenaire8!AL113+[2]Partenaire9!AL113+[2]Partenaire10!AL113+[2]Partenaire11!AL113+[2]Partenaire12!AL113+[2]Partenaire13!AL113+[2]Partenaire14!AL113+[2]Partenaire15!AL113</f>
        <v>0</v>
      </c>
      <c r="AY123" s="91">
        <f>[2]DREA!AM113+'[2]OCADES &amp; WATERAID'!AM113+'[2] Communes'!AM113+'[2]SOS SAHEL'!AM113+'[2]Souscription Nuit Assainissemt'!AH113+[2]Partenaire5!AM113+[2]Partenaire6!AM113+[2]Partenaire7!AM113+[2]Partenaire8!AM113+[2]Partenaire9!AM113+[2]Partenaire10!AM113+[2]Partenaire11!AM113+[2]Partenaire12!AM113+[2]Partenaire13!AM113+[2]Partenaire14!AM113+[2]Partenaire15!AM113</f>
        <v>0</v>
      </c>
      <c r="AZ123" s="91">
        <f>[2]DREA!AN113+'[2]OCADES &amp; WATERAID'!AN113+'[2] Communes'!AN113+'[2]SOS SAHEL'!AN113+'[2]Souscription Nuit Assainissemt'!AI113+[2]Partenaire5!AN113+[2]Partenaire6!AN113+[2]Partenaire7!AN113+[2]Partenaire8!AN113+[2]Partenaire9!AN113+[2]Partenaire10!AN113+[2]Partenaire11!AN113+[2]Partenaire12!AN113+[2]Partenaire13!AN113+[2]Partenaire14!AN113+[2]Partenaire15!AN113</f>
        <v>0</v>
      </c>
      <c r="BA123" s="91">
        <f t="shared" si="25"/>
        <v>0</v>
      </c>
      <c r="BB123" s="91">
        <f>[2]DREA!AO113</f>
        <v>0</v>
      </c>
      <c r="BC123" s="91">
        <f>'[2]OCADES &amp; WATERAID'!AO113+'[2] Communes'!AO113+'[2]SOS SAHEL'!AO113+'[2]Souscription Nuit Assainissemt'!AJ113+[2]Partenaire5!AO113+[2]Partenaire6!AO113+[2]Partenaire7!AO113+[2]Partenaire8!AO113+[2]Partenaire9!AO113+[2]Partenaire10!AO113+[2]Partenaire11!AO113+[2]Partenaire12!AO113+[2]Partenaire13!AO113+[2]Partenaire14!AO113+[2]Partenaire15!AO113</f>
        <v>0</v>
      </c>
      <c r="BD123" s="91">
        <f t="shared" si="26"/>
        <v>0</v>
      </c>
      <c r="BE123" s="91">
        <f>[2]DREA!AP113+'[2]OCADES &amp; WATERAID'!AP113+'[2] Communes'!AP113+'[2]SOS SAHEL'!AP113+'[2]Souscription Nuit Assainissemt'!AP113+[2]Partenaire5!AP113+[2]Partenaire6!AP113+[2]Partenaire7!AP113+[2]Partenaire8!AP113+[2]Partenaire9!AP113+[2]Partenaire10!AP113+[2]Partenaire11!AP113+[2]Partenaire12!AP113+[2]Partenaire13!AP113+[2]Partenaire14!AP113+[2]Partenaire15!AP113</f>
        <v>0</v>
      </c>
      <c r="BF123" s="91">
        <f>[2]DREA!AQ113+'[2]OCADES &amp; WATERAID'!AQ113+'[2] Communes'!AQ113+'[2]SOS SAHEL'!AQ113+'[2]Souscription Nuit Assainissemt'!AQ113+[2]Partenaire5!AQ113+[2]Partenaire6!AQ113+[2]Partenaire7!AQ113+[2]Partenaire8!AQ113+[2]Partenaire9!AQ113+[2]Partenaire10!AQ113+[2]Partenaire11!AQ113+[2]Partenaire12!AQ113+[2]Partenaire13!AQ113+[2]Partenaire14!AQ113+[2]Partenaire15!AQ113</f>
        <v>0</v>
      </c>
      <c r="BG123" s="91">
        <f>[2]DREA!AR113+'[2]OCADES &amp; WATERAID'!AR113+'[2] Communes'!AR113+'[2]SOS SAHEL'!AR113+'[2]Souscription Nuit Assainissemt'!AR113+[2]Partenaire5!AR113+[2]Partenaire6!AR113+[2]Partenaire7!AR113+[2]Partenaire8!AR113+[2]Partenaire9!AR113+[2]Partenaire10!AR113+[2]Partenaire11!AR113+[2]Partenaire12!AR113+[2]Partenaire13!AR113+[2]Partenaire14!AR113+[2]Partenaire15!AR113</f>
        <v>0</v>
      </c>
      <c r="BH123" s="91">
        <f>[2]DREA!AS113+'[2]OCADES &amp; WATERAID'!AS113+'[2] Communes'!AS113+'[2]SOS SAHEL'!AS113+'[2]Souscription Nuit Assainissemt'!AS113+[2]Partenaire5!AS113+[2]Partenaire6!AS113+[2]Partenaire7!AS113+[2]Partenaire8!AS113+[2]Partenaire9!AS113+[2]Partenaire10!AS113+[2]Partenaire11!AS113+[2]Partenaire12!AS113+[2]Partenaire13!AS113+[2]Partenaire14!AS113+[2]Partenaire15!AS113</f>
        <v>0</v>
      </c>
      <c r="BI123" s="28">
        <f t="shared" si="27"/>
        <v>0</v>
      </c>
      <c r="BJ123" s="91">
        <f>[2]DREA!AT113</f>
        <v>0</v>
      </c>
      <c r="BK123" s="91">
        <f>'[2]OCADES &amp; WATERAID'!AT113+'[2] Communes'!AT113+'[2]SOS SAHEL'!AT113+'[2]Souscription Nuit Assainissemt'!AT113+[2]Partenaire5!AT113+[2]Partenaire6!AT113+[2]Partenaire7!AT113+[2]Partenaire8!AT113+[2]Partenaire9!AT113+[2]Partenaire10!AT113+[2]Partenaire11!AT113+[2]Partenaire12!AT113+[2]Partenaire13!AT113+[2]Partenaire14!AT113+[2]Partenaire15!AT113</f>
        <v>0</v>
      </c>
      <c r="BL123" s="28">
        <f t="shared" si="28"/>
        <v>0</v>
      </c>
      <c r="BM123" s="24"/>
      <c r="BN123" s="24"/>
      <c r="BO123" s="24"/>
      <c r="BP123" s="24"/>
      <c r="BQ123" s="24"/>
      <c r="BR123" s="24"/>
      <c r="BS123" s="28">
        <f>[2]DREA!BA113+'[2]OCADES &amp; WATERAID'!BA113+'[2] Communes'!BA113+'[2]SOS SAHEL'!BA113+'[2]Souscription Nuit Assainissemt'!BA113+[2]Partenaire5!BA113+[2]Partenaire6!BA113+[2]Partenaire7!BA113+[2]Partenaire8!BA113+[2]Partenaire9!BA113+[2]Partenaire10!BA113+[2]Partenaire11!BA113+[2]Partenaire12!BA113+[2]Partenaire13!BA113+[2]Partenaire14!BA113+[2]Partenaire15!BA113</f>
        <v>0</v>
      </c>
      <c r="BT123" s="28">
        <f>[2]DREA!BB113+'[2]OCADES &amp; WATERAID'!BB113+'[2] Communes'!BB113+'[2]SOS SAHEL'!BB113+'[2]Souscription Nuit Assainissemt'!BB113+[2]Partenaire5!BB113+[2]Partenaire6!BB113+[2]Partenaire7!BB113+[2]Partenaire8!BB113+[2]Partenaire9!BB113+[2]Partenaire10!BB113+[2]Partenaire11!BB113+[2]Partenaire12!BB113+[2]Partenaire13!BB113+[2]Partenaire14!BB113+[2]Partenaire15!BB113</f>
        <v>0</v>
      </c>
      <c r="BU123" s="28">
        <f>[2]DREA!BC113+'[2]OCADES &amp; WATERAID'!BC113+'[2] Communes'!BC113+'[2]SOS SAHEL'!BC113+'[2]Souscription Nuit Assainissemt'!BC113+[2]Partenaire5!BC113+[2]Partenaire6!BC113+[2]Partenaire7!BC113+[2]Partenaire8!BC113+[2]Partenaire9!BC113+[2]Partenaire10!BC113+[2]Partenaire11!BC113+[2]Partenaire12!BC113+[2]Partenaire13!BC113+[2]Partenaire14!BC113+[2]Partenaire15!BC113</f>
        <v>0</v>
      </c>
      <c r="BV123" s="28">
        <f>[2]DREA!BD113+'[2]OCADES &amp; WATERAID'!BD113+'[2] Communes'!BD113+'[2]SOS SAHEL'!BD113+'[2]Souscription Nuit Assainissemt'!BD113+[2]Partenaire5!BD113+[2]Partenaire6!BD113+[2]Partenaire7!BD113+[2]Partenaire8!BD113+[2]Partenaire9!BD113+[2]Partenaire10!BD113+[2]Partenaire11!BD113+[2]Partenaire12!BD113+[2]Partenaire13!BD113+[2]Partenaire14!BD113+[2]Partenaire15!BD113</f>
        <v>0</v>
      </c>
      <c r="BW123" s="28">
        <f t="shared" si="29"/>
        <v>0</v>
      </c>
      <c r="BX123" s="28">
        <f>[2]DREA!BE113</f>
        <v>0</v>
      </c>
      <c r="BY123" s="28">
        <f>'[2]OCADES &amp; WATERAID'!BE113+'[2] Communes'!BE113+'[2]SOS SAHEL'!BE113+'[2]Souscription Nuit Assainissemt'!BE113+[2]Partenaire5!BE113+[2]Partenaire6!BE113+[2]Partenaire7!BE113+[2]Partenaire8!BE113+[2]Partenaire9!BE113+[2]Partenaire10!BE113+[2]Partenaire11!BE113+[2]Partenaire12!BE113+[2]Partenaire13!BE113+[2]Partenaire14!BE113+[2]Partenaire15!BE113</f>
        <v>0</v>
      </c>
      <c r="BZ123" s="28">
        <f t="shared" si="30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41.4" x14ac:dyDescent="0.25">
      <c r="A124" s="46" t="s">
        <v>273</v>
      </c>
      <c r="B124" s="65" t="s">
        <v>274</v>
      </c>
      <c r="C124" s="71" t="s">
        <v>275</v>
      </c>
      <c r="D124" s="72" t="s">
        <v>276</v>
      </c>
      <c r="E124" s="28"/>
      <c r="F124" s="28">
        <v>0</v>
      </c>
      <c r="G124" s="28"/>
      <c r="H124" s="28">
        <v>1</v>
      </c>
      <c r="I124" s="28">
        <f t="shared" si="31"/>
        <v>1</v>
      </c>
      <c r="J124" s="28">
        <v>1</v>
      </c>
      <c r="K124" s="28"/>
      <c r="L124" s="28">
        <f t="shared" si="32"/>
        <v>1</v>
      </c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>
        <f t="shared" si="21"/>
        <v>0</v>
      </c>
      <c r="X124" s="28"/>
      <c r="Y124" s="28"/>
      <c r="Z124" s="28">
        <f t="shared" si="22"/>
        <v>0</v>
      </c>
      <c r="AA124" s="28"/>
      <c r="AB124" s="28"/>
      <c r="AC124" s="28"/>
      <c r="AD124" s="28"/>
      <c r="AE124" s="28">
        <f t="shared" si="23"/>
        <v>0</v>
      </c>
      <c r="AF124" s="28"/>
      <c r="AG124" s="28"/>
      <c r="AH124" s="28">
        <f t="shared" si="24"/>
        <v>0</v>
      </c>
      <c r="AI124" s="65"/>
      <c r="AJ124" s="65"/>
      <c r="AK124" s="65"/>
      <c r="AL124" s="65"/>
      <c r="AM124" s="65"/>
      <c r="AN124" s="65"/>
      <c r="AO124" s="91"/>
      <c r="AP124" s="91"/>
      <c r="AQ124" s="91"/>
      <c r="AR124" s="91">
        <v>1</v>
      </c>
      <c r="AS124" s="91">
        <f t="shared" si="33"/>
        <v>1</v>
      </c>
      <c r="AT124" s="91">
        <v>1</v>
      </c>
      <c r="AU124" s="91"/>
      <c r="AV124" s="91">
        <f t="shared" si="34"/>
        <v>1</v>
      </c>
      <c r="AW124" s="91">
        <f>[2]DREA!AK114+'[2]OCADES &amp; WATERAID'!AK114+'[2] Communes'!AK114+'[2]SOS SAHEL'!AK114+'[2]Souscription Nuit Assainissemt'!AF114+[2]Partenaire5!AK114+[2]Partenaire6!AK114+[2]Partenaire7!AK114+[2]Partenaire8!AK114+[2]Partenaire9!AK114+[2]Partenaire10!AK114+[2]Partenaire11!AK114+[2]Partenaire12!AK114+[2]Partenaire13!AK114+[2]Partenaire14!AK114+[2]Partenaire15!AK114</f>
        <v>0</v>
      </c>
      <c r="AX124" s="91">
        <f>[2]DREA!AL114+'[2]OCADES &amp; WATERAID'!AL114+'[2] Communes'!AL114+'[2]SOS SAHEL'!AL114+'[2]Souscription Nuit Assainissemt'!AG114+[2]Partenaire5!AL114+[2]Partenaire6!AL114+[2]Partenaire7!AL114+[2]Partenaire8!AL114+[2]Partenaire9!AL114+[2]Partenaire10!AL114+[2]Partenaire11!AL114+[2]Partenaire12!AL114+[2]Partenaire13!AL114+[2]Partenaire14!AL114+[2]Partenaire15!AL114</f>
        <v>0</v>
      </c>
      <c r="AY124" s="91">
        <f>[2]DREA!AM114+'[2]OCADES &amp; WATERAID'!AM114+'[2] Communes'!AM114+'[2]SOS SAHEL'!AM114+'[2]Souscription Nuit Assainissemt'!AH114+[2]Partenaire5!AM114+[2]Partenaire6!AM114+[2]Partenaire7!AM114+[2]Partenaire8!AM114+[2]Partenaire9!AM114+[2]Partenaire10!AM114+[2]Partenaire11!AM114+[2]Partenaire12!AM114+[2]Partenaire13!AM114+[2]Partenaire14!AM114+[2]Partenaire15!AM114</f>
        <v>0</v>
      </c>
      <c r="AZ124" s="91">
        <f>[2]DREA!AN114+'[2]OCADES &amp; WATERAID'!AN114+'[2] Communes'!AN114+'[2]SOS SAHEL'!AN114+'[2]Souscription Nuit Assainissemt'!AI114+[2]Partenaire5!AN114+[2]Partenaire6!AN114+[2]Partenaire7!AN114+[2]Partenaire8!AN114+[2]Partenaire9!AN114+[2]Partenaire10!AN114+[2]Partenaire11!AN114+[2]Partenaire12!AN114+[2]Partenaire13!AN114+[2]Partenaire14!AN114+[2]Partenaire15!AN114</f>
        <v>0</v>
      </c>
      <c r="BA124" s="91">
        <f t="shared" si="25"/>
        <v>0</v>
      </c>
      <c r="BB124" s="91">
        <f>[2]DREA!AO114</f>
        <v>0</v>
      </c>
      <c r="BC124" s="91">
        <f>'[2]OCADES &amp; WATERAID'!AO114+'[2] Communes'!AO114+'[2]SOS SAHEL'!AO114+'[2]Souscription Nuit Assainissemt'!AJ114+[2]Partenaire5!AO114+[2]Partenaire6!AO114+[2]Partenaire7!AO114+[2]Partenaire8!AO114+[2]Partenaire9!AO114+[2]Partenaire10!AO114+[2]Partenaire11!AO114+[2]Partenaire12!AO114+[2]Partenaire13!AO114+[2]Partenaire14!AO114+[2]Partenaire15!AO114</f>
        <v>0</v>
      </c>
      <c r="BD124" s="91">
        <f t="shared" si="26"/>
        <v>0</v>
      </c>
      <c r="BE124" s="91">
        <f>[2]DREA!AP114+'[2]OCADES &amp; WATERAID'!AP114+'[2] Communes'!AP114+'[2]SOS SAHEL'!AP114+'[2]Souscription Nuit Assainissemt'!AP114+[2]Partenaire5!AP114+[2]Partenaire6!AP114+[2]Partenaire7!AP114+[2]Partenaire8!AP114+[2]Partenaire9!AP114+[2]Partenaire10!AP114+[2]Partenaire11!AP114+[2]Partenaire12!AP114+[2]Partenaire13!AP114+[2]Partenaire14!AP114+[2]Partenaire15!AP114</f>
        <v>0</v>
      </c>
      <c r="BF124" s="91">
        <f>[2]DREA!AQ114+'[2]OCADES &amp; WATERAID'!AQ114+'[2] Communes'!AQ114+'[2]SOS SAHEL'!AQ114+'[2]Souscription Nuit Assainissemt'!AQ114+[2]Partenaire5!AQ114+[2]Partenaire6!AQ114+[2]Partenaire7!AQ114+[2]Partenaire8!AQ114+[2]Partenaire9!AQ114+[2]Partenaire10!AQ114+[2]Partenaire11!AQ114+[2]Partenaire12!AQ114+[2]Partenaire13!AQ114+[2]Partenaire14!AQ114+[2]Partenaire15!AQ114</f>
        <v>0</v>
      </c>
      <c r="BG124" s="91">
        <f>[2]DREA!AR114+'[2]OCADES &amp; WATERAID'!AR114+'[2] Communes'!AR114+'[2]SOS SAHEL'!AR114+'[2]Souscription Nuit Assainissemt'!AR114+[2]Partenaire5!AR114+[2]Partenaire6!AR114+[2]Partenaire7!AR114+[2]Partenaire8!AR114+[2]Partenaire9!AR114+[2]Partenaire10!AR114+[2]Partenaire11!AR114+[2]Partenaire12!AR114+[2]Partenaire13!AR114+[2]Partenaire14!AR114+[2]Partenaire15!AR114</f>
        <v>0</v>
      </c>
      <c r="BH124" s="91">
        <f>[2]DREA!AS114+'[2]OCADES &amp; WATERAID'!AS114+'[2] Communes'!AS114+'[2]SOS SAHEL'!AS114+'[2]Souscription Nuit Assainissemt'!AS114+[2]Partenaire5!AS114+[2]Partenaire6!AS114+[2]Partenaire7!AS114+[2]Partenaire8!AS114+[2]Partenaire9!AS114+[2]Partenaire10!AS114+[2]Partenaire11!AS114+[2]Partenaire12!AS114+[2]Partenaire13!AS114+[2]Partenaire14!AS114+[2]Partenaire15!AS114</f>
        <v>0</v>
      </c>
      <c r="BI124" s="28">
        <f t="shared" si="27"/>
        <v>0</v>
      </c>
      <c r="BJ124" s="91">
        <f>[2]DREA!AT114</f>
        <v>0</v>
      </c>
      <c r="BK124" s="91">
        <f>'[2]OCADES &amp; WATERAID'!AT114+'[2] Communes'!AT114+'[2]SOS SAHEL'!AT114+'[2]Souscription Nuit Assainissemt'!AT114+[2]Partenaire5!AT114+[2]Partenaire6!AT114+[2]Partenaire7!AT114+[2]Partenaire8!AT114+[2]Partenaire9!AT114+[2]Partenaire10!AT114+[2]Partenaire11!AT114+[2]Partenaire12!AT114+[2]Partenaire13!AT114+[2]Partenaire14!AT114+[2]Partenaire15!AT114</f>
        <v>0</v>
      </c>
      <c r="BL124" s="28">
        <f t="shared" si="28"/>
        <v>0</v>
      </c>
      <c r="BM124" s="65"/>
      <c r="BN124" s="65"/>
      <c r="BO124" s="65"/>
      <c r="BP124" s="65"/>
      <c r="BQ124" s="65"/>
      <c r="BR124" s="65"/>
      <c r="BS124" s="28">
        <f>[2]DREA!BA114+'[2]OCADES &amp; WATERAID'!BA114+'[2] Communes'!BA114+'[2]SOS SAHEL'!BA114+'[2]Souscription Nuit Assainissemt'!BA114+[2]Partenaire5!BA114+[2]Partenaire6!BA114+[2]Partenaire7!BA114+[2]Partenaire8!BA114+[2]Partenaire9!BA114+[2]Partenaire10!BA114+[2]Partenaire11!BA114+[2]Partenaire12!BA114+[2]Partenaire13!BA114+[2]Partenaire14!BA114+[2]Partenaire15!BA114</f>
        <v>0</v>
      </c>
      <c r="BT124" s="28">
        <f>[2]DREA!BB114+'[2]OCADES &amp; WATERAID'!BB114+'[2] Communes'!BB114+'[2]SOS SAHEL'!BB114+'[2]Souscription Nuit Assainissemt'!BB114+[2]Partenaire5!BB114+[2]Partenaire6!BB114+[2]Partenaire7!BB114+[2]Partenaire8!BB114+[2]Partenaire9!BB114+[2]Partenaire10!BB114+[2]Partenaire11!BB114+[2]Partenaire12!BB114+[2]Partenaire13!BB114+[2]Partenaire14!BB114+[2]Partenaire15!BB114</f>
        <v>0</v>
      </c>
      <c r="BU124" s="28">
        <f>[2]DREA!BC114+'[2]OCADES &amp; WATERAID'!BC114+'[2] Communes'!BC114+'[2]SOS SAHEL'!BC114+'[2]Souscription Nuit Assainissemt'!BC114+[2]Partenaire5!BC114+[2]Partenaire6!BC114+[2]Partenaire7!BC114+[2]Partenaire8!BC114+[2]Partenaire9!BC114+[2]Partenaire10!BC114+[2]Partenaire11!BC114+[2]Partenaire12!BC114+[2]Partenaire13!BC114+[2]Partenaire14!BC114+[2]Partenaire15!BC114</f>
        <v>0</v>
      </c>
      <c r="BV124" s="28">
        <f>[2]DREA!BD114+'[2]OCADES &amp; WATERAID'!BD114+'[2] Communes'!BD114+'[2]SOS SAHEL'!BD114+'[2]Souscription Nuit Assainissemt'!BD114+[2]Partenaire5!BD114+[2]Partenaire6!BD114+[2]Partenaire7!BD114+[2]Partenaire8!BD114+[2]Partenaire9!BD114+[2]Partenaire10!BD114+[2]Partenaire11!BD114+[2]Partenaire12!BD114+[2]Partenaire13!BD114+[2]Partenaire14!BD114+[2]Partenaire15!BD114</f>
        <v>0</v>
      </c>
      <c r="BW124" s="28">
        <f t="shared" si="29"/>
        <v>0</v>
      </c>
      <c r="BX124" s="28">
        <f>[2]DREA!BE114</f>
        <v>0</v>
      </c>
      <c r="BY124" s="28">
        <f>'[2]OCADES &amp; WATERAID'!BE114+'[2] Communes'!BE114+'[2]SOS SAHEL'!BE114+'[2]Souscription Nuit Assainissemt'!BE114+[2]Partenaire5!BE114+[2]Partenaire6!BE114+[2]Partenaire7!BE114+[2]Partenaire8!BE114+[2]Partenaire9!BE114+[2]Partenaire10!BE114+[2]Partenaire11!BE114+[2]Partenaire12!BE114+[2]Partenaire13!BE114+[2]Partenaire14!BE114+[2]Partenaire15!BE114</f>
        <v>0</v>
      </c>
      <c r="BZ124" s="28">
        <f t="shared" si="30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41.4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/>
      <c r="F125" s="28">
        <v>1</v>
      </c>
      <c r="G125" s="28"/>
      <c r="H125" s="28"/>
      <c r="I125" s="28">
        <f t="shared" si="31"/>
        <v>1</v>
      </c>
      <c r="J125" s="28">
        <v>1</v>
      </c>
      <c r="K125" s="28"/>
      <c r="L125" s="28">
        <f t="shared" si="32"/>
        <v>1</v>
      </c>
      <c r="M125" s="28"/>
      <c r="N125" s="28"/>
      <c r="O125" s="28"/>
      <c r="P125" s="28"/>
      <c r="Q125" s="28"/>
      <c r="R125" s="28"/>
      <c r="S125" s="28"/>
      <c r="T125" s="28"/>
      <c r="U125" s="28"/>
      <c r="V125" s="28">
        <v>1</v>
      </c>
      <c r="W125" s="28">
        <f t="shared" si="21"/>
        <v>1</v>
      </c>
      <c r="X125" s="28">
        <v>1</v>
      </c>
      <c r="Y125" s="28"/>
      <c r="Z125" s="28">
        <f t="shared" si="22"/>
        <v>1</v>
      </c>
      <c r="AA125" s="28"/>
      <c r="AB125" s="28"/>
      <c r="AC125" s="28"/>
      <c r="AD125" s="28"/>
      <c r="AE125" s="28">
        <f t="shared" si="23"/>
        <v>0</v>
      </c>
      <c r="AF125" s="28"/>
      <c r="AG125" s="28"/>
      <c r="AH125" s="28">
        <f t="shared" si="24"/>
        <v>0</v>
      </c>
      <c r="AI125" s="39"/>
      <c r="AJ125" s="39"/>
      <c r="AK125" s="39"/>
      <c r="AL125" s="39"/>
      <c r="AM125" s="39"/>
      <c r="AN125" s="39"/>
      <c r="AO125" s="91">
        <v>1</v>
      </c>
      <c r="AP125" s="91"/>
      <c r="AQ125" s="91">
        <v>0</v>
      </c>
      <c r="AR125" s="91"/>
      <c r="AS125" s="91">
        <f t="shared" si="33"/>
        <v>1</v>
      </c>
      <c r="AT125" s="91">
        <v>1</v>
      </c>
      <c r="AU125" s="91"/>
      <c r="AV125" s="91">
        <f t="shared" si="34"/>
        <v>1</v>
      </c>
      <c r="AW125" s="91">
        <f>[2]DREA!AK115+'[2]OCADES &amp; WATERAID'!AK115+'[2] Communes'!AK115+'[2]SOS SAHEL'!AK115+'[2]Souscription Nuit Assainissemt'!AF115+[2]Partenaire5!AK115+[2]Partenaire6!AK115+[2]Partenaire7!AK115+[2]Partenaire8!AK115+[2]Partenaire9!AK115+[2]Partenaire10!AK115+[2]Partenaire11!AK115+[2]Partenaire12!AK115+[2]Partenaire13!AK115+[2]Partenaire14!AK115+[2]Partenaire15!AK115</f>
        <v>0</v>
      </c>
      <c r="AX125" s="91">
        <f>[2]DREA!AL115+'[2]OCADES &amp; WATERAID'!AL115+'[2] Communes'!AL115+'[2]SOS SAHEL'!AL115+'[2]Souscription Nuit Assainissemt'!AG115+[2]Partenaire5!AL115+[2]Partenaire6!AL115+[2]Partenaire7!AL115+[2]Partenaire8!AL115+[2]Partenaire9!AL115+[2]Partenaire10!AL115+[2]Partenaire11!AL115+[2]Partenaire12!AL115+[2]Partenaire13!AL115+[2]Partenaire14!AL115+[2]Partenaire15!AL115</f>
        <v>0</v>
      </c>
      <c r="AY125" s="91">
        <f>[2]DREA!AM115+'[2]OCADES &amp; WATERAID'!AM115+'[2] Communes'!AM115+'[2]SOS SAHEL'!AM115+'[2]Souscription Nuit Assainissemt'!AH115+[2]Partenaire5!AM115+[2]Partenaire6!AM115+[2]Partenaire7!AM115+[2]Partenaire8!AM115+[2]Partenaire9!AM115+[2]Partenaire10!AM115+[2]Partenaire11!AM115+[2]Partenaire12!AM115+[2]Partenaire13!AM115+[2]Partenaire14!AM115+[2]Partenaire15!AM115</f>
        <v>0</v>
      </c>
      <c r="AZ125" s="91">
        <v>3.5</v>
      </c>
      <c r="BA125" s="91">
        <f t="shared" si="25"/>
        <v>3.5</v>
      </c>
      <c r="BB125" s="91">
        <v>3.5</v>
      </c>
      <c r="BC125" s="91">
        <f>'[2]OCADES &amp; WATERAID'!AO115+'[2] Communes'!AO115+'[2]SOS SAHEL'!AO115+'[2]Souscription Nuit Assainissemt'!AJ115+[2]Partenaire5!AO115+[2]Partenaire6!AO115+[2]Partenaire7!AO115+[2]Partenaire8!AO115+[2]Partenaire9!AO115+[2]Partenaire10!AO115+[2]Partenaire11!AO115+[2]Partenaire12!AO115+[2]Partenaire13!AO115+[2]Partenaire14!AO115+[2]Partenaire15!AO115</f>
        <v>0</v>
      </c>
      <c r="BD125" s="91">
        <f t="shared" si="26"/>
        <v>3.5</v>
      </c>
      <c r="BE125" s="91">
        <f>[2]DREA!AP115+'[2]OCADES &amp; WATERAID'!AP115+'[2] Communes'!AP115+'[2]SOS SAHEL'!AP115+'[2]Souscription Nuit Assainissemt'!AP115+[2]Partenaire5!AP115+[2]Partenaire6!AP115+[2]Partenaire7!AP115+[2]Partenaire8!AP115+[2]Partenaire9!AP115+[2]Partenaire10!AP115+[2]Partenaire11!AP115+[2]Partenaire12!AP115+[2]Partenaire13!AP115+[2]Partenaire14!AP115+[2]Partenaire15!AP115</f>
        <v>0</v>
      </c>
      <c r="BF125" s="91">
        <f>[2]DREA!AQ115+'[2]OCADES &amp; WATERAID'!AQ115+'[2] Communes'!AQ115+'[2]SOS SAHEL'!AQ115+'[2]Souscription Nuit Assainissemt'!AQ115+[2]Partenaire5!AQ115+[2]Partenaire6!AQ115+[2]Partenaire7!AQ115+[2]Partenaire8!AQ115+[2]Partenaire9!AQ115+[2]Partenaire10!AQ115+[2]Partenaire11!AQ115+[2]Partenaire12!AQ115+[2]Partenaire13!AQ115+[2]Partenaire14!AQ115+[2]Partenaire15!AQ115</f>
        <v>0</v>
      </c>
      <c r="BG125" s="91">
        <f>[2]DREA!AR115+'[2]OCADES &amp; WATERAID'!AR115+'[2] Communes'!AR115+'[2]SOS SAHEL'!AR115+'[2]Souscription Nuit Assainissemt'!AR115+[2]Partenaire5!AR115+[2]Partenaire6!AR115+[2]Partenaire7!AR115+[2]Partenaire8!AR115+[2]Partenaire9!AR115+[2]Partenaire10!AR115+[2]Partenaire11!AR115+[2]Partenaire12!AR115+[2]Partenaire13!AR115+[2]Partenaire14!AR115+[2]Partenaire15!AR115</f>
        <v>0</v>
      </c>
      <c r="BH125" s="91">
        <f>[2]DREA!AS115+'[2]OCADES &amp; WATERAID'!AS115+'[2] Communes'!AS115+'[2]SOS SAHEL'!AS115+'[2]Souscription Nuit Assainissemt'!AS115+[2]Partenaire5!AS115+[2]Partenaire6!AS115+[2]Partenaire7!AS115+[2]Partenaire8!AS115+[2]Partenaire9!AS115+[2]Partenaire10!AS115+[2]Partenaire11!AS115+[2]Partenaire12!AS115+[2]Partenaire13!AS115+[2]Partenaire14!AS115+[2]Partenaire15!AS115</f>
        <v>0</v>
      </c>
      <c r="BI125" s="28">
        <f t="shared" si="27"/>
        <v>0</v>
      </c>
      <c r="BJ125" s="91">
        <f>[2]DREA!AT115</f>
        <v>0</v>
      </c>
      <c r="BK125" s="91">
        <f>'[2]OCADES &amp; WATERAID'!AT115+'[2] Communes'!AT115+'[2]SOS SAHEL'!AT115+'[2]Souscription Nuit Assainissemt'!AT115+[2]Partenaire5!AT115+[2]Partenaire6!AT115+[2]Partenaire7!AT115+[2]Partenaire8!AT115+[2]Partenaire9!AT115+[2]Partenaire10!AT115+[2]Partenaire11!AT115+[2]Partenaire12!AT115+[2]Partenaire13!AT115+[2]Partenaire14!AT115+[2]Partenaire15!AT115</f>
        <v>0</v>
      </c>
      <c r="BL125" s="28">
        <f t="shared" si="28"/>
        <v>0</v>
      </c>
      <c r="BM125" s="37"/>
      <c r="BN125" s="37"/>
      <c r="BO125" s="37"/>
      <c r="BP125" s="37"/>
      <c r="BQ125" s="37"/>
      <c r="BR125" s="37"/>
      <c r="BS125" s="28">
        <f>[2]DREA!BA115+'[2]OCADES &amp; WATERAID'!BA115+'[2] Communes'!BA115+'[2]SOS SAHEL'!BA115+'[2]Souscription Nuit Assainissemt'!BA115+[2]Partenaire5!BA115+[2]Partenaire6!BA115+[2]Partenaire7!BA115+[2]Partenaire8!BA115+[2]Partenaire9!BA115+[2]Partenaire10!BA115+[2]Partenaire11!BA115+[2]Partenaire12!BA115+[2]Partenaire13!BA115+[2]Partenaire14!BA115+[2]Partenaire15!BA115</f>
        <v>0</v>
      </c>
      <c r="BT125" s="28">
        <f>[2]DREA!BB115+'[2]OCADES &amp; WATERAID'!BB115+'[2] Communes'!BB115+'[2]SOS SAHEL'!BB115+'[2]Souscription Nuit Assainissemt'!BB115+[2]Partenaire5!BB115+[2]Partenaire6!BB115+[2]Partenaire7!BB115+[2]Partenaire8!BB115+[2]Partenaire9!BB115+[2]Partenaire10!BB115+[2]Partenaire11!BB115+[2]Partenaire12!BB115+[2]Partenaire13!BB115+[2]Partenaire14!BB115+[2]Partenaire15!BB115</f>
        <v>0</v>
      </c>
      <c r="BU125" s="28">
        <f>[2]DREA!BC115+'[2]OCADES &amp; WATERAID'!BC115+'[2] Communes'!BC115+'[2]SOS SAHEL'!BC115+'[2]Souscription Nuit Assainissemt'!BC115+[2]Partenaire5!BC115+[2]Partenaire6!BC115+[2]Partenaire7!BC115+[2]Partenaire8!BC115+[2]Partenaire9!BC115+[2]Partenaire10!BC115+[2]Partenaire11!BC115+[2]Partenaire12!BC115+[2]Partenaire13!BC115+[2]Partenaire14!BC115+[2]Partenaire15!BC115</f>
        <v>0</v>
      </c>
      <c r="BV125" s="28">
        <f>[2]DREA!BD115+'[2]OCADES &amp; WATERAID'!BD115+'[2] Communes'!BD115+'[2]SOS SAHEL'!BD115+'[2]Souscription Nuit Assainissemt'!BD115+[2]Partenaire5!BD115+[2]Partenaire6!BD115+[2]Partenaire7!BD115+[2]Partenaire8!BD115+[2]Partenaire9!BD115+[2]Partenaire10!BD115+[2]Partenaire11!BD115+[2]Partenaire12!BD115+[2]Partenaire13!BD115+[2]Partenaire14!BD115+[2]Partenaire15!BD115</f>
        <v>0</v>
      </c>
      <c r="BW125" s="28">
        <f t="shared" si="29"/>
        <v>0</v>
      </c>
      <c r="BX125" s="28">
        <f>[2]DREA!BE115</f>
        <v>0</v>
      </c>
      <c r="BY125" s="28">
        <f>'[2]OCADES &amp; WATERAID'!BE115+'[2] Communes'!BE115+'[2]SOS SAHEL'!BE115+'[2]Souscription Nuit Assainissemt'!BE115+[2]Partenaire5!BE115+[2]Partenaire6!BE115+[2]Partenaire7!BE115+[2]Partenaire8!BE115+[2]Partenaire9!BE115+[2]Partenaire10!BE115+[2]Partenaire11!BE115+[2]Partenaire12!BE115+[2]Partenaire13!BE115+[2]Partenaire14!BE115+[2]Partenaire15!BE115</f>
        <v>0</v>
      </c>
      <c r="BZ125" s="28">
        <f t="shared" si="30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ht="27.6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/>
      <c r="F126" s="28">
        <v>1</v>
      </c>
      <c r="G126" s="28"/>
      <c r="H126" s="28"/>
      <c r="I126" s="28">
        <f t="shared" si="31"/>
        <v>1</v>
      </c>
      <c r="J126" s="28">
        <v>1</v>
      </c>
      <c r="K126" s="28"/>
      <c r="L126" s="28">
        <f t="shared" si="32"/>
        <v>1</v>
      </c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>
        <f t="shared" si="21"/>
        <v>0</v>
      </c>
      <c r="X126" s="28"/>
      <c r="Y126" s="28"/>
      <c r="Z126" s="28">
        <f t="shared" si="22"/>
        <v>0</v>
      </c>
      <c r="AA126" s="28"/>
      <c r="AB126" s="28"/>
      <c r="AC126" s="28"/>
      <c r="AD126" s="28"/>
      <c r="AE126" s="28">
        <f t="shared" si="23"/>
        <v>0</v>
      </c>
      <c r="AF126" s="28"/>
      <c r="AG126" s="28"/>
      <c r="AH126" s="28">
        <f t="shared" si="24"/>
        <v>0</v>
      </c>
      <c r="AI126" s="63"/>
      <c r="AJ126" s="63"/>
      <c r="AK126" s="63"/>
      <c r="AL126" s="63"/>
      <c r="AM126" s="63"/>
      <c r="AN126" s="63"/>
      <c r="AO126" s="91"/>
      <c r="AP126" s="91"/>
      <c r="AQ126" s="91"/>
      <c r="AR126" s="91"/>
      <c r="AS126" s="91">
        <f t="shared" si="33"/>
        <v>0</v>
      </c>
      <c r="AT126" s="91">
        <v>0</v>
      </c>
      <c r="AU126" s="91"/>
      <c r="AV126" s="91">
        <f t="shared" si="34"/>
        <v>0</v>
      </c>
      <c r="AW126" s="91">
        <f>[2]DREA!AK116+'[2]OCADES &amp; WATERAID'!AK116+'[2] Communes'!AK116+'[2]SOS SAHEL'!AK116+'[2]Souscription Nuit Assainissemt'!AF116+[2]Partenaire5!AK116+[2]Partenaire6!AK116+[2]Partenaire7!AK116+[2]Partenaire8!AK116+[2]Partenaire9!AK116+[2]Partenaire10!AK116+[2]Partenaire11!AK116+[2]Partenaire12!AK116+[2]Partenaire13!AK116+[2]Partenaire14!AK116+[2]Partenaire15!AK116</f>
        <v>0</v>
      </c>
      <c r="AX126" s="91">
        <f>[2]DREA!AL116+'[2]OCADES &amp; WATERAID'!AL116+'[2] Communes'!AL116+'[2]SOS SAHEL'!AL116+'[2]Souscription Nuit Assainissemt'!AG116+[2]Partenaire5!AL116+[2]Partenaire6!AL116+[2]Partenaire7!AL116+[2]Partenaire8!AL116+[2]Partenaire9!AL116+[2]Partenaire10!AL116+[2]Partenaire11!AL116+[2]Partenaire12!AL116+[2]Partenaire13!AL116+[2]Partenaire14!AL116+[2]Partenaire15!AL116</f>
        <v>0</v>
      </c>
      <c r="AY126" s="91">
        <f>[2]DREA!AM116+'[2]OCADES &amp; WATERAID'!AM116+'[2] Communes'!AM116+'[2]SOS SAHEL'!AM116+'[2]Souscription Nuit Assainissemt'!AH116+[2]Partenaire5!AM116+[2]Partenaire6!AM116+[2]Partenaire7!AM116+[2]Partenaire8!AM116+[2]Partenaire9!AM116+[2]Partenaire10!AM116+[2]Partenaire11!AM116+[2]Partenaire12!AM116+[2]Partenaire13!AM116+[2]Partenaire14!AM116+[2]Partenaire15!AM116</f>
        <v>0</v>
      </c>
      <c r="AZ126" s="91">
        <f>[2]DREA!AN116+'[2]OCADES &amp; WATERAID'!AN116+'[2] Communes'!AN116+'[2]SOS SAHEL'!AN116+'[2]Souscription Nuit Assainissemt'!AI116+[2]Partenaire5!AN116+[2]Partenaire6!AN116+[2]Partenaire7!AN116+[2]Partenaire8!AN116+[2]Partenaire9!AN116+[2]Partenaire10!AN116+[2]Partenaire11!AN116+[2]Partenaire12!AN116+[2]Partenaire13!AN116+[2]Partenaire14!AN116+[2]Partenaire15!AN116</f>
        <v>0</v>
      </c>
      <c r="BA126" s="91">
        <f t="shared" si="25"/>
        <v>0</v>
      </c>
      <c r="BB126" s="91">
        <f>[2]DREA!AO116</f>
        <v>0</v>
      </c>
      <c r="BC126" s="91">
        <f>'[2]OCADES &amp; WATERAID'!AO116+'[2] Communes'!AO116+'[2]SOS SAHEL'!AO116+'[2]Souscription Nuit Assainissemt'!AJ116+[2]Partenaire5!AO116+[2]Partenaire6!AO116+[2]Partenaire7!AO116+[2]Partenaire8!AO116+[2]Partenaire9!AO116+[2]Partenaire10!AO116+[2]Partenaire11!AO116+[2]Partenaire12!AO116+[2]Partenaire13!AO116+[2]Partenaire14!AO116+[2]Partenaire15!AO116</f>
        <v>0</v>
      </c>
      <c r="BD126" s="91">
        <f t="shared" si="26"/>
        <v>0</v>
      </c>
      <c r="BE126" s="91">
        <f>[2]DREA!AP116+'[2]OCADES &amp; WATERAID'!AP116+'[2] Communes'!AP116+'[2]SOS SAHEL'!AP116+'[2]Souscription Nuit Assainissemt'!AP116+[2]Partenaire5!AP116+[2]Partenaire6!AP116+[2]Partenaire7!AP116+[2]Partenaire8!AP116+[2]Partenaire9!AP116+[2]Partenaire10!AP116+[2]Partenaire11!AP116+[2]Partenaire12!AP116+[2]Partenaire13!AP116+[2]Partenaire14!AP116+[2]Partenaire15!AP116</f>
        <v>0</v>
      </c>
      <c r="BF126" s="91">
        <f>[2]DREA!AQ116+'[2]OCADES &amp; WATERAID'!AQ116+'[2] Communes'!AQ116+'[2]SOS SAHEL'!AQ116+'[2]Souscription Nuit Assainissemt'!AQ116+[2]Partenaire5!AQ116+[2]Partenaire6!AQ116+[2]Partenaire7!AQ116+[2]Partenaire8!AQ116+[2]Partenaire9!AQ116+[2]Partenaire10!AQ116+[2]Partenaire11!AQ116+[2]Partenaire12!AQ116+[2]Partenaire13!AQ116+[2]Partenaire14!AQ116+[2]Partenaire15!AQ116</f>
        <v>0</v>
      </c>
      <c r="BG126" s="91">
        <f>[2]DREA!AR116+'[2]OCADES &amp; WATERAID'!AR116+'[2] Communes'!AR116+'[2]SOS SAHEL'!AR116+'[2]Souscription Nuit Assainissemt'!AR116+[2]Partenaire5!AR116+[2]Partenaire6!AR116+[2]Partenaire7!AR116+[2]Partenaire8!AR116+[2]Partenaire9!AR116+[2]Partenaire10!AR116+[2]Partenaire11!AR116+[2]Partenaire12!AR116+[2]Partenaire13!AR116+[2]Partenaire14!AR116+[2]Partenaire15!AR116</f>
        <v>0</v>
      </c>
      <c r="BH126" s="91">
        <f>[2]DREA!AS116+'[2]OCADES &amp; WATERAID'!AS116+'[2] Communes'!AS116+'[2]SOS SAHEL'!AS116+'[2]Souscription Nuit Assainissemt'!AS116+[2]Partenaire5!AS116+[2]Partenaire6!AS116+[2]Partenaire7!AS116+[2]Partenaire8!AS116+[2]Partenaire9!AS116+[2]Partenaire10!AS116+[2]Partenaire11!AS116+[2]Partenaire12!AS116+[2]Partenaire13!AS116+[2]Partenaire14!AS116+[2]Partenaire15!AS116</f>
        <v>0</v>
      </c>
      <c r="BI126" s="28">
        <f t="shared" si="27"/>
        <v>0</v>
      </c>
      <c r="BJ126" s="91">
        <f>[2]DREA!AT116</f>
        <v>0</v>
      </c>
      <c r="BK126" s="91">
        <f>'[2]OCADES &amp; WATERAID'!AT116+'[2] Communes'!AT116+'[2]SOS SAHEL'!AT116+'[2]Souscription Nuit Assainissemt'!AT116+[2]Partenaire5!AT116+[2]Partenaire6!AT116+[2]Partenaire7!AT116+[2]Partenaire8!AT116+[2]Partenaire9!AT116+[2]Partenaire10!AT116+[2]Partenaire11!AT116+[2]Partenaire12!AT116+[2]Partenaire13!AT116+[2]Partenaire14!AT116+[2]Partenaire15!AT116</f>
        <v>0</v>
      </c>
      <c r="BL126" s="28">
        <f t="shared" si="28"/>
        <v>0</v>
      </c>
      <c r="BM126" s="37"/>
      <c r="BN126" s="37"/>
      <c r="BO126" s="37"/>
      <c r="BP126" s="37"/>
      <c r="BQ126" s="37"/>
      <c r="BR126" s="37"/>
      <c r="BS126" s="28">
        <f>[2]DREA!BA116+'[2]OCADES &amp; WATERAID'!BA116+'[2] Communes'!BA116+'[2]SOS SAHEL'!BA116+'[2]Souscription Nuit Assainissemt'!BA116+[2]Partenaire5!BA116+[2]Partenaire6!BA116+[2]Partenaire7!BA116+[2]Partenaire8!BA116+[2]Partenaire9!BA116+[2]Partenaire10!BA116+[2]Partenaire11!BA116+[2]Partenaire12!BA116+[2]Partenaire13!BA116+[2]Partenaire14!BA116+[2]Partenaire15!BA116</f>
        <v>0</v>
      </c>
      <c r="BT126" s="28">
        <f>[2]DREA!BB116+'[2]OCADES &amp; WATERAID'!BB116+'[2] Communes'!BB116+'[2]SOS SAHEL'!BB116+'[2]Souscription Nuit Assainissemt'!BB116+[2]Partenaire5!BB116+[2]Partenaire6!BB116+[2]Partenaire7!BB116+[2]Partenaire8!BB116+[2]Partenaire9!BB116+[2]Partenaire10!BB116+[2]Partenaire11!BB116+[2]Partenaire12!BB116+[2]Partenaire13!BB116+[2]Partenaire14!BB116+[2]Partenaire15!BB116</f>
        <v>0</v>
      </c>
      <c r="BU126" s="28">
        <f>[2]DREA!BC116+'[2]OCADES &amp; WATERAID'!BC116+'[2] Communes'!BC116+'[2]SOS SAHEL'!BC116+'[2]Souscription Nuit Assainissemt'!BC116+[2]Partenaire5!BC116+[2]Partenaire6!BC116+[2]Partenaire7!BC116+[2]Partenaire8!BC116+[2]Partenaire9!BC116+[2]Partenaire10!BC116+[2]Partenaire11!BC116+[2]Partenaire12!BC116+[2]Partenaire13!BC116+[2]Partenaire14!BC116+[2]Partenaire15!BC116</f>
        <v>0</v>
      </c>
      <c r="BV126" s="28">
        <f>[2]DREA!BD116+'[2]OCADES &amp; WATERAID'!BD116+'[2] Communes'!BD116+'[2]SOS SAHEL'!BD116+'[2]Souscription Nuit Assainissemt'!BD116+[2]Partenaire5!BD116+[2]Partenaire6!BD116+[2]Partenaire7!BD116+[2]Partenaire8!BD116+[2]Partenaire9!BD116+[2]Partenaire10!BD116+[2]Partenaire11!BD116+[2]Partenaire12!BD116+[2]Partenaire13!BD116+[2]Partenaire14!BD116+[2]Partenaire15!BD116</f>
        <v>0</v>
      </c>
      <c r="BW126" s="28">
        <f t="shared" si="29"/>
        <v>0</v>
      </c>
      <c r="BX126" s="28">
        <f>[2]DREA!BE116</f>
        <v>0</v>
      </c>
      <c r="BY126" s="28">
        <f>'[2]OCADES &amp; WATERAID'!BE116+'[2] Communes'!BE116+'[2]SOS SAHEL'!BE116+'[2]Souscription Nuit Assainissemt'!BE116+[2]Partenaire5!BE116+[2]Partenaire6!BE116+[2]Partenaire7!BE116+[2]Partenaire8!BE116+[2]Partenaire9!BE116+[2]Partenaire10!BE116+[2]Partenaire11!BE116+[2]Partenaire12!BE116+[2]Partenaire13!BE116+[2]Partenaire14!BE116+[2]Partenaire15!BE116</f>
        <v>0</v>
      </c>
      <c r="BZ126" s="28">
        <f t="shared" si="30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/>
      <c r="F127" s="28"/>
      <c r="G127" s="28"/>
      <c r="H127" s="28">
        <v>1</v>
      </c>
      <c r="I127" s="28">
        <f t="shared" si="31"/>
        <v>1</v>
      </c>
      <c r="J127" s="28">
        <v>1</v>
      </c>
      <c r="K127" s="28"/>
      <c r="L127" s="28">
        <f t="shared" si="32"/>
        <v>1</v>
      </c>
      <c r="M127" s="28"/>
      <c r="N127" s="28"/>
      <c r="O127" s="28"/>
      <c r="P127" s="28"/>
      <c r="Q127" s="28"/>
      <c r="R127" s="28"/>
      <c r="S127" s="28"/>
      <c r="T127" s="28"/>
      <c r="U127" s="28">
        <v>1</v>
      </c>
      <c r="V127" s="28"/>
      <c r="W127" s="28">
        <f t="shared" si="21"/>
        <v>1</v>
      </c>
      <c r="X127" s="28">
        <v>1</v>
      </c>
      <c r="Y127" s="28"/>
      <c r="Z127" s="28">
        <f t="shared" si="22"/>
        <v>1</v>
      </c>
      <c r="AA127" s="28"/>
      <c r="AB127" s="28"/>
      <c r="AC127" s="28"/>
      <c r="AD127" s="28"/>
      <c r="AE127" s="28">
        <f t="shared" si="23"/>
        <v>0</v>
      </c>
      <c r="AF127" s="28"/>
      <c r="AG127" s="28"/>
      <c r="AH127" s="28">
        <f t="shared" si="24"/>
        <v>0</v>
      </c>
      <c r="AI127" s="63"/>
      <c r="AJ127" s="63"/>
      <c r="AK127" s="63"/>
      <c r="AL127" s="63"/>
      <c r="AM127" s="63"/>
      <c r="AN127" s="63"/>
      <c r="AO127" s="91">
        <v>0</v>
      </c>
      <c r="AP127" s="91"/>
      <c r="AQ127" s="91"/>
      <c r="AR127" s="91">
        <v>20</v>
      </c>
      <c r="AS127" s="91">
        <f t="shared" si="33"/>
        <v>20</v>
      </c>
      <c r="AT127" s="91">
        <v>20</v>
      </c>
      <c r="AU127" s="91">
        <v>0</v>
      </c>
      <c r="AV127" s="91">
        <f t="shared" si="34"/>
        <v>20</v>
      </c>
      <c r="AW127" s="91">
        <f>[2]DREA!AK117+'[2]OCADES &amp; WATERAID'!AK117+'[2] Communes'!AK117+'[2]SOS SAHEL'!AK117+'[2]Souscription Nuit Assainissemt'!AF117+[2]Partenaire5!AK117+[2]Partenaire6!AK117+[2]Partenaire7!AK117+[2]Partenaire8!AK117+[2]Partenaire9!AK117+[2]Partenaire10!AK117+[2]Partenaire11!AK117+[2]Partenaire12!AK117+[2]Partenaire13!AK117+[2]Partenaire14!AK117+[2]Partenaire15!AK117</f>
        <v>0</v>
      </c>
      <c r="AX127" s="91">
        <f>[2]DREA!AL117+'[2]OCADES &amp; WATERAID'!AL117+'[2] Communes'!AL117+'[2]SOS SAHEL'!AL117+'[2]Souscription Nuit Assainissemt'!AG117+[2]Partenaire5!AL117+[2]Partenaire6!AL117+[2]Partenaire7!AL117+[2]Partenaire8!AL117+[2]Partenaire9!AL117+[2]Partenaire10!AL117+[2]Partenaire11!AL117+[2]Partenaire12!AL117+[2]Partenaire13!AL117+[2]Partenaire14!AL117+[2]Partenaire15!AL117</f>
        <v>0</v>
      </c>
      <c r="AY127" s="91">
        <v>9</v>
      </c>
      <c r="AZ127" s="91">
        <f>[2]DREA!AN117+'[2]OCADES &amp; WATERAID'!AN117+'[2] Communes'!AN117+'[2]SOS SAHEL'!AN117+'[2]Souscription Nuit Assainissemt'!AI117+[2]Partenaire5!AN117+[2]Partenaire6!AN117+[2]Partenaire7!AN117+[2]Partenaire8!AN117+[2]Partenaire9!AN117+[2]Partenaire10!AN117+[2]Partenaire11!AN117+[2]Partenaire12!AN117+[2]Partenaire13!AN117+[2]Partenaire14!AN117+[2]Partenaire15!AN117</f>
        <v>0</v>
      </c>
      <c r="BA127" s="91">
        <f t="shared" si="25"/>
        <v>9</v>
      </c>
      <c r="BB127" s="91">
        <v>0</v>
      </c>
      <c r="BC127" s="91">
        <v>9</v>
      </c>
      <c r="BD127" s="91">
        <f t="shared" si="26"/>
        <v>9</v>
      </c>
      <c r="BE127" s="91">
        <f>[2]DREA!AP117+'[2]OCADES &amp; WATERAID'!AP117+'[2] Communes'!AP117+'[2]SOS SAHEL'!AP117+'[2]Souscription Nuit Assainissemt'!AP117+[2]Partenaire5!AP117+[2]Partenaire6!AP117+[2]Partenaire7!AP117+[2]Partenaire8!AP117+[2]Partenaire9!AP117+[2]Partenaire10!AP117+[2]Partenaire11!AP117+[2]Partenaire12!AP117+[2]Partenaire13!AP117+[2]Partenaire14!AP117+[2]Partenaire15!AP117</f>
        <v>0</v>
      </c>
      <c r="BF127" s="91">
        <f>[2]DREA!AQ117+'[2]OCADES &amp; WATERAID'!AQ117+'[2] Communes'!AQ117+'[2]SOS SAHEL'!AQ117+'[2]Souscription Nuit Assainissemt'!AQ117+[2]Partenaire5!AQ117+[2]Partenaire6!AQ117+[2]Partenaire7!AQ117+[2]Partenaire8!AQ117+[2]Partenaire9!AQ117+[2]Partenaire10!AQ117+[2]Partenaire11!AQ117+[2]Partenaire12!AQ117+[2]Partenaire13!AQ117+[2]Partenaire14!AQ117+[2]Partenaire15!AQ117</f>
        <v>0</v>
      </c>
      <c r="BG127" s="91">
        <f>[2]DREA!AR117+'[2]OCADES &amp; WATERAID'!AR117+'[2] Communes'!AR117+'[2]SOS SAHEL'!AR117+'[2]Souscription Nuit Assainissemt'!AR117+[2]Partenaire5!AR117+[2]Partenaire6!AR117+[2]Partenaire7!AR117+[2]Partenaire8!AR117+[2]Partenaire9!AR117+[2]Partenaire10!AR117+[2]Partenaire11!AR117+[2]Partenaire12!AR117+[2]Partenaire13!AR117+[2]Partenaire14!AR117+[2]Partenaire15!AR117</f>
        <v>0</v>
      </c>
      <c r="BH127" s="91">
        <f>[2]DREA!AS117+'[2]OCADES &amp; WATERAID'!AS117+'[2] Communes'!AS117+'[2]SOS SAHEL'!AS117+'[2]Souscription Nuit Assainissemt'!AS117+[2]Partenaire5!AS117+[2]Partenaire6!AS117+[2]Partenaire7!AS117+[2]Partenaire8!AS117+[2]Partenaire9!AS117+[2]Partenaire10!AS117+[2]Partenaire11!AS117+[2]Partenaire12!AS117+[2]Partenaire13!AS117+[2]Partenaire14!AS117+[2]Partenaire15!AS117</f>
        <v>0</v>
      </c>
      <c r="BI127" s="28">
        <f t="shared" si="27"/>
        <v>0</v>
      </c>
      <c r="BJ127" s="91">
        <f>[2]DREA!AT117</f>
        <v>0</v>
      </c>
      <c r="BK127" s="91">
        <f>'[2]OCADES &amp; WATERAID'!AT117+'[2] Communes'!AT117+'[2]SOS SAHEL'!AT117+'[2]Souscription Nuit Assainissemt'!AT117+[2]Partenaire5!AT117+[2]Partenaire6!AT117+[2]Partenaire7!AT117+[2]Partenaire8!AT117+[2]Partenaire9!AT117+[2]Partenaire10!AT117+[2]Partenaire11!AT117+[2]Partenaire12!AT117+[2]Partenaire13!AT117+[2]Partenaire14!AT117+[2]Partenaire15!AT117</f>
        <v>0</v>
      </c>
      <c r="BL127" s="28">
        <f t="shared" si="28"/>
        <v>0</v>
      </c>
      <c r="BM127" s="37"/>
      <c r="BN127" s="37"/>
      <c r="BO127" s="37"/>
      <c r="BP127" s="37"/>
      <c r="BQ127" s="37"/>
      <c r="BR127" s="37"/>
      <c r="BS127" s="28">
        <f>[2]DREA!BA117+'[2]OCADES &amp; WATERAID'!BA117+'[2] Communes'!BA117+'[2]SOS SAHEL'!BA117+'[2]Souscription Nuit Assainissemt'!BA117+[2]Partenaire5!BA117+[2]Partenaire6!BA117+[2]Partenaire7!BA117+[2]Partenaire8!BA117+[2]Partenaire9!BA117+[2]Partenaire10!BA117+[2]Partenaire11!BA117+[2]Partenaire12!BA117+[2]Partenaire13!BA117+[2]Partenaire14!BA117+[2]Partenaire15!BA117</f>
        <v>0</v>
      </c>
      <c r="BT127" s="28">
        <f>[2]DREA!BB117+'[2]OCADES &amp; WATERAID'!BB117+'[2] Communes'!BB117+'[2]SOS SAHEL'!BB117+'[2]Souscription Nuit Assainissemt'!BB117+[2]Partenaire5!BB117+[2]Partenaire6!BB117+[2]Partenaire7!BB117+[2]Partenaire8!BB117+[2]Partenaire9!BB117+[2]Partenaire10!BB117+[2]Partenaire11!BB117+[2]Partenaire12!BB117+[2]Partenaire13!BB117+[2]Partenaire14!BB117+[2]Partenaire15!BB117</f>
        <v>0</v>
      </c>
      <c r="BU127" s="28">
        <f>[2]DREA!BC117+'[2]OCADES &amp; WATERAID'!BC117+'[2] Communes'!BC117+'[2]SOS SAHEL'!BC117+'[2]Souscription Nuit Assainissemt'!BC117+[2]Partenaire5!BC117+[2]Partenaire6!BC117+[2]Partenaire7!BC117+[2]Partenaire8!BC117+[2]Partenaire9!BC117+[2]Partenaire10!BC117+[2]Partenaire11!BC117+[2]Partenaire12!BC117+[2]Partenaire13!BC117+[2]Partenaire14!BC117+[2]Partenaire15!BC117</f>
        <v>0</v>
      </c>
      <c r="BV127" s="28">
        <f>[2]DREA!BD117+'[2]OCADES &amp; WATERAID'!BD117+'[2] Communes'!BD117+'[2]SOS SAHEL'!BD117+'[2]Souscription Nuit Assainissemt'!BD117+[2]Partenaire5!BD117+[2]Partenaire6!BD117+[2]Partenaire7!BD117+[2]Partenaire8!BD117+[2]Partenaire9!BD117+[2]Partenaire10!BD117+[2]Partenaire11!BD117+[2]Partenaire12!BD117+[2]Partenaire13!BD117+[2]Partenaire14!BD117+[2]Partenaire15!BD117</f>
        <v>0</v>
      </c>
      <c r="BW127" s="28">
        <f t="shared" si="29"/>
        <v>0</v>
      </c>
      <c r="BX127" s="28">
        <f>[2]DREA!BE117</f>
        <v>0</v>
      </c>
      <c r="BY127" s="28">
        <f>'[2]OCADES &amp; WATERAID'!BE117+'[2] Communes'!BE117+'[2]SOS SAHEL'!BE117+'[2]Souscription Nuit Assainissemt'!BE117+[2]Partenaire5!BE117+[2]Partenaire6!BE117+[2]Partenaire7!BE117+[2]Partenaire8!BE117+[2]Partenaire9!BE117+[2]Partenaire10!BE117+[2]Partenaire11!BE117+[2]Partenaire12!BE117+[2]Partenaire13!BE117+[2]Partenaire14!BE117+[2]Partenaire15!BE117</f>
        <v>0</v>
      </c>
      <c r="BZ127" s="28">
        <f t="shared" si="30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27.6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/>
      <c r="F128" s="28"/>
      <c r="G128" s="366">
        <v>1</v>
      </c>
      <c r="H128" s="366">
        <v>3</v>
      </c>
      <c r="I128" s="28">
        <f t="shared" si="31"/>
        <v>4</v>
      </c>
      <c r="J128" s="28">
        <v>4</v>
      </c>
      <c r="K128" s="28"/>
      <c r="L128" s="28">
        <f t="shared" si="32"/>
        <v>4</v>
      </c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>
        <f t="shared" si="21"/>
        <v>0</v>
      </c>
      <c r="X128" s="28"/>
      <c r="Y128" s="28"/>
      <c r="Z128" s="28">
        <f t="shared" si="22"/>
        <v>0</v>
      </c>
      <c r="AA128" s="28"/>
      <c r="AB128" s="28"/>
      <c r="AC128" s="28"/>
      <c r="AD128" s="28"/>
      <c r="AE128" s="28">
        <f t="shared" si="23"/>
        <v>0</v>
      </c>
      <c r="AF128" s="28"/>
      <c r="AG128" s="28"/>
      <c r="AH128" s="28">
        <f t="shared" si="24"/>
        <v>0</v>
      </c>
      <c r="AI128" s="63"/>
      <c r="AJ128" s="63"/>
      <c r="AK128" s="63"/>
      <c r="AL128" s="63"/>
      <c r="AM128" s="63"/>
      <c r="AN128" s="63"/>
      <c r="AO128" s="91"/>
      <c r="AP128" s="91"/>
      <c r="AQ128" s="91">
        <v>2</v>
      </c>
      <c r="AR128" s="91">
        <v>6</v>
      </c>
      <c r="AS128" s="91">
        <f t="shared" si="33"/>
        <v>8</v>
      </c>
      <c r="AT128" s="91">
        <v>8</v>
      </c>
      <c r="AU128" s="91"/>
      <c r="AV128" s="91">
        <f t="shared" si="34"/>
        <v>8</v>
      </c>
      <c r="AW128" s="91">
        <f>[2]DREA!AK118+'[2]OCADES &amp; WATERAID'!AK118+'[2] Communes'!AK118+'[2]SOS SAHEL'!AK118+'[2]Souscription Nuit Assainissemt'!AF118+[2]Partenaire5!AK118+[2]Partenaire6!AK118+[2]Partenaire7!AK118+[2]Partenaire8!AK118+[2]Partenaire9!AK118+[2]Partenaire10!AK118+[2]Partenaire11!AK118+[2]Partenaire12!AK118+[2]Partenaire13!AK118+[2]Partenaire14!AK118+[2]Partenaire15!AK118</f>
        <v>0</v>
      </c>
      <c r="AX128" s="91">
        <f>[2]DREA!AL118+'[2]OCADES &amp; WATERAID'!AL118+'[2] Communes'!AL118+'[2]SOS SAHEL'!AL118+'[2]Souscription Nuit Assainissemt'!AG118+[2]Partenaire5!AL118+[2]Partenaire6!AL118+[2]Partenaire7!AL118+[2]Partenaire8!AL118+[2]Partenaire9!AL118+[2]Partenaire10!AL118+[2]Partenaire11!AL118+[2]Partenaire12!AL118+[2]Partenaire13!AL118+[2]Partenaire14!AL118+[2]Partenaire15!AL118</f>
        <v>0</v>
      </c>
      <c r="AY128" s="91">
        <f>[2]DREA!AM118+'[2]OCADES &amp; WATERAID'!AM118+'[2] Communes'!AM118+'[2]SOS SAHEL'!AM118+'[2]Souscription Nuit Assainissemt'!AH118+[2]Partenaire5!AM118+[2]Partenaire6!AM118+[2]Partenaire7!AM118+[2]Partenaire8!AM118+[2]Partenaire9!AM118+[2]Partenaire10!AM118+[2]Partenaire11!AM118+[2]Partenaire12!AM118+[2]Partenaire13!AM118+[2]Partenaire14!AM118+[2]Partenaire15!AM118</f>
        <v>0</v>
      </c>
      <c r="AZ128" s="91">
        <f>[2]DREA!AN118+'[2]OCADES &amp; WATERAID'!AN118+'[2] Communes'!AN118+'[2]SOS SAHEL'!AN118+'[2]Souscription Nuit Assainissemt'!AI118+[2]Partenaire5!AN118+[2]Partenaire6!AN118+[2]Partenaire7!AN118+[2]Partenaire8!AN118+[2]Partenaire9!AN118+[2]Partenaire10!AN118+[2]Partenaire11!AN118+[2]Partenaire12!AN118+[2]Partenaire13!AN118+[2]Partenaire14!AN118+[2]Partenaire15!AN118</f>
        <v>0</v>
      </c>
      <c r="BA128" s="91">
        <f t="shared" si="25"/>
        <v>0</v>
      </c>
      <c r="BB128" s="91">
        <f>[2]DREA!AO118</f>
        <v>0</v>
      </c>
      <c r="BC128" s="91">
        <f>'[2]OCADES &amp; WATERAID'!AO118+'[2] Communes'!AO118+'[2]SOS SAHEL'!AO118+'[2]Souscription Nuit Assainissemt'!AJ118+[2]Partenaire5!AO118+[2]Partenaire6!AO118+[2]Partenaire7!AO118+[2]Partenaire8!AO118+[2]Partenaire9!AO118+[2]Partenaire10!AO118+[2]Partenaire11!AO118+[2]Partenaire12!AO118+[2]Partenaire13!AO118+[2]Partenaire14!AO118+[2]Partenaire15!AO118</f>
        <v>0</v>
      </c>
      <c r="BD128" s="91">
        <f t="shared" si="26"/>
        <v>0</v>
      </c>
      <c r="BE128" s="91">
        <f>[2]DREA!AP118+'[2]OCADES &amp; WATERAID'!AP118+'[2] Communes'!AP118+'[2]SOS SAHEL'!AP118+'[2]Souscription Nuit Assainissemt'!AP118+[2]Partenaire5!AP118+[2]Partenaire6!AP118+[2]Partenaire7!AP118+[2]Partenaire8!AP118+[2]Partenaire9!AP118+[2]Partenaire10!AP118+[2]Partenaire11!AP118+[2]Partenaire12!AP118+[2]Partenaire13!AP118+[2]Partenaire14!AP118+[2]Partenaire15!AP118</f>
        <v>0</v>
      </c>
      <c r="BF128" s="91">
        <f>[2]DREA!AQ118+'[2]OCADES &amp; WATERAID'!AQ118+'[2] Communes'!AQ118+'[2]SOS SAHEL'!AQ118+'[2]Souscription Nuit Assainissemt'!AQ118+[2]Partenaire5!AQ118+[2]Partenaire6!AQ118+[2]Partenaire7!AQ118+[2]Partenaire8!AQ118+[2]Partenaire9!AQ118+[2]Partenaire10!AQ118+[2]Partenaire11!AQ118+[2]Partenaire12!AQ118+[2]Partenaire13!AQ118+[2]Partenaire14!AQ118+[2]Partenaire15!AQ118</f>
        <v>0</v>
      </c>
      <c r="BG128" s="91">
        <f>[2]DREA!AR118+'[2]OCADES &amp; WATERAID'!AR118+'[2] Communes'!AR118+'[2]SOS SAHEL'!AR118+'[2]Souscription Nuit Assainissemt'!AR118+[2]Partenaire5!AR118+[2]Partenaire6!AR118+[2]Partenaire7!AR118+[2]Partenaire8!AR118+[2]Partenaire9!AR118+[2]Partenaire10!AR118+[2]Partenaire11!AR118+[2]Partenaire12!AR118+[2]Partenaire13!AR118+[2]Partenaire14!AR118+[2]Partenaire15!AR118</f>
        <v>0</v>
      </c>
      <c r="BH128" s="91">
        <f>[2]DREA!AS118+'[2]OCADES &amp; WATERAID'!AS118+'[2] Communes'!AS118+'[2]SOS SAHEL'!AS118+'[2]Souscription Nuit Assainissemt'!AS118+[2]Partenaire5!AS118+[2]Partenaire6!AS118+[2]Partenaire7!AS118+[2]Partenaire8!AS118+[2]Partenaire9!AS118+[2]Partenaire10!AS118+[2]Partenaire11!AS118+[2]Partenaire12!AS118+[2]Partenaire13!AS118+[2]Partenaire14!AS118+[2]Partenaire15!AS118</f>
        <v>0</v>
      </c>
      <c r="BI128" s="28">
        <f t="shared" si="27"/>
        <v>0</v>
      </c>
      <c r="BJ128" s="91">
        <f>[2]DREA!AT118</f>
        <v>0</v>
      </c>
      <c r="BK128" s="91">
        <f>'[2]OCADES &amp; WATERAID'!AT118+'[2] Communes'!AT118+'[2]SOS SAHEL'!AT118+'[2]Souscription Nuit Assainissemt'!AT118+[2]Partenaire5!AT118+[2]Partenaire6!AT118+[2]Partenaire7!AT118+[2]Partenaire8!AT118+[2]Partenaire9!AT118+[2]Partenaire10!AT118+[2]Partenaire11!AT118+[2]Partenaire12!AT118+[2]Partenaire13!AT118+[2]Partenaire14!AT118+[2]Partenaire15!AT118</f>
        <v>0</v>
      </c>
      <c r="BL128" s="28">
        <f t="shared" si="28"/>
        <v>0</v>
      </c>
      <c r="BM128" s="37"/>
      <c r="BN128" s="37"/>
      <c r="BO128" s="37"/>
      <c r="BP128" s="37"/>
      <c r="BQ128" s="37"/>
      <c r="BR128" s="37"/>
      <c r="BS128" s="28">
        <f>[2]DREA!BA118+'[2]OCADES &amp; WATERAID'!BA118+'[2] Communes'!BA118+'[2]SOS SAHEL'!BA118+'[2]Souscription Nuit Assainissemt'!BA118+[2]Partenaire5!BA118+[2]Partenaire6!BA118+[2]Partenaire7!BA118+[2]Partenaire8!BA118+[2]Partenaire9!BA118+[2]Partenaire10!BA118+[2]Partenaire11!BA118+[2]Partenaire12!BA118+[2]Partenaire13!BA118+[2]Partenaire14!BA118+[2]Partenaire15!BA118</f>
        <v>0</v>
      </c>
      <c r="BT128" s="28">
        <f>[2]DREA!BB118+'[2]OCADES &amp; WATERAID'!BB118+'[2] Communes'!BB118+'[2]SOS SAHEL'!BB118+'[2]Souscription Nuit Assainissemt'!BB118+[2]Partenaire5!BB118+[2]Partenaire6!BB118+[2]Partenaire7!BB118+[2]Partenaire8!BB118+[2]Partenaire9!BB118+[2]Partenaire10!BB118+[2]Partenaire11!BB118+[2]Partenaire12!BB118+[2]Partenaire13!BB118+[2]Partenaire14!BB118+[2]Partenaire15!BB118</f>
        <v>0</v>
      </c>
      <c r="BU128" s="28">
        <f>[2]DREA!BC118+'[2]OCADES &amp; WATERAID'!BC118+'[2] Communes'!BC118+'[2]SOS SAHEL'!BC118+'[2]Souscription Nuit Assainissemt'!BC118+[2]Partenaire5!BC118+[2]Partenaire6!BC118+[2]Partenaire7!BC118+[2]Partenaire8!BC118+[2]Partenaire9!BC118+[2]Partenaire10!BC118+[2]Partenaire11!BC118+[2]Partenaire12!BC118+[2]Partenaire13!BC118+[2]Partenaire14!BC118+[2]Partenaire15!BC118</f>
        <v>0</v>
      </c>
      <c r="BV128" s="28">
        <f>[2]DREA!BD118+'[2]OCADES &amp; WATERAID'!BD118+'[2] Communes'!BD118+'[2]SOS SAHEL'!BD118+'[2]Souscription Nuit Assainissemt'!BD118+[2]Partenaire5!BD118+[2]Partenaire6!BD118+[2]Partenaire7!BD118+[2]Partenaire8!BD118+[2]Partenaire9!BD118+[2]Partenaire10!BD118+[2]Partenaire11!BD118+[2]Partenaire12!BD118+[2]Partenaire13!BD118+[2]Partenaire14!BD118+[2]Partenaire15!BD118</f>
        <v>0</v>
      </c>
      <c r="BW128" s="28">
        <f t="shared" si="29"/>
        <v>0</v>
      </c>
      <c r="BX128" s="28">
        <f>[2]DREA!BE118</f>
        <v>0</v>
      </c>
      <c r="BY128" s="28">
        <f>'[2]OCADES &amp; WATERAID'!BE118+'[2] Communes'!BE118+'[2]SOS SAHEL'!BE118+'[2]Souscription Nuit Assainissemt'!BE118+[2]Partenaire5!BE118+[2]Partenaire6!BE118+[2]Partenaire7!BE118+[2]Partenaire8!BE118+[2]Partenaire9!BE118+[2]Partenaire10!BE118+[2]Partenaire11!BE118+[2]Partenaire12!BE118+[2]Partenaire13!BE118+[2]Partenaire14!BE118+[2]Partenaire15!BE118</f>
        <v>0</v>
      </c>
      <c r="BZ128" s="28">
        <f t="shared" si="30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ht="27.6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/>
      <c r="F129" s="28">
        <v>1</v>
      </c>
      <c r="G129" s="28"/>
      <c r="H129" s="28"/>
      <c r="I129" s="28">
        <f t="shared" si="31"/>
        <v>1</v>
      </c>
      <c r="J129" s="28">
        <v>1</v>
      </c>
      <c r="K129" s="28"/>
      <c r="L129" s="28">
        <f t="shared" si="32"/>
        <v>1</v>
      </c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>
        <f t="shared" si="21"/>
        <v>0</v>
      </c>
      <c r="X129" s="28"/>
      <c r="Y129" s="28"/>
      <c r="Z129" s="28">
        <f t="shared" si="22"/>
        <v>0</v>
      </c>
      <c r="AA129" s="28"/>
      <c r="AB129" s="28"/>
      <c r="AC129" s="28"/>
      <c r="AD129" s="28"/>
      <c r="AE129" s="28">
        <f t="shared" si="23"/>
        <v>0</v>
      </c>
      <c r="AF129" s="28"/>
      <c r="AG129" s="28"/>
      <c r="AH129" s="28">
        <f t="shared" si="24"/>
        <v>0</v>
      </c>
      <c r="AI129" s="63"/>
      <c r="AJ129" s="63"/>
      <c r="AK129" s="63"/>
      <c r="AL129" s="63"/>
      <c r="AM129" s="63"/>
      <c r="AN129" s="63"/>
      <c r="AO129" s="91"/>
      <c r="AP129" s="91">
        <v>1.5</v>
      </c>
      <c r="AQ129" s="91"/>
      <c r="AR129" s="91"/>
      <c r="AS129" s="91">
        <f t="shared" si="33"/>
        <v>1.5</v>
      </c>
      <c r="AT129" s="91">
        <v>1.5</v>
      </c>
      <c r="AU129" s="91"/>
      <c r="AV129" s="91">
        <f t="shared" si="34"/>
        <v>1.5</v>
      </c>
      <c r="AW129" s="91">
        <f>[2]DREA!AK119+'[2]OCADES &amp; WATERAID'!AK119+'[2] Communes'!AK119+'[2]SOS SAHEL'!AK119+'[2]Souscription Nuit Assainissemt'!AF119+[2]Partenaire5!AK119+[2]Partenaire6!AK119+[2]Partenaire7!AK119+[2]Partenaire8!AK119+[2]Partenaire9!AK119+[2]Partenaire10!AK119+[2]Partenaire11!AK119+[2]Partenaire12!AK119+[2]Partenaire13!AK119+[2]Partenaire14!AK119+[2]Partenaire15!AK119</f>
        <v>0</v>
      </c>
      <c r="AX129" s="91">
        <f>[2]DREA!AL119+'[2]OCADES &amp; WATERAID'!AL119+'[2] Communes'!AL119+'[2]SOS SAHEL'!AL119+'[2]Souscription Nuit Assainissemt'!AG119+[2]Partenaire5!AL119+[2]Partenaire6!AL119+[2]Partenaire7!AL119+[2]Partenaire8!AL119+[2]Partenaire9!AL119+[2]Partenaire10!AL119+[2]Partenaire11!AL119+[2]Partenaire12!AL119+[2]Partenaire13!AL119+[2]Partenaire14!AL119+[2]Partenaire15!AL119</f>
        <v>0</v>
      </c>
      <c r="AY129" s="91">
        <f>[2]DREA!AM119+'[2]OCADES &amp; WATERAID'!AM119+'[2] Communes'!AM119+'[2]SOS SAHEL'!AM119+'[2]Souscription Nuit Assainissemt'!AH119+[2]Partenaire5!AM119+[2]Partenaire6!AM119+[2]Partenaire7!AM119+[2]Partenaire8!AM119+[2]Partenaire9!AM119+[2]Partenaire10!AM119+[2]Partenaire11!AM119+[2]Partenaire12!AM119+[2]Partenaire13!AM119+[2]Partenaire14!AM119+[2]Partenaire15!AM119</f>
        <v>0</v>
      </c>
      <c r="AZ129" s="91">
        <f>[2]DREA!AN119+'[2]OCADES &amp; WATERAID'!AN119+'[2] Communes'!AN119+'[2]SOS SAHEL'!AN119+'[2]Souscription Nuit Assainissemt'!AI119+[2]Partenaire5!AN119+[2]Partenaire6!AN119+[2]Partenaire7!AN119+[2]Partenaire8!AN119+[2]Partenaire9!AN119+[2]Partenaire10!AN119+[2]Partenaire11!AN119+[2]Partenaire12!AN119+[2]Partenaire13!AN119+[2]Partenaire14!AN119+[2]Partenaire15!AN119</f>
        <v>0</v>
      </c>
      <c r="BA129" s="91">
        <f t="shared" si="25"/>
        <v>0</v>
      </c>
      <c r="BB129" s="91">
        <f>[2]DREA!AO119</f>
        <v>0</v>
      </c>
      <c r="BC129" s="91">
        <f>'[2]OCADES &amp; WATERAID'!AO119+'[2] Communes'!AO119+'[2]SOS SAHEL'!AO119+'[2]Souscription Nuit Assainissemt'!AJ119+[2]Partenaire5!AO119+[2]Partenaire6!AO119+[2]Partenaire7!AO119+[2]Partenaire8!AO119+[2]Partenaire9!AO119+[2]Partenaire10!AO119+[2]Partenaire11!AO119+[2]Partenaire12!AO119+[2]Partenaire13!AO119+[2]Partenaire14!AO119+[2]Partenaire15!AO119</f>
        <v>0</v>
      </c>
      <c r="BD129" s="91">
        <f t="shared" si="26"/>
        <v>0</v>
      </c>
      <c r="BE129" s="91">
        <f>[2]DREA!AP119+'[2]OCADES &amp; WATERAID'!AP119+'[2] Communes'!AP119+'[2]SOS SAHEL'!AP119+'[2]Souscription Nuit Assainissemt'!AP119+[2]Partenaire5!AP119+[2]Partenaire6!AP119+[2]Partenaire7!AP119+[2]Partenaire8!AP119+[2]Partenaire9!AP119+[2]Partenaire10!AP119+[2]Partenaire11!AP119+[2]Partenaire12!AP119+[2]Partenaire13!AP119+[2]Partenaire14!AP119+[2]Partenaire15!AP119</f>
        <v>0</v>
      </c>
      <c r="BF129" s="91">
        <f>[2]DREA!AQ119+'[2]OCADES &amp; WATERAID'!AQ119+'[2] Communes'!AQ119+'[2]SOS SAHEL'!AQ119+'[2]Souscription Nuit Assainissemt'!AQ119+[2]Partenaire5!AQ119+[2]Partenaire6!AQ119+[2]Partenaire7!AQ119+[2]Partenaire8!AQ119+[2]Partenaire9!AQ119+[2]Partenaire10!AQ119+[2]Partenaire11!AQ119+[2]Partenaire12!AQ119+[2]Partenaire13!AQ119+[2]Partenaire14!AQ119+[2]Partenaire15!AQ119</f>
        <v>0</v>
      </c>
      <c r="BG129" s="91">
        <f>[2]DREA!AR119+'[2]OCADES &amp; WATERAID'!AR119+'[2] Communes'!AR119+'[2]SOS SAHEL'!AR119+'[2]Souscription Nuit Assainissemt'!AR119+[2]Partenaire5!AR119+[2]Partenaire6!AR119+[2]Partenaire7!AR119+[2]Partenaire8!AR119+[2]Partenaire9!AR119+[2]Partenaire10!AR119+[2]Partenaire11!AR119+[2]Partenaire12!AR119+[2]Partenaire13!AR119+[2]Partenaire14!AR119+[2]Partenaire15!AR119</f>
        <v>0</v>
      </c>
      <c r="BH129" s="91">
        <f>[2]DREA!AS119+'[2]OCADES &amp; WATERAID'!AS119+'[2] Communes'!AS119+'[2]SOS SAHEL'!AS119+'[2]Souscription Nuit Assainissemt'!AS119+[2]Partenaire5!AS119+[2]Partenaire6!AS119+[2]Partenaire7!AS119+[2]Partenaire8!AS119+[2]Partenaire9!AS119+[2]Partenaire10!AS119+[2]Partenaire11!AS119+[2]Partenaire12!AS119+[2]Partenaire13!AS119+[2]Partenaire14!AS119+[2]Partenaire15!AS119</f>
        <v>0</v>
      </c>
      <c r="BI129" s="28">
        <f t="shared" si="27"/>
        <v>0</v>
      </c>
      <c r="BJ129" s="91">
        <f>[2]DREA!AT119</f>
        <v>0</v>
      </c>
      <c r="BK129" s="91">
        <f>'[2]OCADES &amp; WATERAID'!AT119+'[2] Communes'!AT119+'[2]SOS SAHEL'!AT119+'[2]Souscription Nuit Assainissemt'!AT119+[2]Partenaire5!AT119+[2]Partenaire6!AT119+[2]Partenaire7!AT119+[2]Partenaire8!AT119+[2]Partenaire9!AT119+[2]Partenaire10!AT119+[2]Partenaire11!AT119+[2]Partenaire12!AT119+[2]Partenaire13!AT119+[2]Partenaire14!AT119+[2]Partenaire15!AT119</f>
        <v>0</v>
      </c>
      <c r="BL129" s="28">
        <f t="shared" si="28"/>
        <v>0</v>
      </c>
      <c r="BM129" s="37"/>
      <c r="BN129" s="37"/>
      <c r="BO129" s="37"/>
      <c r="BP129" s="37"/>
      <c r="BQ129" s="37"/>
      <c r="BR129" s="37"/>
      <c r="BS129" s="28">
        <f>[2]DREA!BA119+'[2]OCADES &amp; WATERAID'!BA119+'[2] Communes'!BA119+'[2]SOS SAHEL'!BA119+'[2]Souscription Nuit Assainissemt'!BA119+[2]Partenaire5!BA119+[2]Partenaire6!BA119+[2]Partenaire7!BA119+[2]Partenaire8!BA119+[2]Partenaire9!BA119+[2]Partenaire10!BA119+[2]Partenaire11!BA119+[2]Partenaire12!BA119+[2]Partenaire13!BA119+[2]Partenaire14!BA119+[2]Partenaire15!BA119</f>
        <v>0</v>
      </c>
      <c r="BT129" s="28">
        <f>[2]DREA!BB119+'[2]OCADES &amp; WATERAID'!BB119+'[2] Communes'!BB119+'[2]SOS SAHEL'!BB119+'[2]Souscription Nuit Assainissemt'!BB119+[2]Partenaire5!BB119+[2]Partenaire6!BB119+[2]Partenaire7!BB119+[2]Partenaire8!BB119+[2]Partenaire9!BB119+[2]Partenaire10!BB119+[2]Partenaire11!BB119+[2]Partenaire12!BB119+[2]Partenaire13!BB119+[2]Partenaire14!BB119+[2]Partenaire15!BB119</f>
        <v>0</v>
      </c>
      <c r="BU129" s="28">
        <f>[2]DREA!BC119+'[2]OCADES &amp; WATERAID'!BC119+'[2] Communes'!BC119+'[2]SOS SAHEL'!BC119+'[2]Souscription Nuit Assainissemt'!BC119+[2]Partenaire5!BC119+[2]Partenaire6!BC119+[2]Partenaire7!BC119+[2]Partenaire8!BC119+[2]Partenaire9!BC119+[2]Partenaire10!BC119+[2]Partenaire11!BC119+[2]Partenaire12!BC119+[2]Partenaire13!BC119+[2]Partenaire14!BC119+[2]Partenaire15!BC119</f>
        <v>0</v>
      </c>
      <c r="BV129" s="28">
        <f>[2]DREA!BD119+'[2]OCADES &amp; WATERAID'!BD119+'[2] Communes'!BD119+'[2]SOS SAHEL'!BD119+'[2]Souscription Nuit Assainissemt'!BD119+[2]Partenaire5!BD119+[2]Partenaire6!BD119+[2]Partenaire7!BD119+[2]Partenaire8!BD119+[2]Partenaire9!BD119+[2]Partenaire10!BD119+[2]Partenaire11!BD119+[2]Partenaire12!BD119+[2]Partenaire13!BD119+[2]Partenaire14!BD119+[2]Partenaire15!BD119</f>
        <v>0</v>
      </c>
      <c r="BW129" s="28">
        <f t="shared" si="29"/>
        <v>0</v>
      </c>
      <c r="BX129" s="28">
        <f>[2]DREA!BE119</f>
        <v>0</v>
      </c>
      <c r="BY129" s="28">
        <f>'[2]OCADES &amp; WATERAID'!BE119+'[2] Communes'!BE119+'[2]SOS SAHEL'!BE119+'[2]Souscription Nuit Assainissemt'!BE119+[2]Partenaire5!BE119+[2]Partenaire6!BE119+[2]Partenaire7!BE119+[2]Partenaire8!BE119+[2]Partenaire9!BE119+[2]Partenaire10!BE119+[2]Partenaire11!BE119+[2]Partenaire12!BE119+[2]Partenaire13!BE119+[2]Partenaire14!BE119+[2]Partenaire15!BE119</f>
        <v>0</v>
      </c>
      <c r="BZ129" s="28">
        <f t="shared" si="30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/>
      <c r="F130" s="28"/>
      <c r="G130" s="28"/>
      <c r="H130" s="28">
        <v>1</v>
      </c>
      <c r="I130" s="28">
        <f t="shared" si="31"/>
        <v>1</v>
      </c>
      <c r="J130" s="28">
        <v>1</v>
      </c>
      <c r="K130" s="28"/>
      <c r="L130" s="28">
        <f t="shared" si="32"/>
        <v>1</v>
      </c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>
        <f t="shared" si="21"/>
        <v>0</v>
      </c>
      <c r="X130" s="28"/>
      <c r="Y130" s="28"/>
      <c r="Z130" s="28">
        <f t="shared" si="22"/>
        <v>0</v>
      </c>
      <c r="AA130" s="28"/>
      <c r="AB130" s="28"/>
      <c r="AC130" s="28"/>
      <c r="AD130" s="28"/>
      <c r="AE130" s="28">
        <f t="shared" si="23"/>
        <v>0</v>
      </c>
      <c r="AF130" s="28"/>
      <c r="AG130" s="28"/>
      <c r="AH130" s="28">
        <f t="shared" si="24"/>
        <v>0</v>
      </c>
      <c r="AI130" s="63"/>
      <c r="AJ130" s="63"/>
      <c r="AK130" s="63"/>
      <c r="AL130" s="63"/>
      <c r="AM130" s="63"/>
      <c r="AN130" s="63"/>
      <c r="AO130" s="91"/>
      <c r="AP130" s="91"/>
      <c r="AQ130" s="91"/>
      <c r="AR130" s="91">
        <v>15</v>
      </c>
      <c r="AS130" s="91">
        <f t="shared" si="33"/>
        <v>15</v>
      </c>
      <c r="AT130" s="91">
        <v>15</v>
      </c>
      <c r="AU130" s="91"/>
      <c r="AV130" s="91">
        <f t="shared" si="34"/>
        <v>15</v>
      </c>
      <c r="AW130" s="91">
        <f>[2]DREA!AK120+'[2]OCADES &amp; WATERAID'!AK120+'[2] Communes'!AK120+'[2]SOS SAHEL'!AK120+'[2]Souscription Nuit Assainissemt'!AF120+[2]Partenaire5!AK120+[2]Partenaire6!AK120+[2]Partenaire7!AK120+[2]Partenaire8!AK120+[2]Partenaire9!AK120+[2]Partenaire10!AK120+[2]Partenaire11!AK120+[2]Partenaire12!AK120+[2]Partenaire13!AK120+[2]Partenaire14!AK120+[2]Partenaire15!AK120</f>
        <v>0</v>
      </c>
      <c r="AX130" s="91">
        <f>[2]DREA!AL120+'[2]OCADES &amp; WATERAID'!AL120+'[2] Communes'!AL120+'[2]SOS SAHEL'!AL120+'[2]Souscription Nuit Assainissemt'!AG120+[2]Partenaire5!AL120+[2]Partenaire6!AL120+[2]Partenaire7!AL120+[2]Partenaire8!AL120+[2]Partenaire9!AL120+[2]Partenaire10!AL120+[2]Partenaire11!AL120+[2]Partenaire12!AL120+[2]Partenaire13!AL120+[2]Partenaire14!AL120+[2]Partenaire15!AL120</f>
        <v>0</v>
      </c>
      <c r="AY130" s="91">
        <f>[2]DREA!AM120+'[2]OCADES &amp; WATERAID'!AM120+'[2] Communes'!AM120+'[2]SOS SAHEL'!AM120+'[2]Souscription Nuit Assainissemt'!AH120+[2]Partenaire5!AM120+[2]Partenaire6!AM120+[2]Partenaire7!AM120+[2]Partenaire8!AM120+[2]Partenaire9!AM120+[2]Partenaire10!AM120+[2]Partenaire11!AM120+[2]Partenaire12!AM120+[2]Partenaire13!AM120+[2]Partenaire14!AM120+[2]Partenaire15!AM120</f>
        <v>0</v>
      </c>
      <c r="AZ130" s="91">
        <f>[2]DREA!AN120+'[2]OCADES &amp; WATERAID'!AN120+'[2] Communes'!AN120+'[2]SOS SAHEL'!AN120+'[2]Souscription Nuit Assainissemt'!AI120+[2]Partenaire5!AN120+[2]Partenaire6!AN120+[2]Partenaire7!AN120+[2]Partenaire8!AN120+[2]Partenaire9!AN120+[2]Partenaire10!AN120+[2]Partenaire11!AN120+[2]Partenaire12!AN120+[2]Partenaire13!AN120+[2]Partenaire14!AN120+[2]Partenaire15!AN120</f>
        <v>0</v>
      </c>
      <c r="BA130" s="91">
        <f t="shared" si="25"/>
        <v>0</v>
      </c>
      <c r="BB130" s="91">
        <f>[2]DREA!AO120</f>
        <v>0</v>
      </c>
      <c r="BC130" s="91">
        <f>'[2]OCADES &amp; WATERAID'!AO120+'[2] Communes'!AO120+'[2]SOS SAHEL'!AO120+'[2]Souscription Nuit Assainissemt'!AJ120+[2]Partenaire5!AO120+[2]Partenaire6!AO120+[2]Partenaire7!AO120+[2]Partenaire8!AO120+[2]Partenaire9!AO120+[2]Partenaire10!AO120+[2]Partenaire11!AO120+[2]Partenaire12!AO120+[2]Partenaire13!AO120+[2]Partenaire14!AO120+[2]Partenaire15!AO120</f>
        <v>0</v>
      </c>
      <c r="BD130" s="91">
        <f t="shared" si="26"/>
        <v>0</v>
      </c>
      <c r="BE130" s="91">
        <f>[2]DREA!AP120+'[2]OCADES &amp; WATERAID'!AP120+'[2] Communes'!AP120+'[2]SOS SAHEL'!AP120+'[2]Souscription Nuit Assainissemt'!AP120+[2]Partenaire5!AP120+[2]Partenaire6!AP120+[2]Partenaire7!AP120+[2]Partenaire8!AP120+[2]Partenaire9!AP120+[2]Partenaire10!AP120+[2]Partenaire11!AP120+[2]Partenaire12!AP120+[2]Partenaire13!AP120+[2]Partenaire14!AP120+[2]Partenaire15!AP120</f>
        <v>0</v>
      </c>
      <c r="BF130" s="91">
        <f>[2]DREA!AQ120+'[2]OCADES &amp; WATERAID'!AQ120+'[2] Communes'!AQ120+'[2]SOS SAHEL'!AQ120+'[2]Souscription Nuit Assainissemt'!AQ120+[2]Partenaire5!AQ120+[2]Partenaire6!AQ120+[2]Partenaire7!AQ120+[2]Partenaire8!AQ120+[2]Partenaire9!AQ120+[2]Partenaire10!AQ120+[2]Partenaire11!AQ120+[2]Partenaire12!AQ120+[2]Partenaire13!AQ120+[2]Partenaire14!AQ120+[2]Partenaire15!AQ120</f>
        <v>0</v>
      </c>
      <c r="BG130" s="91">
        <f>[2]DREA!AR120+'[2]OCADES &amp; WATERAID'!AR120+'[2] Communes'!AR120+'[2]SOS SAHEL'!AR120+'[2]Souscription Nuit Assainissemt'!AR120+[2]Partenaire5!AR120+[2]Partenaire6!AR120+[2]Partenaire7!AR120+[2]Partenaire8!AR120+[2]Partenaire9!AR120+[2]Partenaire10!AR120+[2]Partenaire11!AR120+[2]Partenaire12!AR120+[2]Partenaire13!AR120+[2]Partenaire14!AR120+[2]Partenaire15!AR120</f>
        <v>0</v>
      </c>
      <c r="BH130" s="91">
        <f>[2]DREA!AS120+'[2]OCADES &amp; WATERAID'!AS120+'[2] Communes'!AS120+'[2]SOS SAHEL'!AS120+'[2]Souscription Nuit Assainissemt'!AS120+[2]Partenaire5!AS120+[2]Partenaire6!AS120+[2]Partenaire7!AS120+[2]Partenaire8!AS120+[2]Partenaire9!AS120+[2]Partenaire10!AS120+[2]Partenaire11!AS120+[2]Partenaire12!AS120+[2]Partenaire13!AS120+[2]Partenaire14!AS120+[2]Partenaire15!AS120</f>
        <v>0</v>
      </c>
      <c r="BI130" s="28">
        <f t="shared" si="27"/>
        <v>0</v>
      </c>
      <c r="BJ130" s="91">
        <f>[2]DREA!AT120</f>
        <v>0</v>
      </c>
      <c r="BK130" s="91">
        <f>'[2]OCADES &amp; WATERAID'!AT120+'[2] Communes'!AT120+'[2]SOS SAHEL'!AT120+'[2]Souscription Nuit Assainissemt'!AT120+[2]Partenaire5!AT120+[2]Partenaire6!AT120+[2]Partenaire7!AT120+[2]Partenaire8!AT120+[2]Partenaire9!AT120+[2]Partenaire10!AT120+[2]Partenaire11!AT120+[2]Partenaire12!AT120+[2]Partenaire13!AT120+[2]Partenaire14!AT120+[2]Partenaire15!AT120</f>
        <v>0</v>
      </c>
      <c r="BL130" s="28">
        <f t="shared" si="28"/>
        <v>0</v>
      </c>
      <c r="BM130" s="37"/>
      <c r="BN130" s="37"/>
      <c r="BO130" s="37"/>
      <c r="BP130" s="37"/>
      <c r="BQ130" s="37"/>
      <c r="BR130" s="37"/>
      <c r="BS130" s="28">
        <f>[2]DREA!BA120+'[2]OCADES &amp; WATERAID'!BA120+'[2] Communes'!BA120+'[2]SOS SAHEL'!BA120+'[2]Souscription Nuit Assainissemt'!BA120+[2]Partenaire5!BA120+[2]Partenaire6!BA120+[2]Partenaire7!BA120+[2]Partenaire8!BA120+[2]Partenaire9!BA120+[2]Partenaire10!BA120+[2]Partenaire11!BA120+[2]Partenaire12!BA120+[2]Partenaire13!BA120+[2]Partenaire14!BA120+[2]Partenaire15!BA120</f>
        <v>0</v>
      </c>
      <c r="BT130" s="28">
        <f>[2]DREA!BB120+'[2]OCADES &amp; WATERAID'!BB120+'[2] Communes'!BB120+'[2]SOS SAHEL'!BB120+'[2]Souscription Nuit Assainissemt'!BB120+[2]Partenaire5!BB120+[2]Partenaire6!BB120+[2]Partenaire7!BB120+[2]Partenaire8!BB120+[2]Partenaire9!BB120+[2]Partenaire10!BB120+[2]Partenaire11!BB120+[2]Partenaire12!BB120+[2]Partenaire13!BB120+[2]Partenaire14!BB120+[2]Partenaire15!BB120</f>
        <v>0</v>
      </c>
      <c r="BU130" s="28">
        <f>[2]DREA!BC120+'[2]OCADES &amp; WATERAID'!BC120+'[2] Communes'!BC120+'[2]SOS SAHEL'!BC120+'[2]Souscription Nuit Assainissemt'!BC120+[2]Partenaire5!BC120+[2]Partenaire6!BC120+[2]Partenaire7!BC120+[2]Partenaire8!BC120+[2]Partenaire9!BC120+[2]Partenaire10!BC120+[2]Partenaire11!BC120+[2]Partenaire12!BC120+[2]Partenaire13!BC120+[2]Partenaire14!BC120+[2]Partenaire15!BC120</f>
        <v>0</v>
      </c>
      <c r="BV130" s="28">
        <f>[2]DREA!BD120+'[2]OCADES &amp; WATERAID'!BD120+'[2] Communes'!BD120+'[2]SOS SAHEL'!BD120+'[2]Souscription Nuit Assainissemt'!BD120+[2]Partenaire5!BD120+[2]Partenaire6!BD120+[2]Partenaire7!BD120+[2]Partenaire8!BD120+[2]Partenaire9!BD120+[2]Partenaire10!BD120+[2]Partenaire11!BD120+[2]Partenaire12!BD120+[2]Partenaire13!BD120+[2]Partenaire14!BD120+[2]Partenaire15!BD120</f>
        <v>0</v>
      </c>
      <c r="BW130" s="28">
        <f t="shared" si="29"/>
        <v>0</v>
      </c>
      <c r="BX130" s="28">
        <f>[2]DREA!BE120</f>
        <v>0</v>
      </c>
      <c r="BY130" s="28">
        <f>'[2]OCADES &amp; WATERAID'!BE120+'[2] Communes'!BE120+'[2]SOS SAHEL'!BE120+'[2]Souscription Nuit Assainissemt'!BE120+[2]Partenaire5!BE120+[2]Partenaire6!BE120+[2]Partenaire7!BE120+[2]Partenaire8!BE120+[2]Partenaire9!BE120+[2]Partenaire10!BE120+[2]Partenaire11!BE120+[2]Partenaire12!BE120+[2]Partenaire13!BE120+[2]Partenaire14!BE120+[2]Partenaire15!BE120</f>
        <v>0</v>
      </c>
      <c r="BZ130" s="28">
        <f t="shared" si="30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/>
      <c r="F131" s="28"/>
      <c r="G131" s="28"/>
      <c r="H131" s="28"/>
      <c r="I131" s="28">
        <f t="shared" si="31"/>
        <v>0</v>
      </c>
      <c r="J131" s="28"/>
      <c r="K131" s="28"/>
      <c r="L131" s="28">
        <f t="shared" si="32"/>
        <v>0</v>
      </c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>
        <f t="shared" si="21"/>
        <v>0</v>
      </c>
      <c r="X131" s="28"/>
      <c r="Y131" s="28"/>
      <c r="Z131" s="28">
        <f t="shared" si="22"/>
        <v>0</v>
      </c>
      <c r="AA131" s="28"/>
      <c r="AB131" s="28"/>
      <c r="AC131" s="28"/>
      <c r="AD131" s="28"/>
      <c r="AE131" s="28">
        <f t="shared" si="23"/>
        <v>0</v>
      </c>
      <c r="AF131" s="28"/>
      <c r="AG131" s="28"/>
      <c r="AH131" s="28">
        <f t="shared" si="24"/>
        <v>0</v>
      </c>
      <c r="AI131" s="28"/>
      <c r="AJ131" s="28"/>
      <c r="AK131" s="28"/>
      <c r="AL131" s="28"/>
      <c r="AM131" s="28"/>
      <c r="AN131" s="28"/>
      <c r="AO131" s="91"/>
      <c r="AP131" s="91"/>
      <c r="AQ131" s="91"/>
      <c r="AR131" s="91"/>
      <c r="AS131" s="91">
        <f t="shared" si="33"/>
        <v>0</v>
      </c>
      <c r="AT131" s="91">
        <v>0</v>
      </c>
      <c r="AU131" s="91"/>
      <c r="AV131" s="91">
        <f t="shared" si="34"/>
        <v>0</v>
      </c>
      <c r="AW131" s="91">
        <f>[2]DREA!AK121+'[2]OCADES &amp; WATERAID'!AK121+'[2] Communes'!AK121+'[2]SOS SAHEL'!AK121+'[2]Souscription Nuit Assainissemt'!AF121+[2]Partenaire5!AK121+[2]Partenaire6!AK121+[2]Partenaire7!AK121+[2]Partenaire8!AK121+[2]Partenaire9!AK121+[2]Partenaire10!AK121+[2]Partenaire11!AK121+[2]Partenaire12!AK121+[2]Partenaire13!AK121+[2]Partenaire14!AK121+[2]Partenaire15!AK121</f>
        <v>0</v>
      </c>
      <c r="AX131" s="91">
        <f>[2]DREA!AL121+'[2]OCADES &amp; WATERAID'!AL121+'[2] Communes'!AL121+'[2]SOS SAHEL'!AL121+'[2]Souscription Nuit Assainissemt'!AG121+[2]Partenaire5!AL121+[2]Partenaire6!AL121+[2]Partenaire7!AL121+[2]Partenaire8!AL121+[2]Partenaire9!AL121+[2]Partenaire10!AL121+[2]Partenaire11!AL121+[2]Partenaire12!AL121+[2]Partenaire13!AL121+[2]Partenaire14!AL121+[2]Partenaire15!AL121</f>
        <v>0</v>
      </c>
      <c r="AY131" s="91">
        <f>[2]DREA!AM121+'[2]OCADES &amp; WATERAID'!AM121+'[2] Communes'!AM121+'[2]SOS SAHEL'!AM121+'[2]Souscription Nuit Assainissemt'!AH121+[2]Partenaire5!AM121+[2]Partenaire6!AM121+[2]Partenaire7!AM121+[2]Partenaire8!AM121+[2]Partenaire9!AM121+[2]Partenaire10!AM121+[2]Partenaire11!AM121+[2]Partenaire12!AM121+[2]Partenaire13!AM121+[2]Partenaire14!AM121+[2]Partenaire15!AM121</f>
        <v>0</v>
      </c>
      <c r="AZ131" s="91">
        <f>[2]DREA!AN121+'[2]OCADES &amp; WATERAID'!AN121+'[2] Communes'!AN121+'[2]SOS SAHEL'!AN121+'[2]Souscription Nuit Assainissemt'!AI121+[2]Partenaire5!AN121+[2]Partenaire6!AN121+[2]Partenaire7!AN121+[2]Partenaire8!AN121+[2]Partenaire9!AN121+[2]Partenaire10!AN121+[2]Partenaire11!AN121+[2]Partenaire12!AN121+[2]Partenaire13!AN121+[2]Partenaire14!AN121+[2]Partenaire15!AN121</f>
        <v>0</v>
      </c>
      <c r="BA131" s="91">
        <f t="shared" si="25"/>
        <v>0</v>
      </c>
      <c r="BB131" s="91">
        <f>[2]DREA!AO121</f>
        <v>0</v>
      </c>
      <c r="BC131" s="91">
        <f>'[2]OCADES &amp; WATERAID'!AO121+'[2] Communes'!AO121+'[2]SOS SAHEL'!AO121+'[2]Souscription Nuit Assainissemt'!AJ121+[2]Partenaire5!AO121+[2]Partenaire6!AO121+[2]Partenaire7!AO121+[2]Partenaire8!AO121+[2]Partenaire9!AO121+[2]Partenaire10!AO121+[2]Partenaire11!AO121+[2]Partenaire12!AO121+[2]Partenaire13!AO121+[2]Partenaire14!AO121+[2]Partenaire15!AO121</f>
        <v>0</v>
      </c>
      <c r="BD131" s="91">
        <f t="shared" si="26"/>
        <v>0</v>
      </c>
      <c r="BE131" s="91">
        <f>[2]DREA!AP121+'[2]OCADES &amp; WATERAID'!AP121+'[2] Communes'!AP121+'[2]SOS SAHEL'!AP121+'[2]Souscription Nuit Assainissemt'!AP121+[2]Partenaire5!AP121+[2]Partenaire6!AP121+[2]Partenaire7!AP121+[2]Partenaire8!AP121+[2]Partenaire9!AP121+[2]Partenaire10!AP121+[2]Partenaire11!AP121+[2]Partenaire12!AP121+[2]Partenaire13!AP121+[2]Partenaire14!AP121+[2]Partenaire15!AP121</f>
        <v>0</v>
      </c>
      <c r="BF131" s="91">
        <f>[2]DREA!AQ121+'[2]OCADES &amp; WATERAID'!AQ121+'[2] Communes'!AQ121+'[2]SOS SAHEL'!AQ121+'[2]Souscription Nuit Assainissemt'!AQ121+[2]Partenaire5!AQ121+[2]Partenaire6!AQ121+[2]Partenaire7!AQ121+[2]Partenaire8!AQ121+[2]Partenaire9!AQ121+[2]Partenaire10!AQ121+[2]Partenaire11!AQ121+[2]Partenaire12!AQ121+[2]Partenaire13!AQ121+[2]Partenaire14!AQ121+[2]Partenaire15!AQ121</f>
        <v>0</v>
      </c>
      <c r="BG131" s="91">
        <f>[2]DREA!AR121+'[2]OCADES &amp; WATERAID'!AR121+'[2] Communes'!AR121+'[2]SOS SAHEL'!AR121+'[2]Souscription Nuit Assainissemt'!AR121+[2]Partenaire5!AR121+[2]Partenaire6!AR121+[2]Partenaire7!AR121+[2]Partenaire8!AR121+[2]Partenaire9!AR121+[2]Partenaire10!AR121+[2]Partenaire11!AR121+[2]Partenaire12!AR121+[2]Partenaire13!AR121+[2]Partenaire14!AR121+[2]Partenaire15!AR121</f>
        <v>0</v>
      </c>
      <c r="BH131" s="91">
        <f>[2]DREA!AS121+'[2]OCADES &amp; WATERAID'!AS121+'[2] Communes'!AS121+'[2]SOS SAHEL'!AS121+'[2]Souscription Nuit Assainissemt'!AS121+[2]Partenaire5!AS121+[2]Partenaire6!AS121+[2]Partenaire7!AS121+[2]Partenaire8!AS121+[2]Partenaire9!AS121+[2]Partenaire10!AS121+[2]Partenaire11!AS121+[2]Partenaire12!AS121+[2]Partenaire13!AS121+[2]Partenaire14!AS121+[2]Partenaire15!AS121</f>
        <v>0</v>
      </c>
      <c r="BI131" s="28">
        <f t="shared" si="27"/>
        <v>0</v>
      </c>
      <c r="BJ131" s="91">
        <f>[2]DREA!AT121</f>
        <v>0</v>
      </c>
      <c r="BK131" s="91">
        <f>'[2]OCADES &amp; WATERAID'!AT121+'[2] Communes'!AT121+'[2]SOS SAHEL'!AT121+'[2]Souscription Nuit Assainissemt'!AT121+[2]Partenaire5!AT121+[2]Partenaire6!AT121+[2]Partenaire7!AT121+[2]Partenaire8!AT121+[2]Partenaire9!AT121+[2]Partenaire10!AT121+[2]Partenaire11!AT121+[2]Partenaire12!AT121+[2]Partenaire13!AT121+[2]Partenaire14!AT121+[2]Partenaire15!AT121</f>
        <v>0</v>
      </c>
      <c r="BL131" s="28">
        <f t="shared" si="28"/>
        <v>0</v>
      </c>
      <c r="BM131" s="28"/>
      <c r="BN131" s="28"/>
      <c r="BO131" s="28"/>
      <c r="BP131" s="28"/>
      <c r="BQ131" s="28"/>
      <c r="BR131" s="28"/>
      <c r="BS131" s="28">
        <f>[2]DREA!BA121+'[2]OCADES &amp; WATERAID'!BA121+'[2] Communes'!BA121+'[2]SOS SAHEL'!BA121+'[2]Souscription Nuit Assainissemt'!BA121+[2]Partenaire5!BA121+[2]Partenaire6!BA121+[2]Partenaire7!BA121+[2]Partenaire8!BA121+[2]Partenaire9!BA121+[2]Partenaire10!BA121+[2]Partenaire11!BA121+[2]Partenaire12!BA121+[2]Partenaire13!BA121+[2]Partenaire14!BA121+[2]Partenaire15!BA121</f>
        <v>0</v>
      </c>
      <c r="BT131" s="28">
        <f>[2]DREA!BB121+'[2]OCADES &amp; WATERAID'!BB121+'[2] Communes'!BB121+'[2]SOS SAHEL'!BB121+'[2]Souscription Nuit Assainissemt'!BB121+[2]Partenaire5!BB121+[2]Partenaire6!BB121+[2]Partenaire7!BB121+[2]Partenaire8!BB121+[2]Partenaire9!BB121+[2]Partenaire10!BB121+[2]Partenaire11!BB121+[2]Partenaire12!BB121+[2]Partenaire13!BB121+[2]Partenaire14!BB121+[2]Partenaire15!BB121</f>
        <v>0</v>
      </c>
      <c r="BU131" s="28">
        <f>[2]DREA!BC121+'[2]OCADES &amp; WATERAID'!BC121+'[2] Communes'!BC121+'[2]SOS SAHEL'!BC121+'[2]Souscription Nuit Assainissemt'!BC121+[2]Partenaire5!BC121+[2]Partenaire6!BC121+[2]Partenaire7!BC121+[2]Partenaire8!BC121+[2]Partenaire9!BC121+[2]Partenaire10!BC121+[2]Partenaire11!BC121+[2]Partenaire12!BC121+[2]Partenaire13!BC121+[2]Partenaire14!BC121+[2]Partenaire15!BC121</f>
        <v>0</v>
      </c>
      <c r="BV131" s="28">
        <f>[2]DREA!BD121+'[2]OCADES &amp; WATERAID'!BD121+'[2] Communes'!BD121+'[2]SOS SAHEL'!BD121+'[2]Souscription Nuit Assainissemt'!BD121+[2]Partenaire5!BD121+[2]Partenaire6!BD121+[2]Partenaire7!BD121+[2]Partenaire8!BD121+[2]Partenaire9!BD121+[2]Partenaire10!BD121+[2]Partenaire11!BD121+[2]Partenaire12!BD121+[2]Partenaire13!BD121+[2]Partenaire14!BD121+[2]Partenaire15!BD121</f>
        <v>0</v>
      </c>
      <c r="BW131" s="28">
        <f t="shared" si="29"/>
        <v>0</v>
      </c>
      <c r="BX131" s="28">
        <f>[2]DREA!BE121</f>
        <v>0</v>
      </c>
      <c r="BY131" s="28">
        <f>'[2]OCADES &amp; WATERAID'!BE121+'[2] Communes'!BE121+'[2]SOS SAHEL'!BE121+'[2]Souscription Nuit Assainissemt'!BE121+[2]Partenaire5!BE121+[2]Partenaire6!BE121+[2]Partenaire7!BE121+[2]Partenaire8!BE121+[2]Partenaire9!BE121+[2]Partenaire10!BE121+[2]Partenaire11!BE121+[2]Partenaire12!BE121+[2]Partenaire13!BE121+[2]Partenaire14!BE121+[2]Partenaire15!BE121</f>
        <v>0</v>
      </c>
      <c r="BZ131" s="28">
        <f t="shared" si="30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/>
      <c r="F132" s="28"/>
      <c r="G132" s="28"/>
      <c r="H132" s="28"/>
      <c r="I132" s="28">
        <f t="shared" si="31"/>
        <v>0</v>
      </c>
      <c r="J132" s="28"/>
      <c r="K132" s="28"/>
      <c r="L132" s="28">
        <f t="shared" si="32"/>
        <v>0</v>
      </c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>
        <f t="shared" si="21"/>
        <v>0</v>
      </c>
      <c r="X132" s="28"/>
      <c r="Y132" s="28"/>
      <c r="Z132" s="28">
        <f t="shared" si="22"/>
        <v>0</v>
      </c>
      <c r="AA132" s="28"/>
      <c r="AB132" s="28"/>
      <c r="AC132" s="28"/>
      <c r="AD132" s="28"/>
      <c r="AE132" s="28">
        <f t="shared" si="23"/>
        <v>0</v>
      </c>
      <c r="AF132" s="28"/>
      <c r="AG132" s="28"/>
      <c r="AH132" s="28">
        <f t="shared" si="24"/>
        <v>0</v>
      </c>
      <c r="AI132" s="24"/>
      <c r="AJ132" s="24"/>
      <c r="AK132" s="24"/>
      <c r="AL132" s="24"/>
      <c r="AM132" s="24"/>
      <c r="AN132" s="24"/>
      <c r="AO132" s="91"/>
      <c r="AP132" s="91"/>
      <c r="AQ132" s="91"/>
      <c r="AR132" s="91"/>
      <c r="AS132" s="91">
        <f t="shared" si="33"/>
        <v>0</v>
      </c>
      <c r="AT132" s="91">
        <v>0</v>
      </c>
      <c r="AU132" s="91"/>
      <c r="AV132" s="91">
        <f t="shared" si="34"/>
        <v>0</v>
      </c>
      <c r="AW132" s="91">
        <f>[2]DREA!AK122+'[2]OCADES &amp; WATERAID'!AK122+'[2] Communes'!AK122+'[2]SOS SAHEL'!AK122+'[2]Souscription Nuit Assainissemt'!AF122+[2]Partenaire5!AK122+[2]Partenaire6!AK122+[2]Partenaire7!AK122+[2]Partenaire8!AK122+[2]Partenaire9!AK122+[2]Partenaire10!AK122+[2]Partenaire11!AK122+[2]Partenaire12!AK122+[2]Partenaire13!AK122+[2]Partenaire14!AK122+[2]Partenaire15!AK122</f>
        <v>0</v>
      </c>
      <c r="AX132" s="91">
        <f>[2]DREA!AL122+'[2]OCADES &amp; WATERAID'!AL122+'[2] Communes'!AL122+'[2]SOS SAHEL'!AL122+'[2]Souscription Nuit Assainissemt'!AG122+[2]Partenaire5!AL122+[2]Partenaire6!AL122+[2]Partenaire7!AL122+[2]Partenaire8!AL122+[2]Partenaire9!AL122+[2]Partenaire10!AL122+[2]Partenaire11!AL122+[2]Partenaire12!AL122+[2]Partenaire13!AL122+[2]Partenaire14!AL122+[2]Partenaire15!AL122</f>
        <v>0</v>
      </c>
      <c r="AY132" s="91">
        <f>[2]DREA!AM122+'[2]OCADES &amp; WATERAID'!AM122+'[2] Communes'!AM122+'[2]SOS SAHEL'!AM122+'[2]Souscription Nuit Assainissemt'!AH122+[2]Partenaire5!AM122+[2]Partenaire6!AM122+[2]Partenaire7!AM122+[2]Partenaire8!AM122+[2]Partenaire9!AM122+[2]Partenaire10!AM122+[2]Partenaire11!AM122+[2]Partenaire12!AM122+[2]Partenaire13!AM122+[2]Partenaire14!AM122+[2]Partenaire15!AM122</f>
        <v>0</v>
      </c>
      <c r="AZ132" s="91">
        <f>[2]DREA!AN122+'[2]OCADES &amp; WATERAID'!AN122+'[2] Communes'!AN122+'[2]SOS SAHEL'!AN122+'[2]Souscription Nuit Assainissemt'!AI122+[2]Partenaire5!AN122+[2]Partenaire6!AN122+[2]Partenaire7!AN122+[2]Partenaire8!AN122+[2]Partenaire9!AN122+[2]Partenaire10!AN122+[2]Partenaire11!AN122+[2]Partenaire12!AN122+[2]Partenaire13!AN122+[2]Partenaire14!AN122+[2]Partenaire15!AN122</f>
        <v>0</v>
      </c>
      <c r="BA132" s="91">
        <f t="shared" si="25"/>
        <v>0</v>
      </c>
      <c r="BB132" s="91">
        <f>[2]DREA!AO122</f>
        <v>0</v>
      </c>
      <c r="BC132" s="91">
        <f>'[2]OCADES &amp; WATERAID'!AO122+'[2] Communes'!AO122+'[2]SOS SAHEL'!AO122+'[2]Souscription Nuit Assainissemt'!AJ122+[2]Partenaire5!AO122+[2]Partenaire6!AO122+[2]Partenaire7!AO122+[2]Partenaire8!AO122+[2]Partenaire9!AO122+[2]Partenaire10!AO122+[2]Partenaire11!AO122+[2]Partenaire12!AO122+[2]Partenaire13!AO122+[2]Partenaire14!AO122+[2]Partenaire15!AO122</f>
        <v>0</v>
      </c>
      <c r="BD132" s="91">
        <f t="shared" si="26"/>
        <v>0</v>
      </c>
      <c r="BE132" s="91">
        <f>[2]DREA!AP122+'[2]OCADES &amp; WATERAID'!AP122+'[2] Communes'!AP122+'[2]SOS SAHEL'!AP122+'[2]Souscription Nuit Assainissemt'!AP122+[2]Partenaire5!AP122+[2]Partenaire6!AP122+[2]Partenaire7!AP122+[2]Partenaire8!AP122+[2]Partenaire9!AP122+[2]Partenaire10!AP122+[2]Partenaire11!AP122+[2]Partenaire12!AP122+[2]Partenaire13!AP122+[2]Partenaire14!AP122+[2]Partenaire15!AP122</f>
        <v>0</v>
      </c>
      <c r="BF132" s="91">
        <f>[2]DREA!AQ122+'[2]OCADES &amp; WATERAID'!AQ122+'[2] Communes'!AQ122+'[2]SOS SAHEL'!AQ122+'[2]Souscription Nuit Assainissemt'!AQ122+[2]Partenaire5!AQ122+[2]Partenaire6!AQ122+[2]Partenaire7!AQ122+[2]Partenaire8!AQ122+[2]Partenaire9!AQ122+[2]Partenaire10!AQ122+[2]Partenaire11!AQ122+[2]Partenaire12!AQ122+[2]Partenaire13!AQ122+[2]Partenaire14!AQ122+[2]Partenaire15!AQ122</f>
        <v>0</v>
      </c>
      <c r="BG132" s="91">
        <f>[2]DREA!AR122+'[2]OCADES &amp; WATERAID'!AR122+'[2] Communes'!AR122+'[2]SOS SAHEL'!AR122+'[2]Souscription Nuit Assainissemt'!AR122+[2]Partenaire5!AR122+[2]Partenaire6!AR122+[2]Partenaire7!AR122+[2]Partenaire8!AR122+[2]Partenaire9!AR122+[2]Partenaire10!AR122+[2]Partenaire11!AR122+[2]Partenaire12!AR122+[2]Partenaire13!AR122+[2]Partenaire14!AR122+[2]Partenaire15!AR122</f>
        <v>0</v>
      </c>
      <c r="BH132" s="91">
        <f>[2]DREA!AS122+'[2]OCADES &amp; WATERAID'!AS122+'[2] Communes'!AS122+'[2]SOS SAHEL'!AS122+'[2]Souscription Nuit Assainissemt'!AS122+[2]Partenaire5!AS122+[2]Partenaire6!AS122+[2]Partenaire7!AS122+[2]Partenaire8!AS122+[2]Partenaire9!AS122+[2]Partenaire10!AS122+[2]Partenaire11!AS122+[2]Partenaire12!AS122+[2]Partenaire13!AS122+[2]Partenaire14!AS122+[2]Partenaire15!AS122</f>
        <v>0</v>
      </c>
      <c r="BI132" s="28">
        <f t="shared" si="27"/>
        <v>0</v>
      </c>
      <c r="BJ132" s="91">
        <f>[2]DREA!AT122</f>
        <v>0</v>
      </c>
      <c r="BK132" s="91">
        <f>'[2]OCADES &amp; WATERAID'!AT122+'[2] Communes'!AT122+'[2]SOS SAHEL'!AT122+'[2]Souscription Nuit Assainissemt'!AT122+[2]Partenaire5!AT122+[2]Partenaire6!AT122+[2]Partenaire7!AT122+[2]Partenaire8!AT122+[2]Partenaire9!AT122+[2]Partenaire10!AT122+[2]Partenaire11!AT122+[2]Partenaire12!AT122+[2]Partenaire13!AT122+[2]Partenaire14!AT122+[2]Partenaire15!AT122</f>
        <v>0</v>
      </c>
      <c r="BL132" s="28">
        <f t="shared" si="28"/>
        <v>0</v>
      </c>
      <c r="BM132" s="24"/>
      <c r="BN132" s="24"/>
      <c r="BO132" s="24"/>
      <c r="BP132" s="24"/>
      <c r="BQ132" s="24"/>
      <c r="BR132" s="24"/>
      <c r="BS132" s="28">
        <f>[2]DREA!BA122+'[2]OCADES &amp; WATERAID'!BA122+'[2] Communes'!BA122+'[2]SOS SAHEL'!BA122+'[2]Souscription Nuit Assainissemt'!BA122+[2]Partenaire5!BA122+[2]Partenaire6!BA122+[2]Partenaire7!BA122+[2]Partenaire8!BA122+[2]Partenaire9!BA122+[2]Partenaire10!BA122+[2]Partenaire11!BA122+[2]Partenaire12!BA122+[2]Partenaire13!BA122+[2]Partenaire14!BA122+[2]Partenaire15!BA122</f>
        <v>0</v>
      </c>
      <c r="BT132" s="28">
        <f>[2]DREA!BB122+'[2]OCADES &amp; WATERAID'!BB122+'[2] Communes'!BB122+'[2]SOS SAHEL'!BB122+'[2]Souscription Nuit Assainissemt'!BB122+[2]Partenaire5!BB122+[2]Partenaire6!BB122+[2]Partenaire7!BB122+[2]Partenaire8!BB122+[2]Partenaire9!BB122+[2]Partenaire10!BB122+[2]Partenaire11!BB122+[2]Partenaire12!BB122+[2]Partenaire13!BB122+[2]Partenaire14!BB122+[2]Partenaire15!BB122</f>
        <v>0</v>
      </c>
      <c r="BU132" s="28">
        <f>[2]DREA!BC122+'[2]OCADES &amp; WATERAID'!BC122+'[2] Communes'!BC122+'[2]SOS SAHEL'!BC122+'[2]Souscription Nuit Assainissemt'!BC122+[2]Partenaire5!BC122+[2]Partenaire6!BC122+[2]Partenaire7!BC122+[2]Partenaire8!BC122+[2]Partenaire9!BC122+[2]Partenaire10!BC122+[2]Partenaire11!BC122+[2]Partenaire12!BC122+[2]Partenaire13!BC122+[2]Partenaire14!BC122+[2]Partenaire15!BC122</f>
        <v>0</v>
      </c>
      <c r="BV132" s="28">
        <f>[2]DREA!BD122+'[2]OCADES &amp; WATERAID'!BD122+'[2] Communes'!BD122+'[2]SOS SAHEL'!BD122+'[2]Souscription Nuit Assainissemt'!BD122+[2]Partenaire5!BD122+[2]Partenaire6!BD122+[2]Partenaire7!BD122+[2]Partenaire8!BD122+[2]Partenaire9!BD122+[2]Partenaire10!BD122+[2]Partenaire11!BD122+[2]Partenaire12!BD122+[2]Partenaire13!BD122+[2]Partenaire14!BD122+[2]Partenaire15!BD122</f>
        <v>0</v>
      </c>
      <c r="BW132" s="28">
        <f t="shared" si="29"/>
        <v>0</v>
      </c>
      <c r="BX132" s="28">
        <f>[2]DREA!BE122</f>
        <v>0</v>
      </c>
      <c r="BY132" s="28">
        <f>'[2]OCADES &amp; WATERAID'!BE122+'[2] Communes'!BE122+'[2]SOS SAHEL'!BE122+'[2]Souscription Nuit Assainissemt'!BE122+[2]Partenaire5!BE122+[2]Partenaire6!BE122+[2]Partenaire7!BE122+[2]Partenaire8!BE122+[2]Partenaire9!BE122+[2]Partenaire10!BE122+[2]Partenaire11!BE122+[2]Partenaire12!BE122+[2]Partenaire13!BE122+[2]Partenaire14!BE122+[2]Partenaire15!BE122</f>
        <v>0</v>
      </c>
      <c r="BZ132" s="28">
        <f t="shared" si="30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41.4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/>
      <c r="F133" s="28"/>
      <c r="G133" s="28"/>
      <c r="H133" s="28">
        <v>1</v>
      </c>
      <c r="I133" s="28">
        <f t="shared" si="31"/>
        <v>1</v>
      </c>
      <c r="J133" s="28">
        <v>1</v>
      </c>
      <c r="K133" s="28"/>
      <c r="L133" s="28">
        <f t="shared" si="32"/>
        <v>1</v>
      </c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>
        <f t="shared" si="21"/>
        <v>0</v>
      </c>
      <c r="X133" s="28"/>
      <c r="Y133" s="28"/>
      <c r="Z133" s="28">
        <f t="shared" si="22"/>
        <v>0</v>
      </c>
      <c r="AA133" s="28"/>
      <c r="AB133" s="28"/>
      <c r="AC133" s="28"/>
      <c r="AD133" s="28"/>
      <c r="AE133" s="28">
        <f t="shared" si="23"/>
        <v>0</v>
      </c>
      <c r="AF133" s="28"/>
      <c r="AG133" s="28"/>
      <c r="AH133" s="28">
        <f t="shared" si="24"/>
        <v>0</v>
      </c>
      <c r="AI133" s="63"/>
      <c r="AJ133" s="63"/>
      <c r="AK133" s="63"/>
      <c r="AL133" s="63"/>
      <c r="AM133" s="63"/>
      <c r="AN133" s="63"/>
      <c r="AO133" s="91"/>
      <c r="AP133" s="91"/>
      <c r="AQ133" s="91"/>
      <c r="AR133" s="91"/>
      <c r="AS133" s="91"/>
      <c r="AT133" s="91"/>
      <c r="AU133" s="91"/>
      <c r="AV133" s="91">
        <f t="shared" si="34"/>
        <v>0</v>
      </c>
      <c r="AW133" s="91">
        <f>[2]DREA!AK123+'[2]OCADES &amp; WATERAID'!AK123+'[2] Communes'!AK123+'[2]SOS SAHEL'!AK123+'[2]Souscription Nuit Assainissemt'!AF123+[2]Partenaire5!AK123+[2]Partenaire6!AK123+[2]Partenaire7!AK123+[2]Partenaire8!AK123+[2]Partenaire9!AK123+[2]Partenaire10!AK123+[2]Partenaire11!AK123+[2]Partenaire12!AK123+[2]Partenaire13!AK123+[2]Partenaire14!AK123+[2]Partenaire15!AK123</f>
        <v>0</v>
      </c>
      <c r="AX133" s="91">
        <f>[2]DREA!AL123+'[2]OCADES &amp; WATERAID'!AL123+'[2] Communes'!AL123+'[2]SOS SAHEL'!AL123+'[2]Souscription Nuit Assainissemt'!AG123+[2]Partenaire5!AL123+[2]Partenaire6!AL123+[2]Partenaire7!AL123+[2]Partenaire8!AL123+[2]Partenaire9!AL123+[2]Partenaire10!AL123+[2]Partenaire11!AL123+[2]Partenaire12!AL123+[2]Partenaire13!AL123+[2]Partenaire14!AL123+[2]Partenaire15!AL123</f>
        <v>0</v>
      </c>
      <c r="AY133" s="91">
        <f>[2]DREA!AM123+'[2]OCADES &amp; WATERAID'!AM123+'[2] Communes'!AM123+'[2]SOS SAHEL'!AM123+'[2]Souscription Nuit Assainissemt'!AH123+[2]Partenaire5!AM123+[2]Partenaire6!AM123+[2]Partenaire7!AM123+[2]Partenaire8!AM123+[2]Partenaire9!AM123+[2]Partenaire10!AM123+[2]Partenaire11!AM123+[2]Partenaire12!AM123+[2]Partenaire13!AM123+[2]Partenaire14!AM123+[2]Partenaire15!AM123</f>
        <v>0</v>
      </c>
      <c r="AZ133" s="91">
        <f>[2]DREA!AN123+'[2]OCADES &amp; WATERAID'!AN123+'[2] Communes'!AN123+'[2]SOS SAHEL'!AN123+'[2]Souscription Nuit Assainissemt'!AI123+[2]Partenaire5!AN123+[2]Partenaire6!AN123+[2]Partenaire7!AN123+[2]Partenaire8!AN123+[2]Partenaire9!AN123+[2]Partenaire10!AN123+[2]Partenaire11!AN123+[2]Partenaire12!AN123+[2]Partenaire13!AN123+[2]Partenaire14!AN123+[2]Partenaire15!AN123</f>
        <v>0</v>
      </c>
      <c r="BA133" s="91">
        <f t="shared" si="25"/>
        <v>0</v>
      </c>
      <c r="BB133" s="91">
        <f>[2]DREA!AO123</f>
        <v>0</v>
      </c>
      <c r="BC133" s="91">
        <f>'[2]OCADES &amp; WATERAID'!AO123+'[2] Communes'!AO123+'[2]SOS SAHEL'!AO123+'[2]Souscription Nuit Assainissemt'!AJ123+[2]Partenaire5!AO123+[2]Partenaire6!AO123+[2]Partenaire7!AO123+[2]Partenaire8!AO123+[2]Partenaire9!AO123+[2]Partenaire10!AO123+[2]Partenaire11!AO123+[2]Partenaire12!AO123+[2]Partenaire13!AO123+[2]Partenaire14!AO123+[2]Partenaire15!AO123</f>
        <v>0</v>
      </c>
      <c r="BD133" s="91">
        <f t="shared" si="26"/>
        <v>0</v>
      </c>
      <c r="BE133" s="91">
        <f>[2]DREA!AP123+'[2]OCADES &amp; WATERAID'!AP123+'[2] Communes'!AP123+'[2]SOS SAHEL'!AP123+'[2]Souscription Nuit Assainissemt'!AP123+[2]Partenaire5!AP123+[2]Partenaire6!AP123+[2]Partenaire7!AP123+[2]Partenaire8!AP123+[2]Partenaire9!AP123+[2]Partenaire10!AP123+[2]Partenaire11!AP123+[2]Partenaire12!AP123+[2]Partenaire13!AP123+[2]Partenaire14!AP123+[2]Partenaire15!AP123</f>
        <v>0</v>
      </c>
      <c r="BF133" s="91">
        <f>[2]DREA!AQ123+'[2]OCADES &amp; WATERAID'!AQ123+'[2] Communes'!AQ123+'[2]SOS SAHEL'!AQ123+'[2]Souscription Nuit Assainissemt'!AQ123+[2]Partenaire5!AQ123+[2]Partenaire6!AQ123+[2]Partenaire7!AQ123+[2]Partenaire8!AQ123+[2]Partenaire9!AQ123+[2]Partenaire10!AQ123+[2]Partenaire11!AQ123+[2]Partenaire12!AQ123+[2]Partenaire13!AQ123+[2]Partenaire14!AQ123+[2]Partenaire15!AQ123</f>
        <v>0</v>
      </c>
      <c r="BG133" s="91">
        <f>[2]DREA!AR123+'[2]OCADES &amp; WATERAID'!AR123+'[2] Communes'!AR123+'[2]SOS SAHEL'!AR123+'[2]Souscription Nuit Assainissemt'!AR123+[2]Partenaire5!AR123+[2]Partenaire6!AR123+[2]Partenaire7!AR123+[2]Partenaire8!AR123+[2]Partenaire9!AR123+[2]Partenaire10!AR123+[2]Partenaire11!AR123+[2]Partenaire12!AR123+[2]Partenaire13!AR123+[2]Partenaire14!AR123+[2]Partenaire15!AR123</f>
        <v>0</v>
      </c>
      <c r="BH133" s="91">
        <f>[2]DREA!AS123+'[2]OCADES &amp; WATERAID'!AS123+'[2] Communes'!AS123+'[2]SOS SAHEL'!AS123+'[2]Souscription Nuit Assainissemt'!AS123+[2]Partenaire5!AS123+[2]Partenaire6!AS123+[2]Partenaire7!AS123+[2]Partenaire8!AS123+[2]Partenaire9!AS123+[2]Partenaire10!AS123+[2]Partenaire11!AS123+[2]Partenaire12!AS123+[2]Partenaire13!AS123+[2]Partenaire14!AS123+[2]Partenaire15!AS123</f>
        <v>0</v>
      </c>
      <c r="BI133" s="28">
        <f t="shared" si="27"/>
        <v>0</v>
      </c>
      <c r="BJ133" s="91">
        <f>[2]DREA!AT123</f>
        <v>0</v>
      </c>
      <c r="BK133" s="91">
        <f>'[2]OCADES &amp; WATERAID'!AT123+'[2] Communes'!AT123+'[2]SOS SAHEL'!AT123+'[2]Souscription Nuit Assainissemt'!AT123+[2]Partenaire5!AT123+[2]Partenaire6!AT123+[2]Partenaire7!AT123+[2]Partenaire8!AT123+[2]Partenaire9!AT123+[2]Partenaire10!AT123+[2]Partenaire11!AT123+[2]Partenaire12!AT123+[2]Partenaire13!AT123+[2]Partenaire14!AT123+[2]Partenaire15!AT123</f>
        <v>0</v>
      </c>
      <c r="BL133" s="28">
        <f t="shared" si="28"/>
        <v>0</v>
      </c>
      <c r="BM133" s="37"/>
      <c r="BN133" s="37"/>
      <c r="BO133" s="37"/>
      <c r="BP133" s="37"/>
      <c r="BQ133" s="37"/>
      <c r="BR133" s="37"/>
      <c r="BS133" s="28">
        <f>[2]DREA!BA123+'[2]OCADES &amp; WATERAID'!BA123+'[2] Communes'!BA123+'[2]SOS SAHEL'!BA123+'[2]Souscription Nuit Assainissemt'!BA123+[2]Partenaire5!BA123+[2]Partenaire6!BA123+[2]Partenaire7!BA123+[2]Partenaire8!BA123+[2]Partenaire9!BA123+[2]Partenaire10!BA123+[2]Partenaire11!BA123+[2]Partenaire12!BA123+[2]Partenaire13!BA123+[2]Partenaire14!BA123+[2]Partenaire15!BA123</f>
        <v>0</v>
      </c>
      <c r="BT133" s="28">
        <f>[2]DREA!BB123+'[2]OCADES &amp; WATERAID'!BB123+'[2] Communes'!BB123+'[2]SOS SAHEL'!BB123+'[2]Souscription Nuit Assainissemt'!BB123+[2]Partenaire5!BB123+[2]Partenaire6!BB123+[2]Partenaire7!BB123+[2]Partenaire8!BB123+[2]Partenaire9!BB123+[2]Partenaire10!BB123+[2]Partenaire11!BB123+[2]Partenaire12!BB123+[2]Partenaire13!BB123+[2]Partenaire14!BB123+[2]Partenaire15!BB123</f>
        <v>0</v>
      </c>
      <c r="BU133" s="28">
        <f>[2]DREA!BC123+'[2]OCADES &amp; WATERAID'!BC123+'[2] Communes'!BC123+'[2]SOS SAHEL'!BC123+'[2]Souscription Nuit Assainissemt'!BC123+[2]Partenaire5!BC123+[2]Partenaire6!BC123+[2]Partenaire7!BC123+[2]Partenaire8!BC123+[2]Partenaire9!BC123+[2]Partenaire10!BC123+[2]Partenaire11!BC123+[2]Partenaire12!BC123+[2]Partenaire13!BC123+[2]Partenaire14!BC123+[2]Partenaire15!BC123</f>
        <v>0</v>
      </c>
      <c r="BV133" s="28">
        <f>[2]DREA!BD123+'[2]OCADES &amp; WATERAID'!BD123+'[2] Communes'!BD123+'[2]SOS SAHEL'!BD123+'[2]Souscription Nuit Assainissemt'!BD123+[2]Partenaire5!BD123+[2]Partenaire6!BD123+[2]Partenaire7!BD123+[2]Partenaire8!BD123+[2]Partenaire9!BD123+[2]Partenaire10!BD123+[2]Partenaire11!BD123+[2]Partenaire12!BD123+[2]Partenaire13!BD123+[2]Partenaire14!BD123+[2]Partenaire15!BD123</f>
        <v>0</v>
      </c>
      <c r="BW133" s="28">
        <f t="shared" si="29"/>
        <v>0</v>
      </c>
      <c r="BX133" s="28">
        <f>[2]DREA!BE123</f>
        <v>0</v>
      </c>
      <c r="BY133" s="28">
        <f>'[2]OCADES &amp; WATERAID'!BE123+'[2] Communes'!BE123+'[2]SOS SAHEL'!BE123+'[2]Souscription Nuit Assainissemt'!BE123+[2]Partenaire5!BE123+[2]Partenaire6!BE123+[2]Partenaire7!BE123+[2]Partenaire8!BE123+[2]Partenaire9!BE123+[2]Partenaire10!BE123+[2]Partenaire11!BE123+[2]Partenaire12!BE123+[2]Partenaire13!BE123+[2]Partenaire14!BE123+[2]Partenaire15!BE123</f>
        <v>0</v>
      </c>
      <c r="BZ133" s="28">
        <f t="shared" si="30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/>
      <c r="F134" s="28"/>
      <c r="G134" s="28"/>
      <c r="H134" s="28"/>
      <c r="I134" s="28">
        <f t="shared" si="31"/>
        <v>0</v>
      </c>
      <c r="J134" s="28"/>
      <c r="K134" s="28"/>
      <c r="L134" s="28">
        <f t="shared" si="32"/>
        <v>0</v>
      </c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>
        <f t="shared" si="21"/>
        <v>0</v>
      </c>
      <c r="X134" s="28"/>
      <c r="Y134" s="28"/>
      <c r="Z134" s="28">
        <f t="shared" si="22"/>
        <v>0</v>
      </c>
      <c r="AA134" s="28"/>
      <c r="AB134" s="28"/>
      <c r="AC134" s="28"/>
      <c r="AD134" s="28"/>
      <c r="AE134" s="28">
        <f t="shared" si="23"/>
        <v>0</v>
      </c>
      <c r="AF134" s="28"/>
      <c r="AG134" s="28"/>
      <c r="AH134" s="28">
        <f t="shared" si="24"/>
        <v>0</v>
      </c>
      <c r="AI134" s="28"/>
      <c r="AJ134" s="28"/>
      <c r="AK134" s="28"/>
      <c r="AL134" s="28"/>
      <c r="AM134" s="28"/>
      <c r="AN134" s="28"/>
      <c r="AO134" s="91"/>
      <c r="AP134" s="91"/>
      <c r="AQ134" s="91"/>
      <c r="AR134" s="91"/>
      <c r="AS134" s="91">
        <f t="shared" si="33"/>
        <v>0</v>
      </c>
      <c r="AT134" s="91">
        <v>0</v>
      </c>
      <c r="AU134" s="91"/>
      <c r="AV134" s="91">
        <f t="shared" si="34"/>
        <v>0</v>
      </c>
      <c r="AW134" s="91">
        <f>[2]DREA!AK124+'[2]OCADES &amp; WATERAID'!AK124+'[2] Communes'!AK124+'[2]SOS SAHEL'!AK124+'[2]Souscription Nuit Assainissemt'!AF124+[2]Partenaire5!AK124+[2]Partenaire6!AK124+[2]Partenaire7!AK124+[2]Partenaire8!AK124+[2]Partenaire9!AK124+[2]Partenaire10!AK124+[2]Partenaire11!AK124+[2]Partenaire12!AK124+[2]Partenaire13!AK124+[2]Partenaire14!AK124+[2]Partenaire15!AK124</f>
        <v>0</v>
      </c>
      <c r="AX134" s="91">
        <f>[2]DREA!AL124+'[2]OCADES &amp; WATERAID'!AL124+'[2] Communes'!AL124+'[2]SOS SAHEL'!AL124+'[2]Souscription Nuit Assainissemt'!AG124+[2]Partenaire5!AL124+[2]Partenaire6!AL124+[2]Partenaire7!AL124+[2]Partenaire8!AL124+[2]Partenaire9!AL124+[2]Partenaire10!AL124+[2]Partenaire11!AL124+[2]Partenaire12!AL124+[2]Partenaire13!AL124+[2]Partenaire14!AL124+[2]Partenaire15!AL124</f>
        <v>0</v>
      </c>
      <c r="AY134" s="91">
        <f>[2]DREA!AM124+'[2]OCADES &amp; WATERAID'!AM124+'[2] Communes'!AM124+'[2]SOS SAHEL'!AM124+'[2]Souscription Nuit Assainissemt'!AH124+[2]Partenaire5!AM124+[2]Partenaire6!AM124+[2]Partenaire7!AM124+[2]Partenaire8!AM124+[2]Partenaire9!AM124+[2]Partenaire10!AM124+[2]Partenaire11!AM124+[2]Partenaire12!AM124+[2]Partenaire13!AM124+[2]Partenaire14!AM124+[2]Partenaire15!AM124</f>
        <v>0</v>
      </c>
      <c r="AZ134" s="91">
        <f>[2]DREA!AN124+'[2]OCADES &amp; WATERAID'!AN124+'[2] Communes'!AN124+'[2]SOS SAHEL'!AN124+'[2]Souscription Nuit Assainissemt'!AI124+[2]Partenaire5!AN124+[2]Partenaire6!AN124+[2]Partenaire7!AN124+[2]Partenaire8!AN124+[2]Partenaire9!AN124+[2]Partenaire10!AN124+[2]Partenaire11!AN124+[2]Partenaire12!AN124+[2]Partenaire13!AN124+[2]Partenaire14!AN124+[2]Partenaire15!AN124</f>
        <v>0</v>
      </c>
      <c r="BA134" s="91">
        <f t="shared" si="25"/>
        <v>0</v>
      </c>
      <c r="BB134" s="91">
        <f>[2]DREA!AO124</f>
        <v>0</v>
      </c>
      <c r="BC134" s="91">
        <f>'[2]OCADES &amp; WATERAID'!AO124+'[2] Communes'!AO124+'[2]SOS SAHEL'!AO124+'[2]Souscription Nuit Assainissemt'!AJ124+[2]Partenaire5!AO124+[2]Partenaire6!AO124+[2]Partenaire7!AO124+[2]Partenaire8!AO124+[2]Partenaire9!AO124+[2]Partenaire10!AO124+[2]Partenaire11!AO124+[2]Partenaire12!AO124+[2]Partenaire13!AO124+[2]Partenaire14!AO124+[2]Partenaire15!AO124</f>
        <v>0</v>
      </c>
      <c r="BD134" s="91">
        <f t="shared" si="26"/>
        <v>0</v>
      </c>
      <c r="BE134" s="91">
        <f>[2]DREA!AP124+'[2]OCADES &amp; WATERAID'!AP124+'[2] Communes'!AP124+'[2]SOS SAHEL'!AP124+'[2]Souscription Nuit Assainissemt'!AP124+[2]Partenaire5!AP124+[2]Partenaire6!AP124+[2]Partenaire7!AP124+[2]Partenaire8!AP124+[2]Partenaire9!AP124+[2]Partenaire10!AP124+[2]Partenaire11!AP124+[2]Partenaire12!AP124+[2]Partenaire13!AP124+[2]Partenaire14!AP124+[2]Partenaire15!AP124</f>
        <v>0</v>
      </c>
      <c r="BF134" s="91">
        <f>[2]DREA!AQ124+'[2]OCADES &amp; WATERAID'!AQ124+'[2] Communes'!AQ124+'[2]SOS SAHEL'!AQ124+'[2]Souscription Nuit Assainissemt'!AQ124+[2]Partenaire5!AQ124+[2]Partenaire6!AQ124+[2]Partenaire7!AQ124+[2]Partenaire8!AQ124+[2]Partenaire9!AQ124+[2]Partenaire10!AQ124+[2]Partenaire11!AQ124+[2]Partenaire12!AQ124+[2]Partenaire13!AQ124+[2]Partenaire14!AQ124+[2]Partenaire15!AQ124</f>
        <v>0</v>
      </c>
      <c r="BG134" s="91">
        <f>[2]DREA!AR124+'[2]OCADES &amp; WATERAID'!AR124+'[2] Communes'!AR124+'[2]SOS SAHEL'!AR124+'[2]Souscription Nuit Assainissemt'!AR124+[2]Partenaire5!AR124+[2]Partenaire6!AR124+[2]Partenaire7!AR124+[2]Partenaire8!AR124+[2]Partenaire9!AR124+[2]Partenaire10!AR124+[2]Partenaire11!AR124+[2]Partenaire12!AR124+[2]Partenaire13!AR124+[2]Partenaire14!AR124+[2]Partenaire15!AR124</f>
        <v>0</v>
      </c>
      <c r="BH134" s="91">
        <f>[2]DREA!AS124+'[2]OCADES &amp; WATERAID'!AS124+'[2] Communes'!AS124+'[2]SOS SAHEL'!AS124+'[2]Souscription Nuit Assainissemt'!AS124+[2]Partenaire5!AS124+[2]Partenaire6!AS124+[2]Partenaire7!AS124+[2]Partenaire8!AS124+[2]Partenaire9!AS124+[2]Partenaire10!AS124+[2]Partenaire11!AS124+[2]Partenaire12!AS124+[2]Partenaire13!AS124+[2]Partenaire14!AS124+[2]Partenaire15!AS124</f>
        <v>0</v>
      </c>
      <c r="BI134" s="28">
        <f t="shared" si="27"/>
        <v>0</v>
      </c>
      <c r="BJ134" s="91">
        <f>[2]DREA!AT124</f>
        <v>0</v>
      </c>
      <c r="BK134" s="91">
        <f>'[2]OCADES &amp; WATERAID'!AT124+'[2] Communes'!AT124+'[2]SOS SAHEL'!AT124+'[2]Souscription Nuit Assainissemt'!AT124+[2]Partenaire5!AT124+[2]Partenaire6!AT124+[2]Partenaire7!AT124+[2]Partenaire8!AT124+[2]Partenaire9!AT124+[2]Partenaire10!AT124+[2]Partenaire11!AT124+[2]Partenaire12!AT124+[2]Partenaire13!AT124+[2]Partenaire14!AT124+[2]Partenaire15!AT124</f>
        <v>0</v>
      </c>
      <c r="BL134" s="28">
        <f t="shared" si="28"/>
        <v>0</v>
      </c>
      <c r="BM134" s="28"/>
      <c r="BN134" s="28"/>
      <c r="BO134" s="28"/>
      <c r="BP134" s="28"/>
      <c r="BQ134" s="28"/>
      <c r="BR134" s="28"/>
      <c r="BS134" s="28">
        <f>[2]DREA!BA124+'[2]OCADES &amp; WATERAID'!BA124+'[2] Communes'!BA124+'[2]SOS SAHEL'!BA124+'[2]Souscription Nuit Assainissemt'!BA124+[2]Partenaire5!BA124+[2]Partenaire6!BA124+[2]Partenaire7!BA124+[2]Partenaire8!BA124+[2]Partenaire9!BA124+[2]Partenaire10!BA124+[2]Partenaire11!BA124+[2]Partenaire12!BA124+[2]Partenaire13!BA124+[2]Partenaire14!BA124+[2]Partenaire15!BA124</f>
        <v>0</v>
      </c>
      <c r="BT134" s="28">
        <f>[2]DREA!BB124+'[2]OCADES &amp; WATERAID'!BB124+'[2] Communes'!BB124+'[2]SOS SAHEL'!BB124+'[2]Souscription Nuit Assainissemt'!BB124+[2]Partenaire5!BB124+[2]Partenaire6!BB124+[2]Partenaire7!BB124+[2]Partenaire8!BB124+[2]Partenaire9!BB124+[2]Partenaire10!BB124+[2]Partenaire11!BB124+[2]Partenaire12!BB124+[2]Partenaire13!BB124+[2]Partenaire14!BB124+[2]Partenaire15!BB124</f>
        <v>0</v>
      </c>
      <c r="BU134" s="28">
        <f>[2]DREA!BC124+'[2]OCADES &amp; WATERAID'!BC124+'[2] Communes'!BC124+'[2]SOS SAHEL'!BC124+'[2]Souscription Nuit Assainissemt'!BC124+[2]Partenaire5!BC124+[2]Partenaire6!BC124+[2]Partenaire7!BC124+[2]Partenaire8!BC124+[2]Partenaire9!BC124+[2]Partenaire10!BC124+[2]Partenaire11!BC124+[2]Partenaire12!BC124+[2]Partenaire13!BC124+[2]Partenaire14!BC124+[2]Partenaire15!BC124</f>
        <v>0</v>
      </c>
      <c r="BV134" s="28">
        <f>[2]DREA!BD124+'[2]OCADES &amp; WATERAID'!BD124+'[2] Communes'!BD124+'[2]SOS SAHEL'!BD124+'[2]Souscription Nuit Assainissemt'!BD124+[2]Partenaire5!BD124+[2]Partenaire6!BD124+[2]Partenaire7!BD124+[2]Partenaire8!BD124+[2]Partenaire9!BD124+[2]Partenaire10!BD124+[2]Partenaire11!BD124+[2]Partenaire12!BD124+[2]Partenaire13!BD124+[2]Partenaire14!BD124+[2]Partenaire15!BD124</f>
        <v>0</v>
      </c>
      <c r="BW134" s="28">
        <f t="shared" si="29"/>
        <v>0</v>
      </c>
      <c r="BX134" s="28">
        <f>[2]DREA!BE124</f>
        <v>0</v>
      </c>
      <c r="BY134" s="28">
        <f>'[2]OCADES &amp; WATERAID'!BE124+'[2] Communes'!BE124+'[2]SOS SAHEL'!BE124+'[2]Souscription Nuit Assainissemt'!BE124+[2]Partenaire5!BE124+[2]Partenaire6!BE124+[2]Partenaire7!BE124+[2]Partenaire8!BE124+[2]Partenaire9!BE124+[2]Partenaire10!BE124+[2]Partenaire11!BE124+[2]Partenaire12!BE124+[2]Partenaire13!BE124+[2]Partenaire14!BE124+[2]Partenaire15!BE124</f>
        <v>0</v>
      </c>
      <c r="BZ134" s="28">
        <f t="shared" si="30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/>
      <c r="F135" s="28"/>
      <c r="G135" s="28"/>
      <c r="H135" s="28"/>
      <c r="I135" s="28">
        <f t="shared" si="31"/>
        <v>0</v>
      </c>
      <c r="J135" s="28"/>
      <c r="K135" s="28"/>
      <c r="L135" s="28">
        <f t="shared" si="32"/>
        <v>0</v>
      </c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>
        <f t="shared" si="21"/>
        <v>0</v>
      </c>
      <c r="X135" s="28"/>
      <c r="Y135" s="28"/>
      <c r="Z135" s="28">
        <f t="shared" si="22"/>
        <v>0</v>
      </c>
      <c r="AA135" s="28"/>
      <c r="AB135" s="28"/>
      <c r="AC135" s="28"/>
      <c r="AD135" s="28"/>
      <c r="AE135" s="28">
        <f t="shared" si="23"/>
        <v>0</v>
      </c>
      <c r="AF135" s="28"/>
      <c r="AG135" s="28"/>
      <c r="AH135" s="28">
        <f t="shared" si="24"/>
        <v>0</v>
      </c>
      <c r="AI135" s="28"/>
      <c r="AJ135" s="28"/>
      <c r="AK135" s="28"/>
      <c r="AL135" s="28"/>
      <c r="AM135" s="28"/>
      <c r="AN135" s="28"/>
      <c r="AO135" s="91"/>
      <c r="AP135" s="91"/>
      <c r="AQ135" s="91"/>
      <c r="AR135" s="91"/>
      <c r="AS135" s="91">
        <f t="shared" si="33"/>
        <v>0</v>
      </c>
      <c r="AT135" s="91">
        <v>0</v>
      </c>
      <c r="AU135" s="91"/>
      <c r="AV135" s="91">
        <f t="shared" si="34"/>
        <v>0</v>
      </c>
      <c r="AW135" s="91">
        <f>[2]DREA!AK125+'[2]OCADES &amp; WATERAID'!AK125+'[2] Communes'!AK125+'[2]SOS SAHEL'!AK125+'[2]Souscription Nuit Assainissemt'!AF125+[2]Partenaire5!AK125+[2]Partenaire6!AK125+[2]Partenaire7!AK125+[2]Partenaire8!AK125+[2]Partenaire9!AK125+[2]Partenaire10!AK125+[2]Partenaire11!AK125+[2]Partenaire12!AK125+[2]Partenaire13!AK125+[2]Partenaire14!AK125+[2]Partenaire15!AK125</f>
        <v>0</v>
      </c>
      <c r="AX135" s="91">
        <f>[2]DREA!AL125+'[2]OCADES &amp; WATERAID'!AL125+'[2] Communes'!AL125+'[2]SOS SAHEL'!AL125+'[2]Souscription Nuit Assainissemt'!AG125+[2]Partenaire5!AL125+[2]Partenaire6!AL125+[2]Partenaire7!AL125+[2]Partenaire8!AL125+[2]Partenaire9!AL125+[2]Partenaire10!AL125+[2]Partenaire11!AL125+[2]Partenaire12!AL125+[2]Partenaire13!AL125+[2]Partenaire14!AL125+[2]Partenaire15!AL125</f>
        <v>0</v>
      </c>
      <c r="AY135" s="91">
        <f>[2]DREA!AM125+'[2]OCADES &amp; WATERAID'!AM125+'[2] Communes'!AM125+'[2]SOS SAHEL'!AM125+'[2]Souscription Nuit Assainissemt'!AH125+[2]Partenaire5!AM125+[2]Partenaire6!AM125+[2]Partenaire7!AM125+[2]Partenaire8!AM125+[2]Partenaire9!AM125+[2]Partenaire10!AM125+[2]Partenaire11!AM125+[2]Partenaire12!AM125+[2]Partenaire13!AM125+[2]Partenaire14!AM125+[2]Partenaire15!AM125</f>
        <v>0</v>
      </c>
      <c r="AZ135" s="91">
        <f>[2]DREA!AN125+'[2]OCADES &amp; WATERAID'!AN125+'[2] Communes'!AN125+'[2]SOS SAHEL'!AN125+'[2]Souscription Nuit Assainissemt'!AI125+[2]Partenaire5!AN125+[2]Partenaire6!AN125+[2]Partenaire7!AN125+[2]Partenaire8!AN125+[2]Partenaire9!AN125+[2]Partenaire10!AN125+[2]Partenaire11!AN125+[2]Partenaire12!AN125+[2]Partenaire13!AN125+[2]Partenaire14!AN125+[2]Partenaire15!AN125</f>
        <v>0</v>
      </c>
      <c r="BA135" s="91">
        <f t="shared" si="25"/>
        <v>0</v>
      </c>
      <c r="BB135" s="91">
        <f>[2]DREA!AO125</f>
        <v>0</v>
      </c>
      <c r="BC135" s="91">
        <f>'[2]OCADES &amp; WATERAID'!AO125+'[2] Communes'!AO125+'[2]SOS SAHEL'!AO125+'[2]Souscription Nuit Assainissemt'!AJ125+[2]Partenaire5!AO125+[2]Partenaire6!AO125+[2]Partenaire7!AO125+[2]Partenaire8!AO125+[2]Partenaire9!AO125+[2]Partenaire10!AO125+[2]Partenaire11!AO125+[2]Partenaire12!AO125+[2]Partenaire13!AO125+[2]Partenaire14!AO125+[2]Partenaire15!AO125</f>
        <v>0</v>
      </c>
      <c r="BD135" s="91">
        <f t="shared" si="26"/>
        <v>0</v>
      </c>
      <c r="BE135" s="91">
        <f>[2]DREA!AP125+'[2]OCADES &amp; WATERAID'!AP125+'[2] Communes'!AP125+'[2]SOS SAHEL'!AP125+'[2]Souscription Nuit Assainissemt'!AP125+[2]Partenaire5!AP125+[2]Partenaire6!AP125+[2]Partenaire7!AP125+[2]Partenaire8!AP125+[2]Partenaire9!AP125+[2]Partenaire10!AP125+[2]Partenaire11!AP125+[2]Partenaire12!AP125+[2]Partenaire13!AP125+[2]Partenaire14!AP125+[2]Partenaire15!AP125</f>
        <v>0</v>
      </c>
      <c r="BF135" s="91">
        <f>[2]DREA!AQ125+'[2]OCADES &amp; WATERAID'!AQ125+'[2] Communes'!AQ125+'[2]SOS SAHEL'!AQ125+'[2]Souscription Nuit Assainissemt'!AQ125+[2]Partenaire5!AQ125+[2]Partenaire6!AQ125+[2]Partenaire7!AQ125+[2]Partenaire8!AQ125+[2]Partenaire9!AQ125+[2]Partenaire10!AQ125+[2]Partenaire11!AQ125+[2]Partenaire12!AQ125+[2]Partenaire13!AQ125+[2]Partenaire14!AQ125+[2]Partenaire15!AQ125</f>
        <v>0</v>
      </c>
      <c r="BG135" s="91">
        <f>[2]DREA!AR125+'[2]OCADES &amp; WATERAID'!AR125+'[2] Communes'!AR125+'[2]SOS SAHEL'!AR125+'[2]Souscription Nuit Assainissemt'!AR125+[2]Partenaire5!AR125+[2]Partenaire6!AR125+[2]Partenaire7!AR125+[2]Partenaire8!AR125+[2]Partenaire9!AR125+[2]Partenaire10!AR125+[2]Partenaire11!AR125+[2]Partenaire12!AR125+[2]Partenaire13!AR125+[2]Partenaire14!AR125+[2]Partenaire15!AR125</f>
        <v>0</v>
      </c>
      <c r="BH135" s="91">
        <f>[2]DREA!AS125+'[2]OCADES &amp; WATERAID'!AS125+'[2] Communes'!AS125+'[2]SOS SAHEL'!AS125+'[2]Souscription Nuit Assainissemt'!AS125+[2]Partenaire5!AS125+[2]Partenaire6!AS125+[2]Partenaire7!AS125+[2]Partenaire8!AS125+[2]Partenaire9!AS125+[2]Partenaire10!AS125+[2]Partenaire11!AS125+[2]Partenaire12!AS125+[2]Partenaire13!AS125+[2]Partenaire14!AS125+[2]Partenaire15!AS125</f>
        <v>0</v>
      </c>
      <c r="BI135" s="28">
        <f t="shared" si="27"/>
        <v>0</v>
      </c>
      <c r="BJ135" s="91">
        <f>[2]DREA!AT125</f>
        <v>0</v>
      </c>
      <c r="BK135" s="91">
        <f>'[2]OCADES &amp; WATERAID'!AT125+'[2] Communes'!AT125+'[2]SOS SAHEL'!AT125+'[2]Souscription Nuit Assainissemt'!AT125+[2]Partenaire5!AT125+[2]Partenaire6!AT125+[2]Partenaire7!AT125+[2]Partenaire8!AT125+[2]Partenaire9!AT125+[2]Partenaire10!AT125+[2]Partenaire11!AT125+[2]Partenaire12!AT125+[2]Partenaire13!AT125+[2]Partenaire14!AT125+[2]Partenaire15!AT125</f>
        <v>0</v>
      </c>
      <c r="BL135" s="28">
        <f t="shared" si="28"/>
        <v>0</v>
      </c>
      <c r="BM135" s="28"/>
      <c r="BN135" s="28"/>
      <c r="BO135" s="28"/>
      <c r="BP135" s="28"/>
      <c r="BQ135" s="28"/>
      <c r="BR135" s="28"/>
      <c r="BS135" s="28">
        <f>[2]DREA!BA125+'[2]OCADES &amp; WATERAID'!BA125+'[2] Communes'!BA125+'[2]SOS SAHEL'!BA125+'[2]Souscription Nuit Assainissemt'!BA125+[2]Partenaire5!BA125+[2]Partenaire6!BA125+[2]Partenaire7!BA125+[2]Partenaire8!BA125+[2]Partenaire9!BA125+[2]Partenaire10!BA125+[2]Partenaire11!BA125+[2]Partenaire12!BA125+[2]Partenaire13!BA125+[2]Partenaire14!BA125+[2]Partenaire15!BA125</f>
        <v>0</v>
      </c>
      <c r="BT135" s="28">
        <f>[2]DREA!BB125+'[2]OCADES &amp; WATERAID'!BB125+'[2] Communes'!BB125+'[2]SOS SAHEL'!BB125+'[2]Souscription Nuit Assainissemt'!BB125+[2]Partenaire5!BB125+[2]Partenaire6!BB125+[2]Partenaire7!BB125+[2]Partenaire8!BB125+[2]Partenaire9!BB125+[2]Partenaire10!BB125+[2]Partenaire11!BB125+[2]Partenaire12!BB125+[2]Partenaire13!BB125+[2]Partenaire14!BB125+[2]Partenaire15!BB125</f>
        <v>0</v>
      </c>
      <c r="BU135" s="28">
        <f>[2]DREA!BC125+'[2]OCADES &amp; WATERAID'!BC125+'[2] Communes'!BC125+'[2]SOS SAHEL'!BC125+'[2]Souscription Nuit Assainissemt'!BC125+[2]Partenaire5!BC125+[2]Partenaire6!BC125+[2]Partenaire7!BC125+[2]Partenaire8!BC125+[2]Partenaire9!BC125+[2]Partenaire10!BC125+[2]Partenaire11!BC125+[2]Partenaire12!BC125+[2]Partenaire13!BC125+[2]Partenaire14!BC125+[2]Partenaire15!BC125</f>
        <v>0</v>
      </c>
      <c r="BV135" s="28">
        <f>[2]DREA!BD125+'[2]OCADES &amp; WATERAID'!BD125+'[2] Communes'!BD125+'[2]SOS SAHEL'!BD125+'[2]Souscription Nuit Assainissemt'!BD125+[2]Partenaire5!BD125+[2]Partenaire6!BD125+[2]Partenaire7!BD125+[2]Partenaire8!BD125+[2]Partenaire9!BD125+[2]Partenaire10!BD125+[2]Partenaire11!BD125+[2]Partenaire12!BD125+[2]Partenaire13!BD125+[2]Partenaire14!BD125+[2]Partenaire15!BD125</f>
        <v>0</v>
      </c>
      <c r="BW135" s="28">
        <f t="shared" si="29"/>
        <v>0</v>
      </c>
      <c r="BX135" s="28">
        <f>[2]DREA!BE125</f>
        <v>0</v>
      </c>
      <c r="BY135" s="28">
        <f>'[2]OCADES &amp; WATERAID'!BE125+'[2] Communes'!BE125+'[2]SOS SAHEL'!BE125+'[2]Souscription Nuit Assainissemt'!BE125+[2]Partenaire5!BE125+[2]Partenaire6!BE125+[2]Partenaire7!BE125+[2]Partenaire8!BE125+[2]Partenaire9!BE125+[2]Partenaire10!BE125+[2]Partenaire11!BE125+[2]Partenaire12!BE125+[2]Partenaire13!BE125+[2]Partenaire14!BE125+[2]Partenaire15!BE125</f>
        <v>0</v>
      </c>
      <c r="BZ135" s="28">
        <f t="shared" si="30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39">SUM(E124:E131,E133)</f>
        <v>0</v>
      </c>
      <c r="F136" s="367">
        <f t="shared" si="39"/>
        <v>3</v>
      </c>
      <c r="G136" s="367">
        <f t="shared" si="39"/>
        <v>1</v>
      </c>
      <c r="H136" s="367">
        <f t="shared" si="39"/>
        <v>7</v>
      </c>
      <c r="I136" s="367">
        <f t="shared" si="39"/>
        <v>11</v>
      </c>
      <c r="J136" s="367">
        <f t="shared" si="39"/>
        <v>11</v>
      </c>
      <c r="K136" s="367">
        <f t="shared" si="39"/>
        <v>0</v>
      </c>
      <c r="L136" s="367">
        <f t="shared" si="39"/>
        <v>11</v>
      </c>
      <c r="M136" s="367">
        <f t="shared" si="39"/>
        <v>0</v>
      </c>
      <c r="N136" s="367">
        <f t="shared" si="39"/>
        <v>0</v>
      </c>
      <c r="O136" s="367">
        <f t="shared" si="39"/>
        <v>0</v>
      </c>
      <c r="P136" s="367">
        <f>SUM(P124:P131,P133)</f>
        <v>0</v>
      </c>
      <c r="Q136" s="367">
        <f t="shared" ref="Q136:CB136" si="40">SUM(Q124:Q131,Q133)</f>
        <v>0</v>
      </c>
      <c r="R136" s="367">
        <f t="shared" si="40"/>
        <v>0</v>
      </c>
      <c r="S136" s="367">
        <f t="shared" si="40"/>
        <v>0</v>
      </c>
      <c r="T136" s="367">
        <f t="shared" si="40"/>
        <v>0</v>
      </c>
      <c r="U136" s="367">
        <f t="shared" si="40"/>
        <v>1</v>
      </c>
      <c r="V136" s="367">
        <f t="shared" si="40"/>
        <v>1</v>
      </c>
      <c r="W136" s="367">
        <f t="shared" si="21"/>
        <v>2</v>
      </c>
      <c r="X136" s="367">
        <f t="shared" si="40"/>
        <v>2</v>
      </c>
      <c r="Y136" s="367">
        <f t="shared" si="40"/>
        <v>0</v>
      </c>
      <c r="Z136" s="367">
        <f t="shared" si="22"/>
        <v>2</v>
      </c>
      <c r="AA136" s="367">
        <f t="shared" si="40"/>
        <v>0</v>
      </c>
      <c r="AB136" s="367">
        <f t="shared" si="40"/>
        <v>0</v>
      </c>
      <c r="AC136" s="367">
        <f t="shared" si="40"/>
        <v>0</v>
      </c>
      <c r="AD136" s="367">
        <f t="shared" si="40"/>
        <v>0</v>
      </c>
      <c r="AE136" s="28">
        <f t="shared" si="23"/>
        <v>0</v>
      </c>
      <c r="AF136" s="367">
        <f t="shared" si="40"/>
        <v>0</v>
      </c>
      <c r="AG136" s="367">
        <f t="shared" si="40"/>
        <v>0</v>
      </c>
      <c r="AH136" s="28">
        <f t="shared" si="24"/>
        <v>0</v>
      </c>
      <c r="AI136" s="367">
        <f t="shared" si="40"/>
        <v>0</v>
      </c>
      <c r="AJ136" s="367">
        <f t="shared" si="40"/>
        <v>0</v>
      </c>
      <c r="AK136" s="367">
        <f t="shared" si="40"/>
        <v>0</v>
      </c>
      <c r="AL136" s="367">
        <f t="shared" si="40"/>
        <v>0</v>
      </c>
      <c r="AM136" s="367">
        <f t="shared" si="40"/>
        <v>0</v>
      </c>
      <c r="AN136" s="367">
        <f t="shared" si="40"/>
        <v>0</v>
      </c>
      <c r="AO136" s="367">
        <f t="shared" si="40"/>
        <v>1</v>
      </c>
      <c r="AP136" s="367">
        <f t="shared" si="40"/>
        <v>1.5</v>
      </c>
      <c r="AQ136" s="367">
        <f t="shared" si="40"/>
        <v>2</v>
      </c>
      <c r="AR136" s="367">
        <f t="shared" si="40"/>
        <v>42</v>
      </c>
      <c r="AS136" s="367">
        <f t="shared" si="40"/>
        <v>46.5</v>
      </c>
      <c r="AT136" s="367">
        <f t="shared" si="40"/>
        <v>46.5</v>
      </c>
      <c r="AU136" s="367">
        <f t="shared" si="40"/>
        <v>0</v>
      </c>
      <c r="AV136" s="367">
        <f t="shared" si="40"/>
        <v>46.5</v>
      </c>
      <c r="AW136" s="369">
        <f t="shared" si="40"/>
        <v>0</v>
      </c>
      <c r="AX136" s="369">
        <f t="shared" si="40"/>
        <v>0</v>
      </c>
      <c r="AY136" s="369">
        <f t="shared" si="40"/>
        <v>9</v>
      </c>
      <c r="AZ136" s="369">
        <f t="shared" si="40"/>
        <v>3.5</v>
      </c>
      <c r="BA136" s="369">
        <f t="shared" si="25"/>
        <v>12.5</v>
      </c>
      <c r="BB136" s="369">
        <f t="shared" si="40"/>
        <v>3.5</v>
      </c>
      <c r="BC136" s="369">
        <f t="shared" si="40"/>
        <v>9</v>
      </c>
      <c r="BD136" s="369">
        <f t="shared" si="26"/>
        <v>12.5</v>
      </c>
      <c r="BE136" s="369">
        <f t="shared" si="40"/>
        <v>0</v>
      </c>
      <c r="BF136" s="369">
        <f t="shared" si="40"/>
        <v>0</v>
      </c>
      <c r="BG136" s="369">
        <f t="shared" si="40"/>
        <v>0</v>
      </c>
      <c r="BH136" s="369">
        <f t="shared" si="40"/>
        <v>0</v>
      </c>
      <c r="BI136" s="28">
        <f t="shared" si="27"/>
        <v>0</v>
      </c>
      <c r="BJ136" s="369">
        <f t="shared" si="40"/>
        <v>0</v>
      </c>
      <c r="BK136" s="369">
        <f t="shared" si="40"/>
        <v>0</v>
      </c>
      <c r="BL136" s="28">
        <f t="shared" si="28"/>
        <v>0</v>
      </c>
      <c r="BM136" s="369">
        <f t="shared" si="40"/>
        <v>0</v>
      </c>
      <c r="BN136" s="369">
        <f t="shared" si="40"/>
        <v>0</v>
      </c>
      <c r="BO136" s="369">
        <f t="shared" si="40"/>
        <v>0</v>
      </c>
      <c r="BP136" s="369">
        <f t="shared" si="40"/>
        <v>0</v>
      </c>
      <c r="BQ136" s="369">
        <f t="shared" si="40"/>
        <v>0</v>
      </c>
      <c r="BR136" s="369">
        <f t="shared" si="40"/>
        <v>0</v>
      </c>
      <c r="BS136" s="369">
        <f t="shared" si="40"/>
        <v>0</v>
      </c>
      <c r="BT136" s="369">
        <f t="shared" si="40"/>
        <v>0</v>
      </c>
      <c r="BU136" s="369">
        <f t="shared" si="40"/>
        <v>0</v>
      </c>
      <c r="BV136" s="369">
        <f t="shared" si="40"/>
        <v>0</v>
      </c>
      <c r="BW136" s="28">
        <f t="shared" si="29"/>
        <v>0</v>
      </c>
      <c r="BX136" s="369">
        <f t="shared" si="40"/>
        <v>0</v>
      </c>
      <c r="BY136" s="369">
        <f t="shared" si="40"/>
        <v>0</v>
      </c>
      <c r="BZ136" s="28">
        <f t="shared" si="30"/>
        <v>0</v>
      </c>
      <c r="CA136" s="367">
        <f t="shared" si="40"/>
        <v>0</v>
      </c>
      <c r="CB136" s="367">
        <f t="shared" si="40"/>
        <v>0</v>
      </c>
      <c r="CC136" s="367">
        <f t="shared" ref="CC136:CF136" si="41">SUM(CC124:CC131,CC133)</f>
        <v>0</v>
      </c>
      <c r="CD136" s="367">
        <f t="shared" si="41"/>
        <v>0</v>
      </c>
      <c r="CE136" s="367">
        <f t="shared" si="41"/>
        <v>0</v>
      </c>
      <c r="CF136" s="367">
        <f t="shared" si="41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x14ac:dyDescent="0.25">
      <c r="A137" s="16" t="s">
        <v>296</v>
      </c>
      <c r="B137" s="17"/>
      <c r="C137" s="16"/>
      <c r="D137" s="18"/>
      <c r="E137" s="28"/>
      <c r="F137" s="28"/>
      <c r="G137" s="28"/>
      <c r="H137" s="28"/>
      <c r="I137" s="28">
        <f t="shared" si="31"/>
        <v>0</v>
      </c>
      <c r="J137" s="28"/>
      <c r="K137" s="28"/>
      <c r="L137" s="28">
        <f t="shared" si="32"/>
        <v>0</v>
      </c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>
        <f t="shared" ref="W137:W172" si="42">SUM(S137:V137)</f>
        <v>0</v>
      </c>
      <c r="X137" s="28"/>
      <c r="Y137" s="28"/>
      <c r="Z137" s="28">
        <f t="shared" ref="Z137:Z172" si="43">X137+Y137</f>
        <v>0</v>
      </c>
      <c r="AA137" s="28"/>
      <c r="AB137" s="28"/>
      <c r="AC137" s="28"/>
      <c r="AD137" s="28"/>
      <c r="AE137" s="28">
        <f t="shared" ref="AE137:AE172" si="44">SUM(AA137:AD137)</f>
        <v>0</v>
      </c>
      <c r="AF137" s="28"/>
      <c r="AG137" s="28"/>
      <c r="AH137" s="28">
        <f t="shared" ref="AH137:AH172" si="45">AF137+AG137</f>
        <v>0</v>
      </c>
      <c r="AI137" s="214"/>
      <c r="AJ137" s="214"/>
      <c r="AK137" s="214"/>
      <c r="AL137" s="214"/>
      <c r="AM137" s="214"/>
      <c r="AN137" s="214"/>
      <c r="AO137" s="91"/>
      <c r="AP137" s="91"/>
      <c r="AQ137" s="91"/>
      <c r="AR137" s="91"/>
      <c r="AS137" s="91">
        <f t="shared" si="33"/>
        <v>0</v>
      </c>
      <c r="AT137" s="91">
        <v>0</v>
      </c>
      <c r="AU137" s="91"/>
      <c r="AV137" s="91">
        <f t="shared" si="34"/>
        <v>0</v>
      </c>
      <c r="AW137" s="91">
        <f>[2]DREA!AK127+'[2]OCADES &amp; WATERAID'!AK127+'[2] Communes'!AK127+'[2]SOS SAHEL'!AK127+'[2]Souscription Nuit Assainissemt'!AF127+[2]Partenaire5!AK127+[2]Partenaire6!AK127+[2]Partenaire7!AK127+[2]Partenaire8!AK127+[2]Partenaire9!AK127+[2]Partenaire10!AK127+[2]Partenaire11!AK127+[2]Partenaire12!AK127+[2]Partenaire13!AK127+[2]Partenaire14!AK127+[2]Partenaire15!AK127</f>
        <v>0</v>
      </c>
      <c r="AX137" s="91">
        <f>[2]DREA!AL127+'[2]OCADES &amp; WATERAID'!AL127+'[2] Communes'!AL127+'[2]SOS SAHEL'!AL127+'[2]Souscription Nuit Assainissemt'!AG127+[2]Partenaire5!AL127+[2]Partenaire6!AL127+[2]Partenaire7!AL127+[2]Partenaire8!AL127+[2]Partenaire9!AL127+[2]Partenaire10!AL127+[2]Partenaire11!AL127+[2]Partenaire12!AL127+[2]Partenaire13!AL127+[2]Partenaire14!AL127+[2]Partenaire15!AL127</f>
        <v>0</v>
      </c>
      <c r="AY137" s="91">
        <f>[2]DREA!AM127+'[2]OCADES &amp; WATERAID'!AM127+'[2] Communes'!AM127+'[2]SOS SAHEL'!AM127+'[2]Souscription Nuit Assainissemt'!AH127+[2]Partenaire5!AM127+[2]Partenaire6!AM127+[2]Partenaire7!AM127+[2]Partenaire8!AM127+[2]Partenaire9!AM127+[2]Partenaire10!AM127+[2]Partenaire11!AM127+[2]Partenaire12!AM127+[2]Partenaire13!AM127+[2]Partenaire14!AM127+[2]Partenaire15!AM127</f>
        <v>0</v>
      </c>
      <c r="AZ137" s="91">
        <f>[2]DREA!AN127+'[2]OCADES &amp; WATERAID'!AN127+'[2] Communes'!AN127+'[2]SOS SAHEL'!AN127+'[2]Souscription Nuit Assainissemt'!AI127+[2]Partenaire5!AN127+[2]Partenaire6!AN127+[2]Partenaire7!AN127+[2]Partenaire8!AN127+[2]Partenaire9!AN127+[2]Partenaire10!AN127+[2]Partenaire11!AN127+[2]Partenaire12!AN127+[2]Partenaire13!AN127+[2]Partenaire14!AN127+[2]Partenaire15!AN127</f>
        <v>0</v>
      </c>
      <c r="BA137" s="91">
        <f t="shared" ref="BA137:BA172" si="46">SUM(AW137:AZ137)</f>
        <v>0</v>
      </c>
      <c r="BB137" s="91">
        <f>[2]DREA!AO127</f>
        <v>0</v>
      </c>
      <c r="BC137" s="91">
        <f>'[2]OCADES &amp; WATERAID'!AO127+'[2] Communes'!AO127+'[2]SOS SAHEL'!AO127+'[2]Souscription Nuit Assainissemt'!AJ127+[2]Partenaire5!AO127+[2]Partenaire6!AO127+[2]Partenaire7!AO127+[2]Partenaire8!AO127+[2]Partenaire9!AO127+[2]Partenaire10!AO127+[2]Partenaire11!AO127+[2]Partenaire12!AO127+[2]Partenaire13!AO127+[2]Partenaire14!AO127+[2]Partenaire15!AO127</f>
        <v>0</v>
      </c>
      <c r="BD137" s="91">
        <f t="shared" ref="BD137:BD172" si="47">BB137+BC137</f>
        <v>0</v>
      </c>
      <c r="BE137" s="91">
        <f>[2]DREA!AP127+'[2]OCADES &amp; WATERAID'!AP127+'[2] Communes'!AP127+'[2]SOS SAHEL'!AP127+'[2]Souscription Nuit Assainissemt'!AP127+[2]Partenaire5!AP127+[2]Partenaire6!AP127+[2]Partenaire7!AP127+[2]Partenaire8!AP127+[2]Partenaire9!AP127+[2]Partenaire10!AP127+[2]Partenaire11!AP127+[2]Partenaire12!AP127+[2]Partenaire13!AP127+[2]Partenaire14!AP127+[2]Partenaire15!AP127</f>
        <v>0</v>
      </c>
      <c r="BF137" s="91">
        <f>[2]DREA!AQ127+'[2]OCADES &amp; WATERAID'!AQ127+'[2] Communes'!AQ127+'[2]SOS SAHEL'!AQ127+'[2]Souscription Nuit Assainissemt'!AQ127+[2]Partenaire5!AQ127+[2]Partenaire6!AQ127+[2]Partenaire7!AQ127+[2]Partenaire8!AQ127+[2]Partenaire9!AQ127+[2]Partenaire10!AQ127+[2]Partenaire11!AQ127+[2]Partenaire12!AQ127+[2]Partenaire13!AQ127+[2]Partenaire14!AQ127+[2]Partenaire15!AQ127</f>
        <v>0</v>
      </c>
      <c r="BG137" s="91">
        <f>[2]DREA!AR127+'[2]OCADES &amp; WATERAID'!AR127+'[2] Communes'!AR127+'[2]SOS SAHEL'!AR127+'[2]Souscription Nuit Assainissemt'!AR127+[2]Partenaire5!AR127+[2]Partenaire6!AR127+[2]Partenaire7!AR127+[2]Partenaire8!AR127+[2]Partenaire9!AR127+[2]Partenaire10!AR127+[2]Partenaire11!AR127+[2]Partenaire12!AR127+[2]Partenaire13!AR127+[2]Partenaire14!AR127+[2]Partenaire15!AR127</f>
        <v>0</v>
      </c>
      <c r="BH137" s="91">
        <f>[2]DREA!AS127+'[2]OCADES &amp; WATERAID'!AS127+'[2] Communes'!AS127+'[2]SOS SAHEL'!AS127+'[2]Souscription Nuit Assainissemt'!AS127+[2]Partenaire5!AS127+[2]Partenaire6!AS127+[2]Partenaire7!AS127+[2]Partenaire8!AS127+[2]Partenaire9!AS127+[2]Partenaire10!AS127+[2]Partenaire11!AS127+[2]Partenaire12!AS127+[2]Partenaire13!AS127+[2]Partenaire14!AS127+[2]Partenaire15!AS127</f>
        <v>0</v>
      </c>
      <c r="BI137" s="28">
        <f t="shared" ref="BI137:BI172" si="48">SUM(BE137:BH137)</f>
        <v>0</v>
      </c>
      <c r="BJ137" s="91">
        <f>[2]DREA!AT127</f>
        <v>0</v>
      </c>
      <c r="BK137" s="91">
        <f>'[2]OCADES &amp; WATERAID'!AT127+'[2] Communes'!AT127+'[2]SOS SAHEL'!AT127+'[2]Souscription Nuit Assainissemt'!AT127+[2]Partenaire5!AT127+[2]Partenaire6!AT127+[2]Partenaire7!AT127+[2]Partenaire8!AT127+[2]Partenaire9!AT127+[2]Partenaire10!AT127+[2]Partenaire11!AT127+[2]Partenaire12!AT127+[2]Partenaire13!AT127+[2]Partenaire14!AT127+[2]Partenaire15!AT127</f>
        <v>0</v>
      </c>
      <c r="BL137" s="28">
        <f t="shared" ref="BL137:BL172" si="49">BJ137+BK137</f>
        <v>0</v>
      </c>
      <c r="BM137" s="16"/>
      <c r="BN137" s="16"/>
      <c r="BO137" s="16"/>
      <c r="BP137" s="16"/>
      <c r="BQ137" s="16"/>
      <c r="BR137" s="16"/>
      <c r="BS137" s="28">
        <f>[2]DREA!BA127+'[2]OCADES &amp; WATERAID'!BA127+'[2] Communes'!BA127+'[2]SOS SAHEL'!BA127+'[2]Souscription Nuit Assainissemt'!BA127+[2]Partenaire5!BA127+[2]Partenaire6!BA127+[2]Partenaire7!BA127+[2]Partenaire8!BA127+[2]Partenaire9!BA127+[2]Partenaire10!BA127+[2]Partenaire11!BA127+[2]Partenaire12!BA127+[2]Partenaire13!BA127+[2]Partenaire14!BA127+[2]Partenaire15!BA127</f>
        <v>0</v>
      </c>
      <c r="BT137" s="28">
        <f>[2]DREA!BB127+'[2]OCADES &amp; WATERAID'!BB127+'[2] Communes'!BB127+'[2]SOS SAHEL'!BB127+'[2]Souscription Nuit Assainissemt'!BB127+[2]Partenaire5!BB127+[2]Partenaire6!BB127+[2]Partenaire7!BB127+[2]Partenaire8!BB127+[2]Partenaire9!BB127+[2]Partenaire10!BB127+[2]Partenaire11!BB127+[2]Partenaire12!BB127+[2]Partenaire13!BB127+[2]Partenaire14!BB127+[2]Partenaire15!BB127</f>
        <v>0</v>
      </c>
      <c r="BU137" s="28">
        <f>[2]DREA!BC127+'[2]OCADES &amp; WATERAID'!BC127+'[2] Communes'!BC127+'[2]SOS SAHEL'!BC127+'[2]Souscription Nuit Assainissemt'!BC127+[2]Partenaire5!BC127+[2]Partenaire6!BC127+[2]Partenaire7!BC127+[2]Partenaire8!BC127+[2]Partenaire9!BC127+[2]Partenaire10!BC127+[2]Partenaire11!BC127+[2]Partenaire12!BC127+[2]Partenaire13!BC127+[2]Partenaire14!BC127+[2]Partenaire15!BC127</f>
        <v>0</v>
      </c>
      <c r="BV137" s="28">
        <f>[2]DREA!BD127+'[2]OCADES &amp; WATERAID'!BD127+'[2] Communes'!BD127+'[2]SOS SAHEL'!BD127+'[2]Souscription Nuit Assainissemt'!BD127+[2]Partenaire5!BD127+[2]Partenaire6!BD127+[2]Partenaire7!BD127+[2]Partenaire8!BD127+[2]Partenaire9!BD127+[2]Partenaire10!BD127+[2]Partenaire11!BD127+[2]Partenaire12!BD127+[2]Partenaire13!BD127+[2]Partenaire14!BD127+[2]Partenaire15!BD127</f>
        <v>0</v>
      </c>
      <c r="BW137" s="28">
        <f t="shared" ref="BW137:BW172" si="50">SUM(BS137:BV137)</f>
        <v>0</v>
      </c>
      <c r="BX137" s="28">
        <f>[2]DREA!BE127</f>
        <v>0</v>
      </c>
      <c r="BY137" s="28">
        <f>'[2]OCADES &amp; WATERAID'!BE127+'[2] Communes'!BE127+'[2]SOS SAHEL'!BE127+'[2]Souscription Nuit Assainissemt'!BE127+[2]Partenaire5!BE127+[2]Partenaire6!BE127+[2]Partenaire7!BE127+[2]Partenaire8!BE127+[2]Partenaire9!BE127+[2]Partenaire10!BE127+[2]Partenaire11!BE127+[2]Partenaire12!BE127+[2]Partenaire13!BE127+[2]Partenaire14!BE127+[2]Partenaire15!BE127</f>
        <v>0</v>
      </c>
      <c r="BZ137" s="28">
        <f t="shared" ref="BZ137:BZ172" si="5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/>
      <c r="F138" s="28"/>
      <c r="G138" s="28"/>
      <c r="H138" s="28"/>
      <c r="I138" s="28">
        <f t="shared" si="31"/>
        <v>0</v>
      </c>
      <c r="J138" s="28"/>
      <c r="K138" s="28"/>
      <c r="L138" s="28">
        <f t="shared" si="32"/>
        <v>0</v>
      </c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>
        <f t="shared" si="42"/>
        <v>0</v>
      </c>
      <c r="X138" s="28"/>
      <c r="Y138" s="28"/>
      <c r="Z138" s="28">
        <f t="shared" si="43"/>
        <v>0</v>
      </c>
      <c r="AA138" s="28"/>
      <c r="AB138" s="28"/>
      <c r="AC138" s="28"/>
      <c r="AD138" s="28"/>
      <c r="AE138" s="28">
        <f t="shared" si="44"/>
        <v>0</v>
      </c>
      <c r="AF138" s="28"/>
      <c r="AG138" s="28"/>
      <c r="AH138" s="28">
        <f t="shared" si="45"/>
        <v>0</v>
      </c>
      <c r="AI138" s="214"/>
      <c r="AJ138" s="214"/>
      <c r="AK138" s="214"/>
      <c r="AL138" s="214"/>
      <c r="AM138" s="214"/>
      <c r="AN138" s="214"/>
      <c r="AO138" s="91"/>
      <c r="AP138" s="91"/>
      <c r="AQ138" s="91"/>
      <c r="AR138" s="91"/>
      <c r="AS138" s="91">
        <f t="shared" si="33"/>
        <v>0</v>
      </c>
      <c r="AT138" s="91">
        <v>0</v>
      </c>
      <c r="AU138" s="91"/>
      <c r="AV138" s="91">
        <f t="shared" si="34"/>
        <v>0</v>
      </c>
      <c r="AW138" s="91">
        <f>[2]DREA!AK128+'[2]OCADES &amp; WATERAID'!AK128+'[2] Communes'!AK128+'[2]SOS SAHEL'!AK128+'[2]Souscription Nuit Assainissemt'!AF128+[2]Partenaire5!AK128+[2]Partenaire6!AK128+[2]Partenaire7!AK128+[2]Partenaire8!AK128+[2]Partenaire9!AK128+[2]Partenaire10!AK128+[2]Partenaire11!AK128+[2]Partenaire12!AK128+[2]Partenaire13!AK128+[2]Partenaire14!AK128+[2]Partenaire15!AK128</f>
        <v>0</v>
      </c>
      <c r="AX138" s="91">
        <f>[2]DREA!AL128+'[2]OCADES &amp; WATERAID'!AL128+'[2] Communes'!AL128+'[2]SOS SAHEL'!AL128+'[2]Souscription Nuit Assainissemt'!AG128+[2]Partenaire5!AL128+[2]Partenaire6!AL128+[2]Partenaire7!AL128+[2]Partenaire8!AL128+[2]Partenaire9!AL128+[2]Partenaire10!AL128+[2]Partenaire11!AL128+[2]Partenaire12!AL128+[2]Partenaire13!AL128+[2]Partenaire14!AL128+[2]Partenaire15!AL128</f>
        <v>0</v>
      </c>
      <c r="AY138" s="91">
        <f>[2]DREA!AM128+'[2]OCADES &amp; WATERAID'!AM128+'[2] Communes'!AM128+'[2]SOS SAHEL'!AM128+'[2]Souscription Nuit Assainissemt'!AH128+[2]Partenaire5!AM128+[2]Partenaire6!AM128+[2]Partenaire7!AM128+[2]Partenaire8!AM128+[2]Partenaire9!AM128+[2]Partenaire10!AM128+[2]Partenaire11!AM128+[2]Partenaire12!AM128+[2]Partenaire13!AM128+[2]Partenaire14!AM128+[2]Partenaire15!AM128</f>
        <v>0</v>
      </c>
      <c r="AZ138" s="91">
        <f>[2]DREA!AN128+'[2]OCADES &amp; WATERAID'!AN128+'[2] Communes'!AN128+'[2]SOS SAHEL'!AN128+'[2]Souscription Nuit Assainissemt'!AI128+[2]Partenaire5!AN128+[2]Partenaire6!AN128+[2]Partenaire7!AN128+[2]Partenaire8!AN128+[2]Partenaire9!AN128+[2]Partenaire10!AN128+[2]Partenaire11!AN128+[2]Partenaire12!AN128+[2]Partenaire13!AN128+[2]Partenaire14!AN128+[2]Partenaire15!AN128</f>
        <v>0</v>
      </c>
      <c r="BA138" s="91">
        <f t="shared" si="46"/>
        <v>0</v>
      </c>
      <c r="BB138" s="91">
        <f>[2]DREA!AO128</f>
        <v>0</v>
      </c>
      <c r="BC138" s="91">
        <f>'[2]OCADES &amp; WATERAID'!AO128+'[2] Communes'!AO128+'[2]SOS SAHEL'!AO128+'[2]Souscription Nuit Assainissemt'!AJ128+[2]Partenaire5!AO128+[2]Partenaire6!AO128+[2]Partenaire7!AO128+[2]Partenaire8!AO128+[2]Partenaire9!AO128+[2]Partenaire10!AO128+[2]Partenaire11!AO128+[2]Partenaire12!AO128+[2]Partenaire13!AO128+[2]Partenaire14!AO128+[2]Partenaire15!AO128</f>
        <v>0</v>
      </c>
      <c r="BD138" s="91">
        <f t="shared" si="47"/>
        <v>0</v>
      </c>
      <c r="BE138" s="91">
        <f>[2]DREA!AP128+'[2]OCADES &amp; WATERAID'!AP128+'[2] Communes'!AP128+'[2]SOS SAHEL'!AP128+'[2]Souscription Nuit Assainissemt'!AP128+[2]Partenaire5!AP128+[2]Partenaire6!AP128+[2]Partenaire7!AP128+[2]Partenaire8!AP128+[2]Partenaire9!AP128+[2]Partenaire10!AP128+[2]Partenaire11!AP128+[2]Partenaire12!AP128+[2]Partenaire13!AP128+[2]Partenaire14!AP128+[2]Partenaire15!AP128</f>
        <v>0</v>
      </c>
      <c r="BF138" s="91">
        <f>[2]DREA!AQ128+'[2]OCADES &amp; WATERAID'!AQ128+'[2] Communes'!AQ128+'[2]SOS SAHEL'!AQ128+'[2]Souscription Nuit Assainissemt'!AQ128+[2]Partenaire5!AQ128+[2]Partenaire6!AQ128+[2]Partenaire7!AQ128+[2]Partenaire8!AQ128+[2]Partenaire9!AQ128+[2]Partenaire10!AQ128+[2]Partenaire11!AQ128+[2]Partenaire12!AQ128+[2]Partenaire13!AQ128+[2]Partenaire14!AQ128+[2]Partenaire15!AQ128</f>
        <v>0</v>
      </c>
      <c r="BG138" s="91">
        <f>[2]DREA!AR128+'[2]OCADES &amp; WATERAID'!AR128+'[2] Communes'!AR128+'[2]SOS SAHEL'!AR128+'[2]Souscription Nuit Assainissemt'!AR128+[2]Partenaire5!AR128+[2]Partenaire6!AR128+[2]Partenaire7!AR128+[2]Partenaire8!AR128+[2]Partenaire9!AR128+[2]Partenaire10!AR128+[2]Partenaire11!AR128+[2]Partenaire12!AR128+[2]Partenaire13!AR128+[2]Partenaire14!AR128+[2]Partenaire15!AR128</f>
        <v>0</v>
      </c>
      <c r="BH138" s="91">
        <f>[2]DREA!AS128+'[2]OCADES &amp; WATERAID'!AS128+'[2] Communes'!AS128+'[2]SOS SAHEL'!AS128+'[2]Souscription Nuit Assainissemt'!AS128+[2]Partenaire5!AS128+[2]Partenaire6!AS128+[2]Partenaire7!AS128+[2]Partenaire8!AS128+[2]Partenaire9!AS128+[2]Partenaire10!AS128+[2]Partenaire11!AS128+[2]Partenaire12!AS128+[2]Partenaire13!AS128+[2]Partenaire14!AS128+[2]Partenaire15!AS128</f>
        <v>0</v>
      </c>
      <c r="BI138" s="28">
        <f t="shared" si="48"/>
        <v>0</v>
      </c>
      <c r="BJ138" s="91">
        <f>[2]DREA!AT128</f>
        <v>0</v>
      </c>
      <c r="BK138" s="91">
        <f>'[2]OCADES &amp; WATERAID'!AT128+'[2] Communes'!AT128+'[2]SOS SAHEL'!AT128+'[2]Souscription Nuit Assainissemt'!AT128+[2]Partenaire5!AT128+[2]Partenaire6!AT128+[2]Partenaire7!AT128+[2]Partenaire8!AT128+[2]Partenaire9!AT128+[2]Partenaire10!AT128+[2]Partenaire11!AT128+[2]Partenaire12!AT128+[2]Partenaire13!AT128+[2]Partenaire14!AT128+[2]Partenaire15!AT128</f>
        <v>0</v>
      </c>
      <c r="BL138" s="28">
        <f t="shared" si="49"/>
        <v>0</v>
      </c>
      <c r="BM138" s="20"/>
      <c r="BN138" s="20"/>
      <c r="BO138" s="20"/>
      <c r="BP138" s="20"/>
      <c r="BQ138" s="20"/>
      <c r="BR138" s="20"/>
      <c r="BS138" s="28">
        <f>[2]DREA!BA128+'[2]OCADES &amp; WATERAID'!BA128+'[2] Communes'!BA128+'[2]SOS SAHEL'!BA128+'[2]Souscription Nuit Assainissemt'!BA128+[2]Partenaire5!BA128+[2]Partenaire6!BA128+[2]Partenaire7!BA128+[2]Partenaire8!BA128+[2]Partenaire9!BA128+[2]Partenaire10!BA128+[2]Partenaire11!BA128+[2]Partenaire12!BA128+[2]Partenaire13!BA128+[2]Partenaire14!BA128+[2]Partenaire15!BA128</f>
        <v>0</v>
      </c>
      <c r="BT138" s="28">
        <f>[2]DREA!BB128+'[2]OCADES &amp; WATERAID'!BB128+'[2] Communes'!BB128+'[2]SOS SAHEL'!BB128+'[2]Souscription Nuit Assainissemt'!BB128+[2]Partenaire5!BB128+[2]Partenaire6!BB128+[2]Partenaire7!BB128+[2]Partenaire8!BB128+[2]Partenaire9!BB128+[2]Partenaire10!BB128+[2]Partenaire11!BB128+[2]Partenaire12!BB128+[2]Partenaire13!BB128+[2]Partenaire14!BB128+[2]Partenaire15!BB128</f>
        <v>0</v>
      </c>
      <c r="BU138" s="28">
        <f>[2]DREA!BC128+'[2]OCADES &amp; WATERAID'!BC128+'[2] Communes'!BC128+'[2]SOS SAHEL'!BC128+'[2]Souscription Nuit Assainissemt'!BC128+[2]Partenaire5!BC128+[2]Partenaire6!BC128+[2]Partenaire7!BC128+[2]Partenaire8!BC128+[2]Partenaire9!BC128+[2]Partenaire10!BC128+[2]Partenaire11!BC128+[2]Partenaire12!BC128+[2]Partenaire13!BC128+[2]Partenaire14!BC128+[2]Partenaire15!BC128</f>
        <v>0</v>
      </c>
      <c r="BV138" s="28">
        <f>[2]DREA!BD128+'[2]OCADES &amp; WATERAID'!BD128+'[2] Communes'!BD128+'[2]SOS SAHEL'!BD128+'[2]Souscription Nuit Assainissemt'!BD128+[2]Partenaire5!BD128+[2]Partenaire6!BD128+[2]Partenaire7!BD128+[2]Partenaire8!BD128+[2]Partenaire9!BD128+[2]Partenaire10!BD128+[2]Partenaire11!BD128+[2]Partenaire12!BD128+[2]Partenaire13!BD128+[2]Partenaire14!BD128+[2]Partenaire15!BD128</f>
        <v>0</v>
      </c>
      <c r="BW138" s="28">
        <f t="shared" si="50"/>
        <v>0</v>
      </c>
      <c r="BX138" s="28">
        <f>[2]DREA!BE128</f>
        <v>0</v>
      </c>
      <c r="BY138" s="28">
        <f>'[2]OCADES &amp; WATERAID'!BE128+'[2] Communes'!BE128+'[2]SOS SAHEL'!BE128+'[2]Souscription Nuit Assainissemt'!BE128+[2]Partenaire5!BE128+[2]Partenaire6!BE128+[2]Partenaire7!BE128+[2]Partenaire8!BE128+[2]Partenaire9!BE128+[2]Partenaire10!BE128+[2]Partenaire11!BE128+[2]Partenaire12!BE128+[2]Partenaire13!BE128+[2]Partenaire14!BE128+[2]Partenaire15!BE128</f>
        <v>0</v>
      </c>
      <c r="BZ138" s="28">
        <f t="shared" si="5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/>
      <c r="F139" s="28"/>
      <c r="G139" s="28"/>
      <c r="H139" s="28"/>
      <c r="I139" s="28">
        <f t="shared" si="31"/>
        <v>0</v>
      </c>
      <c r="J139" s="28"/>
      <c r="K139" s="28"/>
      <c r="L139" s="28">
        <f t="shared" si="32"/>
        <v>0</v>
      </c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>
        <f t="shared" si="42"/>
        <v>0</v>
      </c>
      <c r="X139" s="28"/>
      <c r="Y139" s="28"/>
      <c r="Z139" s="28">
        <f t="shared" si="43"/>
        <v>0</v>
      </c>
      <c r="AA139" s="28"/>
      <c r="AB139" s="28"/>
      <c r="AC139" s="28"/>
      <c r="AD139" s="28"/>
      <c r="AE139" s="28">
        <f t="shared" si="44"/>
        <v>0</v>
      </c>
      <c r="AF139" s="28"/>
      <c r="AG139" s="28"/>
      <c r="AH139" s="28">
        <f t="shared" si="45"/>
        <v>0</v>
      </c>
      <c r="AI139" s="24"/>
      <c r="AJ139" s="24"/>
      <c r="AK139" s="24"/>
      <c r="AL139" s="24"/>
      <c r="AM139" s="24"/>
      <c r="AN139" s="24"/>
      <c r="AO139" s="91"/>
      <c r="AP139" s="91"/>
      <c r="AQ139" s="91"/>
      <c r="AR139" s="91"/>
      <c r="AS139" s="91">
        <f t="shared" si="33"/>
        <v>0</v>
      </c>
      <c r="AT139" s="91">
        <v>0</v>
      </c>
      <c r="AU139" s="91"/>
      <c r="AV139" s="91">
        <f t="shared" si="34"/>
        <v>0</v>
      </c>
      <c r="AW139" s="91">
        <f>[2]DREA!AK129+'[2]OCADES &amp; WATERAID'!AK129+'[2] Communes'!AK129+'[2]SOS SAHEL'!AK129+'[2]Souscription Nuit Assainissemt'!AF129+[2]Partenaire5!AK129+[2]Partenaire6!AK129+[2]Partenaire7!AK129+[2]Partenaire8!AK129+[2]Partenaire9!AK129+[2]Partenaire10!AK129+[2]Partenaire11!AK129+[2]Partenaire12!AK129+[2]Partenaire13!AK129+[2]Partenaire14!AK129+[2]Partenaire15!AK129</f>
        <v>0</v>
      </c>
      <c r="AX139" s="91">
        <f>[2]DREA!AL129+'[2]OCADES &amp; WATERAID'!AL129+'[2] Communes'!AL129+'[2]SOS SAHEL'!AL129+'[2]Souscription Nuit Assainissemt'!AG129+[2]Partenaire5!AL129+[2]Partenaire6!AL129+[2]Partenaire7!AL129+[2]Partenaire8!AL129+[2]Partenaire9!AL129+[2]Partenaire10!AL129+[2]Partenaire11!AL129+[2]Partenaire12!AL129+[2]Partenaire13!AL129+[2]Partenaire14!AL129+[2]Partenaire15!AL129</f>
        <v>0</v>
      </c>
      <c r="AY139" s="91">
        <f>[2]DREA!AM129+'[2]OCADES &amp; WATERAID'!AM129+'[2] Communes'!AM129+'[2]SOS SAHEL'!AM129+'[2]Souscription Nuit Assainissemt'!AH129+[2]Partenaire5!AM129+[2]Partenaire6!AM129+[2]Partenaire7!AM129+[2]Partenaire8!AM129+[2]Partenaire9!AM129+[2]Partenaire10!AM129+[2]Partenaire11!AM129+[2]Partenaire12!AM129+[2]Partenaire13!AM129+[2]Partenaire14!AM129+[2]Partenaire15!AM129</f>
        <v>0</v>
      </c>
      <c r="AZ139" s="91">
        <f>[2]DREA!AN129+'[2]OCADES &amp; WATERAID'!AN129+'[2] Communes'!AN129+'[2]SOS SAHEL'!AN129+'[2]Souscription Nuit Assainissemt'!AI129+[2]Partenaire5!AN129+[2]Partenaire6!AN129+[2]Partenaire7!AN129+[2]Partenaire8!AN129+[2]Partenaire9!AN129+[2]Partenaire10!AN129+[2]Partenaire11!AN129+[2]Partenaire12!AN129+[2]Partenaire13!AN129+[2]Partenaire14!AN129+[2]Partenaire15!AN129</f>
        <v>0</v>
      </c>
      <c r="BA139" s="91">
        <f t="shared" si="46"/>
        <v>0</v>
      </c>
      <c r="BB139" s="91">
        <f>[2]DREA!AO129</f>
        <v>0</v>
      </c>
      <c r="BC139" s="91">
        <f>'[2]OCADES &amp; WATERAID'!AO129+'[2] Communes'!AO129+'[2]SOS SAHEL'!AO129+'[2]Souscription Nuit Assainissemt'!AJ129+[2]Partenaire5!AO129+[2]Partenaire6!AO129+[2]Partenaire7!AO129+[2]Partenaire8!AO129+[2]Partenaire9!AO129+[2]Partenaire10!AO129+[2]Partenaire11!AO129+[2]Partenaire12!AO129+[2]Partenaire13!AO129+[2]Partenaire14!AO129+[2]Partenaire15!AO129</f>
        <v>0</v>
      </c>
      <c r="BD139" s="91">
        <f t="shared" si="47"/>
        <v>0</v>
      </c>
      <c r="BE139" s="91">
        <f>[2]DREA!AP129+'[2]OCADES &amp; WATERAID'!AP129+'[2] Communes'!AP129+'[2]SOS SAHEL'!AP129+'[2]Souscription Nuit Assainissemt'!AP129+[2]Partenaire5!AP129+[2]Partenaire6!AP129+[2]Partenaire7!AP129+[2]Partenaire8!AP129+[2]Partenaire9!AP129+[2]Partenaire10!AP129+[2]Partenaire11!AP129+[2]Partenaire12!AP129+[2]Partenaire13!AP129+[2]Partenaire14!AP129+[2]Partenaire15!AP129</f>
        <v>0</v>
      </c>
      <c r="BF139" s="91">
        <f>[2]DREA!AQ129+'[2]OCADES &amp; WATERAID'!AQ129+'[2] Communes'!AQ129+'[2]SOS SAHEL'!AQ129+'[2]Souscription Nuit Assainissemt'!AQ129+[2]Partenaire5!AQ129+[2]Partenaire6!AQ129+[2]Partenaire7!AQ129+[2]Partenaire8!AQ129+[2]Partenaire9!AQ129+[2]Partenaire10!AQ129+[2]Partenaire11!AQ129+[2]Partenaire12!AQ129+[2]Partenaire13!AQ129+[2]Partenaire14!AQ129+[2]Partenaire15!AQ129</f>
        <v>0</v>
      </c>
      <c r="BG139" s="91">
        <f>[2]DREA!AR129+'[2]OCADES &amp; WATERAID'!AR129+'[2] Communes'!AR129+'[2]SOS SAHEL'!AR129+'[2]Souscription Nuit Assainissemt'!AR129+[2]Partenaire5!AR129+[2]Partenaire6!AR129+[2]Partenaire7!AR129+[2]Partenaire8!AR129+[2]Partenaire9!AR129+[2]Partenaire10!AR129+[2]Partenaire11!AR129+[2]Partenaire12!AR129+[2]Partenaire13!AR129+[2]Partenaire14!AR129+[2]Partenaire15!AR129</f>
        <v>0</v>
      </c>
      <c r="BH139" s="91">
        <f>[2]DREA!AS129+'[2]OCADES &amp; WATERAID'!AS129+'[2] Communes'!AS129+'[2]SOS SAHEL'!AS129+'[2]Souscription Nuit Assainissemt'!AS129+[2]Partenaire5!AS129+[2]Partenaire6!AS129+[2]Partenaire7!AS129+[2]Partenaire8!AS129+[2]Partenaire9!AS129+[2]Partenaire10!AS129+[2]Partenaire11!AS129+[2]Partenaire12!AS129+[2]Partenaire13!AS129+[2]Partenaire14!AS129+[2]Partenaire15!AS129</f>
        <v>0</v>
      </c>
      <c r="BI139" s="28">
        <f t="shared" si="48"/>
        <v>0</v>
      </c>
      <c r="BJ139" s="91">
        <f>[2]DREA!AT129</f>
        <v>0</v>
      </c>
      <c r="BK139" s="91">
        <f>'[2]OCADES &amp; WATERAID'!AT129+'[2] Communes'!AT129+'[2]SOS SAHEL'!AT129+'[2]Souscription Nuit Assainissemt'!AT129+[2]Partenaire5!AT129+[2]Partenaire6!AT129+[2]Partenaire7!AT129+[2]Partenaire8!AT129+[2]Partenaire9!AT129+[2]Partenaire10!AT129+[2]Partenaire11!AT129+[2]Partenaire12!AT129+[2]Partenaire13!AT129+[2]Partenaire14!AT129+[2]Partenaire15!AT129</f>
        <v>0</v>
      </c>
      <c r="BL139" s="28">
        <f t="shared" si="49"/>
        <v>0</v>
      </c>
      <c r="BM139" s="24"/>
      <c r="BN139" s="24"/>
      <c r="BO139" s="24"/>
      <c r="BP139" s="24"/>
      <c r="BQ139" s="24"/>
      <c r="BR139" s="24"/>
      <c r="BS139" s="28">
        <f>[2]DREA!BA129+'[2]OCADES &amp; WATERAID'!BA129+'[2] Communes'!BA129+'[2]SOS SAHEL'!BA129+'[2]Souscription Nuit Assainissemt'!BA129+[2]Partenaire5!BA129+[2]Partenaire6!BA129+[2]Partenaire7!BA129+[2]Partenaire8!BA129+[2]Partenaire9!BA129+[2]Partenaire10!BA129+[2]Partenaire11!BA129+[2]Partenaire12!BA129+[2]Partenaire13!BA129+[2]Partenaire14!BA129+[2]Partenaire15!BA129</f>
        <v>0</v>
      </c>
      <c r="BT139" s="28">
        <f>[2]DREA!BB129+'[2]OCADES &amp; WATERAID'!BB129+'[2] Communes'!BB129+'[2]SOS SAHEL'!BB129+'[2]Souscription Nuit Assainissemt'!BB129+[2]Partenaire5!BB129+[2]Partenaire6!BB129+[2]Partenaire7!BB129+[2]Partenaire8!BB129+[2]Partenaire9!BB129+[2]Partenaire10!BB129+[2]Partenaire11!BB129+[2]Partenaire12!BB129+[2]Partenaire13!BB129+[2]Partenaire14!BB129+[2]Partenaire15!BB129</f>
        <v>0</v>
      </c>
      <c r="BU139" s="28">
        <f>[2]DREA!BC129+'[2]OCADES &amp; WATERAID'!BC129+'[2] Communes'!BC129+'[2]SOS SAHEL'!BC129+'[2]Souscription Nuit Assainissemt'!BC129+[2]Partenaire5!BC129+[2]Partenaire6!BC129+[2]Partenaire7!BC129+[2]Partenaire8!BC129+[2]Partenaire9!BC129+[2]Partenaire10!BC129+[2]Partenaire11!BC129+[2]Partenaire12!BC129+[2]Partenaire13!BC129+[2]Partenaire14!BC129+[2]Partenaire15!BC129</f>
        <v>0</v>
      </c>
      <c r="BV139" s="28">
        <f>[2]DREA!BD129+'[2]OCADES &amp; WATERAID'!BD129+'[2] Communes'!BD129+'[2]SOS SAHEL'!BD129+'[2]Souscription Nuit Assainissemt'!BD129+[2]Partenaire5!BD129+[2]Partenaire6!BD129+[2]Partenaire7!BD129+[2]Partenaire8!BD129+[2]Partenaire9!BD129+[2]Partenaire10!BD129+[2]Partenaire11!BD129+[2]Partenaire12!BD129+[2]Partenaire13!BD129+[2]Partenaire14!BD129+[2]Partenaire15!BD129</f>
        <v>0</v>
      </c>
      <c r="BW139" s="28">
        <f t="shared" si="50"/>
        <v>0</v>
      </c>
      <c r="BX139" s="28">
        <f>[2]DREA!BE129</f>
        <v>0</v>
      </c>
      <c r="BY139" s="28">
        <f>'[2]OCADES &amp; WATERAID'!BE129+'[2] Communes'!BE129+'[2]SOS SAHEL'!BE129+'[2]Souscription Nuit Assainissemt'!BE129+[2]Partenaire5!BE129+[2]Partenaire6!BE129+[2]Partenaire7!BE129+[2]Partenaire8!BE129+[2]Partenaire9!BE129+[2]Partenaire10!BE129+[2]Partenaire11!BE129+[2]Partenaire12!BE129+[2]Partenaire13!BE129+[2]Partenaire14!BE129+[2]Partenaire15!BE129</f>
        <v>0</v>
      </c>
      <c r="BZ139" s="28">
        <f t="shared" si="5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41.4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/>
      <c r="F140" s="28"/>
      <c r="G140" s="28"/>
      <c r="H140" s="28"/>
      <c r="I140" s="28">
        <f t="shared" si="31"/>
        <v>0</v>
      </c>
      <c r="J140" s="28"/>
      <c r="K140" s="28"/>
      <c r="L140" s="28">
        <f t="shared" si="32"/>
        <v>0</v>
      </c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>
        <f t="shared" si="42"/>
        <v>0</v>
      </c>
      <c r="X140" s="28"/>
      <c r="Y140" s="28"/>
      <c r="Z140" s="28">
        <f t="shared" si="43"/>
        <v>0</v>
      </c>
      <c r="AA140" s="28"/>
      <c r="AB140" s="28"/>
      <c r="AC140" s="28"/>
      <c r="AD140" s="28"/>
      <c r="AE140" s="28">
        <f t="shared" si="44"/>
        <v>0</v>
      </c>
      <c r="AF140" s="28"/>
      <c r="AG140" s="28"/>
      <c r="AH140" s="28">
        <f t="shared" si="45"/>
        <v>0</v>
      </c>
      <c r="AI140" s="28"/>
      <c r="AJ140" s="28"/>
      <c r="AK140" s="28"/>
      <c r="AL140" s="28"/>
      <c r="AM140" s="28"/>
      <c r="AN140" s="28"/>
      <c r="AO140" s="91"/>
      <c r="AP140" s="91"/>
      <c r="AQ140" s="91"/>
      <c r="AR140" s="91"/>
      <c r="AS140" s="91">
        <f t="shared" si="33"/>
        <v>0</v>
      </c>
      <c r="AT140" s="91">
        <v>0</v>
      </c>
      <c r="AU140" s="91"/>
      <c r="AV140" s="91">
        <f t="shared" si="34"/>
        <v>0</v>
      </c>
      <c r="AW140" s="91">
        <f>[2]DREA!AK130+'[2]OCADES &amp; WATERAID'!AK130+'[2] Communes'!AK130+'[2]SOS SAHEL'!AK130+'[2]Souscription Nuit Assainissemt'!AF130+[2]Partenaire5!AK130+[2]Partenaire6!AK130+[2]Partenaire7!AK130+[2]Partenaire8!AK130+[2]Partenaire9!AK130+[2]Partenaire10!AK130+[2]Partenaire11!AK130+[2]Partenaire12!AK130+[2]Partenaire13!AK130+[2]Partenaire14!AK130+[2]Partenaire15!AK130</f>
        <v>0</v>
      </c>
      <c r="AX140" s="91">
        <f>[2]DREA!AL130+'[2]OCADES &amp; WATERAID'!AL130+'[2] Communes'!AL130+'[2]SOS SAHEL'!AL130+'[2]Souscription Nuit Assainissemt'!AG130+[2]Partenaire5!AL130+[2]Partenaire6!AL130+[2]Partenaire7!AL130+[2]Partenaire8!AL130+[2]Partenaire9!AL130+[2]Partenaire10!AL130+[2]Partenaire11!AL130+[2]Partenaire12!AL130+[2]Partenaire13!AL130+[2]Partenaire14!AL130+[2]Partenaire15!AL130</f>
        <v>0</v>
      </c>
      <c r="AY140" s="91">
        <f>[2]DREA!AM130+'[2]OCADES &amp; WATERAID'!AM130+'[2] Communes'!AM130+'[2]SOS SAHEL'!AM130+'[2]Souscription Nuit Assainissemt'!AH130+[2]Partenaire5!AM130+[2]Partenaire6!AM130+[2]Partenaire7!AM130+[2]Partenaire8!AM130+[2]Partenaire9!AM130+[2]Partenaire10!AM130+[2]Partenaire11!AM130+[2]Partenaire12!AM130+[2]Partenaire13!AM130+[2]Partenaire14!AM130+[2]Partenaire15!AM130</f>
        <v>0</v>
      </c>
      <c r="AZ140" s="91">
        <f>[2]DREA!AN130+'[2]OCADES &amp; WATERAID'!AN130+'[2] Communes'!AN130+'[2]SOS SAHEL'!AN130+'[2]Souscription Nuit Assainissemt'!AI130+[2]Partenaire5!AN130+[2]Partenaire6!AN130+[2]Partenaire7!AN130+[2]Partenaire8!AN130+[2]Partenaire9!AN130+[2]Partenaire10!AN130+[2]Partenaire11!AN130+[2]Partenaire12!AN130+[2]Partenaire13!AN130+[2]Partenaire14!AN130+[2]Partenaire15!AN130</f>
        <v>0</v>
      </c>
      <c r="BA140" s="91">
        <f t="shared" si="46"/>
        <v>0</v>
      </c>
      <c r="BB140" s="91">
        <f>[2]DREA!AO130</f>
        <v>0</v>
      </c>
      <c r="BC140" s="91">
        <f>'[2]OCADES &amp; WATERAID'!AO130+'[2] Communes'!AO130+'[2]SOS SAHEL'!AO130+'[2]Souscription Nuit Assainissemt'!AJ130+[2]Partenaire5!AO130+[2]Partenaire6!AO130+[2]Partenaire7!AO130+[2]Partenaire8!AO130+[2]Partenaire9!AO130+[2]Partenaire10!AO130+[2]Partenaire11!AO130+[2]Partenaire12!AO130+[2]Partenaire13!AO130+[2]Partenaire14!AO130+[2]Partenaire15!AO130</f>
        <v>0</v>
      </c>
      <c r="BD140" s="91">
        <f t="shared" si="47"/>
        <v>0</v>
      </c>
      <c r="BE140" s="91">
        <f>[2]DREA!AP130+'[2]OCADES &amp; WATERAID'!AP130+'[2] Communes'!AP130+'[2]SOS SAHEL'!AP130+'[2]Souscription Nuit Assainissemt'!AP130+[2]Partenaire5!AP130+[2]Partenaire6!AP130+[2]Partenaire7!AP130+[2]Partenaire8!AP130+[2]Partenaire9!AP130+[2]Partenaire10!AP130+[2]Partenaire11!AP130+[2]Partenaire12!AP130+[2]Partenaire13!AP130+[2]Partenaire14!AP130+[2]Partenaire15!AP130</f>
        <v>0</v>
      </c>
      <c r="BF140" s="91">
        <f>[2]DREA!AQ130+'[2]OCADES &amp; WATERAID'!AQ130+'[2] Communes'!AQ130+'[2]SOS SAHEL'!AQ130+'[2]Souscription Nuit Assainissemt'!AQ130+[2]Partenaire5!AQ130+[2]Partenaire6!AQ130+[2]Partenaire7!AQ130+[2]Partenaire8!AQ130+[2]Partenaire9!AQ130+[2]Partenaire10!AQ130+[2]Partenaire11!AQ130+[2]Partenaire12!AQ130+[2]Partenaire13!AQ130+[2]Partenaire14!AQ130+[2]Partenaire15!AQ130</f>
        <v>0</v>
      </c>
      <c r="BG140" s="91">
        <f>[2]DREA!AR130+'[2]OCADES &amp; WATERAID'!AR130+'[2] Communes'!AR130+'[2]SOS SAHEL'!AR130+'[2]Souscription Nuit Assainissemt'!AR130+[2]Partenaire5!AR130+[2]Partenaire6!AR130+[2]Partenaire7!AR130+[2]Partenaire8!AR130+[2]Partenaire9!AR130+[2]Partenaire10!AR130+[2]Partenaire11!AR130+[2]Partenaire12!AR130+[2]Partenaire13!AR130+[2]Partenaire14!AR130+[2]Partenaire15!AR130</f>
        <v>0</v>
      </c>
      <c r="BH140" s="91">
        <f>[2]DREA!AS130+'[2]OCADES &amp; WATERAID'!AS130+'[2] Communes'!AS130+'[2]SOS SAHEL'!AS130+'[2]Souscription Nuit Assainissemt'!AS130+[2]Partenaire5!AS130+[2]Partenaire6!AS130+[2]Partenaire7!AS130+[2]Partenaire8!AS130+[2]Partenaire9!AS130+[2]Partenaire10!AS130+[2]Partenaire11!AS130+[2]Partenaire12!AS130+[2]Partenaire13!AS130+[2]Partenaire14!AS130+[2]Partenaire15!AS130</f>
        <v>0</v>
      </c>
      <c r="BI140" s="28">
        <f t="shared" si="48"/>
        <v>0</v>
      </c>
      <c r="BJ140" s="91">
        <f>[2]DREA!AT130</f>
        <v>0</v>
      </c>
      <c r="BK140" s="91">
        <f>'[2]OCADES &amp; WATERAID'!AT130+'[2] Communes'!AT130+'[2]SOS SAHEL'!AT130+'[2]Souscription Nuit Assainissemt'!AT130+[2]Partenaire5!AT130+[2]Partenaire6!AT130+[2]Partenaire7!AT130+[2]Partenaire8!AT130+[2]Partenaire9!AT130+[2]Partenaire10!AT130+[2]Partenaire11!AT130+[2]Partenaire12!AT130+[2]Partenaire13!AT130+[2]Partenaire14!AT130+[2]Partenaire15!AT130</f>
        <v>0</v>
      </c>
      <c r="BL140" s="28">
        <f t="shared" si="49"/>
        <v>0</v>
      </c>
      <c r="BM140" s="28"/>
      <c r="BN140" s="28"/>
      <c r="BO140" s="28"/>
      <c r="BP140" s="28"/>
      <c r="BQ140" s="28"/>
      <c r="BR140" s="28"/>
      <c r="BS140" s="28">
        <f>[2]DREA!BA130+'[2]OCADES &amp; WATERAID'!BA130+'[2] Communes'!BA130+'[2]SOS SAHEL'!BA130+'[2]Souscription Nuit Assainissemt'!BA130+[2]Partenaire5!BA130+[2]Partenaire6!BA130+[2]Partenaire7!BA130+[2]Partenaire8!BA130+[2]Partenaire9!BA130+[2]Partenaire10!BA130+[2]Partenaire11!BA130+[2]Partenaire12!BA130+[2]Partenaire13!BA130+[2]Partenaire14!BA130+[2]Partenaire15!BA130</f>
        <v>0</v>
      </c>
      <c r="BT140" s="28">
        <f>[2]DREA!BB130+'[2]OCADES &amp; WATERAID'!BB130+'[2] Communes'!BB130+'[2]SOS SAHEL'!BB130+'[2]Souscription Nuit Assainissemt'!BB130+[2]Partenaire5!BB130+[2]Partenaire6!BB130+[2]Partenaire7!BB130+[2]Partenaire8!BB130+[2]Partenaire9!BB130+[2]Partenaire10!BB130+[2]Partenaire11!BB130+[2]Partenaire12!BB130+[2]Partenaire13!BB130+[2]Partenaire14!BB130+[2]Partenaire15!BB130</f>
        <v>0</v>
      </c>
      <c r="BU140" s="28">
        <f>[2]DREA!BC130+'[2]OCADES &amp; WATERAID'!BC130+'[2] Communes'!BC130+'[2]SOS SAHEL'!BC130+'[2]Souscription Nuit Assainissemt'!BC130+[2]Partenaire5!BC130+[2]Partenaire6!BC130+[2]Partenaire7!BC130+[2]Partenaire8!BC130+[2]Partenaire9!BC130+[2]Partenaire10!BC130+[2]Partenaire11!BC130+[2]Partenaire12!BC130+[2]Partenaire13!BC130+[2]Partenaire14!BC130+[2]Partenaire15!BC130</f>
        <v>0</v>
      </c>
      <c r="BV140" s="28">
        <f>[2]DREA!BD130+'[2]OCADES &amp; WATERAID'!BD130+'[2] Communes'!BD130+'[2]SOS SAHEL'!BD130+'[2]Souscription Nuit Assainissemt'!BD130+[2]Partenaire5!BD130+[2]Partenaire6!BD130+[2]Partenaire7!BD130+[2]Partenaire8!BD130+[2]Partenaire9!BD130+[2]Partenaire10!BD130+[2]Partenaire11!BD130+[2]Partenaire12!BD130+[2]Partenaire13!BD130+[2]Partenaire14!BD130+[2]Partenaire15!BD130</f>
        <v>0</v>
      </c>
      <c r="BW140" s="28">
        <f t="shared" si="50"/>
        <v>0</v>
      </c>
      <c r="BX140" s="28">
        <f>[2]DREA!BE130</f>
        <v>0</v>
      </c>
      <c r="BY140" s="28">
        <f>'[2]OCADES &amp; WATERAID'!BE130+'[2] Communes'!BE130+'[2]SOS SAHEL'!BE130+'[2]Souscription Nuit Assainissemt'!BE130+[2]Partenaire5!BE130+[2]Partenaire6!BE130+[2]Partenaire7!BE130+[2]Partenaire8!BE130+[2]Partenaire9!BE130+[2]Partenaire10!BE130+[2]Partenaire11!BE130+[2]Partenaire12!BE130+[2]Partenaire13!BE130+[2]Partenaire14!BE130+[2]Partenaire15!BE130</f>
        <v>0</v>
      </c>
      <c r="BZ140" s="28">
        <f t="shared" si="51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/>
      <c r="F141" s="28"/>
      <c r="G141" s="28"/>
      <c r="H141" s="28"/>
      <c r="I141" s="28">
        <f t="shared" ref="I141:I172" si="52">SUM(E141:H141)</f>
        <v>0</v>
      </c>
      <c r="J141" s="28"/>
      <c r="K141" s="28"/>
      <c r="L141" s="28">
        <f t="shared" ref="L141:L172" si="53">J141+K141</f>
        <v>0</v>
      </c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>
        <f t="shared" si="42"/>
        <v>0</v>
      </c>
      <c r="X141" s="28"/>
      <c r="Y141" s="28"/>
      <c r="Z141" s="28">
        <f t="shared" si="43"/>
        <v>0</v>
      </c>
      <c r="AA141" s="28"/>
      <c r="AB141" s="28"/>
      <c r="AC141" s="28"/>
      <c r="AD141" s="28"/>
      <c r="AE141" s="28">
        <f t="shared" si="44"/>
        <v>0</v>
      </c>
      <c r="AF141" s="28"/>
      <c r="AG141" s="28"/>
      <c r="AH141" s="28">
        <f t="shared" si="45"/>
        <v>0</v>
      </c>
      <c r="AI141" s="214"/>
      <c r="AJ141" s="214"/>
      <c r="AK141" s="214"/>
      <c r="AL141" s="214"/>
      <c r="AM141" s="214"/>
      <c r="AN141" s="214"/>
      <c r="AO141" s="91"/>
      <c r="AP141" s="91"/>
      <c r="AQ141" s="91"/>
      <c r="AR141" s="91"/>
      <c r="AS141" s="91">
        <f t="shared" ref="AS141:AS172" si="54">SUM(AO141:AR141)</f>
        <v>0</v>
      </c>
      <c r="AT141" s="91">
        <v>0</v>
      </c>
      <c r="AU141" s="91"/>
      <c r="AV141" s="91">
        <f t="shared" ref="AV141:AV172" si="55">AT141+AU141</f>
        <v>0</v>
      </c>
      <c r="AW141" s="91">
        <f>[2]DREA!AK131+'[2]OCADES &amp; WATERAID'!AK131+'[2] Communes'!AK131+'[2]SOS SAHEL'!AK131+'[2]Souscription Nuit Assainissemt'!AF131+[2]Partenaire5!AK131+[2]Partenaire6!AK131+[2]Partenaire7!AK131+[2]Partenaire8!AK131+[2]Partenaire9!AK131+[2]Partenaire10!AK131+[2]Partenaire11!AK131+[2]Partenaire12!AK131+[2]Partenaire13!AK131+[2]Partenaire14!AK131+[2]Partenaire15!AK131</f>
        <v>0</v>
      </c>
      <c r="AX141" s="91">
        <f>[2]DREA!AL131+'[2]OCADES &amp; WATERAID'!AL131+'[2] Communes'!AL131+'[2]SOS SAHEL'!AL131+'[2]Souscription Nuit Assainissemt'!AG131+[2]Partenaire5!AL131+[2]Partenaire6!AL131+[2]Partenaire7!AL131+[2]Partenaire8!AL131+[2]Partenaire9!AL131+[2]Partenaire10!AL131+[2]Partenaire11!AL131+[2]Partenaire12!AL131+[2]Partenaire13!AL131+[2]Partenaire14!AL131+[2]Partenaire15!AL131</f>
        <v>0</v>
      </c>
      <c r="AY141" s="91">
        <f>[2]DREA!AM131+'[2]OCADES &amp; WATERAID'!AM131+'[2] Communes'!AM131+'[2]SOS SAHEL'!AM131+'[2]Souscription Nuit Assainissemt'!AH131+[2]Partenaire5!AM131+[2]Partenaire6!AM131+[2]Partenaire7!AM131+[2]Partenaire8!AM131+[2]Partenaire9!AM131+[2]Partenaire10!AM131+[2]Partenaire11!AM131+[2]Partenaire12!AM131+[2]Partenaire13!AM131+[2]Partenaire14!AM131+[2]Partenaire15!AM131</f>
        <v>0.5</v>
      </c>
      <c r="AZ141" s="91">
        <f>[2]DREA!AN131+'[2]OCADES &amp; WATERAID'!AN131+'[2] Communes'!AN131+'[2]SOS SAHEL'!AN131+'[2]Souscription Nuit Assainissemt'!AI131+[2]Partenaire5!AN131+[2]Partenaire6!AN131+[2]Partenaire7!AN131+[2]Partenaire8!AN131+[2]Partenaire9!AN131+[2]Partenaire10!AN131+[2]Partenaire11!AN131+[2]Partenaire12!AN131+[2]Partenaire13!AN131+[2]Partenaire14!AN131+[2]Partenaire15!AN131</f>
        <v>1</v>
      </c>
      <c r="BA141" s="91">
        <f t="shared" si="46"/>
        <v>1.5</v>
      </c>
      <c r="BB141" s="91">
        <f>[2]DREA!AO131</f>
        <v>0</v>
      </c>
      <c r="BC141" s="91">
        <f>'[2]OCADES &amp; WATERAID'!AO131+'[2] Communes'!AO131+'[2]SOS SAHEL'!AO131+'[2]Souscription Nuit Assainissemt'!AJ131+[2]Partenaire5!AO131+[2]Partenaire6!AO131+[2]Partenaire7!AO131+[2]Partenaire8!AO131+[2]Partenaire9!AO131+[2]Partenaire10!AO131+[2]Partenaire11!AO131+[2]Partenaire12!AO131+[2]Partenaire13!AO131+[2]Partenaire14!AO131+[2]Partenaire15!AO131</f>
        <v>1.5</v>
      </c>
      <c r="BD141" s="91">
        <f t="shared" si="47"/>
        <v>1.5</v>
      </c>
      <c r="BE141" s="91">
        <f>[2]DREA!AP131+'[2]OCADES &amp; WATERAID'!AP131+'[2] Communes'!AP131+'[2]SOS SAHEL'!AP131+'[2]Souscription Nuit Assainissemt'!AP131+[2]Partenaire5!AP131+[2]Partenaire6!AP131+[2]Partenaire7!AP131+[2]Partenaire8!AP131+[2]Partenaire9!AP131+[2]Partenaire10!AP131+[2]Partenaire11!AP131+[2]Partenaire12!AP131+[2]Partenaire13!AP131+[2]Partenaire14!AP131+[2]Partenaire15!AP131</f>
        <v>0</v>
      </c>
      <c r="BF141" s="91">
        <f>[2]DREA!AQ131+'[2]OCADES &amp; WATERAID'!AQ131+'[2] Communes'!AQ131+'[2]SOS SAHEL'!AQ131+'[2]Souscription Nuit Assainissemt'!AQ131+[2]Partenaire5!AQ131+[2]Partenaire6!AQ131+[2]Partenaire7!AQ131+[2]Partenaire8!AQ131+[2]Partenaire9!AQ131+[2]Partenaire10!AQ131+[2]Partenaire11!AQ131+[2]Partenaire12!AQ131+[2]Partenaire13!AQ131+[2]Partenaire14!AQ131+[2]Partenaire15!AQ131</f>
        <v>0</v>
      </c>
      <c r="BG141" s="91">
        <f>[2]DREA!AR131+'[2]OCADES &amp; WATERAID'!AR131+'[2] Communes'!AR131+'[2]SOS SAHEL'!AR131+'[2]Souscription Nuit Assainissemt'!AR131+[2]Partenaire5!AR131+[2]Partenaire6!AR131+[2]Partenaire7!AR131+[2]Partenaire8!AR131+[2]Partenaire9!AR131+[2]Partenaire10!AR131+[2]Partenaire11!AR131+[2]Partenaire12!AR131+[2]Partenaire13!AR131+[2]Partenaire14!AR131+[2]Partenaire15!AR131</f>
        <v>0</v>
      </c>
      <c r="BH141" s="91">
        <f>[2]DREA!AS131+'[2]OCADES &amp; WATERAID'!AS131+'[2] Communes'!AS131+'[2]SOS SAHEL'!AS131+'[2]Souscription Nuit Assainissemt'!AS131+[2]Partenaire5!AS131+[2]Partenaire6!AS131+[2]Partenaire7!AS131+[2]Partenaire8!AS131+[2]Partenaire9!AS131+[2]Partenaire10!AS131+[2]Partenaire11!AS131+[2]Partenaire12!AS131+[2]Partenaire13!AS131+[2]Partenaire14!AS131+[2]Partenaire15!AS131</f>
        <v>0</v>
      </c>
      <c r="BI141" s="28">
        <f t="shared" si="48"/>
        <v>0</v>
      </c>
      <c r="BJ141" s="91">
        <f>[2]DREA!AT131</f>
        <v>0</v>
      </c>
      <c r="BK141" s="91">
        <f>'[2]OCADES &amp; WATERAID'!AT131+'[2] Communes'!AT131+'[2]SOS SAHEL'!AT131+'[2]Souscription Nuit Assainissemt'!AT131+[2]Partenaire5!AT131+[2]Partenaire6!AT131+[2]Partenaire7!AT131+[2]Partenaire8!AT131+[2]Partenaire9!AT131+[2]Partenaire10!AT131+[2]Partenaire11!AT131+[2]Partenaire12!AT131+[2]Partenaire13!AT131+[2]Partenaire14!AT131+[2]Partenaire15!AT131</f>
        <v>0</v>
      </c>
      <c r="BL141" s="28">
        <f t="shared" si="49"/>
        <v>0</v>
      </c>
      <c r="BM141" s="83"/>
      <c r="BN141" s="83"/>
      <c r="BO141" s="83"/>
      <c r="BP141" s="83"/>
      <c r="BQ141" s="83"/>
      <c r="BR141" s="83"/>
      <c r="BS141" s="28">
        <f>[2]DREA!BA131+'[2]OCADES &amp; WATERAID'!BA131+'[2] Communes'!BA131+'[2]SOS SAHEL'!BA131+'[2]Souscription Nuit Assainissemt'!BA131+[2]Partenaire5!BA131+[2]Partenaire6!BA131+[2]Partenaire7!BA131+[2]Partenaire8!BA131+[2]Partenaire9!BA131+[2]Partenaire10!BA131+[2]Partenaire11!BA131+[2]Partenaire12!BA131+[2]Partenaire13!BA131+[2]Partenaire14!BA131+[2]Partenaire15!BA131</f>
        <v>0</v>
      </c>
      <c r="BT141" s="28">
        <f>[2]DREA!BB131+'[2]OCADES &amp; WATERAID'!BB131+'[2] Communes'!BB131+'[2]SOS SAHEL'!BB131+'[2]Souscription Nuit Assainissemt'!BB131+[2]Partenaire5!BB131+[2]Partenaire6!BB131+[2]Partenaire7!BB131+[2]Partenaire8!BB131+[2]Partenaire9!BB131+[2]Partenaire10!BB131+[2]Partenaire11!BB131+[2]Partenaire12!BB131+[2]Partenaire13!BB131+[2]Partenaire14!BB131+[2]Partenaire15!BB131</f>
        <v>0</v>
      </c>
      <c r="BU141" s="28">
        <f>[2]DREA!BC131+'[2]OCADES &amp; WATERAID'!BC131+'[2] Communes'!BC131+'[2]SOS SAHEL'!BC131+'[2]Souscription Nuit Assainissemt'!BC131+[2]Partenaire5!BC131+[2]Partenaire6!BC131+[2]Partenaire7!BC131+[2]Partenaire8!BC131+[2]Partenaire9!BC131+[2]Partenaire10!BC131+[2]Partenaire11!BC131+[2]Partenaire12!BC131+[2]Partenaire13!BC131+[2]Partenaire14!BC131+[2]Partenaire15!BC131</f>
        <v>0</v>
      </c>
      <c r="BV141" s="28">
        <f>[2]DREA!BD131+'[2]OCADES &amp; WATERAID'!BD131+'[2] Communes'!BD131+'[2]SOS SAHEL'!BD131+'[2]Souscription Nuit Assainissemt'!BD131+[2]Partenaire5!BD131+[2]Partenaire6!BD131+[2]Partenaire7!BD131+[2]Partenaire8!BD131+[2]Partenaire9!BD131+[2]Partenaire10!BD131+[2]Partenaire11!BD131+[2]Partenaire12!BD131+[2]Partenaire13!BD131+[2]Partenaire14!BD131+[2]Partenaire15!BD131</f>
        <v>0</v>
      </c>
      <c r="BW141" s="28">
        <f t="shared" si="50"/>
        <v>0</v>
      </c>
      <c r="BX141" s="28">
        <f>[2]DREA!BE131</f>
        <v>0</v>
      </c>
      <c r="BY141" s="28">
        <f>'[2]OCADES &amp; WATERAID'!BE131+'[2] Communes'!BE131+'[2]SOS SAHEL'!BE131+'[2]Souscription Nuit Assainissemt'!BE131+[2]Partenaire5!BE131+[2]Partenaire6!BE131+[2]Partenaire7!BE131+[2]Partenaire8!BE131+[2]Partenaire9!BE131+[2]Partenaire10!BE131+[2]Partenaire11!BE131+[2]Partenaire12!BE131+[2]Partenaire13!BE131+[2]Partenaire14!BE131+[2]Partenaire15!BE131</f>
        <v>0</v>
      </c>
      <c r="BZ141" s="28">
        <f t="shared" si="5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/>
      <c r="F142" s="28"/>
      <c r="G142" s="28"/>
      <c r="H142" s="28"/>
      <c r="I142" s="28">
        <f t="shared" si="52"/>
        <v>0</v>
      </c>
      <c r="J142" s="28"/>
      <c r="K142" s="28"/>
      <c r="L142" s="28">
        <f t="shared" si="53"/>
        <v>0</v>
      </c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>
        <f t="shared" si="42"/>
        <v>0</v>
      </c>
      <c r="X142" s="28"/>
      <c r="Y142" s="28"/>
      <c r="Z142" s="28">
        <f t="shared" si="43"/>
        <v>0</v>
      </c>
      <c r="AA142" s="28"/>
      <c r="AB142" s="28"/>
      <c r="AC142" s="28"/>
      <c r="AD142" s="28"/>
      <c r="AE142" s="28">
        <f t="shared" si="44"/>
        <v>0</v>
      </c>
      <c r="AF142" s="28"/>
      <c r="AG142" s="28"/>
      <c r="AH142" s="28">
        <f t="shared" si="45"/>
        <v>0</v>
      </c>
      <c r="AI142" s="24"/>
      <c r="AJ142" s="24"/>
      <c r="AK142" s="24"/>
      <c r="AL142" s="24"/>
      <c r="AM142" s="24"/>
      <c r="AN142" s="24"/>
      <c r="AO142" s="91"/>
      <c r="AP142" s="91"/>
      <c r="AQ142" s="91"/>
      <c r="AR142" s="91"/>
      <c r="AS142" s="91">
        <f t="shared" si="54"/>
        <v>0</v>
      </c>
      <c r="AT142" s="91">
        <v>0</v>
      </c>
      <c r="AU142" s="91"/>
      <c r="AV142" s="91">
        <f t="shared" si="55"/>
        <v>0</v>
      </c>
      <c r="AW142" s="91">
        <f>[2]DREA!AK132+'[2]OCADES &amp; WATERAID'!AK132+'[2] Communes'!AK132+'[2]SOS SAHEL'!AK132+'[2]Souscription Nuit Assainissemt'!AF132+[2]Partenaire5!AK132+[2]Partenaire6!AK132+[2]Partenaire7!AK132+[2]Partenaire8!AK132+[2]Partenaire9!AK132+[2]Partenaire10!AK132+[2]Partenaire11!AK132+[2]Partenaire12!AK132+[2]Partenaire13!AK132+[2]Partenaire14!AK132+[2]Partenaire15!AK132</f>
        <v>0</v>
      </c>
      <c r="AX142" s="91">
        <f>[2]DREA!AL132+'[2]OCADES &amp; WATERAID'!AL132+'[2] Communes'!AL132+'[2]SOS SAHEL'!AL132+'[2]Souscription Nuit Assainissemt'!AG132+[2]Partenaire5!AL132+[2]Partenaire6!AL132+[2]Partenaire7!AL132+[2]Partenaire8!AL132+[2]Partenaire9!AL132+[2]Partenaire10!AL132+[2]Partenaire11!AL132+[2]Partenaire12!AL132+[2]Partenaire13!AL132+[2]Partenaire14!AL132+[2]Partenaire15!AL132</f>
        <v>0</v>
      </c>
      <c r="AY142" s="91">
        <f>[2]DREA!AM132+'[2]OCADES &amp; WATERAID'!AM132+'[2] Communes'!AM132+'[2]SOS SAHEL'!AM132+'[2]Souscription Nuit Assainissemt'!AH132+[2]Partenaire5!AM132+[2]Partenaire6!AM132+[2]Partenaire7!AM132+[2]Partenaire8!AM132+[2]Partenaire9!AM132+[2]Partenaire10!AM132+[2]Partenaire11!AM132+[2]Partenaire12!AM132+[2]Partenaire13!AM132+[2]Partenaire14!AM132+[2]Partenaire15!AM132</f>
        <v>0</v>
      </c>
      <c r="AZ142" s="91">
        <f>[2]DREA!AN132+'[2]OCADES &amp; WATERAID'!AN132+'[2] Communes'!AN132+'[2]SOS SAHEL'!AN132+'[2]Souscription Nuit Assainissemt'!AI132+[2]Partenaire5!AN132+[2]Partenaire6!AN132+[2]Partenaire7!AN132+[2]Partenaire8!AN132+[2]Partenaire9!AN132+[2]Partenaire10!AN132+[2]Partenaire11!AN132+[2]Partenaire12!AN132+[2]Partenaire13!AN132+[2]Partenaire14!AN132+[2]Partenaire15!AN132</f>
        <v>0</v>
      </c>
      <c r="BA142" s="91">
        <f t="shared" si="46"/>
        <v>0</v>
      </c>
      <c r="BB142" s="91">
        <f>[2]DREA!AO132</f>
        <v>0</v>
      </c>
      <c r="BC142" s="91">
        <f>'[2]OCADES &amp; WATERAID'!AO132+'[2] Communes'!AO132+'[2]SOS SAHEL'!AO132+'[2]Souscription Nuit Assainissemt'!AJ132+[2]Partenaire5!AO132+[2]Partenaire6!AO132+[2]Partenaire7!AO132+[2]Partenaire8!AO132+[2]Partenaire9!AO132+[2]Partenaire10!AO132+[2]Partenaire11!AO132+[2]Partenaire12!AO132+[2]Partenaire13!AO132+[2]Partenaire14!AO132+[2]Partenaire15!AO132</f>
        <v>0</v>
      </c>
      <c r="BD142" s="91">
        <f t="shared" si="47"/>
        <v>0</v>
      </c>
      <c r="BE142" s="91">
        <f>[2]DREA!AP132+'[2]OCADES &amp; WATERAID'!AP132+'[2] Communes'!AP132+'[2]SOS SAHEL'!AP132+'[2]Souscription Nuit Assainissemt'!AP132+[2]Partenaire5!AP132+[2]Partenaire6!AP132+[2]Partenaire7!AP132+[2]Partenaire8!AP132+[2]Partenaire9!AP132+[2]Partenaire10!AP132+[2]Partenaire11!AP132+[2]Partenaire12!AP132+[2]Partenaire13!AP132+[2]Partenaire14!AP132+[2]Partenaire15!AP132</f>
        <v>0</v>
      </c>
      <c r="BF142" s="91">
        <f>[2]DREA!AQ132+'[2]OCADES &amp; WATERAID'!AQ132+'[2] Communes'!AQ132+'[2]SOS SAHEL'!AQ132+'[2]Souscription Nuit Assainissemt'!AQ132+[2]Partenaire5!AQ132+[2]Partenaire6!AQ132+[2]Partenaire7!AQ132+[2]Partenaire8!AQ132+[2]Partenaire9!AQ132+[2]Partenaire10!AQ132+[2]Partenaire11!AQ132+[2]Partenaire12!AQ132+[2]Partenaire13!AQ132+[2]Partenaire14!AQ132+[2]Partenaire15!AQ132</f>
        <v>0</v>
      </c>
      <c r="BG142" s="91">
        <f>[2]DREA!AR132+'[2]OCADES &amp; WATERAID'!AR132+'[2] Communes'!AR132+'[2]SOS SAHEL'!AR132+'[2]Souscription Nuit Assainissemt'!AR132+[2]Partenaire5!AR132+[2]Partenaire6!AR132+[2]Partenaire7!AR132+[2]Partenaire8!AR132+[2]Partenaire9!AR132+[2]Partenaire10!AR132+[2]Partenaire11!AR132+[2]Partenaire12!AR132+[2]Partenaire13!AR132+[2]Partenaire14!AR132+[2]Partenaire15!AR132</f>
        <v>0</v>
      </c>
      <c r="BH142" s="91">
        <f>[2]DREA!AS132+'[2]OCADES &amp; WATERAID'!AS132+'[2] Communes'!AS132+'[2]SOS SAHEL'!AS132+'[2]Souscription Nuit Assainissemt'!AS132+[2]Partenaire5!AS132+[2]Partenaire6!AS132+[2]Partenaire7!AS132+[2]Partenaire8!AS132+[2]Partenaire9!AS132+[2]Partenaire10!AS132+[2]Partenaire11!AS132+[2]Partenaire12!AS132+[2]Partenaire13!AS132+[2]Partenaire14!AS132+[2]Partenaire15!AS132</f>
        <v>0</v>
      </c>
      <c r="BI142" s="28">
        <f t="shared" si="48"/>
        <v>0</v>
      </c>
      <c r="BJ142" s="91">
        <f>[2]DREA!AT132</f>
        <v>0</v>
      </c>
      <c r="BK142" s="91">
        <f>'[2]OCADES &amp; WATERAID'!AT132+'[2] Communes'!AT132+'[2]SOS SAHEL'!AT132+'[2]Souscription Nuit Assainissemt'!AT132+[2]Partenaire5!AT132+[2]Partenaire6!AT132+[2]Partenaire7!AT132+[2]Partenaire8!AT132+[2]Partenaire9!AT132+[2]Partenaire10!AT132+[2]Partenaire11!AT132+[2]Partenaire12!AT132+[2]Partenaire13!AT132+[2]Partenaire14!AT132+[2]Partenaire15!AT132</f>
        <v>0</v>
      </c>
      <c r="BL142" s="28">
        <f t="shared" si="49"/>
        <v>0</v>
      </c>
      <c r="BM142" s="24"/>
      <c r="BN142" s="24"/>
      <c r="BO142" s="24"/>
      <c r="BP142" s="24"/>
      <c r="BQ142" s="24"/>
      <c r="BR142" s="24"/>
      <c r="BS142" s="28">
        <f>[2]DREA!BA132+'[2]OCADES &amp; WATERAID'!BA132+'[2] Communes'!BA132+'[2]SOS SAHEL'!BA132+'[2]Souscription Nuit Assainissemt'!BA132+[2]Partenaire5!BA132+[2]Partenaire6!BA132+[2]Partenaire7!BA132+[2]Partenaire8!BA132+[2]Partenaire9!BA132+[2]Partenaire10!BA132+[2]Partenaire11!BA132+[2]Partenaire12!BA132+[2]Partenaire13!BA132+[2]Partenaire14!BA132+[2]Partenaire15!BA132</f>
        <v>0</v>
      </c>
      <c r="BT142" s="28">
        <f>[2]DREA!BB132+'[2]OCADES &amp; WATERAID'!BB132+'[2] Communes'!BB132+'[2]SOS SAHEL'!BB132+'[2]Souscription Nuit Assainissemt'!BB132+[2]Partenaire5!BB132+[2]Partenaire6!BB132+[2]Partenaire7!BB132+[2]Partenaire8!BB132+[2]Partenaire9!BB132+[2]Partenaire10!BB132+[2]Partenaire11!BB132+[2]Partenaire12!BB132+[2]Partenaire13!BB132+[2]Partenaire14!BB132+[2]Partenaire15!BB132</f>
        <v>0</v>
      </c>
      <c r="BU142" s="28">
        <f>[2]DREA!BC132+'[2]OCADES &amp; WATERAID'!BC132+'[2] Communes'!BC132+'[2]SOS SAHEL'!BC132+'[2]Souscription Nuit Assainissemt'!BC132+[2]Partenaire5!BC132+[2]Partenaire6!BC132+[2]Partenaire7!BC132+[2]Partenaire8!BC132+[2]Partenaire9!BC132+[2]Partenaire10!BC132+[2]Partenaire11!BC132+[2]Partenaire12!BC132+[2]Partenaire13!BC132+[2]Partenaire14!BC132+[2]Partenaire15!BC132</f>
        <v>0</v>
      </c>
      <c r="BV142" s="28">
        <f>[2]DREA!BD132+'[2]OCADES &amp; WATERAID'!BD132+'[2] Communes'!BD132+'[2]SOS SAHEL'!BD132+'[2]Souscription Nuit Assainissemt'!BD132+[2]Partenaire5!BD132+[2]Partenaire6!BD132+[2]Partenaire7!BD132+[2]Partenaire8!BD132+[2]Partenaire9!BD132+[2]Partenaire10!BD132+[2]Partenaire11!BD132+[2]Partenaire12!BD132+[2]Partenaire13!BD132+[2]Partenaire14!BD132+[2]Partenaire15!BD132</f>
        <v>0</v>
      </c>
      <c r="BW142" s="28">
        <f t="shared" si="50"/>
        <v>0</v>
      </c>
      <c r="BX142" s="28">
        <f>[2]DREA!BE132</f>
        <v>0</v>
      </c>
      <c r="BY142" s="28">
        <f>'[2]OCADES &amp; WATERAID'!BE132+'[2] Communes'!BE132+'[2]SOS SAHEL'!BE132+'[2]Souscription Nuit Assainissemt'!BE132+[2]Partenaire5!BE132+[2]Partenaire6!BE132+[2]Partenaire7!BE132+[2]Partenaire8!BE132+[2]Partenaire9!BE132+[2]Partenaire10!BE132+[2]Partenaire11!BE132+[2]Partenaire12!BE132+[2]Partenaire13!BE132+[2]Partenaire14!BE132+[2]Partenaire15!BE132</f>
        <v>0</v>
      </c>
      <c r="BZ142" s="28">
        <f t="shared" si="5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530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521">
        <v>1</v>
      </c>
      <c r="F143" s="521"/>
      <c r="G143" s="521"/>
      <c r="H143" s="521"/>
      <c r="I143" s="521">
        <f t="shared" si="52"/>
        <v>1</v>
      </c>
      <c r="J143" s="521">
        <v>1</v>
      </c>
      <c r="K143" s="521"/>
      <c r="L143" s="521">
        <f t="shared" si="53"/>
        <v>1</v>
      </c>
      <c r="M143" s="521"/>
      <c r="N143" s="521"/>
      <c r="O143" s="521"/>
      <c r="P143" s="521"/>
      <c r="Q143" s="521"/>
      <c r="R143" s="521"/>
      <c r="S143" s="521"/>
      <c r="T143" s="521"/>
      <c r="U143" s="521"/>
      <c r="V143" s="521">
        <v>1</v>
      </c>
      <c r="W143" s="521">
        <f t="shared" si="42"/>
        <v>1</v>
      </c>
      <c r="X143" s="521">
        <v>1</v>
      </c>
      <c r="Y143" s="521"/>
      <c r="Z143" s="521">
        <f t="shared" si="43"/>
        <v>1</v>
      </c>
      <c r="AA143" s="521"/>
      <c r="AB143" s="521"/>
      <c r="AC143" s="521"/>
      <c r="AD143" s="521"/>
      <c r="AE143" s="521">
        <f t="shared" si="44"/>
        <v>0</v>
      </c>
      <c r="AF143" s="521"/>
      <c r="AG143" s="521"/>
      <c r="AH143" s="521">
        <f t="shared" si="45"/>
        <v>0</v>
      </c>
      <c r="AI143" s="527"/>
      <c r="AJ143" s="527"/>
      <c r="AK143" s="527"/>
      <c r="AL143" s="527"/>
      <c r="AM143" s="527"/>
      <c r="AN143" s="527"/>
      <c r="AO143" s="437">
        <v>0</v>
      </c>
      <c r="AP143" s="437"/>
      <c r="AQ143" s="437"/>
      <c r="AR143" s="437"/>
      <c r="AS143" s="437">
        <f t="shared" si="54"/>
        <v>0</v>
      </c>
      <c r="AT143" s="437">
        <v>0</v>
      </c>
      <c r="AU143" s="437"/>
      <c r="AV143" s="437">
        <f t="shared" si="55"/>
        <v>0</v>
      </c>
      <c r="AW143" s="437">
        <f>[2]DREA!AK133+'[2]OCADES &amp; WATERAID'!AK133+'[2] Communes'!AK133+'[2]SOS SAHEL'!AK133+'[2]Souscription Nuit Assainissemt'!AF133+[2]Partenaire5!AK133+[2]Partenaire6!AK133+[2]Partenaire7!AK133+[2]Partenaire8!AK133+[2]Partenaire9!AK133+[2]Partenaire10!AK133+[2]Partenaire11!AK133+[2]Partenaire12!AK133+[2]Partenaire13!AK133+[2]Partenaire14!AK133+[2]Partenaire15!AK133</f>
        <v>0</v>
      </c>
      <c r="AX143" s="437">
        <f>[2]DREA!AL133+'[2]OCADES &amp; WATERAID'!AL133+'[2] Communes'!AL133+'[2]SOS SAHEL'!AL133+'[2]Souscription Nuit Assainissemt'!AG133+[2]Partenaire5!AL133+[2]Partenaire6!AL133+[2]Partenaire7!AL133+[2]Partenaire8!AL133+[2]Partenaire9!AL133+[2]Partenaire10!AL133+[2]Partenaire11!AL133+[2]Partenaire12!AL133+[2]Partenaire13!AL133+[2]Partenaire14!AL133+[2]Partenaire15!AL133</f>
        <v>0</v>
      </c>
      <c r="AY143" s="437">
        <f>[2]DREA!AM133+'[2]OCADES &amp; WATERAID'!AM133+'[2] Communes'!AM133+'[2]SOS SAHEL'!AM133+'[2]Souscription Nuit Assainissemt'!AH133+[2]Partenaire5!AM133+[2]Partenaire6!AM133+[2]Partenaire7!AM133+[2]Partenaire8!AM133+[2]Partenaire9!AM133+[2]Partenaire10!AM133+[2]Partenaire11!AM133+[2]Partenaire12!AM133+[2]Partenaire13!AM133+[2]Partenaire14!AM133+[2]Partenaire15!AM133</f>
        <v>0</v>
      </c>
      <c r="AZ143" s="437">
        <v>4</v>
      </c>
      <c r="BA143" s="437">
        <f t="shared" si="46"/>
        <v>4</v>
      </c>
      <c r="BB143" s="437">
        <v>4</v>
      </c>
      <c r="BC143" s="437">
        <f>'[2]OCADES &amp; WATERAID'!AO133+'[2] Communes'!AO133+'[2]SOS SAHEL'!AO133+'[2]Souscription Nuit Assainissemt'!AJ133+[2]Partenaire5!AO133+[2]Partenaire6!AO133+[2]Partenaire7!AO133+[2]Partenaire8!AO133+[2]Partenaire9!AO133+[2]Partenaire10!AO133+[2]Partenaire11!AO133+[2]Partenaire12!AO133+[2]Partenaire13!AO133+[2]Partenaire14!AO133+[2]Partenaire15!AO133</f>
        <v>0</v>
      </c>
      <c r="BD143" s="437">
        <f t="shared" si="47"/>
        <v>4</v>
      </c>
      <c r="BE143" s="437">
        <f>[2]DREA!AP133+'[2]OCADES &amp; WATERAID'!AP133+'[2] Communes'!AP133+'[2]SOS SAHEL'!AP133+'[2]Souscription Nuit Assainissemt'!AP133+[2]Partenaire5!AP133+[2]Partenaire6!AP133+[2]Partenaire7!AP133+[2]Partenaire8!AP133+[2]Partenaire9!AP133+[2]Partenaire10!AP133+[2]Partenaire11!AP133+[2]Partenaire12!AP133+[2]Partenaire13!AP133+[2]Partenaire14!AP133+[2]Partenaire15!AP133</f>
        <v>0</v>
      </c>
      <c r="BF143" s="437">
        <f>[2]DREA!AQ133+'[2]OCADES &amp; WATERAID'!AQ133+'[2] Communes'!AQ133+'[2]SOS SAHEL'!AQ133+'[2]Souscription Nuit Assainissemt'!AQ133+[2]Partenaire5!AQ133+[2]Partenaire6!AQ133+[2]Partenaire7!AQ133+[2]Partenaire8!AQ133+[2]Partenaire9!AQ133+[2]Partenaire10!AQ133+[2]Partenaire11!AQ133+[2]Partenaire12!AQ133+[2]Partenaire13!AQ133+[2]Partenaire14!AQ133+[2]Partenaire15!AQ133</f>
        <v>0</v>
      </c>
      <c r="BG143" s="437">
        <f>[2]DREA!AR133+'[2]OCADES &amp; WATERAID'!AR133+'[2] Communes'!AR133+'[2]SOS SAHEL'!AR133+'[2]Souscription Nuit Assainissemt'!AR133+[2]Partenaire5!AR133+[2]Partenaire6!AR133+[2]Partenaire7!AR133+[2]Partenaire8!AR133+[2]Partenaire9!AR133+[2]Partenaire10!AR133+[2]Partenaire11!AR133+[2]Partenaire12!AR133+[2]Partenaire13!AR133+[2]Partenaire14!AR133+[2]Partenaire15!AR133</f>
        <v>0</v>
      </c>
      <c r="BH143" s="437">
        <f>[2]DREA!AS133+'[2]OCADES &amp; WATERAID'!AS133+'[2] Communes'!AS133+'[2]SOS SAHEL'!AS133+'[2]Souscription Nuit Assainissemt'!AS133+[2]Partenaire5!AS133+[2]Partenaire6!AS133+[2]Partenaire7!AS133+[2]Partenaire8!AS133+[2]Partenaire9!AS133+[2]Partenaire10!AS133+[2]Partenaire11!AS133+[2]Partenaire12!AS133+[2]Partenaire13!AS133+[2]Partenaire14!AS133+[2]Partenaire15!AS133</f>
        <v>0</v>
      </c>
      <c r="BI143" s="521">
        <f t="shared" si="48"/>
        <v>0</v>
      </c>
      <c r="BJ143" s="437">
        <f>[2]DREA!AT133</f>
        <v>0</v>
      </c>
      <c r="BK143" s="437">
        <f>'[2]OCADES &amp; WATERAID'!AT133+'[2] Communes'!AT133+'[2]SOS SAHEL'!AT133+'[2]Souscription Nuit Assainissemt'!AT133+[2]Partenaire5!AT133+[2]Partenaire6!AT133+[2]Partenaire7!AT133+[2]Partenaire8!AT133+[2]Partenaire9!AT133+[2]Partenaire10!AT133+[2]Partenaire11!AT133+[2]Partenaire12!AT133+[2]Partenaire13!AT133+[2]Partenaire14!AT133+[2]Partenaire15!AT133</f>
        <v>0</v>
      </c>
      <c r="BL143" s="521">
        <f t="shared" si="49"/>
        <v>0</v>
      </c>
      <c r="BM143" s="527"/>
      <c r="BN143" s="527"/>
      <c r="BO143" s="527"/>
      <c r="BP143" s="527"/>
      <c r="BQ143" s="527"/>
      <c r="BR143" s="527"/>
      <c r="BS143" s="521">
        <f>[2]DREA!BA133+'[2]OCADES &amp; WATERAID'!BA133+'[2] Communes'!BA133+'[2]SOS SAHEL'!BA133+'[2]Souscription Nuit Assainissemt'!BA133+[2]Partenaire5!BA133+[2]Partenaire6!BA133+[2]Partenaire7!BA133+[2]Partenaire8!BA133+[2]Partenaire9!BA133+[2]Partenaire10!BA133+[2]Partenaire11!BA133+[2]Partenaire12!BA133+[2]Partenaire13!BA133+[2]Partenaire14!BA133+[2]Partenaire15!BA133</f>
        <v>0</v>
      </c>
      <c r="BT143" s="521">
        <f>[2]DREA!BB133+'[2]OCADES &amp; WATERAID'!BB133+'[2] Communes'!BB133+'[2]SOS SAHEL'!BB133+'[2]Souscription Nuit Assainissemt'!BB133+[2]Partenaire5!BB133+[2]Partenaire6!BB133+[2]Partenaire7!BB133+[2]Partenaire8!BB133+[2]Partenaire9!BB133+[2]Partenaire10!BB133+[2]Partenaire11!BB133+[2]Partenaire12!BB133+[2]Partenaire13!BB133+[2]Partenaire14!BB133+[2]Partenaire15!BB133</f>
        <v>0</v>
      </c>
      <c r="BU143" s="521">
        <f>[2]DREA!BC133+'[2]OCADES &amp; WATERAID'!BC133+'[2] Communes'!BC133+'[2]SOS SAHEL'!BC133+'[2]Souscription Nuit Assainissemt'!BC133+[2]Partenaire5!BC133+[2]Partenaire6!BC133+[2]Partenaire7!BC133+[2]Partenaire8!BC133+[2]Partenaire9!BC133+[2]Partenaire10!BC133+[2]Partenaire11!BC133+[2]Partenaire12!BC133+[2]Partenaire13!BC133+[2]Partenaire14!BC133+[2]Partenaire15!BC133</f>
        <v>0</v>
      </c>
      <c r="BV143" s="521">
        <f>[2]DREA!BD133+'[2]OCADES &amp; WATERAID'!BD133+'[2] Communes'!BD133+'[2]SOS SAHEL'!BD133+'[2]Souscription Nuit Assainissemt'!BD133+[2]Partenaire5!BD133+[2]Partenaire6!BD133+[2]Partenaire7!BD133+[2]Partenaire8!BD133+[2]Partenaire9!BD133+[2]Partenaire10!BD133+[2]Partenaire11!BD133+[2]Partenaire12!BD133+[2]Partenaire13!BD133+[2]Partenaire14!BD133+[2]Partenaire15!BD133</f>
        <v>0</v>
      </c>
      <c r="BW143" s="521">
        <f t="shared" si="50"/>
        <v>0</v>
      </c>
      <c r="BX143" s="521">
        <f>[2]DREA!BE133</f>
        <v>0</v>
      </c>
      <c r="BY143" s="521">
        <f>'[2]OCADES &amp; WATERAID'!BE133+'[2] Communes'!BE133+'[2]SOS SAHEL'!BE133+'[2]Souscription Nuit Assainissemt'!BE133+[2]Partenaire5!BE133+[2]Partenaire6!BE133+[2]Partenaire7!BE133+[2]Partenaire8!BE133+[2]Partenaire9!BE133+[2]Partenaire10!BE133+[2]Partenaire11!BE133+[2]Partenaire12!BE133+[2]Partenaire13!BE133+[2]Partenaire14!BE133+[2]Partenaire15!BE133</f>
        <v>0</v>
      </c>
      <c r="BZ143" s="521">
        <f t="shared" si="51"/>
        <v>0</v>
      </c>
      <c r="CA143" s="527"/>
      <c r="CB143" s="527"/>
      <c r="CC143" s="527"/>
      <c r="CD143" s="527"/>
      <c r="CE143" s="527"/>
      <c r="CF143" s="527"/>
      <c r="CG143" s="33"/>
      <c r="CH143" s="86"/>
      <c r="CI143" s="527"/>
      <c r="CJ143" s="527"/>
      <c r="CK143" s="527"/>
      <c r="CL143" s="529"/>
      <c r="CM143" s="527"/>
      <c r="CN143" s="527"/>
      <c r="CO143" s="527"/>
      <c r="CP143" s="527"/>
    </row>
    <row r="144" spans="1:94" x14ac:dyDescent="0.25">
      <c r="A144" s="28"/>
      <c r="B144" s="29"/>
      <c r="C144" s="28"/>
      <c r="D144" s="30"/>
      <c r="E144" s="28"/>
      <c r="F144" s="28"/>
      <c r="G144" s="28"/>
      <c r="H144" s="28"/>
      <c r="I144" s="28">
        <f t="shared" si="52"/>
        <v>0</v>
      </c>
      <c r="J144" s="28"/>
      <c r="K144" s="28"/>
      <c r="L144" s="28">
        <f t="shared" si="53"/>
        <v>0</v>
      </c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>
        <f t="shared" si="42"/>
        <v>0</v>
      </c>
      <c r="X144" s="28"/>
      <c r="Y144" s="28"/>
      <c r="Z144" s="28">
        <f t="shared" si="43"/>
        <v>0</v>
      </c>
      <c r="AA144" s="28"/>
      <c r="AB144" s="28"/>
      <c r="AC144" s="28"/>
      <c r="AD144" s="28"/>
      <c r="AE144" s="28">
        <f t="shared" si="44"/>
        <v>0</v>
      </c>
      <c r="AF144" s="28"/>
      <c r="AG144" s="28"/>
      <c r="AH144" s="28">
        <f t="shared" si="45"/>
        <v>0</v>
      </c>
      <c r="AI144" s="28"/>
      <c r="AJ144" s="28"/>
      <c r="AK144" s="28"/>
      <c r="AL144" s="28"/>
      <c r="AM144" s="28"/>
      <c r="AN144" s="28"/>
      <c r="AO144" s="91"/>
      <c r="AP144" s="91"/>
      <c r="AQ144" s="91"/>
      <c r="AR144" s="91"/>
      <c r="AS144" s="91">
        <f t="shared" si="54"/>
        <v>0</v>
      </c>
      <c r="AT144" s="91">
        <v>0</v>
      </c>
      <c r="AU144" s="91"/>
      <c r="AV144" s="91">
        <f t="shared" si="55"/>
        <v>0</v>
      </c>
      <c r="AW144" s="91">
        <f>[2]DREA!AK134+'[2]OCADES &amp; WATERAID'!AK134+'[2] Communes'!AK134+'[2]SOS SAHEL'!AK134+'[2]Souscription Nuit Assainissemt'!AF134+[2]Partenaire5!AK134+[2]Partenaire6!AK134+[2]Partenaire7!AK134+[2]Partenaire8!AK134+[2]Partenaire9!AK134+[2]Partenaire10!AK134+[2]Partenaire11!AK134+[2]Partenaire12!AK134+[2]Partenaire13!AK134+[2]Partenaire14!AK134+[2]Partenaire15!AK134</f>
        <v>0</v>
      </c>
      <c r="AX144" s="91">
        <f>[2]DREA!AL134+'[2]OCADES &amp; WATERAID'!AL134+'[2] Communes'!AL134+'[2]SOS SAHEL'!AL134+'[2]Souscription Nuit Assainissemt'!AG134+[2]Partenaire5!AL134+[2]Partenaire6!AL134+[2]Partenaire7!AL134+[2]Partenaire8!AL134+[2]Partenaire9!AL134+[2]Partenaire10!AL134+[2]Partenaire11!AL134+[2]Partenaire12!AL134+[2]Partenaire13!AL134+[2]Partenaire14!AL134+[2]Partenaire15!AL134</f>
        <v>0</v>
      </c>
      <c r="AY144" s="91">
        <f>[2]DREA!AM134+'[2]OCADES &amp; WATERAID'!AM134+'[2] Communes'!AM134+'[2]SOS SAHEL'!AM134+'[2]Souscription Nuit Assainissemt'!AH134+[2]Partenaire5!AM134+[2]Partenaire6!AM134+[2]Partenaire7!AM134+[2]Partenaire8!AM134+[2]Partenaire9!AM134+[2]Partenaire10!AM134+[2]Partenaire11!AM134+[2]Partenaire12!AM134+[2]Partenaire13!AM134+[2]Partenaire14!AM134+[2]Partenaire15!AM134</f>
        <v>0</v>
      </c>
      <c r="AZ144" s="91">
        <f>[2]DREA!AN134+'[2]OCADES &amp; WATERAID'!AN134+'[2] Communes'!AN134+'[2]SOS SAHEL'!AN134+'[2]Souscription Nuit Assainissemt'!AI134+[2]Partenaire5!AN134+[2]Partenaire6!AN134+[2]Partenaire7!AN134+[2]Partenaire8!AN134+[2]Partenaire9!AN134+[2]Partenaire10!AN134+[2]Partenaire11!AN134+[2]Partenaire12!AN134+[2]Partenaire13!AN134+[2]Partenaire14!AN134+[2]Partenaire15!AN134</f>
        <v>0</v>
      </c>
      <c r="BA144" s="91">
        <f t="shared" si="46"/>
        <v>0</v>
      </c>
      <c r="BB144" s="91">
        <f>[2]DREA!AO134</f>
        <v>0</v>
      </c>
      <c r="BC144" s="91">
        <f>'[2]OCADES &amp; WATERAID'!AO134+'[2] Communes'!AO134+'[2]SOS SAHEL'!AO134+'[2]Souscription Nuit Assainissemt'!AJ134+[2]Partenaire5!AO134+[2]Partenaire6!AO134+[2]Partenaire7!AO134+[2]Partenaire8!AO134+[2]Partenaire9!AO134+[2]Partenaire10!AO134+[2]Partenaire11!AO134+[2]Partenaire12!AO134+[2]Partenaire13!AO134+[2]Partenaire14!AO134+[2]Partenaire15!AO134</f>
        <v>0</v>
      </c>
      <c r="BD144" s="91">
        <f t="shared" si="47"/>
        <v>0</v>
      </c>
      <c r="BE144" s="91">
        <f>[2]DREA!AP134+'[2]OCADES &amp; WATERAID'!AP134+'[2] Communes'!AP134+'[2]SOS SAHEL'!AP134+'[2]Souscription Nuit Assainissemt'!AP134+[2]Partenaire5!AP134+[2]Partenaire6!AP134+[2]Partenaire7!AP134+[2]Partenaire8!AP134+[2]Partenaire9!AP134+[2]Partenaire10!AP134+[2]Partenaire11!AP134+[2]Partenaire12!AP134+[2]Partenaire13!AP134+[2]Partenaire14!AP134+[2]Partenaire15!AP134</f>
        <v>0</v>
      </c>
      <c r="BF144" s="91">
        <f>[2]DREA!AQ134+'[2]OCADES &amp; WATERAID'!AQ134+'[2] Communes'!AQ134+'[2]SOS SAHEL'!AQ134+'[2]Souscription Nuit Assainissemt'!AQ134+[2]Partenaire5!AQ134+[2]Partenaire6!AQ134+[2]Partenaire7!AQ134+[2]Partenaire8!AQ134+[2]Partenaire9!AQ134+[2]Partenaire10!AQ134+[2]Partenaire11!AQ134+[2]Partenaire12!AQ134+[2]Partenaire13!AQ134+[2]Partenaire14!AQ134+[2]Partenaire15!AQ134</f>
        <v>0</v>
      </c>
      <c r="BG144" s="91">
        <f>[2]DREA!AR134+'[2]OCADES &amp; WATERAID'!AR134+'[2] Communes'!AR134+'[2]SOS SAHEL'!AR134+'[2]Souscription Nuit Assainissemt'!AR134+[2]Partenaire5!AR134+[2]Partenaire6!AR134+[2]Partenaire7!AR134+[2]Partenaire8!AR134+[2]Partenaire9!AR134+[2]Partenaire10!AR134+[2]Partenaire11!AR134+[2]Partenaire12!AR134+[2]Partenaire13!AR134+[2]Partenaire14!AR134+[2]Partenaire15!AR134</f>
        <v>0</v>
      </c>
      <c r="BH144" s="91">
        <f>[2]DREA!AS134+'[2]OCADES &amp; WATERAID'!AS134+'[2] Communes'!AS134+'[2]SOS SAHEL'!AS134+'[2]Souscription Nuit Assainissemt'!AS134+[2]Partenaire5!AS134+[2]Partenaire6!AS134+[2]Partenaire7!AS134+[2]Partenaire8!AS134+[2]Partenaire9!AS134+[2]Partenaire10!AS134+[2]Partenaire11!AS134+[2]Partenaire12!AS134+[2]Partenaire13!AS134+[2]Partenaire14!AS134+[2]Partenaire15!AS134</f>
        <v>0</v>
      </c>
      <c r="BI144" s="28">
        <f t="shared" si="48"/>
        <v>0</v>
      </c>
      <c r="BJ144" s="91">
        <f>[2]DREA!AT134</f>
        <v>0</v>
      </c>
      <c r="BK144" s="91">
        <f>'[2]OCADES &amp; WATERAID'!AT134+'[2] Communes'!AT134+'[2]SOS SAHEL'!AT134+'[2]Souscription Nuit Assainissemt'!AT134+[2]Partenaire5!AT134+[2]Partenaire6!AT134+[2]Partenaire7!AT134+[2]Partenaire8!AT134+[2]Partenaire9!AT134+[2]Partenaire10!AT134+[2]Partenaire11!AT134+[2]Partenaire12!AT134+[2]Partenaire13!AT134+[2]Partenaire14!AT134+[2]Partenaire15!AT134</f>
        <v>0</v>
      </c>
      <c r="BL144" s="28">
        <f t="shared" si="49"/>
        <v>0</v>
      </c>
      <c r="BM144" s="28"/>
      <c r="BN144" s="28"/>
      <c r="BO144" s="28"/>
      <c r="BP144" s="28"/>
      <c r="BQ144" s="28"/>
      <c r="BR144" s="28"/>
      <c r="BS144" s="28">
        <f>[2]DREA!BA134+'[2]OCADES &amp; WATERAID'!BA134+'[2] Communes'!BA134+'[2]SOS SAHEL'!BA134+'[2]Souscription Nuit Assainissemt'!BA134+[2]Partenaire5!BA134+[2]Partenaire6!BA134+[2]Partenaire7!BA134+[2]Partenaire8!BA134+[2]Partenaire9!BA134+[2]Partenaire10!BA134+[2]Partenaire11!BA134+[2]Partenaire12!BA134+[2]Partenaire13!BA134+[2]Partenaire14!BA134+[2]Partenaire15!BA134</f>
        <v>0</v>
      </c>
      <c r="BT144" s="28">
        <f>[2]DREA!BB134+'[2]OCADES &amp; WATERAID'!BB134+'[2] Communes'!BB134+'[2]SOS SAHEL'!BB134+'[2]Souscription Nuit Assainissemt'!BB134+[2]Partenaire5!BB134+[2]Partenaire6!BB134+[2]Partenaire7!BB134+[2]Partenaire8!BB134+[2]Partenaire9!BB134+[2]Partenaire10!BB134+[2]Partenaire11!BB134+[2]Partenaire12!BB134+[2]Partenaire13!BB134+[2]Partenaire14!BB134+[2]Partenaire15!BB134</f>
        <v>0</v>
      </c>
      <c r="BU144" s="28">
        <f>[2]DREA!BC134+'[2]OCADES &amp; WATERAID'!BC134+'[2] Communes'!BC134+'[2]SOS SAHEL'!BC134+'[2]Souscription Nuit Assainissemt'!BC134+[2]Partenaire5!BC134+[2]Partenaire6!BC134+[2]Partenaire7!BC134+[2]Partenaire8!BC134+[2]Partenaire9!BC134+[2]Partenaire10!BC134+[2]Partenaire11!BC134+[2]Partenaire12!BC134+[2]Partenaire13!BC134+[2]Partenaire14!BC134+[2]Partenaire15!BC134</f>
        <v>0</v>
      </c>
      <c r="BV144" s="28">
        <f>[2]DREA!BD134+'[2]OCADES &amp; WATERAID'!BD134+'[2] Communes'!BD134+'[2]SOS SAHEL'!BD134+'[2]Souscription Nuit Assainissemt'!BD134+[2]Partenaire5!BD134+[2]Partenaire6!BD134+[2]Partenaire7!BD134+[2]Partenaire8!BD134+[2]Partenaire9!BD134+[2]Partenaire10!BD134+[2]Partenaire11!BD134+[2]Partenaire12!BD134+[2]Partenaire13!BD134+[2]Partenaire14!BD134+[2]Partenaire15!BD134</f>
        <v>0</v>
      </c>
      <c r="BW144" s="28">
        <f t="shared" si="50"/>
        <v>0</v>
      </c>
      <c r="BX144" s="28">
        <f>[2]DREA!BE134</f>
        <v>0</v>
      </c>
      <c r="BY144" s="28">
        <f>'[2]OCADES &amp; WATERAID'!BE134+'[2] Communes'!BE134+'[2]SOS SAHEL'!BE134+'[2]Souscription Nuit Assainissemt'!BE134+[2]Partenaire5!BE134+[2]Partenaire6!BE134+[2]Partenaire7!BE134+[2]Partenaire8!BE134+[2]Partenaire9!BE134+[2]Partenaire10!BE134+[2]Partenaire11!BE134+[2]Partenaire12!BE134+[2]Partenaire13!BE134+[2]Partenaire14!BE134+[2]Partenaire15!BE134</f>
        <v>0</v>
      </c>
      <c r="BZ144" s="28">
        <f t="shared" si="5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/>
      <c r="F145" s="28"/>
      <c r="G145" s="28"/>
      <c r="H145" s="28"/>
      <c r="I145" s="28">
        <f t="shared" si="52"/>
        <v>0</v>
      </c>
      <c r="J145" s="28"/>
      <c r="K145" s="28"/>
      <c r="L145" s="28">
        <f t="shared" si="53"/>
        <v>0</v>
      </c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>
        <f t="shared" si="42"/>
        <v>0</v>
      </c>
      <c r="X145" s="28"/>
      <c r="Y145" s="28"/>
      <c r="Z145" s="28">
        <f t="shared" si="43"/>
        <v>0</v>
      </c>
      <c r="AA145" s="28"/>
      <c r="AB145" s="28"/>
      <c r="AC145" s="28"/>
      <c r="AD145" s="28"/>
      <c r="AE145" s="28">
        <f t="shared" si="44"/>
        <v>0</v>
      </c>
      <c r="AF145" s="28"/>
      <c r="AG145" s="28"/>
      <c r="AH145" s="28">
        <f t="shared" si="45"/>
        <v>0</v>
      </c>
      <c r="AI145" s="214"/>
      <c r="AJ145" s="214"/>
      <c r="AK145" s="214"/>
      <c r="AL145" s="214"/>
      <c r="AM145" s="214"/>
      <c r="AN145" s="214"/>
      <c r="AO145" s="91"/>
      <c r="AP145" s="91"/>
      <c r="AQ145" s="91"/>
      <c r="AR145" s="91"/>
      <c r="AS145" s="91">
        <f t="shared" si="54"/>
        <v>0</v>
      </c>
      <c r="AT145" s="91">
        <v>0</v>
      </c>
      <c r="AU145" s="91"/>
      <c r="AV145" s="91">
        <f t="shared" si="55"/>
        <v>0</v>
      </c>
      <c r="AW145" s="91">
        <f>[2]DREA!AK135+'[2]OCADES &amp; WATERAID'!AK135+'[2] Communes'!AK135+'[2]SOS SAHEL'!AK135+'[2]Souscription Nuit Assainissemt'!AF135+[2]Partenaire5!AK135+[2]Partenaire6!AK135+[2]Partenaire7!AK135+[2]Partenaire8!AK135+[2]Partenaire9!AK135+[2]Partenaire10!AK135+[2]Partenaire11!AK135+[2]Partenaire12!AK135+[2]Partenaire13!AK135+[2]Partenaire14!AK135+[2]Partenaire15!AK135</f>
        <v>0</v>
      </c>
      <c r="AX145" s="91">
        <f>[2]DREA!AL135+'[2]OCADES &amp; WATERAID'!AL135+'[2] Communes'!AL135+'[2]SOS SAHEL'!AL135+'[2]Souscription Nuit Assainissemt'!AG135+[2]Partenaire5!AL135+[2]Partenaire6!AL135+[2]Partenaire7!AL135+[2]Partenaire8!AL135+[2]Partenaire9!AL135+[2]Partenaire10!AL135+[2]Partenaire11!AL135+[2]Partenaire12!AL135+[2]Partenaire13!AL135+[2]Partenaire14!AL135+[2]Partenaire15!AL135</f>
        <v>0</v>
      </c>
      <c r="AY145" s="91">
        <f>[2]DREA!AM135+'[2]OCADES &amp; WATERAID'!AM135+'[2] Communes'!AM135+'[2]SOS SAHEL'!AM135+'[2]Souscription Nuit Assainissemt'!AH135+[2]Partenaire5!AM135+[2]Partenaire6!AM135+[2]Partenaire7!AM135+[2]Partenaire8!AM135+[2]Partenaire9!AM135+[2]Partenaire10!AM135+[2]Partenaire11!AM135+[2]Partenaire12!AM135+[2]Partenaire13!AM135+[2]Partenaire14!AM135+[2]Partenaire15!AM135</f>
        <v>0</v>
      </c>
      <c r="AZ145" s="91">
        <f>[2]DREA!AN135+'[2]OCADES &amp; WATERAID'!AN135+'[2] Communes'!AN135+'[2]SOS SAHEL'!AN135+'[2]Souscription Nuit Assainissemt'!AI135+[2]Partenaire5!AN135+[2]Partenaire6!AN135+[2]Partenaire7!AN135+[2]Partenaire8!AN135+[2]Partenaire9!AN135+[2]Partenaire10!AN135+[2]Partenaire11!AN135+[2]Partenaire12!AN135+[2]Partenaire13!AN135+[2]Partenaire14!AN135+[2]Partenaire15!AN135</f>
        <v>0</v>
      </c>
      <c r="BA145" s="91">
        <f t="shared" si="46"/>
        <v>0</v>
      </c>
      <c r="BB145" s="91">
        <f>[2]DREA!AO135</f>
        <v>0</v>
      </c>
      <c r="BC145" s="91">
        <f>'[2]OCADES &amp; WATERAID'!AO135+'[2] Communes'!AO135+'[2]SOS SAHEL'!AO135+'[2]Souscription Nuit Assainissemt'!AJ135+[2]Partenaire5!AO135+[2]Partenaire6!AO135+[2]Partenaire7!AO135+[2]Partenaire8!AO135+[2]Partenaire9!AO135+[2]Partenaire10!AO135+[2]Partenaire11!AO135+[2]Partenaire12!AO135+[2]Partenaire13!AO135+[2]Partenaire14!AO135+[2]Partenaire15!AO135</f>
        <v>0</v>
      </c>
      <c r="BD145" s="91">
        <f t="shared" si="47"/>
        <v>0</v>
      </c>
      <c r="BE145" s="91">
        <f>[2]DREA!AP135+'[2]OCADES &amp; WATERAID'!AP135+'[2] Communes'!AP135+'[2]SOS SAHEL'!AP135+'[2]Souscription Nuit Assainissemt'!AP135+[2]Partenaire5!AP135+[2]Partenaire6!AP135+[2]Partenaire7!AP135+[2]Partenaire8!AP135+[2]Partenaire9!AP135+[2]Partenaire10!AP135+[2]Partenaire11!AP135+[2]Partenaire12!AP135+[2]Partenaire13!AP135+[2]Partenaire14!AP135+[2]Partenaire15!AP135</f>
        <v>0</v>
      </c>
      <c r="BF145" s="91">
        <f>[2]DREA!AQ135+'[2]OCADES &amp; WATERAID'!AQ135+'[2] Communes'!AQ135+'[2]SOS SAHEL'!AQ135+'[2]Souscription Nuit Assainissemt'!AQ135+[2]Partenaire5!AQ135+[2]Partenaire6!AQ135+[2]Partenaire7!AQ135+[2]Partenaire8!AQ135+[2]Partenaire9!AQ135+[2]Partenaire10!AQ135+[2]Partenaire11!AQ135+[2]Partenaire12!AQ135+[2]Partenaire13!AQ135+[2]Partenaire14!AQ135+[2]Partenaire15!AQ135</f>
        <v>0</v>
      </c>
      <c r="BG145" s="91">
        <f>[2]DREA!AR135+'[2]OCADES &amp; WATERAID'!AR135+'[2] Communes'!AR135+'[2]SOS SAHEL'!AR135+'[2]Souscription Nuit Assainissemt'!AR135+[2]Partenaire5!AR135+[2]Partenaire6!AR135+[2]Partenaire7!AR135+[2]Partenaire8!AR135+[2]Partenaire9!AR135+[2]Partenaire10!AR135+[2]Partenaire11!AR135+[2]Partenaire12!AR135+[2]Partenaire13!AR135+[2]Partenaire14!AR135+[2]Partenaire15!AR135</f>
        <v>0</v>
      </c>
      <c r="BH145" s="91">
        <f>[2]DREA!AS135+'[2]OCADES &amp; WATERAID'!AS135+'[2] Communes'!AS135+'[2]SOS SAHEL'!AS135+'[2]Souscription Nuit Assainissemt'!AS135+[2]Partenaire5!AS135+[2]Partenaire6!AS135+[2]Partenaire7!AS135+[2]Partenaire8!AS135+[2]Partenaire9!AS135+[2]Partenaire10!AS135+[2]Partenaire11!AS135+[2]Partenaire12!AS135+[2]Partenaire13!AS135+[2]Partenaire14!AS135+[2]Partenaire15!AS135</f>
        <v>0</v>
      </c>
      <c r="BI145" s="28">
        <f t="shared" si="48"/>
        <v>0</v>
      </c>
      <c r="BJ145" s="91">
        <f>[2]DREA!AT135</f>
        <v>0</v>
      </c>
      <c r="BK145" s="91">
        <f>'[2]OCADES &amp; WATERAID'!AT135+'[2] Communes'!AT135+'[2]SOS SAHEL'!AT135+'[2]Souscription Nuit Assainissemt'!AT135+[2]Partenaire5!AT135+[2]Partenaire6!AT135+[2]Partenaire7!AT135+[2]Partenaire8!AT135+[2]Partenaire9!AT135+[2]Partenaire10!AT135+[2]Partenaire11!AT135+[2]Partenaire12!AT135+[2]Partenaire13!AT135+[2]Partenaire14!AT135+[2]Partenaire15!AT135</f>
        <v>0</v>
      </c>
      <c r="BL145" s="28">
        <f t="shared" si="49"/>
        <v>0</v>
      </c>
      <c r="BM145" s="83"/>
      <c r="BN145" s="83"/>
      <c r="BO145" s="83"/>
      <c r="BP145" s="83"/>
      <c r="BQ145" s="83"/>
      <c r="BR145" s="83"/>
      <c r="BS145" s="28">
        <f>[2]DREA!BA135+'[2]OCADES &amp; WATERAID'!BA135+'[2] Communes'!BA135+'[2]SOS SAHEL'!BA135+'[2]Souscription Nuit Assainissemt'!BA135+[2]Partenaire5!BA135+[2]Partenaire6!BA135+[2]Partenaire7!BA135+[2]Partenaire8!BA135+[2]Partenaire9!BA135+[2]Partenaire10!BA135+[2]Partenaire11!BA135+[2]Partenaire12!BA135+[2]Partenaire13!BA135+[2]Partenaire14!BA135+[2]Partenaire15!BA135</f>
        <v>0</v>
      </c>
      <c r="BT145" s="28">
        <f>[2]DREA!BB135+'[2]OCADES &amp; WATERAID'!BB135+'[2] Communes'!BB135+'[2]SOS SAHEL'!BB135+'[2]Souscription Nuit Assainissemt'!BB135+[2]Partenaire5!BB135+[2]Partenaire6!BB135+[2]Partenaire7!BB135+[2]Partenaire8!BB135+[2]Partenaire9!BB135+[2]Partenaire10!BB135+[2]Partenaire11!BB135+[2]Partenaire12!BB135+[2]Partenaire13!BB135+[2]Partenaire14!BB135+[2]Partenaire15!BB135</f>
        <v>0</v>
      </c>
      <c r="BU145" s="28">
        <f>[2]DREA!BC135+'[2]OCADES &amp; WATERAID'!BC135+'[2] Communes'!BC135+'[2]SOS SAHEL'!BC135+'[2]Souscription Nuit Assainissemt'!BC135+[2]Partenaire5!BC135+[2]Partenaire6!BC135+[2]Partenaire7!BC135+[2]Partenaire8!BC135+[2]Partenaire9!BC135+[2]Partenaire10!BC135+[2]Partenaire11!BC135+[2]Partenaire12!BC135+[2]Partenaire13!BC135+[2]Partenaire14!BC135+[2]Partenaire15!BC135</f>
        <v>0</v>
      </c>
      <c r="BV145" s="28">
        <f>[2]DREA!BD135+'[2]OCADES &amp; WATERAID'!BD135+'[2] Communes'!BD135+'[2]SOS SAHEL'!BD135+'[2]Souscription Nuit Assainissemt'!BD135+[2]Partenaire5!BD135+[2]Partenaire6!BD135+[2]Partenaire7!BD135+[2]Partenaire8!BD135+[2]Partenaire9!BD135+[2]Partenaire10!BD135+[2]Partenaire11!BD135+[2]Partenaire12!BD135+[2]Partenaire13!BD135+[2]Partenaire14!BD135+[2]Partenaire15!BD135</f>
        <v>0</v>
      </c>
      <c r="BW145" s="28">
        <f t="shared" si="50"/>
        <v>0</v>
      </c>
      <c r="BX145" s="28">
        <f>[2]DREA!BE135</f>
        <v>0</v>
      </c>
      <c r="BY145" s="28">
        <f>'[2]OCADES &amp; WATERAID'!BE135+'[2] Communes'!BE135+'[2]SOS SAHEL'!BE135+'[2]Souscription Nuit Assainissemt'!BE135+[2]Partenaire5!BE135+[2]Partenaire6!BE135+[2]Partenaire7!BE135+[2]Partenaire8!BE135+[2]Partenaire9!BE135+[2]Partenaire10!BE135+[2]Partenaire11!BE135+[2]Partenaire12!BE135+[2]Partenaire13!BE135+[2]Partenaire14!BE135+[2]Partenaire15!BE135</f>
        <v>0</v>
      </c>
      <c r="BZ145" s="28">
        <f t="shared" si="5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/>
      <c r="F146" s="28"/>
      <c r="G146" s="28"/>
      <c r="H146" s="28"/>
      <c r="I146" s="28">
        <f t="shared" si="52"/>
        <v>0</v>
      </c>
      <c r="J146" s="28"/>
      <c r="K146" s="28"/>
      <c r="L146" s="28">
        <f t="shared" si="53"/>
        <v>0</v>
      </c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>
        <f t="shared" si="42"/>
        <v>0</v>
      </c>
      <c r="X146" s="28"/>
      <c r="Y146" s="28"/>
      <c r="Z146" s="28">
        <f t="shared" si="43"/>
        <v>0</v>
      </c>
      <c r="AA146" s="28"/>
      <c r="AB146" s="28"/>
      <c r="AC146" s="28"/>
      <c r="AD146" s="28"/>
      <c r="AE146" s="28">
        <f t="shared" si="44"/>
        <v>0</v>
      </c>
      <c r="AF146" s="28"/>
      <c r="AG146" s="28"/>
      <c r="AH146" s="28">
        <f t="shared" si="45"/>
        <v>0</v>
      </c>
      <c r="AI146" s="214"/>
      <c r="AJ146" s="214"/>
      <c r="AK146" s="214"/>
      <c r="AL146" s="214"/>
      <c r="AM146" s="214"/>
      <c r="AN146" s="214"/>
      <c r="AO146" s="91"/>
      <c r="AP146" s="91"/>
      <c r="AQ146" s="91"/>
      <c r="AR146" s="91"/>
      <c r="AS146" s="91">
        <f t="shared" si="54"/>
        <v>0</v>
      </c>
      <c r="AT146" s="91">
        <v>0</v>
      </c>
      <c r="AU146" s="91"/>
      <c r="AV146" s="91">
        <f t="shared" si="55"/>
        <v>0</v>
      </c>
      <c r="AW146" s="91">
        <f>[2]DREA!AK136+'[2]OCADES &amp; WATERAID'!AK136+'[2] Communes'!AK136+'[2]SOS SAHEL'!AK136+'[2]Souscription Nuit Assainissemt'!AF136+[2]Partenaire5!AK136+[2]Partenaire6!AK136+[2]Partenaire7!AK136+[2]Partenaire8!AK136+[2]Partenaire9!AK136+[2]Partenaire10!AK136+[2]Partenaire11!AK136+[2]Partenaire12!AK136+[2]Partenaire13!AK136+[2]Partenaire14!AK136+[2]Partenaire15!AK136</f>
        <v>0</v>
      </c>
      <c r="AX146" s="91">
        <f>[2]DREA!AL136+'[2]OCADES &amp; WATERAID'!AL136+'[2] Communes'!AL136+'[2]SOS SAHEL'!AL136+'[2]Souscription Nuit Assainissemt'!AG136+[2]Partenaire5!AL136+[2]Partenaire6!AL136+[2]Partenaire7!AL136+[2]Partenaire8!AL136+[2]Partenaire9!AL136+[2]Partenaire10!AL136+[2]Partenaire11!AL136+[2]Partenaire12!AL136+[2]Partenaire13!AL136+[2]Partenaire14!AL136+[2]Partenaire15!AL136</f>
        <v>0</v>
      </c>
      <c r="AY146" s="91">
        <f>[2]DREA!AM136+'[2]OCADES &amp; WATERAID'!AM136+'[2] Communes'!AM136+'[2]SOS SAHEL'!AM136+'[2]Souscription Nuit Assainissemt'!AH136+[2]Partenaire5!AM136+[2]Partenaire6!AM136+[2]Partenaire7!AM136+[2]Partenaire8!AM136+[2]Partenaire9!AM136+[2]Partenaire10!AM136+[2]Partenaire11!AM136+[2]Partenaire12!AM136+[2]Partenaire13!AM136+[2]Partenaire14!AM136+[2]Partenaire15!AM136</f>
        <v>0</v>
      </c>
      <c r="AZ146" s="91">
        <f>[2]DREA!AN136+'[2]OCADES &amp; WATERAID'!AN136+'[2] Communes'!AN136+'[2]SOS SAHEL'!AN136+'[2]Souscription Nuit Assainissemt'!AI136+[2]Partenaire5!AN136+[2]Partenaire6!AN136+[2]Partenaire7!AN136+[2]Partenaire8!AN136+[2]Partenaire9!AN136+[2]Partenaire10!AN136+[2]Partenaire11!AN136+[2]Partenaire12!AN136+[2]Partenaire13!AN136+[2]Partenaire14!AN136+[2]Partenaire15!AN136</f>
        <v>0</v>
      </c>
      <c r="BA146" s="91">
        <f t="shared" si="46"/>
        <v>0</v>
      </c>
      <c r="BB146" s="91">
        <f>[2]DREA!AO136</f>
        <v>0</v>
      </c>
      <c r="BC146" s="91">
        <f>'[2]OCADES &amp; WATERAID'!AO136+'[2] Communes'!AO136+'[2]SOS SAHEL'!AO136+'[2]Souscription Nuit Assainissemt'!AJ136+[2]Partenaire5!AO136+[2]Partenaire6!AO136+[2]Partenaire7!AO136+[2]Partenaire8!AO136+[2]Partenaire9!AO136+[2]Partenaire10!AO136+[2]Partenaire11!AO136+[2]Partenaire12!AO136+[2]Partenaire13!AO136+[2]Partenaire14!AO136+[2]Partenaire15!AO136</f>
        <v>0</v>
      </c>
      <c r="BD146" s="91">
        <f t="shared" si="47"/>
        <v>0</v>
      </c>
      <c r="BE146" s="91">
        <f>[2]DREA!AP136+'[2]OCADES &amp; WATERAID'!AP136+'[2] Communes'!AP136+'[2]SOS SAHEL'!AP136+'[2]Souscription Nuit Assainissemt'!AP136+[2]Partenaire5!AP136+[2]Partenaire6!AP136+[2]Partenaire7!AP136+[2]Partenaire8!AP136+[2]Partenaire9!AP136+[2]Partenaire10!AP136+[2]Partenaire11!AP136+[2]Partenaire12!AP136+[2]Partenaire13!AP136+[2]Partenaire14!AP136+[2]Partenaire15!AP136</f>
        <v>0</v>
      </c>
      <c r="BF146" s="91">
        <f>[2]DREA!AQ136+'[2]OCADES &amp; WATERAID'!AQ136+'[2] Communes'!AQ136+'[2]SOS SAHEL'!AQ136+'[2]Souscription Nuit Assainissemt'!AQ136+[2]Partenaire5!AQ136+[2]Partenaire6!AQ136+[2]Partenaire7!AQ136+[2]Partenaire8!AQ136+[2]Partenaire9!AQ136+[2]Partenaire10!AQ136+[2]Partenaire11!AQ136+[2]Partenaire12!AQ136+[2]Partenaire13!AQ136+[2]Partenaire14!AQ136+[2]Partenaire15!AQ136</f>
        <v>0</v>
      </c>
      <c r="BG146" s="91">
        <f>[2]DREA!AR136+'[2]OCADES &amp; WATERAID'!AR136+'[2] Communes'!AR136+'[2]SOS SAHEL'!AR136+'[2]Souscription Nuit Assainissemt'!AR136+[2]Partenaire5!AR136+[2]Partenaire6!AR136+[2]Partenaire7!AR136+[2]Partenaire8!AR136+[2]Partenaire9!AR136+[2]Partenaire10!AR136+[2]Partenaire11!AR136+[2]Partenaire12!AR136+[2]Partenaire13!AR136+[2]Partenaire14!AR136+[2]Partenaire15!AR136</f>
        <v>0</v>
      </c>
      <c r="BH146" s="91">
        <f>[2]DREA!AS136+'[2]OCADES &amp; WATERAID'!AS136+'[2] Communes'!AS136+'[2]SOS SAHEL'!AS136+'[2]Souscription Nuit Assainissemt'!AS136+[2]Partenaire5!AS136+[2]Partenaire6!AS136+[2]Partenaire7!AS136+[2]Partenaire8!AS136+[2]Partenaire9!AS136+[2]Partenaire10!AS136+[2]Partenaire11!AS136+[2]Partenaire12!AS136+[2]Partenaire13!AS136+[2]Partenaire14!AS136+[2]Partenaire15!AS136</f>
        <v>0</v>
      </c>
      <c r="BI146" s="28">
        <f t="shared" si="48"/>
        <v>0</v>
      </c>
      <c r="BJ146" s="91">
        <f>[2]DREA!AT136</f>
        <v>0</v>
      </c>
      <c r="BK146" s="91">
        <f>'[2]OCADES &amp; WATERAID'!AT136+'[2] Communes'!AT136+'[2]SOS SAHEL'!AT136+'[2]Souscription Nuit Assainissemt'!AT136+[2]Partenaire5!AT136+[2]Partenaire6!AT136+[2]Partenaire7!AT136+[2]Partenaire8!AT136+[2]Partenaire9!AT136+[2]Partenaire10!AT136+[2]Partenaire11!AT136+[2]Partenaire12!AT136+[2]Partenaire13!AT136+[2]Partenaire14!AT136+[2]Partenaire15!AT136</f>
        <v>0</v>
      </c>
      <c r="BL146" s="28">
        <f t="shared" si="49"/>
        <v>0</v>
      </c>
      <c r="BM146" s="83"/>
      <c r="BN146" s="83"/>
      <c r="BO146" s="83"/>
      <c r="BP146" s="83"/>
      <c r="BQ146" s="83"/>
      <c r="BR146" s="83"/>
      <c r="BS146" s="28">
        <f>[2]DREA!BA136+'[2]OCADES &amp; WATERAID'!BA136+'[2] Communes'!BA136+'[2]SOS SAHEL'!BA136+'[2]Souscription Nuit Assainissemt'!BA136+[2]Partenaire5!BA136+[2]Partenaire6!BA136+[2]Partenaire7!BA136+[2]Partenaire8!BA136+[2]Partenaire9!BA136+[2]Partenaire10!BA136+[2]Partenaire11!BA136+[2]Partenaire12!BA136+[2]Partenaire13!BA136+[2]Partenaire14!BA136+[2]Partenaire15!BA136</f>
        <v>0</v>
      </c>
      <c r="BT146" s="28">
        <f>[2]DREA!BB136+'[2]OCADES &amp; WATERAID'!BB136+'[2] Communes'!BB136+'[2]SOS SAHEL'!BB136+'[2]Souscription Nuit Assainissemt'!BB136+[2]Partenaire5!BB136+[2]Partenaire6!BB136+[2]Partenaire7!BB136+[2]Partenaire8!BB136+[2]Partenaire9!BB136+[2]Partenaire10!BB136+[2]Partenaire11!BB136+[2]Partenaire12!BB136+[2]Partenaire13!BB136+[2]Partenaire14!BB136+[2]Partenaire15!BB136</f>
        <v>0</v>
      </c>
      <c r="BU146" s="28">
        <f>[2]DREA!BC136+'[2]OCADES &amp; WATERAID'!BC136+'[2] Communes'!BC136+'[2]SOS SAHEL'!BC136+'[2]Souscription Nuit Assainissemt'!BC136+[2]Partenaire5!BC136+[2]Partenaire6!BC136+[2]Partenaire7!BC136+[2]Partenaire8!BC136+[2]Partenaire9!BC136+[2]Partenaire10!BC136+[2]Partenaire11!BC136+[2]Partenaire12!BC136+[2]Partenaire13!BC136+[2]Partenaire14!BC136+[2]Partenaire15!BC136</f>
        <v>0</v>
      </c>
      <c r="BV146" s="28">
        <f>[2]DREA!BD136+'[2]OCADES &amp; WATERAID'!BD136+'[2] Communes'!BD136+'[2]SOS SAHEL'!BD136+'[2]Souscription Nuit Assainissemt'!BD136+[2]Partenaire5!BD136+[2]Partenaire6!BD136+[2]Partenaire7!BD136+[2]Partenaire8!BD136+[2]Partenaire9!BD136+[2]Partenaire10!BD136+[2]Partenaire11!BD136+[2]Partenaire12!BD136+[2]Partenaire13!BD136+[2]Partenaire14!BD136+[2]Partenaire15!BD136</f>
        <v>0</v>
      </c>
      <c r="BW146" s="28">
        <f t="shared" si="50"/>
        <v>0</v>
      </c>
      <c r="BX146" s="28">
        <f>[2]DREA!BE136</f>
        <v>0</v>
      </c>
      <c r="BY146" s="28">
        <f>'[2]OCADES &amp; WATERAID'!BE136+'[2] Communes'!BE136+'[2]SOS SAHEL'!BE136+'[2]Souscription Nuit Assainissemt'!BE136+[2]Partenaire5!BE136+[2]Partenaire6!BE136+[2]Partenaire7!BE136+[2]Partenaire8!BE136+[2]Partenaire9!BE136+[2]Partenaire10!BE136+[2]Partenaire11!BE136+[2]Partenaire12!BE136+[2]Partenaire13!BE136+[2]Partenaire14!BE136+[2]Partenaire15!BE136</f>
        <v>0</v>
      </c>
      <c r="BZ146" s="28">
        <f t="shared" si="5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/>
      <c r="F147" s="28"/>
      <c r="G147" s="28"/>
      <c r="H147" s="28"/>
      <c r="I147" s="28">
        <f t="shared" si="52"/>
        <v>0</v>
      </c>
      <c r="J147" s="28"/>
      <c r="K147" s="28"/>
      <c r="L147" s="28">
        <f t="shared" si="53"/>
        <v>0</v>
      </c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>
        <f t="shared" si="42"/>
        <v>0</v>
      </c>
      <c r="X147" s="28"/>
      <c r="Y147" s="28"/>
      <c r="Z147" s="28">
        <f t="shared" si="43"/>
        <v>0</v>
      </c>
      <c r="AA147" s="28"/>
      <c r="AB147" s="28"/>
      <c r="AC147" s="28"/>
      <c r="AD147" s="28"/>
      <c r="AE147" s="28">
        <f t="shared" si="44"/>
        <v>0</v>
      </c>
      <c r="AF147" s="28"/>
      <c r="AG147" s="28"/>
      <c r="AH147" s="28">
        <f t="shared" si="45"/>
        <v>0</v>
      </c>
      <c r="AI147" s="28"/>
      <c r="AJ147" s="28"/>
      <c r="AK147" s="28"/>
      <c r="AL147" s="28"/>
      <c r="AM147" s="28"/>
      <c r="AN147" s="28"/>
      <c r="AO147" s="91"/>
      <c r="AP147" s="91"/>
      <c r="AQ147" s="91"/>
      <c r="AR147" s="91"/>
      <c r="AS147" s="91">
        <f t="shared" si="54"/>
        <v>0</v>
      </c>
      <c r="AT147" s="91">
        <v>0</v>
      </c>
      <c r="AU147" s="91"/>
      <c r="AV147" s="91">
        <f t="shared" si="55"/>
        <v>0</v>
      </c>
      <c r="AW147" s="91">
        <f>[2]DREA!AK137+'[2]OCADES &amp; WATERAID'!AK137+'[2] Communes'!AK137+'[2]SOS SAHEL'!AK137+'[2]Souscription Nuit Assainissemt'!AF137+[2]Partenaire5!AK137+[2]Partenaire6!AK137+[2]Partenaire7!AK137+[2]Partenaire8!AK137+[2]Partenaire9!AK137+[2]Partenaire10!AK137+[2]Partenaire11!AK137+[2]Partenaire12!AK137+[2]Partenaire13!AK137+[2]Partenaire14!AK137+[2]Partenaire15!AK137</f>
        <v>0</v>
      </c>
      <c r="AX147" s="91">
        <f>[2]DREA!AL137+'[2]OCADES &amp; WATERAID'!AL137+'[2] Communes'!AL137+'[2]SOS SAHEL'!AL137+'[2]Souscription Nuit Assainissemt'!AG137+[2]Partenaire5!AL137+[2]Partenaire6!AL137+[2]Partenaire7!AL137+[2]Partenaire8!AL137+[2]Partenaire9!AL137+[2]Partenaire10!AL137+[2]Partenaire11!AL137+[2]Partenaire12!AL137+[2]Partenaire13!AL137+[2]Partenaire14!AL137+[2]Partenaire15!AL137</f>
        <v>0</v>
      </c>
      <c r="AY147" s="91">
        <f>[2]DREA!AM137+'[2]OCADES &amp; WATERAID'!AM137+'[2] Communes'!AM137+'[2]SOS SAHEL'!AM137+'[2]Souscription Nuit Assainissemt'!AH137+[2]Partenaire5!AM137+[2]Partenaire6!AM137+[2]Partenaire7!AM137+[2]Partenaire8!AM137+[2]Partenaire9!AM137+[2]Partenaire10!AM137+[2]Partenaire11!AM137+[2]Partenaire12!AM137+[2]Partenaire13!AM137+[2]Partenaire14!AM137+[2]Partenaire15!AM137</f>
        <v>0</v>
      </c>
      <c r="AZ147" s="91">
        <f>[2]DREA!AN137+'[2]OCADES &amp; WATERAID'!AN137+'[2] Communes'!AN137+'[2]SOS SAHEL'!AN137+'[2]Souscription Nuit Assainissemt'!AI137+[2]Partenaire5!AN137+[2]Partenaire6!AN137+[2]Partenaire7!AN137+[2]Partenaire8!AN137+[2]Partenaire9!AN137+[2]Partenaire10!AN137+[2]Partenaire11!AN137+[2]Partenaire12!AN137+[2]Partenaire13!AN137+[2]Partenaire14!AN137+[2]Partenaire15!AN137</f>
        <v>0</v>
      </c>
      <c r="BA147" s="91">
        <f t="shared" si="46"/>
        <v>0</v>
      </c>
      <c r="BB147" s="91">
        <f>[2]DREA!AO137</f>
        <v>0</v>
      </c>
      <c r="BC147" s="91">
        <f>'[2]OCADES &amp; WATERAID'!AO137+'[2] Communes'!AO137+'[2]SOS SAHEL'!AO137+'[2]Souscription Nuit Assainissemt'!AJ137+[2]Partenaire5!AO137+[2]Partenaire6!AO137+[2]Partenaire7!AO137+[2]Partenaire8!AO137+[2]Partenaire9!AO137+[2]Partenaire10!AO137+[2]Partenaire11!AO137+[2]Partenaire12!AO137+[2]Partenaire13!AO137+[2]Partenaire14!AO137+[2]Partenaire15!AO137</f>
        <v>0</v>
      </c>
      <c r="BD147" s="91">
        <f t="shared" si="47"/>
        <v>0</v>
      </c>
      <c r="BE147" s="91">
        <f>[2]DREA!AP137+'[2]OCADES &amp; WATERAID'!AP137+'[2] Communes'!AP137+'[2]SOS SAHEL'!AP137+'[2]Souscription Nuit Assainissemt'!AP137+[2]Partenaire5!AP137+[2]Partenaire6!AP137+[2]Partenaire7!AP137+[2]Partenaire8!AP137+[2]Partenaire9!AP137+[2]Partenaire10!AP137+[2]Partenaire11!AP137+[2]Partenaire12!AP137+[2]Partenaire13!AP137+[2]Partenaire14!AP137+[2]Partenaire15!AP137</f>
        <v>0</v>
      </c>
      <c r="BF147" s="91">
        <f>[2]DREA!AQ137+'[2]OCADES &amp; WATERAID'!AQ137+'[2] Communes'!AQ137+'[2]SOS SAHEL'!AQ137+'[2]Souscription Nuit Assainissemt'!AQ137+[2]Partenaire5!AQ137+[2]Partenaire6!AQ137+[2]Partenaire7!AQ137+[2]Partenaire8!AQ137+[2]Partenaire9!AQ137+[2]Partenaire10!AQ137+[2]Partenaire11!AQ137+[2]Partenaire12!AQ137+[2]Partenaire13!AQ137+[2]Partenaire14!AQ137+[2]Partenaire15!AQ137</f>
        <v>0</v>
      </c>
      <c r="BG147" s="91">
        <f>[2]DREA!AR137+'[2]OCADES &amp; WATERAID'!AR137+'[2] Communes'!AR137+'[2]SOS SAHEL'!AR137+'[2]Souscription Nuit Assainissemt'!AR137+[2]Partenaire5!AR137+[2]Partenaire6!AR137+[2]Partenaire7!AR137+[2]Partenaire8!AR137+[2]Partenaire9!AR137+[2]Partenaire10!AR137+[2]Partenaire11!AR137+[2]Partenaire12!AR137+[2]Partenaire13!AR137+[2]Partenaire14!AR137+[2]Partenaire15!AR137</f>
        <v>0</v>
      </c>
      <c r="BH147" s="91">
        <f>[2]DREA!AS137+'[2]OCADES &amp; WATERAID'!AS137+'[2] Communes'!AS137+'[2]SOS SAHEL'!AS137+'[2]Souscription Nuit Assainissemt'!AS137+[2]Partenaire5!AS137+[2]Partenaire6!AS137+[2]Partenaire7!AS137+[2]Partenaire8!AS137+[2]Partenaire9!AS137+[2]Partenaire10!AS137+[2]Partenaire11!AS137+[2]Partenaire12!AS137+[2]Partenaire13!AS137+[2]Partenaire14!AS137+[2]Partenaire15!AS137</f>
        <v>0</v>
      </c>
      <c r="BI147" s="28">
        <f t="shared" si="48"/>
        <v>0</v>
      </c>
      <c r="BJ147" s="91">
        <f>[2]DREA!AT137</f>
        <v>0</v>
      </c>
      <c r="BK147" s="91">
        <f>'[2]OCADES &amp; WATERAID'!AT137+'[2] Communes'!AT137+'[2]SOS SAHEL'!AT137+'[2]Souscription Nuit Assainissemt'!AT137+[2]Partenaire5!AT137+[2]Partenaire6!AT137+[2]Partenaire7!AT137+[2]Partenaire8!AT137+[2]Partenaire9!AT137+[2]Partenaire10!AT137+[2]Partenaire11!AT137+[2]Partenaire12!AT137+[2]Partenaire13!AT137+[2]Partenaire14!AT137+[2]Partenaire15!AT137</f>
        <v>0</v>
      </c>
      <c r="BL147" s="28">
        <f t="shared" si="49"/>
        <v>0</v>
      </c>
      <c r="BM147" s="28"/>
      <c r="BN147" s="28"/>
      <c r="BO147" s="28"/>
      <c r="BP147" s="28"/>
      <c r="BQ147" s="28"/>
      <c r="BR147" s="28"/>
      <c r="BS147" s="28">
        <f>[2]DREA!BA137+'[2]OCADES &amp; WATERAID'!BA137+'[2] Communes'!BA137+'[2]SOS SAHEL'!BA137+'[2]Souscription Nuit Assainissemt'!BA137+[2]Partenaire5!BA137+[2]Partenaire6!BA137+[2]Partenaire7!BA137+[2]Partenaire8!BA137+[2]Partenaire9!BA137+[2]Partenaire10!BA137+[2]Partenaire11!BA137+[2]Partenaire12!BA137+[2]Partenaire13!BA137+[2]Partenaire14!BA137+[2]Partenaire15!BA137</f>
        <v>0</v>
      </c>
      <c r="BT147" s="28">
        <f>[2]DREA!BB137+'[2]OCADES &amp; WATERAID'!BB137+'[2] Communes'!BB137+'[2]SOS SAHEL'!BB137+'[2]Souscription Nuit Assainissemt'!BB137+[2]Partenaire5!BB137+[2]Partenaire6!BB137+[2]Partenaire7!BB137+[2]Partenaire8!BB137+[2]Partenaire9!BB137+[2]Partenaire10!BB137+[2]Partenaire11!BB137+[2]Partenaire12!BB137+[2]Partenaire13!BB137+[2]Partenaire14!BB137+[2]Partenaire15!BB137</f>
        <v>0</v>
      </c>
      <c r="BU147" s="28">
        <f>[2]DREA!BC137+'[2]OCADES &amp; WATERAID'!BC137+'[2] Communes'!BC137+'[2]SOS SAHEL'!BC137+'[2]Souscription Nuit Assainissemt'!BC137+[2]Partenaire5!BC137+[2]Partenaire6!BC137+[2]Partenaire7!BC137+[2]Partenaire8!BC137+[2]Partenaire9!BC137+[2]Partenaire10!BC137+[2]Partenaire11!BC137+[2]Partenaire12!BC137+[2]Partenaire13!BC137+[2]Partenaire14!BC137+[2]Partenaire15!BC137</f>
        <v>0</v>
      </c>
      <c r="BV147" s="28">
        <f>[2]DREA!BD137+'[2]OCADES &amp; WATERAID'!BD137+'[2] Communes'!BD137+'[2]SOS SAHEL'!BD137+'[2]Souscription Nuit Assainissemt'!BD137+[2]Partenaire5!BD137+[2]Partenaire6!BD137+[2]Partenaire7!BD137+[2]Partenaire8!BD137+[2]Partenaire9!BD137+[2]Partenaire10!BD137+[2]Partenaire11!BD137+[2]Partenaire12!BD137+[2]Partenaire13!BD137+[2]Partenaire14!BD137+[2]Partenaire15!BD137</f>
        <v>0</v>
      </c>
      <c r="BW147" s="28">
        <f t="shared" si="50"/>
        <v>0</v>
      </c>
      <c r="BX147" s="28">
        <f>[2]DREA!BE137</f>
        <v>0</v>
      </c>
      <c r="BY147" s="28">
        <f>'[2]OCADES &amp; WATERAID'!BE137+'[2] Communes'!BE137+'[2]SOS SAHEL'!BE137+'[2]Souscription Nuit Assainissemt'!BE137+[2]Partenaire5!BE137+[2]Partenaire6!BE137+[2]Partenaire7!BE137+[2]Partenaire8!BE137+[2]Partenaire9!BE137+[2]Partenaire10!BE137+[2]Partenaire11!BE137+[2]Partenaire12!BE137+[2]Partenaire13!BE137+[2]Partenaire14!BE137+[2]Partenaire15!BE137</f>
        <v>0</v>
      </c>
      <c r="BZ147" s="28">
        <f t="shared" si="5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/>
      <c r="F148" s="28"/>
      <c r="G148" s="28"/>
      <c r="H148" s="28"/>
      <c r="I148" s="28">
        <f t="shared" si="52"/>
        <v>0</v>
      </c>
      <c r="J148" s="28"/>
      <c r="K148" s="28"/>
      <c r="L148" s="28">
        <f t="shared" si="53"/>
        <v>0</v>
      </c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>
        <f t="shared" si="42"/>
        <v>0</v>
      </c>
      <c r="X148" s="28"/>
      <c r="Y148" s="28"/>
      <c r="Z148" s="28">
        <f t="shared" si="43"/>
        <v>0</v>
      </c>
      <c r="AA148" s="28"/>
      <c r="AB148" s="28"/>
      <c r="AC148" s="28"/>
      <c r="AD148" s="28"/>
      <c r="AE148" s="28">
        <f t="shared" si="44"/>
        <v>0</v>
      </c>
      <c r="AF148" s="28"/>
      <c r="AG148" s="28"/>
      <c r="AH148" s="28">
        <f t="shared" si="45"/>
        <v>0</v>
      </c>
      <c r="AI148" s="214"/>
      <c r="AJ148" s="214"/>
      <c r="AK148" s="214"/>
      <c r="AL148" s="214"/>
      <c r="AM148" s="214"/>
      <c r="AN148" s="214"/>
      <c r="AO148" s="91"/>
      <c r="AP148" s="91"/>
      <c r="AQ148" s="91"/>
      <c r="AR148" s="91"/>
      <c r="AS148" s="91">
        <f t="shared" si="54"/>
        <v>0</v>
      </c>
      <c r="AT148" s="91">
        <v>0</v>
      </c>
      <c r="AU148" s="91"/>
      <c r="AV148" s="91">
        <f t="shared" si="55"/>
        <v>0</v>
      </c>
      <c r="AW148" s="91">
        <f>[2]DREA!AK138+'[2]OCADES &amp; WATERAID'!AK138+'[2] Communes'!AK138+'[2]SOS SAHEL'!AK138+'[2]Souscription Nuit Assainissemt'!AF138+[2]Partenaire5!AK138+[2]Partenaire6!AK138+[2]Partenaire7!AK138+[2]Partenaire8!AK138+[2]Partenaire9!AK138+[2]Partenaire10!AK138+[2]Partenaire11!AK138+[2]Partenaire12!AK138+[2]Partenaire13!AK138+[2]Partenaire14!AK138+[2]Partenaire15!AK138</f>
        <v>0</v>
      </c>
      <c r="AX148" s="91">
        <f>[2]DREA!AL138+'[2]OCADES &amp; WATERAID'!AL138+'[2] Communes'!AL138+'[2]SOS SAHEL'!AL138+'[2]Souscription Nuit Assainissemt'!AG138+[2]Partenaire5!AL138+[2]Partenaire6!AL138+[2]Partenaire7!AL138+[2]Partenaire8!AL138+[2]Partenaire9!AL138+[2]Partenaire10!AL138+[2]Partenaire11!AL138+[2]Partenaire12!AL138+[2]Partenaire13!AL138+[2]Partenaire14!AL138+[2]Partenaire15!AL138</f>
        <v>0</v>
      </c>
      <c r="AY148" s="91">
        <f>[2]DREA!AM138+'[2]OCADES &amp; WATERAID'!AM138+'[2] Communes'!AM138+'[2]SOS SAHEL'!AM138+'[2]Souscription Nuit Assainissemt'!AH138+[2]Partenaire5!AM138+[2]Partenaire6!AM138+[2]Partenaire7!AM138+[2]Partenaire8!AM138+[2]Partenaire9!AM138+[2]Partenaire10!AM138+[2]Partenaire11!AM138+[2]Partenaire12!AM138+[2]Partenaire13!AM138+[2]Partenaire14!AM138+[2]Partenaire15!AM138</f>
        <v>0</v>
      </c>
      <c r="AZ148" s="91">
        <f>[2]DREA!AN138+'[2]OCADES &amp; WATERAID'!AN138+'[2] Communes'!AN138+'[2]SOS SAHEL'!AN138+'[2]Souscription Nuit Assainissemt'!AI138+[2]Partenaire5!AN138+[2]Partenaire6!AN138+[2]Partenaire7!AN138+[2]Partenaire8!AN138+[2]Partenaire9!AN138+[2]Partenaire10!AN138+[2]Partenaire11!AN138+[2]Partenaire12!AN138+[2]Partenaire13!AN138+[2]Partenaire14!AN138+[2]Partenaire15!AN138</f>
        <v>0</v>
      </c>
      <c r="BA148" s="91">
        <f t="shared" si="46"/>
        <v>0</v>
      </c>
      <c r="BB148" s="91">
        <f>[2]DREA!AO138</f>
        <v>0</v>
      </c>
      <c r="BC148" s="91">
        <f>'[2]OCADES &amp; WATERAID'!AO138+'[2] Communes'!AO138+'[2]SOS SAHEL'!AO138+'[2]Souscription Nuit Assainissemt'!AJ138+[2]Partenaire5!AO138+[2]Partenaire6!AO138+[2]Partenaire7!AO138+[2]Partenaire8!AO138+[2]Partenaire9!AO138+[2]Partenaire10!AO138+[2]Partenaire11!AO138+[2]Partenaire12!AO138+[2]Partenaire13!AO138+[2]Partenaire14!AO138+[2]Partenaire15!AO138</f>
        <v>0</v>
      </c>
      <c r="BD148" s="91">
        <f t="shared" si="47"/>
        <v>0</v>
      </c>
      <c r="BE148" s="91">
        <f>[2]DREA!AP138+'[2]OCADES &amp; WATERAID'!AP138+'[2] Communes'!AP138+'[2]SOS SAHEL'!AP138+'[2]Souscription Nuit Assainissemt'!AP138+[2]Partenaire5!AP138+[2]Partenaire6!AP138+[2]Partenaire7!AP138+[2]Partenaire8!AP138+[2]Partenaire9!AP138+[2]Partenaire10!AP138+[2]Partenaire11!AP138+[2]Partenaire12!AP138+[2]Partenaire13!AP138+[2]Partenaire14!AP138+[2]Partenaire15!AP138</f>
        <v>0</v>
      </c>
      <c r="BF148" s="91">
        <f>[2]DREA!AQ138+'[2]OCADES &amp; WATERAID'!AQ138+'[2] Communes'!AQ138+'[2]SOS SAHEL'!AQ138+'[2]Souscription Nuit Assainissemt'!AQ138+[2]Partenaire5!AQ138+[2]Partenaire6!AQ138+[2]Partenaire7!AQ138+[2]Partenaire8!AQ138+[2]Partenaire9!AQ138+[2]Partenaire10!AQ138+[2]Partenaire11!AQ138+[2]Partenaire12!AQ138+[2]Partenaire13!AQ138+[2]Partenaire14!AQ138+[2]Partenaire15!AQ138</f>
        <v>0</v>
      </c>
      <c r="BG148" s="91">
        <f>[2]DREA!AR138+'[2]OCADES &amp; WATERAID'!AR138+'[2] Communes'!AR138+'[2]SOS SAHEL'!AR138+'[2]Souscription Nuit Assainissemt'!AR138+[2]Partenaire5!AR138+[2]Partenaire6!AR138+[2]Partenaire7!AR138+[2]Partenaire8!AR138+[2]Partenaire9!AR138+[2]Partenaire10!AR138+[2]Partenaire11!AR138+[2]Partenaire12!AR138+[2]Partenaire13!AR138+[2]Partenaire14!AR138+[2]Partenaire15!AR138</f>
        <v>0</v>
      </c>
      <c r="BH148" s="91">
        <f>[2]DREA!AS138+'[2]OCADES &amp; WATERAID'!AS138+'[2] Communes'!AS138+'[2]SOS SAHEL'!AS138+'[2]Souscription Nuit Assainissemt'!AS138+[2]Partenaire5!AS138+[2]Partenaire6!AS138+[2]Partenaire7!AS138+[2]Partenaire8!AS138+[2]Partenaire9!AS138+[2]Partenaire10!AS138+[2]Partenaire11!AS138+[2]Partenaire12!AS138+[2]Partenaire13!AS138+[2]Partenaire14!AS138+[2]Partenaire15!AS138</f>
        <v>0</v>
      </c>
      <c r="BI148" s="28">
        <f t="shared" si="48"/>
        <v>0</v>
      </c>
      <c r="BJ148" s="91">
        <f>[2]DREA!AT138</f>
        <v>0</v>
      </c>
      <c r="BK148" s="91">
        <f>'[2]OCADES &amp; WATERAID'!AT138+'[2] Communes'!AT138+'[2]SOS SAHEL'!AT138+'[2]Souscription Nuit Assainissemt'!AT138+[2]Partenaire5!AT138+[2]Partenaire6!AT138+[2]Partenaire7!AT138+[2]Partenaire8!AT138+[2]Partenaire9!AT138+[2]Partenaire10!AT138+[2]Partenaire11!AT138+[2]Partenaire12!AT138+[2]Partenaire13!AT138+[2]Partenaire14!AT138+[2]Partenaire15!AT138</f>
        <v>0</v>
      </c>
      <c r="BL148" s="28">
        <f t="shared" si="49"/>
        <v>0</v>
      </c>
      <c r="BM148" s="83"/>
      <c r="BN148" s="83"/>
      <c r="BO148" s="83"/>
      <c r="BP148" s="83"/>
      <c r="BQ148" s="83"/>
      <c r="BR148" s="83"/>
      <c r="BS148" s="28">
        <f>[2]DREA!BA138+'[2]OCADES &amp; WATERAID'!BA138+'[2] Communes'!BA138+'[2]SOS SAHEL'!BA138+'[2]Souscription Nuit Assainissemt'!BA138+[2]Partenaire5!BA138+[2]Partenaire6!BA138+[2]Partenaire7!BA138+[2]Partenaire8!BA138+[2]Partenaire9!BA138+[2]Partenaire10!BA138+[2]Partenaire11!BA138+[2]Partenaire12!BA138+[2]Partenaire13!BA138+[2]Partenaire14!BA138+[2]Partenaire15!BA138</f>
        <v>0</v>
      </c>
      <c r="BT148" s="28">
        <f>[2]DREA!BB138+'[2]OCADES &amp; WATERAID'!BB138+'[2] Communes'!BB138+'[2]SOS SAHEL'!BB138+'[2]Souscription Nuit Assainissemt'!BB138+[2]Partenaire5!BB138+[2]Partenaire6!BB138+[2]Partenaire7!BB138+[2]Partenaire8!BB138+[2]Partenaire9!BB138+[2]Partenaire10!BB138+[2]Partenaire11!BB138+[2]Partenaire12!BB138+[2]Partenaire13!BB138+[2]Partenaire14!BB138+[2]Partenaire15!BB138</f>
        <v>0</v>
      </c>
      <c r="BU148" s="28">
        <f>[2]DREA!BC138+'[2]OCADES &amp; WATERAID'!BC138+'[2] Communes'!BC138+'[2]SOS SAHEL'!BC138+'[2]Souscription Nuit Assainissemt'!BC138+[2]Partenaire5!BC138+[2]Partenaire6!BC138+[2]Partenaire7!BC138+[2]Partenaire8!BC138+[2]Partenaire9!BC138+[2]Partenaire10!BC138+[2]Partenaire11!BC138+[2]Partenaire12!BC138+[2]Partenaire13!BC138+[2]Partenaire14!BC138+[2]Partenaire15!BC138</f>
        <v>0</v>
      </c>
      <c r="BV148" s="28">
        <f>[2]DREA!BD138+'[2]OCADES &amp; WATERAID'!BD138+'[2] Communes'!BD138+'[2]SOS SAHEL'!BD138+'[2]Souscription Nuit Assainissemt'!BD138+[2]Partenaire5!BD138+[2]Partenaire6!BD138+[2]Partenaire7!BD138+[2]Partenaire8!BD138+[2]Partenaire9!BD138+[2]Partenaire10!BD138+[2]Partenaire11!BD138+[2]Partenaire12!BD138+[2]Partenaire13!BD138+[2]Partenaire14!BD138+[2]Partenaire15!BD138</f>
        <v>0</v>
      </c>
      <c r="BW148" s="28">
        <f t="shared" si="50"/>
        <v>0</v>
      </c>
      <c r="BX148" s="28">
        <f>[2]DREA!BE138</f>
        <v>0</v>
      </c>
      <c r="BY148" s="28">
        <f>'[2]OCADES &amp; WATERAID'!BE138+'[2] Communes'!BE138+'[2]SOS SAHEL'!BE138+'[2]Souscription Nuit Assainissemt'!BE138+[2]Partenaire5!BE138+[2]Partenaire6!BE138+[2]Partenaire7!BE138+[2]Partenaire8!BE138+[2]Partenaire9!BE138+[2]Partenaire10!BE138+[2]Partenaire11!BE138+[2]Partenaire12!BE138+[2]Partenaire13!BE138+[2]Partenaire14!BE138+[2]Partenaire15!BE138</f>
        <v>0</v>
      </c>
      <c r="BZ148" s="28">
        <f t="shared" si="5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/>
      <c r="F149" s="28"/>
      <c r="G149" s="28"/>
      <c r="H149" s="28"/>
      <c r="I149" s="28">
        <f t="shared" si="52"/>
        <v>0</v>
      </c>
      <c r="J149" s="28"/>
      <c r="K149" s="28"/>
      <c r="L149" s="28">
        <f t="shared" si="53"/>
        <v>0</v>
      </c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>
        <f t="shared" si="42"/>
        <v>0</v>
      </c>
      <c r="X149" s="28"/>
      <c r="Y149" s="28"/>
      <c r="Z149" s="28">
        <f t="shared" si="43"/>
        <v>0</v>
      </c>
      <c r="AA149" s="28"/>
      <c r="AB149" s="28"/>
      <c r="AC149" s="28"/>
      <c r="AD149" s="28"/>
      <c r="AE149" s="28">
        <f t="shared" si="44"/>
        <v>0</v>
      </c>
      <c r="AF149" s="28"/>
      <c r="AG149" s="28"/>
      <c r="AH149" s="28">
        <f t="shared" si="45"/>
        <v>0</v>
      </c>
      <c r="AI149" s="24"/>
      <c r="AJ149" s="24"/>
      <c r="AK149" s="24"/>
      <c r="AL149" s="24"/>
      <c r="AM149" s="24"/>
      <c r="AN149" s="24"/>
      <c r="AO149" s="91"/>
      <c r="AP149" s="91"/>
      <c r="AQ149" s="91"/>
      <c r="AR149" s="91"/>
      <c r="AS149" s="91">
        <f t="shared" si="54"/>
        <v>0</v>
      </c>
      <c r="AT149" s="91">
        <v>0</v>
      </c>
      <c r="AU149" s="91"/>
      <c r="AV149" s="91">
        <f t="shared" si="55"/>
        <v>0</v>
      </c>
      <c r="AW149" s="91">
        <f>[2]DREA!AK139+'[2]OCADES &amp; WATERAID'!AK139+'[2] Communes'!AK139+'[2]SOS SAHEL'!AK139+'[2]Souscription Nuit Assainissemt'!AF139+[2]Partenaire5!AK139+[2]Partenaire6!AK139+[2]Partenaire7!AK139+[2]Partenaire8!AK139+[2]Partenaire9!AK139+[2]Partenaire10!AK139+[2]Partenaire11!AK139+[2]Partenaire12!AK139+[2]Partenaire13!AK139+[2]Partenaire14!AK139+[2]Partenaire15!AK139</f>
        <v>0</v>
      </c>
      <c r="AX149" s="91">
        <f>[2]DREA!AL139+'[2]OCADES &amp; WATERAID'!AL139+'[2] Communes'!AL139+'[2]SOS SAHEL'!AL139+'[2]Souscription Nuit Assainissemt'!AG139+[2]Partenaire5!AL139+[2]Partenaire6!AL139+[2]Partenaire7!AL139+[2]Partenaire8!AL139+[2]Partenaire9!AL139+[2]Partenaire10!AL139+[2]Partenaire11!AL139+[2]Partenaire12!AL139+[2]Partenaire13!AL139+[2]Partenaire14!AL139+[2]Partenaire15!AL139</f>
        <v>0</v>
      </c>
      <c r="AY149" s="91">
        <f>[2]DREA!AM139+'[2]OCADES &amp; WATERAID'!AM139+'[2] Communes'!AM139+'[2]SOS SAHEL'!AM139+'[2]Souscription Nuit Assainissemt'!AH139+[2]Partenaire5!AM139+[2]Partenaire6!AM139+[2]Partenaire7!AM139+[2]Partenaire8!AM139+[2]Partenaire9!AM139+[2]Partenaire10!AM139+[2]Partenaire11!AM139+[2]Partenaire12!AM139+[2]Partenaire13!AM139+[2]Partenaire14!AM139+[2]Partenaire15!AM139</f>
        <v>0</v>
      </c>
      <c r="AZ149" s="91">
        <f>[2]DREA!AN139+'[2]OCADES &amp; WATERAID'!AN139+'[2] Communes'!AN139+'[2]SOS SAHEL'!AN139+'[2]Souscription Nuit Assainissemt'!AI139+[2]Partenaire5!AN139+[2]Partenaire6!AN139+[2]Partenaire7!AN139+[2]Partenaire8!AN139+[2]Partenaire9!AN139+[2]Partenaire10!AN139+[2]Partenaire11!AN139+[2]Partenaire12!AN139+[2]Partenaire13!AN139+[2]Partenaire14!AN139+[2]Partenaire15!AN139</f>
        <v>0</v>
      </c>
      <c r="BA149" s="91">
        <f t="shared" si="46"/>
        <v>0</v>
      </c>
      <c r="BB149" s="91">
        <f>[2]DREA!AO139</f>
        <v>0</v>
      </c>
      <c r="BC149" s="91">
        <f>'[2]OCADES &amp; WATERAID'!AO139+'[2] Communes'!AO139+'[2]SOS SAHEL'!AO139+'[2]Souscription Nuit Assainissemt'!AJ139+[2]Partenaire5!AO139+[2]Partenaire6!AO139+[2]Partenaire7!AO139+[2]Partenaire8!AO139+[2]Partenaire9!AO139+[2]Partenaire10!AO139+[2]Partenaire11!AO139+[2]Partenaire12!AO139+[2]Partenaire13!AO139+[2]Partenaire14!AO139+[2]Partenaire15!AO139</f>
        <v>0</v>
      </c>
      <c r="BD149" s="91">
        <f t="shared" si="47"/>
        <v>0</v>
      </c>
      <c r="BE149" s="91">
        <f>[2]DREA!AP139+'[2]OCADES &amp; WATERAID'!AP139+'[2] Communes'!AP139+'[2]SOS SAHEL'!AP139+'[2]Souscription Nuit Assainissemt'!AP139+[2]Partenaire5!AP139+[2]Partenaire6!AP139+[2]Partenaire7!AP139+[2]Partenaire8!AP139+[2]Partenaire9!AP139+[2]Partenaire10!AP139+[2]Partenaire11!AP139+[2]Partenaire12!AP139+[2]Partenaire13!AP139+[2]Partenaire14!AP139+[2]Partenaire15!AP139</f>
        <v>0</v>
      </c>
      <c r="BF149" s="91">
        <f>[2]DREA!AQ139+'[2]OCADES &amp; WATERAID'!AQ139+'[2] Communes'!AQ139+'[2]SOS SAHEL'!AQ139+'[2]Souscription Nuit Assainissemt'!AQ139+[2]Partenaire5!AQ139+[2]Partenaire6!AQ139+[2]Partenaire7!AQ139+[2]Partenaire8!AQ139+[2]Partenaire9!AQ139+[2]Partenaire10!AQ139+[2]Partenaire11!AQ139+[2]Partenaire12!AQ139+[2]Partenaire13!AQ139+[2]Partenaire14!AQ139+[2]Partenaire15!AQ139</f>
        <v>0</v>
      </c>
      <c r="BG149" s="91">
        <f>[2]DREA!AR139+'[2]OCADES &amp; WATERAID'!AR139+'[2] Communes'!AR139+'[2]SOS SAHEL'!AR139+'[2]Souscription Nuit Assainissemt'!AR139+[2]Partenaire5!AR139+[2]Partenaire6!AR139+[2]Partenaire7!AR139+[2]Partenaire8!AR139+[2]Partenaire9!AR139+[2]Partenaire10!AR139+[2]Partenaire11!AR139+[2]Partenaire12!AR139+[2]Partenaire13!AR139+[2]Partenaire14!AR139+[2]Partenaire15!AR139</f>
        <v>0</v>
      </c>
      <c r="BH149" s="91">
        <f>[2]DREA!AS139+'[2]OCADES &amp; WATERAID'!AS139+'[2] Communes'!AS139+'[2]SOS SAHEL'!AS139+'[2]Souscription Nuit Assainissemt'!AS139+[2]Partenaire5!AS139+[2]Partenaire6!AS139+[2]Partenaire7!AS139+[2]Partenaire8!AS139+[2]Partenaire9!AS139+[2]Partenaire10!AS139+[2]Partenaire11!AS139+[2]Partenaire12!AS139+[2]Partenaire13!AS139+[2]Partenaire14!AS139+[2]Partenaire15!AS139</f>
        <v>0</v>
      </c>
      <c r="BI149" s="28">
        <f t="shared" si="48"/>
        <v>0</v>
      </c>
      <c r="BJ149" s="91">
        <f>[2]DREA!AT139</f>
        <v>0</v>
      </c>
      <c r="BK149" s="91">
        <f>'[2]OCADES &amp; WATERAID'!AT139+'[2] Communes'!AT139+'[2]SOS SAHEL'!AT139+'[2]Souscription Nuit Assainissemt'!AT139+[2]Partenaire5!AT139+[2]Partenaire6!AT139+[2]Partenaire7!AT139+[2]Partenaire8!AT139+[2]Partenaire9!AT139+[2]Partenaire10!AT139+[2]Partenaire11!AT139+[2]Partenaire12!AT139+[2]Partenaire13!AT139+[2]Partenaire14!AT139+[2]Partenaire15!AT139</f>
        <v>0</v>
      </c>
      <c r="BL149" s="28">
        <f t="shared" si="49"/>
        <v>0</v>
      </c>
      <c r="BM149" s="24"/>
      <c r="BN149" s="24"/>
      <c r="BO149" s="24"/>
      <c r="BP149" s="24"/>
      <c r="BQ149" s="24"/>
      <c r="BR149" s="24"/>
      <c r="BS149" s="28">
        <f>[2]DREA!BA139+'[2]OCADES &amp; WATERAID'!BA139+'[2] Communes'!BA139+'[2]SOS SAHEL'!BA139+'[2]Souscription Nuit Assainissemt'!BA139+[2]Partenaire5!BA139+[2]Partenaire6!BA139+[2]Partenaire7!BA139+[2]Partenaire8!BA139+[2]Partenaire9!BA139+[2]Partenaire10!BA139+[2]Partenaire11!BA139+[2]Partenaire12!BA139+[2]Partenaire13!BA139+[2]Partenaire14!BA139+[2]Partenaire15!BA139</f>
        <v>0</v>
      </c>
      <c r="BT149" s="28">
        <f>[2]DREA!BB139+'[2]OCADES &amp; WATERAID'!BB139+'[2] Communes'!BB139+'[2]SOS SAHEL'!BB139+'[2]Souscription Nuit Assainissemt'!BB139+[2]Partenaire5!BB139+[2]Partenaire6!BB139+[2]Partenaire7!BB139+[2]Partenaire8!BB139+[2]Partenaire9!BB139+[2]Partenaire10!BB139+[2]Partenaire11!BB139+[2]Partenaire12!BB139+[2]Partenaire13!BB139+[2]Partenaire14!BB139+[2]Partenaire15!BB139</f>
        <v>0</v>
      </c>
      <c r="BU149" s="28">
        <f>[2]DREA!BC139+'[2]OCADES &amp; WATERAID'!BC139+'[2] Communes'!BC139+'[2]SOS SAHEL'!BC139+'[2]Souscription Nuit Assainissemt'!BC139+[2]Partenaire5!BC139+[2]Partenaire6!BC139+[2]Partenaire7!BC139+[2]Partenaire8!BC139+[2]Partenaire9!BC139+[2]Partenaire10!BC139+[2]Partenaire11!BC139+[2]Partenaire12!BC139+[2]Partenaire13!BC139+[2]Partenaire14!BC139+[2]Partenaire15!BC139</f>
        <v>0</v>
      </c>
      <c r="BV149" s="28">
        <f>[2]DREA!BD139+'[2]OCADES &amp; WATERAID'!BD139+'[2] Communes'!BD139+'[2]SOS SAHEL'!BD139+'[2]Souscription Nuit Assainissemt'!BD139+[2]Partenaire5!BD139+[2]Partenaire6!BD139+[2]Partenaire7!BD139+[2]Partenaire8!BD139+[2]Partenaire9!BD139+[2]Partenaire10!BD139+[2]Partenaire11!BD139+[2]Partenaire12!BD139+[2]Partenaire13!BD139+[2]Partenaire14!BD139+[2]Partenaire15!BD139</f>
        <v>0</v>
      </c>
      <c r="BW149" s="28">
        <f t="shared" si="50"/>
        <v>0</v>
      </c>
      <c r="BX149" s="28">
        <f>[2]DREA!BE139</f>
        <v>0</v>
      </c>
      <c r="BY149" s="28">
        <f>'[2]OCADES &amp; WATERAID'!BE139+'[2] Communes'!BE139+'[2]SOS SAHEL'!BE139+'[2]Souscription Nuit Assainissemt'!BE139+[2]Partenaire5!BE139+[2]Partenaire6!BE139+[2]Partenaire7!BE139+[2]Partenaire8!BE139+[2]Partenaire9!BE139+[2]Partenaire10!BE139+[2]Partenaire11!BE139+[2]Partenaire12!BE139+[2]Partenaire13!BE139+[2]Partenaire14!BE139+[2]Partenaire15!BE139</f>
        <v>0</v>
      </c>
      <c r="BZ149" s="28">
        <f t="shared" si="5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14</v>
      </c>
      <c r="F150" s="28"/>
      <c r="G150" s="28"/>
      <c r="H150" s="28"/>
      <c r="I150" s="28">
        <f t="shared" si="52"/>
        <v>14</v>
      </c>
      <c r="J150" s="28">
        <v>14</v>
      </c>
      <c r="K150" s="28"/>
      <c r="L150" s="28">
        <f t="shared" si="53"/>
        <v>14</v>
      </c>
      <c r="M150" s="28"/>
      <c r="N150" s="28"/>
      <c r="O150" s="28"/>
      <c r="P150" s="28"/>
      <c r="Q150" s="28"/>
      <c r="R150" s="28"/>
      <c r="S150" s="28">
        <v>10</v>
      </c>
      <c r="T150" s="28"/>
      <c r="U150" s="28"/>
      <c r="V150" s="28"/>
      <c r="W150" s="28">
        <f t="shared" si="42"/>
        <v>10</v>
      </c>
      <c r="X150" s="28">
        <v>10</v>
      </c>
      <c r="Y150" s="28"/>
      <c r="Z150" s="28">
        <f t="shared" si="43"/>
        <v>10</v>
      </c>
      <c r="AA150" s="28"/>
      <c r="AB150" s="28"/>
      <c r="AC150" s="28"/>
      <c r="AD150" s="28"/>
      <c r="AE150" s="28">
        <f t="shared" si="44"/>
        <v>0</v>
      </c>
      <c r="AF150" s="28"/>
      <c r="AG150" s="28"/>
      <c r="AH150" s="28">
        <f t="shared" si="45"/>
        <v>0</v>
      </c>
      <c r="AI150" s="33"/>
      <c r="AJ150" s="33"/>
      <c r="AK150" s="33"/>
      <c r="AL150" s="33"/>
      <c r="AM150" s="33"/>
      <c r="AN150" s="33"/>
      <c r="AO150" s="91"/>
      <c r="AP150" s="91"/>
      <c r="AQ150" s="91"/>
      <c r="AR150" s="91"/>
      <c r="AS150" s="91">
        <f t="shared" si="54"/>
        <v>0</v>
      </c>
      <c r="AT150" s="91">
        <v>0</v>
      </c>
      <c r="AU150" s="91"/>
      <c r="AV150" s="91">
        <f t="shared" si="55"/>
        <v>0</v>
      </c>
      <c r="AW150" s="91">
        <f>[2]DREA!AK140+'[2]OCADES &amp; WATERAID'!AK140+'[2] Communes'!AK140+'[2]SOS SAHEL'!AK140+'[2]Souscription Nuit Assainissemt'!AF140+[2]Partenaire5!AK140+[2]Partenaire6!AK140+[2]Partenaire7!AK140+[2]Partenaire8!AK140+[2]Partenaire9!AK140+[2]Partenaire10!AK140+[2]Partenaire11!AK140+[2]Partenaire12!AK140+[2]Partenaire13!AK140+[2]Partenaire14!AK140+[2]Partenaire15!AK140</f>
        <v>0</v>
      </c>
      <c r="AX150" s="91">
        <f>[2]DREA!AL140+'[2]OCADES &amp; WATERAID'!AL140+'[2] Communes'!AL140+'[2]SOS SAHEL'!AL140+'[2]Souscription Nuit Assainissemt'!AG140+[2]Partenaire5!AL140+[2]Partenaire6!AL140+[2]Partenaire7!AL140+[2]Partenaire8!AL140+[2]Partenaire9!AL140+[2]Partenaire10!AL140+[2]Partenaire11!AL140+[2]Partenaire12!AL140+[2]Partenaire13!AL140+[2]Partenaire14!AL140+[2]Partenaire15!AL140</f>
        <v>0</v>
      </c>
      <c r="AY150" s="91">
        <f>[2]DREA!AM140+'[2]OCADES &amp; WATERAID'!AM140+'[2] Communes'!AM140+'[2]SOS SAHEL'!AM140+'[2]Souscription Nuit Assainissemt'!AH140+[2]Partenaire5!AM140+[2]Partenaire6!AM140+[2]Partenaire7!AM140+[2]Partenaire8!AM140+[2]Partenaire9!AM140+[2]Partenaire10!AM140+[2]Partenaire11!AM140+[2]Partenaire12!AM140+[2]Partenaire13!AM140+[2]Partenaire14!AM140+[2]Partenaire15!AM140</f>
        <v>0</v>
      </c>
      <c r="AZ150" s="91">
        <f>[2]DREA!AN140+'[2]OCADES &amp; WATERAID'!AN140+'[2] Communes'!AN140+'[2]SOS SAHEL'!AN140+'[2]Souscription Nuit Assainissemt'!AI140+[2]Partenaire5!AN140+[2]Partenaire6!AN140+[2]Partenaire7!AN140+[2]Partenaire8!AN140+[2]Partenaire9!AN140+[2]Partenaire10!AN140+[2]Partenaire11!AN140+[2]Partenaire12!AN140+[2]Partenaire13!AN140+[2]Partenaire14!AN140+[2]Partenaire15!AN140</f>
        <v>0</v>
      </c>
      <c r="BA150" s="91">
        <f t="shared" si="46"/>
        <v>0</v>
      </c>
      <c r="BB150" s="91">
        <f>[2]DREA!AO140</f>
        <v>0</v>
      </c>
      <c r="BC150" s="91">
        <f>'[2]OCADES &amp; WATERAID'!AO140+'[2] Communes'!AO140+'[2]SOS SAHEL'!AO140+'[2]Souscription Nuit Assainissemt'!AJ140+[2]Partenaire5!AO140+[2]Partenaire6!AO140+[2]Partenaire7!AO140+[2]Partenaire8!AO140+[2]Partenaire9!AO140+[2]Partenaire10!AO140+[2]Partenaire11!AO140+[2]Partenaire12!AO140+[2]Partenaire13!AO140+[2]Partenaire14!AO140+[2]Partenaire15!AO140</f>
        <v>0</v>
      </c>
      <c r="BD150" s="91">
        <f t="shared" si="47"/>
        <v>0</v>
      </c>
      <c r="BE150" s="91">
        <f>[2]DREA!AP140+'[2]OCADES &amp; WATERAID'!AP140+'[2] Communes'!AP140+'[2]SOS SAHEL'!AP140+'[2]Souscription Nuit Assainissemt'!AP140+[2]Partenaire5!AP140+[2]Partenaire6!AP140+[2]Partenaire7!AP140+[2]Partenaire8!AP140+[2]Partenaire9!AP140+[2]Partenaire10!AP140+[2]Partenaire11!AP140+[2]Partenaire12!AP140+[2]Partenaire13!AP140+[2]Partenaire14!AP140+[2]Partenaire15!AP140</f>
        <v>0</v>
      </c>
      <c r="BF150" s="91">
        <f>[2]DREA!AQ140+'[2]OCADES &amp; WATERAID'!AQ140+'[2] Communes'!AQ140+'[2]SOS SAHEL'!AQ140+'[2]Souscription Nuit Assainissemt'!AQ140+[2]Partenaire5!AQ140+[2]Partenaire6!AQ140+[2]Partenaire7!AQ140+[2]Partenaire8!AQ140+[2]Partenaire9!AQ140+[2]Partenaire10!AQ140+[2]Partenaire11!AQ140+[2]Partenaire12!AQ140+[2]Partenaire13!AQ140+[2]Partenaire14!AQ140+[2]Partenaire15!AQ140</f>
        <v>0</v>
      </c>
      <c r="BG150" s="91">
        <f>[2]DREA!AR140+'[2]OCADES &amp; WATERAID'!AR140+'[2] Communes'!AR140+'[2]SOS SAHEL'!AR140+'[2]Souscription Nuit Assainissemt'!AR140+[2]Partenaire5!AR140+[2]Partenaire6!AR140+[2]Partenaire7!AR140+[2]Partenaire8!AR140+[2]Partenaire9!AR140+[2]Partenaire10!AR140+[2]Partenaire11!AR140+[2]Partenaire12!AR140+[2]Partenaire13!AR140+[2]Partenaire14!AR140+[2]Partenaire15!AR140</f>
        <v>0</v>
      </c>
      <c r="BH150" s="91">
        <f>[2]DREA!AS140+'[2]OCADES &amp; WATERAID'!AS140+'[2] Communes'!AS140+'[2]SOS SAHEL'!AS140+'[2]Souscription Nuit Assainissemt'!AS140+[2]Partenaire5!AS140+[2]Partenaire6!AS140+[2]Partenaire7!AS140+[2]Partenaire8!AS140+[2]Partenaire9!AS140+[2]Partenaire10!AS140+[2]Partenaire11!AS140+[2]Partenaire12!AS140+[2]Partenaire13!AS140+[2]Partenaire14!AS140+[2]Partenaire15!AS140</f>
        <v>0</v>
      </c>
      <c r="BI150" s="28">
        <f t="shared" si="48"/>
        <v>0</v>
      </c>
      <c r="BJ150" s="91">
        <f>[2]DREA!AT140</f>
        <v>0</v>
      </c>
      <c r="BK150" s="91">
        <f>'[2]OCADES &amp; WATERAID'!AT140+'[2] Communes'!AT140+'[2]SOS SAHEL'!AT140+'[2]Souscription Nuit Assainissemt'!AT140+[2]Partenaire5!AT140+[2]Partenaire6!AT140+[2]Partenaire7!AT140+[2]Partenaire8!AT140+[2]Partenaire9!AT140+[2]Partenaire10!AT140+[2]Partenaire11!AT140+[2]Partenaire12!AT140+[2]Partenaire13!AT140+[2]Partenaire14!AT140+[2]Partenaire15!AT140</f>
        <v>0</v>
      </c>
      <c r="BL150" s="28">
        <f t="shared" si="49"/>
        <v>0</v>
      </c>
      <c r="BM150" s="86"/>
      <c r="BN150" s="86"/>
      <c r="BO150" s="86"/>
      <c r="BP150" s="86"/>
      <c r="BQ150" s="86"/>
      <c r="BR150" s="86"/>
      <c r="BS150" s="28">
        <f>[2]DREA!BA140+'[2]OCADES &amp; WATERAID'!BA140+'[2] Communes'!BA140+'[2]SOS SAHEL'!BA140+'[2]Souscription Nuit Assainissemt'!BA140+[2]Partenaire5!BA140+[2]Partenaire6!BA140+[2]Partenaire7!BA140+[2]Partenaire8!BA140+[2]Partenaire9!BA140+[2]Partenaire10!BA140+[2]Partenaire11!BA140+[2]Partenaire12!BA140+[2]Partenaire13!BA140+[2]Partenaire14!BA140+[2]Partenaire15!BA140</f>
        <v>0</v>
      </c>
      <c r="BT150" s="28">
        <f>[2]DREA!BB140+'[2]OCADES &amp; WATERAID'!BB140+'[2] Communes'!BB140+'[2]SOS SAHEL'!BB140+'[2]Souscription Nuit Assainissemt'!BB140+[2]Partenaire5!BB140+[2]Partenaire6!BB140+[2]Partenaire7!BB140+[2]Partenaire8!BB140+[2]Partenaire9!BB140+[2]Partenaire10!BB140+[2]Partenaire11!BB140+[2]Partenaire12!BB140+[2]Partenaire13!BB140+[2]Partenaire14!BB140+[2]Partenaire15!BB140</f>
        <v>0</v>
      </c>
      <c r="BU150" s="28">
        <f>[2]DREA!BC140+'[2]OCADES &amp; WATERAID'!BC140+'[2] Communes'!BC140+'[2]SOS SAHEL'!BC140+'[2]Souscription Nuit Assainissemt'!BC140+[2]Partenaire5!BC140+[2]Partenaire6!BC140+[2]Partenaire7!BC140+[2]Partenaire8!BC140+[2]Partenaire9!BC140+[2]Partenaire10!BC140+[2]Partenaire11!BC140+[2]Partenaire12!BC140+[2]Partenaire13!BC140+[2]Partenaire14!BC140+[2]Partenaire15!BC140</f>
        <v>0</v>
      </c>
      <c r="BV150" s="28">
        <f>[2]DREA!BD140+'[2]OCADES &amp; WATERAID'!BD140+'[2] Communes'!BD140+'[2]SOS SAHEL'!BD140+'[2]Souscription Nuit Assainissemt'!BD140+[2]Partenaire5!BD140+[2]Partenaire6!BD140+[2]Partenaire7!BD140+[2]Partenaire8!BD140+[2]Partenaire9!BD140+[2]Partenaire10!BD140+[2]Partenaire11!BD140+[2]Partenaire12!BD140+[2]Partenaire13!BD140+[2]Partenaire14!BD140+[2]Partenaire15!BD140</f>
        <v>0</v>
      </c>
      <c r="BW150" s="28">
        <f t="shared" si="50"/>
        <v>0</v>
      </c>
      <c r="BX150" s="28">
        <f>[2]DREA!BE140</f>
        <v>0</v>
      </c>
      <c r="BY150" s="28">
        <f>'[2]OCADES &amp; WATERAID'!BE140+'[2] Communes'!BE140+'[2]SOS SAHEL'!BE140+'[2]Souscription Nuit Assainissemt'!BE140+[2]Partenaire5!BE140+[2]Partenaire6!BE140+[2]Partenaire7!BE140+[2]Partenaire8!BE140+[2]Partenaire9!BE140+[2]Partenaire10!BE140+[2]Partenaire11!BE140+[2]Partenaire12!BE140+[2]Partenaire13!BE140+[2]Partenaire14!BE140+[2]Partenaire15!BE140</f>
        <v>0</v>
      </c>
      <c r="BZ150" s="28">
        <f t="shared" si="5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/>
      <c r="F151" s="28">
        <v>15</v>
      </c>
      <c r="G151" s="28">
        <v>15</v>
      </c>
      <c r="H151" s="28">
        <v>15</v>
      </c>
      <c r="I151" s="28">
        <f t="shared" si="52"/>
        <v>45</v>
      </c>
      <c r="J151" s="28">
        <v>45</v>
      </c>
      <c r="K151" s="28"/>
      <c r="L151" s="28">
        <f t="shared" si="53"/>
        <v>45</v>
      </c>
      <c r="M151" s="28"/>
      <c r="N151" s="28"/>
      <c r="O151" s="28"/>
      <c r="P151" s="28"/>
      <c r="Q151" s="28"/>
      <c r="R151" s="28"/>
      <c r="S151" s="28"/>
      <c r="T151" s="28"/>
      <c r="U151" s="28">
        <v>15</v>
      </c>
      <c r="V151" s="28">
        <v>15</v>
      </c>
      <c r="W151" s="28">
        <f t="shared" si="42"/>
        <v>30</v>
      </c>
      <c r="X151" s="28">
        <v>30</v>
      </c>
      <c r="Y151" s="28"/>
      <c r="Z151" s="28">
        <f t="shared" si="43"/>
        <v>30</v>
      </c>
      <c r="AA151" s="28"/>
      <c r="AB151" s="28"/>
      <c r="AC151" s="28"/>
      <c r="AD151" s="28"/>
      <c r="AE151" s="28">
        <f t="shared" si="44"/>
        <v>0</v>
      </c>
      <c r="AF151" s="28"/>
      <c r="AG151" s="28"/>
      <c r="AH151" s="28">
        <f t="shared" si="45"/>
        <v>0</v>
      </c>
      <c r="AI151" s="63"/>
      <c r="AJ151" s="63"/>
      <c r="AK151" s="63"/>
      <c r="AL151" s="63"/>
      <c r="AM151" s="63"/>
      <c r="AN151" s="63"/>
      <c r="AO151" s="91"/>
      <c r="AP151" s="402">
        <v>1.6</v>
      </c>
      <c r="AQ151" s="402">
        <v>1.6</v>
      </c>
      <c r="AR151" s="402">
        <v>1.6</v>
      </c>
      <c r="AS151" s="91">
        <f>SUM(AO151:AR151)</f>
        <v>4.8000000000000007</v>
      </c>
      <c r="AT151" s="91">
        <v>4.8000000000000007</v>
      </c>
      <c r="AU151" s="91"/>
      <c r="AV151" s="91">
        <f t="shared" si="55"/>
        <v>4.8000000000000007</v>
      </c>
      <c r="AW151" s="91">
        <f>[2]DREA!AK141+'[2]OCADES &amp; WATERAID'!AK141+'[2] Communes'!AK141+'[2]SOS SAHEL'!AK141+'[2]Souscription Nuit Assainissemt'!AF141+[2]Partenaire5!AK141+[2]Partenaire6!AK141+[2]Partenaire7!AK141+[2]Partenaire8!AK141+[2]Partenaire9!AK141+[2]Partenaire10!AK141+[2]Partenaire11!AK141+[2]Partenaire12!AK141+[2]Partenaire13!AK141+[2]Partenaire14!AK141+[2]Partenaire15!AK141</f>
        <v>0</v>
      </c>
      <c r="AX151" s="91">
        <f>[2]DREA!AL141+'[2]OCADES &amp; WATERAID'!AL141+'[2] Communes'!AL141+'[2]SOS SAHEL'!AL141+'[2]Souscription Nuit Assainissemt'!AG141+[2]Partenaire5!AL141+[2]Partenaire6!AL141+[2]Partenaire7!AL141+[2]Partenaire8!AL141+[2]Partenaire9!AL141+[2]Partenaire10!AL141+[2]Partenaire11!AL141+[2]Partenaire12!AL141+[2]Partenaire13!AL141+[2]Partenaire14!AL141+[2]Partenaire15!AL141</f>
        <v>0</v>
      </c>
      <c r="AY151" s="91">
        <f>[2]DREA!AM141+'[2]OCADES &amp; WATERAID'!AM141+'[2] Communes'!AM141+'[2]SOS SAHEL'!AM141+'[2]Souscription Nuit Assainissemt'!AH141+[2]Partenaire5!AM141+[2]Partenaire6!AM141+[2]Partenaire7!AM141+[2]Partenaire8!AM141+[2]Partenaire9!AM141+[2]Partenaire10!AM141+[2]Partenaire11!AM141+[2]Partenaire12!AM141+[2]Partenaire13!AM141+[2]Partenaire14!AM141+[2]Partenaire15!AM141</f>
        <v>0</v>
      </c>
      <c r="AZ151" s="91">
        <f>[2]DREA!AN141+'[2]OCADES &amp; WATERAID'!AN141+'[2] Communes'!AN141+'[2]SOS SAHEL'!AN141+'[2]Souscription Nuit Assainissemt'!AI141+[2]Partenaire5!AN141+[2]Partenaire6!AN141+[2]Partenaire7!AN141+[2]Partenaire8!AN141+[2]Partenaire9!AN141+[2]Partenaire10!AN141+[2]Partenaire11!AN141+[2]Partenaire12!AN141+[2]Partenaire13!AN141+[2]Partenaire14!AN141+[2]Partenaire15!AN141</f>
        <v>0</v>
      </c>
      <c r="BA151" s="91">
        <f t="shared" si="46"/>
        <v>0</v>
      </c>
      <c r="BB151" s="91">
        <f>[2]DREA!AO141</f>
        <v>0</v>
      </c>
      <c r="BC151" s="91">
        <f>'[2]OCADES &amp; WATERAID'!AO141+'[2] Communes'!AO141+'[2]SOS SAHEL'!AO141+'[2]Souscription Nuit Assainissemt'!AJ141+[2]Partenaire5!AO141+[2]Partenaire6!AO141+[2]Partenaire7!AO141+[2]Partenaire8!AO141+[2]Partenaire9!AO141+[2]Partenaire10!AO141+[2]Partenaire11!AO141+[2]Partenaire12!AO141+[2]Partenaire13!AO141+[2]Partenaire14!AO141+[2]Partenaire15!AO141</f>
        <v>0</v>
      </c>
      <c r="BD151" s="91">
        <f t="shared" si="47"/>
        <v>0</v>
      </c>
      <c r="BE151" s="91">
        <f>[2]DREA!AP141+'[2]OCADES &amp; WATERAID'!AP141+'[2] Communes'!AP141+'[2]SOS SAHEL'!AP141+'[2]Souscription Nuit Assainissemt'!AP141+[2]Partenaire5!AP141+[2]Partenaire6!AP141+[2]Partenaire7!AP141+[2]Partenaire8!AP141+[2]Partenaire9!AP141+[2]Partenaire10!AP141+[2]Partenaire11!AP141+[2]Partenaire12!AP141+[2]Partenaire13!AP141+[2]Partenaire14!AP141+[2]Partenaire15!AP141</f>
        <v>0</v>
      </c>
      <c r="BF151" s="91">
        <f>[2]DREA!AQ141+'[2]OCADES &amp; WATERAID'!AQ141+'[2] Communes'!AQ141+'[2]SOS SAHEL'!AQ141+'[2]Souscription Nuit Assainissemt'!AQ141+[2]Partenaire5!AQ141+[2]Partenaire6!AQ141+[2]Partenaire7!AQ141+[2]Partenaire8!AQ141+[2]Partenaire9!AQ141+[2]Partenaire10!AQ141+[2]Partenaire11!AQ141+[2]Partenaire12!AQ141+[2]Partenaire13!AQ141+[2]Partenaire14!AQ141+[2]Partenaire15!AQ141</f>
        <v>0</v>
      </c>
      <c r="BG151" s="91">
        <f>[2]DREA!AR141+'[2]OCADES &amp; WATERAID'!AR141+'[2] Communes'!AR141+'[2]SOS SAHEL'!AR141+'[2]Souscription Nuit Assainissemt'!AR141+[2]Partenaire5!AR141+[2]Partenaire6!AR141+[2]Partenaire7!AR141+[2]Partenaire8!AR141+[2]Partenaire9!AR141+[2]Partenaire10!AR141+[2]Partenaire11!AR141+[2]Partenaire12!AR141+[2]Partenaire13!AR141+[2]Partenaire14!AR141+[2]Partenaire15!AR141</f>
        <v>0</v>
      </c>
      <c r="BH151" s="91">
        <f>[2]DREA!AS141+'[2]OCADES &amp; WATERAID'!AS141+'[2] Communes'!AS141+'[2]SOS SAHEL'!AS141+'[2]Souscription Nuit Assainissemt'!AS141+[2]Partenaire5!AS141+[2]Partenaire6!AS141+[2]Partenaire7!AS141+[2]Partenaire8!AS141+[2]Partenaire9!AS141+[2]Partenaire10!AS141+[2]Partenaire11!AS141+[2]Partenaire12!AS141+[2]Partenaire13!AS141+[2]Partenaire14!AS141+[2]Partenaire15!AS141</f>
        <v>0</v>
      </c>
      <c r="BI151" s="28">
        <f t="shared" si="48"/>
        <v>0</v>
      </c>
      <c r="BJ151" s="91">
        <f>[2]DREA!AT141</f>
        <v>0</v>
      </c>
      <c r="BK151" s="91">
        <f>'[2]OCADES &amp; WATERAID'!AT141+'[2] Communes'!AT141+'[2]SOS SAHEL'!AT141+'[2]Souscription Nuit Assainissemt'!AT141+[2]Partenaire5!AT141+[2]Partenaire6!AT141+[2]Partenaire7!AT141+[2]Partenaire8!AT141+[2]Partenaire9!AT141+[2]Partenaire10!AT141+[2]Partenaire11!AT141+[2]Partenaire12!AT141+[2]Partenaire13!AT141+[2]Partenaire14!AT141+[2]Partenaire15!AT141</f>
        <v>0</v>
      </c>
      <c r="BL151" s="28">
        <f t="shared" si="49"/>
        <v>0</v>
      </c>
      <c r="BM151" s="89"/>
      <c r="BN151" s="89"/>
      <c r="BO151" s="89"/>
      <c r="BP151" s="89"/>
      <c r="BQ151" s="89"/>
      <c r="BR151" s="89"/>
      <c r="BS151" s="28">
        <f>[2]DREA!BA141+'[2]OCADES &amp; WATERAID'!BA141+'[2] Communes'!BA141+'[2]SOS SAHEL'!BA141+'[2]Souscription Nuit Assainissemt'!BA141+[2]Partenaire5!BA141+[2]Partenaire6!BA141+[2]Partenaire7!BA141+[2]Partenaire8!BA141+[2]Partenaire9!BA141+[2]Partenaire10!BA141+[2]Partenaire11!BA141+[2]Partenaire12!BA141+[2]Partenaire13!BA141+[2]Partenaire14!BA141+[2]Partenaire15!BA141</f>
        <v>0</v>
      </c>
      <c r="BT151" s="28">
        <f>[2]DREA!BB141+'[2]OCADES &amp; WATERAID'!BB141+'[2] Communes'!BB141+'[2]SOS SAHEL'!BB141+'[2]Souscription Nuit Assainissemt'!BB141+[2]Partenaire5!BB141+[2]Partenaire6!BB141+[2]Partenaire7!BB141+[2]Partenaire8!BB141+[2]Partenaire9!BB141+[2]Partenaire10!BB141+[2]Partenaire11!BB141+[2]Partenaire12!BB141+[2]Partenaire13!BB141+[2]Partenaire14!BB141+[2]Partenaire15!BB141</f>
        <v>0</v>
      </c>
      <c r="BU151" s="28">
        <f>[2]DREA!BC141+'[2]OCADES &amp; WATERAID'!BC141+'[2] Communes'!BC141+'[2]SOS SAHEL'!BC141+'[2]Souscription Nuit Assainissemt'!BC141+[2]Partenaire5!BC141+[2]Partenaire6!BC141+[2]Partenaire7!BC141+[2]Partenaire8!BC141+[2]Partenaire9!BC141+[2]Partenaire10!BC141+[2]Partenaire11!BC141+[2]Partenaire12!BC141+[2]Partenaire13!BC141+[2]Partenaire14!BC141+[2]Partenaire15!BC141</f>
        <v>0</v>
      </c>
      <c r="BV151" s="28">
        <f>[2]DREA!BD141+'[2]OCADES &amp; WATERAID'!BD141+'[2] Communes'!BD141+'[2]SOS SAHEL'!BD141+'[2]Souscription Nuit Assainissemt'!BD141+[2]Partenaire5!BD141+[2]Partenaire6!BD141+[2]Partenaire7!BD141+[2]Partenaire8!BD141+[2]Partenaire9!BD141+[2]Partenaire10!BD141+[2]Partenaire11!BD141+[2]Partenaire12!BD141+[2]Partenaire13!BD141+[2]Partenaire14!BD141+[2]Partenaire15!BD141</f>
        <v>0</v>
      </c>
      <c r="BW151" s="28">
        <f t="shared" si="50"/>
        <v>0</v>
      </c>
      <c r="BX151" s="28">
        <f>[2]DREA!BE141</f>
        <v>0</v>
      </c>
      <c r="BY151" s="28">
        <f>'[2]OCADES &amp; WATERAID'!BE141+'[2] Communes'!BE141+'[2]SOS SAHEL'!BE141+'[2]Souscription Nuit Assainissemt'!BE141+[2]Partenaire5!BE141+[2]Partenaire6!BE141+[2]Partenaire7!BE141+[2]Partenaire8!BE141+[2]Partenaire9!BE141+[2]Partenaire10!BE141+[2]Partenaire11!BE141+[2]Partenaire12!BE141+[2]Partenaire13!BE141+[2]Partenaire14!BE141+[2]Partenaire15!BE141</f>
        <v>0</v>
      </c>
      <c r="BZ151" s="28">
        <f t="shared" si="5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/>
      <c r="F152" s="28"/>
      <c r="G152" s="28">
        <v>14</v>
      </c>
      <c r="H152" s="28"/>
      <c r="I152" s="28">
        <f t="shared" si="52"/>
        <v>14</v>
      </c>
      <c r="J152" s="28">
        <v>14</v>
      </c>
      <c r="K152" s="28"/>
      <c r="L152" s="28">
        <f t="shared" si="53"/>
        <v>14</v>
      </c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>
        <f t="shared" si="42"/>
        <v>0</v>
      </c>
      <c r="X152" s="28"/>
      <c r="Y152" s="28"/>
      <c r="Z152" s="28">
        <f t="shared" si="43"/>
        <v>0</v>
      </c>
      <c r="AA152" s="28"/>
      <c r="AB152" s="28"/>
      <c r="AC152" s="28"/>
      <c r="AD152" s="28"/>
      <c r="AE152" s="28">
        <f t="shared" si="44"/>
        <v>0</v>
      </c>
      <c r="AF152" s="28"/>
      <c r="AG152" s="28"/>
      <c r="AH152" s="28">
        <f t="shared" si="45"/>
        <v>0</v>
      </c>
      <c r="AI152" s="37"/>
      <c r="AJ152" s="37"/>
      <c r="AK152" s="37"/>
      <c r="AL152" s="37"/>
      <c r="AM152" s="37"/>
      <c r="AN152" s="37"/>
      <c r="AO152" s="91"/>
      <c r="AP152" s="91"/>
      <c r="AQ152" s="91"/>
      <c r="AR152" s="91"/>
      <c r="AS152" s="91">
        <f t="shared" si="54"/>
        <v>0</v>
      </c>
      <c r="AT152" s="91">
        <v>0</v>
      </c>
      <c r="AU152" s="91"/>
      <c r="AV152" s="91">
        <f t="shared" si="55"/>
        <v>0</v>
      </c>
      <c r="AW152" s="91">
        <f>[2]DREA!AK142+'[2]OCADES &amp; WATERAID'!AK142+'[2] Communes'!AK142+'[2]SOS SAHEL'!AK142+'[2]Souscription Nuit Assainissemt'!AF142+[2]Partenaire5!AK142+[2]Partenaire6!AK142+[2]Partenaire7!AK142+[2]Partenaire8!AK142+[2]Partenaire9!AK142+[2]Partenaire10!AK142+[2]Partenaire11!AK142+[2]Partenaire12!AK142+[2]Partenaire13!AK142+[2]Partenaire14!AK142+[2]Partenaire15!AK142</f>
        <v>0</v>
      </c>
      <c r="AX152" s="91">
        <f>[2]DREA!AL142+'[2]OCADES &amp; WATERAID'!AL142+'[2] Communes'!AL142+'[2]SOS SAHEL'!AL142+'[2]Souscription Nuit Assainissemt'!AG142+[2]Partenaire5!AL142+[2]Partenaire6!AL142+[2]Partenaire7!AL142+[2]Partenaire8!AL142+[2]Partenaire9!AL142+[2]Partenaire10!AL142+[2]Partenaire11!AL142+[2]Partenaire12!AL142+[2]Partenaire13!AL142+[2]Partenaire14!AL142+[2]Partenaire15!AL142</f>
        <v>0</v>
      </c>
      <c r="AY152" s="91">
        <f>[2]DREA!AM142+'[2]OCADES &amp; WATERAID'!AM142+'[2] Communes'!AM142+'[2]SOS SAHEL'!AM142+'[2]Souscription Nuit Assainissemt'!AH142+[2]Partenaire5!AM142+[2]Partenaire6!AM142+[2]Partenaire7!AM142+[2]Partenaire8!AM142+[2]Partenaire9!AM142+[2]Partenaire10!AM142+[2]Partenaire11!AM142+[2]Partenaire12!AM142+[2]Partenaire13!AM142+[2]Partenaire14!AM142+[2]Partenaire15!AM142</f>
        <v>0</v>
      </c>
      <c r="AZ152" s="91">
        <f>[2]DREA!AN142+'[2]OCADES &amp; WATERAID'!AN142+'[2] Communes'!AN142+'[2]SOS SAHEL'!AN142+'[2]Souscription Nuit Assainissemt'!AI142+[2]Partenaire5!AN142+[2]Partenaire6!AN142+[2]Partenaire7!AN142+[2]Partenaire8!AN142+[2]Partenaire9!AN142+[2]Partenaire10!AN142+[2]Partenaire11!AN142+[2]Partenaire12!AN142+[2]Partenaire13!AN142+[2]Partenaire14!AN142+[2]Partenaire15!AN142</f>
        <v>0</v>
      </c>
      <c r="BA152" s="91">
        <f t="shared" si="46"/>
        <v>0</v>
      </c>
      <c r="BB152" s="91">
        <f>[2]DREA!AO142</f>
        <v>0</v>
      </c>
      <c r="BC152" s="91">
        <f>'[2]OCADES &amp; WATERAID'!AO142+'[2] Communes'!AO142+'[2]SOS SAHEL'!AO142+'[2]Souscription Nuit Assainissemt'!AJ142+[2]Partenaire5!AO142+[2]Partenaire6!AO142+[2]Partenaire7!AO142+[2]Partenaire8!AO142+[2]Partenaire9!AO142+[2]Partenaire10!AO142+[2]Partenaire11!AO142+[2]Partenaire12!AO142+[2]Partenaire13!AO142+[2]Partenaire14!AO142+[2]Partenaire15!AO142</f>
        <v>0</v>
      </c>
      <c r="BD152" s="91">
        <f t="shared" si="47"/>
        <v>0</v>
      </c>
      <c r="BE152" s="91">
        <f>[2]DREA!AP142+'[2]OCADES &amp; WATERAID'!AP142+'[2] Communes'!AP142+'[2]SOS SAHEL'!AP142+'[2]Souscription Nuit Assainissemt'!AP142+[2]Partenaire5!AP142+[2]Partenaire6!AP142+[2]Partenaire7!AP142+[2]Partenaire8!AP142+[2]Partenaire9!AP142+[2]Partenaire10!AP142+[2]Partenaire11!AP142+[2]Partenaire12!AP142+[2]Partenaire13!AP142+[2]Partenaire14!AP142+[2]Partenaire15!AP142</f>
        <v>0</v>
      </c>
      <c r="BF152" s="91">
        <f>[2]DREA!AQ142+'[2]OCADES &amp; WATERAID'!AQ142+'[2] Communes'!AQ142+'[2]SOS SAHEL'!AQ142+'[2]Souscription Nuit Assainissemt'!AQ142+[2]Partenaire5!AQ142+[2]Partenaire6!AQ142+[2]Partenaire7!AQ142+[2]Partenaire8!AQ142+[2]Partenaire9!AQ142+[2]Partenaire10!AQ142+[2]Partenaire11!AQ142+[2]Partenaire12!AQ142+[2]Partenaire13!AQ142+[2]Partenaire14!AQ142+[2]Partenaire15!AQ142</f>
        <v>0</v>
      </c>
      <c r="BG152" s="91">
        <f>[2]DREA!AR142+'[2]OCADES &amp; WATERAID'!AR142+'[2] Communes'!AR142+'[2]SOS SAHEL'!AR142+'[2]Souscription Nuit Assainissemt'!AR142+[2]Partenaire5!AR142+[2]Partenaire6!AR142+[2]Partenaire7!AR142+[2]Partenaire8!AR142+[2]Partenaire9!AR142+[2]Partenaire10!AR142+[2]Partenaire11!AR142+[2]Partenaire12!AR142+[2]Partenaire13!AR142+[2]Partenaire14!AR142+[2]Partenaire15!AR142</f>
        <v>0</v>
      </c>
      <c r="BH152" s="91">
        <f>[2]DREA!AS142+'[2]OCADES &amp; WATERAID'!AS142+'[2] Communes'!AS142+'[2]SOS SAHEL'!AS142+'[2]Souscription Nuit Assainissemt'!AS142+[2]Partenaire5!AS142+[2]Partenaire6!AS142+[2]Partenaire7!AS142+[2]Partenaire8!AS142+[2]Partenaire9!AS142+[2]Partenaire10!AS142+[2]Partenaire11!AS142+[2]Partenaire12!AS142+[2]Partenaire13!AS142+[2]Partenaire14!AS142+[2]Partenaire15!AS142</f>
        <v>0</v>
      </c>
      <c r="BI152" s="28">
        <f t="shared" si="48"/>
        <v>0</v>
      </c>
      <c r="BJ152" s="91">
        <f>[2]DREA!AT142</f>
        <v>0</v>
      </c>
      <c r="BK152" s="91">
        <f>'[2]OCADES &amp; WATERAID'!AT142+'[2] Communes'!AT142+'[2]SOS SAHEL'!AT142+'[2]Souscription Nuit Assainissemt'!AT142+[2]Partenaire5!AT142+[2]Partenaire6!AT142+[2]Partenaire7!AT142+[2]Partenaire8!AT142+[2]Partenaire9!AT142+[2]Partenaire10!AT142+[2]Partenaire11!AT142+[2]Partenaire12!AT142+[2]Partenaire13!AT142+[2]Partenaire14!AT142+[2]Partenaire15!AT142</f>
        <v>0</v>
      </c>
      <c r="BL152" s="28">
        <f t="shared" si="49"/>
        <v>0</v>
      </c>
      <c r="BM152" s="90"/>
      <c r="BN152" s="90"/>
      <c r="BO152" s="90"/>
      <c r="BP152" s="90"/>
      <c r="BQ152" s="90"/>
      <c r="BR152" s="90"/>
      <c r="BS152" s="28">
        <f>[2]DREA!BA142+'[2]OCADES &amp; WATERAID'!BA142+'[2] Communes'!BA142+'[2]SOS SAHEL'!BA142+'[2]Souscription Nuit Assainissemt'!BA142+[2]Partenaire5!BA142+[2]Partenaire6!BA142+[2]Partenaire7!BA142+[2]Partenaire8!BA142+[2]Partenaire9!BA142+[2]Partenaire10!BA142+[2]Partenaire11!BA142+[2]Partenaire12!BA142+[2]Partenaire13!BA142+[2]Partenaire14!BA142+[2]Partenaire15!BA142</f>
        <v>0</v>
      </c>
      <c r="BT152" s="28">
        <f>[2]DREA!BB142+'[2]OCADES &amp; WATERAID'!BB142+'[2] Communes'!BB142+'[2]SOS SAHEL'!BB142+'[2]Souscription Nuit Assainissemt'!BB142+[2]Partenaire5!BB142+[2]Partenaire6!BB142+[2]Partenaire7!BB142+[2]Partenaire8!BB142+[2]Partenaire9!BB142+[2]Partenaire10!BB142+[2]Partenaire11!BB142+[2]Partenaire12!BB142+[2]Partenaire13!BB142+[2]Partenaire14!BB142+[2]Partenaire15!BB142</f>
        <v>0</v>
      </c>
      <c r="BU152" s="28">
        <f>[2]DREA!BC142+'[2]OCADES &amp; WATERAID'!BC142+'[2] Communes'!BC142+'[2]SOS SAHEL'!BC142+'[2]Souscription Nuit Assainissemt'!BC142+[2]Partenaire5!BC142+[2]Partenaire6!BC142+[2]Partenaire7!BC142+[2]Partenaire8!BC142+[2]Partenaire9!BC142+[2]Partenaire10!BC142+[2]Partenaire11!BC142+[2]Partenaire12!BC142+[2]Partenaire13!BC142+[2]Partenaire14!BC142+[2]Partenaire15!BC142</f>
        <v>0</v>
      </c>
      <c r="BV152" s="28">
        <f>[2]DREA!BD142+'[2]OCADES &amp; WATERAID'!BD142+'[2] Communes'!BD142+'[2]SOS SAHEL'!BD142+'[2]Souscription Nuit Assainissemt'!BD142+[2]Partenaire5!BD142+[2]Partenaire6!BD142+[2]Partenaire7!BD142+[2]Partenaire8!BD142+[2]Partenaire9!BD142+[2]Partenaire10!BD142+[2]Partenaire11!BD142+[2]Partenaire12!BD142+[2]Partenaire13!BD142+[2]Partenaire14!BD142+[2]Partenaire15!BD142</f>
        <v>0</v>
      </c>
      <c r="BW152" s="28">
        <f t="shared" si="50"/>
        <v>0</v>
      </c>
      <c r="BX152" s="28">
        <f>[2]DREA!BE142</f>
        <v>0</v>
      </c>
      <c r="BY152" s="28">
        <f>'[2]OCADES &amp; WATERAID'!BE142+'[2] Communes'!BE142+'[2]SOS SAHEL'!BE142+'[2]Souscription Nuit Assainissemt'!BE142+[2]Partenaire5!BE142+[2]Partenaire6!BE142+[2]Partenaire7!BE142+[2]Partenaire8!BE142+[2]Partenaire9!BE142+[2]Partenaire10!BE142+[2]Partenaire11!BE142+[2]Partenaire12!BE142+[2]Partenaire13!BE142+[2]Partenaire14!BE142+[2]Partenaire15!BE142</f>
        <v>0</v>
      </c>
      <c r="BZ152" s="28">
        <f t="shared" si="5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/>
      <c r="F153" s="28"/>
      <c r="G153" s="28"/>
      <c r="H153" s="28"/>
      <c r="I153" s="28">
        <f t="shared" si="52"/>
        <v>0</v>
      </c>
      <c r="J153" s="28"/>
      <c r="K153" s="28"/>
      <c r="L153" s="28">
        <f t="shared" si="53"/>
        <v>0</v>
      </c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>
        <f t="shared" si="42"/>
        <v>0</v>
      </c>
      <c r="X153" s="28"/>
      <c r="Y153" s="28"/>
      <c r="Z153" s="28">
        <f t="shared" si="43"/>
        <v>0</v>
      </c>
      <c r="AA153" s="28"/>
      <c r="AB153" s="28"/>
      <c r="AC153" s="28"/>
      <c r="AD153" s="28"/>
      <c r="AE153" s="28">
        <f t="shared" si="44"/>
        <v>0</v>
      </c>
      <c r="AF153" s="28"/>
      <c r="AG153" s="28"/>
      <c r="AH153" s="28">
        <f t="shared" si="45"/>
        <v>0</v>
      </c>
      <c r="AI153" s="37"/>
      <c r="AJ153" s="37"/>
      <c r="AK153" s="37"/>
      <c r="AL153" s="37"/>
      <c r="AM153" s="37"/>
      <c r="AN153" s="37"/>
      <c r="AO153" s="91"/>
      <c r="AP153" s="91"/>
      <c r="AQ153" s="91"/>
      <c r="AR153" s="91"/>
      <c r="AS153" s="91">
        <f t="shared" si="54"/>
        <v>0</v>
      </c>
      <c r="AT153" s="91">
        <v>0</v>
      </c>
      <c r="AU153" s="91"/>
      <c r="AV153" s="91">
        <f t="shared" si="55"/>
        <v>0</v>
      </c>
      <c r="AW153" s="91">
        <f>[2]DREA!AK143+'[2]OCADES &amp; WATERAID'!AK143+'[2] Communes'!AK143+'[2]SOS SAHEL'!AK143+'[2]Souscription Nuit Assainissemt'!AF143+[2]Partenaire5!AK143+[2]Partenaire6!AK143+[2]Partenaire7!AK143+[2]Partenaire8!AK143+[2]Partenaire9!AK143+[2]Partenaire10!AK143+[2]Partenaire11!AK143+[2]Partenaire12!AK143+[2]Partenaire13!AK143+[2]Partenaire14!AK143+[2]Partenaire15!AK143</f>
        <v>0</v>
      </c>
      <c r="AX153" s="91">
        <f>[2]DREA!AL143+'[2]OCADES &amp; WATERAID'!AL143+'[2] Communes'!AL143+'[2]SOS SAHEL'!AL143+'[2]Souscription Nuit Assainissemt'!AG143+[2]Partenaire5!AL143+[2]Partenaire6!AL143+[2]Partenaire7!AL143+[2]Partenaire8!AL143+[2]Partenaire9!AL143+[2]Partenaire10!AL143+[2]Partenaire11!AL143+[2]Partenaire12!AL143+[2]Partenaire13!AL143+[2]Partenaire14!AL143+[2]Partenaire15!AL143</f>
        <v>0</v>
      </c>
      <c r="AY153" s="91">
        <f>[2]DREA!AM143+'[2]OCADES &amp; WATERAID'!AM143+'[2] Communes'!AM143+'[2]SOS SAHEL'!AM143+'[2]Souscription Nuit Assainissemt'!AH143+[2]Partenaire5!AM143+[2]Partenaire6!AM143+[2]Partenaire7!AM143+[2]Partenaire8!AM143+[2]Partenaire9!AM143+[2]Partenaire10!AM143+[2]Partenaire11!AM143+[2]Partenaire12!AM143+[2]Partenaire13!AM143+[2]Partenaire14!AM143+[2]Partenaire15!AM143</f>
        <v>0</v>
      </c>
      <c r="AZ153" s="91">
        <f>[2]DREA!AN143+'[2]OCADES &amp; WATERAID'!AN143+'[2] Communes'!AN143+'[2]SOS SAHEL'!AN143+'[2]Souscription Nuit Assainissemt'!AI143+[2]Partenaire5!AN143+[2]Partenaire6!AN143+[2]Partenaire7!AN143+[2]Partenaire8!AN143+[2]Partenaire9!AN143+[2]Partenaire10!AN143+[2]Partenaire11!AN143+[2]Partenaire12!AN143+[2]Partenaire13!AN143+[2]Partenaire14!AN143+[2]Partenaire15!AN143</f>
        <v>0</v>
      </c>
      <c r="BA153" s="91">
        <f t="shared" si="46"/>
        <v>0</v>
      </c>
      <c r="BB153" s="91">
        <f>[2]DREA!AO143</f>
        <v>0</v>
      </c>
      <c r="BC153" s="91">
        <f>'[2]OCADES &amp; WATERAID'!AO143+'[2] Communes'!AO143+'[2]SOS SAHEL'!AO143+'[2]Souscription Nuit Assainissemt'!AJ143+[2]Partenaire5!AO143+[2]Partenaire6!AO143+[2]Partenaire7!AO143+[2]Partenaire8!AO143+[2]Partenaire9!AO143+[2]Partenaire10!AO143+[2]Partenaire11!AO143+[2]Partenaire12!AO143+[2]Partenaire13!AO143+[2]Partenaire14!AO143+[2]Partenaire15!AO143</f>
        <v>0</v>
      </c>
      <c r="BD153" s="91">
        <f t="shared" si="47"/>
        <v>0</v>
      </c>
      <c r="BE153" s="91">
        <f>[2]DREA!AP143+'[2]OCADES &amp; WATERAID'!AP143+'[2] Communes'!AP143+'[2]SOS SAHEL'!AP143+'[2]Souscription Nuit Assainissemt'!AP143+[2]Partenaire5!AP143+[2]Partenaire6!AP143+[2]Partenaire7!AP143+[2]Partenaire8!AP143+[2]Partenaire9!AP143+[2]Partenaire10!AP143+[2]Partenaire11!AP143+[2]Partenaire12!AP143+[2]Partenaire13!AP143+[2]Partenaire14!AP143+[2]Partenaire15!AP143</f>
        <v>0</v>
      </c>
      <c r="BF153" s="91">
        <f>[2]DREA!AQ143+'[2]OCADES &amp; WATERAID'!AQ143+'[2] Communes'!AQ143+'[2]SOS SAHEL'!AQ143+'[2]Souscription Nuit Assainissemt'!AQ143+[2]Partenaire5!AQ143+[2]Partenaire6!AQ143+[2]Partenaire7!AQ143+[2]Partenaire8!AQ143+[2]Partenaire9!AQ143+[2]Partenaire10!AQ143+[2]Partenaire11!AQ143+[2]Partenaire12!AQ143+[2]Partenaire13!AQ143+[2]Partenaire14!AQ143+[2]Partenaire15!AQ143</f>
        <v>0</v>
      </c>
      <c r="BG153" s="91">
        <f>[2]DREA!AR143+'[2]OCADES &amp; WATERAID'!AR143+'[2] Communes'!AR143+'[2]SOS SAHEL'!AR143+'[2]Souscription Nuit Assainissemt'!AR143+[2]Partenaire5!AR143+[2]Partenaire6!AR143+[2]Partenaire7!AR143+[2]Partenaire8!AR143+[2]Partenaire9!AR143+[2]Partenaire10!AR143+[2]Partenaire11!AR143+[2]Partenaire12!AR143+[2]Partenaire13!AR143+[2]Partenaire14!AR143+[2]Partenaire15!AR143</f>
        <v>0</v>
      </c>
      <c r="BH153" s="91">
        <f>[2]DREA!AS143+'[2]OCADES &amp; WATERAID'!AS143+'[2] Communes'!AS143+'[2]SOS SAHEL'!AS143+'[2]Souscription Nuit Assainissemt'!AS143+[2]Partenaire5!AS143+[2]Partenaire6!AS143+[2]Partenaire7!AS143+[2]Partenaire8!AS143+[2]Partenaire9!AS143+[2]Partenaire10!AS143+[2]Partenaire11!AS143+[2]Partenaire12!AS143+[2]Partenaire13!AS143+[2]Partenaire14!AS143+[2]Partenaire15!AS143</f>
        <v>0</v>
      </c>
      <c r="BI153" s="28">
        <f t="shared" si="48"/>
        <v>0</v>
      </c>
      <c r="BJ153" s="91">
        <f>[2]DREA!AT143</f>
        <v>0</v>
      </c>
      <c r="BK153" s="91">
        <f>'[2]OCADES &amp; WATERAID'!AT143+'[2] Communes'!AT143+'[2]SOS SAHEL'!AT143+'[2]Souscription Nuit Assainissemt'!AT143+[2]Partenaire5!AT143+[2]Partenaire6!AT143+[2]Partenaire7!AT143+[2]Partenaire8!AT143+[2]Partenaire9!AT143+[2]Partenaire10!AT143+[2]Partenaire11!AT143+[2]Partenaire12!AT143+[2]Partenaire13!AT143+[2]Partenaire14!AT143+[2]Partenaire15!AT143</f>
        <v>0</v>
      </c>
      <c r="BL153" s="28">
        <f t="shared" si="49"/>
        <v>0</v>
      </c>
      <c r="BM153" s="90"/>
      <c r="BN153" s="90"/>
      <c r="BO153" s="90"/>
      <c r="BP153" s="90"/>
      <c r="BQ153" s="90"/>
      <c r="BR153" s="90"/>
      <c r="BS153" s="28">
        <f>[2]DREA!BA143+'[2]OCADES &amp; WATERAID'!BA143+'[2] Communes'!BA143+'[2]SOS SAHEL'!BA143+'[2]Souscription Nuit Assainissemt'!BA143+[2]Partenaire5!BA143+[2]Partenaire6!BA143+[2]Partenaire7!BA143+[2]Partenaire8!BA143+[2]Partenaire9!BA143+[2]Partenaire10!BA143+[2]Partenaire11!BA143+[2]Partenaire12!BA143+[2]Partenaire13!BA143+[2]Partenaire14!BA143+[2]Partenaire15!BA143</f>
        <v>0</v>
      </c>
      <c r="BT153" s="28">
        <f>[2]DREA!BB143+'[2]OCADES &amp; WATERAID'!BB143+'[2] Communes'!BB143+'[2]SOS SAHEL'!BB143+'[2]Souscription Nuit Assainissemt'!BB143+[2]Partenaire5!BB143+[2]Partenaire6!BB143+[2]Partenaire7!BB143+[2]Partenaire8!BB143+[2]Partenaire9!BB143+[2]Partenaire10!BB143+[2]Partenaire11!BB143+[2]Partenaire12!BB143+[2]Partenaire13!BB143+[2]Partenaire14!BB143+[2]Partenaire15!BB143</f>
        <v>0</v>
      </c>
      <c r="BU153" s="28">
        <f>[2]DREA!BC143+'[2]OCADES &amp; WATERAID'!BC143+'[2] Communes'!BC143+'[2]SOS SAHEL'!BC143+'[2]Souscription Nuit Assainissemt'!BC143+[2]Partenaire5!BC143+[2]Partenaire6!BC143+[2]Partenaire7!BC143+[2]Partenaire8!BC143+[2]Partenaire9!BC143+[2]Partenaire10!BC143+[2]Partenaire11!BC143+[2]Partenaire12!BC143+[2]Partenaire13!BC143+[2]Partenaire14!BC143+[2]Partenaire15!BC143</f>
        <v>0</v>
      </c>
      <c r="BV153" s="28">
        <f>[2]DREA!BD143+'[2]OCADES &amp; WATERAID'!BD143+'[2] Communes'!BD143+'[2]SOS SAHEL'!BD143+'[2]Souscription Nuit Assainissemt'!BD143+[2]Partenaire5!BD143+[2]Partenaire6!BD143+[2]Partenaire7!BD143+[2]Partenaire8!BD143+[2]Partenaire9!BD143+[2]Partenaire10!BD143+[2]Partenaire11!BD143+[2]Partenaire12!BD143+[2]Partenaire13!BD143+[2]Partenaire14!BD143+[2]Partenaire15!BD143</f>
        <v>0</v>
      </c>
      <c r="BW153" s="28">
        <f t="shared" si="50"/>
        <v>0</v>
      </c>
      <c r="BX153" s="28">
        <f>[2]DREA!BE143</f>
        <v>0</v>
      </c>
      <c r="BY153" s="28">
        <f>'[2]OCADES &amp; WATERAID'!BE143+'[2] Communes'!BE143+'[2]SOS SAHEL'!BE143+'[2]Souscription Nuit Assainissemt'!BE143+[2]Partenaire5!BE143+[2]Partenaire6!BE143+[2]Partenaire7!BE143+[2]Partenaire8!BE143+[2]Partenaire9!BE143+[2]Partenaire10!BE143+[2]Partenaire11!BE143+[2]Partenaire12!BE143+[2]Partenaire13!BE143+[2]Partenaire14!BE143+[2]Partenaire15!BE143</f>
        <v>0</v>
      </c>
      <c r="BZ153" s="28">
        <f t="shared" si="5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/>
      <c r="F154" s="28"/>
      <c r="G154" s="28"/>
      <c r="H154" s="28"/>
      <c r="I154" s="28">
        <f t="shared" si="52"/>
        <v>0</v>
      </c>
      <c r="J154" s="28"/>
      <c r="K154" s="28"/>
      <c r="L154" s="28">
        <f t="shared" si="53"/>
        <v>0</v>
      </c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>
        <f t="shared" si="42"/>
        <v>0</v>
      </c>
      <c r="X154" s="28"/>
      <c r="Y154" s="28"/>
      <c r="Z154" s="28">
        <f t="shared" si="43"/>
        <v>0</v>
      </c>
      <c r="AA154" s="28"/>
      <c r="AB154" s="28"/>
      <c r="AC154" s="28"/>
      <c r="AD154" s="28"/>
      <c r="AE154" s="28">
        <f t="shared" si="44"/>
        <v>0</v>
      </c>
      <c r="AF154" s="28"/>
      <c r="AG154" s="28"/>
      <c r="AH154" s="28">
        <f t="shared" si="45"/>
        <v>0</v>
      </c>
      <c r="AI154" s="28"/>
      <c r="AJ154" s="28"/>
      <c r="AK154" s="28"/>
      <c r="AL154" s="28"/>
      <c r="AM154" s="28"/>
      <c r="AN154" s="28"/>
      <c r="AO154" s="91"/>
      <c r="AP154" s="91"/>
      <c r="AQ154" s="91"/>
      <c r="AR154" s="91"/>
      <c r="AS154" s="91">
        <f t="shared" si="54"/>
        <v>0</v>
      </c>
      <c r="AT154" s="91">
        <v>0</v>
      </c>
      <c r="AU154" s="91"/>
      <c r="AV154" s="91">
        <f t="shared" si="55"/>
        <v>0</v>
      </c>
      <c r="AW154" s="91">
        <f>[2]DREA!AK144+'[2]OCADES &amp; WATERAID'!AK144+'[2] Communes'!AK144+'[2]SOS SAHEL'!AK144+'[2]Souscription Nuit Assainissemt'!AF144+[2]Partenaire5!AK144+[2]Partenaire6!AK144+[2]Partenaire7!AK144+[2]Partenaire8!AK144+[2]Partenaire9!AK144+[2]Partenaire10!AK144+[2]Partenaire11!AK144+[2]Partenaire12!AK144+[2]Partenaire13!AK144+[2]Partenaire14!AK144+[2]Partenaire15!AK144</f>
        <v>0</v>
      </c>
      <c r="AX154" s="91">
        <f>[2]DREA!AL144+'[2]OCADES &amp; WATERAID'!AL144+'[2] Communes'!AL144+'[2]SOS SAHEL'!AL144+'[2]Souscription Nuit Assainissemt'!AG144+[2]Partenaire5!AL144+[2]Partenaire6!AL144+[2]Partenaire7!AL144+[2]Partenaire8!AL144+[2]Partenaire9!AL144+[2]Partenaire10!AL144+[2]Partenaire11!AL144+[2]Partenaire12!AL144+[2]Partenaire13!AL144+[2]Partenaire14!AL144+[2]Partenaire15!AL144</f>
        <v>0</v>
      </c>
      <c r="AY154" s="91">
        <f>[2]DREA!AM144+'[2]OCADES &amp; WATERAID'!AM144+'[2] Communes'!AM144+'[2]SOS SAHEL'!AM144+'[2]Souscription Nuit Assainissemt'!AH144+[2]Partenaire5!AM144+[2]Partenaire6!AM144+[2]Partenaire7!AM144+[2]Partenaire8!AM144+[2]Partenaire9!AM144+[2]Partenaire10!AM144+[2]Partenaire11!AM144+[2]Partenaire12!AM144+[2]Partenaire13!AM144+[2]Partenaire14!AM144+[2]Partenaire15!AM144</f>
        <v>0</v>
      </c>
      <c r="AZ154" s="91">
        <f>[2]DREA!AN144+'[2]OCADES &amp; WATERAID'!AN144+'[2] Communes'!AN144+'[2]SOS SAHEL'!AN144+'[2]Souscription Nuit Assainissemt'!AI144+[2]Partenaire5!AN144+[2]Partenaire6!AN144+[2]Partenaire7!AN144+[2]Partenaire8!AN144+[2]Partenaire9!AN144+[2]Partenaire10!AN144+[2]Partenaire11!AN144+[2]Partenaire12!AN144+[2]Partenaire13!AN144+[2]Partenaire14!AN144+[2]Partenaire15!AN144</f>
        <v>0</v>
      </c>
      <c r="BA154" s="91">
        <f t="shared" si="46"/>
        <v>0</v>
      </c>
      <c r="BB154" s="91">
        <f>[2]DREA!AO144</f>
        <v>0</v>
      </c>
      <c r="BC154" s="91">
        <f>'[2]OCADES &amp; WATERAID'!AO144+'[2] Communes'!AO144+'[2]SOS SAHEL'!AO144+'[2]Souscription Nuit Assainissemt'!AJ144+[2]Partenaire5!AO144+[2]Partenaire6!AO144+[2]Partenaire7!AO144+[2]Partenaire8!AO144+[2]Partenaire9!AO144+[2]Partenaire10!AO144+[2]Partenaire11!AO144+[2]Partenaire12!AO144+[2]Partenaire13!AO144+[2]Partenaire14!AO144+[2]Partenaire15!AO144</f>
        <v>0</v>
      </c>
      <c r="BD154" s="91">
        <f t="shared" si="47"/>
        <v>0</v>
      </c>
      <c r="BE154" s="91">
        <f>[2]DREA!AP144+'[2]OCADES &amp; WATERAID'!AP144+'[2] Communes'!AP144+'[2]SOS SAHEL'!AP144+'[2]Souscription Nuit Assainissemt'!AP144+[2]Partenaire5!AP144+[2]Partenaire6!AP144+[2]Partenaire7!AP144+[2]Partenaire8!AP144+[2]Partenaire9!AP144+[2]Partenaire10!AP144+[2]Partenaire11!AP144+[2]Partenaire12!AP144+[2]Partenaire13!AP144+[2]Partenaire14!AP144+[2]Partenaire15!AP144</f>
        <v>0</v>
      </c>
      <c r="BF154" s="91">
        <f>[2]DREA!AQ144+'[2]OCADES &amp; WATERAID'!AQ144+'[2] Communes'!AQ144+'[2]SOS SAHEL'!AQ144+'[2]Souscription Nuit Assainissemt'!AQ144+[2]Partenaire5!AQ144+[2]Partenaire6!AQ144+[2]Partenaire7!AQ144+[2]Partenaire8!AQ144+[2]Partenaire9!AQ144+[2]Partenaire10!AQ144+[2]Partenaire11!AQ144+[2]Partenaire12!AQ144+[2]Partenaire13!AQ144+[2]Partenaire14!AQ144+[2]Partenaire15!AQ144</f>
        <v>0</v>
      </c>
      <c r="BG154" s="91">
        <f>[2]DREA!AR144+'[2]OCADES &amp; WATERAID'!AR144+'[2] Communes'!AR144+'[2]SOS SAHEL'!AR144+'[2]Souscription Nuit Assainissemt'!AR144+[2]Partenaire5!AR144+[2]Partenaire6!AR144+[2]Partenaire7!AR144+[2]Partenaire8!AR144+[2]Partenaire9!AR144+[2]Partenaire10!AR144+[2]Partenaire11!AR144+[2]Partenaire12!AR144+[2]Partenaire13!AR144+[2]Partenaire14!AR144+[2]Partenaire15!AR144</f>
        <v>0</v>
      </c>
      <c r="BH154" s="91">
        <f>[2]DREA!AS144+'[2]OCADES &amp; WATERAID'!AS144+'[2] Communes'!AS144+'[2]SOS SAHEL'!AS144+'[2]Souscription Nuit Assainissemt'!AS144+[2]Partenaire5!AS144+[2]Partenaire6!AS144+[2]Partenaire7!AS144+[2]Partenaire8!AS144+[2]Partenaire9!AS144+[2]Partenaire10!AS144+[2]Partenaire11!AS144+[2]Partenaire12!AS144+[2]Partenaire13!AS144+[2]Partenaire14!AS144+[2]Partenaire15!AS144</f>
        <v>0</v>
      </c>
      <c r="BI154" s="28">
        <f t="shared" si="48"/>
        <v>0</v>
      </c>
      <c r="BJ154" s="91">
        <f>[2]DREA!AT144</f>
        <v>0</v>
      </c>
      <c r="BK154" s="91">
        <f>'[2]OCADES &amp; WATERAID'!AT144+'[2] Communes'!AT144+'[2]SOS SAHEL'!AT144+'[2]Souscription Nuit Assainissemt'!AT144+[2]Partenaire5!AT144+[2]Partenaire6!AT144+[2]Partenaire7!AT144+[2]Partenaire8!AT144+[2]Partenaire9!AT144+[2]Partenaire10!AT144+[2]Partenaire11!AT144+[2]Partenaire12!AT144+[2]Partenaire13!AT144+[2]Partenaire14!AT144+[2]Partenaire15!AT144</f>
        <v>0</v>
      </c>
      <c r="BL154" s="28">
        <f t="shared" si="49"/>
        <v>0</v>
      </c>
      <c r="BM154" s="28"/>
      <c r="BN154" s="28"/>
      <c r="BO154" s="28"/>
      <c r="BP154" s="28"/>
      <c r="BQ154" s="28"/>
      <c r="BR154" s="28"/>
      <c r="BS154" s="28">
        <f>[2]DREA!BA144+'[2]OCADES &amp; WATERAID'!BA144+'[2] Communes'!BA144+'[2]SOS SAHEL'!BA144+'[2]Souscription Nuit Assainissemt'!BA144+[2]Partenaire5!BA144+[2]Partenaire6!BA144+[2]Partenaire7!BA144+[2]Partenaire8!BA144+[2]Partenaire9!BA144+[2]Partenaire10!BA144+[2]Partenaire11!BA144+[2]Partenaire12!BA144+[2]Partenaire13!BA144+[2]Partenaire14!BA144+[2]Partenaire15!BA144</f>
        <v>0</v>
      </c>
      <c r="BT154" s="28">
        <f>[2]DREA!BB144+'[2]OCADES &amp; WATERAID'!BB144+'[2] Communes'!BB144+'[2]SOS SAHEL'!BB144+'[2]Souscription Nuit Assainissemt'!BB144+[2]Partenaire5!BB144+[2]Partenaire6!BB144+[2]Partenaire7!BB144+[2]Partenaire8!BB144+[2]Partenaire9!BB144+[2]Partenaire10!BB144+[2]Partenaire11!BB144+[2]Partenaire12!BB144+[2]Partenaire13!BB144+[2]Partenaire14!BB144+[2]Partenaire15!BB144</f>
        <v>0</v>
      </c>
      <c r="BU154" s="28">
        <f>[2]DREA!BC144+'[2]OCADES &amp; WATERAID'!BC144+'[2] Communes'!BC144+'[2]SOS SAHEL'!BC144+'[2]Souscription Nuit Assainissemt'!BC144+[2]Partenaire5!BC144+[2]Partenaire6!BC144+[2]Partenaire7!BC144+[2]Partenaire8!BC144+[2]Partenaire9!BC144+[2]Partenaire10!BC144+[2]Partenaire11!BC144+[2]Partenaire12!BC144+[2]Partenaire13!BC144+[2]Partenaire14!BC144+[2]Partenaire15!BC144</f>
        <v>0</v>
      </c>
      <c r="BV154" s="28">
        <f>[2]DREA!BD144+'[2]OCADES &amp; WATERAID'!BD144+'[2] Communes'!BD144+'[2]SOS SAHEL'!BD144+'[2]Souscription Nuit Assainissemt'!BD144+[2]Partenaire5!BD144+[2]Partenaire6!BD144+[2]Partenaire7!BD144+[2]Partenaire8!BD144+[2]Partenaire9!BD144+[2]Partenaire10!BD144+[2]Partenaire11!BD144+[2]Partenaire12!BD144+[2]Partenaire13!BD144+[2]Partenaire14!BD144+[2]Partenaire15!BD144</f>
        <v>0</v>
      </c>
      <c r="BW154" s="28">
        <f t="shared" si="50"/>
        <v>0</v>
      </c>
      <c r="BX154" s="28">
        <f>[2]DREA!BE144</f>
        <v>0</v>
      </c>
      <c r="BY154" s="28">
        <f>'[2]OCADES &amp; WATERAID'!BE144+'[2] Communes'!BE144+'[2]SOS SAHEL'!BE144+'[2]Souscription Nuit Assainissemt'!BE144+[2]Partenaire5!BE144+[2]Partenaire6!BE144+[2]Partenaire7!BE144+[2]Partenaire8!BE144+[2]Partenaire9!BE144+[2]Partenaire10!BE144+[2]Partenaire11!BE144+[2]Partenaire12!BE144+[2]Partenaire13!BE144+[2]Partenaire14!BE144+[2]Partenaire15!BE144</f>
        <v>0</v>
      </c>
      <c r="BZ154" s="28">
        <f t="shared" si="5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/>
      <c r="F155" s="28"/>
      <c r="G155" s="28"/>
      <c r="H155" s="28"/>
      <c r="I155" s="28">
        <f t="shared" si="52"/>
        <v>0</v>
      </c>
      <c r="J155" s="28"/>
      <c r="K155" s="28"/>
      <c r="L155" s="28">
        <f t="shared" si="53"/>
        <v>0</v>
      </c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>
        <f t="shared" si="42"/>
        <v>0</v>
      </c>
      <c r="X155" s="28"/>
      <c r="Y155" s="28"/>
      <c r="Z155" s="28">
        <f t="shared" si="43"/>
        <v>0</v>
      </c>
      <c r="AA155" s="28"/>
      <c r="AB155" s="28"/>
      <c r="AC155" s="28"/>
      <c r="AD155" s="28"/>
      <c r="AE155" s="28">
        <f t="shared" si="44"/>
        <v>0</v>
      </c>
      <c r="AF155" s="28"/>
      <c r="AG155" s="28"/>
      <c r="AH155" s="28">
        <f t="shared" si="45"/>
        <v>0</v>
      </c>
      <c r="AI155" s="24"/>
      <c r="AJ155" s="24"/>
      <c r="AK155" s="24"/>
      <c r="AL155" s="24"/>
      <c r="AM155" s="24"/>
      <c r="AN155" s="24"/>
      <c r="AO155" s="91"/>
      <c r="AP155" s="91"/>
      <c r="AQ155" s="91"/>
      <c r="AR155" s="91"/>
      <c r="AS155" s="91">
        <f t="shared" si="54"/>
        <v>0</v>
      </c>
      <c r="AT155" s="91">
        <v>0</v>
      </c>
      <c r="AU155" s="91"/>
      <c r="AV155" s="91">
        <f t="shared" si="55"/>
        <v>0</v>
      </c>
      <c r="AW155" s="91">
        <f>[2]DREA!AK145+'[2]OCADES &amp; WATERAID'!AK145+'[2] Communes'!AK145+'[2]SOS SAHEL'!AK145+'[2]Souscription Nuit Assainissemt'!AF145+[2]Partenaire5!AK145+[2]Partenaire6!AK145+[2]Partenaire7!AK145+[2]Partenaire8!AK145+[2]Partenaire9!AK145+[2]Partenaire10!AK145+[2]Partenaire11!AK145+[2]Partenaire12!AK145+[2]Partenaire13!AK145+[2]Partenaire14!AK145+[2]Partenaire15!AK145</f>
        <v>0</v>
      </c>
      <c r="AX155" s="91">
        <f>[2]DREA!AL145+'[2]OCADES &amp; WATERAID'!AL145+'[2] Communes'!AL145+'[2]SOS SAHEL'!AL145+'[2]Souscription Nuit Assainissemt'!AG145+[2]Partenaire5!AL145+[2]Partenaire6!AL145+[2]Partenaire7!AL145+[2]Partenaire8!AL145+[2]Partenaire9!AL145+[2]Partenaire10!AL145+[2]Partenaire11!AL145+[2]Partenaire12!AL145+[2]Partenaire13!AL145+[2]Partenaire14!AL145+[2]Partenaire15!AL145</f>
        <v>0</v>
      </c>
      <c r="AY155" s="91">
        <f>[2]DREA!AM145+'[2]OCADES &amp; WATERAID'!AM145+'[2] Communes'!AM145+'[2]SOS SAHEL'!AM145+'[2]Souscription Nuit Assainissemt'!AH145+[2]Partenaire5!AM145+[2]Partenaire6!AM145+[2]Partenaire7!AM145+[2]Partenaire8!AM145+[2]Partenaire9!AM145+[2]Partenaire10!AM145+[2]Partenaire11!AM145+[2]Partenaire12!AM145+[2]Partenaire13!AM145+[2]Partenaire14!AM145+[2]Partenaire15!AM145</f>
        <v>0</v>
      </c>
      <c r="AZ155" s="91">
        <f>[2]DREA!AN145+'[2]OCADES &amp; WATERAID'!AN145+'[2] Communes'!AN145+'[2]SOS SAHEL'!AN145+'[2]Souscription Nuit Assainissemt'!AI145+[2]Partenaire5!AN145+[2]Partenaire6!AN145+[2]Partenaire7!AN145+[2]Partenaire8!AN145+[2]Partenaire9!AN145+[2]Partenaire10!AN145+[2]Partenaire11!AN145+[2]Partenaire12!AN145+[2]Partenaire13!AN145+[2]Partenaire14!AN145+[2]Partenaire15!AN145</f>
        <v>0</v>
      </c>
      <c r="BA155" s="91">
        <f t="shared" si="46"/>
        <v>0</v>
      </c>
      <c r="BB155" s="91">
        <f>[2]DREA!AO145</f>
        <v>0</v>
      </c>
      <c r="BC155" s="91">
        <f>'[2]OCADES &amp; WATERAID'!AO145+'[2] Communes'!AO145+'[2]SOS SAHEL'!AO145+'[2]Souscription Nuit Assainissemt'!AJ145+[2]Partenaire5!AO145+[2]Partenaire6!AO145+[2]Partenaire7!AO145+[2]Partenaire8!AO145+[2]Partenaire9!AO145+[2]Partenaire10!AO145+[2]Partenaire11!AO145+[2]Partenaire12!AO145+[2]Partenaire13!AO145+[2]Partenaire14!AO145+[2]Partenaire15!AO145</f>
        <v>0</v>
      </c>
      <c r="BD155" s="91">
        <f t="shared" si="47"/>
        <v>0</v>
      </c>
      <c r="BE155" s="91">
        <f>[2]DREA!AP145+'[2]OCADES &amp; WATERAID'!AP145+'[2] Communes'!AP145+'[2]SOS SAHEL'!AP145+'[2]Souscription Nuit Assainissemt'!AP145+[2]Partenaire5!AP145+[2]Partenaire6!AP145+[2]Partenaire7!AP145+[2]Partenaire8!AP145+[2]Partenaire9!AP145+[2]Partenaire10!AP145+[2]Partenaire11!AP145+[2]Partenaire12!AP145+[2]Partenaire13!AP145+[2]Partenaire14!AP145+[2]Partenaire15!AP145</f>
        <v>0</v>
      </c>
      <c r="BF155" s="91">
        <f>[2]DREA!AQ145+'[2]OCADES &amp; WATERAID'!AQ145+'[2] Communes'!AQ145+'[2]SOS SAHEL'!AQ145+'[2]Souscription Nuit Assainissemt'!AQ145+[2]Partenaire5!AQ145+[2]Partenaire6!AQ145+[2]Partenaire7!AQ145+[2]Partenaire8!AQ145+[2]Partenaire9!AQ145+[2]Partenaire10!AQ145+[2]Partenaire11!AQ145+[2]Partenaire12!AQ145+[2]Partenaire13!AQ145+[2]Partenaire14!AQ145+[2]Partenaire15!AQ145</f>
        <v>0</v>
      </c>
      <c r="BG155" s="91">
        <f>[2]DREA!AR145+'[2]OCADES &amp; WATERAID'!AR145+'[2] Communes'!AR145+'[2]SOS SAHEL'!AR145+'[2]Souscription Nuit Assainissemt'!AR145+[2]Partenaire5!AR145+[2]Partenaire6!AR145+[2]Partenaire7!AR145+[2]Partenaire8!AR145+[2]Partenaire9!AR145+[2]Partenaire10!AR145+[2]Partenaire11!AR145+[2]Partenaire12!AR145+[2]Partenaire13!AR145+[2]Partenaire14!AR145+[2]Partenaire15!AR145</f>
        <v>0</v>
      </c>
      <c r="BH155" s="91">
        <f>[2]DREA!AS145+'[2]OCADES &amp; WATERAID'!AS145+'[2] Communes'!AS145+'[2]SOS SAHEL'!AS145+'[2]Souscription Nuit Assainissemt'!AS145+[2]Partenaire5!AS145+[2]Partenaire6!AS145+[2]Partenaire7!AS145+[2]Partenaire8!AS145+[2]Partenaire9!AS145+[2]Partenaire10!AS145+[2]Partenaire11!AS145+[2]Partenaire12!AS145+[2]Partenaire13!AS145+[2]Partenaire14!AS145+[2]Partenaire15!AS145</f>
        <v>0</v>
      </c>
      <c r="BI155" s="91">
        <f t="shared" si="48"/>
        <v>0</v>
      </c>
      <c r="BJ155" s="91">
        <f>[2]DREA!AT145</f>
        <v>0</v>
      </c>
      <c r="BK155" s="91">
        <f>'[2]OCADES &amp; WATERAID'!AT145+'[2] Communes'!AT145+'[2]SOS SAHEL'!AT145+'[2]Souscription Nuit Assainissemt'!AT145+[2]Partenaire5!AT145+[2]Partenaire6!AT145+[2]Partenaire7!AT145+[2]Partenaire8!AT145+[2]Partenaire9!AT145+[2]Partenaire10!AT145+[2]Partenaire11!AT145+[2]Partenaire12!AT145+[2]Partenaire13!AT145+[2]Partenaire14!AT145+[2]Partenaire15!AT145</f>
        <v>0</v>
      </c>
      <c r="BL155" s="28">
        <f t="shared" si="49"/>
        <v>0</v>
      </c>
      <c r="BM155" s="24"/>
      <c r="BN155" s="24"/>
      <c r="BO155" s="24"/>
      <c r="BP155" s="24"/>
      <c r="BQ155" s="24"/>
      <c r="BR155" s="24"/>
      <c r="BS155" s="28">
        <f>[2]DREA!BA145+'[2]OCADES &amp; WATERAID'!BA145+'[2] Communes'!BA145+'[2]SOS SAHEL'!BA145+'[2]Souscription Nuit Assainissemt'!BA145+[2]Partenaire5!BA145+[2]Partenaire6!BA145+[2]Partenaire7!BA145+[2]Partenaire8!BA145+[2]Partenaire9!BA145+[2]Partenaire10!BA145+[2]Partenaire11!BA145+[2]Partenaire12!BA145+[2]Partenaire13!BA145+[2]Partenaire14!BA145+[2]Partenaire15!BA145</f>
        <v>0</v>
      </c>
      <c r="BT155" s="28">
        <f>[2]DREA!BB145+'[2]OCADES &amp; WATERAID'!BB145+'[2] Communes'!BB145+'[2]SOS SAHEL'!BB145+'[2]Souscription Nuit Assainissemt'!BB145+[2]Partenaire5!BB145+[2]Partenaire6!BB145+[2]Partenaire7!BB145+[2]Partenaire8!BB145+[2]Partenaire9!BB145+[2]Partenaire10!BB145+[2]Partenaire11!BB145+[2]Partenaire12!BB145+[2]Partenaire13!BB145+[2]Partenaire14!BB145+[2]Partenaire15!BB145</f>
        <v>0</v>
      </c>
      <c r="BU155" s="28">
        <f>[2]DREA!BC145+'[2]OCADES &amp; WATERAID'!BC145+'[2] Communes'!BC145+'[2]SOS SAHEL'!BC145+'[2]Souscription Nuit Assainissemt'!BC145+[2]Partenaire5!BC145+[2]Partenaire6!BC145+[2]Partenaire7!BC145+[2]Partenaire8!BC145+[2]Partenaire9!BC145+[2]Partenaire10!BC145+[2]Partenaire11!BC145+[2]Partenaire12!BC145+[2]Partenaire13!BC145+[2]Partenaire14!BC145+[2]Partenaire15!BC145</f>
        <v>0</v>
      </c>
      <c r="BV155" s="28">
        <f>[2]DREA!BD145+'[2]OCADES &amp; WATERAID'!BD145+'[2] Communes'!BD145+'[2]SOS SAHEL'!BD145+'[2]Souscription Nuit Assainissemt'!BD145+[2]Partenaire5!BD145+[2]Partenaire6!BD145+[2]Partenaire7!BD145+[2]Partenaire8!BD145+[2]Partenaire9!BD145+[2]Partenaire10!BD145+[2]Partenaire11!BD145+[2]Partenaire12!BD145+[2]Partenaire13!BD145+[2]Partenaire14!BD145+[2]Partenaire15!BD145</f>
        <v>0</v>
      </c>
      <c r="BW155" s="28">
        <f t="shared" si="50"/>
        <v>0</v>
      </c>
      <c r="BX155" s="28">
        <f>[2]DREA!BE145</f>
        <v>0</v>
      </c>
      <c r="BY155" s="28">
        <f>'[2]OCADES &amp; WATERAID'!BE145+'[2] Communes'!BE145+'[2]SOS SAHEL'!BE145+'[2]Souscription Nuit Assainissemt'!BE145+[2]Partenaire5!BE145+[2]Partenaire6!BE145+[2]Partenaire7!BE145+[2]Partenaire8!BE145+[2]Partenaire9!BE145+[2]Partenaire10!BE145+[2]Partenaire11!BE145+[2]Partenaire12!BE145+[2]Partenaire13!BE145+[2]Partenaire14!BE145+[2]Partenaire15!BE145</f>
        <v>0</v>
      </c>
      <c r="BZ155" s="28">
        <f t="shared" si="51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/>
      <c r="F156" s="28"/>
      <c r="G156" s="28"/>
      <c r="H156" s="28"/>
      <c r="I156" s="28">
        <f t="shared" si="52"/>
        <v>0</v>
      </c>
      <c r="J156" s="28"/>
      <c r="K156" s="28"/>
      <c r="L156" s="28">
        <f t="shared" si="53"/>
        <v>0</v>
      </c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>
        <f t="shared" si="42"/>
        <v>0</v>
      </c>
      <c r="X156" s="28"/>
      <c r="Y156" s="28"/>
      <c r="Z156" s="28">
        <f t="shared" si="43"/>
        <v>0</v>
      </c>
      <c r="AA156" s="28"/>
      <c r="AB156" s="28"/>
      <c r="AC156" s="28"/>
      <c r="AD156" s="28"/>
      <c r="AE156" s="28">
        <f t="shared" si="44"/>
        <v>0</v>
      </c>
      <c r="AF156" s="28"/>
      <c r="AG156" s="28"/>
      <c r="AH156" s="28">
        <f t="shared" si="45"/>
        <v>0</v>
      </c>
      <c r="AI156" s="28"/>
      <c r="AJ156" s="28"/>
      <c r="AK156" s="28"/>
      <c r="AL156" s="28"/>
      <c r="AM156" s="28"/>
      <c r="AN156" s="28"/>
      <c r="AO156" s="91"/>
      <c r="AP156" s="91"/>
      <c r="AQ156" s="91"/>
      <c r="AR156" s="91"/>
      <c r="AS156" s="91">
        <f t="shared" si="54"/>
        <v>0</v>
      </c>
      <c r="AT156" s="91">
        <v>0</v>
      </c>
      <c r="AU156" s="91"/>
      <c r="AV156" s="91">
        <f t="shared" si="55"/>
        <v>0</v>
      </c>
      <c r="AW156" s="91">
        <f>[2]DREA!AK146+'[2]OCADES &amp; WATERAID'!AK146+'[2] Communes'!AK146+'[2]SOS SAHEL'!AK146+'[2]Souscription Nuit Assainissemt'!AF146+[2]Partenaire5!AK146+[2]Partenaire6!AK146+[2]Partenaire7!AK146+[2]Partenaire8!AK146+[2]Partenaire9!AK146+[2]Partenaire10!AK146+[2]Partenaire11!AK146+[2]Partenaire12!AK146+[2]Partenaire13!AK146+[2]Partenaire14!AK146+[2]Partenaire15!AK146</f>
        <v>0</v>
      </c>
      <c r="AX156" s="91">
        <f>[2]DREA!AL146+'[2]OCADES &amp; WATERAID'!AL146+'[2] Communes'!AL146+'[2]SOS SAHEL'!AL146+'[2]Souscription Nuit Assainissemt'!AG146+[2]Partenaire5!AL146+[2]Partenaire6!AL146+[2]Partenaire7!AL146+[2]Partenaire8!AL146+[2]Partenaire9!AL146+[2]Partenaire10!AL146+[2]Partenaire11!AL146+[2]Partenaire12!AL146+[2]Partenaire13!AL146+[2]Partenaire14!AL146+[2]Partenaire15!AL146</f>
        <v>0</v>
      </c>
      <c r="AY156" s="91">
        <f>[2]DREA!AM146+'[2]OCADES &amp; WATERAID'!AM146+'[2] Communes'!AM146+'[2]SOS SAHEL'!AM146+'[2]Souscription Nuit Assainissemt'!AH146+[2]Partenaire5!AM146+[2]Partenaire6!AM146+[2]Partenaire7!AM146+[2]Partenaire8!AM146+[2]Partenaire9!AM146+[2]Partenaire10!AM146+[2]Partenaire11!AM146+[2]Partenaire12!AM146+[2]Partenaire13!AM146+[2]Partenaire14!AM146+[2]Partenaire15!AM146</f>
        <v>0</v>
      </c>
      <c r="AZ156" s="91">
        <f>[2]DREA!AN146+'[2]OCADES &amp; WATERAID'!AN146+'[2] Communes'!AN146+'[2]SOS SAHEL'!AN146+'[2]Souscription Nuit Assainissemt'!AI146+[2]Partenaire5!AN146+[2]Partenaire6!AN146+[2]Partenaire7!AN146+[2]Partenaire8!AN146+[2]Partenaire9!AN146+[2]Partenaire10!AN146+[2]Partenaire11!AN146+[2]Partenaire12!AN146+[2]Partenaire13!AN146+[2]Partenaire14!AN146+[2]Partenaire15!AN146</f>
        <v>0</v>
      </c>
      <c r="BA156" s="91">
        <f t="shared" si="46"/>
        <v>0</v>
      </c>
      <c r="BB156" s="91">
        <f>[2]DREA!AO146</f>
        <v>0</v>
      </c>
      <c r="BC156" s="91">
        <f>'[2]OCADES &amp; WATERAID'!AO146+'[2] Communes'!AO146+'[2]SOS SAHEL'!AO146+'[2]Souscription Nuit Assainissemt'!AJ146+[2]Partenaire5!AO146+[2]Partenaire6!AO146+[2]Partenaire7!AO146+[2]Partenaire8!AO146+[2]Partenaire9!AO146+[2]Partenaire10!AO146+[2]Partenaire11!AO146+[2]Partenaire12!AO146+[2]Partenaire13!AO146+[2]Partenaire14!AO146+[2]Partenaire15!AO146</f>
        <v>0</v>
      </c>
      <c r="BD156" s="91">
        <f t="shared" si="47"/>
        <v>0</v>
      </c>
      <c r="BE156" s="91">
        <f>[2]DREA!AP146+'[2]OCADES &amp; WATERAID'!AP146+'[2] Communes'!AP146+'[2]SOS SAHEL'!AP146+'[2]Souscription Nuit Assainissemt'!AP146+[2]Partenaire5!AP146+[2]Partenaire6!AP146+[2]Partenaire7!AP146+[2]Partenaire8!AP146+[2]Partenaire9!AP146+[2]Partenaire10!AP146+[2]Partenaire11!AP146+[2]Partenaire12!AP146+[2]Partenaire13!AP146+[2]Partenaire14!AP146+[2]Partenaire15!AP146</f>
        <v>0</v>
      </c>
      <c r="BF156" s="91">
        <f>[2]DREA!AQ146+'[2]OCADES &amp; WATERAID'!AQ146+'[2] Communes'!AQ146+'[2]SOS SAHEL'!AQ146+'[2]Souscription Nuit Assainissemt'!AQ146+[2]Partenaire5!AQ146+[2]Partenaire6!AQ146+[2]Partenaire7!AQ146+[2]Partenaire8!AQ146+[2]Partenaire9!AQ146+[2]Partenaire10!AQ146+[2]Partenaire11!AQ146+[2]Partenaire12!AQ146+[2]Partenaire13!AQ146+[2]Partenaire14!AQ146+[2]Partenaire15!AQ146</f>
        <v>0</v>
      </c>
      <c r="BG156" s="91">
        <f>[2]DREA!AR146+'[2]OCADES &amp; WATERAID'!AR146+'[2] Communes'!AR146+'[2]SOS SAHEL'!AR146+'[2]Souscription Nuit Assainissemt'!AR146+[2]Partenaire5!AR146+[2]Partenaire6!AR146+[2]Partenaire7!AR146+[2]Partenaire8!AR146+[2]Partenaire9!AR146+[2]Partenaire10!AR146+[2]Partenaire11!AR146+[2]Partenaire12!AR146+[2]Partenaire13!AR146+[2]Partenaire14!AR146+[2]Partenaire15!AR146</f>
        <v>0</v>
      </c>
      <c r="BH156" s="91">
        <f>[2]DREA!AS146+'[2]OCADES &amp; WATERAID'!AS146+'[2] Communes'!AS146+'[2]SOS SAHEL'!AS146+'[2]Souscription Nuit Assainissemt'!AS146+[2]Partenaire5!AS146+[2]Partenaire6!AS146+[2]Partenaire7!AS146+[2]Partenaire8!AS146+[2]Partenaire9!AS146+[2]Partenaire10!AS146+[2]Partenaire11!AS146+[2]Partenaire12!AS146+[2]Partenaire13!AS146+[2]Partenaire14!AS146+[2]Partenaire15!AS146</f>
        <v>0</v>
      </c>
      <c r="BI156" s="91">
        <f t="shared" si="48"/>
        <v>0</v>
      </c>
      <c r="BJ156" s="91">
        <f>[2]DREA!AT146</f>
        <v>0</v>
      </c>
      <c r="BK156" s="91">
        <f>'[2]OCADES &amp; WATERAID'!AT146+'[2] Communes'!AT146+'[2]SOS SAHEL'!AT146+'[2]Souscription Nuit Assainissemt'!AT146+[2]Partenaire5!AT146+[2]Partenaire6!AT146+[2]Partenaire7!AT146+[2]Partenaire8!AT146+[2]Partenaire9!AT146+[2]Partenaire10!AT146+[2]Partenaire11!AT146+[2]Partenaire12!AT146+[2]Partenaire13!AT146+[2]Partenaire14!AT146+[2]Partenaire15!AT146</f>
        <v>0</v>
      </c>
      <c r="BL156" s="28">
        <f t="shared" si="49"/>
        <v>0</v>
      </c>
      <c r="BM156" s="28"/>
      <c r="BN156" s="28"/>
      <c r="BO156" s="28"/>
      <c r="BP156" s="28"/>
      <c r="BQ156" s="28"/>
      <c r="BR156" s="28"/>
      <c r="BS156" s="28">
        <f>[2]DREA!BA146+'[2]OCADES &amp; WATERAID'!BA146+'[2] Communes'!BA146+'[2]SOS SAHEL'!BA146+'[2]Souscription Nuit Assainissemt'!BA146+[2]Partenaire5!BA146+[2]Partenaire6!BA146+[2]Partenaire7!BA146+[2]Partenaire8!BA146+[2]Partenaire9!BA146+[2]Partenaire10!BA146+[2]Partenaire11!BA146+[2]Partenaire12!BA146+[2]Partenaire13!BA146+[2]Partenaire14!BA146+[2]Partenaire15!BA146</f>
        <v>0</v>
      </c>
      <c r="BT156" s="28">
        <f>[2]DREA!BB146+'[2]OCADES &amp; WATERAID'!BB146+'[2] Communes'!BB146+'[2]SOS SAHEL'!BB146+'[2]Souscription Nuit Assainissemt'!BB146+[2]Partenaire5!BB146+[2]Partenaire6!BB146+[2]Partenaire7!BB146+[2]Partenaire8!BB146+[2]Partenaire9!BB146+[2]Partenaire10!BB146+[2]Partenaire11!BB146+[2]Partenaire12!BB146+[2]Partenaire13!BB146+[2]Partenaire14!BB146+[2]Partenaire15!BB146</f>
        <v>0</v>
      </c>
      <c r="BU156" s="28">
        <f>[2]DREA!BC146+'[2]OCADES &amp; WATERAID'!BC146+'[2] Communes'!BC146+'[2]SOS SAHEL'!BC146+'[2]Souscription Nuit Assainissemt'!BC146+[2]Partenaire5!BC146+[2]Partenaire6!BC146+[2]Partenaire7!BC146+[2]Partenaire8!BC146+[2]Partenaire9!BC146+[2]Partenaire10!BC146+[2]Partenaire11!BC146+[2]Partenaire12!BC146+[2]Partenaire13!BC146+[2]Partenaire14!BC146+[2]Partenaire15!BC146</f>
        <v>0</v>
      </c>
      <c r="BV156" s="28">
        <f>[2]DREA!BD146+'[2]OCADES &amp; WATERAID'!BD146+'[2] Communes'!BD146+'[2]SOS SAHEL'!BD146+'[2]Souscription Nuit Assainissemt'!BD146+[2]Partenaire5!BD146+[2]Partenaire6!BD146+[2]Partenaire7!BD146+[2]Partenaire8!BD146+[2]Partenaire9!BD146+[2]Partenaire10!BD146+[2]Partenaire11!BD146+[2]Partenaire12!BD146+[2]Partenaire13!BD146+[2]Partenaire14!BD146+[2]Partenaire15!BD146</f>
        <v>0</v>
      </c>
      <c r="BW156" s="28">
        <f t="shared" si="50"/>
        <v>0</v>
      </c>
      <c r="BX156" s="28">
        <f>[2]DREA!BE146</f>
        <v>0</v>
      </c>
      <c r="BY156" s="28">
        <f>'[2]OCADES &amp; WATERAID'!BE146+'[2] Communes'!BE146+'[2]SOS SAHEL'!BE146+'[2]Souscription Nuit Assainissemt'!BE146+[2]Partenaire5!BE146+[2]Partenaire6!BE146+[2]Partenaire7!BE146+[2]Partenaire8!BE146+[2]Partenaire9!BE146+[2]Partenaire10!BE146+[2]Partenaire11!BE146+[2]Partenaire12!BE146+[2]Partenaire13!BE146+[2]Partenaire14!BE146+[2]Partenaire15!BE146</f>
        <v>0</v>
      </c>
      <c r="BZ156" s="28">
        <f t="shared" si="51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3</v>
      </c>
      <c r="F157" s="28">
        <v>3</v>
      </c>
      <c r="G157" s="28">
        <v>4</v>
      </c>
      <c r="H157" s="28">
        <v>5</v>
      </c>
      <c r="I157" s="28">
        <f t="shared" si="52"/>
        <v>15</v>
      </c>
      <c r="J157" s="28">
        <f>+I157</f>
        <v>15</v>
      </c>
      <c r="K157" s="28"/>
      <c r="L157" s="28">
        <f t="shared" si="53"/>
        <v>15</v>
      </c>
      <c r="M157" s="28"/>
      <c r="N157" s="28"/>
      <c r="O157" s="28"/>
      <c r="P157" s="28"/>
      <c r="Q157" s="28"/>
      <c r="R157" s="28"/>
      <c r="S157" s="28">
        <v>3</v>
      </c>
      <c r="T157" s="28">
        <v>3</v>
      </c>
      <c r="U157" s="28">
        <v>8</v>
      </c>
      <c r="V157" s="28">
        <v>4</v>
      </c>
      <c r="W157" s="28">
        <f t="shared" si="42"/>
        <v>18</v>
      </c>
      <c r="X157" s="28">
        <v>18</v>
      </c>
      <c r="Y157" s="28"/>
      <c r="Z157" s="28">
        <f t="shared" si="43"/>
        <v>18</v>
      </c>
      <c r="AA157" s="28">
        <v>3</v>
      </c>
      <c r="AB157" s="28">
        <v>5</v>
      </c>
      <c r="AC157" s="28"/>
      <c r="AD157" s="28"/>
      <c r="AE157" s="28">
        <f t="shared" si="44"/>
        <v>8</v>
      </c>
      <c r="AF157" s="28">
        <v>8</v>
      </c>
      <c r="AG157" s="28"/>
      <c r="AH157" s="28">
        <f t="shared" si="45"/>
        <v>8</v>
      </c>
      <c r="AI157" s="28"/>
      <c r="AJ157" s="28"/>
      <c r="AK157" s="28"/>
      <c r="AL157" s="28"/>
      <c r="AM157" s="28"/>
      <c r="AN157" s="28"/>
      <c r="AO157" s="91">
        <v>1</v>
      </c>
      <c r="AP157" s="91">
        <v>1</v>
      </c>
      <c r="AQ157" s="91">
        <v>2</v>
      </c>
      <c r="AR157" s="91">
        <v>3</v>
      </c>
      <c r="AS157" s="91">
        <f t="shared" si="54"/>
        <v>7</v>
      </c>
      <c r="AT157" s="91">
        <v>7</v>
      </c>
      <c r="AU157" s="91"/>
      <c r="AV157" s="91">
        <f t="shared" si="55"/>
        <v>7</v>
      </c>
      <c r="AW157" s="91">
        <f>[2]DREA!AK147+'[2]OCADES &amp; WATERAID'!AK147+'[2] Communes'!AK147+'[2]SOS SAHEL'!AK147+'[2]Souscription Nuit Assainissemt'!AF147+[2]Partenaire5!AK147+[2]Partenaire6!AK147+[2]Partenaire7!AK147+[2]Partenaire8!AK147+[2]Partenaire9!AK147+[2]Partenaire10!AK147+[2]Partenaire11!AK147+[2]Partenaire12!AK147+[2]Partenaire13!AK147+[2]Partenaire14!AK147+[2]Partenaire15!AK147</f>
        <v>0</v>
      </c>
      <c r="AX157" s="91">
        <f>[2]DREA!AL147+'[2]OCADES &amp; WATERAID'!AL147+'[2] Communes'!AL147+'[2]SOS SAHEL'!AL147+'[2]Souscription Nuit Assainissemt'!AG147+[2]Partenaire5!AL147+[2]Partenaire6!AL147+[2]Partenaire7!AL147+[2]Partenaire8!AL147+[2]Partenaire9!AL147+[2]Partenaire10!AL147+[2]Partenaire11!AL147+[2]Partenaire12!AL147+[2]Partenaire13!AL147+[2]Partenaire14!AL147+[2]Partenaire15!AL147</f>
        <v>0</v>
      </c>
      <c r="AY157" s="91">
        <v>1</v>
      </c>
      <c r="AZ157" s="91">
        <v>1</v>
      </c>
      <c r="BA157" s="91">
        <f t="shared" si="46"/>
        <v>2</v>
      </c>
      <c r="BB157" s="91">
        <v>2</v>
      </c>
      <c r="BC157" s="91">
        <f>'[2]OCADES &amp; WATERAID'!AO147+'[2] Communes'!AO147+'[2]SOS SAHEL'!AO147+'[2]Souscription Nuit Assainissemt'!AJ147+[2]Partenaire5!AO147+[2]Partenaire6!AO147+[2]Partenaire7!AO147+[2]Partenaire8!AO147+[2]Partenaire9!AO147+[2]Partenaire10!AO147+[2]Partenaire11!AO147+[2]Partenaire12!AO147+[2]Partenaire13!AO147+[2]Partenaire14!AO147+[2]Partenaire15!AO147</f>
        <v>0</v>
      </c>
      <c r="BD157" s="91">
        <f t="shared" si="47"/>
        <v>2</v>
      </c>
      <c r="BE157" s="91">
        <f>[2]DREA!AP147+'[2]OCADES &amp; WATERAID'!AP147+'[2] Communes'!AP147+'[2]SOS SAHEL'!AP147+'[2]Souscription Nuit Assainissemt'!AP147+[2]Partenaire5!AP147+[2]Partenaire6!AP147+[2]Partenaire7!AP147+[2]Partenaire8!AP147+[2]Partenaire9!AP147+[2]Partenaire10!AP147+[2]Partenaire11!AP147+[2]Partenaire12!AP147+[2]Partenaire13!AP147+[2]Partenaire14!AP147+[2]Partenaire15!AP147</f>
        <v>0</v>
      </c>
      <c r="BF157" s="91">
        <f>[2]DREA!AQ147+'[2]OCADES &amp; WATERAID'!AQ147+'[2] Communes'!AQ147+'[2]SOS SAHEL'!AQ147+'[2]Souscription Nuit Assainissemt'!AQ147+[2]Partenaire5!AQ147+[2]Partenaire6!AQ147+[2]Partenaire7!AQ147+[2]Partenaire8!AQ147+[2]Partenaire9!AQ147+[2]Partenaire10!AQ147+[2]Partenaire11!AQ147+[2]Partenaire12!AQ147+[2]Partenaire13!AQ147+[2]Partenaire14!AQ147+[2]Partenaire15!AQ147</f>
        <v>0</v>
      </c>
      <c r="BG157" s="91">
        <f>[2]DREA!AR147+'[2]OCADES &amp; WATERAID'!AR147+'[2] Communes'!AR147+'[2]SOS SAHEL'!AR147+'[2]Souscription Nuit Assainissemt'!AR147+[2]Partenaire5!AR147+[2]Partenaire6!AR147+[2]Partenaire7!AR147+[2]Partenaire8!AR147+[2]Partenaire9!AR147+[2]Partenaire10!AR147+[2]Partenaire11!AR147+[2]Partenaire12!AR147+[2]Partenaire13!AR147+[2]Partenaire14!AR147+[2]Partenaire15!AR147</f>
        <v>0</v>
      </c>
      <c r="BH157" s="91">
        <f>[2]DREA!AS147+'[2]OCADES &amp; WATERAID'!AS147+'[2] Communes'!AS147+'[2]SOS SAHEL'!AS147+'[2]Souscription Nuit Assainissemt'!AS147+[2]Partenaire5!AS147+[2]Partenaire6!AS147+[2]Partenaire7!AS147+[2]Partenaire8!AS147+[2]Partenaire9!AS147+[2]Partenaire10!AS147+[2]Partenaire11!AS147+[2]Partenaire12!AS147+[2]Partenaire13!AS147+[2]Partenaire14!AS147+[2]Partenaire15!AS147</f>
        <v>0</v>
      </c>
      <c r="BI157" s="91">
        <f t="shared" si="48"/>
        <v>0</v>
      </c>
      <c r="BJ157" s="91">
        <f>[2]DREA!AT147</f>
        <v>0</v>
      </c>
      <c r="BK157" s="91">
        <f>'[2]OCADES &amp; WATERAID'!AT147+'[2] Communes'!AT147+'[2]SOS SAHEL'!AT147+'[2]Souscription Nuit Assainissemt'!AT147+[2]Partenaire5!AT147+[2]Partenaire6!AT147+[2]Partenaire7!AT147+[2]Partenaire8!AT147+[2]Partenaire9!AT147+[2]Partenaire10!AT147+[2]Partenaire11!AT147+[2]Partenaire12!AT147+[2]Partenaire13!AT147+[2]Partenaire14!AT147+[2]Partenaire15!AT147</f>
        <v>0</v>
      </c>
      <c r="BL157" s="28">
        <f t="shared" si="49"/>
        <v>0</v>
      </c>
      <c r="BM157" s="28"/>
      <c r="BN157" s="28"/>
      <c r="BO157" s="28"/>
      <c r="BP157" s="28"/>
      <c r="BQ157" s="28"/>
      <c r="BR157" s="28"/>
      <c r="BS157" s="28">
        <f>[2]DREA!BA147+'[2]OCADES &amp; WATERAID'!BA147+'[2] Communes'!BA147+'[2]SOS SAHEL'!BA147+'[2]Souscription Nuit Assainissemt'!BA147+[2]Partenaire5!BA147+[2]Partenaire6!BA147+[2]Partenaire7!BA147+[2]Partenaire8!BA147+[2]Partenaire9!BA147+[2]Partenaire10!BA147+[2]Partenaire11!BA147+[2]Partenaire12!BA147+[2]Partenaire13!BA147+[2]Partenaire14!BA147+[2]Partenaire15!BA147</f>
        <v>0</v>
      </c>
      <c r="BT157" s="28">
        <f>[2]DREA!BB147+'[2]OCADES &amp; WATERAID'!BB147+'[2] Communes'!BB147+'[2]SOS SAHEL'!BB147+'[2]Souscription Nuit Assainissemt'!BB147+[2]Partenaire5!BB147+[2]Partenaire6!BB147+[2]Partenaire7!BB147+[2]Partenaire8!BB147+[2]Partenaire9!BB147+[2]Partenaire10!BB147+[2]Partenaire11!BB147+[2]Partenaire12!BB147+[2]Partenaire13!BB147+[2]Partenaire14!BB147+[2]Partenaire15!BB147</f>
        <v>0</v>
      </c>
      <c r="BU157" s="28">
        <f>[2]DREA!BC147+'[2]OCADES &amp; WATERAID'!BC147+'[2] Communes'!BC147+'[2]SOS SAHEL'!BC147+'[2]Souscription Nuit Assainissemt'!BC147+[2]Partenaire5!BC147+[2]Partenaire6!BC147+[2]Partenaire7!BC147+[2]Partenaire8!BC147+[2]Partenaire9!BC147+[2]Partenaire10!BC147+[2]Partenaire11!BC147+[2]Partenaire12!BC147+[2]Partenaire13!BC147+[2]Partenaire14!BC147+[2]Partenaire15!BC147</f>
        <v>0</v>
      </c>
      <c r="BV157" s="28">
        <f>[2]DREA!BD147+'[2]OCADES &amp; WATERAID'!BD147+'[2] Communes'!BD147+'[2]SOS SAHEL'!BD147+'[2]Souscription Nuit Assainissemt'!BD147+[2]Partenaire5!BD147+[2]Partenaire6!BD147+[2]Partenaire7!BD147+[2]Partenaire8!BD147+[2]Partenaire9!BD147+[2]Partenaire10!BD147+[2]Partenaire11!BD147+[2]Partenaire12!BD147+[2]Partenaire13!BD147+[2]Partenaire14!BD147+[2]Partenaire15!BD147</f>
        <v>0</v>
      </c>
      <c r="BW157" s="28">
        <f t="shared" si="50"/>
        <v>0</v>
      </c>
      <c r="BX157" s="28">
        <f>[2]DREA!BE147</f>
        <v>0</v>
      </c>
      <c r="BY157" s="28">
        <f>'[2]OCADES &amp; WATERAID'!BE147+'[2] Communes'!BE147+'[2]SOS SAHEL'!BE147+'[2]Souscription Nuit Assainissemt'!BE147+[2]Partenaire5!BE147+[2]Partenaire6!BE147+[2]Partenaire7!BE147+[2]Partenaire8!BE147+[2]Partenaire9!BE147+[2]Partenaire10!BE147+[2]Partenaire11!BE147+[2]Partenaire12!BE147+[2]Partenaire13!BE147+[2]Partenaire14!BE147+[2]Partenaire15!BE147</f>
        <v>0</v>
      </c>
      <c r="BZ157" s="28">
        <f t="shared" si="5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1.4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/>
      <c r="F158" s="28"/>
      <c r="G158" s="28">
        <v>1</v>
      </c>
      <c r="H158" s="28"/>
      <c r="I158" s="28">
        <f t="shared" si="52"/>
        <v>1</v>
      </c>
      <c r="J158" s="28">
        <v>1</v>
      </c>
      <c r="K158" s="28"/>
      <c r="L158" s="28">
        <f t="shared" si="53"/>
        <v>1</v>
      </c>
      <c r="M158" s="28"/>
      <c r="N158" s="28"/>
      <c r="O158" s="28"/>
      <c r="P158" s="28"/>
      <c r="Q158" s="28"/>
      <c r="R158" s="28"/>
      <c r="S158" s="28"/>
      <c r="T158" s="28"/>
      <c r="U158" s="28"/>
      <c r="V158" s="28">
        <v>1</v>
      </c>
      <c r="W158" s="28">
        <f t="shared" si="42"/>
        <v>1</v>
      </c>
      <c r="X158" s="28">
        <v>1</v>
      </c>
      <c r="Y158" s="28"/>
      <c r="Z158" s="28">
        <f t="shared" si="43"/>
        <v>1</v>
      </c>
      <c r="AA158" s="28"/>
      <c r="AB158" s="28"/>
      <c r="AC158" s="28"/>
      <c r="AD158" s="28"/>
      <c r="AE158" s="28">
        <f t="shared" si="44"/>
        <v>0</v>
      </c>
      <c r="AF158" s="28"/>
      <c r="AG158" s="28"/>
      <c r="AH158" s="28">
        <f t="shared" si="45"/>
        <v>0</v>
      </c>
      <c r="AI158" s="28"/>
      <c r="AJ158" s="28"/>
      <c r="AK158" s="28"/>
      <c r="AL158" s="28"/>
      <c r="AM158" s="28"/>
      <c r="AN158" s="28"/>
      <c r="AO158" s="91"/>
      <c r="AP158" s="91"/>
      <c r="AQ158" s="91">
        <v>3.5</v>
      </c>
      <c r="AR158" s="91"/>
      <c r="AS158" s="91">
        <f t="shared" si="54"/>
        <v>3.5</v>
      </c>
      <c r="AT158" s="91">
        <v>3.5</v>
      </c>
      <c r="AU158" s="91"/>
      <c r="AV158" s="91">
        <f t="shared" si="55"/>
        <v>3.5</v>
      </c>
      <c r="AW158" s="91">
        <f>[2]DREA!AK148+'[2]OCADES &amp; WATERAID'!AK148+'[2] Communes'!AK148+'[2]SOS SAHEL'!AK148+'[2]Souscription Nuit Assainissemt'!AF148+[2]Partenaire5!AK148+[2]Partenaire6!AK148+[2]Partenaire7!AK148+[2]Partenaire8!AK148+[2]Partenaire9!AK148+[2]Partenaire10!AK148+[2]Partenaire11!AK148+[2]Partenaire12!AK148+[2]Partenaire13!AK148+[2]Partenaire14!AK148+[2]Partenaire15!AK148</f>
        <v>0</v>
      </c>
      <c r="AX158" s="91">
        <f>[2]DREA!AL148+'[2]OCADES &amp; WATERAID'!AL148+'[2] Communes'!AL148+'[2]SOS SAHEL'!AL148+'[2]Souscription Nuit Assainissemt'!AG148+[2]Partenaire5!AL148+[2]Partenaire6!AL148+[2]Partenaire7!AL148+[2]Partenaire8!AL148+[2]Partenaire9!AL148+[2]Partenaire10!AL148+[2]Partenaire11!AL148+[2]Partenaire12!AL148+[2]Partenaire13!AL148+[2]Partenaire14!AL148+[2]Partenaire15!AL148</f>
        <v>0</v>
      </c>
      <c r="AY158" s="91">
        <f>[2]DREA!AM148+'[2]OCADES &amp; WATERAID'!AM148+'[2] Communes'!AM148+'[2]SOS SAHEL'!AM148+'[2]Souscription Nuit Assainissemt'!AH148+[2]Partenaire5!AM148+[2]Partenaire6!AM148+[2]Partenaire7!AM148+[2]Partenaire8!AM148+[2]Partenaire9!AM148+[2]Partenaire10!AM148+[2]Partenaire11!AM148+[2]Partenaire12!AM148+[2]Partenaire13!AM148+[2]Partenaire14!AM148+[2]Partenaire15!AM148</f>
        <v>0</v>
      </c>
      <c r="AZ158" s="91">
        <v>3.5</v>
      </c>
      <c r="BA158" s="91">
        <f t="shared" si="46"/>
        <v>3.5</v>
      </c>
      <c r="BB158" s="91">
        <v>3.5</v>
      </c>
      <c r="BC158" s="91">
        <f>'[2]OCADES &amp; WATERAID'!AO148+'[2] Communes'!AO148+'[2]SOS SAHEL'!AO148+'[2]Souscription Nuit Assainissemt'!AJ148+[2]Partenaire5!AO148+[2]Partenaire6!AO148+[2]Partenaire7!AO148+[2]Partenaire8!AO148+[2]Partenaire9!AO148+[2]Partenaire10!AO148+[2]Partenaire11!AO148+[2]Partenaire12!AO148+[2]Partenaire13!AO148+[2]Partenaire14!AO148+[2]Partenaire15!AO148</f>
        <v>0</v>
      </c>
      <c r="BD158" s="91">
        <f t="shared" si="47"/>
        <v>3.5</v>
      </c>
      <c r="BE158" s="91">
        <f>[2]DREA!AP148+'[2]OCADES &amp; WATERAID'!AP148+'[2] Communes'!AP148+'[2]SOS SAHEL'!AP148+'[2]Souscription Nuit Assainissemt'!AP148+[2]Partenaire5!AP148+[2]Partenaire6!AP148+[2]Partenaire7!AP148+[2]Partenaire8!AP148+[2]Partenaire9!AP148+[2]Partenaire10!AP148+[2]Partenaire11!AP148+[2]Partenaire12!AP148+[2]Partenaire13!AP148+[2]Partenaire14!AP148+[2]Partenaire15!AP148</f>
        <v>0</v>
      </c>
      <c r="BF158" s="91">
        <f>[2]DREA!AQ148+'[2]OCADES &amp; WATERAID'!AQ148+'[2] Communes'!AQ148+'[2]SOS SAHEL'!AQ148+'[2]Souscription Nuit Assainissemt'!AQ148+[2]Partenaire5!AQ148+[2]Partenaire6!AQ148+[2]Partenaire7!AQ148+[2]Partenaire8!AQ148+[2]Partenaire9!AQ148+[2]Partenaire10!AQ148+[2]Partenaire11!AQ148+[2]Partenaire12!AQ148+[2]Partenaire13!AQ148+[2]Partenaire14!AQ148+[2]Partenaire15!AQ148</f>
        <v>0</v>
      </c>
      <c r="BG158" s="91">
        <f>[2]DREA!AR148+'[2]OCADES &amp; WATERAID'!AR148+'[2] Communes'!AR148+'[2]SOS SAHEL'!AR148+'[2]Souscription Nuit Assainissemt'!AR148+[2]Partenaire5!AR148+[2]Partenaire6!AR148+[2]Partenaire7!AR148+[2]Partenaire8!AR148+[2]Partenaire9!AR148+[2]Partenaire10!AR148+[2]Partenaire11!AR148+[2]Partenaire12!AR148+[2]Partenaire13!AR148+[2]Partenaire14!AR148+[2]Partenaire15!AR148</f>
        <v>0</v>
      </c>
      <c r="BH158" s="91">
        <f>[2]DREA!AS148+'[2]OCADES &amp; WATERAID'!AS148+'[2] Communes'!AS148+'[2]SOS SAHEL'!AS148+'[2]Souscription Nuit Assainissemt'!AS148+[2]Partenaire5!AS148+[2]Partenaire6!AS148+[2]Partenaire7!AS148+[2]Partenaire8!AS148+[2]Partenaire9!AS148+[2]Partenaire10!AS148+[2]Partenaire11!AS148+[2]Partenaire12!AS148+[2]Partenaire13!AS148+[2]Partenaire14!AS148+[2]Partenaire15!AS148</f>
        <v>0</v>
      </c>
      <c r="BI158" s="91">
        <f t="shared" si="48"/>
        <v>0</v>
      </c>
      <c r="BJ158" s="91">
        <f>[2]DREA!AT148</f>
        <v>0</v>
      </c>
      <c r="BK158" s="91">
        <f>'[2]OCADES &amp; WATERAID'!AT148+'[2] Communes'!AT148+'[2]SOS SAHEL'!AT148+'[2]Souscription Nuit Assainissemt'!AT148+[2]Partenaire5!AT148+[2]Partenaire6!AT148+[2]Partenaire7!AT148+[2]Partenaire8!AT148+[2]Partenaire9!AT148+[2]Partenaire10!AT148+[2]Partenaire11!AT148+[2]Partenaire12!AT148+[2]Partenaire13!AT148+[2]Partenaire14!AT148+[2]Partenaire15!AT148</f>
        <v>0</v>
      </c>
      <c r="BL158" s="28">
        <f t="shared" si="49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f>[2]DREA!BA148+'[2]OCADES &amp; WATERAID'!BA148+'[2] Communes'!BA148+'[2]SOS SAHEL'!BA148+'[2]Souscription Nuit Assainissemt'!BA148+[2]Partenaire5!BA148+[2]Partenaire6!BA148+[2]Partenaire7!BA148+[2]Partenaire8!BA148+[2]Partenaire9!BA148+[2]Partenaire10!BA148+[2]Partenaire11!BA148+[2]Partenaire12!BA148+[2]Partenaire13!BA148+[2]Partenaire14!BA148+[2]Partenaire15!BA148</f>
        <v>0</v>
      </c>
      <c r="BT158" s="28">
        <f>[2]DREA!BB148+'[2]OCADES &amp; WATERAID'!BB148+'[2] Communes'!BB148+'[2]SOS SAHEL'!BB148+'[2]Souscription Nuit Assainissemt'!BB148+[2]Partenaire5!BB148+[2]Partenaire6!BB148+[2]Partenaire7!BB148+[2]Partenaire8!BB148+[2]Partenaire9!BB148+[2]Partenaire10!BB148+[2]Partenaire11!BB148+[2]Partenaire12!BB148+[2]Partenaire13!BB148+[2]Partenaire14!BB148+[2]Partenaire15!BB148</f>
        <v>0</v>
      </c>
      <c r="BU158" s="28">
        <f>[2]DREA!BC148+'[2]OCADES &amp; WATERAID'!BC148+'[2] Communes'!BC148+'[2]SOS SAHEL'!BC148+'[2]Souscription Nuit Assainissemt'!BC148+[2]Partenaire5!BC148+[2]Partenaire6!BC148+[2]Partenaire7!BC148+[2]Partenaire8!BC148+[2]Partenaire9!BC148+[2]Partenaire10!BC148+[2]Partenaire11!BC148+[2]Partenaire12!BC148+[2]Partenaire13!BC148+[2]Partenaire14!BC148+[2]Partenaire15!BC148</f>
        <v>0</v>
      </c>
      <c r="BV158" s="28">
        <f>[2]DREA!BD148+'[2]OCADES &amp; WATERAID'!BD148+'[2] Communes'!BD148+'[2]SOS SAHEL'!BD148+'[2]Souscription Nuit Assainissemt'!BD148+[2]Partenaire5!BD148+[2]Partenaire6!BD148+[2]Partenaire7!BD148+[2]Partenaire8!BD148+[2]Partenaire9!BD148+[2]Partenaire10!BD148+[2]Partenaire11!BD148+[2]Partenaire12!BD148+[2]Partenaire13!BD148+[2]Partenaire14!BD148+[2]Partenaire15!BD148</f>
        <v>0</v>
      </c>
      <c r="BW158" s="28">
        <f t="shared" si="50"/>
        <v>0</v>
      </c>
      <c r="BX158" s="28">
        <f>[2]DREA!BE148</f>
        <v>0</v>
      </c>
      <c r="BY158" s="28">
        <f>'[2]OCADES &amp; WATERAID'!BE148+'[2] Communes'!BE148+'[2]SOS SAHEL'!BE148+'[2]Souscription Nuit Assainissemt'!BE148+[2]Partenaire5!BE148+[2]Partenaire6!BE148+[2]Partenaire7!BE148+[2]Partenaire8!BE148+[2]Partenaire9!BE148+[2]Partenaire10!BE148+[2]Partenaire11!BE148+[2]Partenaire12!BE148+[2]Partenaire13!BE148+[2]Partenaire14!BE148+[2]Partenaire15!BE148</f>
        <v>0</v>
      </c>
      <c r="BZ158" s="28">
        <f t="shared" si="51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384</v>
      </c>
      <c r="B159" s="37" t="s">
        <v>330</v>
      </c>
      <c r="C159" s="37" t="s">
        <v>136</v>
      </c>
      <c r="D159" s="69" t="s">
        <v>288</v>
      </c>
      <c r="E159" s="28"/>
      <c r="F159" s="28"/>
      <c r="G159" s="28">
        <v>1</v>
      </c>
      <c r="H159" s="28">
        <v>2</v>
      </c>
      <c r="I159" s="28">
        <f t="shared" si="52"/>
        <v>3</v>
      </c>
      <c r="J159" s="28">
        <v>3</v>
      </c>
      <c r="K159" s="28"/>
      <c r="L159" s="28">
        <f t="shared" si="53"/>
        <v>3</v>
      </c>
      <c r="M159" s="28"/>
      <c r="N159" s="28"/>
      <c r="O159" s="28"/>
      <c r="P159" s="28"/>
      <c r="Q159" s="28"/>
      <c r="R159" s="28"/>
      <c r="S159" s="28"/>
      <c r="T159" s="28"/>
      <c r="U159" s="28">
        <v>1</v>
      </c>
      <c r="V159" s="28"/>
      <c r="W159" s="28">
        <f t="shared" si="42"/>
        <v>1</v>
      </c>
      <c r="X159" s="28">
        <v>1</v>
      </c>
      <c r="Y159" s="28"/>
      <c r="Z159" s="28">
        <f t="shared" si="43"/>
        <v>1</v>
      </c>
      <c r="AA159" s="28"/>
      <c r="AB159" s="28"/>
      <c r="AC159" s="28"/>
      <c r="AD159" s="28"/>
      <c r="AE159" s="28">
        <f t="shared" si="44"/>
        <v>0</v>
      </c>
      <c r="AF159" s="28"/>
      <c r="AG159" s="28"/>
      <c r="AH159" s="28">
        <f t="shared" si="45"/>
        <v>0</v>
      </c>
      <c r="AI159" s="63"/>
      <c r="AJ159" s="63"/>
      <c r="AK159" s="63"/>
      <c r="AL159" s="63"/>
      <c r="AM159" s="63"/>
      <c r="AN159" s="63"/>
      <c r="AO159" s="91"/>
      <c r="AP159" s="91"/>
      <c r="AQ159" s="91">
        <v>2</v>
      </c>
      <c r="AR159" s="91">
        <v>4</v>
      </c>
      <c r="AS159" s="91">
        <f t="shared" si="54"/>
        <v>6</v>
      </c>
      <c r="AT159" s="91">
        <v>6</v>
      </c>
      <c r="AU159" s="91"/>
      <c r="AV159" s="91">
        <f t="shared" si="55"/>
        <v>6</v>
      </c>
      <c r="AW159" s="91">
        <f>[2]DREA!AK149+'[2]OCADES &amp; WATERAID'!AK149+'[2] Communes'!AK149+'[2]SOS SAHEL'!AK149+'[2]Souscription Nuit Assainissemt'!AF149+[2]Partenaire5!AK149+[2]Partenaire6!AK149+[2]Partenaire7!AK149+[2]Partenaire8!AK149+[2]Partenaire9!AK149+[2]Partenaire10!AK149+[2]Partenaire11!AK149+[2]Partenaire12!AK149+[2]Partenaire13!AK149+[2]Partenaire14!AK149+[2]Partenaire15!AK149</f>
        <v>0</v>
      </c>
      <c r="AX159" s="91">
        <f>[2]DREA!AL149+'[2]OCADES &amp; WATERAID'!AL149+'[2] Communes'!AL149+'[2]SOS SAHEL'!AL149+'[2]Souscription Nuit Assainissemt'!AG149+[2]Partenaire5!AL149+[2]Partenaire6!AL149+[2]Partenaire7!AL149+[2]Partenaire8!AL149+[2]Partenaire9!AL149+[2]Partenaire10!AL149+[2]Partenaire11!AL149+[2]Partenaire12!AL149+[2]Partenaire13!AL149+[2]Partenaire14!AL149+[2]Partenaire15!AL149</f>
        <v>0</v>
      </c>
      <c r="AY159" s="91">
        <v>9</v>
      </c>
      <c r="AZ159" s="91">
        <v>0</v>
      </c>
      <c r="BA159" s="91">
        <f t="shared" si="46"/>
        <v>9</v>
      </c>
      <c r="BB159" s="91">
        <v>4</v>
      </c>
      <c r="BC159" s="91">
        <v>5</v>
      </c>
      <c r="BD159" s="91">
        <f t="shared" si="47"/>
        <v>9</v>
      </c>
      <c r="BE159" s="91">
        <f>[2]DREA!AP149+'[2]OCADES &amp; WATERAID'!AP149+'[2] Communes'!AP149+'[2]SOS SAHEL'!AP149+'[2]Souscription Nuit Assainissemt'!AP149+[2]Partenaire5!AP149+[2]Partenaire6!AP149+[2]Partenaire7!AP149+[2]Partenaire8!AP149+[2]Partenaire9!AP149+[2]Partenaire10!AP149+[2]Partenaire11!AP149+[2]Partenaire12!AP149+[2]Partenaire13!AP149+[2]Partenaire14!AP149+[2]Partenaire15!AP149</f>
        <v>0</v>
      </c>
      <c r="BF159" s="91">
        <f>[2]DREA!AQ149+'[2]OCADES &amp; WATERAID'!AQ149+'[2] Communes'!AQ149+'[2]SOS SAHEL'!AQ149+'[2]Souscription Nuit Assainissemt'!AQ149+[2]Partenaire5!AQ149+[2]Partenaire6!AQ149+[2]Partenaire7!AQ149+[2]Partenaire8!AQ149+[2]Partenaire9!AQ149+[2]Partenaire10!AQ149+[2]Partenaire11!AQ149+[2]Partenaire12!AQ149+[2]Partenaire13!AQ149+[2]Partenaire14!AQ149+[2]Partenaire15!AQ149</f>
        <v>0</v>
      </c>
      <c r="BG159" s="91">
        <f>[2]DREA!AR149+'[2]OCADES &amp; WATERAID'!AR149+'[2] Communes'!AR149+'[2]SOS SAHEL'!AR149+'[2]Souscription Nuit Assainissemt'!AR149+[2]Partenaire5!AR149+[2]Partenaire6!AR149+[2]Partenaire7!AR149+[2]Partenaire8!AR149+[2]Partenaire9!AR149+[2]Partenaire10!AR149+[2]Partenaire11!AR149+[2]Partenaire12!AR149+[2]Partenaire13!AR149+[2]Partenaire14!AR149+[2]Partenaire15!AR149</f>
        <v>0</v>
      </c>
      <c r="BH159" s="91">
        <f>[2]DREA!AS149+'[2]OCADES &amp; WATERAID'!AS149+'[2] Communes'!AS149+'[2]SOS SAHEL'!AS149+'[2]Souscription Nuit Assainissemt'!AS149+[2]Partenaire5!AS149+[2]Partenaire6!AS149+[2]Partenaire7!AS149+[2]Partenaire8!AS149+[2]Partenaire9!AS149+[2]Partenaire10!AS149+[2]Partenaire11!AS149+[2]Partenaire12!AS149+[2]Partenaire13!AS149+[2]Partenaire14!AS149+[2]Partenaire15!AS149</f>
        <v>0</v>
      </c>
      <c r="BI159" s="91">
        <f t="shared" si="48"/>
        <v>0</v>
      </c>
      <c r="BJ159" s="91">
        <f>[2]DREA!AT149</f>
        <v>0</v>
      </c>
      <c r="BK159" s="91">
        <f>'[2]OCADES &amp; WATERAID'!AT149+'[2] Communes'!AT149+'[2]SOS SAHEL'!AT149+'[2]Souscription Nuit Assainissemt'!AT149+[2]Partenaire5!AT149+[2]Partenaire6!AT149+[2]Partenaire7!AT149+[2]Partenaire8!AT149+[2]Partenaire9!AT149+[2]Partenaire10!AT149+[2]Partenaire11!AT149+[2]Partenaire12!AT149+[2]Partenaire13!AT149+[2]Partenaire14!AT149+[2]Partenaire15!AT149</f>
        <v>0</v>
      </c>
      <c r="BL159" s="28">
        <f t="shared" si="49"/>
        <v>0</v>
      </c>
      <c r="BM159" s="63"/>
      <c r="BN159" s="63"/>
      <c r="BO159" s="63"/>
      <c r="BP159" s="63"/>
      <c r="BQ159" s="63"/>
      <c r="BR159" s="63"/>
      <c r="BS159" s="28">
        <f>[2]DREA!BA149+'[2]OCADES &amp; WATERAID'!BA149+'[2] Communes'!BA149+'[2]SOS SAHEL'!BA149+'[2]Souscription Nuit Assainissemt'!BA149+[2]Partenaire5!BA149+[2]Partenaire6!BA149+[2]Partenaire7!BA149+[2]Partenaire8!BA149+[2]Partenaire9!BA149+[2]Partenaire10!BA149+[2]Partenaire11!BA149+[2]Partenaire12!BA149+[2]Partenaire13!BA149+[2]Partenaire14!BA149+[2]Partenaire15!BA149</f>
        <v>0</v>
      </c>
      <c r="BT159" s="28">
        <f>[2]DREA!BB149+'[2]OCADES &amp; WATERAID'!BB149+'[2] Communes'!BB149+'[2]SOS SAHEL'!BB149+'[2]Souscription Nuit Assainissemt'!BB149+[2]Partenaire5!BB149+[2]Partenaire6!BB149+[2]Partenaire7!BB149+[2]Partenaire8!BB149+[2]Partenaire9!BB149+[2]Partenaire10!BB149+[2]Partenaire11!BB149+[2]Partenaire12!BB149+[2]Partenaire13!BB149+[2]Partenaire14!BB149+[2]Partenaire15!BB149</f>
        <v>0</v>
      </c>
      <c r="BU159" s="28">
        <f>[2]DREA!BC149+'[2]OCADES &amp; WATERAID'!BC149+'[2] Communes'!BC149+'[2]SOS SAHEL'!BC149+'[2]Souscription Nuit Assainissemt'!BC149+[2]Partenaire5!BC149+[2]Partenaire6!BC149+[2]Partenaire7!BC149+[2]Partenaire8!BC149+[2]Partenaire9!BC149+[2]Partenaire10!BC149+[2]Partenaire11!BC149+[2]Partenaire12!BC149+[2]Partenaire13!BC149+[2]Partenaire14!BC149+[2]Partenaire15!BC149</f>
        <v>0</v>
      </c>
      <c r="BV159" s="28">
        <f>[2]DREA!BD149+'[2]OCADES &amp; WATERAID'!BD149+'[2] Communes'!BD149+'[2]SOS SAHEL'!BD149+'[2]Souscription Nuit Assainissemt'!BD149+[2]Partenaire5!BD149+[2]Partenaire6!BD149+[2]Partenaire7!BD149+[2]Partenaire8!BD149+[2]Partenaire9!BD149+[2]Partenaire10!BD149+[2]Partenaire11!BD149+[2]Partenaire12!BD149+[2]Partenaire13!BD149+[2]Partenaire14!BD149+[2]Partenaire15!BD149</f>
        <v>0</v>
      </c>
      <c r="BW159" s="28">
        <f t="shared" si="50"/>
        <v>0</v>
      </c>
      <c r="BX159" s="28">
        <f>[2]DREA!BE149</f>
        <v>0</v>
      </c>
      <c r="BY159" s="28">
        <f>'[2]OCADES &amp; WATERAID'!BE149+'[2] Communes'!BE149+'[2]SOS SAHEL'!BE149+'[2]Souscription Nuit Assainissemt'!BE149+[2]Partenaire5!BE149+[2]Partenaire6!BE149+[2]Partenaire7!BE149+[2]Partenaire8!BE149+[2]Partenaire9!BE149+[2]Partenaire10!BE149+[2]Partenaire11!BE149+[2]Partenaire12!BE149+[2]Partenaire13!BE149+[2]Partenaire14!BE149+[2]Partenaire15!BE149</f>
        <v>0</v>
      </c>
      <c r="BZ159" s="28">
        <f t="shared" si="5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61.5" customHeight="1" x14ac:dyDescent="0.25">
      <c r="A160" s="25" t="s">
        <v>331</v>
      </c>
      <c r="B160" s="25"/>
      <c r="C160" s="24"/>
      <c r="D160" s="26"/>
      <c r="E160" s="28"/>
      <c r="F160" s="28"/>
      <c r="G160" s="28"/>
      <c r="H160" s="28"/>
      <c r="I160" s="28">
        <f t="shared" si="52"/>
        <v>0</v>
      </c>
      <c r="J160" s="28"/>
      <c r="K160" s="28"/>
      <c r="L160" s="28">
        <f t="shared" si="53"/>
        <v>0</v>
      </c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>
        <f t="shared" si="42"/>
        <v>0</v>
      </c>
      <c r="X160" s="28"/>
      <c r="Y160" s="28"/>
      <c r="Z160" s="28">
        <f t="shared" si="43"/>
        <v>0</v>
      </c>
      <c r="AA160" s="28"/>
      <c r="AB160" s="28"/>
      <c r="AC160" s="28"/>
      <c r="AD160" s="28"/>
      <c r="AE160" s="28">
        <f t="shared" si="44"/>
        <v>0</v>
      </c>
      <c r="AF160" s="28"/>
      <c r="AG160" s="28"/>
      <c r="AH160" s="28">
        <f t="shared" si="45"/>
        <v>0</v>
      </c>
      <c r="AI160" s="24"/>
      <c r="AJ160" s="24"/>
      <c r="AK160" s="24"/>
      <c r="AL160" s="24"/>
      <c r="AM160" s="24"/>
      <c r="AN160" s="24"/>
      <c r="AO160" s="91"/>
      <c r="AP160" s="91"/>
      <c r="AQ160" s="91"/>
      <c r="AR160" s="91"/>
      <c r="AS160" s="91">
        <f t="shared" si="54"/>
        <v>0</v>
      </c>
      <c r="AT160" s="91">
        <v>0</v>
      </c>
      <c r="AU160" s="91"/>
      <c r="AV160" s="91">
        <f t="shared" si="55"/>
        <v>0</v>
      </c>
      <c r="AW160" s="91">
        <f>[2]DREA!AK150+'[2]OCADES &amp; WATERAID'!AK150+'[2] Communes'!AK150+'[2]SOS SAHEL'!AK150+'[2]Souscription Nuit Assainissemt'!AF150+[2]Partenaire5!AK150+[2]Partenaire6!AK150+[2]Partenaire7!AK150+[2]Partenaire8!AK150+[2]Partenaire9!AK150+[2]Partenaire10!AK150+[2]Partenaire11!AK150+[2]Partenaire12!AK150+[2]Partenaire13!AK150+[2]Partenaire14!AK150+[2]Partenaire15!AK150</f>
        <v>0</v>
      </c>
      <c r="AX160" s="91">
        <f>[2]DREA!AL150+'[2]OCADES &amp; WATERAID'!AL150+'[2] Communes'!AL150+'[2]SOS SAHEL'!AL150+'[2]Souscription Nuit Assainissemt'!AG150+[2]Partenaire5!AL150+[2]Partenaire6!AL150+[2]Partenaire7!AL150+[2]Partenaire8!AL150+[2]Partenaire9!AL150+[2]Partenaire10!AL150+[2]Partenaire11!AL150+[2]Partenaire12!AL150+[2]Partenaire13!AL150+[2]Partenaire14!AL150+[2]Partenaire15!AL150</f>
        <v>0</v>
      </c>
      <c r="AY160" s="91">
        <f>[2]DREA!AM150+'[2]OCADES &amp; WATERAID'!AM150+'[2] Communes'!AM150+'[2]SOS SAHEL'!AM150+'[2]Souscription Nuit Assainissemt'!AH150+[2]Partenaire5!AM150+[2]Partenaire6!AM150+[2]Partenaire7!AM150+[2]Partenaire8!AM150+[2]Partenaire9!AM150+[2]Partenaire10!AM150+[2]Partenaire11!AM150+[2]Partenaire12!AM150+[2]Partenaire13!AM150+[2]Partenaire14!AM150+[2]Partenaire15!AM150</f>
        <v>0</v>
      </c>
      <c r="AZ160" s="91">
        <f>[2]DREA!AN150+'[2]OCADES &amp; WATERAID'!AN150+'[2] Communes'!AN150+'[2]SOS SAHEL'!AN150+'[2]Souscription Nuit Assainissemt'!AI150+[2]Partenaire5!AN150+[2]Partenaire6!AN150+[2]Partenaire7!AN150+[2]Partenaire8!AN150+[2]Partenaire9!AN150+[2]Partenaire10!AN150+[2]Partenaire11!AN150+[2]Partenaire12!AN150+[2]Partenaire13!AN150+[2]Partenaire14!AN150+[2]Partenaire15!AN150</f>
        <v>0</v>
      </c>
      <c r="BA160" s="91">
        <f t="shared" si="46"/>
        <v>0</v>
      </c>
      <c r="BB160" s="91">
        <f>[2]DREA!AO150</f>
        <v>0</v>
      </c>
      <c r="BC160" s="91">
        <f>'[2]OCADES &amp; WATERAID'!AO150+'[2] Communes'!AO150+'[2]SOS SAHEL'!AO150+'[2]Souscription Nuit Assainissemt'!AJ150+[2]Partenaire5!AO150+[2]Partenaire6!AO150+[2]Partenaire7!AO150+[2]Partenaire8!AO150+[2]Partenaire9!AO150+[2]Partenaire10!AO150+[2]Partenaire11!AO150+[2]Partenaire12!AO150+[2]Partenaire13!AO150+[2]Partenaire14!AO150+[2]Partenaire15!AO150</f>
        <v>0</v>
      </c>
      <c r="BD160" s="91">
        <f t="shared" si="47"/>
        <v>0</v>
      </c>
      <c r="BE160" s="91">
        <f>[2]DREA!AP150+'[2]OCADES &amp; WATERAID'!AP150+'[2] Communes'!AP150+'[2]SOS SAHEL'!AP150+'[2]Souscription Nuit Assainissemt'!AP150+[2]Partenaire5!AP150+[2]Partenaire6!AP150+[2]Partenaire7!AP150+[2]Partenaire8!AP150+[2]Partenaire9!AP150+[2]Partenaire10!AP150+[2]Partenaire11!AP150+[2]Partenaire12!AP150+[2]Partenaire13!AP150+[2]Partenaire14!AP150+[2]Partenaire15!AP150</f>
        <v>0</v>
      </c>
      <c r="BF160" s="91">
        <f>[2]DREA!AQ150+'[2]OCADES &amp; WATERAID'!AQ150+'[2] Communes'!AQ150+'[2]SOS SAHEL'!AQ150+'[2]Souscription Nuit Assainissemt'!AQ150+[2]Partenaire5!AQ150+[2]Partenaire6!AQ150+[2]Partenaire7!AQ150+[2]Partenaire8!AQ150+[2]Partenaire9!AQ150+[2]Partenaire10!AQ150+[2]Partenaire11!AQ150+[2]Partenaire12!AQ150+[2]Partenaire13!AQ150+[2]Partenaire14!AQ150+[2]Partenaire15!AQ150</f>
        <v>0</v>
      </c>
      <c r="BG160" s="91">
        <f>[2]DREA!AR150+'[2]OCADES &amp; WATERAID'!AR150+'[2] Communes'!AR150+'[2]SOS SAHEL'!AR150+'[2]Souscription Nuit Assainissemt'!AR150+[2]Partenaire5!AR150+[2]Partenaire6!AR150+[2]Partenaire7!AR150+[2]Partenaire8!AR150+[2]Partenaire9!AR150+[2]Partenaire10!AR150+[2]Partenaire11!AR150+[2]Partenaire12!AR150+[2]Partenaire13!AR150+[2]Partenaire14!AR150+[2]Partenaire15!AR150</f>
        <v>0</v>
      </c>
      <c r="BH160" s="91">
        <f>[2]DREA!AS150+'[2]OCADES &amp; WATERAID'!AS150+'[2] Communes'!AS150+'[2]SOS SAHEL'!AS150+'[2]Souscription Nuit Assainissemt'!AS150+[2]Partenaire5!AS150+[2]Partenaire6!AS150+[2]Partenaire7!AS150+[2]Partenaire8!AS150+[2]Partenaire9!AS150+[2]Partenaire10!AS150+[2]Partenaire11!AS150+[2]Partenaire12!AS150+[2]Partenaire13!AS150+[2]Partenaire14!AS150+[2]Partenaire15!AS150</f>
        <v>0</v>
      </c>
      <c r="BI160" s="91">
        <f t="shared" si="48"/>
        <v>0</v>
      </c>
      <c r="BJ160" s="91">
        <f>[2]DREA!AT150</f>
        <v>0</v>
      </c>
      <c r="BK160" s="91">
        <f>'[2]OCADES &amp; WATERAID'!AT150+'[2] Communes'!AT150+'[2]SOS SAHEL'!AT150+'[2]Souscription Nuit Assainissemt'!AT150+[2]Partenaire5!AT150+[2]Partenaire6!AT150+[2]Partenaire7!AT150+[2]Partenaire8!AT150+[2]Partenaire9!AT150+[2]Partenaire10!AT150+[2]Partenaire11!AT150+[2]Partenaire12!AT150+[2]Partenaire13!AT150+[2]Partenaire14!AT150+[2]Partenaire15!AT150</f>
        <v>0</v>
      </c>
      <c r="BL160" s="28">
        <f t="shared" si="49"/>
        <v>0</v>
      </c>
      <c r="BM160" s="24"/>
      <c r="BN160" s="24"/>
      <c r="BO160" s="24"/>
      <c r="BP160" s="24"/>
      <c r="BQ160" s="24"/>
      <c r="BR160" s="24"/>
      <c r="BS160" s="28">
        <f>[2]DREA!BA150+'[2]OCADES &amp; WATERAID'!BA150+'[2] Communes'!BA150+'[2]SOS SAHEL'!BA150+'[2]Souscription Nuit Assainissemt'!BA150+[2]Partenaire5!BA150+[2]Partenaire6!BA150+[2]Partenaire7!BA150+[2]Partenaire8!BA150+[2]Partenaire9!BA150+[2]Partenaire10!BA150+[2]Partenaire11!BA150+[2]Partenaire12!BA150+[2]Partenaire13!BA150+[2]Partenaire14!BA150+[2]Partenaire15!BA150</f>
        <v>0</v>
      </c>
      <c r="BT160" s="28">
        <f>[2]DREA!BB150+'[2]OCADES &amp; WATERAID'!BB150+'[2] Communes'!BB150+'[2]SOS SAHEL'!BB150+'[2]Souscription Nuit Assainissemt'!BB150+[2]Partenaire5!BB150+[2]Partenaire6!BB150+[2]Partenaire7!BB150+[2]Partenaire8!BB150+[2]Partenaire9!BB150+[2]Partenaire10!BB150+[2]Partenaire11!BB150+[2]Partenaire12!BB150+[2]Partenaire13!BB150+[2]Partenaire14!BB150+[2]Partenaire15!BB150</f>
        <v>0</v>
      </c>
      <c r="BU160" s="28">
        <f>[2]DREA!BC150+'[2]OCADES &amp; WATERAID'!BC150+'[2] Communes'!BC150+'[2]SOS SAHEL'!BC150+'[2]Souscription Nuit Assainissemt'!BC150+[2]Partenaire5!BC150+[2]Partenaire6!BC150+[2]Partenaire7!BC150+[2]Partenaire8!BC150+[2]Partenaire9!BC150+[2]Partenaire10!BC150+[2]Partenaire11!BC150+[2]Partenaire12!BC150+[2]Partenaire13!BC150+[2]Partenaire14!BC150+[2]Partenaire15!BC150</f>
        <v>0</v>
      </c>
      <c r="BV160" s="28">
        <f>[2]DREA!BD150+'[2]OCADES &amp; WATERAID'!BD150+'[2] Communes'!BD150+'[2]SOS SAHEL'!BD150+'[2]Souscription Nuit Assainissemt'!BD150+[2]Partenaire5!BD150+[2]Partenaire6!BD150+[2]Partenaire7!BD150+[2]Partenaire8!BD150+[2]Partenaire9!BD150+[2]Partenaire10!BD150+[2]Partenaire11!BD150+[2]Partenaire12!BD150+[2]Partenaire13!BD150+[2]Partenaire14!BD150+[2]Partenaire15!BD150</f>
        <v>0</v>
      </c>
      <c r="BW160" s="28">
        <f t="shared" si="50"/>
        <v>0</v>
      </c>
      <c r="BX160" s="28">
        <f>[2]DREA!BE150</f>
        <v>0</v>
      </c>
      <c r="BY160" s="28">
        <f>'[2]OCADES &amp; WATERAID'!BE150+'[2] Communes'!BE150+'[2]SOS SAHEL'!BE150+'[2]Souscription Nuit Assainissemt'!BE150+[2]Partenaire5!BE150+[2]Partenaire6!BE150+[2]Partenaire7!BE150+[2]Partenaire8!BE150+[2]Partenaire9!BE150+[2]Partenaire10!BE150+[2]Partenaire11!BE150+[2]Partenaire12!BE150+[2]Partenaire13!BE150+[2]Partenaire14!BE150+[2]Partenaire15!BE150</f>
        <v>0</v>
      </c>
      <c r="BZ160" s="28">
        <f t="shared" si="51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/>
      <c r="F161" s="28"/>
      <c r="G161" s="28"/>
      <c r="H161" s="28"/>
      <c r="I161" s="28">
        <f t="shared" si="52"/>
        <v>0</v>
      </c>
      <c r="J161" s="28"/>
      <c r="K161" s="28"/>
      <c r="L161" s="28">
        <f t="shared" si="53"/>
        <v>0</v>
      </c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>
        <f t="shared" si="42"/>
        <v>0</v>
      </c>
      <c r="X161" s="28"/>
      <c r="Y161" s="28"/>
      <c r="Z161" s="28">
        <f t="shared" si="43"/>
        <v>0</v>
      </c>
      <c r="AA161" s="28"/>
      <c r="AB161" s="28"/>
      <c r="AC161" s="28"/>
      <c r="AD161" s="28"/>
      <c r="AE161" s="28">
        <f t="shared" si="44"/>
        <v>0</v>
      </c>
      <c r="AF161" s="28"/>
      <c r="AG161" s="28"/>
      <c r="AH161" s="28">
        <f t="shared" si="45"/>
        <v>0</v>
      </c>
      <c r="AI161" s="28"/>
      <c r="AJ161" s="28"/>
      <c r="AK161" s="28"/>
      <c r="AL161" s="28"/>
      <c r="AM161" s="28"/>
      <c r="AN161" s="28"/>
      <c r="AO161" s="91"/>
      <c r="AP161" s="91"/>
      <c r="AQ161" s="91"/>
      <c r="AR161" s="91"/>
      <c r="AS161" s="91">
        <f t="shared" si="54"/>
        <v>0</v>
      </c>
      <c r="AT161" s="91">
        <v>0</v>
      </c>
      <c r="AU161" s="91"/>
      <c r="AV161" s="91">
        <f t="shared" si="55"/>
        <v>0</v>
      </c>
      <c r="AW161" s="91">
        <f>[2]DREA!AK151+'[2]OCADES &amp; WATERAID'!AK151+'[2] Communes'!AK151+'[2]SOS SAHEL'!AK151+'[2]Souscription Nuit Assainissemt'!AF151+[2]Partenaire5!AK151+[2]Partenaire6!AK151+[2]Partenaire7!AK151+[2]Partenaire8!AK151+[2]Partenaire9!AK151+[2]Partenaire10!AK151+[2]Partenaire11!AK151+[2]Partenaire12!AK151+[2]Partenaire13!AK151+[2]Partenaire14!AK151+[2]Partenaire15!AK151</f>
        <v>0</v>
      </c>
      <c r="AX161" s="91">
        <f>[2]DREA!AL151+'[2]OCADES &amp; WATERAID'!AL151+'[2] Communes'!AL151+'[2]SOS SAHEL'!AL151+'[2]Souscription Nuit Assainissemt'!AG151+[2]Partenaire5!AL151+[2]Partenaire6!AL151+[2]Partenaire7!AL151+[2]Partenaire8!AL151+[2]Partenaire9!AL151+[2]Partenaire10!AL151+[2]Partenaire11!AL151+[2]Partenaire12!AL151+[2]Partenaire13!AL151+[2]Partenaire14!AL151+[2]Partenaire15!AL151</f>
        <v>0</v>
      </c>
      <c r="AY161" s="91">
        <f>[2]DREA!AM151+'[2]OCADES &amp; WATERAID'!AM151+'[2] Communes'!AM151+'[2]SOS SAHEL'!AM151+'[2]Souscription Nuit Assainissemt'!AH151+[2]Partenaire5!AM151+[2]Partenaire6!AM151+[2]Partenaire7!AM151+[2]Partenaire8!AM151+[2]Partenaire9!AM151+[2]Partenaire10!AM151+[2]Partenaire11!AM151+[2]Partenaire12!AM151+[2]Partenaire13!AM151+[2]Partenaire14!AM151+[2]Partenaire15!AM151</f>
        <v>0</v>
      </c>
      <c r="AZ161" s="91">
        <f>[2]DREA!AN151+'[2]OCADES &amp; WATERAID'!AN151+'[2] Communes'!AN151+'[2]SOS SAHEL'!AN151+'[2]Souscription Nuit Assainissemt'!AI151+[2]Partenaire5!AN151+[2]Partenaire6!AN151+[2]Partenaire7!AN151+[2]Partenaire8!AN151+[2]Partenaire9!AN151+[2]Partenaire10!AN151+[2]Partenaire11!AN151+[2]Partenaire12!AN151+[2]Partenaire13!AN151+[2]Partenaire14!AN151+[2]Partenaire15!AN151</f>
        <v>0</v>
      </c>
      <c r="BA161" s="91">
        <f t="shared" si="46"/>
        <v>0</v>
      </c>
      <c r="BB161" s="91">
        <f>[2]DREA!AO151</f>
        <v>0</v>
      </c>
      <c r="BC161" s="91">
        <f>'[2]OCADES &amp; WATERAID'!AO151+'[2] Communes'!AO151+'[2]SOS SAHEL'!AO151+'[2]Souscription Nuit Assainissemt'!AJ151+[2]Partenaire5!AO151+[2]Partenaire6!AO151+[2]Partenaire7!AO151+[2]Partenaire8!AO151+[2]Partenaire9!AO151+[2]Partenaire10!AO151+[2]Partenaire11!AO151+[2]Partenaire12!AO151+[2]Partenaire13!AO151+[2]Partenaire14!AO151+[2]Partenaire15!AO151</f>
        <v>0</v>
      </c>
      <c r="BD161" s="91">
        <f t="shared" si="47"/>
        <v>0</v>
      </c>
      <c r="BE161" s="91">
        <f>[2]DREA!AP151+'[2]OCADES &amp; WATERAID'!AP151+'[2] Communes'!AP151+'[2]SOS SAHEL'!AP151+'[2]Souscription Nuit Assainissemt'!AP151+[2]Partenaire5!AP151+[2]Partenaire6!AP151+[2]Partenaire7!AP151+[2]Partenaire8!AP151+[2]Partenaire9!AP151+[2]Partenaire10!AP151+[2]Partenaire11!AP151+[2]Partenaire12!AP151+[2]Partenaire13!AP151+[2]Partenaire14!AP151+[2]Partenaire15!AP151</f>
        <v>0</v>
      </c>
      <c r="BF161" s="91">
        <f>[2]DREA!AQ151+'[2]OCADES &amp; WATERAID'!AQ151+'[2] Communes'!AQ151+'[2]SOS SAHEL'!AQ151+'[2]Souscription Nuit Assainissemt'!AQ151+[2]Partenaire5!AQ151+[2]Partenaire6!AQ151+[2]Partenaire7!AQ151+[2]Partenaire8!AQ151+[2]Partenaire9!AQ151+[2]Partenaire10!AQ151+[2]Partenaire11!AQ151+[2]Partenaire12!AQ151+[2]Partenaire13!AQ151+[2]Partenaire14!AQ151+[2]Partenaire15!AQ151</f>
        <v>0</v>
      </c>
      <c r="BG161" s="91">
        <f>[2]DREA!AR151+'[2]OCADES &amp; WATERAID'!AR151+'[2] Communes'!AR151+'[2]SOS SAHEL'!AR151+'[2]Souscription Nuit Assainissemt'!AR151+[2]Partenaire5!AR151+[2]Partenaire6!AR151+[2]Partenaire7!AR151+[2]Partenaire8!AR151+[2]Partenaire9!AR151+[2]Partenaire10!AR151+[2]Partenaire11!AR151+[2]Partenaire12!AR151+[2]Partenaire13!AR151+[2]Partenaire14!AR151+[2]Partenaire15!AR151</f>
        <v>0</v>
      </c>
      <c r="BH161" s="91">
        <f>[2]DREA!AS151+'[2]OCADES &amp; WATERAID'!AS151+'[2] Communes'!AS151+'[2]SOS SAHEL'!AS151+'[2]Souscription Nuit Assainissemt'!AS151+[2]Partenaire5!AS151+[2]Partenaire6!AS151+[2]Partenaire7!AS151+[2]Partenaire8!AS151+[2]Partenaire9!AS151+[2]Partenaire10!AS151+[2]Partenaire11!AS151+[2]Partenaire12!AS151+[2]Partenaire13!AS151+[2]Partenaire14!AS151+[2]Partenaire15!AS151</f>
        <v>0</v>
      </c>
      <c r="BI161" s="91">
        <f t="shared" si="48"/>
        <v>0</v>
      </c>
      <c r="BJ161" s="91">
        <f>[2]DREA!AT151</f>
        <v>0</v>
      </c>
      <c r="BK161" s="91">
        <f>'[2]OCADES &amp; WATERAID'!AT151+'[2] Communes'!AT151+'[2]SOS SAHEL'!AT151+'[2]Souscription Nuit Assainissemt'!AT151+[2]Partenaire5!AT151+[2]Partenaire6!AT151+[2]Partenaire7!AT151+[2]Partenaire8!AT151+[2]Partenaire9!AT151+[2]Partenaire10!AT151+[2]Partenaire11!AT151+[2]Partenaire12!AT151+[2]Partenaire13!AT151+[2]Partenaire14!AT151+[2]Partenaire15!AT151</f>
        <v>0</v>
      </c>
      <c r="BL161" s="28">
        <f t="shared" si="49"/>
        <v>0</v>
      </c>
      <c r="BM161" s="28"/>
      <c r="BN161" s="28"/>
      <c r="BO161" s="28"/>
      <c r="BP161" s="28"/>
      <c r="BQ161" s="28"/>
      <c r="BR161" s="28"/>
      <c r="BS161" s="28">
        <f>[2]DREA!BA151+'[2]OCADES &amp; WATERAID'!BA151+'[2] Communes'!BA151+'[2]SOS SAHEL'!BA151+'[2]Souscription Nuit Assainissemt'!BA151+[2]Partenaire5!BA151+[2]Partenaire6!BA151+[2]Partenaire7!BA151+[2]Partenaire8!BA151+[2]Partenaire9!BA151+[2]Partenaire10!BA151+[2]Partenaire11!BA151+[2]Partenaire12!BA151+[2]Partenaire13!BA151+[2]Partenaire14!BA151+[2]Partenaire15!BA151</f>
        <v>0</v>
      </c>
      <c r="BT161" s="28">
        <f>[2]DREA!BB151+'[2]OCADES &amp; WATERAID'!BB151+'[2] Communes'!BB151+'[2]SOS SAHEL'!BB151+'[2]Souscription Nuit Assainissemt'!BB151+[2]Partenaire5!BB151+[2]Partenaire6!BB151+[2]Partenaire7!BB151+[2]Partenaire8!BB151+[2]Partenaire9!BB151+[2]Partenaire10!BB151+[2]Partenaire11!BB151+[2]Partenaire12!BB151+[2]Partenaire13!BB151+[2]Partenaire14!BB151+[2]Partenaire15!BB151</f>
        <v>0</v>
      </c>
      <c r="BU161" s="28">
        <f>[2]DREA!BC151+'[2]OCADES &amp; WATERAID'!BC151+'[2] Communes'!BC151+'[2]SOS SAHEL'!BC151+'[2]Souscription Nuit Assainissemt'!BC151+[2]Partenaire5!BC151+[2]Partenaire6!BC151+[2]Partenaire7!BC151+[2]Partenaire8!BC151+[2]Partenaire9!BC151+[2]Partenaire10!BC151+[2]Partenaire11!BC151+[2]Partenaire12!BC151+[2]Partenaire13!BC151+[2]Partenaire14!BC151+[2]Partenaire15!BC151</f>
        <v>0</v>
      </c>
      <c r="BV161" s="28">
        <f>[2]DREA!BD151+'[2]OCADES &amp; WATERAID'!BD151+'[2] Communes'!BD151+'[2]SOS SAHEL'!BD151+'[2]Souscription Nuit Assainissemt'!BD151+[2]Partenaire5!BD151+[2]Partenaire6!BD151+[2]Partenaire7!BD151+[2]Partenaire8!BD151+[2]Partenaire9!BD151+[2]Partenaire10!BD151+[2]Partenaire11!BD151+[2]Partenaire12!BD151+[2]Partenaire13!BD151+[2]Partenaire14!BD151+[2]Partenaire15!BD151</f>
        <v>0</v>
      </c>
      <c r="BW161" s="28">
        <f t="shared" si="50"/>
        <v>0</v>
      </c>
      <c r="BX161" s="28">
        <f>[2]DREA!BE151</f>
        <v>0</v>
      </c>
      <c r="BY161" s="28">
        <f>'[2]OCADES &amp; WATERAID'!BE151+'[2] Communes'!BE151+'[2]SOS SAHEL'!BE151+'[2]Souscription Nuit Assainissemt'!BE151+[2]Partenaire5!BE151+[2]Partenaire6!BE151+[2]Partenaire7!BE151+[2]Partenaire8!BE151+[2]Partenaire9!BE151+[2]Partenaire10!BE151+[2]Partenaire11!BE151+[2]Partenaire12!BE151+[2]Partenaire13!BE151+[2]Partenaire14!BE151+[2]Partenaire15!BE151</f>
        <v>0</v>
      </c>
      <c r="BZ161" s="28">
        <f t="shared" si="5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s="523" customFormat="1" ht="41.4" x14ac:dyDescent="0.25">
      <c r="A162" s="520" t="s">
        <v>336</v>
      </c>
      <c r="B162" s="520" t="s">
        <v>337</v>
      </c>
      <c r="C162" s="521" t="s">
        <v>338</v>
      </c>
      <c r="D162" s="522" t="s">
        <v>339</v>
      </c>
      <c r="E162" s="521">
        <v>1</v>
      </c>
      <c r="F162" s="521">
        <v>1</v>
      </c>
      <c r="G162" s="521"/>
      <c r="H162" s="521"/>
      <c r="I162" s="521">
        <f t="shared" si="52"/>
        <v>2</v>
      </c>
      <c r="J162" s="521">
        <v>2</v>
      </c>
      <c r="K162" s="521"/>
      <c r="L162" s="521">
        <f t="shared" si="53"/>
        <v>2</v>
      </c>
      <c r="M162" s="521"/>
      <c r="N162" s="521"/>
      <c r="O162" s="521"/>
      <c r="P162" s="521"/>
      <c r="Q162" s="521"/>
      <c r="R162" s="521"/>
      <c r="S162" s="521">
        <v>1</v>
      </c>
      <c r="T162" s="521">
        <v>1</v>
      </c>
      <c r="U162" s="521"/>
      <c r="V162" s="521"/>
      <c r="W162" s="521">
        <f t="shared" si="42"/>
        <v>2</v>
      </c>
      <c r="X162" s="521">
        <v>2</v>
      </c>
      <c r="Y162" s="521"/>
      <c r="Z162" s="521">
        <f t="shared" si="43"/>
        <v>2</v>
      </c>
      <c r="AA162" s="521">
        <v>1</v>
      </c>
      <c r="AB162" s="521">
        <v>0</v>
      </c>
      <c r="AC162" s="521">
        <v>1</v>
      </c>
      <c r="AD162" s="521"/>
      <c r="AE162" s="521">
        <f t="shared" si="44"/>
        <v>2</v>
      </c>
      <c r="AF162" s="521">
        <v>2</v>
      </c>
      <c r="AG162" s="521"/>
      <c r="AH162" s="521">
        <f t="shared" si="45"/>
        <v>2</v>
      </c>
      <c r="AI162" s="521"/>
      <c r="AJ162" s="521"/>
      <c r="AK162" s="521"/>
      <c r="AL162" s="521"/>
      <c r="AM162" s="521"/>
      <c r="AN162" s="521"/>
      <c r="AO162" s="437">
        <v>1.5</v>
      </c>
      <c r="AP162" s="437">
        <v>1.5</v>
      </c>
      <c r="AQ162" s="437"/>
      <c r="AR162" s="437"/>
      <c r="AS162" s="437">
        <f t="shared" si="54"/>
        <v>3</v>
      </c>
      <c r="AT162" s="437">
        <v>3</v>
      </c>
      <c r="AU162" s="437"/>
      <c r="AV162" s="437">
        <f t="shared" si="55"/>
        <v>3</v>
      </c>
      <c r="AW162" s="437">
        <v>1.5</v>
      </c>
      <c r="AX162" s="437">
        <v>1.5</v>
      </c>
      <c r="AY162" s="437">
        <f>[2]DREA!AM152+'[2]OCADES &amp; WATERAID'!AM152+'[2] Communes'!AM152+'[2]SOS SAHEL'!AM152+'[2]Souscription Nuit Assainissemt'!AH152+[2]Partenaire5!AM152+[2]Partenaire6!AM152+[2]Partenaire7!AM152+[2]Partenaire8!AM152+[2]Partenaire9!AM152+[2]Partenaire10!AM152+[2]Partenaire11!AM152+[2]Partenaire12!AM152+[2]Partenaire13!AM152+[2]Partenaire14!AM152+[2]Partenaire15!AM152</f>
        <v>0</v>
      </c>
      <c r="AZ162" s="437">
        <f>[2]DREA!AN152+'[2]OCADES &amp; WATERAID'!AN152+'[2] Communes'!AN152+'[2]SOS SAHEL'!AN152+'[2]Souscription Nuit Assainissemt'!AI152+[2]Partenaire5!AN152+[2]Partenaire6!AN152+[2]Partenaire7!AN152+[2]Partenaire8!AN152+[2]Partenaire9!AN152+[2]Partenaire10!AN152+[2]Partenaire11!AN152+[2]Partenaire12!AN152+[2]Partenaire13!AN152+[2]Partenaire14!AN152+[2]Partenaire15!AN152</f>
        <v>0</v>
      </c>
      <c r="BA162" s="437">
        <f t="shared" si="46"/>
        <v>3</v>
      </c>
      <c r="BB162" s="437">
        <v>3</v>
      </c>
      <c r="BC162" s="437">
        <f>'[2]OCADES &amp; WATERAID'!AO152+'[2] Communes'!AO152+'[2]SOS SAHEL'!AO152+'[2]Souscription Nuit Assainissemt'!AJ152+[2]Partenaire5!AO152+[2]Partenaire6!AO152+[2]Partenaire7!AO152+[2]Partenaire8!AO152+[2]Partenaire9!AO152+[2]Partenaire10!AO152+[2]Partenaire11!AO152+[2]Partenaire12!AO152+[2]Partenaire13!AO152+[2]Partenaire14!AO152+[2]Partenaire15!AO152</f>
        <v>0</v>
      </c>
      <c r="BD162" s="437">
        <f t="shared" si="47"/>
        <v>3</v>
      </c>
      <c r="BE162" s="437">
        <v>0</v>
      </c>
      <c r="BF162" s="437">
        <v>0</v>
      </c>
      <c r="BG162" s="437">
        <f>[2]DREA!AR152+'[2]OCADES &amp; WATERAID'!AR152+'[2] Communes'!AR152+'[2]SOS SAHEL'!AR152+'[2]Souscription Nuit Assainissemt'!AR152+[2]Partenaire5!AR152+[2]Partenaire6!AR152+[2]Partenaire7!AR152+[2]Partenaire8!AR152+[2]Partenaire9!AR152+[2]Partenaire10!AR152+[2]Partenaire11!AR152+[2]Partenaire12!AR152+[2]Partenaire13!AR152+[2]Partenaire14!AR152+[2]Partenaire15!AR152</f>
        <v>0</v>
      </c>
      <c r="BH162" s="437">
        <f>[2]DREA!AS152+'[2]OCADES &amp; WATERAID'!AS152+'[2] Communes'!AS152+'[2]SOS SAHEL'!AS152+'[2]Souscription Nuit Assainissemt'!AS152+[2]Partenaire5!AS152+[2]Partenaire6!AS152+[2]Partenaire7!AS152+[2]Partenaire8!AS152+[2]Partenaire9!AS152+[2]Partenaire10!AS152+[2]Partenaire11!AS152+[2]Partenaire12!AS152+[2]Partenaire13!AS152+[2]Partenaire14!AS152+[2]Partenaire15!AS152</f>
        <v>0</v>
      </c>
      <c r="BI162" s="437">
        <f t="shared" si="48"/>
        <v>0</v>
      </c>
      <c r="BJ162" s="437">
        <v>0</v>
      </c>
      <c r="BK162" s="437">
        <f>'[2]OCADES &amp; WATERAID'!AT152+'[2] Communes'!AT152+'[2]SOS SAHEL'!AT152+'[2]Souscription Nuit Assainissemt'!AT152+[2]Partenaire5!AT152+[2]Partenaire6!AT152+[2]Partenaire7!AT152+[2]Partenaire8!AT152+[2]Partenaire9!AT152+[2]Partenaire10!AT152+[2]Partenaire11!AT152+[2]Partenaire12!AT152+[2]Partenaire13!AT152+[2]Partenaire14!AT152+[2]Partenaire15!AT152</f>
        <v>0</v>
      </c>
      <c r="BL162" s="521">
        <f t="shared" si="49"/>
        <v>0</v>
      </c>
      <c r="BM162" s="521"/>
      <c r="BN162" s="521"/>
      <c r="BO162" s="521"/>
      <c r="BP162" s="521"/>
      <c r="BQ162" s="521"/>
      <c r="BR162" s="521"/>
      <c r="BS162" s="521">
        <f>[2]DREA!BA152+'[2]OCADES &amp; WATERAID'!BA152+'[2] Communes'!BA152+'[2]SOS SAHEL'!BA152+'[2]Souscription Nuit Assainissemt'!BA152+[2]Partenaire5!BA152+[2]Partenaire6!BA152+[2]Partenaire7!BA152+[2]Partenaire8!BA152+[2]Partenaire9!BA152+[2]Partenaire10!BA152+[2]Partenaire11!BA152+[2]Partenaire12!BA152+[2]Partenaire13!BA152+[2]Partenaire14!BA152+[2]Partenaire15!BA152</f>
        <v>0</v>
      </c>
      <c r="BT162" s="521">
        <f>[2]DREA!BB152+'[2]OCADES &amp; WATERAID'!BB152+'[2] Communes'!BB152+'[2]SOS SAHEL'!BB152+'[2]Souscription Nuit Assainissemt'!BB152+[2]Partenaire5!BB152+[2]Partenaire6!BB152+[2]Partenaire7!BB152+[2]Partenaire8!BB152+[2]Partenaire9!BB152+[2]Partenaire10!BB152+[2]Partenaire11!BB152+[2]Partenaire12!BB152+[2]Partenaire13!BB152+[2]Partenaire14!BB152+[2]Partenaire15!BB152</f>
        <v>0</v>
      </c>
      <c r="BU162" s="521">
        <f>[2]DREA!BC152+'[2]OCADES &amp; WATERAID'!BC152+'[2] Communes'!BC152+'[2]SOS SAHEL'!BC152+'[2]Souscription Nuit Assainissemt'!BC152+[2]Partenaire5!BC152+[2]Partenaire6!BC152+[2]Partenaire7!BC152+[2]Partenaire8!BC152+[2]Partenaire9!BC152+[2]Partenaire10!BC152+[2]Partenaire11!BC152+[2]Partenaire12!BC152+[2]Partenaire13!BC152+[2]Partenaire14!BC152+[2]Partenaire15!BC152</f>
        <v>0</v>
      </c>
      <c r="BV162" s="521">
        <f>[2]DREA!BD152+'[2]OCADES &amp; WATERAID'!BD152+'[2] Communes'!BD152+'[2]SOS SAHEL'!BD152+'[2]Souscription Nuit Assainissemt'!BD152+[2]Partenaire5!BD152+[2]Partenaire6!BD152+[2]Partenaire7!BD152+[2]Partenaire8!BD152+[2]Partenaire9!BD152+[2]Partenaire10!BD152+[2]Partenaire11!BD152+[2]Partenaire12!BD152+[2]Partenaire13!BD152+[2]Partenaire14!BD152+[2]Partenaire15!BD152</f>
        <v>0</v>
      </c>
      <c r="BW162" s="521">
        <f t="shared" si="50"/>
        <v>0</v>
      </c>
      <c r="BX162" s="521">
        <f>[2]DREA!BE152</f>
        <v>0</v>
      </c>
      <c r="BY162" s="521">
        <f>'[2]OCADES &amp; WATERAID'!BE152+'[2] Communes'!BE152+'[2]SOS SAHEL'!BE152+'[2]Souscription Nuit Assainissemt'!BE152+[2]Partenaire5!BE152+[2]Partenaire6!BE152+[2]Partenaire7!BE152+[2]Partenaire8!BE152+[2]Partenaire9!BE152+[2]Partenaire10!BE152+[2]Partenaire11!BE152+[2]Partenaire12!BE152+[2]Partenaire13!BE152+[2]Partenaire14!BE152+[2]Partenaire15!BE152</f>
        <v>0</v>
      </c>
      <c r="BZ162" s="521">
        <f t="shared" si="51"/>
        <v>0</v>
      </c>
      <c r="CA162" s="521"/>
      <c r="CB162" s="521"/>
      <c r="CC162" s="521"/>
      <c r="CD162" s="521"/>
      <c r="CE162" s="521"/>
      <c r="CF162" s="521"/>
      <c r="CG162" s="521"/>
      <c r="CH162" s="521"/>
      <c r="CI162" s="520"/>
      <c r="CJ162" s="520"/>
      <c r="CK162" s="520"/>
      <c r="CL162" s="520"/>
      <c r="CM162" s="520"/>
      <c r="CN162" s="521"/>
      <c r="CO162" s="521"/>
      <c r="CP162" s="521"/>
    </row>
    <row r="163" spans="1:94" s="523" customFormat="1" ht="27.6" x14ac:dyDescent="0.25">
      <c r="A163" s="521" t="s">
        <v>340</v>
      </c>
      <c r="B163" s="524" t="s">
        <v>341</v>
      </c>
      <c r="C163" s="525" t="s">
        <v>334</v>
      </c>
      <c r="D163" s="526" t="s">
        <v>335</v>
      </c>
      <c r="E163" s="521">
        <v>3</v>
      </c>
      <c r="F163" s="521">
        <v>3</v>
      </c>
      <c r="G163" s="521">
        <v>1</v>
      </c>
      <c r="H163" s="521">
        <v>1</v>
      </c>
      <c r="I163" s="521">
        <f t="shared" si="52"/>
        <v>8</v>
      </c>
      <c r="J163" s="521">
        <v>8</v>
      </c>
      <c r="K163" s="521"/>
      <c r="L163" s="521">
        <f t="shared" si="53"/>
        <v>8</v>
      </c>
      <c r="M163" s="521"/>
      <c r="N163" s="521"/>
      <c r="O163" s="521"/>
      <c r="P163" s="521"/>
      <c r="Q163" s="521"/>
      <c r="R163" s="521"/>
      <c r="S163" s="521">
        <v>3</v>
      </c>
      <c r="T163" s="521">
        <v>2</v>
      </c>
      <c r="U163" s="521">
        <v>4</v>
      </c>
      <c r="V163" s="521">
        <v>1</v>
      </c>
      <c r="W163" s="521">
        <f t="shared" si="42"/>
        <v>10</v>
      </c>
      <c r="X163" s="521">
        <v>10</v>
      </c>
      <c r="Y163" s="521"/>
      <c r="Z163" s="521">
        <f t="shared" si="43"/>
        <v>10</v>
      </c>
      <c r="AA163" s="521">
        <v>3</v>
      </c>
      <c r="AB163" s="521">
        <v>2</v>
      </c>
      <c r="AC163" s="521"/>
      <c r="AD163" s="521"/>
      <c r="AE163" s="521">
        <f t="shared" si="44"/>
        <v>5</v>
      </c>
      <c r="AF163" s="521">
        <v>5</v>
      </c>
      <c r="AG163" s="521"/>
      <c r="AH163" s="521">
        <f t="shared" si="45"/>
        <v>5</v>
      </c>
      <c r="AI163" s="521"/>
      <c r="AJ163" s="521"/>
      <c r="AK163" s="521"/>
      <c r="AL163" s="521"/>
      <c r="AM163" s="521"/>
      <c r="AN163" s="521"/>
      <c r="AO163" s="437">
        <v>2.5019999999999998</v>
      </c>
      <c r="AP163" s="437">
        <v>1.5840000000000001</v>
      </c>
      <c r="AQ163" s="437"/>
      <c r="AR163" s="437"/>
      <c r="AS163" s="437">
        <f t="shared" si="54"/>
        <v>4.0860000000000003</v>
      </c>
      <c r="AT163" s="437">
        <v>4.0860000000000003</v>
      </c>
      <c r="AU163" s="437"/>
      <c r="AV163" s="437">
        <f t="shared" si="55"/>
        <v>4.0860000000000003</v>
      </c>
      <c r="AW163" s="437">
        <v>2.5019999999999998</v>
      </c>
      <c r="AX163" s="437">
        <v>1.5840000000000001</v>
      </c>
      <c r="AY163" s="437">
        <f>[2]DREA!AM153+'[2]OCADES &amp; WATERAID'!AM153+'[2] Communes'!AM153+'[2]SOS SAHEL'!AM153+'[2]Souscription Nuit Assainissemt'!AH153+[2]Partenaire5!AM153+[2]Partenaire6!AM153+[2]Partenaire7!AM153+[2]Partenaire8!AM153+[2]Partenaire9!AM153+[2]Partenaire10!AM153+[2]Partenaire11!AM153+[2]Partenaire12!AM153+[2]Partenaire13!AM153+[2]Partenaire14!AM153+[2]Partenaire15!AM153</f>
        <v>0</v>
      </c>
      <c r="AZ163" s="437">
        <f>[2]DREA!AN153+'[2]OCADES &amp; WATERAID'!AN153+'[2] Communes'!AN153+'[2]SOS SAHEL'!AN153+'[2]Souscription Nuit Assainissemt'!AI153+[2]Partenaire5!AN153+[2]Partenaire6!AN153+[2]Partenaire7!AN153+[2]Partenaire8!AN153+[2]Partenaire9!AN153+[2]Partenaire10!AN153+[2]Partenaire11!AN153+[2]Partenaire12!AN153+[2]Partenaire13!AN153+[2]Partenaire14!AN153+[2]Partenaire15!AN153</f>
        <v>0</v>
      </c>
      <c r="BA163" s="437">
        <f t="shared" si="46"/>
        <v>4.0860000000000003</v>
      </c>
      <c r="BB163" s="437">
        <v>4.0860000000000003</v>
      </c>
      <c r="BC163" s="437">
        <f>'[2]OCADES &amp; WATERAID'!AO153+'[2] Communes'!AO153+'[2]SOS SAHEL'!AO153+'[2]Souscription Nuit Assainissemt'!AJ153+[2]Partenaire5!AO153+[2]Partenaire6!AO153+[2]Partenaire7!AO153+[2]Partenaire8!AO153+[2]Partenaire9!AO153+[2]Partenaire10!AO153+[2]Partenaire11!AO153+[2]Partenaire12!AO153+[2]Partenaire13!AO153+[2]Partenaire14!AO153+[2]Partenaire15!AO153</f>
        <v>0</v>
      </c>
      <c r="BD163" s="437">
        <f t="shared" si="47"/>
        <v>4.0860000000000003</v>
      </c>
      <c r="BE163" s="437">
        <v>2.1320000000000001</v>
      </c>
      <c r="BF163" s="437">
        <v>0.46800000000000003</v>
      </c>
      <c r="BG163" s="437">
        <v>1.63</v>
      </c>
      <c r="BH163" s="437">
        <f>[2]DREA!AS153+'[2]OCADES &amp; WATERAID'!AS153+'[2] Communes'!AS153+'[2]SOS SAHEL'!AS153+'[2]Souscription Nuit Assainissemt'!AS153+[2]Partenaire5!AS153+[2]Partenaire6!AS153+[2]Partenaire7!AS153+[2]Partenaire8!AS153+[2]Partenaire9!AS153+[2]Partenaire10!AS153+[2]Partenaire11!AS153+[2]Partenaire12!AS153+[2]Partenaire13!AS153+[2]Partenaire14!AS153+[2]Partenaire15!AS153</f>
        <v>0</v>
      </c>
      <c r="BI163" s="437">
        <f t="shared" si="48"/>
        <v>4.2300000000000004</v>
      </c>
      <c r="BJ163" s="437">
        <v>4.2300000000000004</v>
      </c>
      <c r="BK163" s="437">
        <f>'[2]OCADES &amp; WATERAID'!AT153+'[2] Communes'!AT153+'[2]SOS SAHEL'!AT153+'[2]Souscription Nuit Assainissemt'!AT153+[2]Partenaire5!AT153+[2]Partenaire6!AT153+[2]Partenaire7!AT153+[2]Partenaire8!AT153+[2]Partenaire9!AT153+[2]Partenaire10!AT153+[2]Partenaire11!AT153+[2]Partenaire12!AT153+[2]Partenaire13!AT153+[2]Partenaire14!AT153+[2]Partenaire15!AT153</f>
        <v>0</v>
      </c>
      <c r="BL163" s="437">
        <f t="shared" si="49"/>
        <v>4.2300000000000004</v>
      </c>
      <c r="BM163" s="521"/>
      <c r="BN163" s="521"/>
      <c r="BO163" s="521"/>
      <c r="BP163" s="521"/>
      <c r="BQ163" s="521"/>
      <c r="BR163" s="521"/>
      <c r="BS163" s="521">
        <f>[2]DREA!BA153+'[2]OCADES &amp; WATERAID'!BA153+'[2] Communes'!BA153+'[2]SOS SAHEL'!BA153+'[2]Souscription Nuit Assainissemt'!BA153+[2]Partenaire5!BA153+[2]Partenaire6!BA153+[2]Partenaire7!BA153+[2]Partenaire8!BA153+[2]Partenaire9!BA153+[2]Partenaire10!BA153+[2]Partenaire11!BA153+[2]Partenaire12!BA153+[2]Partenaire13!BA153+[2]Partenaire14!BA153+[2]Partenaire15!BA153</f>
        <v>0</v>
      </c>
      <c r="BT163" s="521">
        <f>[2]DREA!BB153+'[2]OCADES &amp; WATERAID'!BB153+'[2] Communes'!BB153+'[2]SOS SAHEL'!BB153+'[2]Souscription Nuit Assainissemt'!BB153+[2]Partenaire5!BB153+[2]Partenaire6!BB153+[2]Partenaire7!BB153+[2]Partenaire8!BB153+[2]Partenaire9!BB153+[2]Partenaire10!BB153+[2]Partenaire11!BB153+[2]Partenaire12!BB153+[2]Partenaire13!BB153+[2]Partenaire14!BB153+[2]Partenaire15!BB153</f>
        <v>0</v>
      </c>
      <c r="BU163" s="521">
        <f>[2]DREA!BC153+'[2]OCADES &amp; WATERAID'!BC153+'[2] Communes'!BC153+'[2]SOS SAHEL'!BC153+'[2]Souscription Nuit Assainissemt'!BC153+[2]Partenaire5!BC153+[2]Partenaire6!BC153+[2]Partenaire7!BC153+[2]Partenaire8!BC153+[2]Partenaire9!BC153+[2]Partenaire10!BC153+[2]Partenaire11!BC153+[2]Partenaire12!BC153+[2]Partenaire13!BC153+[2]Partenaire14!BC153+[2]Partenaire15!BC153</f>
        <v>0</v>
      </c>
      <c r="BV163" s="521">
        <f>[2]DREA!BD153+'[2]OCADES &amp; WATERAID'!BD153+'[2] Communes'!BD153+'[2]SOS SAHEL'!BD153+'[2]Souscription Nuit Assainissemt'!BD153+[2]Partenaire5!BD153+[2]Partenaire6!BD153+[2]Partenaire7!BD153+[2]Partenaire8!BD153+[2]Partenaire9!BD153+[2]Partenaire10!BD153+[2]Partenaire11!BD153+[2]Partenaire12!BD153+[2]Partenaire13!BD153+[2]Partenaire14!BD153+[2]Partenaire15!BD153</f>
        <v>0</v>
      </c>
      <c r="BW163" s="521">
        <f t="shared" si="50"/>
        <v>0</v>
      </c>
      <c r="BX163" s="521">
        <f>[2]DREA!BE153</f>
        <v>0</v>
      </c>
      <c r="BY163" s="521">
        <f>'[2]OCADES &amp; WATERAID'!BE153+'[2] Communes'!BE153+'[2]SOS SAHEL'!BE153+'[2]Souscription Nuit Assainissemt'!BE153+[2]Partenaire5!BE153+[2]Partenaire6!BE153+[2]Partenaire7!BE153+[2]Partenaire8!BE153+[2]Partenaire9!BE153+[2]Partenaire10!BE153+[2]Partenaire11!BE153+[2]Partenaire12!BE153+[2]Partenaire13!BE153+[2]Partenaire14!BE153+[2]Partenaire15!BE153</f>
        <v>0</v>
      </c>
      <c r="BZ163" s="521">
        <f t="shared" si="51"/>
        <v>0</v>
      </c>
      <c r="CA163" s="521"/>
      <c r="CB163" s="521"/>
      <c r="CC163" s="521"/>
      <c r="CD163" s="521"/>
      <c r="CE163" s="521"/>
      <c r="CF163" s="521"/>
      <c r="CG163" s="521"/>
      <c r="CH163" s="521"/>
      <c r="CI163" s="520"/>
      <c r="CJ163" s="520"/>
      <c r="CK163" s="520"/>
      <c r="CL163" s="520"/>
      <c r="CM163" s="520"/>
      <c r="CN163" s="521"/>
      <c r="CO163" s="521"/>
      <c r="CP163" s="521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/>
      <c r="F164" s="28">
        <v>2</v>
      </c>
      <c r="G164" s="28"/>
      <c r="H164" s="28"/>
      <c r="I164" s="28">
        <f t="shared" si="52"/>
        <v>2</v>
      </c>
      <c r="J164" s="28">
        <v>2</v>
      </c>
      <c r="K164" s="28"/>
      <c r="L164" s="28">
        <f t="shared" si="53"/>
        <v>2</v>
      </c>
      <c r="M164" s="28"/>
      <c r="N164" s="28"/>
      <c r="O164" s="28"/>
      <c r="P164" s="28"/>
      <c r="Q164" s="28"/>
      <c r="R164" s="28"/>
      <c r="S164" s="28"/>
      <c r="T164" s="28"/>
      <c r="U164" s="28">
        <v>2</v>
      </c>
      <c r="V164" s="28"/>
      <c r="W164" s="28">
        <f t="shared" si="42"/>
        <v>2</v>
      </c>
      <c r="X164" s="28">
        <v>2</v>
      </c>
      <c r="Y164" s="28"/>
      <c r="Z164" s="28">
        <f t="shared" si="43"/>
        <v>2</v>
      </c>
      <c r="AA164" s="28"/>
      <c r="AB164" s="28"/>
      <c r="AC164" s="28"/>
      <c r="AD164" s="28"/>
      <c r="AE164" s="28">
        <f t="shared" si="44"/>
        <v>0</v>
      </c>
      <c r="AF164" s="28"/>
      <c r="AG164" s="28"/>
      <c r="AH164" s="28">
        <f t="shared" si="45"/>
        <v>0</v>
      </c>
      <c r="AI164" s="37"/>
      <c r="AJ164" s="37"/>
      <c r="AK164" s="37"/>
      <c r="AL164" s="37"/>
      <c r="AM164" s="37"/>
      <c r="AN164" s="37"/>
      <c r="AO164" s="91"/>
      <c r="AP164" s="91">
        <v>0.5</v>
      </c>
      <c r="AQ164" s="91"/>
      <c r="AR164" s="91"/>
      <c r="AS164" s="91">
        <f t="shared" si="54"/>
        <v>0.5</v>
      </c>
      <c r="AT164" s="91">
        <v>0.5</v>
      </c>
      <c r="AU164" s="91"/>
      <c r="AV164" s="91">
        <f t="shared" si="55"/>
        <v>0.5</v>
      </c>
      <c r="AW164" s="91">
        <f>[2]DREA!AK154+'[2]OCADES &amp; WATERAID'!AK154+'[2] Communes'!AK154+'[2]SOS SAHEL'!AK154+'[2]Souscription Nuit Assainissemt'!AF154+[2]Partenaire5!AK154+[2]Partenaire6!AK154+[2]Partenaire7!AK154+[2]Partenaire8!AK154+[2]Partenaire9!AK154+[2]Partenaire10!AK154+[2]Partenaire11!AK154+[2]Partenaire12!AK154+[2]Partenaire13!AK154+[2]Partenaire14!AK154+[2]Partenaire15!AK154</f>
        <v>0</v>
      </c>
      <c r="AX164" s="91">
        <f>[2]DREA!AL154+'[2]OCADES &amp; WATERAID'!AL154+'[2] Communes'!AL154+'[2]SOS SAHEL'!AL154+'[2]Souscription Nuit Assainissemt'!AG154+[2]Partenaire5!AL154+[2]Partenaire6!AL154+[2]Partenaire7!AL154+[2]Partenaire8!AL154+[2]Partenaire9!AL154+[2]Partenaire10!AL154+[2]Partenaire11!AL154+[2]Partenaire12!AL154+[2]Partenaire13!AL154+[2]Partenaire14!AL154+[2]Partenaire15!AL154</f>
        <v>0</v>
      </c>
      <c r="AY164" s="91">
        <f>[2]DREA!AM154+'[2]OCADES &amp; WATERAID'!AM154+'[2] Communes'!AM154+'[2]SOS SAHEL'!AM154+'[2]Souscription Nuit Assainissemt'!AH154+[2]Partenaire5!AM154+[2]Partenaire6!AM154+[2]Partenaire7!AM154+[2]Partenaire8!AM154+[2]Partenaire9!AM154+[2]Partenaire10!AM154+[2]Partenaire11!AM154+[2]Partenaire12!AM154+[2]Partenaire13!AM154+[2]Partenaire14!AM154+[2]Partenaire15!AM154</f>
        <v>0</v>
      </c>
      <c r="AZ164" s="91">
        <f>[2]DREA!AN154+'[2]OCADES &amp; WATERAID'!AN154+'[2] Communes'!AN154+'[2]SOS SAHEL'!AN154+'[2]Souscription Nuit Assainissemt'!AI154+[2]Partenaire5!AN154+[2]Partenaire6!AN154+[2]Partenaire7!AN154+[2]Partenaire8!AN154+[2]Partenaire9!AN154+[2]Partenaire10!AN154+[2]Partenaire11!AN154+[2]Partenaire12!AN154+[2]Partenaire13!AN154+[2]Partenaire14!AN154+[2]Partenaire15!AN154</f>
        <v>0</v>
      </c>
      <c r="BA164" s="91">
        <f t="shared" si="46"/>
        <v>0</v>
      </c>
      <c r="BB164" s="91">
        <f>[2]DREA!AO154</f>
        <v>0</v>
      </c>
      <c r="BC164" s="91">
        <f>'[2]OCADES &amp; WATERAID'!AO154+'[2] Communes'!AO154+'[2]SOS SAHEL'!AO154+'[2]Souscription Nuit Assainissemt'!AJ154+[2]Partenaire5!AO154+[2]Partenaire6!AO154+[2]Partenaire7!AO154+[2]Partenaire8!AO154+[2]Partenaire9!AO154+[2]Partenaire10!AO154+[2]Partenaire11!AO154+[2]Partenaire12!AO154+[2]Partenaire13!AO154+[2]Partenaire14!AO154+[2]Partenaire15!AO154</f>
        <v>0</v>
      </c>
      <c r="BD164" s="91">
        <f t="shared" si="47"/>
        <v>0</v>
      </c>
      <c r="BE164" s="91">
        <f>[2]DREA!AP154+'[2]OCADES &amp; WATERAID'!AP154+'[2] Communes'!AP154+'[2]SOS SAHEL'!AP154+'[2]Souscription Nuit Assainissemt'!AP154+[2]Partenaire5!AP154+[2]Partenaire6!AP154+[2]Partenaire7!AP154+[2]Partenaire8!AP154+[2]Partenaire9!AP154+[2]Partenaire10!AP154+[2]Partenaire11!AP154+[2]Partenaire12!AP154+[2]Partenaire13!AP154+[2]Partenaire14!AP154+[2]Partenaire15!AP154</f>
        <v>0</v>
      </c>
      <c r="BF164" s="91">
        <f>[2]DREA!AQ154+'[2]OCADES &amp; WATERAID'!AQ154+'[2] Communes'!AQ154+'[2]SOS SAHEL'!AQ154+'[2]Souscription Nuit Assainissemt'!AQ154+[2]Partenaire5!AQ154+[2]Partenaire6!AQ154+[2]Partenaire7!AQ154+[2]Partenaire8!AQ154+[2]Partenaire9!AQ154+[2]Partenaire10!AQ154+[2]Partenaire11!AQ154+[2]Partenaire12!AQ154+[2]Partenaire13!AQ154+[2]Partenaire14!AQ154+[2]Partenaire15!AQ154</f>
        <v>0</v>
      </c>
      <c r="BG164" s="91">
        <f>[2]DREA!AR154+'[2]OCADES &amp; WATERAID'!AR154+'[2] Communes'!AR154+'[2]SOS SAHEL'!AR154+'[2]Souscription Nuit Assainissemt'!AR154+[2]Partenaire5!AR154+[2]Partenaire6!AR154+[2]Partenaire7!AR154+[2]Partenaire8!AR154+[2]Partenaire9!AR154+[2]Partenaire10!AR154+[2]Partenaire11!AR154+[2]Partenaire12!AR154+[2]Partenaire13!AR154+[2]Partenaire14!AR154+[2]Partenaire15!AR154</f>
        <v>0</v>
      </c>
      <c r="BH164" s="91">
        <f>[2]DREA!AS154+'[2]OCADES &amp; WATERAID'!AS154+'[2] Communes'!AS154+'[2]SOS SAHEL'!AS154+'[2]Souscription Nuit Assainissemt'!AS154+[2]Partenaire5!AS154+[2]Partenaire6!AS154+[2]Partenaire7!AS154+[2]Partenaire8!AS154+[2]Partenaire9!AS154+[2]Partenaire10!AS154+[2]Partenaire11!AS154+[2]Partenaire12!AS154+[2]Partenaire13!AS154+[2]Partenaire14!AS154+[2]Partenaire15!AS154</f>
        <v>0</v>
      </c>
      <c r="BI164" s="91">
        <f t="shared" si="48"/>
        <v>0</v>
      </c>
      <c r="BJ164" s="91">
        <f>[2]DREA!AT154</f>
        <v>0</v>
      </c>
      <c r="BK164" s="91">
        <f>'[2]OCADES &amp; WATERAID'!AT154+'[2] Communes'!AT154+'[2]SOS SAHEL'!AT154+'[2]Souscription Nuit Assainissemt'!AT154+[2]Partenaire5!AT154+[2]Partenaire6!AT154+[2]Partenaire7!AT154+[2]Partenaire8!AT154+[2]Partenaire9!AT154+[2]Partenaire10!AT154+[2]Partenaire11!AT154+[2]Partenaire12!AT154+[2]Partenaire13!AT154+[2]Partenaire14!AT154+[2]Partenaire15!AT154</f>
        <v>0</v>
      </c>
      <c r="BL164" s="28">
        <f t="shared" si="49"/>
        <v>0</v>
      </c>
      <c r="BM164" s="90"/>
      <c r="BN164" s="90"/>
      <c r="BO164" s="90"/>
      <c r="BP164" s="90"/>
      <c r="BQ164" s="90"/>
      <c r="BR164" s="90"/>
      <c r="BS164" s="28">
        <f>[2]DREA!BA154+'[2]OCADES &amp; WATERAID'!BA154+'[2] Communes'!BA154+'[2]SOS SAHEL'!BA154+'[2]Souscription Nuit Assainissemt'!BA154+[2]Partenaire5!BA154+[2]Partenaire6!BA154+[2]Partenaire7!BA154+[2]Partenaire8!BA154+[2]Partenaire9!BA154+[2]Partenaire10!BA154+[2]Partenaire11!BA154+[2]Partenaire12!BA154+[2]Partenaire13!BA154+[2]Partenaire14!BA154+[2]Partenaire15!BA154</f>
        <v>0</v>
      </c>
      <c r="BT164" s="28">
        <f>[2]DREA!BB154+'[2]OCADES &amp; WATERAID'!BB154+'[2] Communes'!BB154+'[2]SOS SAHEL'!BB154+'[2]Souscription Nuit Assainissemt'!BB154+[2]Partenaire5!BB154+[2]Partenaire6!BB154+[2]Partenaire7!BB154+[2]Partenaire8!BB154+[2]Partenaire9!BB154+[2]Partenaire10!BB154+[2]Partenaire11!BB154+[2]Partenaire12!BB154+[2]Partenaire13!BB154+[2]Partenaire14!BB154+[2]Partenaire15!BB154</f>
        <v>0</v>
      </c>
      <c r="BU164" s="28">
        <f>[2]DREA!BC154+'[2]OCADES &amp; WATERAID'!BC154+'[2] Communes'!BC154+'[2]SOS SAHEL'!BC154+'[2]Souscription Nuit Assainissemt'!BC154+[2]Partenaire5!BC154+[2]Partenaire6!BC154+[2]Partenaire7!BC154+[2]Partenaire8!BC154+[2]Partenaire9!BC154+[2]Partenaire10!BC154+[2]Partenaire11!BC154+[2]Partenaire12!BC154+[2]Partenaire13!BC154+[2]Partenaire14!BC154+[2]Partenaire15!BC154</f>
        <v>0</v>
      </c>
      <c r="BV164" s="28">
        <f>[2]DREA!BD154+'[2]OCADES &amp; WATERAID'!BD154+'[2] Communes'!BD154+'[2]SOS SAHEL'!BD154+'[2]Souscription Nuit Assainissemt'!BD154+[2]Partenaire5!BD154+[2]Partenaire6!BD154+[2]Partenaire7!BD154+[2]Partenaire8!BD154+[2]Partenaire9!BD154+[2]Partenaire10!BD154+[2]Partenaire11!BD154+[2]Partenaire12!BD154+[2]Partenaire13!BD154+[2]Partenaire14!BD154+[2]Partenaire15!BD154</f>
        <v>0</v>
      </c>
      <c r="BW164" s="28">
        <f t="shared" si="50"/>
        <v>0</v>
      </c>
      <c r="BX164" s="28">
        <f>[2]DREA!BE154</f>
        <v>0</v>
      </c>
      <c r="BY164" s="28">
        <f>'[2]OCADES &amp; WATERAID'!BE154+'[2] Communes'!BE154+'[2]SOS SAHEL'!BE154+'[2]Souscription Nuit Assainissemt'!BE154+[2]Partenaire5!BE154+[2]Partenaire6!BE154+[2]Partenaire7!BE154+[2]Partenaire8!BE154+[2]Partenaire9!BE154+[2]Partenaire10!BE154+[2]Partenaire11!BE154+[2]Partenaire12!BE154+[2]Partenaire13!BE154+[2]Partenaire14!BE154+[2]Partenaire15!BE154</f>
        <v>0</v>
      </c>
      <c r="BZ164" s="28">
        <f t="shared" si="5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/>
      <c r="F165" s="28">
        <v>1</v>
      </c>
      <c r="G165" s="28"/>
      <c r="H165" s="28"/>
      <c r="I165" s="28">
        <f t="shared" si="52"/>
        <v>1</v>
      </c>
      <c r="J165" s="28">
        <v>1</v>
      </c>
      <c r="K165" s="28"/>
      <c r="L165" s="28">
        <f t="shared" si="53"/>
        <v>1</v>
      </c>
      <c r="M165" s="28"/>
      <c r="N165" s="28"/>
      <c r="O165" s="28"/>
      <c r="P165" s="28"/>
      <c r="Q165" s="28"/>
      <c r="R165" s="28"/>
      <c r="S165" s="28"/>
      <c r="T165" s="28">
        <v>1</v>
      </c>
      <c r="U165" s="28"/>
      <c r="V165" s="28"/>
      <c r="W165" s="28">
        <f t="shared" si="42"/>
        <v>1</v>
      </c>
      <c r="X165" s="28">
        <v>1</v>
      </c>
      <c r="Y165" s="28"/>
      <c r="Z165" s="28">
        <f t="shared" si="43"/>
        <v>1</v>
      </c>
      <c r="AA165" s="28"/>
      <c r="AB165" s="28">
        <v>1</v>
      </c>
      <c r="AC165" s="28"/>
      <c r="AD165" s="28"/>
      <c r="AE165" s="28">
        <f t="shared" si="44"/>
        <v>1</v>
      </c>
      <c r="AF165" s="28">
        <v>1</v>
      </c>
      <c r="AG165" s="28"/>
      <c r="AH165" s="28">
        <f t="shared" si="45"/>
        <v>1</v>
      </c>
      <c r="AI165" s="37"/>
      <c r="AJ165" s="37"/>
      <c r="AK165" s="37"/>
      <c r="AL165" s="37"/>
      <c r="AM165" s="37"/>
      <c r="AN165" s="37"/>
      <c r="AO165" s="91"/>
      <c r="AP165" s="91">
        <v>0.5</v>
      </c>
      <c r="AQ165" s="91"/>
      <c r="AR165" s="91"/>
      <c r="AS165" s="91">
        <f t="shared" si="54"/>
        <v>0.5</v>
      </c>
      <c r="AT165" s="91">
        <v>0.5</v>
      </c>
      <c r="AU165" s="91"/>
      <c r="AV165" s="91">
        <f t="shared" si="55"/>
        <v>0.5</v>
      </c>
      <c r="AW165" s="91">
        <f>[2]DREA!AK155+'[2]OCADES &amp; WATERAID'!AK155+'[2] Communes'!AK155+'[2]SOS SAHEL'!AK155+'[2]Souscription Nuit Assainissemt'!AF155+[2]Partenaire5!AK155+[2]Partenaire6!AK155+[2]Partenaire7!AK155+[2]Partenaire8!AK155+[2]Partenaire9!AK155+[2]Partenaire10!AK155+[2]Partenaire11!AK155+[2]Partenaire12!AK155+[2]Partenaire13!AK155+[2]Partenaire14!AK155+[2]Partenaire15!AK155</f>
        <v>0</v>
      </c>
      <c r="AX165" s="91">
        <f>[2]DREA!AL155+'[2]OCADES &amp; WATERAID'!AL155+'[2] Communes'!AL155+'[2]SOS SAHEL'!AL155+'[2]Souscription Nuit Assainissemt'!AG155+[2]Partenaire5!AL155+[2]Partenaire6!AL155+[2]Partenaire7!AL155+[2]Partenaire8!AL155+[2]Partenaire9!AL155+[2]Partenaire10!AL155+[2]Partenaire11!AL155+[2]Partenaire12!AL155+[2]Partenaire13!AL155+[2]Partenaire14!AL155+[2]Partenaire15!AL155</f>
        <v>0</v>
      </c>
      <c r="AY165" s="91">
        <f>[2]DREA!AM155+'[2]OCADES &amp; WATERAID'!AM155+'[2] Communes'!AM155+'[2]SOS SAHEL'!AM155+'[2]Souscription Nuit Assainissemt'!AH155+[2]Partenaire5!AM155+[2]Partenaire6!AM155+[2]Partenaire7!AM155+[2]Partenaire8!AM155+[2]Partenaire9!AM155+[2]Partenaire10!AM155+[2]Partenaire11!AM155+[2]Partenaire12!AM155+[2]Partenaire13!AM155+[2]Partenaire14!AM155+[2]Partenaire15!AM155</f>
        <v>0</v>
      </c>
      <c r="AZ165" s="91">
        <f>[2]DREA!AN155+'[2]OCADES &amp; WATERAID'!AN155+'[2] Communes'!AN155+'[2]SOS SAHEL'!AN155+'[2]Souscription Nuit Assainissemt'!AI155+[2]Partenaire5!AN155+[2]Partenaire6!AN155+[2]Partenaire7!AN155+[2]Partenaire8!AN155+[2]Partenaire9!AN155+[2]Partenaire10!AN155+[2]Partenaire11!AN155+[2]Partenaire12!AN155+[2]Partenaire13!AN155+[2]Partenaire14!AN155+[2]Partenaire15!AN155</f>
        <v>0</v>
      </c>
      <c r="BA165" s="91">
        <f t="shared" si="46"/>
        <v>0</v>
      </c>
      <c r="BB165" s="91">
        <f>[2]DREA!AO155</f>
        <v>0</v>
      </c>
      <c r="BC165" s="91">
        <f>'[2]OCADES &amp; WATERAID'!AO155+'[2] Communes'!AO155+'[2]SOS SAHEL'!AO155+'[2]Souscription Nuit Assainissemt'!AJ155+[2]Partenaire5!AO155+[2]Partenaire6!AO155+[2]Partenaire7!AO155+[2]Partenaire8!AO155+[2]Partenaire9!AO155+[2]Partenaire10!AO155+[2]Partenaire11!AO155+[2]Partenaire12!AO155+[2]Partenaire13!AO155+[2]Partenaire14!AO155+[2]Partenaire15!AO155</f>
        <v>0</v>
      </c>
      <c r="BD165" s="91">
        <f t="shared" si="47"/>
        <v>0</v>
      </c>
      <c r="BE165" s="91">
        <f>[2]DREA!AP155+'[2]OCADES &amp; WATERAID'!AP155+'[2] Communes'!AP155+'[2]SOS SAHEL'!AP155+'[2]Souscription Nuit Assainissemt'!AP155+[2]Partenaire5!AP155+[2]Partenaire6!AP155+[2]Partenaire7!AP155+[2]Partenaire8!AP155+[2]Partenaire9!AP155+[2]Partenaire10!AP155+[2]Partenaire11!AP155+[2]Partenaire12!AP155+[2]Partenaire13!AP155+[2]Partenaire14!AP155+[2]Partenaire15!AP155</f>
        <v>0</v>
      </c>
      <c r="BF165" s="91">
        <f>[2]DREA!AQ155+'[2]OCADES &amp; WATERAID'!AQ155+'[2] Communes'!AQ155+'[2]SOS SAHEL'!AQ155+'[2]Souscription Nuit Assainissemt'!AQ155+[2]Partenaire5!AQ155+[2]Partenaire6!AQ155+[2]Partenaire7!AQ155+[2]Partenaire8!AQ155+[2]Partenaire9!AQ155+[2]Partenaire10!AQ155+[2]Partenaire11!AQ155+[2]Partenaire12!AQ155+[2]Partenaire13!AQ155+[2]Partenaire14!AQ155+[2]Partenaire15!AQ155</f>
        <v>0</v>
      </c>
      <c r="BG165" s="91">
        <f>[2]DREA!AR155+'[2]OCADES &amp; WATERAID'!AR155+'[2] Communes'!AR155+'[2]SOS SAHEL'!AR155+'[2]Souscription Nuit Assainissemt'!AR155+[2]Partenaire5!AR155+[2]Partenaire6!AR155+[2]Partenaire7!AR155+[2]Partenaire8!AR155+[2]Partenaire9!AR155+[2]Partenaire10!AR155+[2]Partenaire11!AR155+[2]Partenaire12!AR155+[2]Partenaire13!AR155+[2]Partenaire14!AR155+[2]Partenaire15!AR155</f>
        <v>0</v>
      </c>
      <c r="BH165" s="91">
        <f>[2]DREA!AS155+'[2]OCADES &amp; WATERAID'!AS155+'[2] Communes'!AS155+'[2]SOS SAHEL'!AS155+'[2]Souscription Nuit Assainissemt'!AS155+[2]Partenaire5!AS155+[2]Partenaire6!AS155+[2]Partenaire7!AS155+[2]Partenaire8!AS155+[2]Partenaire9!AS155+[2]Partenaire10!AS155+[2]Partenaire11!AS155+[2]Partenaire12!AS155+[2]Partenaire13!AS155+[2]Partenaire14!AS155+[2]Partenaire15!AS155</f>
        <v>0</v>
      </c>
      <c r="BI165" s="91">
        <f t="shared" si="48"/>
        <v>0</v>
      </c>
      <c r="BJ165" s="91">
        <f>[2]DREA!AT155</f>
        <v>0</v>
      </c>
      <c r="BK165" s="91">
        <f>'[2]OCADES &amp; WATERAID'!AT155+'[2] Communes'!AT155+'[2]SOS SAHEL'!AT155+'[2]Souscription Nuit Assainissemt'!AT155+[2]Partenaire5!AT155+[2]Partenaire6!AT155+[2]Partenaire7!AT155+[2]Partenaire8!AT155+[2]Partenaire9!AT155+[2]Partenaire10!AT155+[2]Partenaire11!AT155+[2]Partenaire12!AT155+[2]Partenaire13!AT155+[2]Partenaire14!AT155+[2]Partenaire15!AT155</f>
        <v>0</v>
      </c>
      <c r="BL165" s="28">
        <f t="shared" si="49"/>
        <v>0</v>
      </c>
      <c r="BM165" s="90"/>
      <c r="BN165" s="90"/>
      <c r="BO165" s="90"/>
      <c r="BP165" s="90"/>
      <c r="BQ165" s="90"/>
      <c r="BR165" s="90"/>
      <c r="BS165" s="28">
        <f>[2]DREA!BA155+'[2]OCADES &amp; WATERAID'!BA155+'[2] Communes'!BA155+'[2]SOS SAHEL'!BA155+'[2]Souscription Nuit Assainissemt'!BA155+[2]Partenaire5!BA155+[2]Partenaire6!BA155+[2]Partenaire7!BA155+[2]Partenaire8!BA155+[2]Partenaire9!BA155+[2]Partenaire10!BA155+[2]Partenaire11!BA155+[2]Partenaire12!BA155+[2]Partenaire13!BA155+[2]Partenaire14!BA155+[2]Partenaire15!BA155</f>
        <v>0</v>
      </c>
      <c r="BT165" s="28">
        <f>[2]DREA!BB155+'[2]OCADES &amp; WATERAID'!BB155+'[2] Communes'!BB155+'[2]SOS SAHEL'!BB155+'[2]Souscription Nuit Assainissemt'!BB155+[2]Partenaire5!BB155+[2]Partenaire6!BB155+[2]Partenaire7!BB155+[2]Partenaire8!BB155+[2]Partenaire9!BB155+[2]Partenaire10!BB155+[2]Partenaire11!BB155+[2]Partenaire12!BB155+[2]Partenaire13!BB155+[2]Partenaire14!BB155+[2]Partenaire15!BB155</f>
        <v>0</v>
      </c>
      <c r="BU165" s="28">
        <f>[2]DREA!BC155+'[2]OCADES &amp; WATERAID'!BC155+'[2] Communes'!BC155+'[2]SOS SAHEL'!BC155+'[2]Souscription Nuit Assainissemt'!BC155+[2]Partenaire5!BC155+[2]Partenaire6!BC155+[2]Partenaire7!BC155+[2]Partenaire8!BC155+[2]Partenaire9!BC155+[2]Partenaire10!BC155+[2]Partenaire11!BC155+[2]Partenaire12!BC155+[2]Partenaire13!BC155+[2]Partenaire14!BC155+[2]Partenaire15!BC155</f>
        <v>0</v>
      </c>
      <c r="BV165" s="28">
        <f>[2]DREA!BD155+'[2]OCADES &amp; WATERAID'!BD155+'[2] Communes'!BD155+'[2]SOS SAHEL'!BD155+'[2]Souscription Nuit Assainissemt'!BD155+[2]Partenaire5!BD155+[2]Partenaire6!BD155+[2]Partenaire7!BD155+[2]Partenaire8!BD155+[2]Partenaire9!BD155+[2]Partenaire10!BD155+[2]Partenaire11!BD155+[2]Partenaire12!BD155+[2]Partenaire13!BD155+[2]Partenaire14!BD155+[2]Partenaire15!BD155</f>
        <v>0</v>
      </c>
      <c r="BW165" s="28">
        <f t="shared" si="50"/>
        <v>0</v>
      </c>
      <c r="BX165" s="28">
        <f>[2]DREA!BE155</f>
        <v>0</v>
      </c>
      <c r="BY165" s="28">
        <f>'[2]OCADES &amp; WATERAID'!BE155+'[2] Communes'!BE155+'[2]SOS SAHEL'!BE155+'[2]Souscription Nuit Assainissemt'!BE155+[2]Partenaire5!BE155+[2]Partenaire6!BE155+[2]Partenaire7!BE155+[2]Partenaire8!BE155+[2]Partenaire9!BE155+[2]Partenaire10!BE155+[2]Partenaire11!BE155+[2]Partenaire12!BE155+[2]Partenaire13!BE155+[2]Partenaire14!BE155+[2]Partenaire15!BE155</f>
        <v>0</v>
      </c>
      <c r="BZ165" s="28">
        <f t="shared" si="5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/>
      <c r="F166" s="131">
        <v>0.25</v>
      </c>
      <c r="G166" s="131">
        <v>0.25</v>
      </c>
      <c r="H166" s="131">
        <v>0.5</v>
      </c>
      <c r="I166" s="28">
        <f t="shared" si="52"/>
        <v>1</v>
      </c>
      <c r="J166" s="28">
        <v>1</v>
      </c>
      <c r="K166" s="28"/>
      <c r="L166" s="28">
        <f t="shared" si="53"/>
        <v>1</v>
      </c>
      <c r="M166" s="28"/>
      <c r="N166" s="28"/>
      <c r="O166" s="28"/>
      <c r="P166" s="28"/>
      <c r="Q166" s="28"/>
      <c r="R166" s="28"/>
      <c r="S166" s="91"/>
      <c r="T166" s="91">
        <v>0.25</v>
      </c>
      <c r="U166" s="91">
        <v>0.25</v>
      </c>
      <c r="V166" s="91">
        <v>0.5</v>
      </c>
      <c r="W166" s="91">
        <f t="shared" si="42"/>
        <v>1</v>
      </c>
      <c r="X166" s="91">
        <v>1</v>
      </c>
      <c r="Y166" s="91"/>
      <c r="Z166" s="91">
        <f t="shared" si="43"/>
        <v>1</v>
      </c>
      <c r="AA166" s="91"/>
      <c r="AB166" s="91">
        <v>0.25</v>
      </c>
      <c r="AC166" s="91"/>
      <c r="AD166" s="28"/>
      <c r="AE166" s="91">
        <f t="shared" si="44"/>
        <v>0.25</v>
      </c>
      <c r="AF166" s="28">
        <v>0.25</v>
      </c>
      <c r="AG166" s="28"/>
      <c r="AH166" s="28">
        <f t="shared" si="45"/>
        <v>0.25</v>
      </c>
      <c r="AI166" s="37"/>
      <c r="AJ166" s="37"/>
      <c r="AK166" s="37"/>
      <c r="AL166" s="37"/>
      <c r="AM166" s="37"/>
      <c r="AN166" s="37"/>
      <c r="AO166" s="91"/>
      <c r="AP166" s="91">
        <v>1</v>
      </c>
      <c r="AQ166" s="91">
        <v>1.5</v>
      </c>
      <c r="AR166" s="91">
        <v>2.5</v>
      </c>
      <c r="AS166" s="91">
        <f t="shared" si="54"/>
        <v>5</v>
      </c>
      <c r="AT166" s="91">
        <v>5</v>
      </c>
      <c r="AU166" s="91"/>
      <c r="AV166" s="91">
        <f t="shared" si="55"/>
        <v>5</v>
      </c>
      <c r="AW166" s="91">
        <f>[2]DREA!AK156+'[2]OCADES &amp; WATERAID'!AK156+'[2] Communes'!AK156+'[2]SOS SAHEL'!AK156+'[2]Souscription Nuit Assainissemt'!AF156+[2]Partenaire5!AK156+[2]Partenaire6!AK156+[2]Partenaire7!AK156+[2]Partenaire8!AK156+[2]Partenaire9!AK156+[2]Partenaire10!AK156+[2]Partenaire11!AK156+[2]Partenaire12!AK156+[2]Partenaire13!AK156+[2]Partenaire14!AK156+[2]Partenaire15!AK156</f>
        <v>0</v>
      </c>
      <c r="AX166" s="91">
        <v>0</v>
      </c>
      <c r="AY166" s="91">
        <v>2.5</v>
      </c>
      <c r="AZ166" s="91">
        <v>2.5</v>
      </c>
      <c r="BA166" s="91">
        <f t="shared" si="46"/>
        <v>5</v>
      </c>
      <c r="BB166" s="91">
        <f>[2]DREA!AO156</f>
        <v>0</v>
      </c>
      <c r="BC166" s="91">
        <v>5</v>
      </c>
      <c r="BD166" s="91">
        <f t="shared" si="47"/>
        <v>5</v>
      </c>
      <c r="BE166" s="91">
        <v>0</v>
      </c>
      <c r="BF166" s="91">
        <v>0</v>
      </c>
      <c r="BG166" s="91">
        <f>[2]DREA!AR156+'[2]OCADES &amp; WATERAID'!AR156+'[2] Communes'!AR156+'[2]SOS SAHEL'!AR156+'[2]Souscription Nuit Assainissemt'!AR156+[2]Partenaire5!AR156+[2]Partenaire6!AR156+[2]Partenaire7!AR156+[2]Partenaire8!AR156+[2]Partenaire9!AR156+[2]Partenaire10!AR156+[2]Partenaire11!AR156+[2]Partenaire12!AR156+[2]Partenaire13!AR156+[2]Partenaire14!AR156+[2]Partenaire15!AR156</f>
        <v>0</v>
      </c>
      <c r="BH166" s="91">
        <f>[2]DREA!AS156+'[2]OCADES &amp; WATERAID'!AS156+'[2] Communes'!AS156+'[2]SOS SAHEL'!AS156+'[2]Souscription Nuit Assainissemt'!AS156+[2]Partenaire5!AS156+[2]Partenaire6!AS156+[2]Partenaire7!AS156+[2]Partenaire8!AS156+[2]Partenaire9!AS156+[2]Partenaire10!AS156+[2]Partenaire11!AS156+[2]Partenaire12!AS156+[2]Partenaire13!AS156+[2]Partenaire14!AS156+[2]Partenaire15!AS156</f>
        <v>0</v>
      </c>
      <c r="BI166" s="91">
        <f t="shared" si="48"/>
        <v>0</v>
      </c>
      <c r="BJ166" s="91">
        <f>[2]DREA!AT156</f>
        <v>0</v>
      </c>
      <c r="BK166" s="91">
        <f>'[2]OCADES &amp; WATERAID'!AT156+'[2] Communes'!AT156+'[2]SOS SAHEL'!AT156+'[2]Souscription Nuit Assainissemt'!AT156+[2]Partenaire5!AT156+[2]Partenaire6!AT156+[2]Partenaire7!AT156+[2]Partenaire8!AT156+[2]Partenaire9!AT156+[2]Partenaire10!AT156+[2]Partenaire11!AT156+[2]Partenaire12!AT156+[2]Partenaire13!AT156+[2]Partenaire14!AT156+[2]Partenaire15!AT156</f>
        <v>0</v>
      </c>
      <c r="BL166" s="28">
        <f t="shared" si="49"/>
        <v>0</v>
      </c>
      <c r="BM166" s="90"/>
      <c r="BN166" s="90"/>
      <c r="BO166" s="90"/>
      <c r="BP166" s="90"/>
      <c r="BQ166" s="90"/>
      <c r="BR166" s="90"/>
      <c r="BS166" s="28">
        <f>[2]DREA!BA156+'[2]OCADES &amp; WATERAID'!BA156+'[2] Communes'!BA156+'[2]SOS SAHEL'!BA156+'[2]Souscription Nuit Assainissemt'!BA156+[2]Partenaire5!BA156+[2]Partenaire6!BA156+[2]Partenaire7!BA156+[2]Partenaire8!BA156+[2]Partenaire9!BA156+[2]Partenaire10!BA156+[2]Partenaire11!BA156+[2]Partenaire12!BA156+[2]Partenaire13!BA156+[2]Partenaire14!BA156+[2]Partenaire15!BA156</f>
        <v>0</v>
      </c>
      <c r="BT166" s="28">
        <f>[2]DREA!BB156+'[2]OCADES &amp; WATERAID'!BB156+'[2] Communes'!BB156+'[2]SOS SAHEL'!BB156+'[2]Souscription Nuit Assainissemt'!BB156+[2]Partenaire5!BB156+[2]Partenaire6!BB156+[2]Partenaire7!BB156+[2]Partenaire8!BB156+[2]Partenaire9!BB156+[2]Partenaire10!BB156+[2]Partenaire11!BB156+[2]Partenaire12!BB156+[2]Partenaire13!BB156+[2]Partenaire14!BB156+[2]Partenaire15!BB156</f>
        <v>0</v>
      </c>
      <c r="BU166" s="28">
        <f>[2]DREA!BC156+'[2]OCADES &amp; WATERAID'!BC156+'[2] Communes'!BC156+'[2]SOS SAHEL'!BC156+'[2]Souscription Nuit Assainissemt'!BC156+[2]Partenaire5!BC156+[2]Partenaire6!BC156+[2]Partenaire7!BC156+[2]Partenaire8!BC156+[2]Partenaire9!BC156+[2]Partenaire10!BC156+[2]Partenaire11!BC156+[2]Partenaire12!BC156+[2]Partenaire13!BC156+[2]Partenaire14!BC156+[2]Partenaire15!BC156</f>
        <v>0</v>
      </c>
      <c r="BV166" s="28">
        <f>[2]DREA!BD156+'[2]OCADES &amp; WATERAID'!BD156+'[2] Communes'!BD156+'[2]SOS SAHEL'!BD156+'[2]Souscription Nuit Assainissemt'!BD156+[2]Partenaire5!BD156+[2]Partenaire6!BD156+[2]Partenaire7!BD156+[2]Partenaire8!BD156+[2]Partenaire9!BD156+[2]Partenaire10!BD156+[2]Partenaire11!BD156+[2]Partenaire12!BD156+[2]Partenaire13!BD156+[2]Partenaire14!BD156+[2]Partenaire15!BD156</f>
        <v>0</v>
      </c>
      <c r="BW166" s="28">
        <f t="shared" si="50"/>
        <v>0</v>
      </c>
      <c r="BX166" s="28">
        <f>[2]DREA!BE156</f>
        <v>0</v>
      </c>
      <c r="BY166" s="28">
        <f>'[2]OCADES &amp; WATERAID'!BE156+'[2] Communes'!BE156+'[2]SOS SAHEL'!BE156+'[2]Souscription Nuit Assainissemt'!BE156+[2]Partenaire5!BE156+[2]Partenaire6!BE156+[2]Partenaire7!BE156+[2]Partenaire8!BE156+[2]Partenaire9!BE156+[2]Partenaire10!BE156+[2]Partenaire11!BE156+[2]Partenaire12!BE156+[2]Partenaire13!BE156+[2]Partenaire14!BE156+[2]Partenaire15!BE156</f>
        <v>0</v>
      </c>
      <c r="BZ166" s="28">
        <f t="shared" si="5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/>
      <c r="F167" s="131">
        <v>0.25</v>
      </c>
      <c r="G167" s="131">
        <v>0.25</v>
      </c>
      <c r="H167" s="131">
        <v>0.5</v>
      </c>
      <c r="I167" s="28">
        <f t="shared" si="52"/>
        <v>1</v>
      </c>
      <c r="J167" s="28">
        <v>1</v>
      </c>
      <c r="K167" s="28"/>
      <c r="L167" s="28">
        <f t="shared" si="53"/>
        <v>1</v>
      </c>
      <c r="M167" s="28"/>
      <c r="N167" s="28"/>
      <c r="O167" s="28"/>
      <c r="P167" s="28"/>
      <c r="Q167" s="28"/>
      <c r="R167" s="28"/>
      <c r="S167" s="91"/>
      <c r="T167" s="91">
        <v>0.25</v>
      </c>
      <c r="U167" s="91">
        <v>0.25</v>
      </c>
      <c r="V167" s="91">
        <v>0.5</v>
      </c>
      <c r="W167" s="91">
        <f t="shared" si="42"/>
        <v>1</v>
      </c>
      <c r="X167" s="91">
        <v>1</v>
      </c>
      <c r="Y167" s="91"/>
      <c r="Z167" s="91">
        <f t="shared" si="43"/>
        <v>1</v>
      </c>
      <c r="AA167" s="91"/>
      <c r="AB167" s="91">
        <v>0.25</v>
      </c>
      <c r="AC167" s="91"/>
      <c r="AD167" s="28"/>
      <c r="AE167" s="91">
        <f t="shared" si="44"/>
        <v>0.25</v>
      </c>
      <c r="AF167" s="28">
        <v>0.25</v>
      </c>
      <c r="AG167" s="28"/>
      <c r="AH167" s="28">
        <f t="shared" si="45"/>
        <v>0.25</v>
      </c>
      <c r="AI167" s="37"/>
      <c r="AJ167" s="37"/>
      <c r="AK167" s="37"/>
      <c r="AL167" s="37"/>
      <c r="AM167" s="37"/>
      <c r="AN167" s="37"/>
      <c r="AO167" s="91"/>
      <c r="AP167" s="91">
        <v>1</v>
      </c>
      <c r="AQ167" s="91">
        <v>1.5</v>
      </c>
      <c r="AR167" s="91">
        <v>2.5</v>
      </c>
      <c r="AS167" s="91">
        <f t="shared" si="54"/>
        <v>5</v>
      </c>
      <c r="AT167" s="91">
        <v>5</v>
      </c>
      <c r="AU167" s="91"/>
      <c r="AV167" s="91">
        <f t="shared" si="55"/>
        <v>5</v>
      </c>
      <c r="AW167" s="91">
        <f>[2]DREA!AK157+'[2]OCADES &amp; WATERAID'!AK157+'[2] Communes'!AK157+'[2]SOS SAHEL'!AK157+'[2]Souscription Nuit Assainissemt'!AF157+[2]Partenaire5!AK157+[2]Partenaire6!AK157+[2]Partenaire7!AK157+[2]Partenaire8!AK157+[2]Partenaire9!AK157+[2]Partenaire10!AK157+[2]Partenaire11!AK157+[2]Partenaire12!AK157+[2]Partenaire13!AK157+[2]Partenaire14!AK157+[2]Partenaire15!AK157</f>
        <v>0</v>
      </c>
      <c r="AX167" s="91">
        <v>0</v>
      </c>
      <c r="AY167" s="91">
        <v>2.5</v>
      </c>
      <c r="AZ167" s="91">
        <v>2.5</v>
      </c>
      <c r="BA167" s="91">
        <f t="shared" si="46"/>
        <v>5</v>
      </c>
      <c r="BB167" s="91">
        <f>[2]DREA!AO157</f>
        <v>0</v>
      </c>
      <c r="BC167" s="91">
        <v>5</v>
      </c>
      <c r="BD167" s="91">
        <f t="shared" si="47"/>
        <v>5</v>
      </c>
      <c r="BE167" s="91">
        <f>[2]DREA!AP157+'[2]OCADES &amp; WATERAID'!AP157+'[2] Communes'!AP157+'[2]SOS SAHEL'!AP157+'[2]Souscription Nuit Assainissemt'!AP157+[2]Partenaire5!AP157+[2]Partenaire6!AP157+[2]Partenaire7!AP157+[2]Partenaire8!AP157+[2]Partenaire9!AP157+[2]Partenaire10!AP157+[2]Partenaire11!AP157+[2]Partenaire12!AP157+[2]Partenaire13!AP157+[2]Partenaire14!AP157+[2]Partenaire15!AP157</f>
        <v>0</v>
      </c>
      <c r="BF167" s="91">
        <v>0</v>
      </c>
      <c r="BG167" s="91">
        <f>[2]DREA!AR157+'[2]OCADES &amp; WATERAID'!AR157+'[2] Communes'!AR157+'[2]SOS SAHEL'!AR157+'[2]Souscription Nuit Assainissemt'!AR157+[2]Partenaire5!AR157+[2]Partenaire6!AR157+[2]Partenaire7!AR157+[2]Partenaire8!AR157+[2]Partenaire9!AR157+[2]Partenaire10!AR157+[2]Partenaire11!AR157+[2]Partenaire12!AR157+[2]Partenaire13!AR157+[2]Partenaire14!AR157+[2]Partenaire15!AR157</f>
        <v>0</v>
      </c>
      <c r="BH167" s="91">
        <f>[2]DREA!AS157+'[2]OCADES &amp; WATERAID'!AS157+'[2] Communes'!AS157+'[2]SOS SAHEL'!AS157+'[2]Souscription Nuit Assainissemt'!AS157+[2]Partenaire5!AS157+[2]Partenaire6!AS157+[2]Partenaire7!AS157+[2]Partenaire8!AS157+[2]Partenaire9!AS157+[2]Partenaire10!AS157+[2]Partenaire11!AS157+[2]Partenaire12!AS157+[2]Partenaire13!AS157+[2]Partenaire14!AS157+[2]Partenaire15!AS157</f>
        <v>0</v>
      </c>
      <c r="BI167" s="91">
        <f t="shared" si="48"/>
        <v>0</v>
      </c>
      <c r="BJ167" s="91">
        <f>[2]DREA!AT157</f>
        <v>0</v>
      </c>
      <c r="BK167" s="91">
        <f>'[2]OCADES &amp; WATERAID'!AT157+'[2] Communes'!AT157+'[2]SOS SAHEL'!AT157+'[2]Souscription Nuit Assainissemt'!AT157+[2]Partenaire5!AT157+[2]Partenaire6!AT157+[2]Partenaire7!AT157+[2]Partenaire8!AT157+[2]Partenaire9!AT157+[2]Partenaire10!AT157+[2]Partenaire11!AT157+[2]Partenaire12!AT157+[2]Partenaire13!AT157+[2]Partenaire14!AT157+[2]Partenaire15!AT157</f>
        <v>0</v>
      </c>
      <c r="BL167" s="28">
        <f t="shared" si="49"/>
        <v>0</v>
      </c>
      <c r="BM167" s="90"/>
      <c r="BN167" s="90"/>
      <c r="BO167" s="90"/>
      <c r="BP167" s="90"/>
      <c r="BQ167" s="90"/>
      <c r="BR167" s="90"/>
      <c r="BS167" s="28">
        <f>[2]DREA!BA157+'[2]OCADES &amp; WATERAID'!BA157+'[2] Communes'!BA157+'[2]SOS SAHEL'!BA157+'[2]Souscription Nuit Assainissemt'!BA157+[2]Partenaire5!BA157+[2]Partenaire6!BA157+[2]Partenaire7!BA157+[2]Partenaire8!BA157+[2]Partenaire9!BA157+[2]Partenaire10!BA157+[2]Partenaire11!BA157+[2]Partenaire12!BA157+[2]Partenaire13!BA157+[2]Partenaire14!BA157+[2]Partenaire15!BA157</f>
        <v>0</v>
      </c>
      <c r="BT167" s="28">
        <f>[2]DREA!BB157+'[2]OCADES &amp; WATERAID'!BB157+'[2] Communes'!BB157+'[2]SOS SAHEL'!BB157+'[2]Souscription Nuit Assainissemt'!BB157+[2]Partenaire5!BB157+[2]Partenaire6!BB157+[2]Partenaire7!BB157+[2]Partenaire8!BB157+[2]Partenaire9!BB157+[2]Partenaire10!BB157+[2]Partenaire11!BB157+[2]Partenaire12!BB157+[2]Partenaire13!BB157+[2]Partenaire14!BB157+[2]Partenaire15!BB157</f>
        <v>0</v>
      </c>
      <c r="BU167" s="28">
        <f>[2]DREA!BC157+'[2]OCADES &amp; WATERAID'!BC157+'[2] Communes'!BC157+'[2]SOS SAHEL'!BC157+'[2]Souscription Nuit Assainissemt'!BC157+[2]Partenaire5!BC157+[2]Partenaire6!BC157+[2]Partenaire7!BC157+[2]Partenaire8!BC157+[2]Partenaire9!BC157+[2]Partenaire10!BC157+[2]Partenaire11!BC157+[2]Partenaire12!BC157+[2]Partenaire13!BC157+[2]Partenaire14!BC157+[2]Partenaire15!BC157</f>
        <v>0</v>
      </c>
      <c r="BV167" s="28">
        <f>[2]DREA!BD157+'[2]OCADES &amp; WATERAID'!BD157+'[2] Communes'!BD157+'[2]SOS SAHEL'!BD157+'[2]Souscription Nuit Assainissemt'!BD157+[2]Partenaire5!BD157+[2]Partenaire6!BD157+[2]Partenaire7!BD157+[2]Partenaire8!BD157+[2]Partenaire9!BD157+[2]Partenaire10!BD157+[2]Partenaire11!BD157+[2]Partenaire12!BD157+[2]Partenaire13!BD157+[2]Partenaire14!BD157+[2]Partenaire15!BD157</f>
        <v>0</v>
      </c>
      <c r="BW167" s="28">
        <f t="shared" si="50"/>
        <v>0</v>
      </c>
      <c r="BX167" s="28">
        <f>[2]DREA!BE157</f>
        <v>0</v>
      </c>
      <c r="BY167" s="28">
        <f>'[2]OCADES &amp; WATERAID'!BE157+'[2] Communes'!BE157+'[2]SOS SAHEL'!BE157+'[2]Souscription Nuit Assainissemt'!BE157+[2]Partenaire5!BE157+[2]Partenaire6!BE157+[2]Partenaire7!BE157+[2]Partenaire8!BE157+[2]Partenaire9!BE157+[2]Partenaire10!BE157+[2]Partenaire11!BE157+[2]Partenaire12!BE157+[2]Partenaire13!BE157+[2]Partenaire14!BE157+[2]Partenaire15!BE157</f>
        <v>0</v>
      </c>
      <c r="BZ167" s="28">
        <f t="shared" si="5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ht="27.6" x14ac:dyDescent="0.3">
      <c r="A168" s="37" t="s">
        <v>524</v>
      </c>
      <c r="B168" s="37" t="s">
        <v>461</v>
      </c>
      <c r="C168" s="37" t="s">
        <v>356</v>
      </c>
      <c r="D168" s="38" t="s">
        <v>357</v>
      </c>
      <c r="E168" s="28"/>
      <c r="F168" s="28"/>
      <c r="G168" s="131">
        <v>0.5</v>
      </c>
      <c r="H168" s="131">
        <v>0.5</v>
      </c>
      <c r="I168" s="28">
        <f t="shared" si="52"/>
        <v>1</v>
      </c>
      <c r="J168" s="131">
        <v>1</v>
      </c>
      <c r="K168" s="28"/>
      <c r="L168" s="28">
        <f t="shared" si="53"/>
        <v>1</v>
      </c>
      <c r="M168" s="28"/>
      <c r="N168" s="28"/>
      <c r="O168" s="28"/>
      <c r="P168" s="28"/>
      <c r="Q168" s="28"/>
      <c r="R168" s="28"/>
      <c r="S168" s="28"/>
      <c r="T168" s="28"/>
      <c r="U168" s="28"/>
      <c r="V168" s="28">
        <v>1</v>
      </c>
      <c r="W168" s="28">
        <f t="shared" si="42"/>
        <v>1</v>
      </c>
      <c r="X168" s="28">
        <v>1</v>
      </c>
      <c r="Y168" s="28"/>
      <c r="Z168" s="28">
        <f t="shared" si="43"/>
        <v>1</v>
      </c>
      <c r="AA168" s="28"/>
      <c r="AB168" s="28"/>
      <c r="AC168" s="28"/>
      <c r="AD168" s="28"/>
      <c r="AE168" s="28">
        <f t="shared" si="44"/>
        <v>0</v>
      </c>
      <c r="AF168" s="28"/>
      <c r="AG168" s="28"/>
      <c r="AH168" s="28">
        <f t="shared" si="45"/>
        <v>0</v>
      </c>
      <c r="AI168" s="37"/>
      <c r="AJ168" s="37"/>
      <c r="AK168" s="37"/>
      <c r="AL168" s="37"/>
      <c r="AM168" s="37"/>
      <c r="AN168" s="37"/>
      <c r="AO168" s="91"/>
      <c r="AP168" s="91"/>
      <c r="AQ168" s="91">
        <v>0.5</v>
      </c>
      <c r="AR168" s="91">
        <v>0.5</v>
      </c>
      <c r="AS168" s="91">
        <f t="shared" si="54"/>
        <v>1</v>
      </c>
      <c r="AT168" s="91">
        <v>1</v>
      </c>
      <c r="AU168" s="91"/>
      <c r="AV168" s="91">
        <f t="shared" si="55"/>
        <v>1</v>
      </c>
      <c r="AW168" s="91">
        <f>[2]DREA!AK158+'[2]OCADES &amp; WATERAID'!AK158+'[2] Communes'!AK158+'[2]SOS SAHEL'!AK158+'[2]Souscription Nuit Assainissemt'!AF158+[2]Partenaire5!AK158+[2]Partenaire6!AK158+[2]Partenaire7!AK158+[2]Partenaire8!AK158+[2]Partenaire9!AK158+[2]Partenaire10!AK158+[2]Partenaire11!AK158+[2]Partenaire12!AK158+[2]Partenaire13!AK158+[2]Partenaire14!AK158+[2]Partenaire15!AK158</f>
        <v>0</v>
      </c>
      <c r="AX168" s="91">
        <f>[2]DREA!AL158+'[2]OCADES &amp; WATERAID'!AL158+'[2] Communes'!AL158+'[2]SOS SAHEL'!AL158+'[2]Souscription Nuit Assainissemt'!AG158+[2]Partenaire5!AL158+[2]Partenaire6!AL158+[2]Partenaire7!AL158+[2]Partenaire8!AL158+[2]Partenaire9!AL158+[2]Partenaire10!AL158+[2]Partenaire11!AL158+[2]Partenaire12!AL158+[2]Partenaire13!AL158+[2]Partenaire14!AL158+[2]Partenaire15!AL158</f>
        <v>0</v>
      </c>
      <c r="AY168" s="91">
        <f>[2]DREA!AM158+'[2]OCADES &amp; WATERAID'!AM158+'[2] Communes'!AM158+'[2]SOS SAHEL'!AM158+'[2]Souscription Nuit Assainissemt'!AH158+[2]Partenaire5!AM158+[2]Partenaire6!AM158+[2]Partenaire7!AM158+[2]Partenaire8!AM158+[2]Partenaire9!AM158+[2]Partenaire10!AM158+[2]Partenaire11!AM158+[2]Partenaire12!AM158+[2]Partenaire13!AM158+[2]Partenaire14!AM158+[2]Partenaire15!AM158</f>
        <v>0</v>
      </c>
      <c r="AZ168" s="91">
        <v>1</v>
      </c>
      <c r="BA168" s="91">
        <f t="shared" si="46"/>
        <v>1</v>
      </c>
      <c r="BB168" s="91">
        <v>1</v>
      </c>
      <c r="BC168" s="91">
        <f>'[2]OCADES &amp; WATERAID'!AO158+'[2] Communes'!AO158+'[2]SOS SAHEL'!AO158+'[2]Souscription Nuit Assainissemt'!AJ158+[2]Partenaire5!AO158+[2]Partenaire6!AO158+[2]Partenaire7!AO158+[2]Partenaire8!AO158+[2]Partenaire9!AO158+[2]Partenaire10!AO158+[2]Partenaire11!AO158+[2]Partenaire12!AO158+[2]Partenaire13!AO158+[2]Partenaire14!AO158+[2]Partenaire15!AO158</f>
        <v>0</v>
      </c>
      <c r="BD168" s="91">
        <f t="shared" si="47"/>
        <v>1</v>
      </c>
      <c r="BE168" s="91">
        <f>[2]DREA!AP158+'[2]OCADES &amp; WATERAID'!AP158+'[2] Communes'!AP158+'[2]SOS SAHEL'!AP158+'[2]Souscription Nuit Assainissemt'!AP158+[2]Partenaire5!AP158+[2]Partenaire6!AP158+[2]Partenaire7!AP158+[2]Partenaire8!AP158+[2]Partenaire9!AP158+[2]Partenaire10!AP158+[2]Partenaire11!AP158+[2]Partenaire12!AP158+[2]Partenaire13!AP158+[2]Partenaire14!AP158+[2]Partenaire15!AP158</f>
        <v>0</v>
      </c>
      <c r="BF168" s="91">
        <f>[2]DREA!AQ158+'[2]OCADES &amp; WATERAID'!AQ158+'[2] Communes'!AQ158+'[2]SOS SAHEL'!AQ158+'[2]Souscription Nuit Assainissemt'!AQ158+[2]Partenaire5!AQ158+[2]Partenaire6!AQ158+[2]Partenaire7!AQ158+[2]Partenaire8!AQ158+[2]Partenaire9!AQ158+[2]Partenaire10!AQ158+[2]Partenaire11!AQ158+[2]Partenaire12!AQ158+[2]Partenaire13!AQ158+[2]Partenaire14!AQ158+[2]Partenaire15!AQ158</f>
        <v>0</v>
      </c>
      <c r="BG168" s="91">
        <f>[2]DREA!AR158+'[2]OCADES &amp; WATERAID'!AR158+'[2] Communes'!AR158+'[2]SOS SAHEL'!AR158+'[2]Souscription Nuit Assainissemt'!AR158+[2]Partenaire5!AR158+[2]Partenaire6!AR158+[2]Partenaire7!AR158+[2]Partenaire8!AR158+[2]Partenaire9!AR158+[2]Partenaire10!AR158+[2]Partenaire11!AR158+[2]Partenaire12!AR158+[2]Partenaire13!AR158+[2]Partenaire14!AR158+[2]Partenaire15!AR158</f>
        <v>0</v>
      </c>
      <c r="BH168" s="91">
        <f>[2]DREA!AS158+'[2]OCADES &amp; WATERAID'!AS158+'[2] Communes'!AS158+'[2]SOS SAHEL'!AS158+'[2]Souscription Nuit Assainissemt'!AS158+[2]Partenaire5!AS158+[2]Partenaire6!AS158+[2]Partenaire7!AS158+[2]Partenaire8!AS158+[2]Partenaire9!AS158+[2]Partenaire10!AS158+[2]Partenaire11!AS158+[2]Partenaire12!AS158+[2]Partenaire13!AS158+[2]Partenaire14!AS158+[2]Partenaire15!AS158</f>
        <v>0</v>
      </c>
      <c r="BI168" s="28">
        <f t="shared" si="48"/>
        <v>0</v>
      </c>
      <c r="BJ168" s="91">
        <f>[2]DREA!AT158</f>
        <v>0</v>
      </c>
      <c r="BK168" s="91">
        <f>'[2]OCADES &amp; WATERAID'!AT158+'[2] Communes'!AT158+'[2]SOS SAHEL'!AT158+'[2]Souscription Nuit Assainissemt'!AT158+[2]Partenaire5!AT158+[2]Partenaire6!AT158+[2]Partenaire7!AT158+[2]Partenaire8!AT158+[2]Partenaire9!AT158+[2]Partenaire10!AT158+[2]Partenaire11!AT158+[2]Partenaire12!AT158+[2]Partenaire13!AT158+[2]Partenaire14!AT158+[2]Partenaire15!AT158</f>
        <v>0</v>
      </c>
      <c r="BL168" s="28">
        <f t="shared" si="49"/>
        <v>0</v>
      </c>
      <c r="BM168" s="90"/>
      <c r="BN168" s="90"/>
      <c r="BO168" s="90"/>
      <c r="BP168" s="90"/>
      <c r="BQ168" s="90"/>
      <c r="BR168" s="90"/>
      <c r="BS168" s="28">
        <f>[2]DREA!BA158+'[2]OCADES &amp; WATERAID'!BA158+'[2] Communes'!BA158+'[2]SOS SAHEL'!BA158+'[2]Souscription Nuit Assainissemt'!BA158+[2]Partenaire5!BA158+[2]Partenaire6!BA158+[2]Partenaire7!BA158+[2]Partenaire8!BA158+[2]Partenaire9!BA158+[2]Partenaire10!BA158+[2]Partenaire11!BA158+[2]Partenaire12!BA158+[2]Partenaire13!BA158+[2]Partenaire14!BA158+[2]Partenaire15!BA158</f>
        <v>0</v>
      </c>
      <c r="BT168" s="28">
        <f>[2]DREA!BB158+'[2]OCADES &amp; WATERAID'!BB158+'[2] Communes'!BB158+'[2]SOS SAHEL'!BB158+'[2]Souscription Nuit Assainissemt'!BB158+[2]Partenaire5!BB158+[2]Partenaire6!BB158+[2]Partenaire7!BB158+[2]Partenaire8!BB158+[2]Partenaire9!BB158+[2]Partenaire10!BB158+[2]Partenaire11!BB158+[2]Partenaire12!BB158+[2]Partenaire13!BB158+[2]Partenaire14!BB158+[2]Partenaire15!BB158</f>
        <v>0</v>
      </c>
      <c r="BU168" s="28">
        <f>[2]DREA!BC158+'[2]OCADES &amp; WATERAID'!BC158+'[2] Communes'!BC158+'[2]SOS SAHEL'!BC158+'[2]Souscription Nuit Assainissemt'!BC158+[2]Partenaire5!BC158+[2]Partenaire6!BC158+[2]Partenaire7!BC158+[2]Partenaire8!BC158+[2]Partenaire9!BC158+[2]Partenaire10!BC158+[2]Partenaire11!BC158+[2]Partenaire12!BC158+[2]Partenaire13!BC158+[2]Partenaire14!BC158+[2]Partenaire15!BC158</f>
        <v>0</v>
      </c>
      <c r="BV168" s="28">
        <f>[2]DREA!BD158+'[2]OCADES &amp; WATERAID'!BD158+'[2] Communes'!BD158+'[2]SOS SAHEL'!BD158+'[2]Souscription Nuit Assainissemt'!BD158+[2]Partenaire5!BD158+[2]Partenaire6!BD158+[2]Partenaire7!BD158+[2]Partenaire8!BD158+[2]Partenaire9!BD158+[2]Partenaire10!BD158+[2]Partenaire11!BD158+[2]Partenaire12!BD158+[2]Partenaire13!BD158+[2]Partenaire14!BD158+[2]Partenaire15!BD158</f>
        <v>0</v>
      </c>
      <c r="BW168" s="28">
        <f t="shared" si="50"/>
        <v>0</v>
      </c>
      <c r="BX168" s="28">
        <f>[2]DREA!BE158</f>
        <v>0</v>
      </c>
      <c r="BY168" s="28">
        <f>'[2]OCADES &amp; WATERAID'!BE158+'[2] Communes'!BE158+'[2]SOS SAHEL'!BE158+'[2]Souscription Nuit Assainissemt'!BE158+[2]Partenaire5!BE158+[2]Partenaire6!BE158+[2]Partenaire7!BE158+[2]Partenaire8!BE158+[2]Partenaire9!BE158+[2]Partenaire10!BE158+[2]Partenaire11!BE158+[2]Partenaire12!BE158+[2]Partenaire13!BE158+[2]Partenaire14!BE158+[2]Partenaire15!BE158</f>
        <v>0</v>
      </c>
      <c r="BZ168" s="28">
        <f t="shared" si="5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55.2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3</v>
      </c>
      <c r="F169" s="28">
        <v>3</v>
      </c>
      <c r="G169" s="28"/>
      <c r="H169" s="28"/>
      <c r="I169" s="28">
        <f t="shared" si="52"/>
        <v>6</v>
      </c>
      <c r="J169" s="28">
        <v>6</v>
      </c>
      <c r="K169" s="28"/>
      <c r="L169" s="28">
        <f t="shared" si="53"/>
        <v>6</v>
      </c>
      <c r="M169" s="28"/>
      <c r="N169" s="28"/>
      <c r="O169" s="28"/>
      <c r="P169" s="28"/>
      <c r="Q169" s="28"/>
      <c r="R169" s="28"/>
      <c r="S169" s="28">
        <v>3</v>
      </c>
      <c r="T169" s="28">
        <v>3</v>
      </c>
      <c r="U169" s="28">
        <v>3</v>
      </c>
      <c r="V169" s="28">
        <v>3</v>
      </c>
      <c r="W169" s="28">
        <f t="shared" si="42"/>
        <v>12</v>
      </c>
      <c r="X169" s="28">
        <v>12</v>
      </c>
      <c r="Y169" s="28"/>
      <c r="Z169" s="28">
        <f t="shared" si="43"/>
        <v>12</v>
      </c>
      <c r="AA169" s="28">
        <v>3</v>
      </c>
      <c r="AB169" s="28">
        <v>3</v>
      </c>
      <c r="AC169" s="28"/>
      <c r="AD169" s="28"/>
      <c r="AE169" s="28">
        <f t="shared" si="44"/>
        <v>6</v>
      </c>
      <c r="AF169" s="28">
        <v>6</v>
      </c>
      <c r="AG169" s="28"/>
      <c r="AH169" s="28">
        <f t="shared" si="45"/>
        <v>6</v>
      </c>
      <c r="AI169" s="37"/>
      <c r="AJ169" s="37"/>
      <c r="AK169" s="37"/>
      <c r="AL169" s="37"/>
      <c r="AM169" s="37"/>
      <c r="AN169" s="37"/>
      <c r="AO169" s="91"/>
      <c r="AP169" s="91"/>
      <c r="AQ169" s="91"/>
      <c r="AR169" s="91"/>
      <c r="AS169" s="91">
        <f t="shared" si="54"/>
        <v>0</v>
      </c>
      <c r="AT169" s="91">
        <v>0</v>
      </c>
      <c r="AU169" s="91"/>
      <c r="AV169" s="91">
        <f t="shared" si="55"/>
        <v>0</v>
      </c>
      <c r="AW169" s="91">
        <f>[2]DREA!AK159+'[2]OCADES &amp; WATERAID'!AK159+'[2] Communes'!AK159+'[2]SOS SAHEL'!AK159+'[2]Souscription Nuit Assainissemt'!AF159+[2]Partenaire5!AK159+[2]Partenaire6!AK159+[2]Partenaire7!AK159+[2]Partenaire8!AK159+[2]Partenaire9!AK159+[2]Partenaire10!AK159+[2]Partenaire11!AK159+[2]Partenaire12!AK159+[2]Partenaire13!AK159+[2]Partenaire14!AK159+[2]Partenaire15!AK159</f>
        <v>0</v>
      </c>
      <c r="AX169" s="91">
        <f>[2]DREA!AL159+'[2]OCADES &amp; WATERAID'!AL159+'[2] Communes'!AL159+'[2]SOS SAHEL'!AL159+'[2]Souscription Nuit Assainissemt'!AG159+[2]Partenaire5!AL159+[2]Partenaire6!AL159+[2]Partenaire7!AL159+[2]Partenaire8!AL159+[2]Partenaire9!AL159+[2]Partenaire10!AL159+[2]Partenaire11!AL159+[2]Partenaire12!AL159+[2]Partenaire13!AL159+[2]Partenaire14!AL159+[2]Partenaire15!AL159</f>
        <v>0</v>
      </c>
      <c r="AY169" s="91">
        <f>[2]DREA!AM159+'[2]OCADES &amp; WATERAID'!AM159+'[2] Communes'!AM159+'[2]SOS SAHEL'!AM159+'[2]Souscription Nuit Assainissemt'!AH159+[2]Partenaire5!AM159+[2]Partenaire6!AM159+[2]Partenaire7!AM159+[2]Partenaire8!AM159+[2]Partenaire9!AM159+[2]Partenaire10!AM159+[2]Partenaire11!AM159+[2]Partenaire12!AM159+[2]Partenaire13!AM159+[2]Partenaire14!AM159+[2]Partenaire15!AM159</f>
        <v>0</v>
      </c>
      <c r="AZ169" s="91">
        <f>[2]DREA!AN159+'[2]OCADES &amp; WATERAID'!AN159+'[2] Communes'!AN159+'[2]SOS SAHEL'!AN159+'[2]Souscription Nuit Assainissemt'!AI159+[2]Partenaire5!AN159+[2]Partenaire6!AN159+[2]Partenaire7!AN159+[2]Partenaire8!AN159+[2]Partenaire9!AN159+[2]Partenaire10!AN159+[2]Partenaire11!AN159+[2]Partenaire12!AN159+[2]Partenaire13!AN159+[2]Partenaire14!AN159+[2]Partenaire15!AN159</f>
        <v>0</v>
      </c>
      <c r="BA169" s="91">
        <f t="shared" si="46"/>
        <v>0</v>
      </c>
      <c r="BB169" s="91">
        <f>[2]DREA!AO159</f>
        <v>0</v>
      </c>
      <c r="BC169" s="91">
        <f>'[2]OCADES &amp; WATERAID'!AO159+'[2] Communes'!AO159+'[2]SOS SAHEL'!AO159+'[2]Souscription Nuit Assainissemt'!AJ159+[2]Partenaire5!AO159+[2]Partenaire6!AO159+[2]Partenaire7!AO159+[2]Partenaire8!AO159+[2]Partenaire9!AO159+[2]Partenaire10!AO159+[2]Partenaire11!AO159+[2]Partenaire12!AO159+[2]Partenaire13!AO159+[2]Partenaire14!AO159+[2]Partenaire15!AO159</f>
        <v>0</v>
      </c>
      <c r="BD169" s="91">
        <f t="shared" si="47"/>
        <v>0</v>
      </c>
      <c r="BE169" s="91">
        <f>[2]DREA!AP159+'[2]OCADES &amp; WATERAID'!AP159+'[2] Communes'!AP159+'[2]SOS SAHEL'!AP159+'[2]Souscription Nuit Assainissemt'!AP159+[2]Partenaire5!AP159+[2]Partenaire6!AP159+[2]Partenaire7!AP159+[2]Partenaire8!AP159+[2]Partenaire9!AP159+[2]Partenaire10!AP159+[2]Partenaire11!AP159+[2]Partenaire12!AP159+[2]Partenaire13!AP159+[2]Partenaire14!AP159+[2]Partenaire15!AP159</f>
        <v>0</v>
      </c>
      <c r="BF169" s="91">
        <f>[2]DREA!AQ159+'[2]OCADES &amp; WATERAID'!AQ159+'[2] Communes'!AQ159+'[2]SOS SAHEL'!AQ159+'[2]Souscription Nuit Assainissemt'!AQ159+[2]Partenaire5!AQ159+[2]Partenaire6!AQ159+[2]Partenaire7!AQ159+[2]Partenaire8!AQ159+[2]Partenaire9!AQ159+[2]Partenaire10!AQ159+[2]Partenaire11!AQ159+[2]Partenaire12!AQ159+[2]Partenaire13!AQ159+[2]Partenaire14!AQ159+[2]Partenaire15!AQ159</f>
        <v>0</v>
      </c>
      <c r="BG169" s="91">
        <f>[2]DREA!AR159+'[2]OCADES &amp; WATERAID'!AR159+'[2] Communes'!AR159+'[2]SOS SAHEL'!AR159+'[2]Souscription Nuit Assainissemt'!AR159+[2]Partenaire5!AR159+[2]Partenaire6!AR159+[2]Partenaire7!AR159+[2]Partenaire8!AR159+[2]Partenaire9!AR159+[2]Partenaire10!AR159+[2]Partenaire11!AR159+[2]Partenaire12!AR159+[2]Partenaire13!AR159+[2]Partenaire14!AR159+[2]Partenaire15!AR159</f>
        <v>0</v>
      </c>
      <c r="BH169" s="91">
        <f>[2]DREA!AS159+'[2]OCADES &amp; WATERAID'!AS159+'[2] Communes'!AS159+'[2]SOS SAHEL'!AS159+'[2]Souscription Nuit Assainissemt'!AS159+[2]Partenaire5!AS159+[2]Partenaire6!AS159+[2]Partenaire7!AS159+[2]Partenaire8!AS159+[2]Partenaire9!AS159+[2]Partenaire10!AS159+[2]Partenaire11!AS159+[2]Partenaire12!AS159+[2]Partenaire13!AS159+[2]Partenaire14!AS159+[2]Partenaire15!AS159</f>
        <v>0</v>
      </c>
      <c r="BI169" s="28">
        <f t="shared" si="48"/>
        <v>0</v>
      </c>
      <c r="BJ169" s="91">
        <f>[2]DREA!AT159</f>
        <v>0</v>
      </c>
      <c r="BK169" s="91">
        <f>'[2]OCADES &amp; WATERAID'!AT159+'[2] Communes'!AT159+'[2]SOS SAHEL'!AT159+'[2]Souscription Nuit Assainissemt'!AT159+[2]Partenaire5!AT159+[2]Partenaire6!AT159+[2]Partenaire7!AT159+[2]Partenaire8!AT159+[2]Partenaire9!AT159+[2]Partenaire10!AT159+[2]Partenaire11!AT159+[2]Partenaire12!AT159+[2]Partenaire13!AT159+[2]Partenaire14!AT159+[2]Partenaire15!AT159</f>
        <v>0</v>
      </c>
      <c r="BL169" s="28">
        <f t="shared" si="49"/>
        <v>0</v>
      </c>
      <c r="BM169" s="90"/>
      <c r="BN169" s="90"/>
      <c r="BO169" s="90"/>
      <c r="BP169" s="90"/>
      <c r="BQ169" s="90"/>
      <c r="BR169" s="90"/>
      <c r="BS169" s="28">
        <f>[2]DREA!BA159+'[2]OCADES &amp; WATERAID'!BA159+'[2] Communes'!BA159+'[2]SOS SAHEL'!BA159+'[2]Souscription Nuit Assainissemt'!BA159+[2]Partenaire5!BA159+[2]Partenaire6!BA159+[2]Partenaire7!BA159+[2]Partenaire8!BA159+[2]Partenaire9!BA159+[2]Partenaire10!BA159+[2]Partenaire11!BA159+[2]Partenaire12!BA159+[2]Partenaire13!BA159+[2]Partenaire14!BA159+[2]Partenaire15!BA159</f>
        <v>0</v>
      </c>
      <c r="BT169" s="28">
        <f>[2]DREA!BB159+'[2]OCADES &amp; WATERAID'!BB159+'[2] Communes'!BB159+'[2]SOS SAHEL'!BB159+'[2]Souscription Nuit Assainissemt'!BB159+[2]Partenaire5!BB159+[2]Partenaire6!BB159+[2]Partenaire7!BB159+[2]Partenaire8!BB159+[2]Partenaire9!BB159+[2]Partenaire10!BB159+[2]Partenaire11!BB159+[2]Partenaire12!BB159+[2]Partenaire13!BB159+[2]Partenaire14!BB159+[2]Partenaire15!BB159</f>
        <v>0</v>
      </c>
      <c r="BU169" s="28">
        <f>[2]DREA!BC159+'[2]OCADES &amp; WATERAID'!BC159+'[2] Communes'!BC159+'[2]SOS SAHEL'!BC159+'[2]Souscription Nuit Assainissemt'!BC159+[2]Partenaire5!BC159+[2]Partenaire6!BC159+[2]Partenaire7!BC159+[2]Partenaire8!BC159+[2]Partenaire9!BC159+[2]Partenaire10!BC159+[2]Partenaire11!BC159+[2]Partenaire12!BC159+[2]Partenaire13!BC159+[2]Partenaire14!BC159+[2]Partenaire15!BC159</f>
        <v>0</v>
      </c>
      <c r="BV169" s="28">
        <f>[2]DREA!BD159+'[2]OCADES &amp; WATERAID'!BD159+'[2] Communes'!BD159+'[2]SOS SAHEL'!BD159+'[2]Souscription Nuit Assainissemt'!BD159+[2]Partenaire5!BD159+[2]Partenaire6!BD159+[2]Partenaire7!BD159+[2]Partenaire8!BD159+[2]Partenaire9!BD159+[2]Partenaire10!BD159+[2]Partenaire11!BD159+[2]Partenaire12!BD159+[2]Partenaire13!BD159+[2]Partenaire14!BD159+[2]Partenaire15!BD159</f>
        <v>0</v>
      </c>
      <c r="BW169" s="28">
        <f t="shared" si="50"/>
        <v>0</v>
      </c>
      <c r="BX169" s="28">
        <f>[2]DREA!BE159</f>
        <v>0</v>
      </c>
      <c r="BY169" s="28">
        <f>'[2]OCADES &amp; WATERAID'!BE159+'[2] Communes'!BE159+'[2]SOS SAHEL'!BE159+'[2]Souscription Nuit Assainissemt'!BE159+[2]Partenaire5!BE159+[2]Partenaire6!BE159+[2]Partenaire7!BE159+[2]Partenaire8!BE159+[2]Partenaire9!BE159+[2]Partenaire10!BE159+[2]Partenaire11!BE159+[2]Partenaire12!BE159+[2]Partenaire13!BE159+[2]Partenaire14!BE159+[2]Partenaire15!BE159</f>
        <v>0</v>
      </c>
      <c r="BZ169" s="28">
        <f t="shared" si="5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/>
      <c r="F170" s="28"/>
      <c r="G170" s="28">
        <v>2</v>
      </c>
      <c r="H170" s="28">
        <v>2</v>
      </c>
      <c r="I170" s="28">
        <f t="shared" si="52"/>
        <v>4</v>
      </c>
      <c r="J170" s="28">
        <v>4</v>
      </c>
      <c r="K170" s="28"/>
      <c r="L170" s="28">
        <f t="shared" si="53"/>
        <v>4</v>
      </c>
      <c r="M170" s="28"/>
      <c r="N170" s="28"/>
      <c r="O170" s="28"/>
      <c r="P170" s="28"/>
      <c r="Q170" s="28"/>
      <c r="R170" s="28"/>
      <c r="S170" s="28"/>
      <c r="T170" s="28"/>
      <c r="U170" s="28">
        <v>2</v>
      </c>
      <c r="V170" s="28"/>
      <c r="W170" s="28">
        <f t="shared" si="42"/>
        <v>2</v>
      </c>
      <c r="X170" s="28">
        <v>2</v>
      </c>
      <c r="Y170" s="28"/>
      <c r="Z170" s="28">
        <f t="shared" si="43"/>
        <v>2</v>
      </c>
      <c r="AA170" s="28"/>
      <c r="AB170" s="28"/>
      <c r="AC170" s="28"/>
      <c r="AD170" s="28"/>
      <c r="AE170" s="28">
        <f t="shared" si="44"/>
        <v>0</v>
      </c>
      <c r="AF170" s="28"/>
      <c r="AG170" s="28"/>
      <c r="AH170" s="28">
        <f t="shared" si="45"/>
        <v>0</v>
      </c>
      <c r="AI170" s="37"/>
      <c r="AJ170" s="37"/>
      <c r="AK170" s="37"/>
      <c r="AL170" s="37"/>
      <c r="AM170" s="37"/>
      <c r="AN170" s="37"/>
      <c r="AO170" s="91"/>
      <c r="AP170" s="91"/>
      <c r="AQ170" s="91"/>
      <c r="AR170" s="91"/>
      <c r="AS170" s="91">
        <f t="shared" si="54"/>
        <v>0</v>
      </c>
      <c r="AT170" s="91">
        <v>0</v>
      </c>
      <c r="AU170" s="91"/>
      <c r="AV170" s="91">
        <f t="shared" si="55"/>
        <v>0</v>
      </c>
      <c r="AW170" s="91">
        <f>[2]DREA!AK160+'[2]OCADES &amp; WATERAID'!AK160+'[2] Communes'!AK160+'[2]SOS SAHEL'!AK160+'[2]Souscription Nuit Assainissemt'!AF160+[2]Partenaire5!AK160+[2]Partenaire6!AK160+[2]Partenaire7!AK160+[2]Partenaire8!AK160+[2]Partenaire9!AK160+[2]Partenaire10!AK160+[2]Partenaire11!AK160+[2]Partenaire12!AK160+[2]Partenaire13!AK160+[2]Partenaire14!AK160+[2]Partenaire15!AK160</f>
        <v>0</v>
      </c>
      <c r="AX170" s="91">
        <f>[2]DREA!AL160+'[2]OCADES &amp; WATERAID'!AL160+'[2] Communes'!AL160+'[2]SOS SAHEL'!AL160+'[2]Souscription Nuit Assainissemt'!AG160+[2]Partenaire5!AL160+[2]Partenaire6!AL160+[2]Partenaire7!AL160+[2]Partenaire8!AL160+[2]Partenaire9!AL160+[2]Partenaire10!AL160+[2]Partenaire11!AL160+[2]Partenaire12!AL160+[2]Partenaire13!AL160+[2]Partenaire14!AL160+[2]Partenaire15!AL160</f>
        <v>0</v>
      </c>
      <c r="AY170" s="91">
        <f>[2]DREA!AM160+'[2]OCADES &amp; WATERAID'!AM160+'[2] Communes'!AM160+'[2]SOS SAHEL'!AM160+'[2]Souscription Nuit Assainissemt'!AH160+[2]Partenaire5!AM160+[2]Partenaire6!AM160+[2]Partenaire7!AM160+[2]Partenaire8!AM160+[2]Partenaire9!AM160+[2]Partenaire10!AM160+[2]Partenaire11!AM160+[2]Partenaire12!AM160+[2]Partenaire13!AM160+[2]Partenaire14!AM160+[2]Partenaire15!AM160</f>
        <v>0</v>
      </c>
      <c r="AZ170" s="91">
        <f>[2]DREA!AN160+'[2]OCADES &amp; WATERAID'!AN160+'[2] Communes'!AN160+'[2]SOS SAHEL'!AN160+'[2]Souscription Nuit Assainissemt'!AI160+[2]Partenaire5!AN160+[2]Partenaire6!AN160+[2]Partenaire7!AN160+[2]Partenaire8!AN160+[2]Partenaire9!AN160+[2]Partenaire10!AN160+[2]Partenaire11!AN160+[2]Partenaire12!AN160+[2]Partenaire13!AN160+[2]Partenaire14!AN160+[2]Partenaire15!AN160</f>
        <v>0</v>
      </c>
      <c r="BA170" s="91">
        <f t="shared" si="46"/>
        <v>0</v>
      </c>
      <c r="BB170" s="91">
        <f>[2]DREA!AO160</f>
        <v>0</v>
      </c>
      <c r="BC170" s="91">
        <f>'[2]OCADES &amp; WATERAID'!AO160+'[2] Communes'!AO160+'[2]SOS SAHEL'!AO160+'[2]Souscription Nuit Assainissemt'!AJ160+[2]Partenaire5!AO160+[2]Partenaire6!AO160+[2]Partenaire7!AO160+[2]Partenaire8!AO160+[2]Partenaire9!AO160+[2]Partenaire10!AO160+[2]Partenaire11!AO160+[2]Partenaire12!AO160+[2]Partenaire13!AO160+[2]Partenaire14!AO160+[2]Partenaire15!AO160</f>
        <v>0</v>
      </c>
      <c r="BD170" s="91">
        <f t="shared" si="47"/>
        <v>0</v>
      </c>
      <c r="BE170" s="91">
        <f>[2]DREA!AP160+'[2]OCADES &amp; WATERAID'!AP160+'[2] Communes'!AP160+'[2]SOS SAHEL'!AP160+'[2]Souscription Nuit Assainissemt'!AP160+[2]Partenaire5!AP160+[2]Partenaire6!AP160+[2]Partenaire7!AP160+[2]Partenaire8!AP160+[2]Partenaire9!AP160+[2]Partenaire10!AP160+[2]Partenaire11!AP160+[2]Partenaire12!AP160+[2]Partenaire13!AP160+[2]Partenaire14!AP160+[2]Partenaire15!AP160</f>
        <v>0</v>
      </c>
      <c r="BF170" s="91">
        <f>[2]DREA!AQ160+'[2]OCADES &amp; WATERAID'!AQ160+'[2] Communes'!AQ160+'[2]SOS SAHEL'!AQ160+'[2]Souscription Nuit Assainissemt'!AQ160+[2]Partenaire5!AQ160+[2]Partenaire6!AQ160+[2]Partenaire7!AQ160+[2]Partenaire8!AQ160+[2]Partenaire9!AQ160+[2]Partenaire10!AQ160+[2]Partenaire11!AQ160+[2]Partenaire12!AQ160+[2]Partenaire13!AQ160+[2]Partenaire14!AQ160+[2]Partenaire15!AQ160</f>
        <v>0</v>
      </c>
      <c r="BG170" s="91">
        <f>[2]DREA!AR160+'[2]OCADES &amp; WATERAID'!AR160+'[2] Communes'!AR160+'[2]SOS SAHEL'!AR160+'[2]Souscription Nuit Assainissemt'!AR160+[2]Partenaire5!AR160+[2]Partenaire6!AR160+[2]Partenaire7!AR160+[2]Partenaire8!AR160+[2]Partenaire9!AR160+[2]Partenaire10!AR160+[2]Partenaire11!AR160+[2]Partenaire12!AR160+[2]Partenaire13!AR160+[2]Partenaire14!AR160+[2]Partenaire15!AR160</f>
        <v>0</v>
      </c>
      <c r="BH170" s="91">
        <f>[2]DREA!AS160+'[2]OCADES &amp; WATERAID'!AS160+'[2] Communes'!AS160+'[2]SOS SAHEL'!AS160+'[2]Souscription Nuit Assainissemt'!AS160+[2]Partenaire5!AS160+[2]Partenaire6!AS160+[2]Partenaire7!AS160+[2]Partenaire8!AS160+[2]Partenaire9!AS160+[2]Partenaire10!AS160+[2]Partenaire11!AS160+[2]Partenaire12!AS160+[2]Partenaire13!AS160+[2]Partenaire14!AS160+[2]Partenaire15!AS160</f>
        <v>0</v>
      </c>
      <c r="BI170" s="28">
        <f t="shared" si="48"/>
        <v>0</v>
      </c>
      <c r="BJ170" s="91">
        <f>[2]DREA!AT160</f>
        <v>0</v>
      </c>
      <c r="BK170" s="91">
        <f>'[2]OCADES &amp; WATERAID'!AT160+'[2] Communes'!AT160+'[2]SOS SAHEL'!AT160+'[2]Souscription Nuit Assainissemt'!AT160+[2]Partenaire5!AT160+[2]Partenaire6!AT160+[2]Partenaire7!AT160+[2]Partenaire8!AT160+[2]Partenaire9!AT160+[2]Partenaire10!AT160+[2]Partenaire11!AT160+[2]Partenaire12!AT160+[2]Partenaire13!AT160+[2]Partenaire14!AT160+[2]Partenaire15!AT160</f>
        <v>0</v>
      </c>
      <c r="BL170" s="28">
        <f t="shared" si="49"/>
        <v>0</v>
      </c>
      <c r="BM170" s="90"/>
      <c r="BN170" s="90"/>
      <c r="BO170" s="90"/>
      <c r="BP170" s="90"/>
      <c r="BQ170" s="90"/>
      <c r="BR170" s="90"/>
      <c r="BS170" s="28">
        <f>[2]DREA!BA160+'[2]OCADES &amp; WATERAID'!BA160+'[2] Communes'!BA160+'[2]SOS SAHEL'!BA160+'[2]Souscription Nuit Assainissemt'!BA160+[2]Partenaire5!BA160+[2]Partenaire6!BA160+[2]Partenaire7!BA160+[2]Partenaire8!BA160+[2]Partenaire9!BA160+[2]Partenaire10!BA160+[2]Partenaire11!BA160+[2]Partenaire12!BA160+[2]Partenaire13!BA160+[2]Partenaire14!BA160+[2]Partenaire15!BA160</f>
        <v>0</v>
      </c>
      <c r="BT170" s="28">
        <f>[2]DREA!BB160+'[2]OCADES &amp; WATERAID'!BB160+'[2] Communes'!BB160+'[2]SOS SAHEL'!BB160+'[2]Souscription Nuit Assainissemt'!BB160+[2]Partenaire5!BB160+[2]Partenaire6!BB160+[2]Partenaire7!BB160+[2]Partenaire8!BB160+[2]Partenaire9!BB160+[2]Partenaire10!BB160+[2]Partenaire11!BB160+[2]Partenaire12!BB160+[2]Partenaire13!BB160+[2]Partenaire14!BB160+[2]Partenaire15!BB160</f>
        <v>0</v>
      </c>
      <c r="BU170" s="28">
        <f>[2]DREA!BC160+'[2]OCADES &amp; WATERAID'!BC160+'[2] Communes'!BC160+'[2]SOS SAHEL'!BC160+'[2]Souscription Nuit Assainissemt'!BC160+[2]Partenaire5!BC160+[2]Partenaire6!BC160+[2]Partenaire7!BC160+[2]Partenaire8!BC160+[2]Partenaire9!BC160+[2]Partenaire10!BC160+[2]Partenaire11!BC160+[2]Partenaire12!BC160+[2]Partenaire13!BC160+[2]Partenaire14!BC160+[2]Partenaire15!BC160</f>
        <v>0</v>
      </c>
      <c r="BV170" s="28">
        <f>[2]DREA!BD160+'[2]OCADES &amp; WATERAID'!BD160+'[2] Communes'!BD160+'[2]SOS SAHEL'!BD160+'[2]Souscription Nuit Assainissemt'!BD160+[2]Partenaire5!BD160+[2]Partenaire6!BD160+[2]Partenaire7!BD160+[2]Partenaire8!BD160+[2]Partenaire9!BD160+[2]Partenaire10!BD160+[2]Partenaire11!BD160+[2]Partenaire12!BD160+[2]Partenaire13!BD160+[2]Partenaire14!BD160+[2]Partenaire15!BD160</f>
        <v>0</v>
      </c>
      <c r="BW170" s="28">
        <f t="shared" si="50"/>
        <v>0</v>
      </c>
      <c r="BX170" s="28">
        <f>[2]DREA!BE160</f>
        <v>0</v>
      </c>
      <c r="BY170" s="28">
        <f>'[2]OCADES &amp; WATERAID'!BE160+'[2] Communes'!BE160+'[2]SOS SAHEL'!BE160+'[2]Souscription Nuit Assainissemt'!BE160+[2]Partenaire5!BE160+[2]Partenaire6!BE160+[2]Partenaire7!BE160+[2]Partenaire8!BE160+[2]Partenaire9!BE160+[2]Partenaire10!BE160+[2]Partenaire11!BE160+[2]Partenaire12!BE160+[2]Partenaire13!BE160+[2]Partenaire14!BE160+[2]Partenaire15!BE160</f>
        <v>0</v>
      </c>
      <c r="BZ170" s="28">
        <f t="shared" si="5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41.4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/>
      <c r="H171" s="28"/>
      <c r="I171" s="28">
        <f t="shared" si="52"/>
        <v>0</v>
      </c>
      <c r="J171" s="28">
        <v>0</v>
      </c>
      <c r="K171" s="28"/>
      <c r="L171" s="28">
        <f t="shared" si="53"/>
        <v>0</v>
      </c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>
        <f t="shared" si="42"/>
        <v>0</v>
      </c>
      <c r="X171" s="28"/>
      <c r="Y171" s="28"/>
      <c r="Z171" s="28">
        <f t="shared" si="43"/>
        <v>0</v>
      </c>
      <c r="AA171" s="28"/>
      <c r="AB171" s="28"/>
      <c r="AC171" s="28"/>
      <c r="AD171" s="28"/>
      <c r="AE171" s="28">
        <f t="shared" si="44"/>
        <v>0</v>
      </c>
      <c r="AF171" s="28"/>
      <c r="AG171" s="28"/>
      <c r="AH171" s="28">
        <f t="shared" si="45"/>
        <v>0</v>
      </c>
      <c r="AI171" s="63"/>
      <c r="AJ171" s="63"/>
      <c r="AK171" s="63"/>
      <c r="AL171" s="63"/>
      <c r="AM171" s="63"/>
      <c r="AN171" s="63"/>
      <c r="AO171" s="91">
        <v>0</v>
      </c>
      <c r="AP171" s="91">
        <v>0</v>
      </c>
      <c r="AQ171" s="91"/>
      <c r="AR171" s="91"/>
      <c r="AS171" s="91">
        <f t="shared" si="54"/>
        <v>0</v>
      </c>
      <c r="AT171" s="91">
        <v>0</v>
      </c>
      <c r="AU171" s="91"/>
      <c r="AV171" s="91">
        <f t="shared" si="55"/>
        <v>0</v>
      </c>
      <c r="AW171" s="91">
        <f>[2]DREA!AK161+'[2]OCADES &amp; WATERAID'!AK161+'[2] Communes'!AK161+'[2]SOS SAHEL'!AK161+'[2]Souscription Nuit Assainissemt'!AF161+[2]Partenaire5!AK161+[2]Partenaire6!AK161+[2]Partenaire7!AK161+[2]Partenaire8!AK161+[2]Partenaire9!AK161+[2]Partenaire10!AK161+[2]Partenaire11!AK161+[2]Partenaire12!AK161+[2]Partenaire13!AK161+[2]Partenaire14!AK161+[2]Partenaire15!AK161</f>
        <v>0</v>
      </c>
      <c r="AX171" s="91">
        <f>[2]DREA!AL161+'[2]OCADES &amp; WATERAID'!AL161+'[2] Communes'!AL161+'[2]SOS SAHEL'!AL161+'[2]Souscription Nuit Assainissemt'!AG161+[2]Partenaire5!AL161+[2]Partenaire6!AL161+[2]Partenaire7!AL161+[2]Partenaire8!AL161+[2]Partenaire9!AL161+[2]Partenaire10!AL161+[2]Partenaire11!AL161+[2]Partenaire12!AL161+[2]Partenaire13!AL161+[2]Partenaire14!AL161+[2]Partenaire15!AL161</f>
        <v>0</v>
      </c>
      <c r="AY171" s="91">
        <f>[2]DREA!AM161+'[2]OCADES &amp; WATERAID'!AM161+'[2] Communes'!AM161+'[2]SOS SAHEL'!AM161+'[2]Souscription Nuit Assainissemt'!AH161+[2]Partenaire5!AM161+[2]Partenaire6!AM161+[2]Partenaire7!AM161+[2]Partenaire8!AM161+[2]Partenaire9!AM161+[2]Partenaire10!AM161+[2]Partenaire11!AM161+[2]Partenaire12!AM161+[2]Partenaire13!AM161+[2]Partenaire14!AM161+[2]Partenaire15!AM161</f>
        <v>0</v>
      </c>
      <c r="AZ171" s="91">
        <f>[2]DREA!AN161+'[2]OCADES &amp; WATERAID'!AN161+'[2] Communes'!AN161+'[2]SOS SAHEL'!AN161+'[2]Souscription Nuit Assainissemt'!AI161+[2]Partenaire5!AN161+[2]Partenaire6!AN161+[2]Partenaire7!AN161+[2]Partenaire8!AN161+[2]Partenaire9!AN161+[2]Partenaire10!AN161+[2]Partenaire11!AN161+[2]Partenaire12!AN161+[2]Partenaire13!AN161+[2]Partenaire14!AN161+[2]Partenaire15!AN161</f>
        <v>0</v>
      </c>
      <c r="BA171" s="91">
        <f t="shared" si="46"/>
        <v>0</v>
      </c>
      <c r="BB171" s="91">
        <f>[2]DREA!AO161</f>
        <v>0</v>
      </c>
      <c r="BC171" s="91">
        <f>'[2]OCADES &amp; WATERAID'!AO161+'[2] Communes'!AO161+'[2]SOS SAHEL'!AO161+'[2]Souscription Nuit Assainissemt'!AJ161+[2]Partenaire5!AO161+[2]Partenaire6!AO161+[2]Partenaire7!AO161+[2]Partenaire8!AO161+[2]Partenaire9!AO161+[2]Partenaire10!AO161+[2]Partenaire11!AO161+[2]Partenaire12!AO161+[2]Partenaire13!AO161+[2]Partenaire14!AO161+[2]Partenaire15!AO161</f>
        <v>0</v>
      </c>
      <c r="BD171" s="91">
        <f t="shared" si="47"/>
        <v>0</v>
      </c>
      <c r="BE171" s="91">
        <f>[2]DREA!AP161+'[2]OCADES &amp; WATERAID'!AP161+'[2] Communes'!AP161+'[2]SOS SAHEL'!AP161+'[2]Souscription Nuit Assainissemt'!AP161+[2]Partenaire5!AP161+[2]Partenaire6!AP161+[2]Partenaire7!AP161+[2]Partenaire8!AP161+[2]Partenaire9!AP161+[2]Partenaire10!AP161+[2]Partenaire11!AP161+[2]Partenaire12!AP161+[2]Partenaire13!AP161+[2]Partenaire14!AP161+[2]Partenaire15!AP161</f>
        <v>0</v>
      </c>
      <c r="BF171" s="91">
        <f>[2]DREA!AQ161+'[2]OCADES &amp; WATERAID'!AQ161+'[2] Communes'!AQ161+'[2]SOS SAHEL'!AQ161+'[2]Souscription Nuit Assainissemt'!AQ161+[2]Partenaire5!AQ161+[2]Partenaire6!AQ161+[2]Partenaire7!AQ161+[2]Partenaire8!AQ161+[2]Partenaire9!AQ161+[2]Partenaire10!AQ161+[2]Partenaire11!AQ161+[2]Partenaire12!AQ161+[2]Partenaire13!AQ161+[2]Partenaire14!AQ161+[2]Partenaire15!AQ161</f>
        <v>0</v>
      </c>
      <c r="BG171" s="91">
        <f>[2]DREA!AR161+'[2]OCADES &amp; WATERAID'!AR161+'[2] Communes'!AR161+'[2]SOS SAHEL'!AR161+'[2]Souscription Nuit Assainissemt'!AR161+[2]Partenaire5!AR161+[2]Partenaire6!AR161+[2]Partenaire7!AR161+[2]Partenaire8!AR161+[2]Partenaire9!AR161+[2]Partenaire10!AR161+[2]Partenaire11!AR161+[2]Partenaire12!AR161+[2]Partenaire13!AR161+[2]Partenaire14!AR161+[2]Partenaire15!AR161</f>
        <v>0</v>
      </c>
      <c r="BH171" s="91">
        <f>[2]DREA!AS161+'[2]OCADES &amp; WATERAID'!AS161+'[2] Communes'!AS161+'[2]SOS SAHEL'!AS161+'[2]Souscription Nuit Assainissemt'!AS161+[2]Partenaire5!AS161+[2]Partenaire6!AS161+[2]Partenaire7!AS161+[2]Partenaire8!AS161+[2]Partenaire9!AS161+[2]Partenaire10!AS161+[2]Partenaire11!AS161+[2]Partenaire12!AS161+[2]Partenaire13!AS161+[2]Partenaire14!AS161+[2]Partenaire15!AS161</f>
        <v>0</v>
      </c>
      <c r="BI171" s="28">
        <f t="shared" si="48"/>
        <v>0</v>
      </c>
      <c r="BJ171" s="91">
        <f>[2]DREA!AT161</f>
        <v>0</v>
      </c>
      <c r="BK171" s="91">
        <f>'[2]OCADES &amp; WATERAID'!AT161+'[2] Communes'!AT161+'[2]SOS SAHEL'!AT161+'[2]Souscription Nuit Assainissemt'!AT161+[2]Partenaire5!AT161+[2]Partenaire6!AT161+[2]Partenaire7!AT161+[2]Partenaire8!AT161+[2]Partenaire9!AT161+[2]Partenaire10!AT161+[2]Partenaire11!AT161+[2]Partenaire12!AT161+[2]Partenaire13!AT161+[2]Partenaire14!AT161+[2]Partenaire15!AT161</f>
        <v>0</v>
      </c>
      <c r="BL171" s="28">
        <f t="shared" si="49"/>
        <v>0</v>
      </c>
      <c r="BM171" s="89"/>
      <c r="BN171" s="89"/>
      <c r="BO171" s="89"/>
      <c r="BP171" s="89"/>
      <c r="BQ171" s="89"/>
      <c r="BR171" s="89"/>
      <c r="BS171" s="28">
        <f>[2]DREA!BA161+'[2]OCADES &amp; WATERAID'!BA161+'[2] Communes'!BA161+'[2]SOS SAHEL'!BA161+'[2]Souscription Nuit Assainissemt'!BA161+[2]Partenaire5!BA161+[2]Partenaire6!BA161+[2]Partenaire7!BA161+[2]Partenaire8!BA161+[2]Partenaire9!BA161+[2]Partenaire10!BA161+[2]Partenaire11!BA161+[2]Partenaire12!BA161+[2]Partenaire13!BA161+[2]Partenaire14!BA161+[2]Partenaire15!BA161</f>
        <v>0</v>
      </c>
      <c r="BT171" s="28">
        <f>[2]DREA!BB161+'[2]OCADES &amp; WATERAID'!BB161+'[2] Communes'!BB161+'[2]SOS SAHEL'!BB161+'[2]Souscription Nuit Assainissemt'!BB161+[2]Partenaire5!BB161+[2]Partenaire6!BB161+[2]Partenaire7!BB161+[2]Partenaire8!BB161+[2]Partenaire9!BB161+[2]Partenaire10!BB161+[2]Partenaire11!BB161+[2]Partenaire12!BB161+[2]Partenaire13!BB161+[2]Partenaire14!BB161+[2]Partenaire15!BB161</f>
        <v>0</v>
      </c>
      <c r="BU171" s="28">
        <f>[2]DREA!BC161+'[2]OCADES &amp; WATERAID'!BC161+'[2] Communes'!BC161+'[2]SOS SAHEL'!BC161+'[2]Souscription Nuit Assainissemt'!BC161+[2]Partenaire5!BC161+[2]Partenaire6!BC161+[2]Partenaire7!BC161+[2]Partenaire8!BC161+[2]Partenaire9!BC161+[2]Partenaire10!BC161+[2]Partenaire11!BC161+[2]Partenaire12!BC161+[2]Partenaire13!BC161+[2]Partenaire14!BC161+[2]Partenaire15!BC161</f>
        <v>0</v>
      </c>
      <c r="BV171" s="28">
        <f>[2]DREA!BD161+'[2]OCADES &amp; WATERAID'!BD161+'[2] Communes'!BD161+'[2]SOS SAHEL'!BD161+'[2]Souscription Nuit Assainissemt'!BD161+[2]Partenaire5!BD161+[2]Partenaire6!BD161+[2]Partenaire7!BD161+[2]Partenaire8!BD161+[2]Partenaire9!BD161+[2]Partenaire10!BD161+[2]Partenaire11!BD161+[2]Partenaire12!BD161+[2]Partenaire13!BD161+[2]Partenaire14!BD161+[2]Partenaire15!BD161</f>
        <v>0</v>
      </c>
      <c r="BW171" s="28">
        <f t="shared" si="50"/>
        <v>0</v>
      </c>
      <c r="BX171" s="28">
        <f>[2]DREA!BE161</f>
        <v>0</v>
      </c>
      <c r="BY171" s="28">
        <f>'[2]OCADES &amp; WATERAID'!BE161+'[2] Communes'!BE161+'[2]SOS SAHEL'!BE161+'[2]Souscription Nuit Assainissemt'!BE161+[2]Partenaire5!BE161+[2]Partenaire6!BE161+[2]Partenaire7!BE161+[2]Partenaire8!BE161+[2]Partenaire9!BE161+[2]Partenaire10!BE161+[2]Partenaire11!BE161+[2]Partenaire12!BE161+[2]Partenaire13!BE161+[2]Partenaire14!BE161+[2]Partenaire15!BE161</f>
        <v>0</v>
      </c>
      <c r="BZ171" s="28">
        <f t="shared" si="5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530" customFormat="1" ht="27.6" x14ac:dyDescent="0.3">
      <c r="A172" s="527" t="s">
        <v>367</v>
      </c>
      <c r="B172" s="527" t="s">
        <v>368</v>
      </c>
      <c r="C172" s="527" t="s">
        <v>369</v>
      </c>
      <c r="D172" s="525" t="s">
        <v>276</v>
      </c>
      <c r="E172" s="521"/>
      <c r="F172" s="521"/>
      <c r="G172" s="521"/>
      <c r="H172" s="521">
        <v>1</v>
      </c>
      <c r="I172" s="521">
        <f t="shared" si="52"/>
        <v>1</v>
      </c>
      <c r="J172" s="521">
        <v>1</v>
      </c>
      <c r="K172" s="521"/>
      <c r="L172" s="521">
        <f t="shared" si="53"/>
        <v>1</v>
      </c>
      <c r="M172" s="521"/>
      <c r="N172" s="521"/>
      <c r="O172" s="521"/>
      <c r="P172" s="521"/>
      <c r="Q172" s="521"/>
      <c r="R172" s="521"/>
      <c r="S172" s="521"/>
      <c r="T172" s="521"/>
      <c r="U172" s="521"/>
      <c r="V172" s="521">
        <v>1</v>
      </c>
      <c r="W172" s="521">
        <f t="shared" si="42"/>
        <v>1</v>
      </c>
      <c r="X172" s="521">
        <v>1</v>
      </c>
      <c r="Y172" s="521"/>
      <c r="Z172" s="521">
        <f t="shared" si="43"/>
        <v>1</v>
      </c>
      <c r="AA172" s="521"/>
      <c r="AB172" s="521"/>
      <c r="AC172" s="521"/>
      <c r="AD172" s="521"/>
      <c r="AE172" s="521">
        <f t="shared" si="44"/>
        <v>0</v>
      </c>
      <c r="AF172" s="521"/>
      <c r="AG172" s="521"/>
      <c r="AH172" s="521">
        <f t="shared" si="45"/>
        <v>0</v>
      </c>
      <c r="AI172" s="527"/>
      <c r="AJ172" s="527"/>
      <c r="AK172" s="527"/>
      <c r="AL172" s="527"/>
      <c r="AM172" s="527"/>
      <c r="AN172" s="527"/>
      <c r="AO172" s="437"/>
      <c r="AP172" s="437"/>
      <c r="AQ172" s="437"/>
      <c r="AR172" s="437">
        <v>76.5</v>
      </c>
      <c r="AS172" s="437">
        <f t="shared" si="54"/>
        <v>76.5</v>
      </c>
      <c r="AT172" s="437">
        <v>76.5</v>
      </c>
      <c r="AU172" s="437"/>
      <c r="AV172" s="437">
        <f t="shared" si="55"/>
        <v>76.5</v>
      </c>
      <c r="AW172" s="437">
        <f>[2]DREA!AK162+'[2]OCADES &amp; WATERAID'!AK162+'[2] Communes'!AK162+'[2]SOS SAHEL'!AK162+'[2]Souscription Nuit Assainissemt'!AF162+[2]Partenaire5!AK162+[2]Partenaire6!AK162+[2]Partenaire7!AK162+[2]Partenaire8!AK162+[2]Partenaire9!AK162+[2]Partenaire10!AK162+[2]Partenaire11!AK162+[2]Partenaire12!AK162+[2]Partenaire13!AK162+[2]Partenaire14!AK162+[2]Partenaire15!AK162</f>
        <v>0</v>
      </c>
      <c r="AX172" s="437">
        <f>[2]DREA!AL162+'[2]OCADES &amp; WATERAID'!AL162+'[2] Communes'!AL162+'[2]SOS SAHEL'!AL162+'[2]Souscription Nuit Assainissemt'!AG162+[2]Partenaire5!AL162+[2]Partenaire6!AL162+[2]Partenaire7!AL162+[2]Partenaire8!AL162+[2]Partenaire9!AL162+[2]Partenaire10!AL162+[2]Partenaire11!AL162+[2]Partenaire12!AL162+[2]Partenaire13!AL162+[2]Partenaire14!AL162+[2]Partenaire15!AL162</f>
        <v>0</v>
      </c>
      <c r="AY172" s="437">
        <f>[2]DREA!AM162+'[2]OCADES &amp; WATERAID'!AM162+'[2] Communes'!AM162+'[2]SOS SAHEL'!AM162+'[2]Souscription Nuit Assainissemt'!AH162+[2]Partenaire5!AM162+[2]Partenaire6!AM162+[2]Partenaire7!AM162+[2]Partenaire8!AM162+[2]Partenaire9!AM162+[2]Partenaire10!AM162+[2]Partenaire11!AM162+[2]Partenaire12!AM162+[2]Partenaire13!AM162+[2]Partenaire14!AM162+[2]Partenaire15!AM162</f>
        <v>0</v>
      </c>
      <c r="AZ172" s="437">
        <v>76.5</v>
      </c>
      <c r="BA172" s="437">
        <f t="shared" si="46"/>
        <v>76.5</v>
      </c>
      <c r="BB172" s="437">
        <v>76.5</v>
      </c>
      <c r="BC172" s="437">
        <f>'[2]OCADES &amp; WATERAID'!AO162+'[2] Communes'!AO162+'[2]SOS SAHEL'!AO162+'[2]Souscription Nuit Assainissemt'!AJ162+[2]Partenaire5!AO162+[2]Partenaire6!AO162+[2]Partenaire7!AO162+[2]Partenaire8!AO162+[2]Partenaire9!AO162+[2]Partenaire10!AO162+[2]Partenaire11!AO162+[2]Partenaire12!AO162+[2]Partenaire13!AO162+[2]Partenaire14!AO162+[2]Partenaire15!AO162</f>
        <v>0</v>
      </c>
      <c r="BD172" s="437">
        <f t="shared" si="47"/>
        <v>76.5</v>
      </c>
      <c r="BE172" s="437">
        <f>[2]DREA!AP162+'[2]OCADES &amp; WATERAID'!AP162+'[2] Communes'!AP162+'[2]SOS SAHEL'!AP162+'[2]Souscription Nuit Assainissemt'!AP162+[2]Partenaire5!AP162+[2]Partenaire6!AP162+[2]Partenaire7!AP162+[2]Partenaire8!AP162+[2]Partenaire9!AP162+[2]Partenaire10!AP162+[2]Partenaire11!AP162+[2]Partenaire12!AP162+[2]Partenaire13!AP162+[2]Partenaire14!AP162+[2]Partenaire15!AP162</f>
        <v>0</v>
      </c>
      <c r="BF172" s="437">
        <f>[2]DREA!AQ162+'[2]OCADES &amp; WATERAID'!AQ162+'[2] Communes'!AQ162+'[2]SOS SAHEL'!AQ162+'[2]Souscription Nuit Assainissemt'!AQ162+[2]Partenaire5!AQ162+[2]Partenaire6!AQ162+[2]Partenaire7!AQ162+[2]Partenaire8!AQ162+[2]Partenaire9!AQ162+[2]Partenaire10!AQ162+[2]Partenaire11!AQ162+[2]Partenaire12!AQ162+[2]Partenaire13!AQ162+[2]Partenaire14!AQ162+[2]Partenaire15!AQ162</f>
        <v>0</v>
      </c>
      <c r="BG172" s="437">
        <f>[2]DREA!AR162+'[2]OCADES &amp; WATERAID'!AR162+'[2] Communes'!AR162+'[2]SOS SAHEL'!AR162+'[2]Souscription Nuit Assainissemt'!AR162+[2]Partenaire5!AR162+[2]Partenaire6!AR162+[2]Partenaire7!AR162+[2]Partenaire8!AR162+[2]Partenaire9!AR162+[2]Partenaire10!AR162+[2]Partenaire11!AR162+[2]Partenaire12!AR162+[2]Partenaire13!AR162+[2]Partenaire14!AR162+[2]Partenaire15!AR162</f>
        <v>0</v>
      </c>
      <c r="BH172" s="437">
        <f>[2]DREA!AS162+'[2]OCADES &amp; WATERAID'!AS162+'[2] Communes'!AS162+'[2]SOS SAHEL'!AS162+'[2]Souscription Nuit Assainissemt'!AS162+[2]Partenaire5!AS162+[2]Partenaire6!AS162+[2]Partenaire7!AS162+[2]Partenaire8!AS162+[2]Partenaire9!AS162+[2]Partenaire10!AS162+[2]Partenaire11!AS162+[2]Partenaire12!AS162+[2]Partenaire13!AS162+[2]Partenaire14!AS162+[2]Partenaire15!AS162</f>
        <v>0</v>
      </c>
      <c r="BI172" s="521">
        <f t="shared" si="48"/>
        <v>0</v>
      </c>
      <c r="BJ172" s="437">
        <f>[2]DREA!AT162</f>
        <v>0</v>
      </c>
      <c r="BK172" s="437">
        <f>'[2]OCADES &amp; WATERAID'!AT162+'[2] Communes'!AT162+'[2]SOS SAHEL'!AT162+'[2]Souscription Nuit Assainissemt'!AT162+[2]Partenaire5!AT162+[2]Partenaire6!AT162+[2]Partenaire7!AT162+[2]Partenaire8!AT162+[2]Partenaire9!AT162+[2]Partenaire10!AT162+[2]Partenaire11!AT162+[2]Partenaire12!AT162+[2]Partenaire13!AT162+[2]Partenaire14!AT162+[2]Partenaire15!AT162</f>
        <v>0</v>
      </c>
      <c r="BL172" s="521">
        <f t="shared" si="49"/>
        <v>0</v>
      </c>
      <c r="BM172" s="528"/>
      <c r="BN172" s="528"/>
      <c r="BO172" s="528"/>
      <c r="BP172" s="528"/>
      <c r="BQ172" s="528"/>
      <c r="BR172" s="528"/>
      <c r="BS172" s="521">
        <f>[2]DREA!BA162+'[2]OCADES &amp; WATERAID'!BA162+'[2] Communes'!BA162+'[2]SOS SAHEL'!BA162+'[2]Souscription Nuit Assainissemt'!BA162+[2]Partenaire5!BA162+[2]Partenaire6!BA162+[2]Partenaire7!BA162+[2]Partenaire8!BA162+[2]Partenaire9!BA162+[2]Partenaire10!BA162+[2]Partenaire11!BA162+[2]Partenaire12!BA162+[2]Partenaire13!BA162+[2]Partenaire14!BA162+[2]Partenaire15!BA162</f>
        <v>0</v>
      </c>
      <c r="BT172" s="521">
        <f>[2]DREA!BB162+'[2]OCADES &amp; WATERAID'!BB162+'[2] Communes'!BB162+'[2]SOS SAHEL'!BB162+'[2]Souscription Nuit Assainissemt'!BB162+[2]Partenaire5!BB162+[2]Partenaire6!BB162+[2]Partenaire7!BB162+[2]Partenaire8!BB162+[2]Partenaire9!BB162+[2]Partenaire10!BB162+[2]Partenaire11!BB162+[2]Partenaire12!BB162+[2]Partenaire13!BB162+[2]Partenaire14!BB162+[2]Partenaire15!BB162</f>
        <v>0</v>
      </c>
      <c r="BU172" s="521">
        <f>[2]DREA!BC162+'[2]OCADES &amp; WATERAID'!BC162+'[2] Communes'!BC162+'[2]SOS SAHEL'!BC162+'[2]Souscription Nuit Assainissemt'!BC162+[2]Partenaire5!BC162+[2]Partenaire6!BC162+[2]Partenaire7!BC162+[2]Partenaire8!BC162+[2]Partenaire9!BC162+[2]Partenaire10!BC162+[2]Partenaire11!BC162+[2]Partenaire12!BC162+[2]Partenaire13!BC162+[2]Partenaire14!BC162+[2]Partenaire15!BC162</f>
        <v>0</v>
      </c>
      <c r="BV172" s="521">
        <f>[2]DREA!BD162+'[2]OCADES &amp; WATERAID'!BD162+'[2] Communes'!BD162+'[2]SOS SAHEL'!BD162+'[2]Souscription Nuit Assainissemt'!BD162+[2]Partenaire5!BD162+[2]Partenaire6!BD162+[2]Partenaire7!BD162+[2]Partenaire8!BD162+[2]Partenaire9!BD162+[2]Partenaire10!BD162+[2]Partenaire11!BD162+[2]Partenaire12!BD162+[2]Partenaire13!BD162+[2]Partenaire14!BD162+[2]Partenaire15!BD162</f>
        <v>0</v>
      </c>
      <c r="BW172" s="521">
        <f t="shared" si="50"/>
        <v>0</v>
      </c>
      <c r="BX172" s="521">
        <f>[2]DREA!BE162</f>
        <v>0</v>
      </c>
      <c r="BY172" s="521">
        <f>'[2]OCADES &amp; WATERAID'!BE162+'[2] Communes'!BE162+'[2]SOS SAHEL'!BE162+'[2]Souscription Nuit Assainissemt'!BE162+[2]Partenaire5!BE162+[2]Partenaire6!BE162+[2]Partenaire7!BE162+[2]Partenaire8!BE162+[2]Partenaire9!BE162+[2]Partenaire10!BE162+[2]Partenaire11!BE162+[2]Partenaire12!BE162+[2]Partenaire13!BE162+[2]Partenaire14!BE162+[2]Partenaire15!BE162</f>
        <v>0</v>
      </c>
      <c r="BZ172" s="521">
        <f t="shared" si="51"/>
        <v>0</v>
      </c>
      <c r="CA172" s="528"/>
      <c r="CB172" s="528"/>
      <c r="CC172" s="528"/>
      <c r="CD172" s="528"/>
      <c r="CE172" s="528"/>
      <c r="CF172" s="528"/>
      <c r="CG172" s="527"/>
      <c r="CH172" s="527"/>
      <c r="CI172" s="527"/>
      <c r="CJ172" s="527"/>
      <c r="CK172" s="527"/>
      <c r="CL172" s="529"/>
      <c r="CM172" s="527"/>
      <c r="CN172" s="527"/>
      <c r="CO172" s="527"/>
      <c r="CP172" s="527"/>
    </row>
    <row r="173" spans="1:94" s="367" customFormat="1" x14ac:dyDescent="0.3">
      <c r="A173" s="286" t="s">
        <v>370</v>
      </c>
      <c r="E173" s="367">
        <f>SUM(E140,E143:E144,E147,E150:E154,E156:E159,E161:E172)</f>
        <v>25</v>
      </c>
      <c r="F173" s="367">
        <f t="shared" ref="F173:O173" si="56">SUM(F140,F143,F150:F152,F156:F159,F161:F172)</f>
        <v>28.5</v>
      </c>
      <c r="G173" s="367">
        <f t="shared" si="56"/>
        <v>39</v>
      </c>
      <c r="H173" s="367">
        <f t="shared" si="56"/>
        <v>27.5</v>
      </c>
      <c r="I173" s="367">
        <f t="shared" si="56"/>
        <v>120</v>
      </c>
      <c r="J173" s="367">
        <f t="shared" si="56"/>
        <v>120</v>
      </c>
      <c r="K173" s="367">
        <f t="shared" si="56"/>
        <v>0</v>
      </c>
      <c r="L173" s="367">
        <f t="shared" si="56"/>
        <v>120</v>
      </c>
      <c r="M173" s="367">
        <f t="shared" si="56"/>
        <v>0</v>
      </c>
      <c r="N173" s="367">
        <f t="shared" si="56"/>
        <v>0</v>
      </c>
      <c r="O173" s="367">
        <f t="shared" si="56"/>
        <v>0</v>
      </c>
      <c r="P173" s="367">
        <f>SUM(P140,P143,P150:P152,P156:P159,P161:P172)</f>
        <v>0</v>
      </c>
      <c r="Q173" s="367">
        <f t="shared" ref="Q173:BZ173" si="57">SUM(Q140,Q143,Q150:Q152,Q156:Q159,Q161:Q172)</f>
        <v>0</v>
      </c>
      <c r="R173" s="367">
        <f t="shared" si="57"/>
        <v>0</v>
      </c>
      <c r="S173" s="367">
        <f t="shared" si="57"/>
        <v>20</v>
      </c>
      <c r="T173" s="367">
        <f t="shared" si="57"/>
        <v>10.5</v>
      </c>
      <c r="U173" s="367">
        <f t="shared" si="57"/>
        <v>35.5</v>
      </c>
      <c r="V173" s="367">
        <f t="shared" si="57"/>
        <v>28</v>
      </c>
      <c r="W173" s="367">
        <f t="shared" si="57"/>
        <v>94</v>
      </c>
      <c r="X173" s="367">
        <f t="shared" si="57"/>
        <v>94</v>
      </c>
      <c r="Y173" s="367">
        <f t="shared" si="57"/>
        <v>0</v>
      </c>
      <c r="Z173" s="367">
        <f t="shared" si="57"/>
        <v>94</v>
      </c>
      <c r="AA173" s="367">
        <f t="shared" si="57"/>
        <v>10</v>
      </c>
      <c r="AB173" s="367">
        <f t="shared" si="57"/>
        <v>11.5</v>
      </c>
      <c r="AC173" s="367">
        <f t="shared" si="57"/>
        <v>1</v>
      </c>
      <c r="AD173" s="367">
        <f t="shared" si="57"/>
        <v>0</v>
      </c>
      <c r="AE173" s="369">
        <f t="shared" si="57"/>
        <v>22.5</v>
      </c>
      <c r="AF173" s="369">
        <f t="shared" si="57"/>
        <v>22.5</v>
      </c>
      <c r="AG173" s="369">
        <f t="shared" si="57"/>
        <v>0</v>
      </c>
      <c r="AH173" s="369">
        <f t="shared" si="57"/>
        <v>22.5</v>
      </c>
      <c r="AI173" s="367">
        <f t="shared" si="57"/>
        <v>0</v>
      </c>
      <c r="AJ173" s="367">
        <f t="shared" si="57"/>
        <v>0</v>
      </c>
      <c r="AK173" s="367">
        <f t="shared" si="57"/>
        <v>0</v>
      </c>
      <c r="AL173" s="367">
        <f t="shared" si="57"/>
        <v>0</v>
      </c>
      <c r="AM173" s="367">
        <f t="shared" si="57"/>
        <v>0</v>
      </c>
      <c r="AN173" s="367">
        <f t="shared" si="57"/>
        <v>0</v>
      </c>
      <c r="AO173" s="367">
        <f t="shared" si="57"/>
        <v>5.0019999999999998</v>
      </c>
      <c r="AP173" s="367">
        <f t="shared" si="57"/>
        <v>8.6839999999999993</v>
      </c>
      <c r="AQ173" s="367">
        <f t="shared" si="57"/>
        <v>12.6</v>
      </c>
      <c r="AR173" s="367">
        <f t="shared" si="57"/>
        <v>90.6</v>
      </c>
      <c r="AS173" s="367">
        <f t="shared" si="57"/>
        <v>116.886</v>
      </c>
      <c r="AT173" s="367">
        <f t="shared" si="57"/>
        <v>116.886</v>
      </c>
      <c r="AU173" s="367">
        <f t="shared" si="57"/>
        <v>0</v>
      </c>
      <c r="AV173" s="369">
        <f t="shared" si="57"/>
        <v>116.886</v>
      </c>
      <c r="AW173" s="369">
        <f>SUM(AW140,AW143,AW150:AW152,AW156:AW159,AW161:AW172)</f>
        <v>4.0019999999999998</v>
      </c>
      <c r="AX173" s="369">
        <f t="shared" si="57"/>
        <v>3.0840000000000001</v>
      </c>
      <c r="AY173" s="369">
        <f t="shared" si="57"/>
        <v>15</v>
      </c>
      <c r="AZ173" s="369">
        <f>SUM(AZ140,AZ143,AZ150:AZ152,AZ156:AZ159,AZ161:AZ172)</f>
        <v>91</v>
      </c>
      <c r="BA173" s="369">
        <f t="shared" si="57"/>
        <v>113.086</v>
      </c>
      <c r="BB173" s="369">
        <f t="shared" si="57"/>
        <v>98.085999999999999</v>
      </c>
      <c r="BC173" s="369">
        <f t="shared" si="57"/>
        <v>15</v>
      </c>
      <c r="BD173" s="369">
        <f t="shared" si="57"/>
        <v>113.086</v>
      </c>
      <c r="BE173" s="369">
        <f t="shared" si="57"/>
        <v>2.1320000000000001</v>
      </c>
      <c r="BF173" s="369">
        <f t="shared" si="57"/>
        <v>0.46800000000000003</v>
      </c>
      <c r="BG173" s="369">
        <f t="shared" si="57"/>
        <v>1.63</v>
      </c>
      <c r="BH173" s="369">
        <f t="shared" si="57"/>
        <v>0</v>
      </c>
      <c r="BI173" s="369">
        <f t="shared" si="57"/>
        <v>4.2300000000000004</v>
      </c>
      <c r="BJ173" s="369">
        <f t="shared" si="57"/>
        <v>4.2300000000000004</v>
      </c>
      <c r="BK173" s="369">
        <f t="shared" si="57"/>
        <v>0</v>
      </c>
      <c r="BL173" s="369">
        <f t="shared" si="57"/>
        <v>4.2300000000000004</v>
      </c>
      <c r="BM173" s="369">
        <f t="shared" si="57"/>
        <v>0</v>
      </c>
      <c r="BN173" s="369">
        <f t="shared" si="57"/>
        <v>0</v>
      </c>
      <c r="BO173" s="369">
        <f t="shared" si="57"/>
        <v>0</v>
      </c>
      <c r="BP173" s="369">
        <f t="shared" si="57"/>
        <v>0</v>
      </c>
      <c r="BQ173" s="369">
        <f t="shared" si="57"/>
        <v>0</v>
      </c>
      <c r="BR173" s="369">
        <f t="shared" si="57"/>
        <v>0</v>
      </c>
      <c r="BS173" s="369">
        <f t="shared" si="57"/>
        <v>0</v>
      </c>
      <c r="BT173" s="369">
        <f t="shared" si="57"/>
        <v>0</v>
      </c>
      <c r="BU173" s="369">
        <f t="shared" si="57"/>
        <v>0</v>
      </c>
      <c r="BV173" s="369">
        <f t="shared" si="57"/>
        <v>0</v>
      </c>
      <c r="BW173" s="369">
        <f t="shared" si="57"/>
        <v>0</v>
      </c>
      <c r="BX173" s="369">
        <f t="shared" si="57"/>
        <v>0</v>
      </c>
      <c r="BY173" s="369">
        <f t="shared" si="57"/>
        <v>0</v>
      </c>
      <c r="BZ173" s="369">
        <f t="shared" si="57"/>
        <v>0</v>
      </c>
    </row>
    <row r="174" spans="1:94" s="368" customFormat="1" x14ac:dyDescent="0.3">
      <c r="A174" s="379" t="s">
        <v>371</v>
      </c>
      <c r="E174" s="368">
        <f>SUM(E29,E45,E71,E106,E120,E136,E173)</f>
        <v>203</v>
      </c>
      <c r="F174" s="368">
        <f t="shared" ref="F174:N174" si="58">SUM(F29,F45,F71,F106,F120,F136,F173)</f>
        <v>187.5</v>
      </c>
      <c r="G174" s="368">
        <f t="shared" si="58"/>
        <v>116</v>
      </c>
      <c r="H174" s="368">
        <f t="shared" si="58"/>
        <v>113.5</v>
      </c>
      <c r="I174" s="368">
        <f t="shared" ref="I174" si="59">SUM(E174:H174)</f>
        <v>620</v>
      </c>
      <c r="J174" s="368">
        <f t="shared" si="58"/>
        <v>620</v>
      </c>
      <c r="K174" s="368">
        <f t="shared" si="58"/>
        <v>0</v>
      </c>
      <c r="L174" s="368">
        <f t="shared" si="58"/>
        <v>620</v>
      </c>
      <c r="M174" s="368">
        <f t="shared" si="58"/>
        <v>0</v>
      </c>
      <c r="N174" s="368">
        <f t="shared" si="58"/>
        <v>0</v>
      </c>
      <c r="P174" s="368">
        <f>SUM(P29,P45,P71,P106,P120,P136,P173)</f>
        <v>0</v>
      </c>
      <c r="Q174" s="368">
        <f t="shared" ref="Q174:CB174" si="60">SUM(Q29,Q45,Q71,Q106,Q120,Q136,Q173)</f>
        <v>0</v>
      </c>
      <c r="R174" s="368">
        <f t="shared" si="60"/>
        <v>0</v>
      </c>
      <c r="S174" s="368">
        <f t="shared" si="60"/>
        <v>20</v>
      </c>
      <c r="T174" s="368">
        <f t="shared" si="60"/>
        <v>10.5</v>
      </c>
      <c r="U174" s="368">
        <f t="shared" si="60"/>
        <v>41.5</v>
      </c>
      <c r="V174" s="368">
        <f t="shared" si="60"/>
        <v>46</v>
      </c>
      <c r="W174" s="368">
        <f t="shared" si="60"/>
        <v>118</v>
      </c>
      <c r="X174" s="368">
        <f t="shared" si="60"/>
        <v>118</v>
      </c>
      <c r="Y174" s="368">
        <f t="shared" si="60"/>
        <v>0</v>
      </c>
      <c r="Z174" s="368">
        <f>SUM(Z29,Z45,Z71,Z106,Z120,Z136,Z173)</f>
        <v>118</v>
      </c>
      <c r="AA174" s="368">
        <f t="shared" si="60"/>
        <v>10</v>
      </c>
      <c r="AB174" s="368">
        <f t="shared" si="60"/>
        <v>11.5</v>
      </c>
      <c r="AC174" s="368">
        <f t="shared" si="60"/>
        <v>1</v>
      </c>
      <c r="AD174" s="368">
        <f t="shared" si="60"/>
        <v>0</v>
      </c>
      <c r="AE174" s="519">
        <f t="shared" si="60"/>
        <v>22.5</v>
      </c>
      <c r="AF174" s="519">
        <f t="shared" si="60"/>
        <v>22.5</v>
      </c>
      <c r="AG174" s="519">
        <f t="shared" si="60"/>
        <v>0</v>
      </c>
      <c r="AH174" s="519">
        <f t="shared" si="60"/>
        <v>22.5</v>
      </c>
      <c r="AI174" s="368">
        <f t="shared" si="60"/>
        <v>0</v>
      </c>
      <c r="AJ174" s="368">
        <f t="shared" si="60"/>
        <v>13.295999999999999</v>
      </c>
      <c r="AK174" s="368">
        <f t="shared" si="60"/>
        <v>8.8070000000000004</v>
      </c>
      <c r="AL174" s="368">
        <f t="shared" si="60"/>
        <v>1.2389999999999999</v>
      </c>
      <c r="AM174" s="368">
        <f t="shared" si="60"/>
        <v>1.6139999999999999</v>
      </c>
      <c r="AN174" s="368">
        <f t="shared" si="60"/>
        <v>24.956</v>
      </c>
      <c r="AO174" s="368">
        <f t="shared" si="60"/>
        <v>16.93</v>
      </c>
      <c r="AP174" s="368">
        <f t="shared" si="60"/>
        <v>40.478999999999999</v>
      </c>
      <c r="AQ174" s="368">
        <f t="shared" si="60"/>
        <v>22.674999999999997</v>
      </c>
      <c r="AR174" s="368">
        <f t="shared" si="60"/>
        <v>181.47</v>
      </c>
      <c r="AS174" s="368">
        <f t="shared" si="60"/>
        <v>261.55399999999997</v>
      </c>
      <c r="AT174" s="368">
        <f t="shared" si="60"/>
        <v>261.55399999999997</v>
      </c>
      <c r="AU174" s="368">
        <f t="shared" si="60"/>
        <v>0</v>
      </c>
      <c r="AV174" s="368">
        <f t="shared" si="60"/>
        <v>261.55399999999997</v>
      </c>
      <c r="AW174" s="370">
        <f>SUM(AW29,AW45,AW71,AW106,AW120,AW136,AW173)</f>
        <v>4.0019999999999998</v>
      </c>
      <c r="AX174" s="370">
        <f t="shared" si="60"/>
        <v>3.0840000000000001</v>
      </c>
      <c r="AY174" s="370">
        <f t="shared" si="60"/>
        <v>29.65</v>
      </c>
      <c r="AZ174" s="370">
        <f>SUM(AZ29,AZ45,AZ71,AZ106,AZ120,AZ136,AZ173)</f>
        <v>136.15</v>
      </c>
      <c r="BA174" s="370">
        <f>SUM(BA29,BA45,BA71,BA106,BA120,BA136,BA173)</f>
        <v>172.886</v>
      </c>
      <c r="BB174" s="370">
        <f t="shared" si="60"/>
        <v>148.886</v>
      </c>
      <c r="BC174" s="370">
        <f t="shared" si="60"/>
        <v>24</v>
      </c>
      <c r="BD174" s="370">
        <f t="shared" si="60"/>
        <v>172.886</v>
      </c>
      <c r="BE174" s="370">
        <f t="shared" si="60"/>
        <v>2.1320000000000001</v>
      </c>
      <c r="BF174" s="370">
        <f t="shared" si="60"/>
        <v>0.46800000000000003</v>
      </c>
      <c r="BG174" s="370">
        <f t="shared" si="60"/>
        <v>1.63</v>
      </c>
      <c r="BH174" s="370">
        <f t="shared" si="60"/>
        <v>0</v>
      </c>
      <c r="BI174" s="370">
        <f t="shared" si="60"/>
        <v>4.2300000000000004</v>
      </c>
      <c r="BJ174" s="370">
        <f t="shared" si="60"/>
        <v>4.2300000000000004</v>
      </c>
      <c r="BK174" s="370">
        <f>SUM(BK29,BK45,BK71,BK106,BK120,BK136,BK173)</f>
        <v>0</v>
      </c>
      <c r="BL174" s="370">
        <f t="shared" si="60"/>
        <v>4.2300000000000004</v>
      </c>
      <c r="BM174" s="370">
        <f t="shared" si="60"/>
        <v>0</v>
      </c>
      <c r="BN174" s="370">
        <f t="shared" si="60"/>
        <v>0</v>
      </c>
      <c r="BO174" s="370">
        <f t="shared" si="60"/>
        <v>0</v>
      </c>
      <c r="BP174" s="370">
        <f t="shared" si="60"/>
        <v>0</v>
      </c>
      <c r="BQ174" s="370">
        <f t="shared" si="60"/>
        <v>0</v>
      </c>
      <c r="BR174" s="370">
        <f t="shared" si="60"/>
        <v>0</v>
      </c>
      <c r="BS174" s="370">
        <f t="shared" si="60"/>
        <v>0</v>
      </c>
      <c r="BT174" s="370">
        <f t="shared" si="60"/>
        <v>0</v>
      </c>
      <c r="BU174" s="370">
        <f t="shared" si="60"/>
        <v>0</v>
      </c>
      <c r="BV174" s="370">
        <f t="shared" si="60"/>
        <v>0</v>
      </c>
      <c r="BW174" s="370">
        <f t="shared" si="60"/>
        <v>0</v>
      </c>
      <c r="BX174" s="370">
        <f t="shared" si="60"/>
        <v>0</v>
      </c>
      <c r="BY174" s="370">
        <f t="shared" si="60"/>
        <v>0</v>
      </c>
      <c r="BZ174" s="370">
        <f>SUM(BZ29,BZ45,BZ71,BZ106,BZ120,BZ136,BZ173)</f>
        <v>0</v>
      </c>
      <c r="CA174" s="368">
        <f t="shared" si="60"/>
        <v>0</v>
      </c>
      <c r="CB174" s="368">
        <f t="shared" si="60"/>
        <v>0</v>
      </c>
      <c r="CC174" s="368">
        <f t="shared" ref="CC174:CF174" si="61">SUM(CC29,CC45,CC71,CC106,CC120,CC136,CC173)</f>
        <v>0</v>
      </c>
      <c r="CD174" s="368">
        <f t="shared" si="61"/>
        <v>0</v>
      </c>
      <c r="CE174" s="368">
        <f t="shared" si="61"/>
        <v>0</v>
      </c>
      <c r="CF174" s="368">
        <f t="shared" si="61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60" zoomScaleNormal="6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S158" sqref="S158"/>
    </sheetView>
  </sheetViews>
  <sheetFormatPr baseColWidth="10" defaultRowHeight="13.8" x14ac:dyDescent="0.25"/>
  <cols>
    <col min="1" max="1" width="77.6640625" style="223" customWidth="1"/>
    <col min="2" max="2" width="36.88671875" style="334" customWidth="1"/>
    <col min="3" max="3" width="18.6640625" style="223" bestFit="1" customWidth="1"/>
    <col min="4" max="4" width="34.88671875" style="335" bestFit="1" customWidth="1"/>
    <col min="5" max="5" width="11.109375" style="336" customWidth="1"/>
    <col min="6" max="6" width="10.6640625" style="336" customWidth="1"/>
    <col min="7" max="7" width="13" style="336" customWidth="1"/>
    <col min="8" max="8" width="15" style="336" customWidth="1"/>
    <col min="9" max="9" width="18" style="337" customWidth="1"/>
    <col min="10" max="10" width="14.33203125" style="336" customWidth="1"/>
    <col min="11" max="11" width="18" style="336" customWidth="1"/>
    <col min="12" max="12" width="11.44140625" style="336" customWidth="1"/>
    <col min="13" max="14" width="11.44140625" style="337" customWidth="1"/>
    <col min="15" max="15" width="15" style="337" customWidth="1"/>
    <col min="16" max="18" width="11.44140625" style="223" customWidth="1"/>
    <col min="19" max="19" width="8.5546875" style="337" customWidth="1"/>
    <col min="20" max="20" width="13.109375" style="337" customWidth="1"/>
    <col min="21" max="21" width="10.33203125" style="337" customWidth="1"/>
    <col min="22" max="22" width="11.5546875" style="337" customWidth="1"/>
    <col min="23" max="23" width="11.33203125" style="337" customWidth="1"/>
    <col min="24" max="24" width="12.44140625" style="337" customWidth="1"/>
    <col min="25" max="25" width="11.44140625" style="337" customWidth="1"/>
    <col min="26" max="26" width="11.6640625" style="337" customWidth="1"/>
    <col min="27" max="27" width="9.33203125" style="337" customWidth="1"/>
    <col min="28" max="28" width="12.5546875" style="337" customWidth="1"/>
    <col min="29" max="29" width="9.6640625" style="338" customWidth="1"/>
    <col min="30" max="33" width="12.33203125" style="338" customWidth="1"/>
    <col min="34" max="34" width="13.6640625" style="338" customWidth="1"/>
    <col min="35" max="36" width="13.88671875" style="338" customWidth="1"/>
    <col min="37" max="37" width="20.109375" style="338" customWidth="1"/>
    <col min="38" max="39" width="18.33203125" style="337" customWidth="1"/>
    <col min="40" max="40" width="22.5546875" style="337" customWidth="1"/>
    <col min="41" max="41" width="15.109375" style="337" customWidth="1"/>
    <col min="42" max="42" width="17.5546875" style="337" customWidth="1"/>
    <col min="43" max="43" width="17.33203125" style="337" customWidth="1"/>
    <col min="44" max="45" width="18" style="337" customWidth="1"/>
    <col min="46" max="46" width="16.88671875" style="337" customWidth="1"/>
    <col min="47" max="47" width="20.5546875" style="337" customWidth="1"/>
    <col min="48" max="84" width="17.6640625" style="337" customWidth="1"/>
    <col min="85" max="85" width="14.44140625" style="338" customWidth="1"/>
    <col min="86" max="86" width="13.6640625" style="338" customWidth="1"/>
    <col min="87" max="87" width="29" style="339" customWidth="1"/>
    <col min="88" max="88" width="19.44140625" style="339" customWidth="1"/>
    <col min="89" max="89" width="20.109375" style="339" customWidth="1"/>
    <col min="90" max="90" width="21.88671875" style="334" customWidth="1"/>
    <col min="91" max="91" width="25" style="334" customWidth="1"/>
    <col min="92" max="93" width="25" style="337" customWidth="1"/>
    <col min="94" max="94" width="34.6640625" style="223" customWidth="1"/>
    <col min="95" max="95" width="11.44140625" style="223" customWidth="1"/>
    <col min="96" max="96" width="21.88671875" style="223" customWidth="1"/>
    <col min="97" max="341" width="11.5546875" style="223"/>
    <col min="342" max="342" width="58" style="223" customWidth="1"/>
    <col min="343" max="343" width="5.88671875" style="223" customWidth="1"/>
    <col min="344" max="344" width="6.44140625" style="223" customWidth="1"/>
    <col min="345" max="346" width="6.33203125" style="223" customWidth="1"/>
    <col min="347" max="348" width="15.44140625" style="223" customWidth="1"/>
    <col min="349" max="349" width="21.33203125" style="223" customWidth="1"/>
    <col min="350" max="350" width="20" style="223" customWidth="1"/>
    <col min="351" max="351" width="11.5546875" style="223"/>
    <col min="352" max="352" width="21.88671875" style="223" customWidth="1"/>
    <col min="353" max="597" width="11.5546875" style="223"/>
    <col min="598" max="598" width="58" style="223" customWidth="1"/>
    <col min="599" max="599" width="5.88671875" style="223" customWidth="1"/>
    <col min="600" max="600" width="6.44140625" style="223" customWidth="1"/>
    <col min="601" max="602" width="6.33203125" style="223" customWidth="1"/>
    <col min="603" max="604" width="15.44140625" style="223" customWidth="1"/>
    <col min="605" max="605" width="21.33203125" style="223" customWidth="1"/>
    <col min="606" max="606" width="20" style="223" customWidth="1"/>
    <col min="607" max="607" width="11.5546875" style="223"/>
    <col min="608" max="608" width="21.88671875" style="223" customWidth="1"/>
    <col min="609" max="853" width="11.5546875" style="223"/>
    <col min="854" max="854" width="58" style="223" customWidth="1"/>
    <col min="855" max="855" width="5.88671875" style="223" customWidth="1"/>
    <col min="856" max="856" width="6.44140625" style="223" customWidth="1"/>
    <col min="857" max="858" width="6.33203125" style="223" customWidth="1"/>
    <col min="859" max="860" width="15.44140625" style="223" customWidth="1"/>
    <col min="861" max="861" width="21.33203125" style="223" customWidth="1"/>
    <col min="862" max="862" width="20" style="223" customWidth="1"/>
    <col min="863" max="863" width="11.5546875" style="223"/>
    <col min="864" max="864" width="21.88671875" style="223" customWidth="1"/>
    <col min="865" max="1109" width="11.5546875" style="223"/>
    <col min="1110" max="1110" width="58" style="223" customWidth="1"/>
    <col min="1111" max="1111" width="5.88671875" style="223" customWidth="1"/>
    <col min="1112" max="1112" width="6.44140625" style="223" customWidth="1"/>
    <col min="1113" max="1114" width="6.33203125" style="223" customWidth="1"/>
    <col min="1115" max="1116" width="15.44140625" style="223" customWidth="1"/>
    <col min="1117" max="1117" width="21.33203125" style="223" customWidth="1"/>
    <col min="1118" max="1118" width="20" style="223" customWidth="1"/>
    <col min="1119" max="1119" width="11.5546875" style="223"/>
    <col min="1120" max="1120" width="21.88671875" style="223" customWidth="1"/>
    <col min="1121" max="1365" width="11.5546875" style="223"/>
    <col min="1366" max="1366" width="58" style="223" customWidth="1"/>
    <col min="1367" max="1367" width="5.88671875" style="223" customWidth="1"/>
    <col min="1368" max="1368" width="6.44140625" style="223" customWidth="1"/>
    <col min="1369" max="1370" width="6.33203125" style="223" customWidth="1"/>
    <col min="1371" max="1372" width="15.44140625" style="223" customWidth="1"/>
    <col min="1373" max="1373" width="21.33203125" style="223" customWidth="1"/>
    <col min="1374" max="1374" width="20" style="223" customWidth="1"/>
    <col min="1375" max="1375" width="11.5546875" style="223"/>
    <col min="1376" max="1376" width="21.88671875" style="223" customWidth="1"/>
    <col min="1377" max="1621" width="11.5546875" style="223"/>
    <col min="1622" max="1622" width="58" style="223" customWidth="1"/>
    <col min="1623" max="1623" width="5.88671875" style="223" customWidth="1"/>
    <col min="1624" max="1624" width="6.44140625" style="223" customWidth="1"/>
    <col min="1625" max="1626" width="6.33203125" style="223" customWidth="1"/>
    <col min="1627" max="1628" width="15.44140625" style="223" customWidth="1"/>
    <col min="1629" max="1629" width="21.33203125" style="223" customWidth="1"/>
    <col min="1630" max="1630" width="20" style="223" customWidth="1"/>
    <col min="1631" max="1631" width="11.5546875" style="223"/>
    <col min="1632" max="1632" width="21.88671875" style="223" customWidth="1"/>
    <col min="1633" max="1877" width="11.5546875" style="223"/>
    <col min="1878" max="1878" width="58" style="223" customWidth="1"/>
    <col min="1879" max="1879" width="5.88671875" style="223" customWidth="1"/>
    <col min="1880" max="1880" width="6.44140625" style="223" customWidth="1"/>
    <col min="1881" max="1882" width="6.33203125" style="223" customWidth="1"/>
    <col min="1883" max="1884" width="15.44140625" style="223" customWidth="1"/>
    <col min="1885" max="1885" width="21.33203125" style="223" customWidth="1"/>
    <col min="1886" max="1886" width="20" style="223" customWidth="1"/>
    <col min="1887" max="1887" width="11.5546875" style="223"/>
    <col min="1888" max="1888" width="21.88671875" style="223" customWidth="1"/>
    <col min="1889" max="2133" width="11.5546875" style="223"/>
    <col min="2134" max="2134" width="58" style="223" customWidth="1"/>
    <col min="2135" max="2135" width="5.88671875" style="223" customWidth="1"/>
    <col min="2136" max="2136" width="6.44140625" style="223" customWidth="1"/>
    <col min="2137" max="2138" width="6.33203125" style="223" customWidth="1"/>
    <col min="2139" max="2140" width="15.44140625" style="223" customWidth="1"/>
    <col min="2141" max="2141" width="21.33203125" style="223" customWidth="1"/>
    <col min="2142" max="2142" width="20" style="223" customWidth="1"/>
    <col min="2143" max="2143" width="11.5546875" style="223"/>
    <col min="2144" max="2144" width="21.88671875" style="223" customWidth="1"/>
    <col min="2145" max="2389" width="11.5546875" style="223"/>
    <col min="2390" max="2390" width="58" style="223" customWidth="1"/>
    <col min="2391" max="2391" width="5.88671875" style="223" customWidth="1"/>
    <col min="2392" max="2392" width="6.44140625" style="223" customWidth="1"/>
    <col min="2393" max="2394" width="6.33203125" style="223" customWidth="1"/>
    <col min="2395" max="2396" width="15.44140625" style="223" customWidth="1"/>
    <col min="2397" max="2397" width="21.33203125" style="223" customWidth="1"/>
    <col min="2398" max="2398" width="20" style="223" customWidth="1"/>
    <col min="2399" max="2399" width="11.5546875" style="223"/>
    <col min="2400" max="2400" width="21.88671875" style="223" customWidth="1"/>
    <col min="2401" max="2645" width="11.5546875" style="223"/>
    <col min="2646" max="2646" width="58" style="223" customWidth="1"/>
    <col min="2647" max="2647" width="5.88671875" style="223" customWidth="1"/>
    <col min="2648" max="2648" width="6.44140625" style="223" customWidth="1"/>
    <col min="2649" max="2650" width="6.33203125" style="223" customWidth="1"/>
    <col min="2651" max="2652" width="15.44140625" style="223" customWidth="1"/>
    <col min="2653" max="2653" width="21.33203125" style="223" customWidth="1"/>
    <col min="2654" max="2654" width="20" style="223" customWidth="1"/>
    <col min="2655" max="2655" width="11.5546875" style="223"/>
    <col min="2656" max="2656" width="21.88671875" style="223" customWidth="1"/>
    <col min="2657" max="2901" width="11.5546875" style="223"/>
    <col min="2902" max="2902" width="58" style="223" customWidth="1"/>
    <col min="2903" max="2903" width="5.88671875" style="223" customWidth="1"/>
    <col min="2904" max="2904" width="6.44140625" style="223" customWidth="1"/>
    <col min="2905" max="2906" width="6.33203125" style="223" customWidth="1"/>
    <col min="2907" max="2908" width="15.44140625" style="223" customWidth="1"/>
    <col min="2909" max="2909" width="21.33203125" style="223" customWidth="1"/>
    <col min="2910" max="2910" width="20" style="223" customWidth="1"/>
    <col min="2911" max="2911" width="11.5546875" style="223"/>
    <col min="2912" max="2912" width="21.88671875" style="223" customWidth="1"/>
    <col min="2913" max="3157" width="11.5546875" style="223"/>
    <col min="3158" max="3158" width="58" style="223" customWidth="1"/>
    <col min="3159" max="3159" width="5.88671875" style="223" customWidth="1"/>
    <col min="3160" max="3160" width="6.44140625" style="223" customWidth="1"/>
    <col min="3161" max="3162" width="6.33203125" style="223" customWidth="1"/>
    <col min="3163" max="3164" width="15.44140625" style="223" customWidth="1"/>
    <col min="3165" max="3165" width="21.33203125" style="223" customWidth="1"/>
    <col min="3166" max="3166" width="20" style="223" customWidth="1"/>
    <col min="3167" max="3167" width="11.5546875" style="223"/>
    <col min="3168" max="3168" width="21.88671875" style="223" customWidth="1"/>
    <col min="3169" max="3413" width="11.5546875" style="223"/>
    <col min="3414" max="3414" width="58" style="223" customWidth="1"/>
    <col min="3415" max="3415" width="5.88671875" style="223" customWidth="1"/>
    <col min="3416" max="3416" width="6.44140625" style="223" customWidth="1"/>
    <col min="3417" max="3418" width="6.33203125" style="223" customWidth="1"/>
    <col min="3419" max="3420" width="15.44140625" style="223" customWidth="1"/>
    <col min="3421" max="3421" width="21.33203125" style="223" customWidth="1"/>
    <col min="3422" max="3422" width="20" style="223" customWidth="1"/>
    <col min="3423" max="3423" width="11.5546875" style="223"/>
    <col min="3424" max="3424" width="21.88671875" style="223" customWidth="1"/>
    <col min="3425" max="3669" width="11.5546875" style="223"/>
    <col min="3670" max="3670" width="58" style="223" customWidth="1"/>
    <col min="3671" max="3671" width="5.88671875" style="223" customWidth="1"/>
    <col min="3672" max="3672" width="6.44140625" style="223" customWidth="1"/>
    <col min="3673" max="3674" width="6.33203125" style="223" customWidth="1"/>
    <col min="3675" max="3676" width="15.44140625" style="223" customWidth="1"/>
    <col min="3677" max="3677" width="21.33203125" style="223" customWidth="1"/>
    <col min="3678" max="3678" width="20" style="223" customWidth="1"/>
    <col min="3679" max="3679" width="11.5546875" style="223"/>
    <col min="3680" max="3680" width="21.88671875" style="223" customWidth="1"/>
    <col min="3681" max="3925" width="11.5546875" style="223"/>
    <col min="3926" max="3926" width="58" style="223" customWidth="1"/>
    <col min="3927" max="3927" width="5.88671875" style="223" customWidth="1"/>
    <col min="3928" max="3928" width="6.44140625" style="223" customWidth="1"/>
    <col min="3929" max="3930" width="6.33203125" style="223" customWidth="1"/>
    <col min="3931" max="3932" width="15.44140625" style="223" customWidth="1"/>
    <col min="3933" max="3933" width="21.33203125" style="223" customWidth="1"/>
    <col min="3934" max="3934" width="20" style="223" customWidth="1"/>
    <col min="3935" max="3935" width="11.5546875" style="223"/>
    <col min="3936" max="3936" width="21.88671875" style="223" customWidth="1"/>
    <col min="3937" max="4181" width="11.5546875" style="223"/>
    <col min="4182" max="4182" width="58" style="223" customWidth="1"/>
    <col min="4183" max="4183" width="5.88671875" style="223" customWidth="1"/>
    <col min="4184" max="4184" width="6.44140625" style="223" customWidth="1"/>
    <col min="4185" max="4186" width="6.33203125" style="223" customWidth="1"/>
    <col min="4187" max="4188" width="15.44140625" style="223" customWidth="1"/>
    <col min="4189" max="4189" width="21.33203125" style="223" customWidth="1"/>
    <col min="4190" max="4190" width="20" style="223" customWidth="1"/>
    <col min="4191" max="4191" width="11.5546875" style="223"/>
    <col min="4192" max="4192" width="21.88671875" style="223" customWidth="1"/>
    <col min="4193" max="4437" width="11.5546875" style="223"/>
    <col min="4438" max="4438" width="58" style="223" customWidth="1"/>
    <col min="4439" max="4439" width="5.88671875" style="223" customWidth="1"/>
    <col min="4440" max="4440" width="6.44140625" style="223" customWidth="1"/>
    <col min="4441" max="4442" width="6.33203125" style="223" customWidth="1"/>
    <col min="4443" max="4444" width="15.44140625" style="223" customWidth="1"/>
    <col min="4445" max="4445" width="21.33203125" style="223" customWidth="1"/>
    <col min="4446" max="4446" width="20" style="223" customWidth="1"/>
    <col min="4447" max="4447" width="11.5546875" style="223"/>
    <col min="4448" max="4448" width="21.88671875" style="223" customWidth="1"/>
    <col min="4449" max="4693" width="11.5546875" style="223"/>
    <col min="4694" max="4694" width="58" style="223" customWidth="1"/>
    <col min="4695" max="4695" width="5.88671875" style="223" customWidth="1"/>
    <col min="4696" max="4696" width="6.44140625" style="223" customWidth="1"/>
    <col min="4697" max="4698" width="6.33203125" style="223" customWidth="1"/>
    <col min="4699" max="4700" width="15.44140625" style="223" customWidth="1"/>
    <col min="4701" max="4701" width="21.33203125" style="223" customWidth="1"/>
    <col min="4702" max="4702" width="20" style="223" customWidth="1"/>
    <col min="4703" max="4703" width="11.5546875" style="223"/>
    <col min="4704" max="4704" width="21.88671875" style="223" customWidth="1"/>
    <col min="4705" max="4949" width="11.5546875" style="223"/>
    <col min="4950" max="4950" width="58" style="223" customWidth="1"/>
    <col min="4951" max="4951" width="5.88671875" style="223" customWidth="1"/>
    <col min="4952" max="4952" width="6.44140625" style="223" customWidth="1"/>
    <col min="4953" max="4954" width="6.33203125" style="223" customWidth="1"/>
    <col min="4955" max="4956" width="15.44140625" style="223" customWidth="1"/>
    <col min="4957" max="4957" width="21.33203125" style="223" customWidth="1"/>
    <col min="4958" max="4958" width="20" style="223" customWidth="1"/>
    <col min="4959" max="4959" width="11.5546875" style="223"/>
    <col min="4960" max="4960" width="21.88671875" style="223" customWidth="1"/>
    <col min="4961" max="5205" width="11.5546875" style="223"/>
    <col min="5206" max="5206" width="58" style="223" customWidth="1"/>
    <col min="5207" max="5207" width="5.88671875" style="223" customWidth="1"/>
    <col min="5208" max="5208" width="6.44140625" style="223" customWidth="1"/>
    <col min="5209" max="5210" width="6.33203125" style="223" customWidth="1"/>
    <col min="5211" max="5212" width="15.44140625" style="223" customWidth="1"/>
    <col min="5213" max="5213" width="21.33203125" style="223" customWidth="1"/>
    <col min="5214" max="5214" width="20" style="223" customWidth="1"/>
    <col min="5215" max="5215" width="11.5546875" style="223"/>
    <col min="5216" max="5216" width="21.88671875" style="223" customWidth="1"/>
    <col min="5217" max="5461" width="11.5546875" style="223"/>
    <col min="5462" max="5462" width="58" style="223" customWidth="1"/>
    <col min="5463" max="5463" width="5.88671875" style="223" customWidth="1"/>
    <col min="5464" max="5464" width="6.44140625" style="223" customWidth="1"/>
    <col min="5465" max="5466" width="6.33203125" style="223" customWidth="1"/>
    <col min="5467" max="5468" width="15.44140625" style="223" customWidth="1"/>
    <col min="5469" max="5469" width="21.33203125" style="223" customWidth="1"/>
    <col min="5470" max="5470" width="20" style="223" customWidth="1"/>
    <col min="5471" max="5471" width="11.5546875" style="223"/>
    <col min="5472" max="5472" width="21.88671875" style="223" customWidth="1"/>
    <col min="5473" max="5717" width="11.5546875" style="223"/>
    <col min="5718" max="5718" width="58" style="223" customWidth="1"/>
    <col min="5719" max="5719" width="5.88671875" style="223" customWidth="1"/>
    <col min="5720" max="5720" width="6.44140625" style="223" customWidth="1"/>
    <col min="5721" max="5722" width="6.33203125" style="223" customWidth="1"/>
    <col min="5723" max="5724" width="15.44140625" style="223" customWidth="1"/>
    <col min="5725" max="5725" width="21.33203125" style="223" customWidth="1"/>
    <col min="5726" max="5726" width="20" style="223" customWidth="1"/>
    <col min="5727" max="5727" width="11.5546875" style="223"/>
    <col min="5728" max="5728" width="21.88671875" style="223" customWidth="1"/>
    <col min="5729" max="5973" width="11.5546875" style="223"/>
    <col min="5974" max="5974" width="58" style="223" customWidth="1"/>
    <col min="5975" max="5975" width="5.88671875" style="223" customWidth="1"/>
    <col min="5976" max="5976" width="6.44140625" style="223" customWidth="1"/>
    <col min="5977" max="5978" width="6.33203125" style="223" customWidth="1"/>
    <col min="5979" max="5980" width="15.44140625" style="223" customWidth="1"/>
    <col min="5981" max="5981" width="21.33203125" style="223" customWidth="1"/>
    <col min="5982" max="5982" width="20" style="223" customWidth="1"/>
    <col min="5983" max="5983" width="11.5546875" style="223"/>
    <col min="5984" max="5984" width="21.88671875" style="223" customWidth="1"/>
    <col min="5985" max="6229" width="11.5546875" style="223"/>
    <col min="6230" max="6230" width="58" style="223" customWidth="1"/>
    <col min="6231" max="6231" width="5.88671875" style="223" customWidth="1"/>
    <col min="6232" max="6232" width="6.44140625" style="223" customWidth="1"/>
    <col min="6233" max="6234" width="6.33203125" style="223" customWidth="1"/>
    <col min="6235" max="6236" width="15.44140625" style="223" customWidth="1"/>
    <col min="6237" max="6237" width="21.33203125" style="223" customWidth="1"/>
    <col min="6238" max="6238" width="20" style="223" customWidth="1"/>
    <col min="6239" max="6239" width="11.5546875" style="223"/>
    <col min="6240" max="6240" width="21.88671875" style="223" customWidth="1"/>
    <col min="6241" max="6485" width="11.5546875" style="223"/>
    <col min="6486" max="6486" width="58" style="223" customWidth="1"/>
    <col min="6487" max="6487" width="5.88671875" style="223" customWidth="1"/>
    <col min="6488" max="6488" width="6.44140625" style="223" customWidth="1"/>
    <col min="6489" max="6490" width="6.33203125" style="223" customWidth="1"/>
    <col min="6491" max="6492" width="15.44140625" style="223" customWidth="1"/>
    <col min="6493" max="6493" width="21.33203125" style="223" customWidth="1"/>
    <col min="6494" max="6494" width="20" style="223" customWidth="1"/>
    <col min="6495" max="6495" width="11.5546875" style="223"/>
    <col min="6496" max="6496" width="21.88671875" style="223" customWidth="1"/>
    <col min="6497" max="6741" width="11.5546875" style="223"/>
    <col min="6742" max="6742" width="58" style="223" customWidth="1"/>
    <col min="6743" max="6743" width="5.88671875" style="223" customWidth="1"/>
    <col min="6744" max="6744" width="6.44140625" style="223" customWidth="1"/>
    <col min="6745" max="6746" width="6.33203125" style="223" customWidth="1"/>
    <col min="6747" max="6748" width="15.44140625" style="223" customWidth="1"/>
    <col min="6749" max="6749" width="21.33203125" style="223" customWidth="1"/>
    <col min="6750" max="6750" width="20" style="223" customWidth="1"/>
    <col min="6751" max="6751" width="11.5546875" style="223"/>
    <col min="6752" max="6752" width="21.88671875" style="223" customWidth="1"/>
    <col min="6753" max="6997" width="11.5546875" style="223"/>
    <col min="6998" max="6998" width="58" style="223" customWidth="1"/>
    <col min="6999" max="6999" width="5.88671875" style="223" customWidth="1"/>
    <col min="7000" max="7000" width="6.44140625" style="223" customWidth="1"/>
    <col min="7001" max="7002" width="6.33203125" style="223" customWidth="1"/>
    <col min="7003" max="7004" width="15.44140625" style="223" customWidth="1"/>
    <col min="7005" max="7005" width="21.33203125" style="223" customWidth="1"/>
    <col min="7006" max="7006" width="20" style="223" customWidth="1"/>
    <col min="7007" max="7007" width="11.5546875" style="223"/>
    <col min="7008" max="7008" width="21.88671875" style="223" customWidth="1"/>
    <col min="7009" max="7253" width="11.5546875" style="223"/>
    <col min="7254" max="7254" width="58" style="223" customWidth="1"/>
    <col min="7255" max="7255" width="5.88671875" style="223" customWidth="1"/>
    <col min="7256" max="7256" width="6.44140625" style="223" customWidth="1"/>
    <col min="7257" max="7258" width="6.33203125" style="223" customWidth="1"/>
    <col min="7259" max="7260" width="15.44140625" style="223" customWidth="1"/>
    <col min="7261" max="7261" width="21.33203125" style="223" customWidth="1"/>
    <col min="7262" max="7262" width="20" style="223" customWidth="1"/>
    <col min="7263" max="7263" width="11.5546875" style="223"/>
    <col min="7264" max="7264" width="21.88671875" style="223" customWidth="1"/>
    <col min="7265" max="7509" width="11.5546875" style="223"/>
    <col min="7510" max="7510" width="58" style="223" customWidth="1"/>
    <col min="7511" max="7511" width="5.88671875" style="223" customWidth="1"/>
    <col min="7512" max="7512" width="6.44140625" style="223" customWidth="1"/>
    <col min="7513" max="7514" width="6.33203125" style="223" customWidth="1"/>
    <col min="7515" max="7516" width="15.44140625" style="223" customWidth="1"/>
    <col min="7517" max="7517" width="21.33203125" style="223" customWidth="1"/>
    <col min="7518" max="7518" width="20" style="223" customWidth="1"/>
    <col min="7519" max="7519" width="11.5546875" style="223"/>
    <col min="7520" max="7520" width="21.88671875" style="223" customWidth="1"/>
    <col min="7521" max="7765" width="11.5546875" style="223"/>
    <col min="7766" max="7766" width="58" style="223" customWidth="1"/>
    <col min="7767" max="7767" width="5.88671875" style="223" customWidth="1"/>
    <col min="7768" max="7768" width="6.44140625" style="223" customWidth="1"/>
    <col min="7769" max="7770" width="6.33203125" style="223" customWidth="1"/>
    <col min="7771" max="7772" width="15.44140625" style="223" customWidth="1"/>
    <col min="7773" max="7773" width="21.33203125" style="223" customWidth="1"/>
    <col min="7774" max="7774" width="20" style="223" customWidth="1"/>
    <col min="7775" max="7775" width="11.5546875" style="223"/>
    <col min="7776" max="7776" width="21.88671875" style="223" customWidth="1"/>
    <col min="7777" max="8021" width="11.5546875" style="223"/>
    <col min="8022" max="8022" width="58" style="223" customWidth="1"/>
    <col min="8023" max="8023" width="5.88671875" style="223" customWidth="1"/>
    <col min="8024" max="8024" width="6.44140625" style="223" customWidth="1"/>
    <col min="8025" max="8026" width="6.33203125" style="223" customWidth="1"/>
    <col min="8027" max="8028" width="15.44140625" style="223" customWidth="1"/>
    <col min="8029" max="8029" width="21.33203125" style="223" customWidth="1"/>
    <col min="8030" max="8030" width="20" style="223" customWidth="1"/>
    <col min="8031" max="8031" width="11.5546875" style="223"/>
    <col min="8032" max="8032" width="21.88671875" style="223" customWidth="1"/>
    <col min="8033" max="8277" width="11.5546875" style="223"/>
    <col min="8278" max="8278" width="58" style="223" customWidth="1"/>
    <col min="8279" max="8279" width="5.88671875" style="223" customWidth="1"/>
    <col min="8280" max="8280" width="6.44140625" style="223" customWidth="1"/>
    <col min="8281" max="8282" width="6.33203125" style="223" customWidth="1"/>
    <col min="8283" max="8284" width="15.44140625" style="223" customWidth="1"/>
    <col min="8285" max="8285" width="21.33203125" style="223" customWidth="1"/>
    <col min="8286" max="8286" width="20" style="223" customWidth="1"/>
    <col min="8287" max="8287" width="11.5546875" style="223"/>
    <col min="8288" max="8288" width="21.88671875" style="223" customWidth="1"/>
    <col min="8289" max="8533" width="11.5546875" style="223"/>
    <col min="8534" max="8534" width="58" style="223" customWidth="1"/>
    <col min="8535" max="8535" width="5.88671875" style="223" customWidth="1"/>
    <col min="8536" max="8536" width="6.44140625" style="223" customWidth="1"/>
    <col min="8537" max="8538" width="6.33203125" style="223" customWidth="1"/>
    <col min="8539" max="8540" width="15.44140625" style="223" customWidth="1"/>
    <col min="8541" max="8541" width="21.33203125" style="223" customWidth="1"/>
    <col min="8542" max="8542" width="20" style="223" customWidth="1"/>
    <col min="8543" max="8543" width="11.5546875" style="223"/>
    <col min="8544" max="8544" width="21.88671875" style="223" customWidth="1"/>
    <col min="8545" max="8789" width="11.5546875" style="223"/>
    <col min="8790" max="8790" width="58" style="223" customWidth="1"/>
    <col min="8791" max="8791" width="5.88671875" style="223" customWidth="1"/>
    <col min="8792" max="8792" width="6.44140625" style="223" customWidth="1"/>
    <col min="8793" max="8794" width="6.33203125" style="223" customWidth="1"/>
    <col min="8795" max="8796" width="15.44140625" style="223" customWidth="1"/>
    <col min="8797" max="8797" width="21.33203125" style="223" customWidth="1"/>
    <col min="8798" max="8798" width="20" style="223" customWidth="1"/>
    <col min="8799" max="8799" width="11.5546875" style="223"/>
    <col min="8800" max="8800" width="21.88671875" style="223" customWidth="1"/>
    <col min="8801" max="9045" width="11.5546875" style="223"/>
    <col min="9046" max="9046" width="58" style="223" customWidth="1"/>
    <col min="9047" max="9047" width="5.88671875" style="223" customWidth="1"/>
    <col min="9048" max="9048" width="6.44140625" style="223" customWidth="1"/>
    <col min="9049" max="9050" width="6.33203125" style="223" customWidth="1"/>
    <col min="9051" max="9052" width="15.44140625" style="223" customWidth="1"/>
    <col min="9053" max="9053" width="21.33203125" style="223" customWidth="1"/>
    <col min="9054" max="9054" width="20" style="223" customWidth="1"/>
    <col min="9055" max="9055" width="11.5546875" style="223"/>
    <col min="9056" max="9056" width="21.88671875" style="223" customWidth="1"/>
    <col min="9057" max="9301" width="11.5546875" style="223"/>
    <col min="9302" max="9302" width="58" style="223" customWidth="1"/>
    <col min="9303" max="9303" width="5.88671875" style="223" customWidth="1"/>
    <col min="9304" max="9304" width="6.44140625" style="223" customWidth="1"/>
    <col min="9305" max="9306" width="6.33203125" style="223" customWidth="1"/>
    <col min="9307" max="9308" width="15.44140625" style="223" customWidth="1"/>
    <col min="9309" max="9309" width="21.33203125" style="223" customWidth="1"/>
    <col min="9310" max="9310" width="20" style="223" customWidth="1"/>
    <col min="9311" max="9311" width="11.5546875" style="223"/>
    <col min="9312" max="9312" width="21.88671875" style="223" customWidth="1"/>
    <col min="9313" max="9557" width="11.5546875" style="223"/>
    <col min="9558" max="9558" width="58" style="223" customWidth="1"/>
    <col min="9559" max="9559" width="5.88671875" style="223" customWidth="1"/>
    <col min="9560" max="9560" width="6.44140625" style="223" customWidth="1"/>
    <col min="9561" max="9562" width="6.33203125" style="223" customWidth="1"/>
    <col min="9563" max="9564" width="15.44140625" style="223" customWidth="1"/>
    <col min="9565" max="9565" width="21.33203125" style="223" customWidth="1"/>
    <col min="9566" max="9566" width="20" style="223" customWidth="1"/>
    <col min="9567" max="9567" width="11.5546875" style="223"/>
    <col min="9568" max="9568" width="21.88671875" style="223" customWidth="1"/>
    <col min="9569" max="9813" width="11.5546875" style="223"/>
    <col min="9814" max="9814" width="58" style="223" customWidth="1"/>
    <col min="9815" max="9815" width="5.88671875" style="223" customWidth="1"/>
    <col min="9816" max="9816" width="6.44140625" style="223" customWidth="1"/>
    <col min="9817" max="9818" width="6.33203125" style="223" customWidth="1"/>
    <col min="9819" max="9820" width="15.44140625" style="223" customWidth="1"/>
    <col min="9821" max="9821" width="21.33203125" style="223" customWidth="1"/>
    <col min="9822" max="9822" width="20" style="223" customWidth="1"/>
    <col min="9823" max="9823" width="11.5546875" style="223"/>
    <col min="9824" max="9824" width="21.88671875" style="223" customWidth="1"/>
    <col min="9825" max="10069" width="11.5546875" style="223"/>
    <col min="10070" max="10070" width="58" style="223" customWidth="1"/>
    <col min="10071" max="10071" width="5.88671875" style="223" customWidth="1"/>
    <col min="10072" max="10072" width="6.44140625" style="223" customWidth="1"/>
    <col min="10073" max="10074" width="6.33203125" style="223" customWidth="1"/>
    <col min="10075" max="10076" width="15.44140625" style="223" customWidth="1"/>
    <col min="10077" max="10077" width="21.33203125" style="223" customWidth="1"/>
    <col min="10078" max="10078" width="20" style="223" customWidth="1"/>
    <col min="10079" max="10079" width="11.5546875" style="223"/>
    <col min="10080" max="10080" width="21.88671875" style="223" customWidth="1"/>
    <col min="10081" max="10325" width="11.5546875" style="223"/>
    <col min="10326" max="10326" width="58" style="223" customWidth="1"/>
    <col min="10327" max="10327" width="5.88671875" style="223" customWidth="1"/>
    <col min="10328" max="10328" width="6.44140625" style="223" customWidth="1"/>
    <col min="10329" max="10330" width="6.33203125" style="223" customWidth="1"/>
    <col min="10331" max="10332" width="15.44140625" style="223" customWidth="1"/>
    <col min="10333" max="10333" width="21.33203125" style="223" customWidth="1"/>
    <col min="10334" max="10334" width="20" style="223" customWidth="1"/>
    <col min="10335" max="10335" width="11.5546875" style="223"/>
    <col min="10336" max="10336" width="21.88671875" style="223" customWidth="1"/>
    <col min="10337" max="10581" width="11.5546875" style="223"/>
    <col min="10582" max="10582" width="58" style="223" customWidth="1"/>
    <col min="10583" max="10583" width="5.88671875" style="223" customWidth="1"/>
    <col min="10584" max="10584" width="6.44140625" style="223" customWidth="1"/>
    <col min="10585" max="10586" width="6.33203125" style="223" customWidth="1"/>
    <col min="10587" max="10588" width="15.44140625" style="223" customWidth="1"/>
    <col min="10589" max="10589" width="21.33203125" style="223" customWidth="1"/>
    <col min="10590" max="10590" width="20" style="223" customWidth="1"/>
    <col min="10591" max="10591" width="11.5546875" style="223"/>
    <col min="10592" max="10592" width="21.88671875" style="223" customWidth="1"/>
    <col min="10593" max="10837" width="11.5546875" style="223"/>
    <col min="10838" max="10838" width="58" style="223" customWidth="1"/>
    <col min="10839" max="10839" width="5.88671875" style="223" customWidth="1"/>
    <col min="10840" max="10840" width="6.44140625" style="223" customWidth="1"/>
    <col min="10841" max="10842" width="6.33203125" style="223" customWidth="1"/>
    <col min="10843" max="10844" width="15.44140625" style="223" customWidth="1"/>
    <col min="10845" max="10845" width="21.33203125" style="223" customWidth="1"/>
    <col min="10846" max="10846" width="20" style="223" customWidth="1"/>
    <col min="10847" max="10847" width="11.5546875" style="223"/>
    <col min="10848" max="10848" width="21.88671875" style="223" customWidth="1"/>
    <col min="10849" max="11093" width="11.5546875" style="223"/>
    <col min="11094" max="11094" width="58" style="223" customWidth="1"/>
    <col min="11095" max="11095" width="5.88671875" style="223" customWidth="1"/>
    <col min="11096" max="11096" width="6.44140625" style="223" customWidth="1"/>
    <col min="11097" max="11098" width="6.33203125" style="223" customWidth="1"/>
    <col min="11099" max="11100" width="15.44140625" style="223" customWidth="1"/>
    <col min="11101" max="11101" width="21.33203125" style="223" customWidth="1"/>
    <col min="11102" max="11102" width="20" style="223" customWidth="1"/>
    <col min="11103" max="11103" width="11.5546875" style="223"/>
    <col min="11104" max="11104" width="21.88671875" style="223" customWidth="1"/>
    <col min="11105" max="11349" width="11.5546875" style="223"/>
    <col min="11350" max="11350" width="58" style="223" customWidth="1"/>
    <col min="11351" max="11351" width="5.88671875" style="223" customWidth="1"/>
    <col min="11352" max="11352" width="6.44140625" style="223" customWidth="1"/>
    <col min="11353" max="11354" width="6.33203125" style="223" customWidth="1"/>
    <col min="11355" max="11356" width="15.44140625" style="223" customWidth="1"/>
    <col min="11357" max="11357" width="21.33203125" style="223" customWidth="1"/>
    <col min="11358" max="11358" width="20" style="223" customWidth="1"/>
    <col min="11359" max="11359" width="11.5546875" style="223"/>
    <col min="11360" max="11360" width="21.88671875" style="223" customWidth="1"/>
    <col min="11361" max="11605" width="11.5546875" style="223"/>
    <col min="11606" max="11606" width="58" style="223" customWidth="1"/>
    <col min="11607" max="11607" width="5.88671875" style="223" customWidth="1"/>
    <col min="11608" max="11608" width="6.44140625" style="223" customWidth="1"/>
    <col min="11609" max="11610" width="6.33203125" style="223" customWidth="1"/>
    <col min="11611" max="11612" width="15.44140625" style="223" customWidth="1"/>
    <col min="11613" max="11613" width="21.33203125" style="223" customWidth="1"/>
    <col min="11614" max="11614" width="20" style="223" customWidth="1"/>
    <col min="11615" max="11615" width="11.5546875" style="223"/>
    <col min="11616" max="11616" width="21.88671875" style="223" customWidth="1"/>
    <col min="11617" max="11861" width="11.5546875" style="223"/>
    <col min="11862" max="11862" width="58" style="223" customWidth="1"/>
    <col min="11863" max="11863" width="5.88671875" style="223" customWidth="1"/>
    <col min="11864" max="11864" width="6.44140625" style="223" customWidth="1"/>
    <col min="11865" max="11866" width="6.33203125" style="223" customWidth="1"/>
    <col min="11867" max="11868" width="15.44140625" style="223" customWidth="1"/>
    <col min="11869" max="11869" width="21.33203125" style="223" customWidth="1"/>
    <col min="11870" max="11870" width="20" style="223" customWidth="1"/>
    <col min="11871" max="11871" width="11.5546875" style="223"/>
    <col min="11872" max="11872" width="21.88671875" style="223" customWidth="1"/>
    <col min="11873" max="12117" width="11.5546875" style="223"/>
    <col min="12118" max="12118" width="58" style="223" customWidth="1"/>
    <col min="12119" max="12119" width="5.88671875" style="223" customWidth="1"/>
    <col min="12120" max="12120" width="6.44140625" style="223" customWidth="1"/>
    <col min="12121" max="12122" width="6.33203125" style="223" customWidth="1"/>
    <col min="12123" max="12124" width="15.44140625" style="223" customWidth="1"/>
    <col min="12125" max="12125" width="21.33203125" style="223" customWidth="1"/>
    <col min="12126" max="12126" width="20" style="223" customWidth="1"/>
    <col min="12127" max="12127" width="11.5546875" style="223"/>
    <col min="12128" max="12128" width="21.88671875" style="223" customWidth="1"/>
    <col min="12129" max="12373" width="11.5546875" style="223"/>
    <col min="12374" max="12374" width="58" style="223" customWidth="1"/>
    <col min="12375" max="12375" width="5.88671875" style="223" customWidth="1"/>
    <col min="12376" max="12376" width="6.44140625" style="223" customWidth="1"/>
    <col min="12377" max="12378" width="6.33203125" style="223" customWidth="1"/>
    <col min="12379" max="12380" width="15.44140625" style="223" customWidth="1"/>
    <col min="12381" max="12381" width="21.33203125" style="223" customWidth="1"/>
    <col min="12382" max="12382" width="20" style="223" customWidth="1"/>
    <col min="12383" max="12383" width="11.5546875" style="223"/>
    <col min="12384" max="12384" width="21.88671875" style="223" customWidth="1"/>
    <col min="12385" max="12629" width="11.5546875" style="223"/>
    <col min="12630" max="12630" width="58" style="223" customWidth="1"/>
    <col min="12631" max="12631" width="5.88671875" style="223" customWidth="1"/>
    <col min="12632" max="12632" width="6.44140625" style="223" customWidth="1"/>
    <col min="12633" max="12634" width="6.33203125" style="223" customWidth="1"/>
    <col min="12635" max="12636" width="15.44140625" style="223" customWidth="1"/>
    <col min="12637" max="12637" width="21.33203125" style="223" customWidth="1"/>
    <col min="12638" max="12638" width="20" style="223" customWidth="1"/>
    <col min="12639" max="12639" width="11.5546875" style="223"/>
    <col min="12640" max="12640" width="21.88671875" style="223" customWidth="1"/>
    <col min="12641" max="12885" width="11.5546875" style="223"/>
    <col min="12886" max="12886" width="58" style="223" customWidth="1"/>
    <col min="12887" max="12887" width="5.88671875" style="223" customWidth="1"/>
    <col min="12888" max="12888" width="6.44140625" style="223" customWidth="1"/>
    <col min="12889" max="12890" width="6.33203125" style="223" customWidth="1"/>
    <col min="12891" max="12892" width="15.44140625" style="223" customWidth="1"/>
    <col min="12893" max="12893" width="21.33203125" style="223" customWidth="1"/>
    <col min="12894" max="12894" width="20" style="223" customWidth="1"/>
    <col min="12895" max="12895" width="11.5546875" style="223"/>
    <col min="12896" max="12896" width="21.88671875" style="223" customWidth="1"/>
    <col min="12897" max="13141" width="11.5546875" style="223"/>
    <col min="13142" max="13142" width="58" style="223" customWidth="1"/>
    <col min="13143" max="13143" width="5.88671875" style="223" customWidth="1"/>
    <col min="13144" max="13144" width="6.44140625" style="223" customWidth="1"/>
    <col min="13145" max="13146" width="6.33203125" style="223" customWidth="1"/>
    <col min="13147" max="13148" width="15.44140625" style="223" customWidth="1"/>
    <col min="13149" max="13149" width="21.33203125" style="223" customWidth="1"/>
    <col min="13150" max="13150" width="20" style="223" customWidth="1"/>
    <col min="13151" max="13151" width="11.5546875" style="223"/>
    <col min="13152" max="13152" width="21.88671875" style="223" customWidth="1"/>
    <col min="13153" max="13397" width="11.5546875" style="223"/>
    <col min="13398" max="13398" width="58" style="223" customWidth="1"/>
    <col min="13399" max="13399" width="5.88671875" style="223" customWidth="1"/>
    <col min="13400" max="13400" width="6.44140625" style="223" customWidth="1"/>
    <col min="13401" max="13402" width="6.33203125" style="223" customWidth="1"/>
    <col min="13403" max="13404" width="15.44140625" style="223" customWidth="1"/>
    <col min="13405" max="13405" width="21.33203125" style="223" customWidth="1"/>
    <col min="13406" max="13406" width="20" style="223" customWidth="1"/>
    <col min="13407" max="13407" width="11.5546875" style="223"/>
    <col min="13408" max="13408" width="21.88671875" style="223" customWidth="1"/>
    <col min="13409" max="13653" width="11.5546875" style="223"/>
    <col min="13654" max="13654" width="58" style="223" customWidth="1"/>
    <col min="13655" max="13655" width="5.88671875" style="223" customWidth="1"/>
    <col min="13656" max="13656" width="6.44140625" style="223" customWidth="1"/>
    <col min="13657" max="13658" width="6.33203125" style="223" customWidth="1"/>
    <col min="13659" max="13660" width="15.44140625" style="223" customWidth="1"/>
    <col min="13661" max="13661" width="21.33203125" style="223" customWidth="1"/>
    <col min="13662" max="13662" width="20" style="223" customWidth="1"/>
    <col min="13663" max="13663" width="11.5546875" style="223"/>
    <col min="13664" max="13664" width="21.88671875" style="223" customWidth="1"/>
    <col min="13665" max="13909" width="11.5546875" style="223"/>
    <col min="13910" max="13910" width="58" style="223" customWidth="1"/>
    <col min="13911" max="13911" width="5.88671875" style="223" customWidth="1"/>
    <col min="13912" max="13912" width="6.44140625" style="223" customWidth="1"/>
    <col min="13913" max="13914" width="6.33203125" style="223" customWidth="1"/>
    <col min="13915" max="13916" width="15.44140625" style="223" customWidth="1"/>
    <col min="13917" max="13917" width="21.33203125" style="223" customWidth="1"/>
    <col min="13918" max="13918" width="20" style="223" customWidth="1"/>
    <col min="13919" max="13919" width="11.5546875" style="223"/>
    <col min="13920" max="13920" width="21.88671875" style="223" customWidth="1"/>
    <col min="13921" max="14165" width="11.5546875" style="223"/>
    <col min="14166" max="14166" width="58" style="223" customWidth="1"/>
    <col min="14167" max="14167" width="5.88671875" style="223" customWidth="1"/>
    <col min="14168" max="14168" width="6.44140625" style="223" customWidth="1"/>
    <col min="14169" max="14170" width="6.33203125" style="223" customWidth="1"/>
    <col min="14171" max="14172" width="15.44140625" style="223" customWidth="1"/>
    <col min="14173" max="14173" width="21.33203125" style="223" customWidth="1"/>
    <col min="14174" max="14174" width="20" style="223" customWidth="1"/>
    <col min="14175" max="14175" width="11.5546875" style="223"/>
    <col min="14176" max="14176" width="21.88671875" style="223" customWidth="1"/>
    <col min="14177" max="14421" width="11.5546875" style="223"/>
    <col min="14422" max="14422" width="58" style="223" customWidth="1"/>
    <col min="14423" max="14423" width="5.88671875" style="223" customWidth="1"/>
    <col min="14424" max="14424" width="6.44140625" style="223" customWidth="1"/>
    <col min="14425" max="14426" width="6.33203125" style="223" customWidth="1"/>
    <col min="14427" max="14428" width="15.44140625" style="223" customWidth="1"/>
    <col min="14429" max="14429" width="21.33203125" style="223" customWidth="1"/>
    <col min="14430" max="14430" width="20" style="223" customWidth="1"/>
    <col min="14431" max="14431" width="11.5546875" style="223"/>
    <col min="14432" max="14432" width="21.88671875" style="223" customWidth="1"/>
    <col min="14433" max="14677" width="11.5546875" style="223"/>
    <col min="14678" max="14678" width="58" style="223" customWidth="1"/>
    <col min="14679" max="14679" width="5.88671875" style="223" customWidth="1"/>
    <col min="14680" max="14680" width="6.44140625" style="223" customWidth="1"/>
    <col min="14681" max="14682" width="6.33203125" style="223" customWidth="1"/>
    <col min="14683" max="14684" width="15.44140625" style="223" customWidth="1"/>
    <col min="14685" max="14685" width="21.33203125" style="223" customWidth="1"/>
    <col min="14686" max="14686" width="20" style="223" customWidth="1"/>
    <col min="14687" max="14687" width="11.5546875" style="223"/>
    <col min="14688" max="14688" width="21.88671875" style="223" customWidth="1"/>
    <col min="14689" max="14933" width="11.5546875" style="223"/>
    <col min="14934" max="14934" width="58" style="223" customWidth="1"/>
    <col min="14935" max="14935" width="5.88671875" style="223" customWidth="1"/>
    <col min="14936" max="14936" width="6.44140625" style="223" customWidth="1"/>
    <col min="14937" max="14938" width="6.33203125" style="223" customWidth="1"/>
    <col min="14939" max="14940" width="15.44140625" style="223" customWidth="1"/>
    <col min="14941" max="14941" width="21.33203125" style="223" customWidth="1"/>
    <col min="14942" max="14942" width="20" style="223" customWidth="1"/>
    <col min="14943" max="14943" width="11.5546875" style="223"/>
    <col min="14944" max="14944" width="21.88671875" style="223" customWidth="1"/>
    <col min="14945" max="15189" width="11.5546875" style="223"/>
    <col min="15190" max="15190" width="58" style="223" customWidth="1"/>
    <col min="15191" max="15191" width="5.88671875" style="223" customWidth="1"/>
    <col min="15192" max="15192" width="6.44140625" style="223" customWidth="1"/>
    <col min="15193" max="15194" width="6.33203125" style="223" customWidth="1"/>
    <col min="15195" max="15196" width="15.44140625" style="223" customWidth="1"/>
    <col min="15197" max="15197" width="21.33203125" style="223" customWidth="1"/>
    <col min="15198" max="15198" width="20" style="223" customWidth="1"/>
    <col min="15199" max="15199" width="11.5546875" style="223"/>
    <col min="15200" max="15200" width="21.88671875" style="223" customWidth="1"/>
    <col min="15201" max="15445" width="11.5546875" style="223"/>
    <col min="15446" max="15446" width="58" style="223" customWidth="1"/>
    <col min="15447" max="15447" width="5.88671875" style="223" customWidth="1"/>
    <col min="15448" max="15448" width="6.44140625" style="223" customWidth="1"/>
    <col min="15449" max="15450" width="6.33203125" style="223" customWidth="1"/>
    <col min="15451" max="15452" width="15.44140625" style="223" customWidth="1"/>
    <col min="15453" max="15453" width="21.33203125" style="223" customWidth="1"/>
    <col min="15454" max="15454" width="20" style="223" customWidth="1"/>
    <col min="15455" max="15455" width="11.5546875" style="223"/>
    <col min="15456" max="15456" width="21.88671875" style="223" customWidth="1"/>
    <col min="15457" max="15701" width="11.5546875" style="223"/>
    <col min="15702" max="15702" width="58" style="223" customWidth="1"/>
    <col min="15703" max="15703" width="5.88671875" style="223" customWidth="1"/>
    <col min="15704" max="15704" width="6.44140625" style="223" customWidth="1"/>
    <col min="15705" max="15706" width="6.33203125" style="223" customWidth="1"/>
    <col min="15707" max="15708" width="15.44140625" style="223" customWidth="1"/>
    <col min="15709" max="15709" width="21.33203125" style="223" customWidth="1"/>
    <col min="15710" max="15710" width="20" style="223" customWidth="1"/>
    <col min="15711" max="15711" width="11.5546875" style="223"/>
    <col min="15712" max="15712" width="21.88671875" style="223" customWidth="1"/>
    <col min="15713" max="15957" width="11.5546875" style="223"/>
    <col min="15958" max="15958" width="58" style="223" customWidth="1"/>
    <col min="15959" max="15959" width="5.88671875" style="223" customWidth="1"/>
    <col min="15960" max="15960" width="6.44140625" style="223" customWidth="1"/>
    <col min="15961" max="15962" width="6.33203125" style="223" customWidth="1"/>
    <col min="15963" max="15964" width="15.44140625" style="223" customWidth="1"/>
    <col min="15965" max="15965" width="21.33203125" style="223" customWidth="1"/>
    <col min="15966" max="15966" width="20" style="223" customWidth="1"/>
    <col min="15967" max="15967" width="11.5546875" style="223"/>
    <col min="15968" max="15968" width="21.88671875" style="223" customWidth="1"/>
    <col min="15969" max="16213" width="11.5546875" style="223"/>
    <col min="16214" max="16214" width="58" style="223" customWidth="1"/>
    <col min="16215" max="16215" width="5.88671875" style="223" customWidth="1"/>
    <col min="16216" max="16216" width="6.44140625" style="223" customWidth="1"/>
    <col min="16217" max="16218" width="6.33203125" style="223" customWidth="1"/>
    <col min="16219" max="16220" width="15.44140625" style="223" customWidth="1"/>
    <col min="16221" max="16221" width="21.33203125" style="223" customWidth="1"/>
    <col min="16222" max="16222" width="20" style="223" customWidth="1"/>
    <col min="16223" max="16223" width="11.5546875" style="223"/>
    <col min="16224" max="16224" width="21.88671875" style="223" customWidth="1"/>
    <col min="16225" max="16384" width="11.5546875" style="223"/>
  </cols>
  <sheetData>
    <row r="1" spans="1:95" ht="32.25" customHeight="1" x14ac:dyDescent="0.25">
      <c r="A1" s="568" t="s">
        <v>0</v>
      </c>
      <c r="B1" s="569" t="s">
        <v>1</v>
      </c>
      <c r="C1" s="570" t="s">
        <v>2</v>
      </c>
      <c r="D1" s="571" t="s">
        <v>3</v>
      </c>
      <c r="E1" s="572" t="s">
        <v>374</v>
      </c>
      <c r="F1" s="572"/>
      <c r="G1" s="572"/>
      <c r="H1" s="572"/>
      <c r="I1" s="358"/>
      <c r="J1" s="567" t="s">
        <v>5</v>
      </c>
      <c r="K1" s="567"/>
      <c r="L1" s="567"/>
      <c r="M1" s="572" t="s">
        <v>6</v>
      </c>
      <c r="N1" s="572"/>
      <c r="O1" s="572"/>
      <c r="P1" s="574" t="s">
        <v>7</v>
      </c>
      <c r="Q1" s="574"/>
      <c r="R1" s="574"/>
      <c r="S1" s="603" t="s">
        <v>8</v>
      </c>
      <c r="T1" s="604"/>
      <c r="U1" s="604"/>
      <c r="V1" s="604"/>
      <c r="W1" s="441"/>
      <c r="X1" s="605" t="s">
        <v>9</v>
      </c>
      <c r="Y1" s="605"/>
      <c r="Z1" s="606"/>
      <c r="AA1" s="575" t="s">
        <v>10</v>
      </c>
      <c r="AB1" s="575"/>
      <c r="AC1" s="575"/>
      <c r="AD1" s="575"/>
      <c r="AE1" s="442"/>
      <c r="AF1" s="575" t="s">
        <v>11</v>
      </c>
      <c r="AG1" s="575"/>
      <c r="AH1" s="575"/>
      <c r="AI1" s="575" t="s">
        <v>12</v>
      </c>
      <c r="AJ1" s="575"/>
      <c r="AK1" s="575"/>
      <c r="AL1" s="575"/>
      <c r="AM1" s="576" t="s">
        <v>13</v>
      </c>
      <c r="AN1" s="576" t="s">
        <v>14</v>
      </c>
      <c r="AO1" s="572" t="s">
        <v>375</v>
      </c>
      <c r="AP1" s="572"/>
      <c r="AQ1" s="572"/>
      <c r="AR1" s="572"/>
      <c r="AS1" s="358"/>
      <c r="AT1" s="572" t="s">
        <v>16</v>
      </c>
      <c r="AU1" s="572"/>
      <c r="AV1" s="572"/>
      <c r="AW1" s="573" t="s">
        <v>17</v>
      </c>
      <c r="AX1" s="573"/>
      <c r="AY1" s="573"/>
      <c r="AZ1" s="573"/>
      <c r="BA1" s="440"/>
      <c r="BB1" s="573" t="s">
        <v>18</v>
      </c>
      <c r="BC1" s="573"/>
      <c r="BD1" s="573"/>
      <c r="BE1" s="573" t="s">
        <v>19</v>
      </c>
      <c r="BF1" s="573"/>
      <c r="BG1" s="573"/>
      <c r="BH1" s="573"/>
      <c r="BI1" s="440"/>
      <c r="BJ1" s="576" t="s">
        <v>20</v>
      </c>
      <c r="BK1" s="576"/>
      <c r="BL1" s="576"/>
      <c r="BM1" s="577" t="s">
        <v>21</v>
      </c>
      <c r="BN1" s="578"/>
      <c r="BO1" s="578"/>
      <c r="BP1" s="578"/>
      <c r="BQ1" s="579"/>
      <c r="BR1" s="580" t="s">
        <v>22</v>
      </c>
      <c r="BS1" s="573" t="s">
        <v>372</v>
      </c>
      <c r="BT1" s="573"/>
      <c r="BU1" s="573"/>
      <c r="BV1" s="573"/>
      <c r="BW1" s="440"/>
      <c r="BX1" s="576" t="s">
        <v>373</v>
      </c>
      <c r="BY1" s="576"/>
      <c r="BZ1" s="576"/>
      <c r="CA1" s="577" t="s">
        <v>23</v>
      </c>
      <c r="CB1" s="578"/>
      <c r="CC1" s="578"/>
      <c r="CD1" s="578"/>
      <c r="CE1" s="579"/>
      <c r="CF1" s="580" t="s">
        <v>24</v>
      </c>
      <c r="CG1" s="581" t="s">
        <v>25</v>
      </c>
      <c r="CH1" s="581" t="s">
        <v>26</v>
      </c>
      <c r="CI1" s="581" t="s">
        <v>27</v>
      </c>
      <c r="CJ1" s="581" t="s">
        <v>28</v>
      </c>
      <c r="CK1" s="569" t="s">
        <v>29</v>
      </c>
      <c r="CL1" s="582" t="s">
        <v>30</v>
      </c>
      <c r="CM1" s="582" t="s">
        <v>31</v>
      </c>
      <c r="CN1" s="573" t="s">
        <v>32</v>
      </c>
      <c r="CO1" s="573" t="s">
        <v>33</v>
      </c>
      <c r="CP1" s="570" t="s">
        <v>34</v>
      </c>
    </row>
    <row r="2" spans="1:95" ht="50.4" customHeight="1" x14ac:dyDescent="0.25">
      <c r="A2" s="568"/>
      <c r="B2" s="569"/>
      <c r="C2" s="570"/>
      <c r="D2" s="571"/>
      <c r="E2" s="361" t="s">
        <v>35</v>
      </c>
      <c r="F2" s="361" t="s">
        <v>36</v>
      </c>
      <c r="G2" s="361" t="s">
        <v>37</v>
      </c>
      <c r="H2" s="361" t="s">
        <v>38</v>
      </c>
      <c r="I2" s="358"/>
      <c r="J2" s="361" t="s">
        <v>39</v>
      </c>
      <c r="K2" s="361" t="s">
        <v>40</v>
      </c>
      <c r="L2" s="361" t="s">
        <v>41</v>
      </c>
      <c r="M2" s="358" t="s">
        <v>42</v>
      </c>
      <c r="N2" s="358" t="s">
        <v>43</v>
      </c>
      <c r="O2" s="226" t="s">
        <v>44</v>
      </c>
      <c r="P2" s="359" t="s">
        <v>45</v>
      </c>
      <c r="Q2" s="359" t="s">
        <v>46</v>
      </c>
      <c r="R2" s="359" t="s">
        <v>47</v>
      </c>
      <c r="S2" s="360" t="s">
        <v>35</v>
      </c>
      <c r="T2" s="360" t="s">
        <v>36</v>
      </c>
      <c r="U2" s="360" t="s">
        <v>37</v>
      </c>
      <c r="V2" s="360" t="s">
        <v>38</v>
      </c>
      <c r="W2" s="442" t="s">
        <v>388</v>
      </c>
      <c r="X2" s="356" t="s">
        <v>39</v>
      </c>
      <c r="Y2" s="356" t="s">
        <v>40</v>
      </c>
      <c r="Z2" s="230" t="s">
        <v>41</v>
      </c>
      <c r="AA2" s="360" t="s">
        <v>35</v>
      </c>
      <c r="AB2" s="360" t="s">
        <v>36</v>
      </c>
      <c r="AC2" s="360" t="s">
        <v>37</v>
      </c>
      <c r="AD2" s="360" t="s">
        <v>38</v>
      </c>
      <c r="AE2" s="442" t="s">
        <v>388</v>
      </c>
      <c r="AF2" s="356" t="s">
        <v>39</v>
      </c>
      <c r="AG2" s="356" t="s">
        <v>40</v>
      </c>
      <c r="AH2" s="230" t="s">
        <v>41</v>
      </c>
      <c r="AI2" s="360" t="s">
        <v>35</v>
      </c>
      <c r="AJ2" s="360" t="s">
        <v>36</v>
      </c>
      <c r="AK2" s="360" t="s">
        <v>37</v>
      </c>
      <c r="AL2" s="360" t="s">
        <v>38</v>
      </c>
      <c r="AM2" s="576"/>
      <c r="AN2" s="576"/>
      <c r="AO2" s="358" t="s">
        <v>35</v>
      </c>
      <c r="AP2" s="358" t="s">
        <v>36</v>
      </c>
      <c r="AQ2" s="358" t="s">
        <v>37</v>
      </c>
      <c r="AR2" s="358" t="s">
        <v>38</v>
      </c>
      <c r="AS2" s="358"/>
      <c r="AT2" s="358" t="s">
        <v>39</v>
      </c>
      <c r="AU2" s="358" t="s">
        <v>40</v>
      </c>
      <c r="AV2" s="362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 t="s">
        <v>388</v>
      </c>
      <c r="BB2" s="360" t="s">
        <v>39</v>
      </c>
      <c r="BC2" s="360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 t="s">
        <v>388</v>
      </c>
      <c r="BJ2" s="360" t="s">
        <v>39</v>
      </c>
      <c r="BK2" s="360" t="s">
        <v>40</v>
      </c>
      <c r="BL2" s="233" t="s">
        <v>41</v>
      </c>
      <c r="BM2" s="357" t="s">
        <v>35</v>
      </c>
      <c r="BN2" s="357" t="s">
        <v>36</v>
      </c>
      <c r="BO2" s="357" t="s">
        <v>37</v>
      </c>
      <c r="BP2" s="357" t="s">
        <v>38</v>
      </c>
      <c r="BQ2" s="236" t="s">
        <v>48</v>
      </c>
      <c r="BR2" s="580"/>
      <c r="BS2" s="234" t="s">
        <v>35</v>
      </c>
      <c r="BT2" s="232" t="s">
        <v>36</v>
      </c>
      <c r="BU2" s="232" t="s">
        <v>37</v>
      </c>
      <c r="BV2" s="232" t="s">
        <v>38</v>
      </c>
      <c r="BW2" s="232" t="s">
        <v>388</v>
      </c>
      <c r="BX2" s="360" t="s">
        <v>39</v>
      </c>
      <c r="BY2" s="360" t="s">
        <v>40</v>
      </c>
      <c r="BZ2" s="233" t="s">
        <v>41</v>
      </c>
      <c r="CA2" s="357" t="s">
        <v>35</v>
      </c>
      <c r="CB2" s="357" t="s">
        <v>36</v>
      </c>
      <c r="CC2" s="357" t="s">
        <v>37</v>
      </c>
      <c r="CD2" s="357" t="s">
        <v>38</v>
      </c>
      <c r="CE2" s="236" t="s">
        <v>48</v>
      </c>
      <c r="CF2" s="580"/>
      <c r="CG2" s="581"/>
      <c r="CH2" s="581"/>
      <c r="CI2" s="581"/>
      <c r="CJ2" s="581"/>
      <c r="CK2" s="569"/>
      <c r="CL2" s="582"/>
      <c r="CM2" s="582"/>
      <c r="CN2" s="573"/>
      <c r="CO2" s="573"/>
      <c r="CP2" s="570"/>
    </row>
    <row r="3" spans="1:95" x14ac:dyDescent="0.25">
      <c r="A3" s="237" t="s">
        <v>49</v>
      </c>
      <c r="B3" s="238"/>
      <c r="C3" s="237"/>
      <c r="D3" s="239"/>
      <c r="E3" s="240"/>
      <c r="F3" s="240"/>
      <c r="G3" s="240"/>
      <c r="H3" s="240"/>
      <c r="I3" s="237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25">
      <c r="A4" s="242" t="s">
        <v>389</v>
      </c>
      <c r="B4" s="242"/>
      <c r="C4" s="241"/>
      <c r="D4" s="243"/>
      <c r="E4" s="244"/>
      <c r="F4" s="244"/>
      <c r="G4" s="244"/>
      <c r="H4" s="244"/>
      <c r="I4" s="241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25">
      <c r="A5" s="246">
        <v>333</v>
      </c>
      <c r="B5" s="246"/>
      <c r="C5" s="245"/>
      <c r="D5" s="247"/>
      <c r="E5" s="248"/>
      <c r="F5" s="248"/>
      <c r="G5" s="248"/>
      <c r="H5" s="248"/>
      <c r="I5" s="245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25">
      <c r="A6" s="250" t="s">
        <v>52</v>
      </c>
      <c r="B6" s="250"/>
      <c r="C6" s="249"/>
      <c r="D6" s="251"/>
      <c r="E6" s="252"/>
      <c r="F6" s="252"/>
      <c r="G6" s="252"/>
      <c r="H6" s="252"/>
      <c r="I6" s="249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25">
      <c r="A7" s="253" t="s">
        <v>53</v>
      </c>
      <c r="B7" s="254"/>
      <c r="C7" s="253"/>
      <c r="D7" s="255"/>
      <c r="E7" s="253">
        <f>SUM(E8:E19)</f>
        <v>673</v>
      </c>
      <c r="F7" s="253">
        <f t="shared" ref="F7:BQ7" si="0">SUM(F8:F19)</f>
        <v>369</v>
      </c>
      <c r="G7" s="253">
        <f t="shared" si="0"/>
        <v>270</v>
      </c>
      <c r="H7" s="253">
        <f t="shared" si="0"/>
        <v>963</v>
      </c>
      <c r="I7" s="253">
        <f t="shared" si="0"/>
        <v>2275</v>
      </c>
      <c r="J7" s="253">
        <f t="shared" si="0"/>
        <v>142</v>
      </c>
      <c r="K7" s="253">
        <f t="shared" si="0"/>
        <v>2133</v>
      </c>
      <c r="L7" s="253">
        <f t="shared" si="0"/>
        <v>2275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117</v>
      </c>
      <c r="T7" s="253">
        <f t="shared" si="0"/>
        <v>546</v>
      </c>
      <c r="U7" s="253">
        <f t="shared" si="0"/>
        <v>581</v>
      </c>
      <c r="V7" s="253">
        <f t="shared" si="0"/>
        <v>1186</v>
      </c>
      <c r="W7" s="253">
        <f t="shared" si="0"/>
        <v>2430</v>
      </c>
      <c r="X7" s="253">
        <f t="shared" si="0"/>
        <v>132</v>
      </c>
      <c r="Y7" s="253">
        <f t="shared" si="0"/>
        <v>2298</v>
      </c>
      <c r="Z7" s="253">
        <f t="shared" si="0"/>
        <v>2430</v>
      </c>
      <c r="AA7" s="253">
        <f t="shared" si="0"/>
        <v>117</v>
      </c>
      <c r="AB7" s="253">
        <f t="shared" si="0"/>
        <v>1086</v>
      </c>
      <c r="AC7" s="253">
        <f t="shared" si="0"/>
        <v>0</v>
      </c>
      <c r="AD7" s="253">
        <f t="shared" si="0"/>
        <v>0</v>
      </c>
      <c r="AE7" s="253">
        <f t="shared" si="0"/>
        <v>1203</v>
      </c>
      <c r="AF7" s="253">
        <f t="shared" si="0"/>
        <v>79</v>
      </c>
      <c r="AG7" s="253">
        <f t="shared" si="0"/>
        <v>1124</v>
      </c>
      <c r="AH7" s="253">
        <f t="shared" si="0"/>
        <v>1203</v>
      </c>
      <c r="AI7" s="253">
        <f t="shared" si="0"/>
        <v>306</v>
      </c>
      <c r="AJ7" s="253">
        <f t="shared" si="0"/>
        <v>306</v>
      </c>
      <c r="AK7" s="253">
        <f t="shared" si="0"/>
        <v>0</v>
      </c>
      <c r="AL7" s="253">
        <f t="shared" si="0"/>
        <v>0</v>
      </c>
      <c r="AM7" s="253">
        <f t="shared" si="0"/>
        <v>0</v>
      </c>
      <c r="AN7" s="253">
        <f t="shared" si="0"/>
        <v>0</v>
      </c>
      <c r="AO7" s="253">
        <f t="shared" si="0"/>
        <v>62.72</v>
      </c>
      <c r="AP7" s="253">
        <f t="shared" si="0"/>
        <v>83.334999999999994</v>
      </c>
      <c r="AQ7" s="253">
        <f t="shared" si="0"/>
        <v>50.415000000000006</v>
      </c>
      <c r="AR7" s="253">
        <f t="shared" si="0"/>
        <v>47.129999999999995</v>
      </c>
      <c r="AS7" s="253">
        <f t="shared" si="0"/>
        <v>243.59999999999997</v>
      </c>
      <c r="AT7" s="253">
        <f t="shared" si="0"/>
        <v>0.4</v>
      </c>
      <c r="AU7" s="253">
        <f t="shared" si="0"/>
        <v>243.2</v>
      </c>
      <c r="AV7" s="253">
        <f t="shared" si="0"/>
        <v>243.6</v>
      </c>
      <c r="AW7" s="374">
        <f t="shared" si="0"/>
        <v>35.36389311392405</v>
      </c>
      <c r="AX7" s="374">
        <f t="shared" si="0"/>
        <v>56.008425886075948</v>
      </c>
      <c r="AY7" s="374">
        <f t="shared" si="0"/>
        <v>27.080516000000003</v>
      </c>
      <c r="AZ7" s="374">
        <f t="shared" si="0"/>
        <v>27.230516000000001</v>
      </c>
      <c r="BA7" s="374">
        <f t="shared" si="0"/>
        <v>145.68335100000002</v>
      </c>
      <c r="BB7" s="374">
        <f t="shared" si="0"/>
        <v>0</v>
      </c>
      <c r="BC7" s="374">
        <f t="shared" si="0"/>
        <v>145.68335100000002</v>
      </c>
      <c r="BD7" s="374">
        <f t="shared" si="0"/>
        <v>145.68335100000002</v>
      </c>
      <c r="BE7" s="374">
        <f t="shared" si="0"/>
        <v>35.36389311392405</v>
      </c>
      <c r="BF7" s="374">
        <f t="shared" si="0"/>
        <v>57.508425886075948</v>
      </c>
      <c r="BG7" s="374">
        <f t="shared" si="0"/>
        <v>0</v>
      </c>
      <c r="BH7" s="374">
        <f t="shared" si="0"/>
        <v>0</v>
      </c>
      <c r="BI7" s="374">
        <f t="shared" si="0"/>
        <v>92.872319000000005</v>
      </c>
      <c r="BJ7" s="374">
        <f t="shared" si="0"/>
        <v>0</v>
      </c>
      <c r="BK7" s="374">
        <f t="shared" si="0"/>
        <v>92.872319000000005</v>
      </c>
      <c r="BL7" s="374">
        <f t="shared" si="0"/>
        <v>92.872319000000005</v>
      </c>
      <c r="BM7" s="253" t="e">
        <f t="shared" si="0"/>
        <v>#DIV/0!</v>
      </c>
      <c r="BN7" s="253" t="e">
        <f t="shared" si="0"/>
        <v>#DIV/0!</v>
      </c>
      <c r="BO7" s="253">
        <f t="shared" si="0"/>
        <v>0</v>
      </c>
      <c r="BP7" s="253">
        <f t="shared" si="0"/>
        <v>0</v>
      </c>
      <c r="BQ7" s="253" t="e">
        <f t="shared" si="0"/>
        <v>#DIV/0!</v>
      </c>
      <c r="BR7" s="253">
        <f t="shared" ref="BR7:BZ7" si="1">SUM(BR8:BR19)</f>
        <v>0</v>
      </c>
      <c r="BS7" s="374">
        <f t="shared" si="1"/>
        <v>0</v>
      </c>
      <c r="BT7" s="374">
        <f t="shared" si="1"/>
        <v>104.42087616518634</v>
      </c>
      <c r="BU7" s="374">
        <f t="shared" si="1"/>
        <v>0</v>
      </c>
      <c r="BV7" s="374">
        <f t="shared" si="1"/>
        <v>0</v>
      </c>
      <c r="BW7" s="374">
        <f t="shared" si="1"/>
        <v>104.42087616518634</v>
      </c>
      <c r="BX7" s="374">
        <f t="shared" si="1"/>
        <v>0</v>
      </c>
      <c r="BY7" s="374">
        <f t="shared" si="1"/>
        <v>104.42087616518634</v>
      </c>
      <c r="BZ7" s="374">
        <f t="shared" si="1"/>
        <v>104.42087616518634</v>
      </c>
      <c r="CA7" s="253"/>
      <c r="CB7" s="253"/>
      <c r="CC7" s="253"/>
      <c r="CD7" s="253"/>
      <c r="CE7" s="253"/>
      <c r="CF7" s="253"/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399999999999999" customHeight="1" x14ac:dyDescent="0.3">
      <c r="A8" s="256" t="s">
        <v>54</v>
      </c>
      <c r="B8" s="257" t="s">
        <v>55</v>
      </c>
      <c r="C8" s="256" t="s">
        <v>56</v>
      </c>
      <c r="D8" s="258" t="s">
        <v>57</v>
      </c>
      <c r="E8" s="256">
        <f>SUM(BMH!E8,CAS!E8,CEN!E8,CES!E8,CNR!E8,COS!E8,CSD!E8,EST!E8,HBS!E8,NOR!E8,PCL!E8,SHL!E8,SOS!E8)</f>
        <v>0</v>
      </c>
      <c r="F8" s="256">
        <f>SUM(BMH!F8,CAS!F8,CEN!F8,CES!F8,CNR!F8,COS!F8,CSD!F8,EST!F8,HBS!F8,NOR!F8,PCL!F8,SHL!F8,SOS!F8)</f>
        <v>0</v>
      </c>
      <c r="G8" s="256">
        <f>SUM(BMH!G8,CAS!G8,CEN!G8,CES!G8,CNR!G8,COS!G8,CSD!G8,EST!G8,HBS!G8,NOR!G8,PCL!G8,SHL!G8,SOS!G8)</f>
        <v>0</v>
      </c>
      <c r="H8" s="256">
        <f>SUM(BMH!H8,CAS!H8,CEN!H8,CES!H8,CNR!H8,COS!H8,CSD!H8,EST!H8,HBS!H8,NOR!H8,PCL!H8,SHL!H8,SOS!H8)</f>
        <v>0</v>
      </c>
      <c r="I8" s="256">
        <f>E8+F8+G8+H8</f>
        <v>0</v>
      </c>
      <c r="J8" s="256">
        <f>SUM(BMH!J8,CAS!J8,CEN!J8,CES!J8,CNR!J8,COS!J8,CSD!J8,EST!J8,HBS!J8,NOR!J8,PCL!J8,SHL!J8,SOS!J8)</f>
        <v>0</v>
      </c>
      <c r="K8" s="256">
        <f>SUM(BMH!K8,CAS!K8,CEN!K8,CES!K8,CNR!K8,COS!K8,CSD!K8,EST!K8,HBS!K8,NOR!K8,PCL!K8,SHL!K8,SOS!K8)</f>
        <v>0</v>
      </c>
      <c r="L8" s="256">
        <f>SUM(BMH!L8,CAS!L8,CEN!L8,CES!L8,CNR!L8,COS!L8,CSD!L8,EST!L8,HBS!L8,NOR!L8,PCL!L8,SHL!L8,SOS!L8)</f>
        <v>0</v>
      </c>
      <c r="M8" s="256">
        <f>SUM(BMH!M8,CAS!M8,CEN!M8,CES!M8,CNR!M8,COS!M8,CSD!M8,EST!M8,HBS!M8,NOR!M8,PCL!M8,SHL!M8,SOS!M8)</f>
        <v>0</v>
      </c>
      <c r="N8" s="256">
        <f>SUM(BMH!N8,CAS!N8,CEN!N8,CES!N8,CNR!N8,COS!N8,CSD!N8,EST!N8,HBS!N8,NOR!N8,PCL!N8,SHL!N8,SOS!N8)</f>
        <v>0</v>
      </c>
      <c r="O8" s="256"/>
      <c r="P8" s="256">
        <f>SUM(BMH:SOS!P8)</f>
        <v>0</v>
      </c>
      <c r="Q8" s="256">
        <f>SUM(BMH:SOS!Q8)</f>
        <v>0</v>
      </c>
      <c r="R8" s="256">
        <f>SUM(BMH:SOS!R8)</f>
        <v>0</v>
      </c>
      <c r="S8" s="256">
        <f>SUM(BMH:SOS!S8)</f>
        <v>0</v>
      </c>
      <c r="T8" s="256">
        <f>SUM(BMH:SOS!T8)</f>
        <v>9</v>
      </c>
      <c r="U8" s="256">
        <f>SUM(BMH:SOS!U8)</f>
        <v>0</v>
      </c>
      <c r="V8" s="256">
        <f>SUM(BMH:SOS!V8)</f>
        <v>0</v>
      </c>
      <c r="W8" s="256">
        <f>SUM(BMH:SOS!W8)</f>
        <v>9</v>
      </c>
      <c r="X8" s="256">
        <f>SUM(BMH:SOS!X8)</f>
        <v>0</v>
      </c>
      <c r="Y8" s="256">
        <f>SUM(BMH:SOS!Y8)</f>
        <v>9</v>
      </c>
      <c r="Z8" s="256">
        <f>SUM(BMH:SOS!Z8)</f>
        <v>9</v>
      </c>
      <c r="AA8" s="256">
        <f>SUM(BMH:SOS!AA8)</f>
        <v>0</v>
      </c>
      <c r="AB8" s="256">
        <f>SUM(BMH:SOS!AB8)</f>
        <v>7</v>
      </c>
      <c r="AC8" s="256">
        <f>SUM(BMH:SOS!AC8)</f>
        <v>0</v>
      </c>
      <c r="AD8" s="256">
        <f>SUM(BMH:SOS!AD8)</f>
        <v>0</v>
      </c>
      <c r="AE8" s="256">
        <f>SUM(BMH:SOS!AE8)</f>
        <v>7</v>
      </c>
      <c r="AF8" s="256">
        <f>SUM(BMH:SOS!AF8)</f>
        <v>0</v>
      </c>
      <c r="AG8" s="256">
        <f>SUM(BMH:SOS!AG8)</f>
        <v>7</v>
      </c>
      <c r="AH8" s="256">
        <f>SUM(BMH:SOS!AH8)</f>
        <v>7</v>
      </c>
      <c r="AI8" s="256">
        <f>SUM(BMH!AI8,CAS!AI8,CEN!AI8,CES!AI8,CNR!AI8,COS!AI8,CSD!AI8,EST!AI8,HBS!AI8,NOR!AI8,PCL!AI8,SHL!AI8,SOS!AI8)</f>
        <v>0</v>
      </c>
      <c r="AJ8" s="256">
        <f>SUM(BMH!AJ8,CAS!AJ8,CEN!AJ8,CES!AJ8,CNR!AJ8,COS!AJ8,CSD!AJ8,EST!AJ8,HBS!AJ8,NOR!AJ8,PCL!AJ8,SHL!AJ8,SOS!AJ8)</f>
        <v>0</v>
      </c>
      <c r="AK8" s="256">
        <f>SUM(BMH!AK8,CAS!AK8,CEN!AK8,CES!AK8,CNR!AK8,COS!AK8,CSD!AK8,EST!AK8,HBS!AK8,NOR!AK8,PCL!AK8,SHL!AK8,SOS!AK8)</f>
        <v>0</v>
      </c>
      <c r="AL8" s="256">
        <f>SUM(BMH!AL8,CAS!AL8,CEN!AL8,CES!AL8,CNR!AL8,COS!AL8,CSD!AL8,EST!AL8,HBS!AL8,NOR!AL8,PCL!AL8,SHL!AL8,SOS!AL8)</f>
        <v>0</v>
      </c>
      <c r="AM8" s="256">
        <f>SUM(BMH!AM8,CAS!AM8,CEN!AM8,CES!AM8,CNR!AM8,COS!AM8,CSD!AM8,EST!AM8,HBS!AM8,NOR!AM8,PCL!AM8,SHL!AM8,SOS!AM8)</f>
        <v>0</v>
      </c>
      <c r="AN8" s="256">
        <f>SUM(BMH!AN8,CAS!AN8,CEN!AN8,CES!AN8,CNR!AN8,COS!AN8,CSD!AN8,EST!AN8,HBS!AN8,NOR!AN8,PCL!AN8,SHL!AN8,SOS!AN8)</f>
        <v>0</v>
      </c>
      <c r="AO8" s="371">
        <f>SUM(BMH!AO8,CAS!AO8,CEN!AO8,CES!AO8,CNR!AO8,COS!AO8,CSD!AO8,EST!AO8,HBS!AO8,NOR!AO8,PCL!AO8,SHL!AO8,SOS!AO8)</f>
        <v>0</v>
      </c>
      <c r="AP8" s="371">
        <f>SUM(BMH!AP8,CAS!AP8,CEN!AP8,CES!AP8,CNR!AP8,COS!AP8,CSD!AP8,EST!AP8,HBS!AP8,NOR!AP8,PCL!AP8,SHL!AP8,SOS!AP8)</f>
        <v>0</v>
      </c>
      <c r="AQ8" s="371">
        <f>SUM(BMH!AQ8,CAS!AQ8,CEN!AQ8,CES!AQ8,CNR!AQ8,COS!AQ8,CSD!AQ8,EST!AQ8,HBS!AQ8,NOR!AQ8,PCL!AQ8,SHL!AQ8,SOS!AQ8)</f>
        <v>0</v>
      </c>
      <c r="AR8" s="371">
        <f>SUM(BMH!AR8,CAS!AR8,CEN!AR8,CES!AR8,CNR!AR8,COS!AR8,CSD!AR8,EST!AR8,HBS!AR8,NOR!AR8,PCL!AR8,SHL!AR8,SOS!AR8)</f>
        <v>0</v>
      </c>
      <c r="AS8" s="371">
        <f>AO8+AP8+AQ8+AR8</f>
        <v>0</v>
      </c>
      <c r="AT8" s="371">
        <f>SUM(BMH!AT8,CAS!AT8,CEN!AT8,CES!AT8,CNR!AT8,COS!AT8,CSD!AT8,EST!AT8,HBS!AT8,NOR!AT8,PCL!AT8,SHL!AT8,SOS!AT8)</f>
        <v>0</v>
      </c>
      <c r="AU8" s="371">
        <f>SUM(BMH!AU8,CAS!AU8,CEN!AU8,CES!AU8,CNR!AU8,COS!AU8,CSD!AU8,EST!AU8,HBS!AU8,NOR!AU8,PCL!AU8,SHL!AU8,SOS!AU8)</f>
        <v>0</v>
      </c>
      <c r="AV8" s="371">
        <f>SUM(BMH!AV8,CAS!AV8,CEN!AV8,CES!AV8,CNR!AV8,COS!AV8,CSD!AV8,EST!AV8,HBS!AV8,NOR!AV8,PCL!AV8,SHL!AV8,SOS!AV8)</f>
        <v>0</v>
      </c>
      <c r="AW8" s="371">
        <f>SUM(BMH:SOS!AW8)</f>
        <v>0</v>
      </c>
      <c r="AX8" s="371">
        <f>SUM(BMH:SOS!AX8)</f>
        <v>0</v>
      </c>
      <c r="AY8" s="371">
        <f>SUM(BMH:SOS!AY8)</f>
        <v>0</v>
      </c>
      <c r="AZ8" s="371">
        <f>SUM(BMH:SOS!AZ8)</f>
        <v>0</v>
      </c>
      <c r="BA8" s="371">
        <f>SUM(BMH:SOS!BA8)</f>
        <v>0</v>
      </c>
      <c r="BB8" s="371">
        <f>SUM(BMH:SOS!BB8)</f>
        <v>0</v>
      </c>
      <c r="BC8" s="371">
        <f>SUM(BMH:SOS!BC8)</f>
        <v>0</v>
      </c>
      <c r="BD8" s="371">
        <f>SUM(BMH:SOS!BD8)</f>
        <v>0</v>
      </c>
      <c r="BE8" s="371">
        <f>SUM(BMH:SOS!BE8)</f>
        <v>0</v>
      </c>
      <c r="BF8" s="371">
        <f>SUM(BMH:SOS!BF8)</f>
        <v>0</v>
      </c>
      <c r="BG8" s="371">
        <f>SUM(BMH:SOS!BG8)</f>
        <v>0</v>
      </c>
      <c r="BH8" s="371">
        <f>SUM(BMH:SOS!BH8)</f>
        <v>0</v>
      </c>
      <c r="BI8" s="371">
        <f>SUM(BMH:SOS!BI8)</f>
        <v>0</v>
      </c>
      <c r="BJ8" s="371">
        <f>SUM(BMH:SOS!BJ8)</f>
        <v>0</v>
      </c>
      <c r="BK8" s="371">
        <f>SUM(BMH:SOS!BK8)</f>
        <v>0</v>
      </c>
      <c r="BL8" s="371">
        <f>SUM(BMH:SOS!BL8)</f>
        <v>0</v>
      </c>
      <c r="BM8" s="256">
        <f>SUM(BMH:SOS!BM8)</f>
        <v>0</v>
      </c>
      <c r="BN8" s="256">
        <f>SUM(BMH:SOS!BN8)</f>
        <v>0</v>
      </c>
      <c r="BO8" s="256">
        <f>SUM(BMH:SOS!BO8)</f>
        <v>0</v>
      </c>
      <c r="BP8" s="256">
        <f>SUM(BMH:SOS!BP8)</f>
        <v>0</v>
      </c>
      <c r="BQ8" s="256">
        <f>SUM(BMH:SOS!BQ8)</f>
        <v>0</v>
      </c>
      <c r="BR8" s="256">
        <f>SUM(BMH:SOS!BR8)</f>
        <v>0</v>
      </c>
      <c r="BS8" s="371">
        <f>SUM(BMH:SOS!BS8)</f>
        <v>0</v>
      </c>
      <c r="BT8" s="371">
        <f>SUM(BMH:SOS!BT8)</f>
        <v>0</v>
      </c>
      <c r="BU8" s="371">
        <f>SUM(BMH:SOS!BU8)</f>
        <v>0</v>
      </c>
      <c r="BV8" s="371">
        <f>SUM(BMH:SOS!BV8)</f>
        <v>0</v>
      </c>
      <c r="BW8" s="371">
        <f>SUM(BMH:SOS!BW8)</f>
        <v>0</v>
      </c>
      <c r="BX8" s="371">
        <f>SUM(BMH:SOS!BX8)</f>
        <v>0</v>
      </c>
      <c r="BY8" s="371">
        <f>SUM(BMH:SOS!BY8)</f>
        <v>0</v>
      </c>
      <c r="BZ8" s="371">
        <f>SUM(BMH:SOS!BZ8)</f>
        <v>0</v>
      </c>
      <c r="CA8" s="256">
        <f>SUM(BMH!CA8,CAS!CA8,CEN!CA8,CES!CA8,CNR!CA8,COS!CA8,CSD!CA8,EST!CA8,HBS!CA8,NOR!CA8,PCL!CA8,SHL!CA8,SOS!CA8)</f>
        <v>0</v>
      </c>
      <c r="CB8" s="256">
        <f>SUM(BMH!CB8,CAS!CB8,CEN!CB8,CES!CB8,CNR!CB8,COS!CB8,CSD!CB8,EST!CB8,HBS!CB8,NOR!CB8,PCL!CB8,SHL!CB8,SOS!CB8)</f>
        <v>0</v>
      </c>
      <c r="CC8" s="256">
        <f>SUM(BMH!CC8,CAS!CC8,CEN!CC8,CES!CC8,CNR!CC8,COS!CC8,CSD!CC8,EST!CC8,HBS!CC8,NOR!CC8,PCL!CC8,SHL!CC8,SOS!CC8)</f>
        <v>0</v>
      </c>
      <c r="CD8" s="256">
        <f>SUM(BMH!CD8,CAS!CD8,CEN!CD8,CES!CD8,CNR!CD8,COS!CD8,CSD!CD8,EST!CD8,HBS!CD8,NOR!CD8,PCL!CD8,SHL!CD8,SOS!CD8)</f>
        <v>0</v>
      </c>
      <c r="CE8" s="256">
        <f>SUM(BMH!CE8,CAS!CE8,CEN!CE8,CES!CE8,CNR!CE8,COS!CE8,CSD!CE8,EST!CE8,HBS!CE8,NOR!CE8,PCL!CE8,SHL!CE8,SOS!CE8)</f>
        <v>0</v>
      </c>
      <c r="CF8" s="256">
        <f>SUM(BMH!CF8,CAS!CF8,CEN!CF8,CES!CF8,CNR!CF8,COS!CF8,CSD!CF8,EST!CF8,HBS!CF8,NOR!CF8,PCL!CF8,SHL!CF8,SOS!CF8)</f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52.95" customHeight="1" x14ac:dyDescent="0.25">
      <c r="A9" s="256" t="s">
        <v>58</v>
      </c>
      <c r="B9" s="257"/>
      <c r="C9" s="256"/>
      <c r="D9" s="258"/>
      <c r="E9" s="256">
        <f>SUM(BMH!E9,CAS!E9,CEN!E9,CES!E9,CNR!E9,COS!E9,CSD!E9,EST!E9,HBS!E9,NOR!E9,PCL!E9,SHL!E9,SOS!E9)</f>
        <v>0</v>
      </c>
      <c r="F9" s="256">
        <f>SUM(BMH!F9,CAS!F9,CEN!F9,CES!F9,CNR!F9,COS!F9,CSD!F9,EST!F9,HBS!F9,NOR!F9,PCL!F9,SHL!F9,SOS!F9)</f>
        <v>0</v>
      </c>
      <c r="G9" s="256">
        <f>SUM(BMH!G9,CAS!G9,CEN!G9,CES!G9,CNR!G9,COS!G9,CSD!G9,EST!G9,HBS!G9,NOR!G9,PCL!G9,SHL!G9,SOS!G9)</f>
        <v>0</v>
      </c>
      <c r="H9" s="256">
        <f>SUM(BMH!H9,CAS!H9,CEN!H9,CES!H9,CNR!H9,COS!H9,CSD!H9,EST!H9,HBS!H9,NOR!H9,PCL!H9,SHL!H9,SOS!H9)</f>
        <v>0</v>
      </c>
      <c r="I9" s="256">
        <f t="shared" ref="I9:I76" si="2">E9+F9+G9+H9</f>
        <v>0</v>
      </c>
      <c r="J9" s="256">
        <f>SUM(BMH!J9,CAS!J9,CEN!J9,CES!J9,CNR!J9,COS!J9,CSD!J9,EST!J9,HBS!J9,NOR!J9,PCL!J9,SHL!J9,SOS!J9)</f>
        <v>0</v>
      </c>
      <c r="K9" s="256">
        <f>SUM(BMH!K9,CAS!K9,CEN!K9,CES!K9,CNR!K9,COS!K9,CSD!K9,EST!K9,HBS!K9,NOR!K9,PCL!K9,SHL!K9,SOS!K9)</f>
        <v>0</v>
      </c>
      <c r="L9" s="256">
        <f>SUM(BMH!L9,CAS!L9,CEN!L9,CES!L9,CNR!L9,COS!L9,CSD!L9,EST!L9,HBS!L9,NOR!L9,PCL!L9,SHL!L9,SOS!L9)</f>
        <v>0</v>
      </c>
      <c r="M9" s="256">
        <f>SUM(BMH!M9,CAS!M9,CEN!M9,CES!M9,CNR!M9,COS!M9,CSD!M9,EST!M9,HBS!M9,NOR!M9,PCL!M9,SHL!M9,SOS!M9)</f>
        <v>0</v>
      </c>
      <c r="N9" s="256">
        <f>SUM(BMH!N9,CAS!N9,CEN!N9,CES!N9,CNR!N9,COS!N9,CSD!N9,EST!N9,HBS!N9,NOR!N9,PCL!N9,SHL!N9,SOS!N9)</f>
        <v>0</v>
      </c>
      <c r="O9" s="256"/>
      <c r="P9" s="256">
        <f>SUM(BMH:SOS!P9)</f>
        <v>0</v>
      </c>
      <c r="Q9" s="256">
        <f>SUM(BMH:SOS!Q9)</f>
        <v>0</v>
      </c>
      <c r="R9" s="256">
        <f>SUM(BMH:SOS!R9)</f>
        <v>0</v>
      </c>
      <c r="S9" s="256">
        <f>SUM(BMH:SOS!S9)</f>
        <v>0</v>
      </c>
      <c r="T9" s="256">
        <f>SUM(BMH:SOS!T9)</f>
        <v>0</v>
      </c>
      <c r="U9" s="256">
        <f>SUM(BMH:SOS!U9)</f>
        <v>0</v>
      </c>
      <c r="V9" s="256">
        <f>SUM(BMH:SOS!V9)</f>
        <v>0</v>
      </c>
      <c r="W9" s="256">
        <f>SUM(BMH:SOS!W9)</f>
        <v>0</v>
      </c>
      <c r="X9" s="256">
        <f>SUM(BMH:SOS!X9)</f>
        <v>0</v>
      </c>
      <c r="Y9" s="256">
        <f>SUM(BMH:SOS!Y9)</f>
        <v>0</v>
      </c>
      <c r="Z9" s="256">
        <f>SUM(BMH:SOS!Z9)</f>
        <v>0</v>
      </c>
      <c r="AA9" s="256">
        <f>SUM(BMH:SOS!AA9)</f>
        <v>0</v>
      </c>
      <c r="AB9" s="256">
        <f>SUM(BMH:SOS!AB9)</f>
        <v>0</v>
      </c>
      <c r="AC9" s="256">
        <f>SUM(BMH:SOS!AC9)</f>
        <v>0</v>
      </c>
      <c r="AD9" s="256">
        <f>SUM(BMH:SOS!AD9)</f>
        <v>0</v>
      </c>
      <c r="AE9" s="256">
        <f>SUM(BMH:SOS!AE9)</f>
        <v>0</v>
      </c>
      <c r="AF9" s="256">
        <f>SUM(BMH:SOS!AF9)</f>
        <v>0</v>
      </c>
      <c r="AG9" s="256">
        <f>SUM(BMH:SOS!AG9)</f>
        <v>0</v>
      </c>
      <c r="AH9" s="256">
        <f>SUM(BMH:SOS!AH9)</f>
        <v>0</v>
      </c>
      <c r="AI9" s="256">
        <f>SUM(BMH!AI9,CAS!AI9,CEN!AI9,CES!AI9,CNR!AI9,COS!AI9,CSD!AI9,EST!AI9,HBS!AI9,NOR!AI9,PCL!AI9,SHL!AI9,SOS!AI9)</f>
        <v>0</v>
      </c>
      <c r="AJ9" s="256">
        <f>SUM(BMH!AJ9,CAS!AJ9,CEN!AJ9,CES!AJ9,CNR!AJ9,COS!AJ9,CSD!AJ9,EST!AJ9,HBS!AJ9,NOR!AJ9,PCL!AJ9,SHL!AJ9,SOS!AJ9)</f>
        <v>0</v>
      </c>
      <c r="AK9" s="256">
        <f>SUM(BMH!AK9,CAS!AK9,CEN!AK9,CES!AK9,CNR!AK9,COS!AK9,CSD!AK9,EST!AK9,HBS!AK9,NOR!AK9,PCL!AK9,SHL!AK9,SOS!AK9)</f>
        <v>0</v>
      </c>
      <c r="AL9" s="256">
        <f>SUM(BMH!AL9,CAS!AL9,CEN!AL9,CES!AL9,CNR!AL9,COS!AL9,CSD!AL9,EST!AL9,HBS!AL9,NOR!AL9,PCL!AL9,SHL!AL9,SOS!AL9)</f>
        <v>0</v>
      </c>
      <c r="AM9" s="256">
        <f>SUM(BMH!AM9,CAS!AM9,CEN!AM9,CES!AM9,CNR!AM9,COS!AM9,CSD!AM9,EST!AM9,HBS!AM9,NOR!AM9,PCL!AM9,SHL!AM9,SOS!AM9)</f>
        <v>0</v>
      </c>
      <c r="AN9" s="256">
        <f>SUM(BMH!AN9,CAS!AN9,CEN!AN9,CES!AN9,CNR!AN9,COS!AN9,CSD!AN9,EST!AN9,HBS!AN9,NOR!AN9,PCL!AN9,SHL!AN9,SOS!AN9)</f>
        <v>0</v>
      </c>
      <c r="AO9" s="371">
        <f>SUM(BMH!AO9,CAS!AO9,CEN!AO9,CES!AO9,CNR!AO9,COS!AO9,CSD!AO9,EST!AO9,HBS!AO9,NOR!AO9,PCL!AO9,SHL!AO9,SOS!AO9)</f>
        <v>0</v>
      </c>
      <c r="AP9" s="371">
        <f>SUM(BMH!AP9,CAS!AP9,CEN!AP9,CES!AP9,CNR!AP9,COS!AP9,CSD!AP9,EST!AP9,HBS!AP9,NOR!AP9,PCL!AP9,SHL!AP9,SOS!AP9)</f>
        <v>0</v>
      </c>
      <c r="AQ9" s="371">
        <f>SUM(BMH!AQ9,CAS!AQ9,CEN!AQ9,CES!AQ9,CNR!AQ9,COS!AQ9,CSD!AQ9,EST!AQ9,HBS!AQ9,NOR!AQ9,PCL!AQ9,SHL!AQ9,SOS!AQ9)</f>
        <v>0</v>
      </c>
      <c r="AR9" s="371">
        <f>SUM(BMH!AR9,CAS!AR9,CEN!AR9,CES!AR9,CNR!AR9,COS!AR9,CSD!AR9,EST!AR9,HBS!AR9,NOR!AR9,PCL!AR9,SHL!AR9,SOS!AR9)</f>
        <v>0</v>
      </c>
      <c r="AS9" s="371">
        <f t="shared" ref="AS9:AS76" si="3">AO9+AP9+AQ9+AR9</f>
        <v>0</v>
      </c>
      <c r="AT9" s="371">
        <f>SUM(BMH!AT9,CAS!AT9,CEN!AT9,CES!AT9,CNR!AT9,COS!AT9,CSD!AT9,EST!AT9,HBS!AT9,NOR!AT9,PCL!AT9,SHL!AT9,SOS!AT9)</f>
        <v>0</v>
      </c>
      <c r="AU9" s="371">
        <f>SUM(BMH!AU9,CAS!AU9,CEN!AU9,CES!AU9,CNR!AU9,COS!AU9,CSD!AU9,EST!AU9,HBS!AU9,NOR!AU9,PCL!AU9,SHL!AU9,SOS!AU9)</f>
        <v>0</v>
      </c>
      <c r="AV9" s="371">
        <f>SUM(BMH!AV9,CAS!AV9,CEN!AV9,CES!AV9,CNR!AV9,COS!AV9,CSD!AV9,EST!AV9,HBS!AV9,NOR!AV9,PCL!AV9,SHL!AV9,SOS!AV9)</f>
        <v>0</v>
      </c>
      <c r="AW9" s="371">
        <f>SUM(BMH:SOS!AW9)</f>
        <v>0</v>
      </c>
      <c r="AX9" s="371">
        <f>SUM(BMH:SOS!AX9)</f>
        <v>0</v>
      </c>
      <c r="AY9" s="371">
        <f>SUM(BMH:SOS!AY9)</f>
        <v>0</v>
      </c>
      <c r="AZ9" s="371">
        <f>SUM(BMH:SOS!AZ9)</f>
        <v>0</v>
      </c>
      <c r="BA9" s="371">
        <f>SUM(BMH:SOS!BA9)</f>
        <v>0</v>
      </c>
      <c r="BB9" s="371">
        <f>SUM(BMH:SOS!BB9)</f>
        <v>0</v>
      </c>
      <c r="BC9" s="371">
        <f>SUM(BMH:SOS!BC9)</f>
        <v>0</v>
      </c>
      <c r="BD9" s="371">
        <f>SUM(BMH:SOS!BD9)</f>
        <v>0</v>
      </c>
      <c r="BE9" s="371">
        <f>SUM(BMH:SOS!BE9)</f>
        <v>0</v>
      </c>
      <c r="BF9" s="371">
        <f>SUM(BMH:SOS!BF9)</f>
        <v>0</v>
      </c>
      <c r="BG9" s="371">
        <f>SUM(BMH:SOS!BG9)</f>
        <v>0</v>
      </c>
      <c r="BH9" s="371">
        <f>SUM(BMH:SOS!BH9)</f>
        <v>0</v>
      </c>
      <c r="BI9" s="371">
        <f>SUM(BMH:SOS!BI9)</f>
        <v>0</v>
      </c>
      <c r="BJ9" s="371">
        <f>SUM(BMH:SOS!BJ9)</f>
        <v>0</v>
      </c>
      <c r="BK9" s="371">
        <f>SUM(BMH:SOS!BK9)</f>
        <v>0</v>
      </c>
      <c r="BL9" s="371">
        <f>SUM(BMH:SOS!BL9)</f>
        <v>0</v>
      </c>
      <c r="BM9" s="256">
        <f>SUM(BMH:SOS!BM9)</f>
        <v>0</v>
      </c>
      <c r="BN9" s="256">
        <f>SUM(BMH:SOS!BN9)</f>
        <v>0</v>
      </c>
      <c r="BO9" s="256">
        <f>SUM(BMH:SOS!BO9)</f>
        <v>0</v>
      </c>
      <c r="BP9" s="256">
        <f>SUM(BMH:SOS!BP9)</f>
        <v>0</v>
      </c>
      <c r="BQ9" s="256">
        <f>SUM(BMH:SOS!BQ9)</f>
        <v>0</v>
      </c>
      <c r="BR9" s="256">
        <f>SUM(BMH:SOS!BR9)</f>
        <v>0</v>
      </c>
      <c r="BS9" s="371">
        <f>SUM(BMH:SOS!BS9)</f>
        <v>0</v>
      </c>
      <c r="BT9" s="371">
        <f>SUM(BMH:SOS!BT9)</f>
        <v>0</v>
      </c>
      <c r="BU9" s="371">
        <f>SUM(BMH:SOS!BU9)</f>
        <v>0</v>
      </c>
      <c r="BV9" s="371">
        <f>SUM(BMH:SOS!BV9)</f>
        <v>0</v>
      </c>
      <c r="BW9" s="371">
        <f>SUM(BMH:SOS!BW9)</f>
        <v>0</v>
      </c>
      <c r="BX9" s="371">
        <f>SUM(BMH:SOS!BX9)</f>
        <v>0</v>
      </c>
      <c r="BY9" s="371">
        <f>SUM(BMH:SOS!BY9)</f>
        <v>0</v>
      </c>
      <c r="BZ9" s="371">
        <f>SUM(BMH:SOS!BZ9)</f>
        <v>0</v>
      </c>
      <c r="CA9" s="260"/>
      <c r="CB9" s="260"/>
      <c r="CC9" s="260"/>
      <c r="CD9" s="260"/>
      <c r="CE9" s="260"/>
      <c r="CF9" s="260">
        <v>0</v>
      </c>
      <c r="CG9" s="261"/>
      <c r="CH9" s="261" t="s">
        <v>385</v>
      </c>
      <c r="CI9" s="261"/>
      <c r="CJ9" s="261"/>
      <c r="CK9" s="261"/>
      <c r="CL9" s="261"/>
      <c r="CM9" s="261"/>
      <c r="CN9" s="261"/>
      <c r="CO9" s="260"/>
      <c r="CP9" s="260"/>
    </row>
    <row r="10" spans="1:95" ht="30" customHeight="1" x14ac:dyDescent="0.25">
      <c r="A10" s="256" t="s">
        <v>59</v>
      </c>
      <c r="B10" s="257" t="s">
        <v>60</v>
      </c>
      <c r="C10" s="256" t="s">
        <v>61</v>
      </c>
      <c r="D10" s="258" t="s">
        <v>62</v>
      </c>
      <c r="E10" s="256">
        <f>SUM(BMH!E10,CAS!E10,CEN!E10,CES!E10,CNR!E10,COS!E10,CSD!E10,EST!E10,HBS!E10,NOR!E10,PCL!E10,SHL!E10,SOS!E10)</f>
        <v>483</v>
      </c>
      <c r="F10" s="256">
        <f>SUM(BMH!F10,CAS!F10,CEN!F10,CES!F10,CNR!F10,COS!F10,CSD!F10,EST!F10,HBS!F10,NOR!F10,PCL!F10,SHL!F10,SOS!F10)</f>
        <v>149</v>
      </c>
      <c r="G10" s="256">
        <f>SUM(BMH!G10,CAS!G10,CEN!G10,CES!G10,CNR!G10,COS!G10,CSD!G10,EST!G10,HBS!G10,NOR!G10,PCL!G10,SHL!G10,SOS!G10)</f>
        <v>58</v>
      </c>
      <c r="H10" s="256">
        <f>SUM(BMH!H10,CAS!H10,CEN!H10,CES!H10,CNR!H10,COS!H10,CSD!H10,EST!H10,HBS!H10,NOR!H10,PCL!H10,SHL!H10,SOS!H10)</f>
        <v>55</v>
      </c>
      <c r="I10" s="256">
        <f t="shared" si="2"/>
        <v>745</v>
      </c>
      <c r="J10" s="256">
        <f>SUM(BMH!J10,CAS!J10,CEN!J10,CES!J10,CNR!J10,COS!J10,CSD!J10,EST!J10,HBS!J10,NOR!J10,PCL!J10,SHL!J10,SOS!J10)</f>
        <v>5</v>
      </c>
      <c r="K10" s="256">
        <f>SUM(BMH!K10,CAS!K10,CEN!K10,CES!K10,CNR!K10,COS!K10,CSD!K10,EST!K10,HBS!K10,NOR!K10,PCL!K10,SHL!K10,SOS!K10)</f>
        <v>740</v>
      </c>
      <c r="L10" s="256">
        <f>SUM(BMH!L10,CAS!L10,CEN!L10,CES!L10,CNR!L10,COS!L10,CSD!L10,EST!L10,HBS!L10,NOR!L10,PCL!L10,SHL!L10,SOS!L10)</f>
        <v>745</v>
      </c>
      <c r="M10" s="256">
        <f>SUM(BMH!M10,CAS!M10,CEN!M10,CES!M10,CNR!M10,COS!M10,CSD!M10,EST!M10,HBS!M10,NOR!M10,PCL!M10,SHL!M10,SOS!M10)</f>
        <v>0</v>
      </c>
      <c r="N10" s="256">
        <f>SUM(BMH!N10,CAS!N10,CEN!N10,CES!N10,CNR!N10,COS!N10,CSD!N10,EST!N10,HBS!N10,NOR!N10,PCL!N10,SHL!N10,SOS!N10)</f>
        <v>0</v>
      </c>
      <c r="O10" s="256"/>
      <c r="P10" s="256">
        <f>SUM(BMH:SOS!P10)</f>
        <v>0</v>
      </c>
      <c r="Q10" s="256">
        <f>SUM(BMH:SOS!Q10)</f>
        <v>0</v>
      </c>
      <c r="R10" s="256">
        <f>SUM(BMH:SOS!R10)</f>
        <v>0</v>
      </c>
      <c r="S10" s="256">
        <f>SUM(BMH:SOS!S10)</f>
        <v>20</v>
      </c>
      <c r="T10" s="256">
        <f>SUM(BMH:SOS!T10)</f>
        <v>330</v>
      </c>
      <c r="U10" s="256">
        <f>SUM(BMH:SOS!U10)</f>
        <v>386</v>
      </c>
      <c r="V10" s="256">
        <f>SUM(BMH:SOS!V10)</f>
        <v>514</v>
      </c>
      <c r="W10" s="256">
        <f>SUM(BMH:SOS!W10)</f>
        <v>1250</v>
      </c>
      <c r="X10" s="256">
        <f>SUM(BMH:SOS!X10)</f>
        <v>0</v>
      </c>
      <c r="Y10" s="256">
        <f>SUM(BMH:SOS!Y10)</f>
        <v>1250</v>
      </c>
      <c r="Z10" s="256">
        <f>SUM(BMH:SOS!Z10)</f>
        <v>1250</v>
      </c>
      <c r="AA10" s="256">
        <f>SUM(BMH:SOS!AA10)</f>
        <v>20</v>
      </c>
      <c r="AB10" s="256">
        <f>SUM(BMH:SOS!AB10)</f>
        <v>871</v>
      </c>
      <c r="AC10" s="256">
        <f>SUM(BMH:SOS!AC10)</f>
        <v>0</v>
      </c>
      <c r="AD10" s="256">
        <f>SUM(BMH:SOS!AD10)</f>
        <v>0</v>
      </c>
      <c r="AE10" s="256">
        <f>SUM(BMH:SOS!AE10)</f>
        <v>891</v>
      </c>
      <c r="AF10" s="256">
        <f>SUM(BMH:SOS!AF10)</f>
        <v>0</v>
      </c>
      <c r="AG10" s="256">
        <f>SUM(BMH:SOS!AG10)</f>
        <v>891</v>
      </c>
      <c r="AH10" s="256">
        <f>SUM(BMH:SOS!AH10)</f>
        <v>891</v>
      </c>
      <c r="AI10" s="256">
        <f>SUM(BMH!AI10,CAS!AI10,CEN!AI10,CES!AI10,CNR!AI10,COS!AI10,CSD!AI10,EST!AI10,HBS!AI10,NOR!AI10,PCL!AI10,SHL!AI10,SOS!AI10)</f>
        <v>306</v>
      </c>
      <c r="AJ10" s="256">
        <f>SUM(BMH!AJ10,CAS!AJ10,CEN!AJ10,CES!AJ10,CNR!AJ10,COS!AJ10,CSD!AJ10,EST!AJ10,HBS!AJ10,NOR!AJ10,PCL!AJ10,SHL!AJ10,SOS!AJ10)</f>
        <v>306</v>
      </c>
      <c r="AK10" s="256">
        <f>SUM(BMH!AK10,CAS!AK10,CEN!AK10,CES!AK10,CNR!AK10,COS!AK10,CSD!AK10,EST!AK10,HBS!AK10,NOR!AK10,PCL!AK10,SHL!AK10,SOS!AK10)</f>
        <v>0</v>
      </c>
      <c r="AL10" s="256">
        <f>SUM(BMH!AL10,CAS!AL10,CEN!AL10,CES!AL10,CNR!AL10,COS!AL10,CSD!AL10,EST!AL10,HBS!AL10,NOR!AL10,PCL!AL10,SHL!AL10,SOS!AL10)</f>
        <v>0</v>
      </c>
      <c r="AM10" s="256">
        <f>SUM(BMH!AM10,CAS!AM10,CEN!AM10,CES!AM10,CNR!AM10,COS!AM10,CSD!AM10,EST!AM10,HBS!AM10,NOR!AM10,PCL!AM10,SHL!AM10,SOS!AM10)</f>
        <v>0</v>
      </c>
      <c r="AN10" s="256">
        <f>SUM(BMH!AN10,CAS!AN10,CEN!AN10,CES!AN10,CNR!AN10,COS!AN10,CSD!AN10,EST!AN10,HBS!AN10,NOR!AN10,PCL!AN10,SHL!AN10,SOS!AN10)</f>
        <v>0</v>
      </c>
      <c r="AO10" s="371">
        <f>SUM(BMH!AO10,CAS!AO10,CEN!AO10,CES!AO10,CNR!AO10,COS!AO10,CSD!AO10,EST!AO10,HBS!AO10,NOR!AO10,PCL!AO10,SHL!AO10,SOS!AO10)</f>
        <v>10.88</v>
      </c>
      <c r="AP10" s="371">
        <f>SUM(BMH!AP10,CAS!AP10,CEN!AP10,CES!AP10,CNR!AP10,COS!AP10,CSD!AP10,EST!AP10,HBS!AP10,NOR!AP10,PCL!AP10,SHL!AP10,SOS!AP10)</f>
        <v>34.949999999999996</v>
      </c>
      <c r="AQ10" s="371">
        <f>SUM(BMH!AQ10,CAS!AQ10,CEN!AQ10,CES!AQ10,CNR!AQ10,COS!AQ10,CSD!AQ10,EST!AQ10,HBS!AQ10,NOR!AQ10,PCL!AQ10,SHL!AQ10,SOS!AQ10)</f>
        <v>14.75</v>
      </c>
      <c r="AR10" s="371">
        <f>SUM(BMH!AR10,CAS!AR10,CEN!AR10,CES!AR10,CNR!AR10,COS!AR10,CSD!AR10,EST!AR10,HBS!AR10,NOR!AR10,PCL!AR10,SHL!AR10,SOS!AR10)</f>
        <v>15.05</v>
      </c>
      <c r="AS10" s="371">
        <f t="shared" si="3"/>
        <v>75.63</v>
      </c>
      <c r="AT10" s="371">
        <f>SUM(BMH!AT10,CAS!AT10,CEN!AT10,CES!AT10,CNR!AT10,COS!AT10,CSD!AT10,EST!AT10,HBS!AT10,NOR!AT10,PCL!AT10,SHL!AT10,SOS!AT10)</f>
        <v>0.2</v>
      </c>
      <c r="AU10" s="371">
        <f>SUM(BMH!AU10,CAS!AU10,CEN!AU10,CES!AU10,CNR!AU10,COS!AU10,CSD!AU10,EST!AU10,HBS!AU10,NOR!AU10,PCL!AU10,SHL!AU10,SOS!AU10)</f>
        <v>75.429999999999993</v>
      </c>
      <c r="AV10" s="371">
        <f>SUM(BMH!AV10,CAS!AV10,CEN!AV10,CES!AV10,CNR!AV10,COS!AV10,CSD!AV10,EST!AV10,HBS!AV10,NOR!AV10,PCL!AV10,SHL!AV10,SOS!AV10)</f>
        <v>75.63</v>
      </c>
      <c r="AW10" s="371">
        <f>SUM(BMH:SOS!AW10)</f>
        <v>22.448521113924048</v>
      </c>
      <c r="AX10" s="371">
        <f>SUM(BMH:SOS!AX10)</f>
        <v>45.889239886075949</v>
      </c>
      <c r="AY10" s="371">
        <f>SUM(BMH:SOS!AY10)</f>
        <v>26.080516000000003</v>
      </c>
      <c r="AZ10" s="371">
        <f>SUM(BMH:SOS!AZ10)</f>
        <v>27.230516000000001</v>
      </c>
      <c r="BA10" s="371">
        <f>SUM(BMH:SOS!BA10)</f>
        <v>121.648793</v>
      </c>
      <c r="BB10" s="371">
        <f>SUM(BMH:SOS!BB10)</f>
        <v>0</v>
      </c>
      <c r="BC10" s="371">
        <f>SUM(BMH:SOS!BC10)</f>
        <v>121.648793</v>
      </c>
      <c r="BD10" s="371">
        <f>SUM(BMH:SOS!BD10)</f>
        <v>121.648793</v>
      </c>
      <c r="BE10" s="371">
        <f>SUM(BMH:SOS!BE10)</f>
        <v>22.448521113924048</v>
      </c>
      <c r="BF10" s="371">
        <f>SUM(BMH:SOS!BF10)</f>
        <v>47.389239886075949</v>
      </c>
      <c r="BG10" s="371">
        <f>SUM(BMH:SOS!BG10)</f>
        <v>0</v>
      </c>
      <c r="BH10" s="371">
        <f>SUM(BMH:SOS!BH10)</f>
        <v>0</v>
      </c>
      <c r="BI10" s="371">
        <f>SUM(BMH:SOS!BI10)</f>
        <v>69.837761</v>
      </c>
      <c r="BJ10" s="371">
        <f>SUM(BMH:SOS!BJ10)</f>
        <v>0</v>
      </c>
      <c r="BK10" s="371">
        <f>SUM(BMH:SOS!BK10)</f>
        <v>69.837761</v>
      </c>
      <c r="BL10" s="371">
        <f>SUM(BMH:SOS!BL10)</f>
        <v>69.837761</v>
      </c>
      <c r="BM10" s="256" t="e">
        <f>SUM(BMH:SOS!BM10)</f>
        <v>#DIV/0!</v>
      </c>
      <c r="BN10" s="256">
        <f>SUM(BMH:SOS!BN10)</f>
        <v>2.8748437499999993</v>
      </c>
      <c r="BO10" s="256">
        <f>SUM(BMH:SOS!BO10)</f>
        <v>0</v>
      </c>
      <c r="BP10" s="256">
        <f>SUM(BMH:SOS!BP10)</f>
        <v>0</v>
      </c>
      <c r="BQ10" s="256">
        <f>SUM(BMH:SOS!BQ10)</f>
        <v>2.5862048192771079</v>
      </c>
      <c r="BR10" s="256">
        <f>SUM(BMH:SOS!BR10)</f>
        <v>0</v>
      </c>
      <c r="BS10" s="371">
        <f>SUM(BMH:SOS!BS10)</f>
        <v>0</v>
      </c>
      <c r="BT10" s="371">
        <f>SUM(BMH:SOS!BT10)</f>
        <v>36.239827749999996</v>
      </c>
      <c r="BU10" s="371">
        <f>SUM(BMH:SOS!BU10)</f>
        <v>0</v>
      </c>
      <c r="BV10" s="371">
        <f>SUM(BMH:SOS!BV10)</f>
        <v>0</v>
      </c>
      <c r="BW10" s="371">
        <f>SUM(BMH:SOS!BW10)</f>
        <v>36.239827749999996</v>
      </c>
      <c r="BX10" s="371">
        <f>SUM(BMH:SOS!BX10)</f>
        <v>0</v>
      </c>
      <c r="BY10" s="371">
        <f>SUM(BMH:SOS!BY10)</f>
        <v>36.239827749999996</v>
      </c>
      <c r="BZ10" s="371">
        <f>SUM(BMH:SOS!BZ10)</f>
        <v>36.239827749999996</v>
      </c>
      <c r="CA10" s="256"/>
      <c r="CB10" s="256"/>
      <c r="CC10" s="256"/>
      <c r="CD10" s="256"/>
      <c r="CE10" s="256"/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30.6" customHeight="1" x14ac:dyDescent="0.25">
      <c r="A11" s="256" t="s">
        <v>63</v>
      </c>
      <c r="B11" s="257" t="s">
        <v>64</v>
      </c>
      <c r="C11" s="256" t="s">
        <v>65</v>
      </c>
      <c r="D11" s="258" t="s">
        <v>66</v>
      </c>
      <c r="E11" s="256">
        <f>SUM(BMH!E11,CAS!E11,CEN!E11,CES!E11,CNR!E11,COS!E11,CSD!E11,EST!E11,HBS!E11,NOR!E11,PCL!E11,SHL!E11,SOS!E11)</f>
        <v>63</v>
      </c>
      <c r="F11" s="256">
        <f>SUM(BMH!F11,CAS!F11,CEN!F11,CES!F11,CNR!F11,COS!F11,CSD!F11,EST!F11,HBS!F11,NOR!F11,PCL!F11,SHL!F11,SOS!F11)</f>
        <v>108</v>
      </c>
      <c r="G11" s="256">
        <f>SUM(BMH!G11,CAS!G11,CEN!G11,CES!G11,CNR!G11,COS!G11,CSD!G11,EST!G11,HBS!G11,NOR!G11,PCL!G11,SHL!G11,SOS!G11)</f>
        <v>104</v>
      </c>
      <c r="H11" s="256">
        <f>SUM(BMH!H11,CAS!H11,CEN!H11,CES!H11,CNR!H11,COS!H11,CSD!H11,EST!H11,HBS!H11,NOR!H11,PCL!H11,SHL!H11,SOS!H11)</f>
        <v>342</v>
      </c>
      <c r="I11" s="256">
        <f t="shared" si="2"/>
        <v>617</v>
      </c>
      <c r="J11" s="256">
        <f>SUM(BMH!J11,CAS!J11,CEN!J11,CES!J11,CNR!J11,COS!J11,CSD!J11,EST!J11,HBS!J11,NOR!J11,PCL!J11,SHL!J11,SOS!J11)</f>
        <v>5</v>
      </c>
      <c r="K11" s="256">
        <f>SUM(BMH!K11,CAS!K11,CEN!K11,CES!K11,CNR!K11,COS!K11,CSD!K11,EST!K11,HBS!K11,NOR!K11,PCL!K11,SHL!K11,SOS!K11)</f>
        <v>612</v>
      </c>
      <c r="L11" s="256">
        <f>SUM(BMH!L11,CAS!L11,CEN!L11,CES!L11,CNR!L11,COS!L11,CSD!L11,EST!L11,HBS!L11,NOR!L11,PCL!L11,SHL!L11,SOS!L11)</f>
        <v>617</v>
      </c>
      <c r="M11" s="256">
        <f>SUM(BMH!M11,CAS!M11,CEN!M11,CES!M11,CNR!M11,COS!M11,CSD!M11,EST!M11,HBS!M11,NOR!M11,PCL!M11,SHL!M11,SOS!M11)</f>
        <v>0</v>
      </c>
      <c r="N11" s="256">
        <f>SUM(BMH!N11,CAS!N11,CEN!N11,CES!N11,CNR!N11,COS!N11,CSD!N11,EST!N11,HBS!N11,NOR!N11,PCL!N11,SHL!N11,SOS!N11)</f>
        <v>0</v>
      </c>
      <c r="O11" s="256"/>
      <c r="P11" s="256">
        <f>SUM(BMH:SOS!P11)</f>
        <v>0</v>
      </c>
      <c r="Q11" s="256">
        <f>SUM(BMH:SOS!Q11)</f>
        <v>0</v>
      </c>
      <c r="R11" s="256">
        <f>SUM(BMH:SOS!R11)</f>
        <v>0</v>
      </c>
      <c r="S11" s="256">
        <f>SUM(BMH:SOS!S11)</f>
        <v>21</v>
      </c>
      <c r="T11" s="256">
        <f>SUM(BMH:SOS!T11)</f>
        <v>18</v>
      </c>
      <c r="U11" s="256">
        <f>SUM(BMH:SOS!U11)</f>
        <v>65</v>
      </c>
      <c r="V11" s="256">
        <f>SUM(BMH:SOS!V11)</f>
        <v>328</v>
      </c>
      <c r="W11" s="256">
        <f>SUM(BMH:SOS!W11)</f>
        <v>432</v>
      </c>
      <c r="X11" s="256">
        <f>SUM(BMH:SOS!X11)</f>
        <v>0</v>
      </c>
      <c r="Y11" s="256">
        <f>SUM(BMH:SOS!Y11)</f>
        <v>432</v>
      </c>
      <c r="Z11" s="256">
        <f>SUM(BMH:SOS!Z11)</f>
        <v>432</v>
      </c>
      <c r="AA11" s="256">
        <f>SUM(BMH:SOS!AA11)</f>
        <v>21</v>
      </c>
      <c r="AB11" s="256">
        <f>SUM(BMH:SOS!AB11)</f>
        <v>18</v>
      </c>
      <c r="AC11" s="256">
        <f>SUM(BMH:SOS!AC11)</f>
        <v>0</v>
      </c>
      <c r="AD11" s="256">
        <f>SUM(BMH:SOS!AD11)</f>
        <v>0</v>
      </c>
      <c r="AE11" s="256">
        <f>SUM(BMH:SOS!AE11)</f>
        <v>39</v>
      </c>
      <c r="AF11" s="256">
        <f>SUM(BMH:SOS!AF11)</f>
        <v>0</v>
      </c>
      <c r="AG11" s="256">
        <f>SUM(BMH:SOS!AG11)</f>
        <v>39</v>
      </c>
      <c r="AH11" s="256">
        <f>SUM(BMH:SOS!AH11)</f>
        <v>39</v>
      </c>
      <c r="AI11" s="256">
        <f>SUM(BMH!AI11,CAS!AI11,CEN!AI11,CES!AI11,CNR!AI11,COS!AI11,CSD!AI11,EST!AI11,HBS!AI11,NOR!AI11,PCL!AI11,SHL!AI11,SOS!AI11)</f>
        <v>0</v>
      </c>
      <c r="AJ11" s="256">
        <f>SUM(BMH!AJ11,CAS!AJ11,CEN!AJ11,CES!AJ11,CNR!AJ11,COS!AJ11,CSD!AJ11,EST!AJ11,HBS!AJ11,NOR!AJ11,PCL!AJ11,SHL!AJ11,SOS!AJ11)</f>
        <v>0</v>
      </c>
      <c r="AK11" s="256">
        <f>SUM(BMH!AK11,CAS!AK11,CEN!AK11,CES!AK11,CNR!AK11,COS!AK11,CSD!AK11,EST!AK11,HBS!AK11,NOR!AK11,PCL!AK11,SHL!AK11,SOS!AK11)</f>
        <v>0</v>
      </c>
      <c r="AL11" s="256">
        <f>SUM(BMH!AL11,CAS!AL11,CEN!AL11,CES!AL11,CNR!AL11,COS!AL11,CSD!AL11,EST!AL11,HBS!AL11,NOR!AL11,PCL!AL11,SHL!AL11,SOS!AL11)</f>
        <v>0</v>
      </c>
      <c r="AM11" s="256">
        <f>SUM(BMH!AM11,CAS!AM11,CEN!AM11,CES!AM11,CNR!AM11,COS!AM11,CSD!AM11,EST!AM11,HBS!AM11,NOR!AM11,PCL!AM11,SHL!AM11,SOS!AM11)</f>
        <v>0</v>
      </c>
      <c r="AN11" s="256">
        <f>SUM(BMH!AN11,CAS!AN11,CEN!AN11,CES!AN11,CNR!AN11,COS!AN11,CSD!AN11,EST!AN11,HBS!AN11,NOR!AN11,PCL!AN11,SHL!AN11,SOS!AN11)</f>
        <v>0</v>
      </c>
      <c r="AO11" s="371">
        <f>SUM(BMH!AO11,CAS!AO11,CEN!AO11,CES!AO11,CNR!AO11,COS!AO11,CSD!AO11,EST!AO11,HBS!AO11,NOR!AO11,PCL!AO11,SHL!AO11,SOS!AO11)</f>
        <v>23.55</v>
      </c>
      <c r="AP11" s="371">
        <f>SUM(BMH!AP11,CAS!AP11,CEN!AP11,CES!AP11,CNR!AP11,COS!AP11,CSD!AP11,EST!AP11,HBS!AP11,NOR!AP11,PCL!AP11,SHL!AP11,SOS!AP11)</f>
        <v>21.135000000000002</v>
      </c>
      <c r="AQ11" s="371">
        <f>SUM(BMH!AQ11,CAS!AQ11,CEN!AQ11,CES!AQ11,CNR!AQ11,COS!AQ11,CSD!AQ11,EST!AQ11,HBS!AQ11,NOR!AQ11,PCL!AQ11,SHL!AQ11,SOS!AQ11)</f>
        <v>15.255000000000003</v>
      </c>
      <c r="AR11" s="371">
        <f>SUM(BMH!AR11,CAS!AR11,CEN!AR11,CES!AR11,CNR!AR11,COS!AR11,CSD!AR11,EST!AR11,HBS!AR11,NOR!AR11,PCL!AR11,SHL!AR11,SOS!AR11)</f>
        <v>15.52</v>
      </c>
      <c r="AS11" s="371">
        <f t="shared" si="3"/>
        <v>75.460000000000008</v>
      </c>
      <c r="AT11" s="371">
        <f>SUM(BMH!AT11,CAS!AT11,CEN!AT11,CES!AT11,CNR!AT11,COS!AT11,CSD!AT11,EST!AT11,HBS!AT11,NOR!AT11,PCL!AT11,SHL!AT11,SOS!AT11)</f>
        <v>0.2</v>
      </c>
      <c r="AU11" s="371">
        <f>SUM(BMH!AU11,CAS!AU11,CEN!AU11,CES!AU11,CNR!AU11,COS!AU11,CSD!AU11,EST!AU11,HBS!AU11,NOR!AU11,PCL!AU11,SHL!AU11,SOS!AU11)</f>
        <v>75.260000000000019</v>
      </c>
      <c r="AV11" s="371">
        <f>SUM(BMH!AV11,CAS!AV11,CEN!AV11,CES!AV11,CNR!AV11,COS!AV11,CSD!AV11,EST!AV11,HBS!AV11,NOR!AV11,PCL!AV11,SHL!AV11,SOS!AV11)</f>
        <v>75.460000000000008</v>
      </c>
      <c r="AW11" s="371">
        <f>SUM(BMH:SOS!AW11)</f>
        <v>5.2370000000000001</v>
      </c>
      <c r="AX11" s="371">
        <f>SUM(BMH:SOS!AX11)</f>
        <v>6.28</v>
      </c>
      <c r="AY11" s="371">
        <f>SUM(BMH:SOS!AY11)</f>
        <v>0.5</v>
      </c>
      <c r="AZ11" s="371">
        <f>SUM(BMH:SOS!AZ11)</f>
        <v>0</v>
      </c>
      <c r="BA11" s="371">
        <f>SUM(BMH:SOS!BA11)</f>
        <v>12.016999999999999</v>
      </c>
      <c r="BB11" s="371">
        <f>SUM(BMH:SOS!BB11)</f>
        <v>0</v>
      </c>
      <c r="BC11" s="371">
        <f>SUM(BMH:SOS!BC11)</f>
        <v>12.016999999999999</v>
      </c>
      <c r="BD11" s="371">
        <f>SUM(BMH:SOS!BD11)</f>
        <v>12.016999999999999</v>
      </c>
      <c r="BE11" s="371">
        <f>SUM(BMH:SOS!BE11)</f>
        <v>5.2370000000000001</v>
      </c>
      <c r="BF11" s="371">
        <f>SUM(BMH:SOS!BF11)</f>
        <v>6.28</v>
      </c>
      <c r="BG11" s="371">
        <f>SUM(BMH:SOS!BG11)</f>
        <v>0</v>
      </c>
      <c r="BH11" s="371">
        <f>SUM(BMH:SOS!BH11)</f>
        <v>0</v>
      </c>
      <c r="BI11" s="371">
        <f>SUM(BMH:SOS!BI11)</f>
        <v>11.516999999999999</v>
      </c>
      <c r="BJ11" s="371">
        <f>SUM(BMH:SOS!BJ11)</f>
        <v>0</v>
      </c>
      <c r="BK11" s="371">
        <f>SUM(BMH:SOS!BK11)</f>
        <v>11.516999999999999</v>
      </c>
      <c r="BL11" s="371">
        <f>SUM(BMH:SOS!BL11)</f>
        <v>11.516999999999999</v>
      </c>
      <c r="BM11" s="256" t="e">
        <f>SUM(BMH:SOS!BM11)</f>
        <v>#DIV/0!</v>
      </c>
      <c r="BN11" s="256">
        <f>SUM(BMH:SOS!BN11)</f>
        <v>48.122605363984668</v>
      </c>
      <c r="BO11" s="256">
        <f>SUM(BMH:SOS!BO11)</f>
        <v>0</v>
      </c>
      <c r="BP11" s="256">
        <f>SUM(BMH:SOS!BP11)</f>
        <v>0</v>
      </c>
      <c r="BQ11" s="256">
        <f>SUM(BMH:SOS!BQ11)</f>
        <v>26.46369485294117</v>
      </c>
      <c r="BR11" s="256">
        <f>SUM(BMH:SOS!BR11)</f>
        <v>0</v>
      </c>
      <c r="BS11" s="371">
        <f>SUM(BMH:SOS!BS11)</f>
        <v>0</v>
      </c>
      <c r="BT11" s="371">
        <f>SUM(BMH:SOS!BT11)</f>
        <v>48.122605363984668</v>
      </c>
      <c r="BU11" s="371">
        <f>SUM(BMH:SOS!BU11)</f>
        <v>0</v>
      </c>
      <c r="BV11" s="371">
        <f>SUM(BMH:SOS!BV11)</f>
        <v>0</v>
      </c>
      <c r="BW11" s="371">
        <f>SUM(BMH:SOS!BW11)</f>
        <v>48.122605363984668</v>
      </c>
      <c r="BX11" s="371">
        <f>SUM(BMH:SOS!BX11)</f>
        <v>0</v>
      </c>
      <c r="BY11" s="371">
        <f>SUM(BMH:SOS!BY11)</f>
        <v>48.122605363984668</v>
      </c>
      <c r="BZ11" s="371">
        <f>SUM(BMH:SOS!BZ11)</f>
        <v>48.122605363984668</v>
      </c>
      <c r="CA11" s="256"/>
      <c r="CB11" s="256"/>
      <c r="CC11" s="256"/>
      <c r="CD11" s="256"/>
      <c r="CE11" s="256"/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x14ac:dyDescent="0.3">
      <c r="A12" s="265" t="s">
        <v>67</v>
      </c>
      <c r="B12" s="257" t="s">
        <v>68</v>
      </c>
      <c r="C12" s="266" t="s">
        <v>65</v>
      </c>
      <c r="D12" s="266" t="s">
        <v>69</v>
      </c>
      <c r="E12" s="256">
        <f>SUM(BMH!E12,CAS!E12,CEN!E12,CES!E12,CNR!E12,COS!E12,CSD!E12,EST!E12,HBS!E12,NOR!E12,PCL!E12,SHL!E12,SOS!E12)</f>
        <v>48</v>
      </c>
      <c r="F12" s="256">
        <f>SUM(BMH!F12,CAS!F12,CEN!F12,CES!F12,CNR!F12,COS!F12,CSD!F12,EST!F12,HBS!F12,NOR!F12,PCL!F12,SHL!F12,SOS!F12)</f>
        <v>53</v>
      </c>
      <c r="G12" s="256">
        <f>SUM(BMH!G12,CAS!G12,CEN!G12,CES!G12,CNR!G12,COS!G12,CSD!G12,EST!G12,HBS!G12,NOR!G12,PCL!G12,SHL!G12,SOS!G12)</f>
        <v>53</v>
      </c>
      <c r="H12" s="256">
        <f>SUM(BMH!H12,CAS!H12,CEN!H12,CES!H12,CNR!H12,COS!H12,CSD!H12,EST!H12,HBS!H12,NOR!H12,PCL!H12,SHL!H12,SOS!H12)</f>
        <v>109</v>
      </c>
      <c r="I12" s="256">
        <f>E12+F12+G12+H12</f>
        <v>263</v>
      </c>
      <c r="J12" s="256">
        <f>SUM(BMH!J12,CAS!J12,CEN!J12,CES!J12,CNR!J12,COS!J12,CSD!J12,EST!J12,HBS!J12,NOR!J12,PCL!J12,SHL!J12,SOS!J12)</f>
        <v>45</v>
      </c>
      <c r="K12" s="256">
        <f>SUM(BMH!K12,CAS!K12,CEN!K12,CES!K12,CNR!K12,COS!K12,CSD!K12,EST!K12,HBS!K12,NOR!K12,PCL!K12,SHL!K12,SOS!K12)</f>
        <v>218</v>
      </c>
      <c r="L12" s="256">
        <f>SUM(BMH!L12,CAS!L12,CEN!L12,CES!L12,CNR!L12,COS!L12,CSD!L12,EST!L12,HBS!L12,NOR!L12,PCL!L12,SHL!L12,SOS!L12)</f>
        <v>263</v>
      </c>
      <c r="M12" s="256">
        <f>SUM(BMH!M12,CAS!M12,CEN!M12,CES!M12,CNR!M12,COS!M12,CSD!M12,EST!M12,HBS!M12,NOR!M12,PCL!M12,SHL!M12,SOS!M12)</f>
        <v>0</v>
      </c>
      <c r="N12" s="256">
        <f>SUM(BMH!N12,CAS!N12,CEN!N12,CES!N12,CNR!N12,COS!N12,CSD!N12,EST!N12,HBS!N12,NOR!N12,PCL!N12,SHL!N12,SOS!N12)</f>
        <v>0</v>
      </c>
      <c r="O12" s="256"/>
      <c r="P12" s="256">
        <f>SUM(BMH:SOS!P12)</f>
        <v>0</v>
      </c>
      <c r="Q12" s="256">
        <f>SUM(BMH:SOS!Q12)</f>
        <v>0</v>
      </c>
      <c r="R12" s="256">
        <f>SUM(BMH:SOS!R12)</f>
        <v>0</v>
      </c>
      <c r="S12" s="256">
        <f>SUM(BMH:SOS!S12)</f>
        <v>21</v>
      </c>
      <c r="T12" s="256">
        <f>SUM(BMH:SOS!T12)</f>
        <v>18</v>
      </c>
      <c r="U12" s="256">
        <f>SUM(BMH:SOS!U12)</f>
        <v>60</v>
      </c>
      <c r="V12" s="256">
        <f>SUM(BMH:SOS!V12)</f>
        <v>128</v>
      </c>
      <c r="W12" s="256">
        <f>SUM(BMH:SOS!W12)</f>
        <v>227</v>
      </c>
      <c r="X12" s="256">
        <f>SUM(BMH:SOS!X12)</f>
        <v>45</v>
      </c>
      <c r="Y12" s="256">
        <f>SUM(BMH:SOS!Y12)</f>
        <v>182</v>
      </c>
      <c r="Z12" s="256">
        <f>SUM(BMH:SOS!Z12)</f>
        <v>227</v>
      </c>
      <c r="AA12" s="256">
        <f>SUM(BMH:SOS!AA12)</f>
        <v>21</v>
      </c>
      <c r="AB12" s="256">
        <f>SUM(BMH:SOS!AB12)</f>
        <v>18</v>
      </c>
      <c r="AC12" s="256">
        <f>SUM(BMH:SOS!AC12)</f>
        <v>0</v>
      </c>
      <c r="AD12" s="256">
        <f>SUM(BMH:SOS!AD12)</f>
        <v>0</v>
      </c>
      <c r="AE12" s="256">
        <f>SUM(BMH:SOS!AE12)</f>
        <v>39</v>
      </c>
      <c r="AF12" s="256">
        <f>SUM(BMH:SOS!AF12)</f>
        <v>33</v>
      </c>
      <c r="AG12" s="256">
        <f>SUM(BMH:SOS!AG12)</f>
        <v>6</v>
      </c>
      <c r="AH12" s="256">
        <f>SUM(BMH:SOS!AH12)</f>
        <v>39</v>
      </c>
      <c r="AI12" s="256">
        <f>SUM(BMH!AI12,CAS!AI12,CEN!AI12,CES!AI12,CNR!AI12,COS!AI12,CSD!AI12,EST!AI12,HBS!AI12,NOR!AI12,PCL!AI12,SHL!AI12,SOS!AI12)</f>
        <v>0</v>
      </c>
      <c r="AJ12" s="256">
        <f>SUM(BMH!AJ12,CAS!AJ12,CEN!AJ12,CES!AJ12,CNR!AJ12,COS!AJ12,CSD!AJ12,EST!AJ12,HBS!AJ12,NOR!AJ12,PCL!AJ12,SHL!AJ12,SOS!AJ12)</f>
        <v>0</v>
      </c>
      <c r="AK12" s="256">
        <f>SUM(BMH!AK12,CAS!AK12,CEN!AK12,CES!AK12,CNR!AK12,COS!AK12,CSD!AK12,EST!AK12,HBS!AK12,NOR!AK12,PCL!AK12,SHL!AK12,SOS!AK12)</f>
        <v>0</v>
      </c>
      <c r="AL12" s="256">
        <f>SUM(BMH!AL12,CAS!AL12,CEN!AL12,CES!AL12,CNR!AL12,COS!AL12,CSD!AL12,EST!AL12,HBS!AL12,NOR!AL12,PCL!AL12,SHL!AL12,SOS!AL12)</f>
        <v>0</v>
      </c>
      <c r="AM12" s="256">
        <f>SUM(BMH!AM12,CAS!AM12,CEN!AM12,CES!AM12,CNR!AM12,COS!AM12,CSD!AM12,EST!AM12,HBS!AM12,NOR!AM12,PCL!AM12,SHL!AM12,SOS!AM12)</f>
        <v>0</v>
      </c>
      <c r="AN12" s="256">
        <f>SUM(BMH!AN12,CAS!AN12,CEN!AN12,CES!AN12,CNR!AN12,COS!AN12,CSD!AN12,EST!AN12,HBS!AN12,NOR!AN12,PCL!AN12,SHL!AN12,SOS!AN12)</f>
        <v>0</v>
      </c>
      <c r="AO12" s="371">
        <f>SUM(BMH!AO12,CAS!AO12,CEN!AO12,CES!AO12,CNR!AO12,COS!AO12,CSD!AO12,EST!AO12,HBS!AO12,NOR!AO12,PCL!AO12,SHL!AO12,SOS!AO12)</f>
        <v>3.68</v>
      </c>
      <c r="AP12" s="371">
        <f>SUM(BMH!AP12,CAS!AP12,CEN!AP12,CES!AP12,CNR!AP12,COS!AP12,CSD!AP12,EST!AP12,HBS!AP12,NOR!AP12,PCL!AP12,SHL!AP12,SOS!AP12)</f>
        <v>4.38</v>
      </c>
      <c r="AQ12" s="371">
        <f>SUM(BMH!AQ12,CAS!AQ12,CEN!AQ12,CES!AQ12,CNR!AQ12,COS!AQ12,CSD!AQ12,EST!AQ12,HBS!AQ12,NOR!AQ12,PCL!AQ12,SHL!AQ12,SOS!AQ12)</f>
        <v>3.68</v>
      </c>
      <c r="AR12" s="371">
        <f>SUM(BMH!AR12,CAS!AR12,CEN!AR12,CES!AR12,CNR!AR12,COS!AR12,CSD!AR12,EST!AR12,HBS!AR12,NOR!AR12,PCL!AR12,SHL!AR12,SOS!AR12)</f>
        <v>3.68</v>
      </c>
      <c r="AS12" s="371">
        <f t="shared" si="3"/>
        <v>15.42</v>
      </c>
      <c r="AT12" s="371">
        <f>SUM(BMH!AT12,CAS!AT12,CEN!AT12,CES!AT12,CNR!AT12,COS!AT12,CSD!AT12,EST!AT12,HBS!AT12,NOR!AT12,PCL!AT12,SHL!AT12,SOS!AT12)</f>
        <v>0</v>
      </c>
      <c r="AU12" s="371">
        <f>SUM(BMH!AU12,CAS!AU12,CEN!AU12,CES!AU12,CNR!AU12,COS!AU12,CSD!AU12,EST!AU12,HBS!AU12,NOR!AU12,PCL!AU12,SHL!AU12,SOS!AU12)</f>
        <v>15.42</v>
      </c>
      <c r="AV12" s="371">
        <f>SUM(BMH!AV12,CAS!AV12,CEN!AV12,CES!AV12,CNR!AV12,COS!AV12,CSD!AV12,EST!AV12,HBS!AV12,NOR!AV12,PCL!AV12,SHL!AV12,SOS!AV12)</f>
        <v>15.42</v>
      </c>
      <c r="AW12" s="371">
        <f>SUM(BMH:SOS!AW12)</f>
        <v>0</v>
      </c>
      <c r="AX12" s="371">
        <f>SUM(BMH:SOS!AX12)</f>
        <v>0</v>
      </c>
      <c r="AY12" s="371">
        <f>SUM(BMH:SOS!AY12)</f>
        <v>0</v>
      </c>
      <c r="AZ12" s="371">
        <f>SUM(BMH:SOS!AZ12)</f>
        <v>0</v>
      </c>
      <c r="BA12" s="371">
        <f>SUM(BMH:SOS!BA12)</f>
        <v>0</v>
      </c>
      <c r="BB12" s="371">
        <f>SUM(BMH:SOS!BB12)</f>
        <v>0</v>
      </c>
      <c r="BC12" s="371">
        <f>SUM(BMH:SOS!BC12)</f>
        <v>0</v>
      </c>
      <c r="BD12" s="371">
        <f>SUM(BMH:SOS!BD12)</f>
        <v>0</v>
      </c>
      <c r="BE12" s="371">
        <f>SUM(BMH:SOS!BE12)</f>
        <v>0</v>
      </c>
      <c r="BF12" s="371">
        <f>SUM(BMH:SOS!BF12)</f>
        <v>0</v>
      </c>
      <c r="BG12" s="371">
        <f>SUM(BMH:SOS!BG12)</f>
        <v>0</v>
      </c>
      <c r="BH12" s="371">
        <f>SUM(BMH:SOS!BH12)</f>
        <v>0</v>
      </c>
      <c r="BI12" s="371">
        <f>SUM(BMH:SOS!BI12)</f>
        <v>0</v>
      </c>
      <c r="BJ12" s="371">
        <f>SUM(BMH:SOS!BJ12)</f>
        <v>0</v>
      </c>
      <c r="BK12" s="371">
        <f>SUM(BMH:SOS!BK12)</f>
        <v>0</v>
      </c>
      <c r="BL12" s="371">
        <f>SUM(BMH:SOS!BL12)</f>
        <v>0</v>
      </c>
      <c r="BM12" s="256" t="e">
        <f>SUM(BMH:SOS!BM12)</f>
        <v>#DIV/0!</v>
      </c>
      <c r="BN12" s="256" t="e">
        <f>SUM(BMH:SOS!BN12)</f>
        <v>#DIV/0!</v>
      </c>
      <c r="BO12" s="256">
        <f>SUM(BMH:SOS!BO12)</f>
        <v>0</v>
      </c>
      <c r="BP12" s="256">
        <f>SUM(BMH:SOS!BP12)</f>
        <v>0</v>
      </c>
      <c r="BQ12" s="256" t="e">
        <f>SUM(BMH:SOS!BQ12)</f>
        <v>#DIV/0!</v>
      </c>
      <c r="BR12" s="256">
        <f>SUM(BMH:SOS!BR12)</f>
        <v>0</v>
      </c>
      <c r="BS12" s="371">
        <f>SUM(BMH:SOS!BS12)</f>
        <v>0</v>
      </c>
      <c r="BT12" s="371">
        <f>SUM(BMH:SOS!BT12)</f>
        <v>0</v>
      </c>
      <c r="BU12" s="371">
        <f>SUM(BMH:SOS!BU12)</f>
        <v>0</v>
      </c>
      <c r="BV12" s="371">
        <f>SUM(BMH:SOS!BV12)</f>
        <v>0</v>
      </c>
      <c r="BW12" s="371">
        <f>SUM(BMH:SOS!BW12)</f>
        <v>0</v>
      </c>
      <c r="BX12" s="371">
        <f>SUM(BMH:SOS!BX12)</f>
        <v>0</v>
      </c>
      <c r="BY12" s="371">
        <f>SUM(BMH:SOS!BY12)</f>
        <v>0</v>
      </c>
      <c r="BZ12" s="371">
        <f>SUM(BMH:SOS!BZ12)</f>
        <v>0</v>
      </c>
      <c r="CA12" s="267"/>
      <c r="CB12" s="267"/>
      <c r="CC12" s="267"/>
      <c r="CD12" s="267"/>
      <c r="CE12" s="267"/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8.4" customHeight="1" x14ac:dyDescent="0.25">
      <c r="A13" s="256" t="s">
        <v>70</v>
      </c>
      <c r="B13" s="257" t="s">
        <v>71</v>
      </c>
      <c r="C13" s="256" t="s">
        <v>72</v>
      </c>
      <c r="D13" s="258" t="s">
        <v>73</v>
      </c>
      <c r="E13" s="256">
        <f>SUM(BMH!E13,CAS!E13,CEN!E13,CES!E13,CNR!E13,COS!E13,CSD!E13,EST!E13,HBS!E13,NOR!E13,PCL!E13,SHL!E13,SOS!E13)</f>
        <v>38</v>
      </c>
      <c r="F13" s="256">
        <f>SUM(BMH!F13,CAS!F13,CEN!F13,CES!F13,CNR!F13,COS!F13,CSD!F13,EST!F13,HBS!F13,NOR!F13,PCL!F13,SHL!F13,SOS!F13)</f>
        <v>34</v>
      </c>
      <c r="G13" s="256">
        <f>SUM(BMH!G13,CAS!G13,CEN!G13,CES!G13,CNR!G13,COS!G13,CSD!G13,EST!G13,HBS!G13,NOR!G13,PCL!G13,SHL!G13,SOS!G13)</f>
        <v>35</v>
      </c>
      <c r="H13" s="256">
        <f>SUM(BMH!H13,CAS!H13,CEN!H13,CES!H13,CNR!H13,COS!H13,CSD!H13,EST!H13,HBS!H13,NOR!H13,PCL!H13,SHL!H13,SOS!H13)</f>
        <v>175</v>
      </c>
      <c r="I13" s="256">
        <f t="shared" si="2"/>
        <v>282</v>
      </c>
      <c r="J13" s="256">
        <f>SUM(BMH!J13,CAS!J13,CEN!J13,CES!J13,CNR!J13,COS!J13,CSD!J13,EST!J13,HBS!J13,NOR!J13,PCL!J13,SHL!J13,SOS!J13)</f>
        <v>0</v>
      </c>
      <c r="K13" s="256">
        <f>SUM(BMH!K13,CAS!K13,CEN!K13,CES!K13,CNR!K13,COS!K13,CSD!K13,EST!K13,HBS!K13,NOR!K13,PCL!K13,SHL!K13,SOS!K13)</f>
        <v>282</v>
      </c>
      <c r="L13" s="256">
        <f>SUM(BMH!L13,CAS!L13,CEN!L13,CES!L13,CNR!L13,COS!L13,CSD!L13,EST!L13,HBS!L13,NOR!L13,PCL!L13,SHL!L13,SOS!L13)</f>
        <v>282</v>
      </c>
      <c r="M13" s="256">
        <f>SUM(BMH!M13,CAS!M13,CEN!M13,CES!M13,CNR!M13,COS!M13,CSD!M13,EST!M13,HBS!M13,NOR!M13,PCL!M13,SHL!M13,SOS!M13)</f>
        <v>0</v>
      </c>
      <c r="N13" s="256">
        <f>SUM(BMH!N13,CAS!N13,CEN!N13,CES!N13,CNR!N13,COS!N13,CSD!N13,EST!N13,HBS!N13,NOR!N13,PCL!N13,SHL!N13,SOS!N13)</f>
        <v>0</v>
      </c>
      <c r="O13" s="256"/>
      <c r="P13" s="256">
        <f>SUM(BMH:SOS!P13)</f>
        <v>0</v>
      </c>
      <c r="Q13" s="256">
        <f>SUM(BMH:SOS!Q13)</f>
        <v>0</v>
      </c>
      <c r="R13" s="256">
        <f>SUM(BMH:SOS!R13)</f>
        <v>0</v>
      </c>
      <c r="S13" s="256">
        <f>SUM(BMH:SOS!S13)</f>
        <v>23</v>
      </c>
      <c r="T13" s="256">
        <f>SUM(BMH:SOS!T13)</f>
        <v>4</v>
      </c>
      <c r="U13" s="256">
        <f>SUM(BMH:SOS!U13)</f>
        <v>70</v>
      </c>
      <c r="V13" s="256">
        <f>SUM(BMH:SOS!V13)</f>
        <v>135</v>
      </c>
      <c r="W13" s="256">
        <f>SUM(BMH:SOS!W13)</f>
        <v>232</v>
      </c>
      <c r="X13" s="256">
        <f>SUM(BMH:SOS!X13)</f>
        <v>0</v>
      </c>
      <c r="Y13" s="256">
        <f>SUM(BMH:SOS!Y13)</f>
        <v>232</v>
      </c>
      <c r="Z13" s="256">
        <f>SUM(BMH:SOS!Z13)</f>
        <v>232</v>
      </c>
      <c r="AA13" s="256">
        <f>SUM(BMH:SOS!AA13)</f>
        <v>23</v>
      </c>
      <c r="AB13" s="256">
        <f>SUM(BMH:SOS!AB13)</f>
        <v>4</v>
      </c>
      <c r="AC13" s="256">
        <f>SUM(BMH:SOS!AC13)</f>
        <v>0</v>
      </c>
      <c r="AD13" s="256">
        <f>SUM(BMH:SOS!AD13)</f>
        <v>0</v>
      </c>
      <c r="AE13" s="256">
        <f>SUM(BMH:SOS!AE13)</f>
        <v>27</v>
      </c>
      <c r="AF13" s="256">
        <f>SUM(BMH:SOS!AF13)</f>
        <v>0</v>
      </c>
      <c r="AG13" s="256">
        <f>SUM(BMH:SOS!AG13)</f>
        <v>27</v>
      </c>
      <c r="AH13" s="256">
        <f>SUM(BMH:SOS!AH13)</f>
        <v>27</v>
      </c>
      <c r="AI13" s="256">
        <f>SUM(BMH!AI13,CAS!AI13,CEN!AI13,CES!AI13,CNR!AI13,COS!AI13,CSD!AI13,EST!AI13,HBS!AI13,NOR!AI13,PCL!AI13,SHL!AI13,SOS!AI13)</f>
        <v>0</v>
      </c>
      <c r="AJ13" s="256">
        <f>SUM(BMH!AJ13,CAS!AJ13,CEN!AJ13,CES!AJ13,CNR!AJ13,COS!AJ13,CSD!AJ13,EST!AJ13,HBS!AJ13,NOR!AJ13,PCL!AJ13,SHL!AJ13,SOS!AJ13)</f>
        <v>0</v>
      </c>
      <c r="AK13" s="256">
        <f>SUM(BMH!AK13,CAS!AK13,CEN!AK13,CES!AK13,CNR!AK13,COS!AK13,CSD!AK13,EST!AK13,HBS!AK13,NOR!AK13,PCL!AK13,SHL!AK13,SOS!AK13)</f>
        <v>0</v>
      </c>
      <c r="AL13" s="256">
        <f>SUM(BMH!AL13,CAS!AL13,CEN!AL13,CES!AL13,CNR!AL13,COS!AL13,CSD!AL13,EST!AL13,HBS!AL13,NOR!AL13,PCL!AL13,SHL!AL13,SOS!AL13)</f>
        <v>0</v>
      </c>
      <c r="AM13" s="256">
        <f>SUM(BMH!AM13,CAS!AM13,CEN!AM13,CES!AM13,CNR!AM13,COS!AM13,CSD!AM13,EST!AM13,HBS!AM13,NOR!AM13,PCL!AM13,SHL!AM13,SOS!AM13)</f>
        <v>0</v>
      </c>
      <c r="AN13" s="256">
        <f>SUM(BMH!AN13,CAS!AN13,CEN!AN13,CES!AN13,CNR!AN13,COS!AN13,CSD!AN13,EST!AN13,HBS!AN13,NOR!AN13,PCL!AN13,SHL!AN13,SOS!AN13)</f>
        <v>0</v>
      </c>
      <c r="AO13" s="371">
        <f>SUM(BMH!AO13,CAS!AO13,CEN!AO13,CES!AO13,CNR!AO13,COS!AO13,CSD!AO13,EST!AO13,HBS!AO13,NOR!AO13,PCL!AO13,SHL!AO13,SOS!AO13)</f>
        <v>24.61</v>
      </c>
      <c r="AP13" s="371">
        <f>SUM(BMH!AP13,CAS!AP13,CEN!AP13,CES!AP13,CNR!AP13,COS!AP13,CSD!AP13,EST!AP13,HBS!AP13,NOR!AP13,PCL!AP13,SHL!AP13,SOS!AP13)</f>
        <v>22.869999999999997</v>
      </c>
      <c r="AQ13" s="371">
        <f>SUM(BMH!AQ13,CAS!AQ13,CEN!AQ13,CES!AQ13,CNR!AQ13,COS!AQ13,CSD!AQ13,EST!AQ13,HBS!AQ13,NOR!AQ13,PCL!AQ13,SHL!AQ13,SOS!AQ13)</f>
        <v>16.73</v>
      </c>
      <c r="AR13" s="371">
        <f>SUM(BMH!AR13,CAS!AR13,CEN!AR13,CES!AR13,CNR!AR13,COS!AR13,CSD!AR13,EST!AR13,HBS!AR13,NOR!AR13,PCL!AR13,SHL!AR13,SOS!AR13)</f>
        <v>12.879999999999999</v>
      </c>
      <c r="AS13" s="371">
        <f t="shared" si="3"/>
        <v>77.089999999999989</v>
      </c>
      <c r="AT13" s="371">
        <f>SUM(BMH!AT13,CAS!AT13,CEN!AT13,CES!AT13,CNR!AT13,COS!AT13,CSD!AT13,EST!AT13,HBS!AT13,NOR!AT13,PCL!AT13,SHL!AT13,SOS!AT13)</f>
        <v>0</v>
      </c>
      <c r="AU13" s="371">
        <f>SUM(BMH!AU13,CAS!AU13,CEN!AU13,CES!AU13,CNR!AU13,COS!AU13,CSD!AU13,EST!AU13,HBS!AU13,NOR!AU13,PCL!AU13,SHL!AU13,SOS!AU13)</f>
        <v>77.09</v>
      </c>
      <c r="AV13" s="371">
        <f>SUM(BMH!AV13,CAS!AV13,CEN!AV13,CES!AV13,CNR!AV13,COS!AV13,CSD!AV13,EST!AV13,HBS!AV13,NOR!AV13,PCL!AV13,SHL!AV13,SOS!AV13)</f>
        <v>77.09</v>
      </c>
      <c r="AW13" s="371">
        <f>SUM(BMH:SOS!AW13)</f>
        <v>7.6783720000000004</v>
      </c>
      <c r="AX13" s="371">
        <f>SUM(BMH:SOS!AX13)</f>
        <v>3.8391860000000002</v>
      </c>
      <c r="AY13" s="371">
        <f>SUM(BMH:SOS!AY13)</f>
        <v>0.5</v>
      </c>
      <c r="AZ13" s="371">
        <f>SUM(BMH:SOS!AZ13)</f>
        <v>0</v>
      </c>
      <c r="BA13" s="371">
        <f>SUM(BMH:SOS!BA13)</f>
        <v>12.017558000000001</v>
      </c>
      <c r="BB13" s="371">
        <f>SUM(BMH:SOS!BB13)</f>
        <v>0</v>
      </c>
      <c r="BC13" s="371">
        <f>SUM(BMH:SOS!BC13)</f>
        <v>12.017558000000001</v>
      </c>
      <c r="BD13" s="371">
        <f>SUM(BMH:SOS!BD13)</f>
        <v>12.017558000000001</v>
      </c>
      <c r="BE13" s="371">
        <f>SUM(BMH:SOS!BE13)</f>
        <v>7.6783720000000004</v>
      </c>
      <c r="BF13" s="371">
        <f>SUM(BMH:SOS!BF13)</f>
        <v>3.8391860000000002</v>
      </c>
      <c r="BG13" s="371">
        <f>SUM(BMH:SOS!BG13)</f>
        <v>0</v>
      </c>
      <c r="BH13" s="371">
        <f>SUM(BMH:SOS!BH13)</f>
        <v>0</v>
      </c>
      <c r="BI13" s="371">
        <f>SUM(BMH:SOS!BI13)</f>
        <v>11.517558000000001</v>
      </c>
      <c r="BJ13" s="371">
        <f>SUM(BMH:SOS!BJ13)</f>
        <v>0</v>
      </c>
      <c r="BK13" s="371">
        <f>SUM(BMH:SOS!BK13)</f>
        <v>11.517558000000001</v>
      </c>
      <c r="BL13" s="371">
        <f>SUM(BMH:SOS!BL13)</f>
        <v>11.517558000000001</v>
      </c>
      <c r="BM13" s="256" t="e">
        <f>SUM(BMH:SOS!BM13)</f>
        <v>#DIV/0!</v>
      </c>
      <c r="BN13" s="256">
        <f>SUM(BMH:SOS!BN13)</f>
        <v>20.058443051201671</v>
      </c>
      <c r="BO13" s="256">
        <f>SUM(BMH:SOS!BO13)</f>
        <v>0</v>
      </c>
      <c r="BP13" s="256">
        <f>SUM(BMH:SOS!BP13)</f>
        <v>0</v>
      </c>
      <c r="BQ13" s="256">
        <f>SUM(BMH:SOS!BQ13)</f>
        <v>19.759063304168812</v>
      </c>
      <c r="BR13" s="256">
        <f>SUM(BMH:SOS!BR13)</f>
        <v>0</v>
      </c>
      <c r="BS13" s="371">
        <f>SUM(BMH:SOS!BS13)</f>
        <v>0</v>
      </c>
      <c r="BT13" s="371">
        <f>SUM(BMH:SOS!BT13)</f>
        <v>20.058443051201671</v>
      </c>
      <c r="BU13" s="371">
        <f>SUM(BMH:SOS!BU13)</f>
        <v>0</v>
      </c>
      <c r="BV13" s="371">
        <f>SUM(BMH:SOS!BV13)</f>
        <v>0</v>
      </c>
      <c r="BW13" s="371">
        <f>SUM(BMH:SOS!BW13)</f>
        <v>20.058443051201671</v>
      </c>
      <c r="BX13" s="371">
        <f>SUM(BMH:SOS!BX13)</f>
        <v>0</v>
      </c>
      <c r="BY13" s="371">
        <f>SUM(BMH:SOS!BY13)</f>
        <v>20.058443051201671</v>
      </c>
      <c r="BZ13" s="371">
        <f>SUM(BMH:SOS!BZ13)</f>
        <v>20.058443051201671</v>
      </c>
      <c r="CA13" s="256"/>
      <c r="CB13" s="256"/>
      <c r="CC13" s="256"/>
      <c r="CD13" s="256"/>
      <c r="CE13" s="256"/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x14ac:dyDescent="0.3">
      <c r="A14" s="265" t="s">
        <v>74</v>
      </c>
      <c r="B14" s="257" t="s">
        <v>71</v>
      </c>
      <c r="C14" s="266" t="s">
        <v>72</v>
      </c>
      <c r="D14" s="266" t="s">
        <v>75</v>
      </c>
      <c r="E14" s="256">
        <f>SUM(BMH!E14,CAS!E14,CEN!E14,CES!E14,CNR!E14,COS!E14,CSD!E14,EST!E14,HBS!E14,NOR!E14,PCL!E14,SHL!E14,SOS!E14)</f>
        <v>36</v>
      </c>
      <c r="F14" s="256">
        <f>SUM(BMH!F14,CAS!F14,CEN!F14,CES!F14,CNR!F14,COS!F14,CSD!F14,EST!F14,HBS!F14,NOR!F14,PCL!F14,SHL!F14,SOS!F14)</f>
        <v>20</v>
      </c>
      <c r="G14" s="256">
        <f>SUM(BMH!G14,CAS!G14,CEN!G14,CES!G14,CNR!G14,COS!G14,CSD!G14,EST!G14,HBS!G14,NOR!G14,PCL!G14,SHL!G14,SOS!G14)</f>
        <v>15</v>
      </c>
      <c r="H14" s="256">
        <f>SUM(BMH!H14,CAS!H14,CEN!H14,CES!H14,CNR!H14,COS!H14,CSD!H14,EST!H14,HBS!H14,NOR!H14,PCL!H14,SHL!H14,SOS!H14)</f>
        <v>58</v>
      </c>
      <c r="I14" s="256">
        <f t="shared" si="2"/>
        <v>129</v>
      </c>
      <c r="J14" s="256">
        <f>SUM(BMH!J14,CAS!J14,CEN!J14,CES!J14,CNR!J14,COS!J14,CSD!J14,EST!J14,HBS!J14,NOR!J14,PCL!J14,SHL!J14,SOS!J14)</f>
        <v>67</v>
      </c>
      <c r="K14" s="256">
        <f>SUM(BMH!K14,CAS!K14,CEN!K14,CES!K14,CNR!K14,COS!K14,CSD!K14,EST!K14,HBS!K14,NOR!K14,PCL!K14,SHL!K14,SOS!K14)</f>
        <v>62</v>
      </c>
      <c r="L14" s="256">
        <f>SUM(BMH!L14,CAS!L14,CEN!L14,CES!L14,CNR!L14,COS!L14,CSD!L14,EST!L14,HBS!L14,NOR!L14,PCL!L14,SHL!L14,SOS!L14)</f>
        <v>129</v>
      </c>
      <c r="M14" s="256">
        <f>SUM(BMH!M14,CAS!M14,CEN!M14,CES!M14,CNR!M14,COS!M14,CSD!M14,EST!M14,HBS!M14,NOR!M14,PCL!M14,SHL!M14,SOS!M14)</f>
        <v>0</v>
      </c>
      <c r="N14" s="256">
        <f>SUM(BMH!N14,CAS!N14,CEN!N14,CES!N14,CNR!N14,COS!N14,CSD!N14,EST!N14,HBS!N14,NOR!N14,PCL!N14,SHL!N14,SOS!N14)</f>
        <v>0</v>
      </c>
      <c r="O14" s="256"/>
      <c r="P14" s="256">
        <f>SUM(BMH:SOS!P14)</f>
        <v>0</v>
      </c>
      <c r="Q14" s="256">
        <f>SUM(BMH:SOS!Q14)</f>
        <v>0</v>
      </c>
      <c r="R14" s="256">
        <f>SUM(BMH:SOS!R14)</f>
        <v>0</v>
      </c>
      <c r="S14" s="256">
        <f>SUM(BMH:SOS!S14)</f>
        <v>22</v>
      </c>
      <c r="T14" s="256">
        <f>SUM(BMH:SOS!T14)</f>
        <v>4</v>
      </c>
      <c r="U14" s="256">
        <f>SUM(BMH:SOS!U14)</f>
        <v>0</v>
      </c>
      <c r="V14" s="256">
        <f>SUM(BMH:SOS!V14)</f>
        <v>55</v>
      </c>
      <c r="W14" s="256">
        <f>SUM(BMH:SOS!W14)</f>
        <v>81</v>
      </c>
      <c r="X14" s="256">
        <f>SUM(BMH:SOS!X14)</f>
        <v>67</v>
      </c>
      <c r="Y14" s="256">
        <f>SUM(BMH:SOS!Y14)</f>
        <v>14</v>
      </c>
      <c r="Z14" s="256">
        <f>SUM(BMH:SOS!Z14)</f>
        <v>81</v>
      </c>
      <c r="AA14" s="256">
        <f>SUM(BMH:SOS!AA14)</f>
        <v>22</v>
      </c>
      <c r="AB14" s="256">
        <f>SUM(BMH:SOS!AB14)</f>
        <v>4</v>
      </c>
      <c r="AC14" s="256">
        <f>SUM(BMH:SOS!AC14)</f>
        <v>0</v>
      </c>
      <c r="AD14" s="256">
        <f>SUM(BMH:SOS!AD14)</f>
        <v>0</v>
      </c>
      <c r="AE14" s="256">
        <f>SUM(BMH:SOS!AE14)</f>
        <v>26</v>
      </c>
      <c r="AF14" s="256">
        <f>SUM(BMH:SOS!AF14)</f>
        <v>26</v>
      </c>
      <c r="AG14" s="256">
        <f>SUM(BMH:SOS!AG14)</f>
        <v>0</v>
      </c>
      <c r="AH14" s="256">
        <f>SUM(BMH:SOS!AH14)</f>
        <v>26</v>
      </c>
      <c r="AI14" s="256">
        <f>SUM(BMH!AI14,CAS!AI14,CEN!AI14,CES!AI14,CNR!AI14,COS!AI14,CSD!AI14,EST!AI14,HBS!AI14,NOR!AI14,PCL!AI14,SHL!AI14,SOS!AI14)</f>
        <v>0</v>
      </c>
      <c r="AJ14" s="256">
        <f>SUM(BMH!AJ14,CAS!AJ14,CEN!AJ14,CES!AJ14,CNR!AJ14,COS!AJ14,CSD!AJ14,EST!AJ14,HBS!AJ14,NOR!AJ14,PCL!AJ14,SHL!AJ14,SOS!AJ14)</f>
        <v>0</v>
      </c>
      <c r="AK14" s="256">
        <f>SUM(BMH!AK14,CAS!AK14,CEN!AK14,CES!AK14,CNR!AK14,COS!AK14,CSD!AK14,EST!AK14,HBS!AK14,NOR!AK14,PCL!AK14,SHL!AK14,SOS!AK14)</f>
        <v>0</v>
      </c>
      <c r="AL14" s="256">
        <f>SUM(BMH!AL14,CAS!AL14,CEN!AL14,CES!AL14,CNR!AL14,COS!AL14,CSD!AL14,EST!AL14,HBS!AL14,NOR!AL14,PCL!AL14,SHL!AL14,SOS!AL14)</f>
        <v>0</v>
      </c>
      <c r="AM14" s="256">
        <f>SUM(BMH!AM14,CAS!AM14,CEN!AM14,CES!AM14,CNR!AM14,COS!AM14,CSD!AM14,EST!AM14,HBS!AM14,NOR!AM14,PCL!AM14,SHL!AM14,SOS!AM14)</f>
        <v>0</v>
      </c>
      <c r="AN14" s="256">
        <f>SUM(BMH!AN14,CAS!AN14,CEN!AN14,CES!AN14,CNR!AN14,COS!AN14,CSD!AN14,EST!AN14,HBS!AN14,NOR!AN14,PCL!AN14,SHL!AN14,SOS!AN14)</f>
        <v>0</v>
      </c>
      <c r="AO14" s="371">
        <f>SUM(BMH!AO14,CAS!AO14,CEN!AO14,CES!AO14,CNR!AO14,COS!AO14,CSD!AO14,EST!AO14,HBS!AO14,NOR!AO14,PCL!AO14,SHL!AO14,SOS!AO14)</f>
        <v>0</v>
      </c>
      <c r="AP14" s="371">
        <f>SUM(BMH!AP14,CAS!AP14,CEN!AP14,CES!AP14,CNR!AP14,COS!AP14,CSD!AP14,EST!AP14,HBS!AP14,NOR!AP14,PCL!AP14,SHL!AP14,SOS!AP14)</f>
        <v>0</v>
      </c>
      <c r="AQ14" s="371">
        <f>SUM(BMH!AQ14,CAS!AQ14,CEN!AQ14,CES!AQ14,CNR!AQ14,COS!AQ14,CSD!AQ14,EST!AQ14,HBS!AQ14,NOR!AQ14,PCL!AQ14,SHL!AQ14,SOS!AQ14)</f>
        <v>0</v>
      </c>
      <c r="AR14" s="371">
        <f>SUM(BMH!AR14,CAS!AR14,CEN!AR14,CES!AR14,CNR!AR14,COS!AR14,CSD!AR14,EST!AR14,HBS!AR14,NOR!AR14,PCL!AR14,SHL!AR14,SOS!AR14)</f>
        <v>0</v>
      </c>
      <c r="AS14" s="371">
        <f t="shared" si="3"/>
        <v>0</v>
      </c>
      <c r="AT14" s="371">
        <f>SUM(BMH!AT14,CAS!AT14,CEN!AT14,CES!AT14,CNR!AT14,COS!AT14,CSD!AT14,EST!AT14,HBS!AT14,NOR!AT14,PCL!AT14,SHL!AT14,SOS!AT14)</f>
        <v>0</v>
      </c>
      <c r="AU14" s="371">
        <f>SUM(BMH!AU14,CAS!AU14,CEN!AU14,CES!AU14,CNR!AU14,COS!AU14,CSD!AU14,EST!AU14,HBS!AU14,NOR!AU14,PCL!AU14,SHL!AU14,SOS!AU14)</f>
        <v>0</v>
      </c>
      <c r="AV14" s="371">
        <f>SUM(BMH!AV14,CAS!AV14,CEN!AV14,CES!AV14,CNR!AV14,COS!AV14,CSD!AV14,EST!AV14,HBS!AV14,NOR!AV14,PCL!AV14,SHL!AV14,SOS!AV14)</f>
        <v>0</v>
      </c>
      <c r="AW14" s="371">
        <f>SUM(BMH:SOS!AW14)</f>
        <v>0</v>
      </c>
      <c r="AX14" s="371">
        <f>SUM(BMH:SOS!AX14)</f>
        <v>0</v>
      </c>
      <c r="AY14" s="371">
        <f>SUM(BMH:SOS!AY14)</f>
        <v>0</v>
      </c>
      <c r="AZ14" s="371">
        <f>SUM(BMH:SOS!AZ14)</f>
        <v>0</v>
      </c>
      <c r="BA14" s="371">
        <f>SUM(BMH:SOS!BA14)</f>
        <v>0</v>
      </c>
      <c r="BB14" s="371">
        <f>SUM(BMH:SOS!BB14)</f>
        <v>0</v>
      </c>
      <c r="BC14" s="371">
        <f>SUM(BMH:SOS!BC14)</f>
        <v>0</v>
      </c>
      <c r="BD14" s="371">
        <f>SUM(BMH:SOS!BD14)</f>
        <v>0</v>
      </c>
      <c r="BE14" s="371">
        <f>SUM(BMH:SOS!BE14)</f>
        <v>0</v>
      </c>
      <c r="BF14" s="371">
        <f>SUM(BMH:SOS!BF14)</f>
        <v>0</v>
      </c>
      <c r="BG14" s="371">
        <f>SUM(BMH:SOS!BG14)</f>
        <v>0</v>
      </c>
      <c r="BH14" s="371">
        <f>SUM(BMH:SOS!BH14)</f>
        <v>0</v>
      </c>
      <c r="BI14" s="371">
        <f>SUM(BMH:SOS!BI14)</f>
        <v>0</v>
      </c>
      <c r="BJ14" s="371">
        <f>SUM(BMH:SOS!BJ14)</f>
        <v>0</v>
      </c>
      <c r="BK14" s="371">
        <f>SUM(BMH:SOS!BK14)</f>
        <v>0</v>
      </c>
      <c r="BL14" s="371">
        <f>SUM(BMH:SOS!BL14)</f>
        <v>0</v>
      </c>
      <c r="BM14" s="256" t="e">
        <f>SUM(BMH:SOS!BM14)</f>
        <v>#DIV/0!</v>
      </c>
      <c r="BN14" s="256" t="e">
        <f>SUM(BMH:SOS!BN14)</f>
        <v>#DIV/0!</v>
      </c>
      <c r="BO14" s="256">
        <f>SUM(BMH:SOS!BO14)</f>
        <v>0</v>
      </c>
      <c r="BP14" s="256">
        <f>SUM(BMH:SOS!BP14)</f>
        <v>0</v>
      </c>
      <c r="BQ14" s="256" t="e">
        <f>SUM(BMH:SOS!BQ14)</f>
        <v>#DIV/0!</v>
      </c>
      <c r="BR14" s="256">
        <f>SUM(BMH:SOS!BR14)</f>
        <v>0</v>
      </c>
      <c r="BS14" s="371">
        <f>SUM(BMH:SOS!BS14)</f>
        <v>0</v>
      </c>
      <c r="BT14" s="371">
        <f>SUM(BMH:SOS!BT14)</f>
        <v>0</v>
      </c>
      <c r="BU14" s="371">
        <f>SUM(BMH:SOS!BU14)</f>
        <v>0</v>
      </c>
      <c r="BV14" s="371">
        <f>SUM(BMH:SOS!BV14)</f>
        <v>0</v>
      </c>
      <c r="BW14" s="371">
        <f>SUM(BMH:SOS!BW14)</f>
        <v>0</v>
      </c>
      <c r="BX14" s="371">
        <f>SUM(BMH:SOS!BX14)</f>
        <v>0</v>
      </c>
      <c r="BY14" s="371">
        <f>SUM(BMH:SOS!BY14)</f>
        <v>0</v>
      </c>
      <c r="BZ14" s="371">
        <f>SUM(BMH:SOS!BZ14)</f>
        <v>0</v>
      </c>
      <c r="CA14" s="267"/>
      <c r="CB14" s="267"/>
      <c r="CC14" s="267"/>
      <c r="CD14" s="267"/>
      <c r="CE14" s="267"/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x14ac:dyDescent="0.3">
      <c r="A15" s="424" t="s">
        <v>463</v>
      </c>
      <c r="B15" s="257"/>
      <c r="C15" s="266"/>
      <c r="D15" s="26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>
        <f>SUM(BMH:SOS!P15)</f>
        <v>0</v>
      </c>
      <c r="Q15" s="256">
        <f>SUM(BMH:SOS!Q15)</f>
        <v>0</v>
      </c>
      <c r="R15" s="256">
        <f>SUM(BMH:SOS!R15)</f>
        <v>0</v>
      </c>
      <c r="S15" s="256">
        <f>SUM(BMH:SOS!S15)</f>
        <v>0</v>
      </c>
      <c r="T15" s="256">
        <f>SUM(BMH:SOS!T15)</f>
        <v>153</v>
      </c>
      <c r="U15" s="256">
        <f>SUM(BMH:SOS!U15)</f>
        <v>0</v>
      </c>
      <c r="V15" s="256">
        <f>SUM(BMH:SOS!V15)</f>
        <v>26</v>
      </c>
      <c r="W15" s="256">
        <f>SUM(BMH:SOS!W15)</f>
        <v>179</v>
      </c>
      <c r="X15" s="256">
        <f>SUM(BMH:SOS!X15)</f>
        <v>0</v>
      </c>
      <c r="Y15" s="256">
        <f>SUM(BMH:SOS!Y15)</f>
        <v>179</v>
      </c>
      <c r="Z15" s="256">
        <f>SUM(BMH:SOS!Z15)</f>
        <v>179</v>
      </c>
      <c r="AA15" s="256">
        <f>SUM(BMH:SOS!AA15)</f>
        <v>0</v>
      </c>
      <c r="AB15" s="256">
        <f>SUM(BMH:SOS!AB15)</f>
        <v>153</v>
      </c>
      <c r="AC15" s="256">
        <f>SUM(BMH:SOS!AC15)</f>
        <v>0</v>
      </c>
      <c r="AD15" s="256">
        <f>SUM(BMH:SOS!AD15)</f>
        <v>0</v>
      </c>
      <c r="AE15" s="256">
        <f>SUM(BMH:SOS!AE15)</f>
        <v>153</v>
      </c>
      <c r="AF15" s="256">
        <f>SUM(BMH:SOS!AF15)</f>
        <v>0</v>
      </c>
      <c r="AG15" s="256">
        <f>SUM(BMH:SOS!AG15)</f>
        <v>153</v>
      </c>
      <c r="AH15" s="256">
        <f>SUM(BMH:SOS!AH15)</f>
        <v>153</v>
      </c>
      <c r="AI15" s="256"/>
      <c r="AJ15" s="256"/>
      <c r="AK15" s="256"/>
      <c r="AL15" s="256"/>
      <c r="AM15" s="256"/>
      <c r="AN15" s="256"/>
      <c r="AO15" s="371"/>
      <c r="AP15" s="371"/>
      <c r="AQ15" s="371"/>
      <c r="AR15" s="371"/>
      <c r="AS15" s="371"/>
      <c r="AT15" s="371"/>
      <c r="AU15" s="371"/>
      <c r="AV15" s="371"/>
      <c r="AW15" s="371">
        <f>SUM(BMH:SOS!AW15)</f>
        <v>0</v>
      </c>
      <c r="AX15" s="371">
        <f>SUM(BMH:SOS!AX15)</f>
        <v>0</v>
      </c>
      <c r="AY15" s="371">
        <f>SUM(BMH:SOS!AY15)</f>
        <v>0</v>
      </c>
      <c r="AZ15" s="371">
        <f>SUM(BMH:SOS!AZ15)</f>
        <v>0</v>
      </c>
      <c r="BA15" s="371">
        <f>SUM(BMH:SOS!BA15)</f>
        <v>0</v>
      </c>
      <c r="BB15" s="371">
        <f>SUM(BMH:SOS!BB15)</f>
        <v>0</v>
      </c>
      <c r="BC15" s="371">
        <f>SUM(BMH:SOS!BC15)</f>
        <v>0</v>
      </c>
      <c r="BD15" s="371">
        <f>SUM(BMH:SOS!BD15)</f>
        <v>0</v>
      </c>
      <c r="BE15" s="371">
        <f>SUM(BMH:SOS!BE15)</f>
        <v>0</v>
      </c>
      <c r="BF15" s="371">
        <f>SUM(BMH:SOS!BF15)</f>
        <v>0</v>
      </c>
      <c r="BG15" s="371">
        <f>SUM(BMH:SOS!BG15)</f>
        <v>0</v>
      </c>
      <c r="BH15" s="371">
        <f>SUM(BMH:SOS!BH15)</f>
        <v>0</v>
      </c>
      <c r="BI15" s="371">
        <f>SUM(BMH:SOS!BI15)</f>
        <v>0</v>
      </c>
      <c r="BJ15" s="371">
        <f>SUM(BMH:SOS!BJ15)</f>
        <v>0</v>
      </c>
      <c r="BK15" s="371">
        <f>SUM(BMH:SOS!BK15)</f>
        <v>0</v>
      </c>
      <c r="BL15" s="371">
        <f>SUM(BMH:SOS!BL15)</f>
        <v>0</v>
      </c>
      <c r="BM15" s="256">
        <f>SUM(BMH:SOS!BM15)</f>
        <v>0</v>
      </c>
      <c r="BN15" s="256">
        <f>SUM(BMH:SOS!BN15)</f>
        <v>0</v>
      </c>
      <c r="BO15" s="256">
        <f>SUM(BMH:SOS!BO15)</f>
        <v>0</v>
      </c>
      <c r="BP15" s="256">
        <f>SUM(BMH:SOS!BP15)</f>
        <v>0</v>
      </c>
      <c r="BQ15" s="256">
        <f>SUM(BMH:SOS!BQ15)</f>
        <v>0</v>
      </c>
      <c r="BR15" s="256">
        <f>SUM(BMH:SOS!BR15)</f>
        <v>0</v>
      </c>
      <c r="BS15" s="371">
        <f>SUM(BMH:SOS!BS15)</f>
        <v>0</v>
      </c>
      <c r="BT15" s="371">
        <f>SUM(BMH:SOS!BT15)</f>
        <v>0</v>
      </c>
      <c r="BU15" s="371">
        <f>SUM(BMH:SOS!BU15)</f>
        <v>0</v>
      </c>
      <c r="BV15" s="371">
        <f>SUM(BMH:SOS!BV15)</f>
        <v>0</v>
      </c>
      <c r="BW15" s="371">
        <f>SUM(BMH:SOS!BW15)</f>
        <v>0</v>
      </c>
      <c r="BX15" s="371">
        <f>SUM(BMH:SOS!BX15)</f>
        <v>0</v>
      </c>
      <c r="BY15" s="371">
        <f>SUM(BMH:SOS!BY15)</f>
        <v>0</v>
      </c>
      <c r="BZ15" s="371">
        <f>SUM(BMH:SOS!BZ15)</f>
        <v>0</v>
      </c>
      <c r="CA15" s="267"/>
      <c r="CB15" s="267"/>
      <c r="CC15" s="267"/>
      <c r="CD15" s="267"/>
      <c r="CE15" s="267"/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x14ac:dyDescent="0.3">
      <c r="A16" s="424" t="s">
        <v>464</v>
      </c>
      <c r="B16" s="257"/>
      <c r="C16" s="266"/>
      <c r="D16" s="26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>
        <f>SUM(BMH:SOS!P16)</f>
        <v>0</v>
      </c>
      <c r="Q16" s="256">
        <f>SUM(BMH:SOS!Q16)</f>
        <v>0</v>
      </c>
      <c r="R16" s="256">
        <f>SUM(BMH:SOS!R16)</f>
        <v>0</v>
      </c>
      <c r="S16" s="256">
        <f>SUM(BMH:SOS!S16)</f>
        <v>0</v>
      </c>
      <c r="T16" s="256">
        <f>SUM(BMH:SOS!T16)</f>
        <v>0</v>
      </c>
      <c r="U16" s="256">
        <f>SUM(BMH:SOS!U16)</f>
        <v>0</v>
      </c>
      <c r="V16" s="256">
        <f>SUM(BMH:SOS!V16)</f>
        <v>0</v>
      </c>
      <c r="W16" s="256">
        <f>SUM(BMH:SOS!W16)</f>
        <v>0</v>
      </c>
      <c r="X16" s="256">
        <f>SUM(BMH:SOS!X16)</f>
        <v>0</v>
      </c>
      <c r="Y16" s="256">
        <f>SUM(BMH:SOS!Y16)</f>
        <v>0</v>
      </c>
      <c r="Z16" s="256">
        <f>SUM(BMH:SOS!Z16)</f>
        <v>0</v>
      </c>
      <c r="AA16" s="256">
        <f>SUM(BMH:SOS!AA16)</f>
        <v>0</v>
      </c>
      <c r="AB16" s="256">
        <f>SUM(BMH:SOS!AB16)</f>
        <v>0</v>
      </c>
      <c r="AC16" s="256">
        <f>SUM(BMH:SOS!AC16)</f>
        <v>0</v>
      </c>
      <c r="AD16" s="256">
        <f>SUM(BMH:SOS!AD16)</f>
        <v>0</v>
      </c>
      <c r="AE16" s="256">
        <f>SUM(BMH:SOS!AE16)</f>
        <v>0</v>
      </c>
      <c r="AF16" s="256">
        <f>SUM(BMH:SOS!AF16)</f>
        <v>0</v>
      </c>
      <c r="AG16" s="256">
        <f>SUM(BMH:SOS!AG16)</f>
        <v>0</v>
      </c>
      <c r="AH16" s="256">
        <f>SUM(BMH:SOS!AH16)</f>
        <v>0</v>
      </c>
      <c r="AI16" s="256"/>
      <c r="AJ16" s="256"/>
      <c r="AK16" s="256"/>
      <c r="AL16" s="256"/>
      <c r="AM16" s="256"/>
      <c r="AN16" s="256"/>
      <c r="AO16" s="371"/>
      <c r="AP16" s="371"/>
      <c r="AQ16" s="371"/>
      <c r="AR16" s="371"/>
      <c r="AS16" s="371"/>
      <c r="AT16" s="371"/>
      <c r="AU16" s="371"/>
      <c r="AV16" s="371"/>
      <c r="AW16" s="371">
        <f>SUM(BMH:SOS!AW16)</f>
        <v>0</v>
      </c>
      <c r="AX16" s="371">
        <f>SUM(BMH:SOS!AX16)</f>
        <v>0</v>
      </c>
      <c r="AY16" s="371">
        <f>SUM(BMH:SOS!AY16)</f>
        <v>0</v>
      </c>
      <c r="AZ16" s="371">
        <f>SUM(BMH:SOS!AZ16)</f>
        <v>0</v>
      </c>
      <c r="BA16" s="371">
        <f>SUM(BMH:SOS!BA16)</f>
        <v>0</v>
      </c>
      <c r="BB16" s="371">
        <f>SUM(BMH:SOS!BB16)</f>
        <v>0</v>
      </c>
      <c r="BC16" s="371">
        <f>SUM(BMH:SOS!BC16)</f>
        <v>0</v>
      </c>
      <c r="BD16" s="371">
        <f>SUM(BMH:SOS!BD16)</f>
        <v>0</v>
      </c>
      <c r="BE16" s="371">
        <f>SUM(BMH:SOS!BE16)</f>
        <v>0</v>
      </c>
      <c r="BF16" s="371">
        <f>SUM(BMH:SOS!BF16)</f>
        <v>0</v>
      </c>
      <c r="BG16" s="371">
        <f>SUM(BMH:SOS!BG16)</f>
        <v>0</v>
      </c>
      <c r="BH16" s="371">
        <f>SUM(BMH:SOS!BH16)</f>
        <v>0</v>
      </c>
      <c r="BI16" s="371">
        <f>SUM(BMH:SOS!BI16)</f>
        <v>0</v>
      </c>
      <c r="BJ16" s="371">
        <f>SUM(BMH:SOS!BJ16)</f>
        <v>0</v>
      </c>
      <c r="BK16" s="371">
        <f>SUM(BMH:SOS!BK16)</f>
        <v>0</v>
      </c>
      <c r="BL16" s="371">
        <f>SUM(BMH:SOS!BL16)</f>
        <v>0</v>
      </c>
      <c r="BM16" s="256">
        <f>SUM(BMH:SOS!BM16)</f>
        <v>0</v>
      </c>
      <c r="BN16" s="256">
        <f>SUM(BMH:SOS!BN16)</f>
        <v>0</v>
      </c>
      <c r="BO16" s="256">
        <f>SUM(BMH:SOS!BO16)</f>
        <v>0</v>
      </c>
      <c r="BP16" s="256">
        <f>SUM(BMH:SOS!BP16)</f>
        <v>0</v>
      </c>
      <c r="BQ16" s="256">
        <f>SUM(BMH:SOS!BQ16)</f>
        <v>0</v>
      </c>
      <c r="BR16" s="256">
        <f>SUM(BMH:SOS!BR16)</f>
        <v>0</v>
      </c>
      <c r="BS16" s="371">
        <f>SUM(BMH:SOS!BS16)</f>
        <v>0</v>
      </c>
      <c r="BT16" s="371">
        <f>SUM(BMH:SOS!BT16)</f>
        <v>0</v>
      </c>
      <c r="BU16" s="371">
        <f>SUM(BMH:SOS!BU16)</f>
        <v>0</v>
      </c>
      <c r="BV16" s="371">
        <f>SUM(BMH:SOS!BV16)</f>
        <v>0</v>
      </c>
      <c r="BW16" s="371">
        <f>SUM(BMH:SOS!BW16)</f>
        <v>0</v>
      </c>
      <c r="BX16" s="371">
        <f>SUM(BMH:SOS!BX16)</f>
        <v>0</v>
      </c>
      <c r="BY16" s="371">
        <f>SUM(BMH:SOS!BY16)</f>
        <v>0</v>
      </c>
      <c r="BZ16" s="371">
        <f>SUM(BMH:SOS!BZ16)</f>
        <v>0</v>
      </c>
      <c r="CA16" s="267"/>
      <c r="CB16" s="267"/>
      <c r="CC16" s="267"/>
      <c r="CD16" s="267"/>
      <c r="CE16" s="267"/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x14ac:dyDescent="0.3">
      <c r="A17" s="430" t="s">
        <v>465</v>
      </c>
      <c r="B17" s="257"/>
      <c r="C17" s="266"/>
      <c r="D17" s="26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>
        <f>SUM(BMH:SOS!P17)</f>
        <v>0</v>
      </c>
      <c r="Q17" s="256">
        <f>SUM(BMH:SOS!Q17)</f>
        <v>0</v>
      </c>
      <c r="R17" s="256">
        <f>SUM(BMH:SOS!R17)</f>
        <v>0</v>
      </c>
      <c r="S17" s="256">
        <f>SUM(BMH:SOS!S17)</f>
        <v>0</v>
      </c>
      <c r="T17" s="256">
        <f>SUM(BMH:SOS!T17)</f>
        <v>0</v>
      </c>
      <c r="U17" s="256">
        <f>SUM(BMH:SOS!U17)</f>
        <v>0</v>
      </c>
      <c r="V17" s="256">
        <f>SUM(BMH:SOS!V17)</f>
        <v>0</v>
      </c>
      <c r="W17" s="256">
        <f>SUM(BMH:SOS!W17)</f>
        <v>0</v>
      </c>
      <c r="X17" s="256">
        <f>SUM(BMH:SOS!X17)</f>
        <v>0</v>
      </c>
      <c r="Y17" s="256">
        <f>SUM(BMH:SOS!Y17)</f>
        <v>0</v>
      </c>
      <c r="Z17" s="256">
        <f>SUM(BMH:SOS!Z17)</f>
        <v>0</v>
      </c>
      <c r="AA17" s="256">
        <f>SUM(BMH:SOS!AA17)</f>
        <v>0</v>
      </c>
      <c r="AB17" s="256">
        <f>SUM(BMH:SOS!AB17)</f>
        <v>0</v>
      </c>
      <c r="AC17" s="256">
        <f>SUM(BMH:SOS!AC17)</f>
        <v>0</v>
      </c>
      <c r="AD17" s="256">
        <f>SUM(BMH:SOS!AD17)</f>
        <v>0</v>
      </c>
      <c r="AE17" s="256">
        <f>SUM(BMH:SOS!AE17)</f>
        <v>0</v>
      </c>
      <c r="AF17" s="256">
        <f>SUM(BMH:SOS!AF17)</f>
        <v>0</v>
      </c>
      <c r="AG17" s="256">
        <f>SUM(BMH:SOS!AG17)</f>
        <v>0</v>
      </c>
      <c r="AH17" s="256">
        <f>SUM(BMH:SOS!AH17)</f>
        <v>0</v>
      </c>
      <c r="AI17" s="256"/>
      <c r="AJ17" s="256"/>
      <c r="AK17" s="256"/>
      <c r="AL17" s="256"/>
      <c r="AM17" s="256"/>
      <c r="AN17" s="256"/>
      <c r="AO17" s="371"/>
      <c r="AP17" s="371"/>
      <c r="AQ17" s="371"/>
      <c r="AR17" s="371"/>
      <c r="AS17" s="371"/>
      <c r="AT17" s="371"/>
      <c r="AU17" s="371"/>
      <c r="AV17" s="371"/>
      <c r="AW17" s="371">
        <f>SUM(BMH:SOS!AW17)</f>
        <v>0</v>
      </c>
      <c r="AX17" s="371">
        <f>SUM(BMH:SOS!AX17)</f>
        <v>0</v>
      </c>
      <c r="AY17" s="371">
        <f>SUM(BMH:SOS!AY17)</f>
        <v>0</v>
      </c>
      <c r="AZ17" s="371">
        <f>SUM(BMH:SOS!AZ17)</f>
        <v>0</v>
      </c>
      <c r="BA17" s="371">
        <f>SUM(BMH:SOS!BA17)</f>
        <v>0</v>
      </c>
      <c r="BB17" s="371">
        <f>SUM(BMH:SOS!BB17)</f>
        <v>0</v>
      </c>
      <c r="BC17" s="371">
        <f>SUM(BMH:SOS!BC17)</f>
        <v>0</v>
      </c>
      <c r="BD17" s="371">
        <f>SUM(BMH:SOS!BD17)</f>
        <v>0</v>
      </c>
      <c r="BE17" s="371">
        <f>SUM(BMH:SOS!BE17)</f>
        <v>0</v>
      </c>
      <c r="BF17" s="371">
        <f>SUM(BMH:SOS!BF17)</f>
        <v>0</v>
      </c>
      <c r="BG17" s="371">
        <f>SUM(BMH:SOS!BG17)</f>
        <v>0</v>
      </c>
      <c r="BH17" s="371">
        <f>SUM(BMH:SOS!BH17)</f>
        <v>0</v>
      </c>
      <c r="BI17" s="371">
        <f>SUM(BMH:SOS!BI17)</f>
        <v>0</v>
      </c>
      <c r="BJ17" s="371">
        <f>SUM(BMH:SOS!BJ17)</f>
        <v>0</v>
      </c>
      <c r="BK17" s="371">
        <f>SUM(BMH:SOS!BK17)</f>
        <v>0</v>
      </c>
      <c r="BL17" s="371">
        <f>SUM(BMH:SOS!BL17)</f>
        <v>0</v>
      </c>
      <c r="BM17" s="256">
        <f>SUM(BMH:SOS!BM17)</f>
        <v>0</v>
      </c>
      <c r="BN17" s="256">
        <f>SUM(BMH:SOS!BN17)</f>
        <v>0</v>
      </c>
      <c r="BO17" s="256">
        <f>SUM(BMH:SOS!BO17)</f>
        <v>0</v>
      </c>
      <c r="BP17" s="256">
        <f>SUM(BMH:SOS!BP17)</f>
        <v>0</v>
      </c>
      <c r="BQ17" s="256">
        <f>SUM(BMH:SOS!BQ17)</f>
        <v>0</v>
      </c>
      <c r="BR17" s="256">
        <f>SUM(BMH:SOS!BR17)</f>
        <v>0</v>
      </c>
      <c r="BS17" s="371">
        <f>SUM(BMH:SOS!BS17)</f>
        <v>0</v>
      </c>
      <c r="BT17" s="371">
        <f>SUM(BMH:SOS!BT17)</f>
        <v>0</v>
      </c>
      <c r="BU17" s="371">
        <f>SUM(BMH:SOS!BU17)</f>
        <v>0</v>
      </c>
      <c r="BV17" s="371">
        <f>SUM(BMH:SOS!BV17)</f>
        <v>0</v>
      </c>
      <c r="BW17" s="371">
        <f>SUM(BMH:SOS!BW17)</f>
        <v>0</v>
      </c>
      <c r="BX17" s="371">
        <f>SUM(BMH:SOS!BX17)</f>
        <v>0</v>
      </c>
      <c r="BY17" s="371">
        <f>SUM(BMH:SOS!BY17)</f>
        <v>0</v>
      </c>
      <c r="BZ17" s="371">
        <f>SUM(BMH:SOS!BZ17)</f>
        <v>0</v>
      </c>
      <c r="CA17" s="267"/>
      <c r="CB17" s="267"/>
      <c r="CC17" s="267"/>
      <c r="CD17" s="267"/>
      <c r="CE17" s="267"/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x14ac:dyDescent="0.3">
      <c r="A18" s="424" t="s">
        <v>70</v>
      </c>
      <c r="B18" s="257"/>
      <c r="C18" s="266"/>
      <c r="D18" s="26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>
        <f>SUM(BMH:SOS!P18)</f>
        <v>0</v>
      </c>
      <c r="Q18" s="256">
        <f>SUM(BMH:SOS!Q18)</f>
        <v>0</v>
      </c>
      <c r="R18" s="256">
        <f>SUM(BMH:SOS!R18)</f>
        <v>0</v>
      </c>
      <c r="S18" s="256">
        <f>SUM(BMH:SOS!S18)</f>
        <v>0</v>
      </c>
      <c r="T18" s="256">
        <f>SUM(BMH:SOS!T18)</f>
        <v>0</v>
      </c>
      <c r="U18" s="256">
        <f>SUM(BMH:SOS!U18)</f>
        <v>0</v>
      </c>
      <c r="V18" s="256">
        <f>SUM(BMH:SOS!V18)</f>
        <v>0</v>
      </c>
      <c r="W18" s="256">
        <f>SUM(BMH:SOS!W18)</f>
        <v>0</v>
      </c>
      <c r="X18" s="256">
        <f>SUM(BMH:SOS!X18)</f>
        <v>0</v>
      </c>
      <c r="Y18" s="256">
        <f>SUM(BMH:SOS!Y18)</f>
        <v>0</v>
      </c>
      <c r="Z18" s="256">
        <f>SUM(BMH:SOS!Z18)</f>
        <v>0</v>
      </c>
      <c r="AA18" s="256">
        <f>SUM(BMH:SOS!AA18)</f>
        <v>0</v>
      </c>
      <c r="AB18" s="256">
        <f>SUM(BMH:SOS!AB18)</f>
        <v>1</v>
      </c>
      <c r="AC18" s="256">
        <f>SUM(BMH:SOS!AC18)</f>
        <v>0</v>
      </c>
      <c r="AD18" s="256">
        <f>SUM(BMH:SOS!AD18)</f>
        <v>0</v>
      </c>
      <c r="AE18" s="256">
        <f>SUM(BMH:SOS!AE18)</f>
        <v>1</v>
      </c>
      <c r="AF18" s="256">
        <f>SUM(BMH:SOS!AF18)</f>
        <v>0</v>
      </c>
      <c r="AG18" s="256">
        <f>SUM(BMH:SOS!AG18)</f>
        <v>1</v>
      </c>
      <c r="AH18" s="256">
        <f>SUM(BMH:SOS!AH18)</f>
        <v>1</v>
      </c>
      <c r="AI18" s="256"/>
      <c r="AJ18" s="256"/>
      <c r="AK18" s="256"/>
      <c r="AL18" s="256"/>
      <c r="AM18" s="256"/>
      <c r="AN18" s="256"/>
      <c r="AO18" s="371"/>
      <c r="AP18" s="371"/>
      <c r="AQ18" s="371"/>
      <c r="AR18" s="371"/>
      <c r="AS18" s="371"/>
      <c r="AT18" s="371"/>
      <c r="AU18" s="371"/>
      <c r="AV18" s="371"/>
      <c r="AW18" s="371">
        <f>SUM(BMH:SOS!AW18)</f>
        <v>0</v>
      </c>
      <c r="AX18" s="371">
        <f>SUM(BMH:SOS!AX18)</f>
        <v>0</v>
      </c>
      <c r="AY18" s="371">
        <f>SUM(BMH:SOS!AY18)</f>
        <v>0</v>
      </c>
      <c r="AZ18" s="371">
        <f>SUM(BMH:SOS!AZ18)</f>
        <v>0</v>
      </c>
      <c r="BA18" s="371">
        <f>SUM(BMH:SOS!BA18)</f>
        <v>0</v>
      </c>
      <c r="BB18" s="371">
        <f>SUM(BMH:SOS!BB18)</f>
        <v>0</v>
      </c>
      <c r="BC18" s="371">
        <f>SUM(BMH:SOS!BC18)</f>
        <v>0</v>
      </c>
      <c r="BD18" s="371">
        <f>SUM(BMH:SOS!BD18)</f>
        <v>0</v>
      </c>
      <c r="BE18" s="371">
        <f>SUM(BMH:SOS!BE18)</f>
        <v>0</v>
      </c>
      <c r="BF18" s="371">
        <f>SUM(BMH:SOS!BF18)</f>
        <v>0</v>
      </c>
      <c r="BG18" s="371">
        <f>SUM(BMH:SOS!BG18)</f>
        <v>0</v>
      </c>
      <c r="BH18" s="371">
        <f>SUM(BMH:SOS!BH18)</f>
        <v>0</v>
      </c>
      <c r="BI18" s="371">
        <f>SUM(BMH:SOS!BI18)</f>
        <v>0</v>
      </c>
      <c r="BJ18" s="371">
        <f>SUM(BMH:SOS!BJ18)</f>
        <v>0</v>
      </c>
      <c r="BK18" s="371">
        <f>SUM(BMH:SOS!BK18)</f>
        <v>0</v>
      </c>
      <c r="BL18" s="371">
        <f>SUM(BMH:SOS!BL18)</f>
        <v>0</v>
      </c>
      <c r="BM18" s="256">
        <f>SUM(BMH:SOS!BM18)</f>
        <v>0</v>
      </c>
      <c r="BN18" s="256">
        <f>SUM(BMH:SOS!BN18)</f>
        <v>0</v>
      </c>
      <c r="BO18" s="256">
        <f>SUM(BMH:SOS!BO18)</f>
        <v>0</v>
      </c>
      <c r="BP18" s="256">
        <f>SUM(BMH:SOS!BP18)</f>
        <v>0</v>
      </c>
      <c r="BQ18" s="256">
        <f>SUM(BMH:SOS!BQ18)</f>
        <v>0</v>
      </c>
      <c r="BR18" s="256">
        <f>SUM(BMH:SOS!BR18)</f>
        <v>0</v>
      </c>
      <c r="BS18" s="371">
        <f>SUM(BMH:SOS!BS18)</f>
        <v>0</v>
      </c>
      <c r="BT18" s="371">
        <f>SUM(BMH:SOS!BT18)</f>
        <v>0</v>
      </c>
      <c r="BU18" s="371">
        <f>SUM(BMH:SOS!BU18)</f>
        <v>0</v>
      </c>
      <c r="BV18" s="371">
        <f>SUM(BMH:SOS!BV18)</f>
        <v>0</v>
      </c>
      <c r="BW18" s="371">
        <f>SUM(BMH:SOS!BW18)</f>
        <v>0</v>
      </c>
      <c r="BX18" s="371">
        <f>SUM(BMH:SOS!BX18)</f>
        <v>0</v>
      </c>
      <c r="BY18" s="371">
        <f>SUM(BMH:SOS!BY18)</f>
        <v>0</v>
      </c>
      <c r="BZ18" s="371">
        <f>SUM(BMH:SOS!BZ18)</f>
        <v>0</v>
      </c>
      <c r="CA18" s="267"/>
      <c r="CB18" s="267"/>
      <c r="CC18" s="267"/>
      <c r="CD18" s="267"/>
      <c r="CE18" s="267"/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x14ac:dyDescent="0.3">
      <c r="A19" s="256" t="s">
        <v>76</v>
      </c>
      <c r="B19" s="257" t="s">
        <v>77</v>
      </c>
      <c r="C19" s="256" t="s">
        <v>78</v>
      </c>
      <c r="D19" s="258" t="s">
        <v>79</v>
      </c>
      <c r="E19" s="256">
        <f>SUM(BMH!E19,CAS!E19,CEN!E19,CES!E19,CNR!E19,COS!E19,CSD!E19,EST!E19,HBS!E19,NOR!E19,PCL!E19,SHL!E19,SOS!E19)</f>
        <v>5</v>
      </c>
      <c r="F19" s="256">
        <f>SUM(BMH!F19,CAS!F19,CEN!F19,CES!F19,CNR!F19,COS!F19,CSD!F19,EST!F19,HBS!F19,NOR!F19,PCL!F19,SHL!F19,SOS!F19)</f>
        <v>5</v>
      </c>
      <c r="G19" s="256">
        <f>SUM(BMH!G19,CAS!G19,CEN!G19,CES!G19,CNR!G19,COS!G19,CSD!G19,EST!G19,HBS!G19,NOR!G19,PCL!G19,SHL!G19,SOS!G19)</f>
        <v>5</v>
      </c>
      <c r="H19" s="256">
        <f>SUM(BMH!H19,CAS!H19,CEN!H19,CES!H19,CNR!H19,COS!H19,CSD!H19,EST!H19,HBS!H19,NOR!H19,PCL!H19,SHL!H19,SOS!H19)</f>
        <v>224</v>
      </c>
      <c r="I19" s="256">
        <f t="shared" si="2"/>
        <v>239</v>
      </c>
      <c r="J19" s="256">
        <f>SUM(BMH!J19,CAS!J19,CEN!J19,CES!J19,CNR!J19,COS!J19,CSD!J19,EST!J19,HBS!J19,NOR!J19,PCL!J19,SHL!J19,SOS!J19)</f>
        <v>20</v>
      </c>
      <c r="K19" s="256">
        <f>SUM(BMH!K19,CAS!K19,CEN!K19,CES!K19,CNR!K19,COS!K19,CSD!K19,EST!K19,HBS!K19,NOR!K19,PCL!K19,SHL!K19,SOS!K19)</f>
        <v>219</v>
      </c>
      <c r="L19" s="256">
        <f>SUM(BMH!L19,CAS!L19,CEN!L19,CES!L19,CNR!L19,COS!L19,CSD!L19,EST!L19,HBS!L19,NOR!L19,PCL!L19,SHL!L19,SOS!L19)</f>
        <v>239</v>
      </c>
      <c r="M19" s="256">
        <f>SUM(BMH!M19,CAS!M19,CEN!M19,CES!M19,CNR!M19,COS!M19,CSD!M19,EST!M19,HBS!M19,NOR!M19,PCL!M19,SHL!M19,SOS!M19)</f>
        <v>0</v>
      </c>
      <c r="N19" s="256">
        <f>SUM(BMH!N19,CAS!N19,CEN!N19,CES!N19,CNR!N19,COS!N19,CSD!N19,EST!N19,HBS!N19,NOR!N19,PCL!N19,SHL!N19,SOS!N19)</f>
        <v>0</v>
      </c>
      <c r="O19" s="256"/>
      <c r="P19" s="256">
        <f>SUM(BMH:SOS!P19)</f>
        <v>0</v>
      </c>
      <c r="Q19" s="256">
        <f>SUM(BMH:SOS!Q19)</f>
        <v>0</v>
      </c>
      <c r="R19" s="256">
        <f>SUM(BMH:SOS!R19)</f>
        <v>0</v>
      </c>
      <c r="S19" s="256">
        <f>SUM(BMH:SOS!S19)</f>
        <v>10</v>
      </c>
      <c r="T19" s="256">
        <f>SUM(BMH:SOS!T19)</f>
        <v>10</v>
      </c>
      <c r="U19" s="256">
        <f>SUM(BMH:SOS!U19)</f>
        <v>0</v>
      </c>
      <c r="V19" s="256">
        <f>SUM(BMH:SOS!V19)</f>
        <v>0</v>
      </c>
      <c r="W19" s="256">
        <f>SUM(BMH:SOS!W19)</f>
        <v>20</v>
      </c>
      <c r="X19" s="256">
        <f>SUM(BMH:SOS!X19)</f>
        <v>20</v>
      </c>
      <c r="Y19" s="256">
        <f>SUM(BMH:SOS!Y19)</f>
        <v>0</v>
      </c>
      <c r="Z19" s="256">
        <f>SUM(BMH:SOS!Z19)</f>
        <v>20</v>
      </c>
      <c r="AA19" s="256">
        <f>SUM(BMH:SOS!AA19)</f>
        <v>10</v>
      </c>
      <c r="AB19" s="256">
        <f>SUM(BMH:SOS!AB19)</f>
        <v>10</v>
      </c>
      <c r="AC19" s="256">
        <f>SUM(BMH:SOS!AC19)</f>
        <v>0</v>
      </c>
      <c r="AD19" s="256">
        <f>SUM(BMH:SOS!AD19)</f>
        <v>0</v>
      </c>
      <c r="AE19" s="256">
        <f>SUM(BMH:SOS!AE19)</f>
        <v>20</v>
      </c>
      <c r="AF19" s="256">
        <f>SUM(BMH:SOS!AF19)</f>
        <v>20</v>
      </c>
      <c r="AG19" s="256">
        <f>SUM(BMH:SOS!AG19)</f>
        <v>0</v>
      </c>
      <c r="AH19" s="256">
        <f>SUM(BMH:SOS!AH19)</f>
        <v>20</v>
      </c>
      <c r="AI19" s="256">
        <f>SUM(BMH!AI19,CAS!AI19,CEN!AI19,CES!AI19,CNR!AI19,COS!AI19,CSD!AI19,EST!AI19,HBS!AI19,NOR!AI19,PCL!AI19,SHL!AI19,SOS!AI19)</f>
        <v>0</v>
      </c>
      <c r="AJ19" s="256">
        <f>SUM(BMH!AJ19,CAS!AJ19,CEN!AJ19,CES!AJ19,CNR!AJ19,COS!AJ19,CSD!AJ19,EST!AJ19,HBS!AJ19,NOR!AJ19,PCL!AJ19,SHL!AJ19,SOS!AJ19)</f>
        <v>0</v>
      </c>
      <c r="AK19" s="256">
        <f>SUM(BMH!AK19,CAS!AK19,CEN!AK19,CES!AK19,CNR!AK19,COS!AK19,CSD!AK19,EST!AK19,HBS!AK19,NOR!AK19,PCL!AK19,SHL!AK19,SOS!AK19)</f>
        <v>0</v>
      </c>
      <c r="AL19" s="256">
        <f>SUM(BMH!AL19,CAS!AL19,CEN!AL19,CES!AL19,CNR!AL19,COS!AL19,CSD!AL19,EST!AL19,HBS!AL19,NOR!AL19,PCL!AL19,SHL!AL19,SOS!AL19)</f>
        <v>0</v>
      </c>
      <c r="AM19" s="256">
        <f>SUM(BMH!AM19,CAS!AM19,CEN!AM19,CES!AM19,CNR!AM19,COS!AM19,CSD!AM19,EST!AM19,HBS!AM19,NOR!AM19,PCL!AM19,SHL!AM19,SOS!AM19)</f>
        <v>0</v>
      </c>
      <c r="AN19" s="256">
        <f>SUM(BMH!AN19,CAS!AN19,CEN!AN19,CES!AN19,CNR!AN19,COS!AN19,CSD!AN19,EST!AN19,HBS!AN19,NOR!AN19,PCL!AN19,SHL!AN19,SOS!AN19)</f>
        <v>0</v>
      </c>
      <c r="AO19" s="371">
        <f>SUM(BMH!AO19,CAS!AO19,CEN!AO19,CES!AO19,CNR!AO19,COS!AO19,CSD!AO19,EST!AO19,HBS!AO19,NOR!AO19,PCL!AO19,SHL!AO19,SOS!AO19)</f>
        <v>0</v>
      </c>
      <c r="AP19" s="371">
        <f>SUM(BMH!AP19,CAS!AP19,CEN!AP19,CES!AP19,CNR!AP19,COS!AP19,CSD!AP19,EST!AP19,HBS!AP19,NOR!AP19,PCL!AP19,SHL!AP19,SOS!AP19)</f>
        <v>0</v>
      </c>
      <c r="AQ19" s="371">
        <f>SUM(BMH!AQ19,CAS!AQ19,CEN!AQ19,CES!AQ19,CNR!AQ19,COS!AQ19,CSD!AQ19,EST!AQ19,HBS!AQ19,NOR!AQ19,PCL!AQ19,SHL!AQ19,SOS!AQ19)</f>
        <v>0</v>
      </c>
      <c r="AR19" s="371">
        <f>SUM(BMH!AR19,CAS!AR19,CEN!AR19,CES!AR19,CNR!AR19,COS!AR19,CSD!AR19,EST!AR19,HBS!AR19,NOR!AR19,PCL!AR19,SHL!AR19,SOS!AR19)</f>
        <v>0</v>
      </c>
      <c r="AS19" s="371">
        <f t="shared" si="3"/>
        <v>0</v>
      </c>
      <c r="AT19" s="371">
        <f>SUM(BMH!AT19,CAS!AT19,CEN!AT19,CES!AT19,CNR!AT19,COS!AT19,CSD!AT19,EST!AT19,HBS!AT19,NOR!AT19,PCL!AT19,SHL!AT19,SOS!AT19)</f>
        <v>0</v>
      </c>
      <c r="AU19" s="371">
        <f>SUM(BMH!AU19,CAS!AU19,CEN!AU19,CES!AU19,CNR!AU19,COS!AU19,CSD!AU19,EST!AU19,HBS!AU19,NOR!AU19,PCL!AU19,SHL!AU19,SOS!AU19)</f>
        <v>0</v>
      </c>
      <c r="AV19" s="371">
        <f>SUM(BMH!AV19,CAS!AV19,CEN!AV19,CES!AV19,CNR!AV19,COS!AV19,CSD!AV19,EST!AV19,HBS!AV19,NOR!AV19,PCL!AV19,SHL!AV19,SOS!AV19)</f>
        <v>0</v>
      </c>
      <c r="AW19" s="371">
        <f>SUM(BMH:SOS!AW19)</f>
        <v>0</v>
      </c>
      <c r="AX19" s="371">
        <f>SUM(BMH:SOS!AX19)</f>
        <v>0</v>
      </c>
      <c r="AY19" s="371">
        <f>SUM(BMH:SOS!AY19)</f>
        <v>0</v>
      </c>
      <c r="AZ19" s="371">
        <f>SUM(BMH:SOS!AZ19)</f>
        <v>0</v>
      </c>
      <c r="BA19" s="371">
        <f>SUM(BMH:SOS!BA19)</f>
        <v>0</v>
      </c>
      <c r="BB19" s="371">
        <f>SUM(BMH:SOS!BB19)</f>
        <v>0</v>
      </c>
      <c r="BC19" s="371">
        <f>SUM(BMH:SOS!BC19)</f>
        <v>0</v>
      </c>
      <c r="BD19" s="371">
        <f>SUM(BMH:SOS!BD19)</f>
        <v>0</v>
      </c>
      <c r="BE19" s="371">
        <f>SUM(BMH:SOS!BE19)</f>
        <v>0</v>
      </c>
      <c r="BF19" s="371">
        <f>SUM(BMH:SOS!BF19)</f>
        <v>0</v>
      </c>
      <c r="BG19" s="371">
        <f>SUM(BMH:SOS!BG19)</f>
        <v>0</v>
      </c>
      <c r="BH19" s="371">
        <f>SUM(BMH:SOS!BH19)</f>
        <v>0</v>
      </c>
      <c r="BI19" s="371">
        <f>SUM(BMH:SOS!BI19)</f>
        <v>0</v>
      </c>
      <c r="BJ19" s="371">
        <f>SUM(BMH:SOS!BJ19)</f>
        <v>0</v>
      </c>
      <c r="BK19" s="371">
        <f>SUM(BMH:SOS!BK19)</f>
        <v>0</v>
      </c>
      <c r="BL19" s="371">
        <f>SUM(BMH:SOS!BL19)</f>
        <v>0</v>
      </c>
      <c r="BM19" s="256" t="e">
        <f>SUM(BMH:SOS!BM19)</f>
        <v>#DIV/0!</v>
      </c>
      <c r="BN19" s="256" t="e">
        <f>SUM(BMH:SOS!BN19)</f>
        <v>#DIV/0!</v>
      </c>
      <c r="BO19" s="256">
        <f>SUM(BMH:SOS!BO19)</f>
        <v>0</v>
      </c>
      <c r="BP19" s="256">
        <f>SUM(BMH:SOS!BP19)</f>
        <v>0</v>
      </c>
      <c r="BQ19" s="256" t="e">
        <f>SUM(BMH:SOS!BQ19)</f>
        <v>#DIV/0!</v>
      </c>
      <c r="BR19" s="256">
        <f>SUM(BMH:SOS!BR19)</f>
        <v>0</v>
      </c>
      <c r="BS19" s="371">
        <f>SUM(BMH:SOS!BS19)</f>
        <v>0</v>
      </c>
      <c r="BT19" s="371">
        <f>SUM(BMH:SOS!BT19)</f>
        <v>0</v>
      </c>
      <c r="BU19" s="371">
        <f>SUM(BMH:SOS!BU19)</f>
        <v>0</v>
      </c>
      <c r="BV19" s="371">
        <f>SUM(BMH:SOS!BV19)</f>
        <v>0</v>
      </c>
      <c r="BW19" s="371">
        <f>SUM(BMH:SOS!BW19)</f>
        <v>0</v>
      </c>
      <c r="BX19" s="371">
        <f>SUM(BMH:SOS!BX19)</f>
        <v>0</v>
      </c>
      <c r="BY19" s="371">
        <f>SUM(BMH:SOS!BY19)</f>
        <v>0</v>
      </c>
      <c r="BZ19" s="371">
        <f>SUM(BMH:SOS!BZ19)</f>
        <v>0</v>
      </c>
      <c r="CA19" s="271"/>
      <c r="CB19" s="271"/>
      <c r="CC19" s="271"/>
      <c r="CD19" s="271"/>
      <c r="CE19" s="271"/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x14ac:dyDescent="0.3">
      <c r="A20" s="253" t="s">
        <v>80</v>
      </c>
      <c r="E20" s="253">
        <f>SUM(E21:E28)</f>
        <v>913</v>
      </c>
      <c r="F20" s="253">
        <f t="shared" ref="F20:BQ20" si="4">SUM(F21:F28)</f>
        <v>3588</v>
      </c>
      <c r="G20" s="253">
        <f t="shared" si="4"/>
        <v>3657</v>
      </c>
      <c r="H20" s="253">
        <f t="shared" si="4"/>
        <v>3886</v>
      </c>
      <c r="I20" s="253">
        <f t="shared" si="4"/>
        <v>12044</v>
      </c>
      <c r="J20" s="253">
        <f t="shared" si="4"/>
        <v>4193</v>
      </c>
      <c r="K20" s="253">
        <f t="shared" si="4"/>
        <v>7851</v>
      </c>
      <c r="L20" s="253">
        <f t="shared" si="4"/>
        <v>12044</v>
      </c>
      <c r="M20" s="253">
        <f t="shared" si="4"/>
        <v>0</v>
      </c>
      <c r="N20" s="253">
        <f t="shared" si="4"/>
        <v>400</v>
      </c>
      <c r="O20" s="253">
        <f t="shared" si="4"/>
        <v>0</v>
      </c>
      <c r="P20" s="253">
        <f t="shared" si="4"/>
        <v>313106</v>
      </c>
      <c r="Q20" s="253">
        <f t="shared" si="4"/>
        <v>454089</v>
      </c>
      <c r="R20" s="253">
        <f t="shared" si="4"/>
        <v>767195</v>
      </c>
      <c r="S20" s="253">
        <f t="shared" si="4"/>
        <v>273</v>
      </c>
      <c r="T20" s="253">
        <f t="shared" si="4"/>
        <v>19867.900000000001</v>
      </c>
      <c r="U20" s="253">
        <f t="shared" si="4"/>
        <v>102918.1</v>
      </c>
      <c r="V20" s="253">
        <f t="shared" si="4"/>
        <v>77301</v>
      </c>
      <c r="W20" s="253">
        <f t="shared" si="4"/>
        <v>200360</v>
      </c>
      <c r="X20" s="253">
        <f t="shared" si="4"/>
        <v>2103</v>
      </c>
      <c r="Y20" s="253">
        <f t="shared" si="4"/>
        <v>198257</v>
      </c>
      <c r="Z20" s="253">
        <f t="shared" si="4"/>
        <v>200360</v>
      </c>
      <c r="AA20" s="253">
        <f t="shared" si="4"/>
        <v>274</v>
      </c>
      <c r="AB20" s="253">
        <f t="shared" si="4"/>
        <v>165220</v>
      </c>
      <c r="AC20" s="253">
        <f t="shared" si="4"/>
        <v>0</v>
      </c>
      <c r="AD20" s="253">
        <f t="shared" si="4"/>
        <v>0</v>
      </c>
      <c r="AE20" s="253">
        <f t="shared" si="4"/>
        <v>165494</v>
      </c>
      <c r="AF20" s="253">
        <f t="shared" si="4"/>
        <v>164</v>
      </c>
      <c r="AG20" s="253">
        <f t="shared" si="4"/>
        <v>165330</v>
      </c>
      <c r="AH20" s="253">
        <f t="shared" si="4"/>
        <v>165494</v>
      </c>
      <c r="AI20" s="253">
        <f t="shared" si="4"/>
        <v>3</v>
      </c>
      <c r="AJ20" s="253">
        <f t="shared" si="4"/>
        <v>3</v>
      </c>
      <c r="AK20" s="253">
        <f t="shared" si="4"/>
        <v>0</v>
      </c>
      <c r="AL20" s="253">
        <f t="shared" si="4"/>
        <v>0</v>
      </c>
      <c r="AM20" s="253">
        <f t="shared" si="4"/>
        <v>0</v>
      </c>
      <c r="AN20" s="253">
        <f t="shared" si="4"/>
        <v>0</v>
      </c>
      <c r="AO20" s="253">
        <f t="shared" si="4"/>
        <v>102.89500000000001</v>
      </c>
      <c r="AP20" s="253">
        <f t="shared" si="4"/>
        <v>151.54714299999998</v>
      </c>
      <c r="AQ20" s="253">
        <f t="shared" si="4"/>
        <v>174.24214300000003</v>
      </c>
      <c r="AR20" s="253">
        <f t="shared" si="4"/>
        <v>152.31714299999999</v>
      </c>
      <c r="AS20" s="253">
        <f t="shared" si="4"/>
        <v>581.00142899999992</v>
      </c>
      <c r="AT20" s="253">
        <f t="shared" si="4"/>
        <v>63.42</v>
      </c>
      <c r="AU20" s="253">
        <f t="shared" si="4"/>
        <v>517.58142900000007</v>
      </c>
      <c r="AV20" s="253">
        <f t="shared" si="4"/>
        <v>581.00142899999992</v>
      </c>
      <c r="AW20" s="374">
        <f t="shared" si="4"/>
        <v>11.255996</v>
      </c>
      <c r="AX20" s="374">
        <f t="shared" si="4"/>
        <v>90.307296000000008</v>
      </c>
      <c r="AY20" s="374">
        <f t="shared" si="4"/>
        <v>247.74900399999996</v>
      </c>
      <c r="AZ20" s="374">
        <f t="shared" si="4"/>
        <v>193.94700399999996</v>
      </c>
      <c r="BA20" s="374">
        <f t="shared" si="4"/>
        <v>543.25929999999994</v>
      </c>
      <c r="BB20" s="374">
        <f t="shared" si="4"/>
        <v>46.790999999999997</v>
      </c>
      <c r="BC20" s="374">
        <f t="shared" si="4"/>
        <v>496.46829999999994</v>
      </c>
      <c r="BD20" s="374">
        <f t="shared" si="4"/>
        <v>543.25929999999994</v>
      </c>
      <c r="BE20" s="374">
        <f t="shared" si="4"/>
        <v>11.255996</v>
      </c>
      <c r="BF20" s="374">
        <f t="shared" si="4"/>
        <v>126.897296</v>
      </c>
      <c r="BG20" s="374">
        <f t="shared" si="4"/>
        <v>0</v>
      </c>
      <c r="BH20" s="374">
        <f t="shared" si="4"/>
        <v>0</v>
      </c>
      <c r="BI20" s="374">
        <f t="shared" si="4"/>
        <v>138.15329199999999</v>
      </c>
      <c r="BJ20" s="374">
        <f t="shared" si="4"/>
        <v>23.38</v>
      </c>
      <c r="BK20" s="374">
        <f t="shared" si="4"/>
        <v>114.77329200000001</v>
      </c>
      <c r="BL20" s="374">
        <f t="shared" si="4"/>
        <v>138.15329199999999</v>
      </c>
      <c r="BM20" s="253" t="e">
        <f t="shared" si="4"/>
        <v>#DIV/0!</v>
      </c>
      <c r="BN20" s="253" t="e">
        <f t="shared" si="4"/>
        <v>#DIV/0!</v>
      </c>
      <c r="BO20" s="253">
        <f t="shared" si="4"/>
        <v>0</v>
      </c>
      <c r="BP20" s="253">
        <f t="shared" si="4"/>
        <v>0</v>
      </c>
      <c r="BQ20" s="253" t="e">
        <f t="shared" si="4"/>
        <v>#DIV/0!</v>
      </c>
      <c r="BR20" s="253">
        <f t="shared" ref="BR20:BZ20" si="5">SUM(BR21:BR28)</f>
        <v>289.33333333333331</v>
      </c>
      <c r="BS20" s="374">
        <f t="shared" si="5"/>
        <v>7.5159960000000003</v>
      </c>
      <c r="BT20" s="374">
        <f t="shared" si="5"/>
        <v>325.4693907176686</v>
      </c>
      <c r="BU20" s="374">
        <f t="shared" si="5"/>
        <v>0.9</v>
      </c>
      <c r="BV20" s="374">
        <f t="shared" si="5"/>
        <v>0</v>
      </c>
      <c r="BW20" s="374">
        <f t="shared" si="5"/>
        <v>333.88538671766861</v>
      </c>
      <c r="BX20" s="374">
        <f t="shared" si="5"/>
        <v>0.13</v>
      </c>
      <c r="BY20" s="374">
        <f t="shared" si="5"/>
        <v>333.75538671766861</v>
      </c>
      <c r="BZ20" s="374">
        <f t="shared" si="5"/>
        <v>333.88538671766861</v>
      </c>
    </row>
    <row r="21" spans="1:95" x14ac:dyDescent="0.25">
      <c r="A21" s="256" t="s">
        <v>81</v>
      </c>
      <c r="B21" s="257"/>
      <c r="C21" s="256" t="s">
        <v>82</v>
      </c>
      <c r="D21" s="258" t="s">
        <v>83</v>
      </c>
      <c r="E21" s="256">
        <f>SUM(BMH!E21,CAS!E21,CEN!E21,CES!E21,CNR!E21,COS!E21,CSD!E21,EST!E21,HBS!E21,NOR!E21,PCL!E21,SHL!E21,SOS!E21)</f>
        <v>0</v>
      </c>
      <c r="F21" s="256">
        <f>SUM(BMH!F21,CAS!F21,CEN!F21,CES!F21,CNR!F21,COS!F21,CSD!F21,EST!F21,HBS!F21,NOR!F21,PCL!F21,SHL!F21,SOS!F21)</f>
        <v>0</v>
      </c>
      <c r="G21" s="256">
        <f>SUM(BMH!G21,CAS!G21,CEN!G21,CES!G21,CNR!G21,COS!G21,CSD!G21,EST!G21,HBS!G21,NOR!G21,PCL!G21,SHL!G21,SOS!G21)</f>
        <v>0</v>
      </c>
      <c r="H21" s="256">
        <f>SUM(BMH!H21,CAS!H21,CEN!H21,CES!H21,CNR!H21,COS!H21,CSD!H21,EST!H21,HBS!H21,NOR!H21,PCL!H21,SHL!H21,SOS!H21)</f>
        <v>0</v>
      </c>
      <c r="I21" s="256">
        <f t="shared" si="2"/>
        <v>0</v>
      </c>
      <c r="J21" s="256">
        <f>SUM(BMH!J21,CAS!J21,CEN!J21,CES!J21,CNR!J21,COS!J21,CSD!J21,EST!J21,HBS!J21,NOR!J21,PCL!J21,SHL!J21,SOS!J21)</f>
        <v>0</v>
      </c>
      <c r="K21" s="256">
        <f>SUM(BMH!K21,CAS!K21,CEN!K21,CES!K21,CNR!K21,COS!K21,CSD!K21,EST!K21,HBS!K21,NOR!K21,PCL!K21,SHL!K21,SOS!K21)</f>
        <v>0</v>
      </c>
      <c r="L21" s="256">
        <f>SUM(BMH!L21,CAS!L21,CEN!L21,CES!L21,CNR!L21,COS!L21,CSD!L21,EST!L21,HBS!L21,NOR!L21,PCL!L21,SHL!L21,SOS!L21)</f>
        <v>0</v>
      </c>
      <c r="M21" s="256">
        <f>SUM(BMH!M21,CAS!M21,CEN!M21,CES!M21,CNR!M21,COS!M21,CSD!M21,EST!M21,HBS!M21,NOR!M21,PCL!M21,SHL!M21,SOS!M21)</f>
        <v>0</v>
      </c>
      <c r="N21" s="256">
        <f>SUM(BMH!N21,CAS!N21,CEN!N21,CES!N21,CNR!N21,COS!N21,CSD!N21,EST!N21,HBS!N21,NOR!N21,PCL!N21,SHL!N21,SOS!N21)</f>
        <v>0</v>
      </c>
      <c r="O21" s="256"/>
      <c r="P21" s="256">
        <f>SUM(BMH:SOS!P21)</f>
        <v>0</v>
      </c>
      <c r="Q21" s="256">
        <f>SUM(BMH:SOS!Q21)</f>
        <v>0</v>
      </c>
      <c r="R21" s="256">
        <f>SUM(BMH:SOS!R21)</f>
        <v>0</v>
      </c>
      <c r="S21" s="256">
        <f>SUM(BMH:SOS!S21)</f>
        <v>0</v>
      </c>
      <c r="T21" s="256">
        <f>SUM(BMH:SOS!T21)</f>
        <v>0</v>
      </c>
      <c r="U21" s="256">
        <f>SUM(BMH:SOS!U21)</f>
        <v>1</v>
      </c>
      <c r="V21" s="256">
        <f>SUM(BMH:SOS!V21)</f>
        <v>2</v>
      </c>
      <c r="W21" s="256">
        <f>SUM(BMH:SOS!W21)</f>
        <v>3</v>
      </c>
      <c r="X21" s="256">
        <f>SUM(BMH:SOS!X21)</f>
        <v>1</v>
      </c>
      <c r="Y21" s="256">
        <f>SUM(BMH:SOS!Y21)</f>
        <v>2</v>
      </c>
      <c r="Z21" s="256">
        <f>SUM(BMH:SOS!Z21)</f>
        <v>3</v>
      </c>
      <c r="AA21" s="256">
        <f>SUM(BMH:SOS!AA21)</f>
        <v>0</v>
      </c>
      <c r="AB21" s="256">
        <f>SUM(BMH:SOS!AB21)</f>
        <v>0</v>
      </c>
      <c r="AC21" s="256">
        <f>SUM(BMH:SOS!AC21)</f>
        <v>0</v>
      </c>
      <c r="AD21" s="256">
        <f>SUM(BMH:SOS!AD21)</f>
        <v>0</v>
      </c>
      <c r="AE21" s="256">
        <f>SUM(BMH:SOS!AE21)</f>
        <v>0</v>
      </c>
      <c r="AF21" s="256">
        <f>SUM(BMH:SOS!AF21)</f>
        <v>0</v>
      </c>
      <c r="AG21" s="256">
        <f>SUM(BMH:SOS!AG21)</f>
        <v>0</v>
      </c>
      <c r="AH21" s="256">
        <f>SUM(BMH:SOS!AH21)</f>
        <v>0</v>
      </c>
      <c r="AI21" s="256">
        <f>SUM(BMH!AI21,CAS!AI21,CEN!AI21,CES!AI21,CNR!AI21,COS!AI21,CSD!AI21,EST!AI21,HBS!AI21,NOR!AI21,PCL!AI21,SHL!AI21,SOS!AI21)</f>
        <v>0</v>
      </c>
      <c r="AJ21" s="256">
        <f>SUM(BMH!AJ21,CAS!AJ21,CEN!AJ21,CES!AJ21,CNR!AJ21,COS!AJ21,CSD!AJ21,EST!AJ21,HBS!AJ21,NOR!AJ21,PCL!AJ21,SHL!AJ21,SOS!AJ21)</f>
        <v>0</v>
      </c>
      <c r="AK21" s="256">
        <f>SUM(BMH!AK21,CAS!AK21,CEN!AK21,CES!AK21,CNR!AK21,COS!AK21,CSD!AK21,EST!AK21,HBS!AK21,NOR!AK21,PCL!AK21,SHL!AK21,SOS!AK21)</f>
        <v>0</v>
      </c>
      <c r="AL21" s="256">
        <f>SUM(BMH!AL21,CAS!AL21,CEN!AL21,CES!AL21,CNR!AL21,COS!AL21,CSD!AL21,EST!AL21,HBS!AL21,NOR!AL21,PCL!AL21,SHL!AL21,SOS!AL21)</f>
        <v>0</v>
      </c>
      <c r="AM21" s="256">
        <f>SUM(BMH!AM21,CAS!AM21,CEN!AM21,CES!AM21,CNR!AM21,COS!AM21,CSD!AM21,EST!AM21,HBS!AM21,NOR!AM21,PCL!AM21,SHL!AM21,SOS!AM21)</f>
        <v>0</v>
      </c>
      <c r="AN21" s="256">
        <f>SUM(BMH!AN21,CAS!AN21,CEN!AN21,CES!AN21,CNR!AN21,COS!AN21,CSD!AN21,EST!AN21,HBS!AN21,NOR!AN21,PCL!AN21,SHL!AN21,SOS!AN21)</f>
        <v>0</v>
      </c>
      <c r="AO21" s="371">
        <f>SUM(BMH!AO21,CAS!AO21,CEN!AO21,CES!AO21,CNR!AO21,COS!AO21,CSD!AO21,EST!AO21,HBS!AO21,NOR!AO21,PCL!AO21,SHL!AO21,SOS!AO21)</f>
        <v>0</v>
      </c>
      <c r="AP21" s="371">
        <f>SUM(BMH!AP21,CAS!AP21,CEN!AP21,CES!AP21,CNR!AP21,COS!AP21,CSD!AP21,EST!AP21,HBS!AP21,NOR!AP21,PCL!AP21,SHL!AP21,SOS!AP21)</f>
        <v>0</v>
      </c>
      <c r="AQ21" s="371">
        <f>SUM(BMH!AQ21,CAS!AQ21,CEN!AQ21,CES!AQ21,CNR!AQ21,COS!AQ21,CSD!AQ21,EST!AQ21,HBS!AQ21,NOR!AQ21,PCL!AQ21,SHL!AQ21,SOS!AQ21)</f>
        <v>0</v>
      </c>
      <c r="AR21" s="371">
        <f>SUM(BMH!AR21,CAS!AR21,CEN!AR21,CES!AR21,CNR!AR21,COS!AR21,CSD!AR21,EST!AR21,HBS!AR21,NOR!AR21,PCL!AR21,SHL!AR21,SOS!AR21)</f>
        <v>0</v>
      </c>
      <c r="AS21" s="371">
        <f t="shared" si="3"/>
        <v>0</v>
      </c>
      <c r="AT21" s="371">
        <f>SUM(BMH!AT21,CAS!AT21,CEN!AT21,CES!AT21,CNR!AT21,COS!AT21,CSD!AT21,EST!AT21,HBS!AT21,NOR!AT21,PCL!AT21,SHL!AT21,SOS!AT21)</f>
        <v>0</v>
      </c>
      <c r="AU21" s="371">
        <f>SUM(BMH!AU21,CAS!AU21,CEN!AU21,CES!AU21,CNR!AU21,COS!AU21,CSD!AU21,EST!AU21,HBS!AU21,NOR!AU21,PCL!AU21,SHL!AU21,SOS!AU21)</f>
        <v>0</v>
      </c>
      <c r="AV21" s="371">
        <f>SUM(BMH!AV21,CAS!AV21,CEN!AV21,CES!AV21,CNR!AV21,COS!AV21,CSD!AV21,EST!AV21,HBS!AV21,NOR!AV21,PCL!AV21,SHL!AV21,SOS!AV21)</f>
        <v>0</v>
      </c>
      <c r="AW21" s="371">
        <f>SUM(BMH:SOS!AW21)</f>
        <v>0</v>
      </c>
      <c r="AX21" s="371">
        <f>SUM(BMH:SOS!AX21)</f>
        <v>0</v>
      </c>
      <c r="AY21" s="371">
        <f>SUM(BMH:SOS!AY21)</f>
        <v>12</v>
      </c>
      <c r="AZ21" s="371">
        <f>SUM(BMH:SOS!AZ21)</f>
        <v>2.2999999999999998</v>
      </c>
      <c r="BA21" s="371">
        <f>SUM(BMH:SOS!BA21)</f>
        <v>14.3</v>
      </c>
      <c r="BB21" s="371">
        <f>SUM(BMH:SOS!BB21)</f>
        <v>12</v>
      </c>
      <c r="BC21" s="371">
        <f>SUM(BMH:SOS!BC21)</f>
        <v>2.2999999999999998</v>
      </c>
      <c r="BD21" s="371">
        <f>SUM(BMH:SOS!BD21)</f>
        <v>14.3</v>
      </c>
      <c r="BE21" s="371">
        <f>SUM(BMH:SOS!BE21)</f>
        <v>0</v>
      </c>
      <c r="BF21" s="371">
        <f>SUM(BMH:SOS!BF21)</f>
        <v>0</v>
      </c>
      <c r="BG21" s="371">
        <f>SUM(BMH:SOS!BG21)</f>
        <v>0</v>
      </c>
      <c r="BH21" s="371">
        <f>SUM(BMH:SOS!BH21)</f>
        <v>0</v>
      </c>
      <c r="BI21" s="371">
        <f>SUM(BMH:SOS!BI21)</f>
        <v>0</v>
      </c>
      <c r="BJ21" s="371">
        <f>SUM(BMH:SOS!BJ21)</f>
        <v>0</v>
      </c>
      <c r="BK21" s="371">
        <f>SUM(BMH:SOS!BK21)</f>
        <v>0</v>
      </c>
      <c r="BL21" s="371">
        <f>SUM(BMH:SOS!BL21)</f>
        <v>0</v>
      </c>
      <c r="BM21" s="256" t="e">
        <f>SUM(BMH:SOS!BM21)</f>
        <v>#DIV/0!</v>
      </c>
      <c r="BN21" s="256" t="e">
        <f>SUM(BMH:SOS!BN21)</f>
        <v>#DIV/0!</v>
      </c>
      <c r="BO21" s="256">
        <f>SUM(BMH:SOS!BO21)</f>
        <v>0</v>
      </c>
      <c r="BP21" s="256">
        <f>SUM(BMH:SOS!BP21)</f>
        <v>0</v>
      </c>
      <c r="BQ21" s="256" t="e">
        <f>SUM(BMH:SOS!BQ21)</f>
        <v>#DIV/0!</v>
      </c>
      <c r="BR21" s="256">
        <f>SUM(BMH:SOS!BR21)</f>
        <v>0</v>
      </c>
      <c r="BS21" s="371">
        <f>SUM(BMH:SOS!BS21)</f>
        <v>0</v>
      </c>
      <c r="BT21" s="371">
        <f>SUM(BMH:SOS!BT21)</f>
        <v>0</v>
      </c>
      <c r="BU21" s="371">
        <f>SUM(BMH:SOS!BU21)</f>
        <v>0</v>
      </c>
      <c r="BV21" s="371">
        <f>SUM(BMH:SOS!BV21)</f>
        <v>0</v>
      </c>
      <c r="BW21" s="371">
        <f>SUM(BMH:SOS!BW21)</f>
        <v>0</v>
      </c>
      <c r="BX21" s="371">
        <f>SUM(BMH:SOS!BX21)</f>
        <v>0</v>
      </c>
      <c r="BY21" s="371">
        <f>SUM(BMH:SOS!BY21)</f>
        <v>0</v>
      </c>
      <c r="BZ21" s="371">
        <f>SUM(BMH:SOS!BZ21)</f>
        <v>0</v>
      </c>
      <c r="CA21" s="256"/>
      <c r="CB21" s="256"/>
      <c r="CC21" s="256"/>
      <c r="CD21" s="256"/>
      <c r="CE21" s="256"/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x14ac:dyDescent="0.25">
      <c r="A22" s="256" t="s">
        <v>84</v>
      </c>
      <c r="B22" s="272" t="s">
        <v>85</v>
      </c>
      <c r="C22" s="256" t="s">
        <v>86</v>
      </c>
      <c r="D22" s="258" t="s">
        <v>87</v>
      </c>
      <c r="E22" s="256">
        <f>SUM(BMH!E22,CAS!E22,CEN!E22,CES!E22,CNR!E22,COS!E22,CSD!E22,EST!E22,HBS!E22,NOR!E22,PCL!E22,SHL!E22,SOS!E22)</f>
        <v>10</v>
      </c>
      <c r="F22" s="256">
        <f>SUM(BMH!F22,CAS!F22,CEN!F22,CES!F22,CNR!F22,COS!F22,CSD!F22,EST!F22,HBS!F22,NOR!F22,PCL!F22,SHL!F22,SOS!F22)</f>
        <v>20</v>
      </c>
      <c r="G22" s="256">
        <f>SUM(BMH!G22,CAS!G22,CEN!G22,CES!G22,CNR!G22,COS!G22,CSD!G22,EST!G22,HBS!G22,NOR!G22,PCL!G22,SHL!G22,SOS!G22)</f>
        <v>67</v>
      </c>
      <c r="H22" s="256">
        <f>SUM(BMH!H22,CAS!H22,CEN!H22,CES!H22,CNR!H22,COS!H22,CSD!H22,EST!H22,HBS!H22,NOR!H22,PCL!H22,SHL!H22,SOS!H22)</f>
        <v>16</v>
      </c>
      <c r="I22" s="256">
        <f t="shared" si="2"/>
        <v>113</v>
      </c>
      <c r="J22" s="256">
        <f>SUM(BMH!J22,CAS!J22,CEN!J22,CES!J22,CNR!J22,COS!J22,CSD!J22,EST!J22,HBS!J22,NOR!J22,PCL!J22,SHL!J22,SOS!J22)</f>
        <v>10</v>
      </c>
      <c r="K22" s="256">
        <f>SUM(BMH!K22,CAS!K22,CEN!K22,CES!K22,CNR!K22,COS!K22,CSD!K22,EST!K22,HBS!K22,NOR!K22,PCL!K22,SHL!K22,SOS!K22)</f>
        <v>103</v>
      </c>
      <c r="L22" s="256">
        <f>SUM(BMH!L22,CAS!L22,CEN!L22,CES!L22,CNR!L22,COS!L22,CSD!L22,EST!L22,HBS!L22,NOR!L22,PCL!L22,SHL!L22,SOS!L22)</f>
        <v>113</v>
      </c>
      <c r="M22" s="256">
        <f>SUM(BMH!M22,CAS!M22,CEN!M22,CES!M22,CNR!M22,COS!M22,CSD!M22,EST!M22,HBS!M22,NOR!M22,PCL!M22,SHL!M22,SOS!M22)</f>
        <v>0</v>
      </c>
      <c r="N22" s="256">
        <f>SUM(BMH!N22,CAS!N22,CEN!N22,CES!N22,CNR!N22,COS!N22,CSD!N22,EST!N22,HBS!N22,NOR!N22,PCL!N22,SHL!N22,SOS!N22)</f>
        <v>0</v>
      </c>
      <c r="O22" s="256"/>
      <c r="P22" s="256">
        <f>SUM(BMH:SOS!P22)</f>
        <v>13625</v>
      </c>
      <c r="Q22" s="256">
        <f>SUM(BMH:SOS!Q22)</f>
        <v>15879</v>
      </c>
      <c r="R22" s="256">
        <f>SUM(BMH:SOS!R22)</f>
        <v>29504</v>
      </c>
      <c r="S22" s="256">
        <f>SUM(BMH:SOS!S22)</f>
        <v>30</v>
      </c>
      <c r="T22" s="256">
        <f>SUM(BMH:SOS!T22)</f>
        <v>16</v>
      </c>
      <c r="U22" s="256">
        <f>SUM(BMH:SOS!U22)</f>
        <v>195</v>
      </c>
      <c r="V22" s="256">
        <f>SUM(BMH:SOS!V22)</f>
        <v>300</v>
      </c>
      <c r="W22" s="256">
        <f>SUM(BMH:SOS!W22)</f>
        <v>541</v>
      </c>
      <c r="X22" s="256">
        <f>SUM(BMH:SOS!X22)</f>
        <v>4</v>
      </c>
      <c r="Y22" s="256">
        <f>SUM(BMH:SOS!Y22)</f>
        <v>537</v>
      </c>
      <c r="Z22" s="256">
        <f>SUM(BMH:SOS!Z22)</f>
        <v>541</v>
      </c>
      <c r="AA22" s="256">
        <f>SUM(BMH:SOS!AA22)</f>
        <v>30</v>
      </c>
      <c r="AB22" s="256">
        <f>SUM(BMH:SOS!AB22)</f>
        <v>225</v>
      </c>
      <c r="AC22" s="256">
        <f>SUM(BMH:SOS!AC22)</f>
        <v>0</v>
      </c>
      <c r="AD22" s="256">
        <f>SUM(BMH:SOS!AD22)</f>
        <v>0</v>
      </c>
      <c r="AE22" s="256">
        <f>SUM(BMH:SOS!AE22)</f>
        <v>255</v>
      </c>
      <c r="AF22" s="256">
        <f>SUM(BMH:SOS!AF22)</f>
        <v>1</v>
      </c>
      <c r="AG22" s="256">
        <f>SUM(BMH:SOS!AG22)</f>
        <v>254</v>
      </c>
      <c r="AH22" s="256">
        <f>SUM(BMH:SOS!AH22)</f>
        <v>255</v>
      </c>
      <c r="AI22" s="256">
        <f>SUM(BMH!AI22,CAS!AI22,CEN!AI22,CES!AI22,CNR!AI22,COS!AI22,CSD!AI22,EST!AI22,HBS!AI22,NOR!AI22,PCL!AI22,SHL!AI22,SOS!AI22)</f>
        <v>0</v>
      </c>
      <c r="AJ22" s="256">
        <f>SUM(BMH!AJ22,CAS!AJ22,CEN!AJ22,CES!AJ22,CNR!AJ22,COS!AJ22,CSD!AJ22,EST!AJ22,HBS!AJ22,NOR!AJ22,PCL!AJ22,SHL!AJ22,SOS!AJ22)</f>
        <v>0</v>
      </c>
      <c r="AK22" s="256">
        <f>SUM(BMH!AK22,CAS!AK22,CEN!AK22,CES!AK22,CNR!AK22,COS!AK22,CSD!AK22,EST!AK22,HBS!AK22,NOR!AK22,PCL!AK22,SHL!AK22,SOS!AK22)</f>
        <v>0</v>
      </c>
      <c r="AL22" s="256">
        <f>SUM(BMH!AL22,CAS!AL22,CEN!AL22,CES!AL22,CNR!AL22,COS!AL22,CSD!AL22,EST!AL22,HBS!AL22,NOR!AL22,PCL!AL22,SHL!AL22,SOS!AL22)</f>
        <v>0</v>
      </c>
      <c r="AM22" s="256">
        <f>SUM(BMH!AM22,CAS!AM22,CEN!AM22,CES!AM22,CNR!AM22,COS!AM22,CSD!AM22,EST!AM22,HBS!AM22,NOR!AM22,PCL!AM22,SHL!AM22,SOS!AM22)</f>
        <v>0</v>
      </c>
      <c r="AN22" s="256">
        <f>SUM(BMH!AN22,CAS!AN22,CEN!AN22,CES!AN22,CNR!AN22,COS!AN22,CSD!AN22,EST!AN22,HBS!AN22,NOR!AN22,PCL!AN22,SHL!AN22,SOS!AN22)</f>
        <v>0</v>
      </c>
      <c r="AO22" s="371">
        <f>SUM(BMH!AO22,CAS!AO22,CEN!AO22,CES!AO22,CNR!AO22,COS!AO22,CSD!AO22,EST!AO22,HBS!AO22,NOR!AO22,PCL!AO22,SHL!AO22,SOS!AO22)</f>
        <v>0</v>
      </c>
      <c r="AP22" s="371">
        <f>SUM(BMH!AP22,CAS!AP22,CEN!AP22,CES!AP22,CNR!AP22,COS!AP22,CSD!AP22,EST!AP22,HBS!AP22,NOR!AP22,PCL!AP22,SHL!AP22,SOS!AP22)</f>
        <v>16.849999999999998</v>
      </c>
      <c r="AQ22" s="371">
        <f>SUM(BMH!AQ22,CAS!AQ22,CEN!AQ22,CES!AQ22,CNR!AQ22,COS!AQ22,CSD!AQ22,EST!AQ22,HBS!AQ22,NOR!AQ22,PCL!AQ22,SHL!AQ22,SOS!AQ22)</f>
        <v>31.624999999999996</v>
      </c>
      <c r="AR22" s="371">
        <f>SUM(BMH!AR22,CAS!AR22,CEN!AR22,CES!AR22,CNR!AR22,COS!AR22,CSD!AR22,EST!AR22,HBS!AR22,NOR!AR22,PCL!AR22,SHL!AR22,SOS!AR22)</f>
        <v>11.5</v>
      </c>
      <c r="AS22" s="371">
        <f t="shared" si="3"/>
        <v>59.974999999999994</v>
      </c>
      <c r="AT22" s="371">
        <f>SUM(BMH!AT22,CAS!AT22,CEN!AT22,CES!AT22,CNR!AT22,COS!AT22,CSD!AT22,EST!AT22,HBS!AT22,NOR!AT22,PCL!AT22,SHL!AT22,SOS!AT22)</f>
        <v>16.32</v>
      </c>
      <c r="AU22" s="371">
        <f>SUM(BMH!AU22,CAS!AU22,CEN!AU22,CES!AU22,CNR!AU22,COS!AU22,CSD!AU22,EST!AU22,HBS!AU22,NOR!AU22,PCL!AU22,SHL!AU22,SOS!AU22)</f>
        <v>43.655000000000001</v>
      </c>
      <c r="AV22" s="371">
        <f>SUM(BMH!AV22,CAS!AV22,CEN!AV22,CES!AV22,CNR!AV22,COS!AV22,CSD!AV22,EST!AV22,HBS!AV22,NOR!AV22,PCL!AV22,SHL!AV22,SOS!AV22)</f>
        <v>59.974999999999994</v>
      </c>
      <c r="AW22" s="371">
        <f>SUM(BMH:SOS!AW22)</f>
        <v>0</v>
      </c>
      <c r="AX22" s="371">
        <f>SUM(BMH:SOS!AX22)</f>
        <v>5.13</v>
      </c>
      <c r="AY22" s="371">
        <f>SUM(BMH:SOS!AY22)</f>
        <v>16</v>
      </c>
      <c r="AZ22" s="371">
        <f>SUM(BMH:SOS!AZ22)</f>
        <v>5.1029999999999998</v>
      </c>
      <c r="BA22" s="371">
        <f>SUM(BMH:SOS!BA22)</f>
        <v>26.233000000000001</v>
      </c>
      <c r="BB22" s="371">
        <f>SUM(BMH:SOS!BB22)</f>
        <v>5.13</v>
      </c>
      <c r="BC22" s="371">
        <f>SUM(BMH:SOS!BC22)</f>
        <v>21.103000000000002</v>
      </c>
      <c r="BD22" s="371">
        <f>SUM(BMH:SOS!BD22)</f>
        <v>26.233000000000001</v>
      </c>
      <c r="BE22" s="371">
        <f>SUM(BMH:SOS!BE22)</f>
        <v>0</v>
      </c>
      <c r="BF22" s="371">
        <f>SUM(BMH:SOS!BF22)</f>
        <v>5.38</v>
      </c>
      <c r="BG22" s="371">
        <f>SUM(BMH:SOS!BG22)</f>
        <v>0</v>
      </c>
      <c r="BH22" s="371">
        <f>SUM(BMH:SOS!BH22)</f>
        <v>0</v>
      </c>
      <c r="BI22" s="371">
        <f>SUM(BMH:SOS!BI22)</f>
        <v>5.38</v>
      </c>
      <c r="BJ22" s="371">
        <f>SUM(BMH:SOS!BJ22)</f>
        <v>5.13</v>
      </c>
      <c r="BK22" s="371">
        <f>SUM(BMH:SOS!BK22)</f>
        <v>0.25</v>
      </c>
      <c r="BL22" s="371">
        <f>SUM(BMH:SOS!BL22)</f>
        <v>5.38</v>
      </c>
      <c r="BM22" s="256" t="e">
        <f>SUM(BMH:SOS!BM22)</f>
        <v>#DIV/0!</v>
      </c>
      <c r="BN22" s="256" t="e">
        <f>SUM(BMH:SOS!BN22)</f>
        <v>#DIV/0!</v>
      </c>
      <c r="BO22" s="256">
        <f>SUM(BMH:SOS!BO22)</f>
        <v>0</v>
      </c>
      <c r="BP22" s="256">
        <f>SUM(BMH:SOS!BP22)</f>
        <v>0</v>
      </c>
      <c r="BQ22" s="256">
        <f>SUM(BMH:SOS!BQ22)</f>
        <v>108.84353741496599</v>
      </c>
      <c r="BR22" s="256">
        <f>SUM(BMH:SOS!BR22)</f>
        <v>100</v>
      </c>
      <c r="BS22" s="371">
        <f>SUM(BMH:SOS!BS22)</f>
        <v>0</v>
      </c>
      <c r="BT22" s="371">
        <f>SUM(BMH:SOS!BT22)</f>
        <v>0.38</v>
      </c>
      <c r="BU22" s="371">
        <f>SUM(BMH:SOS!BU22)</f>
        <v>0</v>
      </c>
      <c r="BV22" s="371">
        <f>SUM(BMH:SOS!BV22)</f>
        <v>0</v>
      </c>
      <c r="BW22" s="371">
        <f>SUM(BMH:SOS!BW22)</f>
        <v>0.38</v>
      </c>
      <c r="BX22" s="371">
        <f>SUM(BMH:SOS!BX22)</f>
        <v>0.13</v>
      </c>
      <c r="BY22" s="371">
        <f>SUM(BMH:SOS!BY22)</f>
        <v>0.25</v>
      </c>
      <c r="BZ22" s="371">
        <f>SUM(BMH:SOS!BZ22)</f>
        <v>0.38</v>
      </c>
      <c r="CA22" s="256"/>
      <c r="CB22" s="256"/>
      <c r="CC22" s="256"/>
      <c r="CD22" s="256"/>
      <c r="CE22" s="256"/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x14ac:dyDescent="0.25">
      <c r="A23" s="256" t="s">
        <v>88</v>
      </c>
      <c r="B23" s="272" t="s">
        <v>89</v>
      </c>
      <c r="C23" s="256" t="s">
        <v>90</v>
      </c>
      <c r="D23" s="258" t="s">
        <v>91</v>
      </c>
      <c r="E23" s="256">
        <f>SUM(BMH!E23,CAS!E23,CEN!E23,CES!E23,CNR!E23,COS!E23,CSD!E23,EST!E23,HBS!E23,NOR!E23,PCL!E23,SHL!E23,SOS!E23)</f>
        <v>0</v>
      </c>
      <c r="F23" s="256">
        <f>SUM(BMH!F23,CAS!F23,CEN!F23,CES!F23,CNR!F23,COS!F23,CSD!F23,EST!F23,HBS!F23,NOR!F23,PCL!F23,SHL!F23,SOS!F23)</f>
        <v>6</v>
      </c>
      <c r="G23" s="256">
        <f>SUM(BMH!G23,CAS!G23,CEN!G23,CES!G23,CNR!G23,COS!G23,CSD!G23,EST!G23,HBS!G23,NOR!G23,PCL!G23,SHL!G23,SOS!G23)</f>
        <v>7</v>
      </c>
      <c r="H23" s="256">
        <f>SUM(BMH!H23,CAS!H23,CEN!H23,CES!H23,CNR!H23,COS!H23,CSD!H23,EST!H23,HBS!H23,NOR!H23,PCL!H23,SHL!H23,SOS!H23)</f>
        <v>3</v>
      </c>
      <c r="I23" s="256">
        <f t="shared" si="2"/>
        <v>16</v>
      </c>
      <c r="J23" s="256">
        <f>SUM(BMH!J23,CAS!J23,CEN!J23,CES!J23,CNR!J23,COS!J23,CSD!J23,EST!J23,HBS!J23,NOR!J23,PCL!J23,SHL!J23,SOS!J23)</f>
        <v>6</v>
      </c>
      <c r="K23" s="256">
        <f>SUM(BMH!K23,CAS!K23,CEN!K23,CES!K23,CNR!K23,COS!K23,CSD!K23,EST!K23,HBS!K23,NOR!K23,PCL!K23,SHL!K23,SOS!K23)</f>
        <v>10</v>
      </c>
      <c r="L23" s="256">
        <f>SUM(BMH!L23,CAS!L23,CEN!L23,CES!L23,CNR!L23,COS!L23,CSD!L23,EST!L23,HBS!L23,NOR!L23,PCL!L23,SHL!L23,SOS!L23)</f>
        <v>16</v>
      </c>
      <c r="M23" s="256">
        <f>SUM(BMH!M23,CAS!M23,CEN!M23,CES!M23,CNR!M23,COS!M23,CSD!M23,EST!M23,HBS!M23,NOR!M23,PCL!M23,SHL!M23,SOS!M23)</f>
        <v>0</v>
      </c>
      <c r="N23" s="256">
        <f>SUM(BMH!N23,CAS!N23,CEN!N23,CES!N23,CNR!N23,COS!N23,CSD!N23,EST!N23,HBS!N23,NOR!N23,PCL!N23,SHL!N23,SOS!N23)</f>
        <v>0</v>
      </c>
      <c r="O23" s="256"/>
      <c r="P23" s="256">
        <f>SUM(BMH:SOS!P23)</f>
        <v>457</v>
      </c>
      <c r="Q23" s="256">
        <f>SUM(BMH:SOS!Q23)</f>
        <v>441</v>
      </c>
      <c r="R23" s="256">
        <f>SUM(BMH:SOS!R23)</f>
        <v>898</v>
      </c>
      <c r="S23" s="256">
        <f>SUM(BMH:SOS!S23)</f>
        <v>0</v>
      </c>
      <c r="T23" s="256">
        <f>SUM(BMH:SOS!T23)</f>
        <v>10</v>
      </c>
      <c r="U23" s="256">
        <f>SUM(BMH:SOS!U23)</f>
        <v>37</v>
      </c>
      <c r="V23" s="256">
        <f>SUM(BMH:SOS!V23)</f>
        <v>7</v>
      </c>
      <c r="W23" s="256">
        <f>SUM(BMH:SOS!W23)</f>
        <v>54</v>
      </c>
      <c r="X23" s="256">
        <f>SUM(BMH:SOS!X23)</f>
        <v>0</v>
      </c>
      <c r="Y23" s="256">
        <f>SUM(BMH:SOS!Y23)</f>
        <v>54</v>
      </c>
      <c r="Z23" s="256">
        <f>SUM(BMH:SOS!Z23)</f>
        <v>54</v>
      </c>
      <c r="AA23" s="256">
        <f>SUM(BMH:SOS!AA23)</f>
        <v>0</v>
      </c>
      <c r="AB23" s="256">
        <f>SUM(BMH:SOS!AB23)</f>
        <v>47</v>
      </c>
      <c r="AC23" s="256">
        <f>SUM(BMH:SOS!AC23)</f>
        <v>0</v>
      </c>
      <c r="AD23" s="256">
        <f>SUM(BMH:SOS!AD23)</f>
        <v>0</v>
      </c>
      <c r="AE23" s="256">
        <f>SUM(BMH:SOS!AE23)</f>
        <v>47</v>
      </c>
      <c r="AF23" s="256">
        <f>SUM(BMH:SOS!AF23)</f>
        <v>0</v>
      </c>
      <c r="AG23" s="256">
        <f>SUM(BMH:SOS!AG23)</f>
        <v>47</v>
      </c>
      <c r="AH23" s="256">
        <f>SUM(BMH:SOS!AH23)</f>
        <v>47</v>
      </c>
      <c r="AI23" s="256">
        <f>SUM(BMH!AI23,CAS!AI23,CEN!AI23,CES!AI23,CNR!AI23,COS!AI23,CSD!AI23,EST!AI23,HBS!AI23,NOR!AI23,PCL!AI23,SHL!AI23,SOS!AI23)</f>
        <v>0</v>
      </c>
      <c r="AJ23" s="256">
        <f>SUM(BMH!AJ23,CAS!AJ23,CEN!AJ23,CES!AJ23,CNR!AJ23,COS!AJ23,CSD!AJ23,EST!AJ23,HBS!AJ23,NOR!AJ23,PCL!AJ23,SHL!AJ23,SOS!AJ23)</f>
        <v>0</v>
      </c>
      <c r="AK23" s="256">
        <f>SUM(BMH!AK23,CAS!AK23,CEN!AK23,CES!AK23,CNR!AK23,COS!AK23,CSD!AK23,EST!AK23,HBS!AK23,NOR!AK23,PCL!AK23,SHL!AK23,SOS!AK23)</f>
        <v>0</v>
      </c>
      <c r="AL23" s="256">
        <f>SUM(BMH!AL23,CAS!AL23,CEN!AL23,CES!AL23,CNR!AL23,COS!AL23,CSD!AL23,EST!AL23,HBS!AL23,NOR!AL23,PCL!AL23,SHL!AL23,SOS!AL23)</f>
        <v>0</v>
      </c>
      <c r="AM23" s="256">
        <f>SUM(BMH!AM23,CAS!AM23,CEN!AM23,CES!AM23,CNR!AM23,COS!AM23,CSD!AM23,EST!AM23,HBS!AM23,NOR!AM23,PCL!AM23,SHL!AM23,SOS!AM23)</f>
        <v>0</v>
      </c>
      <c r="AN23" s="256">
        <f>SUM(BMH!AN23,CAS!AN23,CEN!AN23,CES!AN23,CNR!AN23,COS!AN23,CSD!AN23,EST!AN23,HBS!AN23,NOR!AN23,PCL!AN23,SHL!AN23,SOS!AN23)</f>
        <v>0</v>
      </c>
      <c r="AO23" s="371">
        <f>SUM(BMH!AO23,CAS!AO23,CEN!AO23,CES!AO23,CNR!AO23,COS!AO23,CSD!AO23,EST!AO23,HBS!AO23,NOR!AO23,PCL!AO23,SHL!AO23,SOS!AO23)</f>
        <v>0</v>
      </c>
      <c r="AP23" s="371">
        <f>SUM(BMH!AP23,CAS!AP23,CEN!AP23,CES!AP23,CNR!AP23,COS!AP23,CSD!AP23,EST!AP23,HBS!AP23,NOR!AP23,PCL!AP23,SHL!AP23,SOS!AP23)</f>
        <v>12.83</v>
      </c>
      <c r="AQ23" s="371">
        <f>SUM(BMH!AQ23,CAS!AQ23,CEN!AQ23,CES!AQ23,CNR!AQ23,COS!AQ23,CSD!AQ23,EST!AQ23,HBS!AQ23,NOR!AQ23,PCL!AQ23,SHL!AQ23,SOS!AQ23)</f>
        <v>5.63</v>
      </c>
      <c r="AR23" s="371">
        <f>SUM(BMH!AR23,CAS!AR23,CEN!AR23,CES!AR23,CNR!AR23,COS!AR23,CSD!AR23,EST!AR23,HBS!AR23,NOR!AR23,PCL!AR23,SHL!AR23,SOS!AR23)</f>
        <v>7.7</v>
      </c>
      <c r="AS23" s="371">
        <f t="shared" si="3"/>
        <v>26.16</v>
      </c>
      <c r="AT23" s="371">
        <f>SUM(BMH!AT23,CAS!AT23,CEN!AT23,CES!AT23,CNR!AT23,COS!AT23,CSD!AT23,EST!AT23,HBS!AT23,NOR!AT23,PCL!AT23,SHL!AT23,SOS!AT23)</f>
        <v>5</v>
      </c>
      <c r="AU23" s="371">
        <f>SUM(BMH!AU23,CAS!AU23,CEN!AU23,CES!AU23,CNR!AU23,COS!AU23,CSD!AU23,EST!AU23,HBS!AU23,NOR!AU23,PCL!AU23,SHL!AU23,SOS!AU23)</f>
        <v>21.16</v>
      </c>
      <c r="AV23" s="371">
        <f>SUM(BMH!AV23,CAS!AV23,CEN!AV23,CES!AV23,CNR!AV23,COS!AV23,CSD!AV23,EST!AV23,HBS!AV23,NOR!AV23,PCL!AV23,SHL!AV23,SOS!AV23)</f>
        <v>26.16</v>
      </c>
      <c r="AW23" s="371">
        <f>SUM(BMH:SOS!AW23)</f>
        <v>0</v>
      </c>
      <c r="AX23" s="371">
        <f>SUM(BMH:SOS!AX23)</f>
        <v>0</v>
      </c>
      <c r="AY23" s="371">
        <f>SUM(BMH:SOS!AY23)</f>
        <v>0.25</v>
      </c>
      <c r="AZ23" s="371">
        <f>SUM(BMH:SOS!AZ23)</f>
        <v>0</v>
      </c>
      <c r="BA23" s="371">
        <f>SUM(BMH:SOS!BA23)</f>
        <v>0.25</v>
      </c>
      <c r="BB23" s="371">
        <f>SUM(BMH:SOS!BB23)</f>
        <v>0</v>
      </c>
      <c r="BC23" s="371">
        <f>SUM(BMH:SOS!BC23)</f>
        <v>0.25</v>
      </c>
      <c r="BD23" s="371">
        <f>SUM(BMH:SOS!BD23)</f>
        <v>0.25</v>
      </c>
      <c r="BE23" s="371">
        <f>SUM(BMH:SOS!BE23)</f>
        <v>0</v>
      </c>
      <c r="BF23" s="371">
        <f>SUM(BMH:SOS!BF23)</f>
        <v>0.25</v>
      </c>
      <c r="BG23" s="371">
        <f>SUM(BMH:SOS!BG23)</f>
        <v>0</v>
      </c>
      <c r="BH23" s="371">
        <f>SUM(BMH:SOS!BH23)</f>
        <v>0</v>
      </c>
      <c r="BI23" s="371">
        <f>SUM(BMH:SOS!BI23)</f>
        <v>0.25</v>
      </c>
      <c r="BJ23" s="371">
        <f>SUM(BMH:SOS!BJ23)</f>
        <v>0</v>
      </c>
      <c r="BK23" s="371">
        <f>SUM(BMH:SOS!BK23)</f>
        <v>0.25</v>
      </c>
      <c r="BL23" s="371">
        <f>SUM(BMH:SOS!BL23)</f>
        <v>0.25</v>
      </c>
      <c r="BM23" s="256" t="e">
        <f>SUM(BMH:SOS!BM23)</f>
        <v>#DIV/0!</v>
      </c>
      <c r="BN23" s="256" t="e">
        <f>SUM(BMH:SOS!BN23)</f>
        <v>#DIV/0!</v>
      </c>
      <c r="BO23" s="256">
        <f>SUM(BMH:SOS!BO23)</f>
        <v>0</v>
      </c>
      <c r="BP23" s="256">
        <f>SUM(BMH:SOS!BP23)</f>
        <v>0</v>
      </c>
      <c r="BQ23" s="256" t="e">
        <f>SUM(BMH:SOS!BQ23)</f>
        <v>#DIV/0!</v>
      </c>
      <c r="BR23" s="256">
        <f>SUM(BMH:SOS!BR23)</f>
        <v>0</v>
      </c>
      <c r="BS23" s="371">
        <f>SUM(BMH:SOS!BS23)</f>
        <v>0</v>
      </c>
      <c r="BT23" s="371">
        <f>SUM(BMH:SOS!BT23)</f>
        <v>0.25</v>
      </c>
      <c r="BU23" s="371">
        <f>SUM(BMH:SOS!BU23)</f>
        <v>0</v>
      </c>
      <c r="BV23" s="371">
        <f>SUM(BMH:SOS!BV23)</f>
        <v>0</v>
      </c>
      <c r="BW23" s="371">
        <f>SUM(BMH:SOS!BW23)</f>
        <v>0.25</v>
      </c>
      <c r="BX23" s="371">
        <f>SUM(BMH:SOS!BX23)</f>
        <v>0</v>
      </c>
      <c r="BY23" s="371">
        <f>SUM(BMH:SOS!BY23)</f>
        <v>0.25</v>
      </c>
      <c r="BZ23" s="371">
        <f>SUM(BMH:SOS!BZ23)</f>
        <v>0.25</v>
      </c>
      <c r="CA23" s="256"/>
      <c r="CB23" s="256"/>
      <c r="CC23" s="256"/>
      <c r="CD23" s="256"/>
      <c r="CE23" s="256"/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x14ac:dyDescent="0.25">
      <c r="A24" s="273" t="s">
        <v>92</v>
      </c>
      <c r="B24" s="265"/>
      <c r="C24" s="266" t="s">
        <v>93</v>
      </c>
      <c r="D24" s="266" t="s">
        <v>94</v>
      </c>
      <c r="E24" s="256">
        <f>SUM(BMH!E24,CAS!E24,CEN!E24,CES!E24,CNR!E24,COS!E24,CSD!E24,EST!E24,HBS!E24,NOR!E24,PCL!E24,SHL!E24,SOS!E24)</f>
        <v>0</v>
      </c>
      <c r="F24" s="256">
        <f>SUM(BMH!F24,CAS!F24,CEN!F24,CES!F24,CNR!F24,COS!F24,CSD!F24,EST!F24,HBS!F24,NOR!F24,PCL!F24,SHL!F24,SOS!F24)</f>
        <v>20</v>
      </c>
      <c r="G24" s="256">
        <f>SUM(BMH!G24,CAS!G24,CEN!G24,CES!G24,CNR!G24,COS!G24,CSD!G24,EST!G24,HBS!G24,NOR!G24,PCL!G24,SHL!G24,SOS!G24)</f>
        <v>39</v>
      </c>
      <c r="H24" s="256">
        <f>SUM(BMH!H24,CAS!H24,CEN!H24,CES!H24,CNR!H24,COS!H24,CSD!H24,EST!H24,HBS!H24,NOR!H24,PCL!H24,SHL!H24,SOS!H24)</f>
        <v>51</v>
      </c>
      <c r="I24" s="256">
        <f t="shared" si="2"/>
        <v>110</v>
      </c>
      <c r="J24" s="256">
        <f>SUM(BMH!J24,CAS!J24,CEN!J24,CES!J24,CNR!J24,COS!J24,CSD!J24,EST!J24,HBS!J24,NOR!J24,PCL!J24,SHL!J24,SOS!J24)</f>
        <v>13</v>
      </c>
      <c r="K24" s="256">
        <f>SUM(BMH!K24,CAS!K24,CEN!K24,CES!K24,CNR!K24,COS!K24,CSD!K24,EST!K24,HBS!K24,NOR!K24,PCL!K24,SHL!K24,SOS!K24)</f>
        <v>97</v>
      </c>
      <c r="L24" s="256">
        <f>SUM(BMH!L24,CAS!L24,CEN!L24,CES!L24,CNR!L24,COS!L24,CSD!L24,EST!L24,HBS!L24,NOR!L24,PCL!L24,SHL!L24,SOS!L24)</f>
        <v>110</v>
      </c>
      <c r="M24" s="256">
        <f>SUM(BMH!M24,CAS!M24,CEN!M24,CES!M24,CNR!M24,COS!M24,CSD!M24,EST!M24,HBS!M24,NOR!M24,PCL!M24,SHL!M24,SOS!M24)</f>
        <v>0</v>
      </c>
      <c r="N24" s="256">
        <f>SUM(BMH!N24,CAS!N24,CEN!N24,CES!N24,CNR!N24,COS!N24,CSD!N24,EST!N24,HBS!N24,NOR!N24,PCL!N24,SHL!N24,SOS!N24)</f>
        <v>0</v>
      </c>
      <c r="O24" s="256"/>
      <c r="P24" s="256">
        <f>SUM(BMH:SOS!P24)</f>
        <v>30590</v>
      </c>
      <c r="Q24" s="256">
        <f>SUM(BMH:SOS!Q24)</f>
        <v>60994</v>
      </c>
      <c r="R24" s="256">
        <f>SUM(BMH:SOS!R24)</f>
        <v>91584</v>
      </c>
      <c r="S24" s="256">
        <f>SUM(BMH:SOS!S24)</f>
        <v>0</v>
      </c>
      <c r="T24" s="256">
        <f>SUM(BMH:SOS!T24)</f>
        <v>1</v>
      </c>
      <c r="U24" s="256">
        <f>SUM(BMH:SOS!U24)</f>
        <v>195</v>
      </c>
      <c r="V24" s="256">
        <f>SUM(BMH:SOS!V24)</f>
        <v>1832</v>
      </c>
      <c r="W24" s="256">
        <f>SUM(BMH:SOS!W24)</f>
        <v>2028</v>
      </c>
      <c r="X24" s="256">
        <f>SUM(BMH:SOS!X24)</f>
        <v>3</v>
      </c>
      <c r="Y24" s="256">
        <f>SUM(BMH:SOS!Y24)</f>
        <v>2025</v>
      </c>
      <c r="Z24" s="256">
        <f>SUM(BMH:SOS!Z24)</f>
        <v>2028</v>
      </c>
      <c r="AA24" s="256">
        <f>SUM(BMH:SOS!AA24)</f>
        <v>0</v>
      </c>
      <c r="AB24" s="256">
        <f>SUM(BMH:SOS!AB24)</f>
        <v>202</v>
      </c>
      <c r="AC24" s="256">
        <f>SUM(BMH:SOS!AC24)</f>
        <v>0</v>
      </c>
      <c r="AD24" s="256">
        <f>SUM(BMH:SOS!AD24)</f>
        <v>0</v>
      </c>
      <c r="AE24" s="256">
        <f>SUM(BMH:SOS!AE24)</f>
        <v>202</v>
      </c>
      <c r="AF24" s="256">
        <f>SUM(BMH:SOS!AF24)</f>
        <v>0</v>
      </c>
      <c r="AG24" s="256">
        <f>SUM(BMH:SOS!AG24)</f>
        <v>202</v>
      </c>
      <c r="AH24" s="256">
        <f>SUM(BMH:SOS!AH24)</f>
        <v>202</v>
      </c>
      <c r="AI24" s="256">
        <f>SUM(BMH!AI24,CAS!AI24,CEN!AI24,CES!AI24,CNR!AI24,COS!AI24,CSD!AI24,EST!AI24,HBS!AI24,NOR!AI24,PCL!AI24,SHL!AI24,SOS!AI24)</f>
        <v>0</v>
      </c>
      <c r="AJ24" s="256">
        <f>SUM(BMH!AJ24,CAS!AJ24,CEN!AJ24,CES!AJ24,CNR!AJ24,COS!AJ24,CSD!AJ24,EST!AJ24,HBS!AJ24,NOR!AJ24,PCL!AJ24,SHL!AJ24,SOS!AJ24)</f>
        <v>0</v>
      </c>
      <c r="AK24" s="256">
        <f>SUM(BMH!AK24,CAS!AK24,CEN!AK24,CES!AK24,CNR!AK24,COS!AK24,CSD!AK24,EST!AK24,HBS!AK24,NOR!AK24,PCL!AK24,SHL!AK24,SOS!AK24)</f>
        <v>0</v>
      </c>
      <c r="AL24" s="256">
        <f>SUM(BMH!AL24,CAS!AL24,CEN!AL24,CES!AL24,CNR!AL24,COS!AL24,CSD!AL24,EST!AL24,HBS!AL24,NOR!AL24,PCL!AL24,SHL!AL24,SOS!AL24)</f>
        <v>0</v>
      </c>
      <c r="AM24" s="256">
        <f>SUM(BMH!AM24,CAS!AM24,CEN!AM24,CES!AM24,CNR!AM24,COS!AM24,CSD!AM24,EST!AM24,HBS!AM24,NOR!AM24,PCL!AM24,SHL!AM24,SOS!AM24)</f>
        <v>0</v>
      </c>
      <c r="AN24" s="256">
        <f>SUM(BMH!AN24,CAS!AN24,CEN!AN24,CES!AN24,CNR!AN24,COS!AN24,CSD!AN24,EST!AN24,HBS!AN24,NOR!AN24,PCL!AN24,SHL!AN24,SOS!AN24)</f>
        <v>0</v>
      </c>
      <c r="AO24" s="371">
        <f>SUM(BMH!AO24,CAS!AO24,CEN!AO24,CES!AO24,CNR!AO24,COS!AO24,CSD!AO24,EST!AO24,HBS!AO24,NOR!AO24,PCL!AO24,SHL!AO24,SOS!AO24)</f>
        <v>0</v>
      </c>
      <c r="AP24" s="371">
        <f>SUM(BMH!AP24,CAS!AP24,CEN!AP24,CES!AP24,CNR!AP24,COS!AP24,CSD!AP24,EST!AP24,HBS!AP24,NOR!AP24,PCL!AP24,SHL!AP24,SOS!AP24)</f>
        <v>2.1</v>
      </c>
      <c r="AQ24" s="371">
        <f>SUM(BMH!AQ24,CAS!AQ24,CEN!AQ24,CES!AQ24,CNR!AQ24,COS!AQ24,CSD!AQ24,EST!AQ24,HBS!AQ24,NOR!AQ24,PCL!AQ24,SHL!AQ24,SOS!AQ24)</f>
        <v>1.5</v>
      </c>
      <c r="AR24" s="371">
        <f>SUM(BMH!AR24,CAS!AR24,CEN!AR24,CES!AR24,CNR!AR24,COS!AR24,CSD!AR24,EST!AR24,HBS!AR24,NOR!AR24,PCL!AR24,SHL!AR24,SOS!AR24)</f>
        <v>1.5</v>
      </c>
      <c r="AS24" s="371">
        <f t="shared" si="3"/>
        <v>5.0999999999999996</v>
      </c>
      <c r="AT24" s="371">
        <f>SUM(BMH!AT24,CAS!AT24,CEN!AT24,CES!AT24,CNR!AT24,COS!AT24,CSD!AT24,EST!AT24,HBS!AT24,NOR!AT24,PCL!AT24,SHL!AT24,SOS!AT24)</f>
        <v>5.0999999999999996</v>
      </c>
      <c r="AU24" s="371">
        <f>SUM(BMH!AU24,CAS!AU24,CEN!AU24,CES!AU24,CNR!AU24,COS!AU24,CSD!AU24,EST!AU24,HBS!AU24,NOR!AU24,PCL!AU24,SHL!AU24,SOS!AU24)</f>
        <v>0</v>
      </c>
      <c r="AV24" s="371">
        <f>SUM(BMH!AV24,CAS!AV24,CEN!AV24,CES!AV24,CNR!AV24,COS!AV24,CSD!AV24,EST!AV24,HBS!AV24,NOR!AV24,PCL!AV24,SHL!AV24,SOS!AV24)</f>
        <v>5.0999999999999996</v>
      </c>
      <c r="AW24" s="371">
        <f>SUM(BMH:SOS!AW24)</f>
        <v>0</v>
      </c>
      <c r="AX24" s="371">
        <f>SUM(BMH:SOS!AX24)</f>
        <v>6.4142999999999999</v>
      </c>
      <c r="AY24" s="371">
        <f>SUM(BMH:SOS!AY24)</f>
        <v>0</v>
      </c>
      <c r="AZ24" s="371">
        <f>SUM(BMH:SOS!AZ24)</f>
        <v>0</v>
      </c>
      <c r="BA24" s="371">
        <f>SUM(BMH:SOS!BA24)</f>
        <v>6.4142999999999999</v>
      </c>
      <c r="BB24" s="371">
        <f>SUM(BMH:SOS!BB24)</f>
        <v>6</v>
      </c>
      <c r="BC24" s="371">
        <f>SUM(BMH:SOS!BC24)</f>
        <v>0.4143</v>
      </c>
      <c r="BD24" s="371">
        <f>SUM(BMH:SOS!BD24)</f>
        <v>6.4142999999999999</v>
      </c>
      <c r="BE24" s="371">
        <f>SUM(BMH:SOS!BE24)</f>
        <v>0</v>
      </c>
      <c r="BF24" s="371">
        <f>SUM(BMH:SOS!BF24)</f>
        <v>6.4142999999999999</v>
      </c>
      <c r="BG24" s="371">
        <f>SUM(BMH:SOS!BG24)</f>
        <v>0</v>
      </c>
      <c r="BH24" s="371">
        <f>SUM(BMH:SOS!BH24)</f>
        <v>0</v>
      </c>
      <c r="BI24" s="371">
        <f>SUM(BMH:SOS!BI24)</f>
        <v>6.4142999999999999</v>
      </c>
      <c r="BJ24" s="371">
        <f>SUM(BMH:SOS!BJ24)</f>
        <v>6</v>
      </c>
      <c r="BK24" s="371">
        <f>SUM(BMH:SOS!BK24)</f>
        <v>0.4143</v>
      </c>
      <c r="BL24" s="371">
        <f>SUM(BMH:SOS!BL24)</f>
        <v>6.4142999999999999</v>
      </c>
      <c r="BM24" s="256" t="e">
        <f>SUM(BMH:SOS!BM24)</f>
        <v>#DIV/0!</v>
      </c>
      <c r="BN24" s="256" t="e">
        <f>SUM(BMH:SOS!BN24)</f>
        <v>#DIV/0!</v>
      </c>
      <c r="BO24" s="256">
        <f>SUM(BMH:SOS!BO24)</f>
        <v>0</v>
      </c>
      <c r="BP24" s="256">
        <f>SUM(BMH:SOS!BP24)</f>
        <v>0</v>
      </c>
      <c r="BQ24" s="256" t="e">
        <f>SUM(BMH:SOS!BQ24)</f>
        <v>#DIV/0!</v>
      </c>
      <c r="BR24" s="256">
        <f>SUM(BMH:SOS!BR24)</f>
        <v>100</v>
      </c>
      <c r="BS24" s="371">
        <f>SUM(BMH:SOS!BS24)</f>
        <v>0</v>
      </c>
      <c r="BT24" s="371">
        <f>SUM(BMH:SOS!BT24)</f>
        <v>0.4143</v>
      </c>
      <c r="BU24" s="371">
        <f>SUM(BMH:SOS!BU24)</f>
        <v>0</v>
      </c>
      <c r="BV24" s="371">
        <f>SUM(BMH:SOS!BV24)</f>
        <v>0</v>
      </c>
      <c r="BW24" s="371">
        <f>SUM(BMH:SOS!BW24)</f>
        <v>0.4143</v>
      </c>
      <c r="BX24" s="371">
        <f>SUM(BMH:SOS!BX24)</f>
        <v>0</v>
      </c>
      <c r="BY24" s="371">
        <f>SUM(BMH:SOS!BY24)</f>
        <v>0.4143</v>
      </c>
      <c r="BZ24" s="371">
        <f>SUM(BMH:SOS!BZ24)</f>
        <v>0.4143</v>
      </c>
      <c r="CA24" s="267"/>
      <c r="CB24" s="267"/>
      <c r="CC24" s="267"/>
      <c r="CD24" s="267"/>
      <c r="CE24" s="267"/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3">
      <c r="A25" s="275" t="str">
        <f>'[1]Partenaire1 Eau vive'!A21</f>
        <v>Organisation de théatre forum pour le changement de comportement</v>
      </c>
      <c r="B25" s="275" t="str">
        <f>'[1]Partenaire1 Eau vive'!B21</f>
        <v>les théatre forum sont tenus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SUM(BMH!E25,CAS!E25,CEN!E25,CES!E25,CNR!E25,COS!E25,CSD!E25,EST!E25,HBS!E25,NOR!E25,PCL!E25,SHL!E25,SOS!E25)</f>
        <v>0</v>
      </c>
      <c r="F25" s="275">
        <f>SUM(BMH!F25,CAS!F25,CEN!F25,CES!F25,CNR!F25,COS!F25,CSD!F25,EST!F25,HBS!F25,NOR!F25,PCL!F25,SHL!F25,SOS!F25)</f>
        <v>0</v>
      </c>
      <c r="G25" s="275">
        <f>SUM(BMH!G25,CAS!G25,CEN!G25,CES!G25,CNR!G25,COS!G25,CSD!G25,EST!G25,HBS!G25,NOR!G25,PCL!G25,SHL!G25,SOS!G25)</f>
        <v>1</v>
      </c>
      <c r="H25" s="275">
        <f>SUM(BMH!H25,CAS!H25,CEN!H25,CES!H25,CNR!H25,COS!H25,CSD!H25,EST!H25,HBS!H25,NOR!H25,PCL!H25,SHL!H25,SOS!H25)</f>
        <v>0</v>
      </c>
      <c r="I25" s="275">
        <f t="shared" si="2"/>
        <v>1</v>
      </c>
      <c r="J25" s="275">
        <f>SUM(BMH!J25,CAS!J25,CEN!J25,CES!J25,CNR!J25,COS!J25,CSD!J25,EST!J25,HBS!J25,NOR!J25,PCL!J25,SHL!J25,SOS!J25)</f>
        <v>0</v>
      </c>
      <c r="K25" s="275">
        <f>SUM(BMH!K25,CAS!K25,CEN!K25,CES!K25,CNR!K25,COS!K25,CSD!K25,EST!K25,HBS!K25,NOR!K25,PCL!K25,SHL!K25,SOS!K25)</f>
        <v>1</v>
      </c>
      <c r="L25" s="275">
        <f>SUM(BMH!L25,CAS!L25,CEN!L25,CES!L25,CNR!L25,COS!L25,CSD!L25,EST!L25,HBS!L25,NOR!L25,PCL!L25,SHL!L25,SOS!L25)</f>
        <v>1</v>
      </c>
      <c r="M25" s="275">
        <f>SUM(BMH!M25,CAS!M25,CEN!M25,CES!M25,CNR!M25,COS!M25,CSD!M25,EST!M25,HBS!M25,NOR!M25,PCL!M25,SHL!M25,SOS!M25)</f>
        <v>0</v>
      </c>
      <c r="N25" s="275">
        <f>SUM(BMH!N25,CAS!N25,CEN!N25,CES!N25,CNR!N25,COS!N25,CSD!N25,EST!N25,HBS!N25,NOR!N25,PCL!N25,SHL!N25,SOS!N25)</f>
        <v>0</v>
      </c>
      <c r="P25" s="256">
        <f>SUM(BMH:SOS!P25)</f>
        <v>0</v>
      </c>
      <c r="Q25" s="256">
        <f>SUM(BMH:SOS!Q25)</f>
        <v>0</v>
      </c>
      <c r="R25" s="256">
        <f>SUM(BMH:SOS!R25)</f>
        <v>0</v>
      </c>
      <c r="S25" s="256">
        <f>SUM(BMH:SOS!S25)</f>
        <v>0</v>
      </c>
      <c r="T25" s="256">
        <f>SUM(BMH:SOS!T25)</f>
        <v>337</v>
      </c>
      <c r="U25" s="256">
        <f>SUM(BMH:SOS!U25)</f>
        <v>0</v>
      </c>
      <c r="V25" s="256">
        <f>SUM(BMH:SOS!V25)</f>
        <v>8088</v>
      </c>
      <c r="W25" s="256">
        <f>SUM(BMH:SOS!W25)</f>
        <v>8425</v>
      </c>
      <c r="X25" s="256">
        <f>SUM(BMH:SOS!X25)</f>
        <v>0</v>
      </c>
      <c r="Y25" s="256">
        <f>SUM(BMH:SOS!Y25)</f>
        <v>8425</v>
      </c>
      <c r="Z25" s="256">
        <f>SUM(BMH:SOS!Z25)</f>
        <v>8425</v>
      </c>
      <c r="AA25" s="256">
        <f>SUM(BMH:SOS!AA25)</f>
        <v>0</v>
      </c>
      <c r="AB25" s="256">
        <f>SUM(BMH:SOS!AB25)</f>
        <v>0</v>
      </c>
      <c r="AC25" s="256">
        <f>SUM(BMH:SOS!AC25)</f>
        <v>0</v>
      </c>
      <c r="AD25" s="256">
        <f>SUM(BMH:SOS!AD25)</f>
        <v>0</v>
      </c>
      <c r="AE25" s="256">
        <f>SUM(BMH:SOS!AE25)</f>
        <v>0</v>
      </c>
      <c r="AF25" s="256">
        <f>SUM(BMH:SOS!AF25)</f>
        <v>0</v>
      </c>
      <c r="AG25" s="256">
        <f>SUM(BMH:SOS!AG25)</f>
        <v>0</v>
      </c>
      <c r="AH25" s="256">
        <f>SUM(BMH:SOS!AH25)</f>
        <v>0</v>
      </c>
      <c r="AI25" s="275">
        <f>SUM(BMH!AI25,CAS!AI25,CEN!AI25,CES!AI25,CNR!AI25,COS!AI25,CSD!AI25,EST!AI25,HBS!AI25,NOR!AI25,PCL!AI25,SHL!AI25,SOS!AI25)</f>
        <v>0</v>
      </c>
      <c r="AJ25" s="275">
        <f>SUM(BMH!AJ25,CAS!AJ25,CEN!AJ25,CES!AJ25,CNR!AJ25,COS!AJ25,CSD!AJ25,EST!AJ25,HBS!AJ25,NOR!AJ25,PCL!AJ25,SHL!AJ25,SOS!AJ25)</f>
        <v>0</v>
      </c>
      <c r="AK25" s="275">
        <f>SUM(BMH!AK25,CAS!AK25,CEN!AK25,CES!AK25,CNR!AK25,COS!AK25,CSD!AK25,EST!AK25,HBS!AK25,NOR!AK25,PCL!AK25,SHL!AK25,SOS!AK25)</f>
        <v>0</v>
      </c>
      <c r="AL25" s="275">
        <f>SUM(BMH!AL25,CAS!AL25,CEN!AL25,CES!AL25,CNR!AL25,COS!AL25,CSD!AL25,EST!AL25,HBS!AL25,NOR!AL25,PCL!AL25,SHL!AL25,SOS!AL25)</f>
        <v>0</v>
      </c>
      <c r="AM25" s="275">
        <f>SUM(BMH!AM25,CAS!AM25,CEN!AM25,CES!AM25,CNR!AM25,COS!AM25,CSD!AM25,EST!AM25,HBS!AM25,NOR!AM25,PCL!AM25,SHL!AM25,SOS!AM25)</f>
        <v>0</v>
      </c>
      <c r="AN25" s="275">
        <f>SUM(BMH!AN25,CAS!AN25,CEN!AN25,CES!AN25,CNR!AN25,COS!AN25,CSD!AN25,EST!AN25,HBS!AN25,NOR!AN25,PCL!AN25,SHL!AN25,SOS!AN25)</f>
        <v>0</v>
      </c>
      <c r="AO25" s="376">
        <f>SUM(BMH!AO25,CAS!AO25,CEN!AO25,CES!AO25,CNR!AO25,COS!AO25,CSD!AO25,EST!AO25,HBS!AO25,NOR!AO25,PCL!AO25,SHL!AO25,SOS!AO25)</f>
        <v>0</v>
      </c>
      <c r="AP25" s="376">
        <f>SUM(BMH!AP25,CAS!AP25,CEN!AP25,CES!AP25,CNR!AP25,COS!AP25,CSD!AP25,EST!AP25,HBS!AP25,NOR!AP25,PCL!AP25,SHL!AP25,SOS!AP25)</f>
        <v>0</v>
      </c>
      <c r="AQ25" s="376">
        <f>SUM(BMH!AQ25,CAS!AQ25,CEN!AQ25,CES!AQ25,CNR!AQ25,COS!AQ25,CSD!AQ25,EST!AQ25,HBS!AQ25,NOR!AQ25,PCL!AQ25,SHL!AQ25,SOS!AQ25)</f>
        <v>0</v>
      </c>
      <c r="AR25" s="376">
        <f>SUM(BMH!AR25,CAS!AR25,CEN!AR25,CES!AR25,CNR!AR25,COS!AR25,CSD!AR25,EST!AR25,HBS!AR25,NOR!AR25,PCL!AR25,SHL!AR25,SOS!AR25)</f>
        <v>0</v>
      </c>
      <c r="AS25" s="376">
        <f t="shared" si="3"/>
        <v>0</v>
      </c>
      <c r="AT25" s="376">
        <f>SUM(BMH!AT25,CAS!AT25,CEN!AT25,CES!AT25,CNR!AT25,COS!AT25,CSD!AT25,EST!AT25,HBS!AT25,NOR!AT25,PCL!AT25,SHL!AT25,SOS!AT25)</f>
        <v>0</v>
      </c>
      <c r="AU25" s="376">
        <f>SUM(BMH!AU25,CAS!AU25,CEN!AU25,CES!AU25,CNR!AU25,COS!AU25,CSD!AU25,EST!AU25,HBS!AU25,NOR!AU25,PCL!AU25,SHL!AU25,SOS!AU25)</f>
        <v>0</v>
      </c>
      <c r="AV25" s="376">
        <f>SUM(BMH!AV25,CAS!AV25,CEN!AV25,CES!AV25,CNR!AV25,COS!AV25,CSD!AV25,EST!AV25,HBS!AV25,NOR!AV25,PCL!AV25,SHL!AV25,SOS!AV25)</f>
        <v>0</v>
      </c>
      <c r="AW25" s="371">
        <f>SUM(BMH:SOS!AW25)</f>
        <v>0</v>
      </c>
      <c r="AX25" s="371">
        <f>SUM(BMH:SOS!AX25)</f>
        <v>0</v>
      </c>
      <c r="AY25" s="371">
        <f>SUM(BMH:SOS!AY25)</f>
        <v>0</v>
      </c>
      <c r="AZ25" s="371">
        <f>SUM(BMH:SOS!AZ25)</f>
        <v>0</v>
      </c>
      <c r="BA25" s="371">
        <f>SUM(BMH:SOS!BA25)</f>
        <v>0</v>
      </c>
      <c r="BB25" s="371">
        <f>SUM(BMH:SOS!BB25)</f>
        <v>0</v>
      </c>
      <c r="BC25" s="371">
        <f>SUM(BMH:SOS!BC25)</f>
        <v>0</v>
      </c>
      <c r="BD25" s="371">
        <f>SUM(BMH:SOS!BD25)</f>
        <v>0</v>
      </c>
      <c r="BE25" s="371">
        <f>SUM(BMH:SOS!BE25)</f>
        <v>0</v>
      </c>
      <c r="BF25" s="371">
        <f>SUM(BMH:SOS!BF25)</f>
        <v>0</v>
      </c>
      <c r="BG25" s="371">
        <f>SUM(BMH:SOS!BG25)</f>
        <v>0</v>
      </c>
      <c r="BH25" s="371">
        <f>SUM(BMH:SOS!BH25)</f>
        <v>0</v>
      </c>
      <c r="BI25" s="371">
        <f>SUM(BMH:SOS!BI25)</f>
        <v>0</v>
      </c>
      <c r="BJ25" s="371">
        <f>SUM(BMH:SOS!BJ25)</f>
        <v>0</v>
      </c>
      <c r="BK25" s="371">
        <f>SUM(BMH:SOS!BK25)</f>
        <v>0</v>
      </c>
      <c r="BL25" s="371">
        <f>SUM(BMH:SOS!BL25)</f>
        <v>0</v>
      </c>
      <c r="BM25" s="256" t="e">
        <f>SUM(BMH:SOS!BM25)</f>
        <v>#DIV/0!</v>
      </c>
      <c r="BN25" s="256" t="e">
        <f>SUM(BMH:SOS!BN25)</f>
        <v>#DIV/0!</v>
      </c>
      <c r="BO25" s="256">
        <f>SUM(BMH:SOS!BO25)</f>
        <v>0</v>
      </c>
      <c r="BP25" s="256">
        <f>SUM(BMH:SOS!BP25)</f>
        <v>0</v>
      </c>
      <c r="BQ25" s="256" t="e">
        <f>SUM(BMH:SOS!BQ25)</f>
        <v>#DIV/0!</v>
      </c>
      <c r="BR25" s="256">
        <f>SUM(BMH:SOS!BR25)</f>
        <v>0</v>
      </c>
      <c r="BS25" s="371">
        <f>SUM(BMH:SOS!BS25)</f>
        <v>0</v>
      </c>
      <c r="BT25" s="371">
        <f>SUM(BMH:SOS!BT25)</f>
        <v>0</v>
      </c>
      <c r="BU25" s="371">
        <f>SUM(BMH:SOS!BU25)</f>
        <v>0</v>
      </c>
      <c r="BV25" s="371">
        <f>SUM(BMH:SOS!BV25)</f>
        <v>0</v>
      </c>
      <c r="BW25" s="371">
        <f>SUM(BMH:SOS!BW25)</f>
        <v>0</v>
      </c>
      <c r="BX25" s="371">
        <f>SUM(BMH:SOS!BX25)</f>
        <v>0</v>
      </c>
      <c r="BY25" s="371">
        <f>SUM(BMH:SOS!BY25)</f>
        <v>0</v>
      </c>
      <c r="BZ25" s="371">
        <f>SUM(BMH:SOS!BZ25)</f>
        <v>0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63" customHeight="1" x14ac:dyDescent="0.25">
      <c r="A26" s="256" t="s">
        <v>95</v>
      </c>
      <c r="B26" s="272" t="s">
        <v>96</v>
      </c>
      <c r="C26" s="256" t="s">
        <v>97</v>
      </c>
      <c r="D26" s="258" t="s">
        <v>98</v>
      </c>
      <c r="E26" s="256">
        <f>SUM(BMH!E26,CAS!E26,CEN!E26,CES!E26,CNR!E26,COS!E26,CSD!E26,EST!E26,HBS!E26,NOR!E26,PCL!E26,SHL!E26,SOS!E26)</f>
        <v>790</v>
      </c>
      <c r="F26" s="256">
        <f>SUM(BMH!F26,CAS!F26,CEN!F26,CES!F26,CNR!F26,COS!F26,CSD!F26,EST!F26,HBS!F26,NOR!F26,PCL!F26,SHL!F26,SOS!F26)</f>
        <v>3402</v>
      </c>
      <c r="G26" s="256">
        <f>SUM(BMH!G26,CAS!G26,CEN!G26,CES!G26,CNR!G26,COS!G26,CSD!G26,EST!G26,HBS!G26,NOR!G26,PCL!G26,SHL!G26,SOS!G26)</f>
        <v>3403</v>
      </c>
      <c r="H26" s="256">
        <f>SUM(BMH!H26,CAS!H26,CEN!H26,CES!H26,CNR!H26,COS!H26,CSD!H26,EST!H26,HBS!H26,NOR!H26,PCL!H26,SHL!H26,SOS!H26)</f>
        <v>3686</v>
      </c>
      <c r="I26" s="256">
        <f t="shared" si="2"/>
        <v>11281</v>
      </c>
      <c r="J26" s="256">
        <f>SUM(BMH!J26,CAS!J26,CEN!J26,CES!J26,CNR!J26,COS!J26,CSD!J26,EST!J26,HBS!J26,NOR!J26,PCL!J26,SHL!J26,SOS!J26)</f>
        <v>4145</v>
      </c>
      <c r="K26" s="256">
        <f>SUM(BMH!K26,CAS!K26,CEN!K26,CES!K26,CNR!K26,COS!K26,CSD!K26,EST!K26,HBS!K26,NOR!K26,PCL!K26,SHL!K26,SOS!K26)</f>
        <v>7136</v>
      </c>
      <c r="L26" s="256">
        <f>SUM(BMH!L26,CAS!L26,CEN!L26,CES!L26,CNR!L26,COS!L26,CSD!L26,EST!L26,HBS!L26,NOR!L26,PCL!L26,SHL!L26,SOS!L26)</f>
        <v>11281</v>
      </c>
      <c r="M26" s="256">
        <f>SUM(BMH!M26,CAS!M26,CEN!M26,CES!M26,CNR!M26,COS!M26,CSD!M26,EST!M26,HBS!M26,NOR!M26,PCL!M26,SHL!M26,SOS!M26)</f>
        <v>0</v>
      </c>
      <c r="N26" s="256">
        <f>SUM(BMH!N26,CAS!N26,CEN!N26,CES!N26,CNR!N26,COS!N26,CSD!N26,EST!N26,HBS!N26,NOR!N26,PCL!N26,SHL!N26,SOS!N26)</f>
        <v>0</v>
      </c>
      <c r="O26" s="256"/>
      <c r="P26" s="256">
        <f>SUM(BMH:SOS!P26)</f>
        <v>268434</v>
      </c>
      <c r="Q26" s="256">
        <f>SUM(BMH:SOS!Q26)</f>
        <v>376775</v>
      </c>
      <c r="R26" s="256">
        <f>SUM(BMH:SOS!R26)</f>
        <v>645209</v>
      </c>
      <c r="S26" s="256">
        <f>SUM(BMH:SOS!S26)</f>
        <v>50</v>
      </c>
      <c r="T26" s="256">
        <f>SUM(BMH:SOS!T26)</f>
        <v>19333.900000000001</v>
      </c>
      <c r="U26" s="256">
        <f>SUM(BMH:SOS!U26)</f>
        <v>101146.1</v>
      </c>
      <c r="V26" s="256">
        <f>SUM(BMH:SOS!V26)</f>
        <v>56213</v>
      </c>
      <c r="W26" s="256">
        <f>SUM(BMH:SOS!W26)</f>
        <v>176743</v>
      </c>
      <c r="X26" s="256">
        <f>SUM(BMH:SOS!X26)</f>
        <v>2095</v>
      </c>
      <c r="Y26" s="256">
        <f>SUM(BMH:SOS!Y26)</f>
        <v>174648</v>
      </c>
      <c r="Z26" s="256">
        <f>SUM(BMH:SOS!Z26)</f>
        <v>176743</v>
      </c>
      <c r="AA26" s="256">
        <f>SUM(BMH:SOS!AA26)</f>
        <v>50</v>
      </c>
      <c r="AB26" s="256">
        <f>SUM(BMH:SOS!AB26)</f>
        <v>164547</v>
      </c>
      <c r="AC26" s="256">
        <f>SUM(BMH:SOS!AC26)</f>
        <v>0</v>
      </c>
      <c r="AD26" s="256">
        <f>SUM(BMH:SOS!AD26)</f>
        <v>0</v>
      </c>
      <c r="AE26" s="256">
        <f>SUM(BMH:SOS!AE26)</f>
        <v>164597</v>
      </c>
      <c r="AF26" s="256">
        <f>SUM(BMH:SOS!AF26)</f>
        <v>0</v>
      </c>
      <c r="AG26" s="256">
        <f>SUM(BMH:SOS!AG26)</f>
        <v>164597</v>
      </c>
      <c r="AH26" s="256">
        <f>SUM(BMH:SOS!AH26)</f>
        <v>164597</v>
      </c>
      <c r="AI26" s="256">
        <f>SUM(BMH!AI26,CAS!AI26,CEN!AI26,CES!AI26,CNR!AI26,COS!AI26,CSD!AI26,EST!AI26,HBS!AI26,NOR!AI26,PCL!AI26,SHL!AI26,SOS!AI26)</f>
        <v>1</v>
      </c>
      <c r="AJ26" s="256">
        <f>SUM(BMH!AJ26,CAS!AJ26,CEN!AJ26,CES!AJ26,CNR!AJ26,COS!AJ26,CSD!AJ26,EST!AJ26,HBS!AJ26,NOR!AJ26,PCL!AJ26,SHL!AJ26,SOS!AJ26)</f>
        <v>1</v>
      </c>
      <c r="AK26" s="256">
        <f>SUM(BMH!AK26,CAS!AK26,CEN!AK26,CES!AK26,CNR!AK26,COS!AK26,CSD!AK26,EST!AK26,HBS!AK26,NOR!AK26,PCL!AK26,SHL!AK26,SOS!AK26)</f>
        <v>0</v>
      </c>
      <c r="AL26" s="256">
        <f>SUM(BMH!AL26,CAS!AL26,CEN!AL26,CES!AL26,CNR!AL26,COS!AL26,CSD!AL26,EST!AL26,HBS!AL26,NOR!AL26,PCL!AL26,SHL!AL26,SOS!AL26)</f>
        <v>0</v>
      </c>
      <c r="AM26" s="256">
        <f>SUM(BMH!AM26,CAS!AM26,CEN!AM26,CES!AM26,CNR!AM26,COS!AM26,CSD!AM26,EST!AM26,HBS!AM26,NOR!AM26,PCL!AM26,SHL!AM26,SOS!AM26)</f>
        <v>0</v>
      </c>
      <c r="AN26" s="256">
        <f>SUM(BMH!AN26,CAS!AN26,CEN!AN26,CES!AN26,CNR!AN26,COS!AN26,CSD!AN26,EST!AN26,HBS!AN26,NOR!AN26,PCL!AN26,SHL!AN26,SOS!AN26)</f>
        <v>0</v>
      </c>
      <c r="AO26" s="371">
        <f>SUM(BMH!AO26,CAS!AO26,CEN!AO26,CES!AO26,CNR!AO26,COS!AO26,CSD!AO26,EST!AO26,HBS!AO26,NOR!AO26,PCL!AO26,SHL!AO26,SOS!AO26)</f>
        <v>83.4</v>
      </c>
      <c r="AP26" s="371">
        <f>SUM(BMH!AP26,CAS!AP26,CEN!AP26,CES!AP26,CNR!AP26,COS!AP26,CSD!AP26,EST!AP26,HBS!AP26,NOR!AP26,PCL!AP26,SHL!AP26,SOS!AP26)</f>
        <v>100.292143</v>
      </c>
      <c r="AQ26" s="371">
        <f>SUM(BMH!AQ26,CAS!AQ26,CEN!AQ26,CES!AQ26,CNR!AQ26,COS!AQ26,CSD!AQ26,EST!AQ26,HBS!AQ26,NOR!AQ26,PCL!AQ26,SHL!AQ26,SOS!AQ26)</f>
        <v>104.17214299999999</v>
      </c>
      <c r="AR26" s="371">
        <f>SUM(BMH!AR26,CAS!AR26,CEN!AR26,CES!AR26,CNR!AR26,COS!AR26,CSD!AR26,EST!AR26,HBS!AR26,NOR!AR26,PCL!AR26,SHL!AR26,SOS!AR26)</f>
        <v>98.942142999999987</v>
      </c>
      <c r="AS26" s="371">
        <f t="shared" si="3"/>
        <v>386.80642899999998</v>
      </c>
      <c r="AT26" s="371">
        <f>SUM(BMH!AT26,CAS!AT26,CEN!AT26,CES!AT26,CNR!AT26,COS!AT26,CSD!AT26,EST!AT26,HBS!AT26,NOR!AT26,PCL!AT26,SHL!AT26,SOS!AT26)</f>
        <v>34</v>
      </c>
      <c r="AU26" s="371">
        <f>SUM(BMH!AU26,CAS!AU26,CEN!AU26,CES!AU26,CNR!AU26,COS!AU26,CSD!AU26,EST!AU26,HBS!AU26,NOR!AU26,PCL!AU26,SHL!AU26,SOS!AU26)</f>
        <v>352.80642900000004</v>
      </c>
      <c r="AV26" s="371">
        <f>SUM(BMH!AV26,CAS!AV26,CEN!AV26,CES!AV26,CNR!AV26,COS!AV26,CSD!AV26,EST!AV26,HBS!AV26,NOR!AV26,PCL!AV26,SHL!AV26,SOS!AV26)</f>
        <v>386.80642900000004</v>
      </c>
      <c r="AW26" s="371">
        <f>SUM(BMH:SOS!AW26)</f>
        <v>6.7209960000000004</v>
      </c>
      <c r="AX26" s="371">
        <f>SUM(BMH:SOS!AX26)</f>
        <v>57.867995999999991</v>
      </c>
      <c r="AY26" s="371">
        <f>SUM(BMH:SOS!AY26)</f>
        <v>205.57900399999997</v>
      </c>
      <c r="AZ26" s="371">
        <f>SUM(BMH:SOS!AZ26)</f>
        <v>182.72400399999998</v>
      </c>
      <c r="BA26" s="371">
        <f>SUM(BMH:SOS!BA26)</f>
        <v>452.89199999999994</v>
      </c>
      <c r="BB26" s="371">
        <f>SUM(BMH:SOS!BB26)</f>
        <v>18.786000000000001</v>
      </c>
      <c r="BC26" s="371">
        <f>SUM(BMH:SOS!BC26)</f>
        <v>434.10599999999994</v>
      </c>
      <c r="BD26" s="371">
        <f>SUM(BMH:SOS!BD26)</f>
        <v>452.89199999999994</v>
      </c>
      <c r="BE26" s="371">
        <f>SUM(BMH:SOS!BE26)</f>
        <v>6.7209960000000004</v>
      </c>
      <c r="BF26" s="371">
        <f>SUM(BMH:SOS!BF26)</f>
        <v>88.46299599999999</v>
      </c>
      <c r="BG26" s="371">
        <f>SUM(BMH:SOS!BG26)</f>
        <v>0</v>
      </c>
      <c r="BH26" s="371">
        <f>SUM(BMH:SOS!BH26)</f>
        <v>0</v>
      </c>
      <c r="BI26" s="371">
        <f>SUM(BMH:SOS!BI26)</f>
        <v>95.183992000000003</v>
      </c>
      <c r="BJ26" s="371">
        <f>SUM(BMH:SOS!BJ26)</f>
        <v>12.25</v>
      </c>
      <c r="BK26" s="371">
        <f>SUM(BMH:SOS!BK26)</f>
        <v>82.933992000000003</v>
      </c>
      <c r="BL26" s="371">
        <f>SUM(BMH:SOS!BL26)</f>
        <v>95.183992000000003</v>
      </c>
      <c r="BM26" s="256" t="e">
        <f>SUM(BMH:SOS!BM26)</f>
        <v>#DIV/0!</v>
      </c>
      <c r="BN26" s="256" t="e">
        <f>SUM(BMH:SOS!BN26)</f>
        <v>#DIV/0!</v>
      </c>
      <c r="BO26" s="256">
        <f>SUM(BMH:SOS!BO26)</f>
        <v>0</v>
      </c>
      <c r="BP26" s="256">
        <f>SUM(BMH:SOS!BP26)</f>
        <v>0</v>
      </c>
      <c r="BQ26" s="256" t="e">
        <f>SUM(BMH:SOS!BQ26)</f>
        <v>#DIV/0!</v>
      </c>
      <c r="BR26" s="256">
        <f>SUM(BMH:SOS!BR26)</f>
        <v>89.333333333333329</v>
      </c>
      <c r="BS26" s="371">
        <f>SUM(BMH:SOS!BS26)</f>
        <v>6.7209960000000004</v>
      </c>
      <c r="BT26" s="371">
        <f>SUM(BMH:SOS!BT26)</f>
        <v>51.197996000000003</v>
      </c>
      <c r="BU26" s="371">
        <f>SUM(BMH:SOS!BU26)</f>
        <v>0.9</v>
      </c>
      <c r="BV26" s="371">
        <f>SUM(BMH:SOS!BV26)</f>
        <v>0</v>
      </c>
      <c r="BW26" s="371">
        <f>SUM(BMH:SOS!BW26)</f>
        <v>58.818991999999994</v>
      </c>
      <c r="BX26" s="371">
        <f>SUM(BMH:SOS!BX26)</f>
        <v>0</v>
      </c>
      <c r="BY26" s="371">
        <f>SUM(BMH:SOS!BY26)</f>
        <v>58.818991999999994</v>
      </c>
      <c r="BZ26" s="371">
        <f>SUM(BMH:SOS!BZ26)</f>
        <v>58.818991999999994</v>
      </c>
      <c r="CA26" s="256"/>
      <c r="CB26" s="256"/>
      <c r="CC26" s="256"/>
      <c r="CD26" s="256"/>
      <c r="CE26" s="256"/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43.95" customHeight="1" x14ac:dyDescent="0.25">
      <c r="A27" s="256" t="s">
        <v>99</v>
      </c>
      <c r="B27" s="257" t="s">
        <v>100</v>
      </c>
      <c r="C27" s="256" t="s">
        <v>101</v>
      </c>
      <c r="D27" s="258" t="s">
        <v>102</v>
      </c>
      <c r="E27" s="256">
        <f>SUM(BMH!E27,CAS!E27,CEN!E27,CES!E27,CNR!E27,COS!E27,CSD!E27,EST!E27,HBS!E27,NOR!E27,PCL!E27,SHL!E27,SOS!E27)</f>
        <v>113</v>
      </c>
      <c r="F27" s="256">
        <f>SUM(BMH!F27,CAS!F27,CEN!F27,CES!F27,CNR!F27,COS!F27,CSD!F27,EST!F27,HBS!F27,NOR!F27,PCL!F27,SHL!F27,SOS!F27)</f>
        <v>140</v>
      </c>
      <c r="G27" s="256">
        <f>SUM(BMH!G27,CAS!G27,CEN!G27,CES!G27,CNR!G27,COS!G27,CSD!G27,EST!G27,HBS!G27,NOR!G27,PCL!G27,SHL!G27,SOS!G27)</f>
        <v>135</v>
      </c>
      <c r="H27" s="256">
        <f>SUM(BMH!H27,CAS!H27,CEN!H27,CES!H27,CNR!H27,COS!H27,CSD!H27,EST!H27,HBS!H27,NOR!H27,PCL!H27,SHL!H27,SOS!H27)</f>
        <v>125</v>
      </c>
      <c r="I27" s="256">
        <f t="shared" si="2"/>
        <v>513</v>
      </c>
      <c r="J27" s="256">
        <f>SUM(BMH!J27,CAS!J27,CEN!J27,CES!J27,CNR!J27,COS!J27,CSD!J27,EST!J27,HBS!J27,NOR!J27,PCL!J27,SHL!J27,SOS!J27)</f>
        <v>19</v>
      </c>
      <c r="K27" s="256">
        <f>SUM(BMH!K27,CAS!K27,CEN!K27,CES!K27,CNR!K27,COS!K27,CSD!K27,EST!K27,HBS!K27,NOR!K27,PCL!K27,SHL!K27,SOS!K27)</f>
        <v>494</v>
      </c>
      <c r="L27" s="256">
        <f>SUM(BMH!L27,CAS!L27,CEN!L27,CES!L27,CNR!L27,COS!L27,CSD!L27,EST!L27,HBS!L27,NOR!L27,PCL!L27,SHL!L27,SOS!L27)</f>
        <v>513</v>
      </c>
      <c r="M27" s="256">
        <f>SUM(BMH!M27,CAS!M27,CEN!M27,CES!M27,CNR!M27,COS!M27,CSD!M27,EST!M27,HBS!M27,NOR!M27,PCL!M27,SHL!M27,SOS!M27)</f>
        <v>0</v>
      </c>
      <c r="N27" s="256">
        <f>SUM(BMH!N27,CAS!N27,CEN!N27,CES!N27,CNR!N27,COS!N27,CSD!N27,EST!N27,HBS!N27,NOR!N27,PCL!N27,SHL!N27,SOS!N27)</f>
        <v>400</v>
      </c>
      <c r="O27" s="256"/>
      <c r="P27" s="256">
        <f>SUM(BMH:SOS!P27)</f>
        <v>0</v>
      </c>
      <c r="Q27" s="256">
        <f>SUM(BMH:SOS!Q27)</f>
        <v>0</v>
      </c>
      <c r="R27" s="256">
        <f>SUM(BMH:SOS!R27)</f>
        <v>0</v>
      </c>
      <c r="S27" s="256">
        <f>SUM(BMH:SOS!S27)</f>
        <v>193</v>
      </c>
      <c r="T27" s="256">
        <f>SUM(BMH:SOS!T27)</f>
        <v>169</v>
      </c>
      <c r="U27" s="256">
        <f>SUM(BMH:SOS!U27)</f>
        <v>913</v>
      </c>
      <c r="V27" s="256">
        <f>SUM(BMH:SOS!V27)</f>
        <v>538</v>
      </c>
      <c r="W27" s="256">
        <f>SUM(BMH:SOS!W27)</f>
        <v>1813</v>
      </c>
      <c r="X27" s="256">
        <f>SUM(BMH:SOS!X27)</f>
        <v>0</v>
      </c>
      <c r="Y27" s="256">
        <f>SUM(BMH:SOS!Y27)</f>
        <v>1813</v>
      </c>
      <c r="Z27" s="256">
        <f>SUM(BMH:SOS!Z27)</f>
        <v>1813</v>
      </c>
      <c r="AA27" s="256">
        <f>SUM(BMH:SOS!AA27)</f>
        <v>194</v>
      </c>
      <c r="AB27" s="256">
        <f>SUM(BMH:SOS!AB27)</f>
        <v>196</v>
      </c>
      <c r="AC27" s="256">
        <f>SUM(BMH:SOS!AC27)</f>
        <v>0</v>
      </c>
      <c r="AD27" s="256">
        <f>SUM(BMH:SOS!AD27)</f>
        <v>0</v>
      </c>
      <c r="AE27" s="256">
        <f>SUM(BMH:SOS!AE27)</f>
        <v>390</v>
      </c>
      <c r="AF27" s="256">
        <f>SUM(BMH:SOS!AF27)</f>
        <v>163</v>
      </c>
      <c r="AG27" s="256">
        <f>SUM(BMH:SOS!AG27)</f>
        <v>227</v>
      </c>
      <c r="AH27" s="256">
        <f>SUM(BMH:SOS!AH27)</f>
        <v>390</v>
      </c>
      <c r="AI27" s="256">
        <f>SUM(BMH!AI27,CAS!AI27,CEN!AI27,CES!AI27,CNR!AI27,COS!AI27,CSD!AI27,EST!AI27,HBS!AI27,NOR!AI27,PCL!AI27,SHL!AI27,SOS!AI27)</f>
        <v>2</v>
      </c>
      <c r="AJ27" s="256">
        <f>SUM(BMH!AJ27,CAS!AJ27,CEN!AJ27,CES!AJ27,CNR!AJ27,COS!AJ27,CSD!AJ27,EST!AJ27,HBS!AJ27,NOR!AJ27,PCL!AJ27,SHL!AJ27,SOS!AJ27)</f>
        <v>2</v>
      </c>
      <c r="AK27" s="256">
        <f>SUM(BMH!AK27,CAS!AK27,CEN!AK27,CES!AK27,CNR!AK27,COS!AK27,CSD!AK27,EST!AK27,HBS!AK27,NOR!AK27,PCL!AK27,SHL!AK27,SOS!AK27)</f>
        <v>0</v>
      </c>
      <c r="AL27" s="256">
        <f>SUM(BMH!AL27,CAS!AL27,CEN!AL27,CES!AL27,CNR!AL27,COS!AL27,CSD!AL27,EST!AL27,HBS!AL27,NOR!AL27,PCL!AL27,SHL!AL27,SOS!AL27)</f>
        <v>0</v>
      </c>
      <c r="AM27" s="256">
        <f>SUM(BMH!AM27,CAS!AM27,CEN!AM27,CES!AM27,CNR!AM27,COS!AM27,CSD!AM27,EST!AM27,HBS!AM27,NOR!AM27,PCL!AM27,SHL!AM27,SOS!AM27)</f>
        <v>0</v>
      </c>
      <c r="AN27" s="256">
        <f>SUM(BMH!AN27,CAS!AN27,CEN!AN27,CES!AN27,CNR!AN27,COS!AN27,CSD!AN27,EST!AN27,HBS!AN27,NOR!AN27,PCL!AN27,SHL!AN27,SOS!AN27)</f>
        <v>0</v>
      </c>
      <c r="AO27" s="371">
        <f>SUM(BMH!AO27,CAS!AO27,CEN!AO27,CES!AO27,CNR!AO27,COS!AO27,CSD!AO27,EST!AO27,HBS!AO27,NOR!AO27,PCL!AO27,SHL!AO27,SOS!AO27)</f>
        <v>19.494999999999997</v>
      </c>
      <c r="AP27" s="371">
        <f>SUM(BMH!AP27,CAS!AP27,CEN!AP27,CES!AP27,CNR!AP27,COS!AP27,CSD!AP27,EST!AP27,HBS!AP27,NOR!AP27,PCL!AP27,SHL!AP27,SOS!AP27)</f>
        <v>19.474999999999998</v>
      </c>
      <c r="AQ27" s="371">
        <f>SUM(BMH!AQ27,CAS!AQ27,CEN!AQ27,CES!AQ27,CNR!AQ27,COS!AQ27,CSD!AQ27,EST!AQ27,HBS!AQ27,NOR!AQ27,PCL!AQ27,SHL!AQ27,SOS!AQ27)</f>
        <v>20.734999999999999</v>
      </c>
      <c r="AR27" s="371">
        <f>SUM(BMH!AR27,CAS!AR27,CEN!AR27,CES!AR27,CNR!AR27,COS!AR27,CSD!AR27,EST!AR27,HBS!AR27,NOR!AR27,PCL!AR27,SHL!AR27,SOS!AR27)</f>
        <v>18.724999999999998</v>
      </c>
      <c r="AS27" s="371">
        <f t="shared" si="3"/>
        <v>78.429999999999993</v>
      </c>
      <c r="AT27" s="371">
        <f>SUM(BMH!AT27,CAS!AT27,CEN!AT27,CES!AT27,CNR!AT27,COS!AT27,CSD!AT27,EST!AT27,HBS!AT27,NOR!AT27,PCL!AT27,SHL!AT27,SOS!AT27)</f>
        <v>3</v>
      </c>
      <c r="AU27" s="371">
        <f>SUM(BMH!AU27,CAS!AU27,CEN!AU27,CES!AU27,CNR!AU27,COS!AU27,CSD!AU27,EST!AU27,HBS!AU27,NOR!AU27,PCL!AU27,SHL!AU27,SOS!AU27)</f>
        <v>75.430000000000007</v>
      </c>
      <c r="AV27" s="371">
        <f>SUM(BMH!AV27,CAS!AV27,CEN!AV27,CES!AV27,CNR!AV27,COS!AV27,CSD!AV27,EST!AV27,HBS!AV27,NOR!AV27,PCL!AV27,SHL!AV27,SOS!AV27)</f>
        <v>78.430000000000007</v>
      </c>
      <c r="AW27" s="371">
        <f>SUM(BMH:SOS!AW27)</f>
        <v>4.5350000000000001</v>
      </c>
      <c r="AX27" s="371">
        <f>SUM(BMH:SOS!AX27)</f>
        <v>17.605</v>
      </c>
      <c r="AY27" s="371">
        <f>SUM(BMH:SOS!AY27)</f>
        <v>8.9700000000000006</v>
      </c>
      <c r="AZ27" s="371">
        <f>SUM(BMH:SOS!AZ27)</f>
        <v>3.82</v>
      </c>
      <c r="BA27" s="371">
        <f>SUM(BMH:SOS!BA27)</f>
        <v>34.930000000000007</v>
      </c>
      <c r="BB27" s="371">
        <f>SUM(BMH:SOS!BB27)</f>
        <v>4.875</v>
      </c>
      <c r="BC27" s="371">
        <f>SUM(BMH:SOS!BC27)</f>
        <v>30.055</v>
      </c>
      <c r="BD27" s="371">
        <f>SUM(BMH:SOS!BD27)</f>
        <v>34.930000000000007</v>
      </c>
      <c r="BE27" s="371">
        <f>SUM(BMH:SOS!BE27)</f>
        <v>4.5350000000000001</v>
      </c>
      <c r="BF27" s="371">
        <f>SUM(BMH:SOS!BF27)</f>
        <v>23.1</v>
      </c>
      <c r="BG27" s="371">
        <f>SUM(BMH:SOS!BG27)</f>
        <v>0</v>
      </c>
      <c r="BH27" s="371">
        <f>SUM(BMH:SOS!BH27)</f>
        <v>0</v>
      </c>
      <c r="BI27" s="371">
        <f>SUM(BMH:SOS!BI27)</f>
        <v>27.634999999999998</v>
      </c>
      <c r="BJ27" s="371">
        <f>SUM(BMH:SOS!BJ27)</f>
        <v>0</v>
      </c>
      <c r="BK27" s="371">
        <f>SUM(BMH:SOS!BK27)</f>
        <v>27.634999999999998</v>
      </c>
      <c r="BL27" s="371">
        <f>SUM(BMH:SOS!BL27)</f>
        <v>27.634999999999998</v>
      </c>
      <c r="BM27" s="256" t="e">
        <f>SUM(BMH:SOS!BM27)</f>
        <v>#DIV/0!</v>
      </c>
      <c r="BN27" s="256">
        <f>SUM(BMH:SOS!BN27)</f>
        <v>258.65209471766849</v>
      </c>
      <c r="BO27" s="256">
        <f>SUM(BMH:SOS!BO27)</f>
        <v>0</v>
      </c>
      <c r="BP27" s="256">
        <f>SUM(BMH:SOS!BP27)</f>
        <v>0</v>
      </c>
      <c r="BQ27" s="256">
        <f>SUM(BMH:SOS!BQ27)</f>
        <v>176.25418060200667</v>
      </c>
      <c r="BR27" s="256">
        <f>SUM(BMH:SOS!BR27)</f>
        <v>0</v>
      </c>
      <c r="BS27" s="371">
        <f>SUM(BMH:SOS!BS27)</f>
        <v>0.79500000000000004</v>
      </c>
      <c r="BT27" s="371">
        <f>SUM(BMH:SOS!BT27)</f>
        <v>269.93709471766857</v>
      </c>
      <c r="BU27" s="371">
        <f>SUM(BMH:SOS!BU27)</f>
        <v>0</v>
      </c>
      <c r="BV27" s="371">
        <f>SUM(BMH:SOS!BV27)</f>
        <v>0</v>
      </c>
      <c r="BW27" s="371">
        <f>SUM(BMH:SOS!BW27)</f>
        <v>270.73209471766859</v>
      </c>
      <c r="BX27" s="371">
        <f>SUM(BMH:SOS!BX27)</f>
        <v>0</v>
      </c>
      <c r="BY27" s="371">
        <f>SUM(BMH:SOS!BY27)</f>
        <v>270.73209471766859</v>
      </c>
      <c r="BZ27" s="371">
        <f>SUM(BMH:SOS!BZ27)</f>
        <v>270.73209471766859</v>
      </c>
      <c r="CA27" s="256"/>
      <c r="CB27" s="256"/>
      <c r="CC27" s="256"/>
      <c r="CD27" s="256"/>
      <c r="CE27" s="256"/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83" customFormat="1" x14ac:dyDescent="0.25">
      <c r="A28" s="273" t="s">
        <v>103</v>
      </c>
      <c r="B28" s="278"/>
      <c r="C28" s="265" t="s">
        <v>104</v>
      </c>
      <c r="D28" s="279" t="s">
        <v>105</v>
      </c>
      <c r="E28" s="256">
        <f>SUM(BMH!E28,CAS!E28,CEN!E28,CES!E28,CNR!E28,COS!E28,CSD!E28,EST!E28,HBS!E28,NOR!E28,PCL!E28,SHL!E28,SOS!E28)</f>
        <v>0</v>
      </c>
      <c r="F28" s="256">
        <f>SUM(BMH!F28,CAS!F28,CEN!F28,CES!F28,CNR!F28,COS!F28,CSD!F28,EST!F28,HBS!F28,NOR!F28,PCL!F28,SHL!F28,SOS!F28)</f>
        <v>0</v>
      </c>
      <c r="G28" s="256">
        <f>SUM(BMH!G28,CAS!G28,CEN!G28,CES!G28,CNR!G28,COS!G28,CSD!G28,EST!G28,HBS!G28,NOR!G28,PCL!G28,SHL!G28,SOS!G28)</f>
        <v>5</v>
      </c>
      <c r="H28" s="256">
        <f>SUM(BMH!H28,CAS!H28,CEN!H28,CES!H28,CNR!H28,COS!H28,CSD!H28,EST!H28,HBS!H28,NOR!H28,PCL!H28,SHL!H28,SOS!H28)</f>
        <v>5</v>
      </c>
      <c r="I28" s="256">
        <f t="shared" si="2"/>
        <v>10</v>
      </c>
      <c r="J28" s="256">
        <f>SUM(BMH!J28,CAS!J28,CEN!J28,CES!J28,CNR!J28,COS!J28,CSD!J28,EST!J28,HBS!J28,NOR!J28,PCL!J28,SHL!J28,SOS!J28)</f>
        <v>0</v>
      </c>
      <c r="K28" s="256">
        <f>SUM(BMH!K28,CAS!K28,CEN!K28,CES!K28,CNR!K28,COS!K28,CSD!K28,EST!K28,HBS!K28,NOR!K28,PCL!K28,SHL!K28,SOS!K28)</f>
        <v>10</v>
      </c>
      <c r="L28" s="256">
        <f>SUM(BMH!L28,CAS!L28,CEN!L28,CES!L28,CNR!L28,COS!L28,CSD!L28,EST!L28,HBS!L28,NOR!L28,PCL!L28,SHL!L28,SOS!L28)</f>
        <v>10</v>
      </c>
      <c r="M28" s="256">
        <f>SUM(BMH!M28,CAS!M28,CEN!M28,CES!M28,CNR!M28,COS!M28,CSD!M28,EST!M28,HBS!M28,NOR!M28,PCL!M28,SHL!M28,SOS!M28)</f>
        <v>0</v>
      </c>
      <c r="N28" s="256">
        <f>SUM(BMH!N28,CAS!N28,CEN!N28,CES!N28,CNR!N28,COS!N28,CSD!N28,EST!N28,HBS!N28,NOR!N28,PCL!N28,SHL!N28,SOS!N28)</f>
        <v>0</v>
      </c>
      <c r="O28" s="256"/>
      <c r="P28" s="256">
        <f>SUM(BMH:SOS!P28)</f>
        <v>0</v>
      </c>
      <c r="Q28" s="256">
        <f>SUM(BMH:SOS!Q28)</f>
        <v>0</v>
      </c>
      <c r="R28" s="256">
        <f>SUM(BMH:SOS!R28)</f>
        <v>0</v>
      </c>
      <c r="S28" s="256">
        <f>SUM(BMH:SOS!S28)</f>
        <v>0</v>
      </c>
      <c r="T28" s="256">
        <f>SUM(BMH:SOS!T28)</f>
        <v>1</v>
      </c>
      <c r="U28" s="256">
        <f>SUM(BMH:SOS!U28)</f>
        <v>431</v>
      </c>
      <c r="V28" s="256">
        <f>SUM(BMH:SOS!V28)</f>
        <v>10321</v>
      </c>
      <c r="W28" s="256">
        <f>SUM(BMH:SOS!W28)</f>
        <v>10753</v>
      </c>
      <c r="X28" s="256">
        <f>SUM(BMH:SOS!X28)</f>
        <v>0</v>
      </c>
      <c r="Y28" s="256">
        <f>SUM(BMH:SOS!Y28)</f>
        <v>10753</v>
      </c>
      <c r="Z28" s="256">
        <f>SUM(BMH:SOS!Z28)</f>
        <v>10753</v>
      </c>
      <c r="AA28" s="256">
        <f>SUM(BMH:SOS!AA28)</f>
        <v>0</v>
      </c>
      <c r="AB28" s="256">
        <f>SUM(BMH:SOS!AB28)</f>
        <v>3</v>
      </c>
      <c r="AC28" s="256">
        <f>SUM(BMH:SOS!AC28)</f>
        <v>0</v>
      </c>
      <c r="AD28" s="256">
        <f>SUM(BMH:SOS!AD28)</f>
        <v>0</v>
      </c>
      <c r="AE28" s="256">
        <f>SUM(BMH:SOS!AE28)</f>
        <v>3</v>
      </c>
      <c r="AF28" s="256">
        <f>SUM(BMH:SOS!AF28)</f>
        <v>0</v>
      </c>
      <c r="AG28" s="256">
        <f>SUM(BMH:SOS!AG28)</f>
        <v>3</v>
      </c>
      <c r="AH28" s="256">
        <f>SUM(BMH:SOS!AH28)</f>
        <v>3</v>
      </c>
      <c r="AI28" s="256">
        <f>SUM(BMH!AI28,CAS!AI28,CEN!AI28,CES!AI28,CNR!AI28,COS!AI28,CSD!AI28,EST!AI28,HBS!AI28,NOR!AI28,PCL!AI28,SHL!AI28,SOS!AI28)</f>
        <v>0</v>
      </c>
      <c r="AJ28" s="256">
        <f>SUM(BMH!AJ28,CAS!AJ28,CEN!AJ28,CES!AJ28,CNR!AJ28,COS!AJ28,CSD!AJ28,EST!AJ28,HBS!AJ28,NOR!AJ28,PCL!AJ28,SHL!AJ28,SOS!AJ28)</f>
        <v>0</v>
      </c>
      <c r="AK28" s="256">
        <f>SUM(BMH!AK28,CAS!AK28,CEN!AK28,CES!AK28,CNR!AK28,COS!AK28,CSD!AK28,EST!AK28,HBS!AK28,NOR!AK28,PCL!AK28,SHL!AK28,SOS!AK28)</f>
        <v>0</v>
      </c>
      <c r="AL28" s="256">
        <f>SUM(BMH!AL28,CAS!AL28,CEN!AL28,CES!AL28,CNR!AL28,COS!AL28,CSD!AL28,EST!AL28,HBS!AL28,NOR!AL28,PCL!AL28,SHL!AL28,SOS!AL28)</f>
        <v>0</v>
      </c>
      <c r="AM28" s="256">
        <f>SUM(BMH!AM28,CAS!AM28,CEN!AM28,CES!AM28,CNR!AM28,COS!AM28,CSD!AM28,EST!AM28,HBS!AM28,NOR!AM28,PCL!AM28,SHL!AM28,SOS!AM28)</f>
        <v>0</v>
      </c>
      <c r="AN28" s="256">
        <f>SUM(BMH!AN28,CAS!AN28,CEN!AN28,CES!AN28,CNR!AN28,COS!AN28,CSD!AN28,EST!AN28,HBS!AN28,NOR!AN28,PCL!AN28,SHL!AN28,SOS!AN28)</f>
        <v>0</v>
      </c>
      <c r="AO28" s="371">
        <f>SUM(BMH!AO28,CAS!AO28,CEN!AO28,CES!AO28,CNR!AO28,COS!AO28,CSD!AO28,EST!AO28,HBS!AO28,NOR!AO28,PCL!AO28,SHL!AO28,SOS!AO28)</f>
        <v>0</v>
      </c>
      <c r="AP28" s="371">
        <f>SUM(BMH!AP28,CAS!AP28,CEN!AP28,CES!AP28,CNR!AP28,COS!AP28,CSD!AP28,EST!AP28,HBS!AP28,NOR!AP28,PCL!AP28,SHL!AP28,SOS!AP28)</f>
        <v>0</v>
      </c>
      <c r="AQ28" s="371">
        <f>SUM(BMH!AQ28,CAS!AQ28,CEN!AQ28,CES!AQ28,CNR!AQ28,COS!AQ28,CSD!AQ28,EST!AQ28,HBS!AQ28,NOR!AQ28,PCL!AQ28,SHL!AQ28,SOS!AQ28)</f>
        <v>10.58</v>
      </c>
      <c r="AR28" s="371">
        <f>SUM(BMH!AR28,CAS!AR28,CEN!AR28,CES!AR28,CNR!AR28,COS!AR28,CSD!AR28,EST!AR28,HBS!AR28,NOR!AR28,PCL!AR28,SHL!AR28,SOS!AR28)</f>
        <v>13.95</v>
      </c>
      <c r="AS28" s="371">
        <f t="shared" si="3"/>
        <v>24.53</v>
      </c>
      <c r="AT28" s="371">
        <f>SUM(BMH!AT28,CAS!AT28,CEN!AT28,CES!AT28,CNR!AT28,COS!AT28,CSD!AT28,EST!AT28,HBS!AT28,NOR!AT28,PCL!AT28,SHL!AT28,SOS!AT28)</f>
        <v>0</v>
      </c>
      <c r="AU28" s="371">
        <f>SUM(BMH!AU28,CAS!AU28,CEN!AU28,CES!AU28,CNR!AU28,COS!AU28,CSD!AU28,EST!AU28,HBS!AU28,NOR!AU28,PCL!AU28,SHL!AU28,SOS!AU28)</f>
        <v>24.53</v>
      </c>
      <c r="AV28" s="371">
        <f>SUM(BMH!AV28,CAS!AV28,CEN!AV28,CES!AV28,CNR!AV28,COS!AV28,CSD!AV28,EST!AV28,HBS!AV28,NOR!AV28,PCL!AV28,SHL!AV28,SOS!AV28)</f>
        <v>24.53</v>
      </c>
      <c r="AW28" s="371">
        <f>SUM(BMH:SOS!AW28)</f>
        <v>0</v>
      </c>
      <c r="AX28" s="371">
        <f>SUM(BMH:SOS!AX28)</f>
        <v>3.29</v>
      </c>
      <c r="AY28" s="371">
        <f>SUM(BMH:SOS!AY28)</f>
        <v>4.95</v>
      </c>
      <c r="AZ28" s="371">
        <f>SUM(BMH:SOS!AZ28)</f>
        <v>0</v>
      </c>
      <c r="BA28" s="371">
        <f>SUM(BMH:SOS!BA28)</f>
        <v>8.24</v>
      </c>
      <c r="BB28" s="371">
        <f>SUM(BMH:SOS!BB28)</f>
        <v>0</v>
      </c>
      <c r="BC28" s="371">
        <f>SUM(BMH:SOS!BC28)</f>
        <v>8.24</v>
      </c>
      <c r="BD28" s="371">
        <f>SUM(BMH:SOS!BD28)</f>
        <v>8.24</v>
      </c>
      <c r="BE28" s="371">
        <f>SUM(BMH:SOS!BE28)</f>
        <v>0</v>
      </c>
      <c r="BF28" s="371">
        <f>SUM(BMH:SOS!BF28)</f>
        <v>3.29</v>
      </c>
      <c r="BG28" s="371">
        <f>SUM(BMH:SOS!BG28)</f>
        <v>0</v>
      </c>
      <c r="BH28" s="371">
        <f>SUM(BMH:SOS!BH28)</f>
        <v>0</v>
      </c>
      <c r="BI28" s="371">
        <f>SUM(BMH:SOS!BI28)</f>
        <v>3.29</v>
      </c>
      <c r="BJ28" s="371">
        <f>SUM(BMH:SOS!BJ28)</f>
        <v>0</v>
      </c>
      <c r="BK28" s="371">
        <f>SUM(BMH:SOS!BK28)</f>
        <v>3.29</v>
      </c>
      <c r="BL28" s="371">
        <f>SUM(BMH:SOS!BL28)</f>
        <v>3.29</v>
      </c>
      <c r="BM28" s="256" t="e">
        <f>SUM(BMH:SOS!BM28)</f>
        <v>#DIV/0!</v>
      </c>
      <c r="BN28" s="256" t="e">
        <f>SUM(BMH:SOS!BN28)</f>
        <v>#DIV/0!</v>
      </c>
      <c r="BO28" s="256">
        <f>SUM(BMH:SOS!BO28)</f>
        <v>0</v>
      </c>
      <c r="BP28" s="256">
        <f>SUM(BMH:SOS!BP28)</f>
        <v>0</v>
      </c>
      <c r="BQ28" s="256">
        <f>SUM(BMH:SOS!BQ28)</f>
        <v>0</v>
      </c>
      <c r="BR28" s="256">
        <f>SUM(BMH:SOS!BR28)</f>
        <v>0</v>
      </c>
      <c r="BS28" s="371">
        <f>SUM(BMH:SOS!BS28)</f>
        <v>0</v>
      </c>
      <c r="BT28" s="371">
        <f>SUM(BMH:SOS!BT28)</f>
        <v>3.29</v>
      </c>
      <c r="BU28" s="371">
        <f>SUM(BMH:SOS!BU28)</f>
        <v>0</v>
      </c>
      <c r="BV28" s="371">
        <f>SUM(BMH:SOS!BV28)</f>
        <v>0</v>
      </c>
      <c r="BW28" s="371">
        <f>SUM(BMH:SOS!BW28)</f>
        <v>3.29</v>
      </c>
      <c r="BX28" s="371">
        <f>SUM(BMH:SOS!BX28)</f>
        <v>0</v>
      </c>
      <c r="BY28" s="371">
        <f>SUM(BMH:SOS!BY28)</f>
        <v>3.29</v>
      </c>
      <c r="BZ28" s="371">
        <f>SUM(BMH:SOS!BZ28)</f>
        <v>3.29</v>
      </c>
      <c r="CA28" s="267"/>
      <c r="CB28" s="267"/>
      <c r="CC28" s="267"/>
      <c r="CD28" s="267"/>
      <c r="CE28" s="267"/>
      <c r="CF28" s="267"/>
      <c r="CG28" s="274"/>
      <c r="CH28" s="274"/>
      <c r="CI28" s="278"/>
      <c r="CJ28" s="265"/>
      <c r="CK28" s="266"/>
      <c r="CL28" s="280"/>
      <c r="CM28" s="266"/>
      <c r="CN28" s="266"/>
      <c r="CO28" s="266"/>
      <c r="CP28" s="281"/>
      <c r="CQ28" s="282"/>
    </row>
    <row r="29" spans="1:95" s="367" customFormat="1" x14ac:dyDescent="0.3">
      <c r="A29" s="286" t="s">
        <v>106</v>
      </c>
      <c r="E29" s="367">
        <f>SUM(E8:E19,E21:E28)</f>
        <v>1586</v>
      </c>
      <c r="F29" s="367">
        <f t="shared" ref="F29:BQ29" si="6">SUM(F8:F19,F21:F28)</f>
        <v>3957</v>
      </c>
      <c r="G29" s="367">
        <f t="shared" si="6"/>
        <v>3927</v>
      </c>
      <c r="H29" s="367">
        <f t="shared" si="6"/>
        <v>4849</v>
      </c>
      <c r="I29" s="367">
        <f t="shared" si="6"/>
        <v>14319</v>
      </c>
      <c r="J29" s="367">
        <f t="shared" si="6"/>
        <v>4335</v>
      </c>
      <c r="K29" s="367">
        <f t="shared" si="6"/>
        <v>9984</v>
      </c>
      <c r="L29" s="367">
        <f t="shared" si="6"/>
        <v>14319</v>
      </c>
      <c r="M29" s="367">
        <f t="shared" si="6"/>
        <v>0</v>
      </c>
      <c r="N29" s="367">
        <f t="shared" si="6"/>
        <v>400</v>
      </c>
      <c r="O29" s="367">
        <f t="shared" si="6"/>
        <v>0</v>
      </c>
      <c r="P29" s="367">
        <f t="shared" si="6"/>
        <v>313106</v>
      </c>
      <c r="Q29" s="367">
        <f t="shared" si="6"/>
        <v>454089</v>
      </c>
      <c r="R29" s="367">
        <f t="shared" si="6"/>
        <v>767195</v>
      </c>
      <c r="S29" s="367">
        <f t="shared" si="6"/>
        <v>390</v>
      </c>
      <c r="T29" s="367">
        <f t="shared" si="6"/>
        <v>20413.900000000001</v>
      </c>
      <c r="U29" s="367">
        <f t="shared" si="6"/>
        <v>103499.1</v>
      </c>
      <c r="V29" s="367">
        <f t="shared" si="6"/>
        <v>78487</v>
      </c>
      <c r="W29" s="367">
        <f t="shared" si="6"/>
        <v>202790</v>
      </c>
      <c r="X29" s="367">
        <f t="shared" si="6"/>
        <v>2235</v>
      </c>
      <c r="Y29" s="367">
        <f t="shared" si="6"/>
        <v>200555</v>
      </c>
      <c r="Z29" s="367">
        <f t="shared" si="6"/>
        <v>202790</v>
      </c>
      <c r="AA29" s="367">
        <f t="shared" si="6"/>
        <v>391</v>
      </c>
      <c r="AB29" s="367">
        <f t="shared" si="6"/>
        <v>166306</v>
      </c>
      <c r="AC29" s="367">
        <f t="shared" si="6"/>
        <v>0</v>
      </c>
      <c r="AD29" s="367">
        <f t="shared" si="6"/>
        <v>0</v>
      </c>
      <c r="AE29" s="367">
        <f t="shared" si="6"/>
        <v>166697</v>
      </c>
      <c r="AF29" s="367">
        <f t="shared" si="6"/>
        <v>243</v>
      </c>
      <c r="AG29" s="367">
        <f t="shared" si="6"/>
        <v>166454</v>
      </c>
      <c r="AH29" s="367">
        <f t="shared" si="6"/>
        <v>166697</v>
      </c>
      <c r="AI29" s="367">
        <f t="shared" si="6"/>
        <v>309</v>
      </c>
      <c r="AJ29" s="367">
        <f t="shared" si="6"/>
        <v>309</v>
      </c>
      <c r="AK29" s="367">
        <f t="shared" si="6"/>
        <v>0</v>
      </c>
      <c r="AL29" s="367">
        <f t="shared" si="6"/>
        <v>0</v>
      </c>
      <c r="AM29" s="367">
        <f t="shared" si="6"/>
        <v>0</v>
      </c>
      <c r="AN29" s="367">
        <f t="shared" si="6"/>
        <v>0</v>
      </c>
      <c r="AO29" s="367">
        <f t="shared" si="6"/>
        <v>165.61500000000001</v>
      </c>
      <c r="AP29" s="367">
        <f t="shared" si="6"/>
        <v>234.88214299999996</v>
      </c>
      <c r="AQ29" s="367">
        <f t="shared" si="6"/>
        <v>224.65714299999999</v>
      </c>
      <c r="AR29" s="367">
        <f t="shared" si="6"/>
        <v>199.44714299999995</v>
      </c>
      <c r="AS29" s="367">
        <f t="shared" si="6"/>
        <v>824.60142899999994</v>
      </c>
      <c r="AT29" s="367">
        <f t="shared" si="6"/>
        <v>63.82</v>
      </c>
      <c r="AU29" s="367">
        <f t="shared" si="6"/>
        <v>760.78142900000012</v>
      </c>
      <c r="AV29" s="367">
        <f t="shared" si="6"/>
        <v>824.60142900000005</v>
      </c>
      <c r="AW29" s="369">
        <f t="shared" si="6"/>
        <v>46.619889113924046</v>
      </c>
      <c r="AX29" s="369">
        <f t="shared" si="6"/>
        <v>146.31572188607592</v>
      </c>
      <c r="AY29" s="369">
        <f t="shared" si="6"/>
        <v>274.82952</v>
      </c>
      <c r="AZ29" s="369">
        <f t="shared" si="6"/>
        <v>221.17751999999996</v>
      </c>
      <c r="BA29" s="369">
        <f t="shared" si="6"/>
        <v>688.94265100000007</v>
      </c>
      <c r="BB29" s="369">
        <f t="shared" si="6"/>
        <v>46.790999999999997</v>
      </c>
      <c r="BC29" s="369">
        <f t="shared" si="6"/>
        <v>642.1516509999999</v>
      </c>
      <c r="BD29" s="369">
        <f t="shared" si="6"/>
        <v>688.94265100000007</v>
      </c>
      <c r="BE29" s="369">
        <f t="shared" si="6"/>
        <v>46.619889113924046</v>
      </c>
      <c r="BF29" s="369">
        <f t="shared" si="6"/>
        <v>184.40572188607592</v>
      </c>
      <c r="BG29" s="369">
        <f t="shared" si="6"/>
        <v>0</v>
      </c>
      <c r="BH29" s="369">
        <f t="shared" si="6"/>
        <v>0</v>
      </c>
      <c r="BI29" s="369">
        <f t="shared" si="6"/>
        <v>231.025611</v>
      </c>
      <c r="BJ29" s="369">
        <f t="shared" si="6"/>
        <v>23.38</v>
      </c>
      <c r="BK29" s="369">
        <f t="shared" si="6"/>
        <v>207.645611</v>
      </c>
      <c r="BL29" s="369">
        <f t="shared" si="6"/>
        <v>231.025611</v>
      </c>
      <c r="BM29" s="369" t="e">
        <f t="shared" si="6"/>
        <v>#DIV/0!</v>
      </c>
      <c r="BN29" s="369" t="e">
        <f t="shared" si="6"/>
        <v>#DIV/0!</v>
      </c>
      <c r="BO29" s="369">
        <f t="shared" si="6"/>
        <v>0</v>
      </c>
      <c r="BP29" s="369">
        <f t="shared" si="6"/>
        <v>0</v>
      </c>
      <c r="BQ29" s="369" t="e">
        <f t="shared" si="6"/>
        <v>#DIV/0!</v>
      </c>
      <c r="BR29" s="369">
        <f t="shared" ref="BR29:BZ29" si="7">SUM(BR8:BR19,BR21:BR28)</f>
        <v>289.33333333333331</v>
      </c>
      <c r="BS29" s="369">
        <f t="shared" si="7"/>
        <v>7.5159960000000003</v>
      </c>
      <c r="BT29" s="369">
        <f t="shared" si="7"/>
        <v>429.89026688285492</v>
      </c>
      <c r="BU29" s="369">
        <f t="shared" si="7"/>
        <v>0.9</v>
      </c>
      <c r="BV29" s="369">
        <f t="shared" si="7"/>
        <v>0</v>
      </c>
      <c r="BW29" s="369">
        <f t="shared" si="7"/>
        <v>438.30626288285492</v>
      </c>
      <c r="BX29" s="369">
        <f t="shared" si="7"/>
        <v>0.13</v>
      </c>
      <c r="BY29" s="369">
        <f t="shared" si="7"/>
        <v>438.17626288285493</v>
      </c>
      <c r="BZ29" s="369">
        <f t="shared" si="7"/>
        <v>438.30626288285492</v>
      </c>
    </row>
    <row r="30" spans="1:95" s="245" customFormat="1" x14ac:dyDescent="0.3">
      <c r="A30" s="245" t="s">
        <v>107</v>
      </c>
      <c r="E30" s="245">
        <f>SUM(BMH!E30,CAS!E30,CEN!E30,CES!E30,CNR!E30,COS!E30,CSD!E30,EST!E30,HBS!E30,NOR!E30,PCL!E30,SHL!E30,SOS!E30)</f>
        <v>0</v>
      </c>
      <c r="F30" s="245">
        <f>SUM(BMH!F30,CAS!F30,CEN!F30,CES!F30,CNR!F30,COS!F30,CSD!F30,EST!F30,HBS!F30,NOR!F30,PCL!F30,SHL!F30,SOS!F30)</f>
        <v>0</v>
      </c>
      <c r="G30" s="245">
        <f>SUM(BMH!G30,CAS!G30,CEN!G30,CES!G30,CNR!G30,COS!G30,CSD!G30,EST!G30,HBS!G30,NOR!G30,PCL!G30,SHL!G30,SOS!G30)</f>
        <v>0</v>
      </c>
      <c r="H30" s="245">
        <f>SUM(BMH!H30,CAS!H30,CEN!H30,CES!H30,CNR!H30,COS!H30,CSD!H30,EST!H30,HBS!H30,NOR!H30,PCL!H30,SHL!H30,SOS!H30)</f>
        <v>0</v>
      </c>
      <c r="I30" s="245">
        <f t="shared" si="2"/>
        <v>0</v>
      </c>
      <c r="J30" s="245">
        <f>SUM(BMH!J30,CAS!J30,CEN!J30,CES!J30,CNR!J30,COS!J30,CSD!J30,EST!J30,HBS!J30,NOR!J30,PCL!J30,SHL!J30,SOS!J30)</f>
        <v>0</v>
      </c>
      <c r="K30" s="245">
        <f>SUM(BMH!K30,CAS!K30,CEN!K30,CES!K30,CNR!K30,COS!K30,CSD!K30,EST!K30,HBS!K30,NOR!K30,PCL!K30,SHL!K30,SOS!K30)</f>
        <v>0</v>
      </c>
      <c r="L30" s="245">
        <f>SUM(BMH!L30,CAS!L30,CEN!L30,CES!L30,CNR!L30,COS!L30,CSD!L30,EST!L30,HBS!L30,NOR!L30,PCL!L30,SHL!L30,SOS!L30)</f>
        <v>0</v>
      </c>
      <c r="M30" s="245">
        <f>SUM(BMH!M30,CAS!M30,CEN!M30,CES!M30,CNR!M30,COS!M30,CSD!M30,EST!M30,HBS!M30,NOR!M30,PCL!M30,SHL!M30,SOS!M30)</f>
        <v>0</v>
      </c>
      <c r="N30" s="245">
        <f>SUM(BMH!N30,CAS!N30,CEN!N30,CES!N30,CNR!N30,COS!N30,CSD!N30,EST!N30,HBS!N30,NOR!N30,PCL!N30,SHL!N30,SOS!N30)</f>
        <v>0</v>
      </c>
      <c r="P30" s="256">
        <f>SUM(BMH:SOS!P30)</f>
        <v>0</v>
      </c>
      <c r="Q30" s="256">
        <f>SUM(BMH:SOS!Q30)</f>
        <v>0</v>
      </c>
      <c r="R30" s="256">
        <f>SUM(BMH:SOS!R30)</f>
        <v>0</v>
      </c>
      <c r="S30" s="256">
        <f>SUM(BMH:SOS!S30)</f>
        <v>0</v>
      </c>
      <c r="T30" s="256">
        <f>SUM(BMH:SOS!T30)</f>
        <v>0</v>
      </c>
      <c r="U30" s="256">
        <f>SUM(BMH:SOS!U30)</f>
        <v>0</v>
      </c>
      <c r="V30" s="256">
        <f>SUM(BMH:SOS!V30)</f>
        <v>0</v>
      </c>
      <c r="W30" s="256">
        <f>SUM(BMH:SOS!W30)</f>
        <v>0</v>
      </c>
      <c r="X30" s="256">
        <f>SUM(BMH:SOS!X30)</f>
        <v>0</v>
      </c>
      <c r="Y30" s="256">
        <f>SUM(BMH:SOS!Y30)</f>
        <v>0</v>
      </c>
      <c r="Z30" s="256">
        <f>SUM(BMH:SOS!Z30)</f>
        <v>0</v>
      </c>
      <c r="AA30" s="256">
        <f>SUM(BMH:SOS!AA30)</f>
        <v>0</v>
      </c>
      <c r="AB30" s="256">
        <f>SUM(BMH:SOS!AB30)</f>
        <v>0</v>
      </c>
      <c r="AC30" s="256">
        <f>SUM(BMH:SOS!AC30)</f>
        <v>0</v>
      </c>
      <c r="AD30" s="256">
        <f>SUM(BMH:SOS!AD30)</f>
        <v>0</v>
      </c>
      <c r="AE30" s="256">
        <f>SUM(BMH:SOS!AE30)</f>
        <v>0</v>
      </c>
      <c r="AF30" s="256">
        <f>SUM(BMH:SOS!AF30)</f>
        <v>0</v>
      </c>
      <c r="AG30" s="256">
        <f>SUM(BMH:SOS!AG30)</f>
        <v>0</v>
      </c>
      <c r="AH30" s="256">
        <f>SUM(BMH:SOS!AH30)</f>
        <v>0</v>
      </c>
      <c r="AI30" s="245">
        <f>SUM(BMH!AI30,CAS!AI30,CEN!AI30,CES!AI30,CNR!AI30,COS!AI30,CSD!AI30,EST!AI30,HBS!AI30,NOR!AI30,PCL!AI30,SHL!AI30,SOS!AI30)</f>
        <v>0</v>
      </c>
      <c r="AJ30" s="245">
        <f>SUM(BMH!AJ30,CAS!AJ30,CEN!AJ30,CES!AJ30,CNR!AJ30,COS!AJ30,CSD!AJ30,EST!AJ30,HBS!AJ30,NOR!AJ30,PCL!AJ30,SHL!AJ30,SOS!AJ30)</f>
        <v>0</v>
      </c>
      <c r="AK30" s="245">
        <f>SUM(BMH!AK30,CAS!AK30,CEN!AK30,CES!AK30,CNR!AK30,COS!AK30,CSD!AK30,EST!AK30,HBS!AK30,NOR!AK30,PCL!AK30,SHL!AK30,SOS!AK30)</f>
        <v>0</v>
      </c>
      <c r="AL30" s="245">
        <f>SUM(BMH!AL30,CAS!AL30,CEN!AL30,CES!AL30,CNR!AL30,COS!AL30,CSD!AL30,EST!AL30,HBS!AL30,NOR!AL30,PCL!AL30,SHL!AL30,SOS!AL30)</f>
        <v>0</v>
      </c>
      <c r="AM30" s="245">
        <f>SUM(BMH!AM30,CAS!AM30,CEN!AM30,CES!AM30,CNR!AM30,COS!AM30,CSD!AM30,EST!AM30,HBS!AM30,NOR!AM30,PCL!AM30,SHL!AM30,SOS!AM30)</f>
        <v>0</v>
      </c>
      <c r="AN30" s="245">
        <f>SUM(BMH!AN30,CAS!AN30,CEN!AN30,CES!AN30,CNR!AN30,COS!AN30,CSD!AN30,EST!AN30,HBS!AN30,NOR!AN30,PCL!AN30,SHL!AN30,SOS!AN30)</f>
        <v>0</v>
      </c>
      <c r="AO30" s="372">
        <f>SUM(BMH!AO30,CAS!AO30,CEN!AO30,CES!AO30,CNR!AO30,COS!AO30,CSD!AO30,EST!AO30,HBS!AO30,NOR!AO30,PCL!AO30,SHL!AO30,SOS!AO30)</f>
        <v>0</v>
      </c>
      <c r="AP30" s="372">
        <f>SUM(BMH!AP30,CAS!AP30,CEN!AP30,CES!AP30,CNR!AP30,COS!AP30,CSD!AP30,EST!AP30,HBS!AP30,NOR!AP30,PCL!AP30,SHL!AP30,SOS!AP30)</f>
        <v>0</v>
      </c>
      <c r="AQ30" s="372">
        <f>SUM(BMH!AQ30,CAS!AQ30,CEN!AQ30,CES!AQ30,CNR!AQ30,COS!AQ30,CSD!AQ30,EST!AQ30,HBS!AQ30,NOR!AQ30,PCL!AQ30,SHL!AQ30,SOS!AQ30)</f>
        <v>0</v>
      </c>
      <c r="AR30" s="372">
        <f>SUM(BMH!AR30,CAS!AR30,CEN!AR30,CES!AR30,CNR!AR30,COS!AR30,CSD!AR30,EST!AR30,HBS!AR30,NOR!AR30,PCL!AR30,SHL!AR30,SOS!AR30)</f>
        <v>0</v>
      </c>
      <c r="AS30" s="372">
        <f t="shared" si="3"/>
        <v>0</v>
      </c>
      <c r="AT30" s="372">
        <f>SUM(BMH!AT30,CAS!AT30,CEN!AT30,CES!AT30,CNR!AT30,COS!AT30,CSD!AT30,EST!AT30,HBS!AT30,NOR!AT30,PCL!AT30,SHL!AT30,SOS!AT30)</f>
        <v>0</v>
      </c>
      <c r="AU30" s="372">
        <f>SUM(BMH!AU30,CAS!AU30,CEN!AU30,CES!AU30,CNR!AU30,COS!AU30,CSD!AU30,EST!AU30,HBS!AU30,NOR!AU30,PCL!AU30,SHL!AU30,SOS!AU30)</f>
        <v>0</v>
      </c>
      <c r="AV30" s="372">
        <f>SUM(BMH!AV30,CAS!AV30,CEN!AV30,CES!AV30,CNR!AV30,COS!AV30,CSD!AV30,EST!AV30,HBS!AV30,NOR!AV30,PCL!AV30,SHL!AV30,SOS!AV30)</f>
        <v>0</v>
      </c>
      <c r="AW30" s="371">
        <f>SUM(BMH:SOS!AW30)</f>
        <v>0</v>
      </c>
      <c r="AX30" s="371">
        <f>SUM(BMH:SOS!AX30)</f>
        <v>0</v>
      </c>
      <c r="AY30" s="371">
        <f>SUM(BMH:SOS!AY30)</f>
        <v>0</v>
      </c>
      <c r="AZ30" s="371">
        <f>SUM(BMH:SOS!AZ30)</f>
        <v>0</v>
      </c>
      <c r="BA30" s="371">
        <f>SUM(BMH:SOS!BA30)</f>
        <v>0</v>
      </c>
      <c r="BB30" s="371">
        <f>SUM(BMH:SOS!BB30)</f>
        <v>0</v>
      </c>
      <c r="BC30" s="371">
        <f>SUM(BMH:SOS!BC30)</f>
        <v>0</v>
      </c>
      <c r="BD30" s="371">
        <f>SUM(BMH:SOS!BD30)</f>
        <v>0</v>
      </c>
      <c r="BE30" s="371">
        <f>SUM(BMH:SOS!BE30)</f>
        <v>0</v>
      </c>
      <c r="BF30" s="371">
        <f>SUM(BMH:SOS!BF30)</f>
        <v>0</v>
      </c>
      <c r="BG30" s="371">
        <f>SUM(BMH:SOS!BG30)</f>
        <v>0</v>
      </c>
      <c r="BH30" s="371">
        <f>SUM(BMH:SOS!BH30)</f>
        <v>0</v>
      </c>
      <c r="BI30" s="371">
        <f>SUM(BMH:SOS!BI30)</f>
        <v>0</v>
      </c>
      <c r="BJ30" s="371">
        <f>SUM(BMH:SOS!BJ30)</f>
        <v>0</v>
      </c>
      <c r="BK30" s="371">
        <f>SUM(BMH:SOS!BK30)</f>
        <v>0</v>
      </c>
      <c r="BL30" s="371">
        <f>SUM(BMH:SOS!BL30)</f>
        <v>0</v>
      </c>
      <c r="BM30" s="256">
        <f>SUM(BMH:SOS!BM30)</f>
        <v>0</v>
      </c>
      <c r="BN30" s="256">
        <f>SUM(BMH:SOS!BN30)</f>
        <v>0</v>
      </c>
      <c r="BO30" s="256">
        <f>SUM(BMH:SOS!BO30)</f>
        <v>0</v>
      </c>
      <c r="BP30" s="256">
        <f>SUM(BMH:SOS!BP30)</f>
        <v>0</v>
      </c>
      <c r="BQ30" s="256">
        <f>SUM(BMH:SOS!BQ30)</f>
        <v>0</v>
      </c>
      <c r="BR30" s="256">
        <f>SUM(BMH:SOS!BR30)</f>
        <v>0</v>
      </c>
      <c r="BS30" s="371">
        <f>SUM(BMH:SOS!BS30)</f>
        <v>0</v>
      </c>
      <c r="BT30" s="371">
        <f>SUM(BMH:SOS!BT30)</f>
        <v>0</v>
      </c>
      <c r="BU30" s="371">
        <f>SUM(BMH:SOS!BU30)</f>
        <v>0</v>
      </c>
      <c r="BV30" s="371">
        <f>SUM(BMH:SOS!BV30)</f>
        <v>0</v>
      </c>
      <c r="BW30" s="371">
        <f>SUM(BMH:SOS!BW30)</f>
        <v>0</v>
      </c>
      <c r="BX30" s="371">
        <f>SUM(BMH:SOS!BX30)</f>
        <v>0</v>
      </c>
      <c r="BY30" s="371">
        <f>SUM(BMH:SOS!BY30)</f>
        <v>0</v>
      </c>
      <c r="BZ30" s="371">
        <f>SUM(BMH:SOS!BZ30)</f>
        <v>0</v>
      </c>
    </row>
    <row r="31" spans="1:95" s="249" customFormat="1" x14ac:dyDescent="0.3">
      <c r="A31" s="249" t="s">
        <v>108</v>
      </c>
      <c r="E31" s="249">
        <f>SUM(BMH!E31,CAS!E31,CEN!E31,CES!E31,CNR!E31,COS!E31,CSD!E31,EST!E31,HBS!E31,NOR!E31,PCL!E31,SHL!E31,SOS!E31)</f>
        <v>0</v>
      </c>
      <c r="F31" s="249">
        <f>SUM(BMH!F31,CAS!F31,CEN!F31,CES!F31,CNR!F31,COS!F31,CSD!F31,EST!F31,HBS!F31,NOR!F31,PCL!F31,SHL!F31,SOS!F31)</f>
        <v>0</v>
      </c>
      <c r="G31" s="249">
        <f>SUM(BMH!G31,CAS!G31,CEN!G31,CES!G31,CNR!G31,COS!G31,CSD!G31,EST!G31,HBS!G31,NOR!G31,PCL!G31,SHL!G31,SOS!G31)</f>
        <v>0</v>
      </c>
      <c r="H31" s="249">
        <f>SUM(BMH!H31,CAS!H31,CEN!H31,CES!H31,CNR!H31,COS!H31,CSD!H31,EST!H31,HBS!H31,NOR!H31,PCL!H31,SHL!H31,SOS!H31)</f>
        <v>0</v>
      </c>
      <c r="I31" s="249">
        <f t="shared" si="2"/>
        <v>0</v>
      </c>
      <c r="J31" s="249">
        <f>SUM(BMH!J31,CAS!J31,CEN!J31,CES!J31,CNR!J31,COS!J31,CSD!J31,EST!J31,HBS!J31,NOR!J31,PCL!J31,SHL!J31,SOS!J31)</f>
        <v>0</v>
      </c>
      <c r="K31" s="249">
        <f>SUM(BMH!K31,CAS!K31,CEN!K31,CES!K31,CNR!K31,COS!K31,CSD!K31,EST!K31,HBS!K31,NOR!K31,PCL!K31,SHL!K31,SOS!K31)</f>
        <v>0</v>
      </c>
      <c r="L31" s="249">
        <f>SUM(BMH!L31,CAS!L31,CEN!L31,CES!L31,CNR!L31,COS!L31,CSD!L31,EST!L31,HBS!L31,NOR!L31,PCL!L31,SHL!L31,SOS!L31)</f>
        <v>0</v>
      </c>
      <c r="M31" s="249">
        <f>SUM(BMH!M31,CAS!M31,CEN!M31,CES!M31,CNR!M31,COS!M31,CSD!M31,EST!M31,HBS!M31,NOR!M31,PCL!M31,SHL!M31,SOS!M31)</f>
        <v>0</v>
      </c>
      <c r="N31" s="249">
        <f>SUM(BMH!N31,CAS!N31,CEN!N31,CES!N31,CNR!N31,COS!N31,CSD!N31,EST!N31,HBS!N31,NOR!N31,PCL!N31,SHL!N31,SOS!N31)</f>
        <v>0</v>
      </c>
      <c r="P31" s="256">
        <f>SUM(BMH:SOS!P31)</f>
        <v>0</v>
      </c>
      <c r="Q31" s="256">
        <f>SUM(BMH:SOS!Q31)</f>
        <v>0</v>
      </c>
      <c r="R31" s="256">
        <f>SUM(BMH:SOS!R31)</f>
        <v>0</v>
      </c>
      <c r="S31" s="256">
        <f>SUM(BMH:SOS!S31)</f>
        <v>0</v>
      </c>
      <c r="T31" s="256">
        <f>SUM(BMH:SOS!T31)</f>
        <v>0</v>
      </c>
      <c r="U31" s="256">
        <f>SUM(BMH:SOS!U31)</f>
        <v>0</v>
      </c>
      <c r="V31" s="256">
        <f>SUM(BMH:SOS!V31)</f>
        <v>0</v>
      </c>
      <c r="W31" s="256">
        <f>SUM(BMH:SOS!W31)</f>
        <v>0</v>
      </c>
      <c r="X31" s="256">
        <f>SUM(BMH:SOS!X31)</f>
        <v>0</v>
      </c>
      <c r="Y31" s="256">
        <f>SUM(BMH:SOS!Y31)</f>
        <v>0</v>
      </c>
      <c r="Z31" s="256">
        <f>SUM(BMH:SOS!Z31)</f>
        <v>0</v>
      </c>
      <c r="AA31" s="256">
        <f>SUM(BMH:SOS!AA31)</f>
        <v>0</v>
      </c>
      <c r="AB31" s="256">
        <f>SUM(BMH:SOS!AB31)</f>
        <v>0</v>
      </c>
      <c r="AC31" s="256">
        <f>SUM(BMH:SOS!AC31)</f>
        <v>0</v>
      </c>
      <c r="AD31" s="256">
        <f>SUM(BMH:SOS!AD31)</f>
        <v>0</v>
      </c>
      <c r="AE31" s="256">
        <f>SUM(BMH:SOS!AE31)</f>
        <v>0</v>
      </c>
      <c r="AF31" s="256">
        <f>SUM(BMH:SOS!AF31)</f>
        <v>0</v>
      </c>
      <c r="AG31" s="256">
        <f>SUM(BMH:SOS!AG31)</f>
        <v>0</v>
      </c>
      <c r="AH31" s="256">
        <f>SUM(BMH:SOS!AH31)</f>
        <v>0</v>
      </c>
      <c r="AI31" s="249">
        <f>SUM(BMH!AI31,CAS!AI31,CEN!AI31,CES!AI31,CNR!AI31,COS!AI31,CSD!AI31,EST!AI31,HBS!AI31,NOR!AI31,PCL!AI31,SHL!AI31,SOS!AI31)</f>
        <v>0</v>
      </c>
      <c r="AJ31" s="249">
        <f>SUM(BMH!AJ31,CAS!AJ31,CEN!AJ31,CES!AJ31,CNR!AJ31,COS!AJ31,CSD!AJ31,EST!AJ31,HBS!AJ31,NOR!AJ31,PCL!AJ31,SHL!AJ31,SOS!AJ31)</f>
        <v>0</v>
      </c>
      <c r="AK31" s="249">
        <f>SUM(BMH!AK31,CAS!AK31,CEN!AK31,CES!AK31,CNR!AK31,COS!AK31,CSD!AK31,EST!AK31,HBS!AK31,NOR!AK31,PCL!AK31,SHL!AK31,SOS!AK31)</f>
        <v>0</v>
      </c>
      <c r="AL31" s="249">
        <f>SUM(BMH!AL31,CAS!AL31,CEN!AL31,CES!AL31,CNR!AL31,COS!AL31,CSD!AL31,EST!AL31,HBS!AL31,NOR!AL31,PCL!AL31,SHL!AL31,SOS!AL31)</f>
        <v>0</v>
      </c>
      <c r="AM31" s="249">
        <f>SUM(BMH!AM31,CAS!AM31,CEN!AM31,CES!AM31,CNR!AM31,COS!AM31,CSD!AM31,EST!AM31,HBS!AM31,NOR!AM31,PCL!AM31,SHL!AM31,SOS!AM31)</f>
        <v>0</v>
      </c>
      <c r="AN31" s="249">
        <f>SUM(BMH!AN31,CAS!AN31,CEN!AN31,CES!AN31,CNR!AN31,COS!AN31,CSD!AN31,EST!AN31,HBS!AN31,NOR!AN31,PCL!AN31,SHL!AN31,SOS!AN31)</f>
        <v>0</v>
      </c>
      <c r="AO31" s="373">
        <f>SUM(BMH!AO31,CAS!AO31,CEN!AO31,CES!AO31,CNR!AO31,COS!AO31,CSD!AO31,EST!AO31,HBS!AO31,NOR!AO31,PCL!AO31,SHL!AO31,SOS!AO31)</f>
        <v>0</v>
      </c>
      <c r="AP31" s="373">
        <f>SUM(BMH!AP31,CAS!AP31,CEN!AP31,CES!AP31,CNR!AP31,COS!AP31,CSD!AP31,EST!AP31,HBS!AP31,NOR!AP31,PCL!AP31,SHL!AP31,SOS!AP31)</f>
        <v>0</v>
      </c>
      <c r="AQ31" s="373">
        <f>SUM(BMH!AQ31,CAS!AQ31,CEN!AQ31,CES!AQ31,CNR!AQ31,COS!AQ31,CSD!AQ31,EST!AQ31,HBS!AQ31,NOR!AQ31,PCL!AQ31,SHL!AQ31,SOS!AQ31)</f>
        <v>0</v>
      </c>
      <c r="AR31" s="373">
        <f>SUM(BMH!AR31,CAS!AR31,CEN!AR31,CES!AR31,CNR!AR31,COS!AR31,CSD!AR31,EST!AR31,HBS!AR31,NOR!AR31,PCL!AR31,SHL!AR31,SOS!AR31)</f>
        <v>0</v>
      </c>
      <c r="AS31" s="373">
        <f t="shared" si="3"/>
        <v>0</v>
      </c>
      <c r="AT31" s="373">
        <f>SUM(BMH!AT31,CAS!AT31,CEN!AT31,CES!AT31,CNR!AT31,COS!AT31,CSD!AT31,EST!AT31,HBS!AT31,NOR!AT31,PCL!AT31,SHL!AT31,SOS!AT31)</f>
        <v>0</v>
      </c>
      <c r="AU31" s="373">
        <f>SUM(BMH!AU31,CAS!AU31,CEN!AU31,CES!AU31,CNR!AU31,COS!AU31,CSD!AU31,EST!AU31,HBS!AU31,NOR!AU31,PCL!AU31,SHL!AU31,SOS!AU31)</f>
        <v>0</v>
      </c>
      <c r="AV31" s="373">
        <f>SUM(BMH!AV31,CAS!AV31,CEN!AV31,CES!AV31,CNR!AV31,COS!AV31,CSD!AV31,EST!AV31,HBS!AV31,NOR!AV31,PCL!AV31,SHL!AV31,SOS!AV31)</f>
        <v>0</v>
      </c>
      <c r="AW31" s="371">
        <f>SUM(BMH:SOS!AW31)</f>
        <v>0</v>
      </c>
      <c r="AX31" s="371">
        <f>SUM(BMH:SOS!AX31)</f>
        <v>0</v>
      </c>
      <c r="AY31" s="371">
        <f>SUM(BMH:SOS!AY31)</f>
        <v>0</v>
      </c>
      <c r="AZ31" s="371">
        <f>SUM(BMH:SOS!AZ31)</f>
        <v>0</v>
      </c>
      <c r="BA31" s="371">
        <f>SUM(BMH:SOS!BA31)</f>
        <v>0</v>
      </c>
      <c r="BB31" s="371">
        <f>SUM(BMH:SOS!BB31)</f>
        <v>0</v>
      </c>
      <c r="BC31" s="371">
        <f>SUM(BMH:SOS!BC31)</f>
        <v>0</v>
      </c>
      <c r="BD31" s="371">
        <f>SUM(BMH:SOS!BD31)</f>
        <v>0</v>
      </c>
      <c r="BE31" s="371">
        <f>SUM(BMH:SOS!BE31)</f>
        <v>0</v>
      </c>
      <c r="BF31" s="371">
        <f>SUM(BMH:SOS!BF31)</f>
        <v>0</v>
      </c>
      <c r="BG31" s="371">
        <f>SUM(BMH:SOS!BG31)</f>
        <v>0</v>
      </c>
      <c r="BH31" s="371">
        <f>SUM(BMH:SOS!BH31)</f>
        <v>0</v>
      </c>
      <c r="BI31" s="371">
        <f>SUM(BMH:SOS!BI31)</f>
        <v>0</v>
      </c>
      <c r="BJ31" s="371">
        <f>SUM(BMH:SOS!BJ31)</f>
        <v>0</v>
      </c>
      <c r="BK31" s="371">
        <f>SUM(BMH:SOS!BK31)</f>
        <v>0</v>
      </c>
      <c r="BL31" s="371">
        <f>SUM(BMH:SOS!BL31)</f>
        <v>0</v>
      </c>
      <c r="BM31" s="256">
        <f>SUM(BMH:SOS!BM31)</f>
        <v>0</v>
      </c>
      <c r="BN31" s="256">
        <f>SUM(BMH:SOS!BN31)</f>
        <v>0</v>
      </c>
      <c r="BO31" s="256">
        <f>SUM(BMH:SOS!BO31)</f>
        <v>0</v>
      </c>
      <c r="BP31" s="256">
        <f>SUM(BMH:SOS!BP31)</f>
        <v>0</v>
      </c>
      <c r="BQ31" s="256">
        <f>SUM(BMH:SOS!BQ31)</f>
        <v>0</v>
      </c>
      <c r="BR31" s="256">
        <f>SUM(BMH:SOS!BR31)</f>
        <v>0</v>
      </c>
      <c r="BS31" s="371">
        <f>SUM(BMH:SOS!BS31)</f>
        <v>0</v>
      </c>
      <c r="BT31" s="371">
        <f>SUM(BMH:SOS!BT31)</f>
        <v>0</v>
      </c>
      <c r="BU31" s="371">
        <f>SUM(BMH:SOS!BU31)</f>
        <v>0</v>
      </c>
      <c r="BV31" s="371">
        <f>SUM(BMH:SOS!BV31)</f>
        <v>0</v>
      </c>
      <c r="BW31" s="371">
        <f>SUM(BMH:SOS!BW31)</f>
        <v>0</v>
      </c>
      <c r="BX31" s="371">
        <f>SUM(BMH:SOS!BX31)</f>
        <v>0</v>
      </c>
      <c r="BY31" s="371">
        <f>SUM(BMH:SOS!BY31)</f>
        <v>0</v>
      </c>
      <c r="BZ31" s="371">
        <f>SUM(BMH:SOS!BZ31)</f>
        <v>0</v>
      </c>
    </row>
    <row r="32" spans="1:95" s="253" customFormat="1" x14ac:dyDescent="0.3">
      <c r="A32" s="253" t="s">
        <v>109</v>
      </c>
      <c r="E32" s="253">
        <f>SUM(E33:E37)</f>
        <v>0</v>
      </c>
      <c r="F32" s="253">
        <f t="shared" ref="F32:BQ32" si="8">SUM(F33:F37)</f>
        <v>0</v>
      </c>
      <c r="G32" s="253">
        <f t="shared" si="8"/>
        <v>0</v>
      </c>
      <c r="H32" s="253">
        <f t="shared" si="8"/>
        <v>0</v>
      </c>
      <c r="I32" s="253">
        <f t="shared" si="8"/>
        <v>0</v>
      </c>
      <c r="J32" s="253">
        <f t="shared" si="8"/>
        <v>0</v>
      </c>
      <c r="K32" s="253">
        <f t="shared" si="8"/>
        <v>0</v>
      </c>
      <c r="L32" s="253">
        <f t="shared" si="8"/>
        <v>0</v>
      </c>
      <c r="M32" s="253">
        <f t="shared" si="8"/>
        <v>0</v>
      </c>
      <c r="N32" s="253">
        <f t="shared" si="8"/>
        <v>0</v>
      </c>
      <c r="O32" s="253">
        <f t="shared" si="8"/>
        <v>0</v>
      </c>
      <c r="P32" s="253">
        <f t="shared" si="8"/>
        <v>0</v>
      </c>
      <c r="Q32" s="253">
        <f t="shared" si="8"/>
        <v>0</v>
      </c>
      <c r="R32" s="253">
        <f t="shared" si="8"/>
        <v>0</v>
      </c>
      <c r="S32" s="253">
        <f t="shared" si="8"/>
        <v>0</v>
      </c>
      <c r="T32" s="253">
        <f t="shared" si="8"/>
        <v>0</v>
      </c>
      <c r="U32" s="253">
        <f t="shared" si="8"/>
        <v>0</v>
      </c>
      <c r="V32" s="253">
        <f t="shared" si="8"/>
        <v>0</v>
      </c>
      <c r="W32" s="253">
        <f t="shared" si="8"/>
        <v>0</v>
      </c>
      <c r="X32" s="253">
        <f t="shared" si="8"/>
        <v>0</v>
      </c>
      <c r="Y32" s="253">
        <f t="shared" si="8"/>
        <v>0</v>
      </c>
      <c r="Z32" s="253">
        <f t="shared" si="8"/>
        <v>0</v>
      </c>
      <c r="AA32" s="253">
        <f t="shared" si="8"/>
        <v>0</v>
      </c>
      <c r="AB32" s="253">
        <f t="shared" si="8"/>
        <v>0</v>
      </c>
      <c r="AC32" s="253">
        <f t="shared" si="8"/>
        <v>0</v>
      </c>
      <c r="AD32" s="253">
        <f t="shared" si="8"/>
        <v>0</v>
      </c>
      <c r="AE32" s="253">
        <f t="shared" si="8"/>
        <v>0</v>
      </c>
      <c r="AF32" s="253">
        <f t="shared" si="8"/>
        <v>0</v>
      </c>
      <c r="AG32" s="253">
        <f t="shared" si="8"/>
        <v>0</v>
      </c>
      <c r="AH32" s="253">
        <f t="shared" si="8"/>
        <v>0</v>
      </c>
      <c r="AI32" s="253">
        <f t="shared" si="8"/>
        <v>0</v>
      </c>
      <c r="AJ32" s="253">
        <f t="shared" si="8"/>
        <v>0</v>
      </c>
      <c r="AK32" s="253">
        <f t="shared" si="8"/>
        <v>0</v>
      </c>
      <c r="AL32" s="253">
        <f t="shared" si="8"/>
        <v>0</v>
      </c>
      <c r="AM32" s="253">
        <f t="shared" si="8"/>
        <v>0</v>
      </c>
      <c r="AN32" s="253">
        <f t="shared" si="8"/>
        <v>0</v>
      </c>
      <c r="AO32" s="253">
        <f t="shared" si="8"/>
        <v>0</v>
      </c>
      <c r="AP32" s="253">
        <f t="shared" si="8"/>
        <v>0</v>
      </c>
      <c r="AQ32" s="253">
        <f t="shared" si="8"/>
        <v>0</v>
      </c>
      <c r="AR32" s="253">
        <f t="shared" si="8"/>
        <v>0</v>
      </c>
      <c r="AS32" s="253">
        <f t="shared" si="8"/>
        <v>0</v>
      </c>
      <c r="AT32" s="253">
        <f t="shared" si="8"/>
        <v>0</v>
      </c>
      <c r="AU32" s="253">
        <f t="shared" si="8"/>
        <v>0</v>
      </c>
      <c r="AV32" s="253">
        <f t="shared" si="8"/>
        <v>0</v>
      </c>
      <c r="AW32" s="374">
        <f t="shared" si="8"/>
        <v>0</v>
      </c>
      <c r="AX32" s="374">
        <f t="shared" si="8"/>
        <v>0</v>
      </c>
      <c r="AY32" s="374">
        <f t="shared" si="8"/>
        <v>0</v>
      </c>
      <c r="AZ32" s="374">
        <f t="shared" si="8"/>
        <v>0</v>
      </c>
      <c r="BA32" s="374">
        <f t="shared" si="8"/>
        <v>0</v>
      </c>
      <c r="BB32" s="374">
        <f t="shared" si="8"/>
        <v>0</v>
      </c>
      <c r="BC32" s="374">
        <f t="shared" si="8"/>
        <v>0</v>
      </c>
      <c r="BD32" s="374">
        <f t="shared" si="8"/>
        <v>0</v>
      </c>
      <c r="BE32" s="374">
        <f t="shared" si="8"/>
        <v>0</v>
      </c>
      <c r="BF32" s="374">
        <f t="shared" si="8"/>
        <v>0</v>
      </c>
      <c r="BG32" s="374">
        <f t="shared" si="8"/>
        <v>0</v>
      </c>
      <c r="BH32" s="374">
        <f t="shared" si="8"/>
        <v>0</v>
      </c>
      <c r="BI32" s="374">
        <f t="shared" si="8"/>
        <v>0</v>
      </c>
      <c r="BJ32" s="374">
        <f t="shared" si="8"/>
        <v>0</v>
      </c>
      <c r="BK32" s="374">
        <f t="shared" si="8"/>
        <v>0</v>
      </c>
      <c r="BL32" s="374">
        <f t="shared" si="8"/>
        <v>0</v>
      </c>
      <c r="BM32" s="253">
        <f t="shared" si="8"/>
        <v>0</v>
      </c>
      <c r="BN32" s="253">
        <f t="shared" si="8"/>
        <v>0</v>
      </c>
      <c r="BO32" s="253">
        <f t="shared" si="8"/>
        <v>0</v>
      </c>
      <c r="BP32" s="253">
        <f t="shared" si="8"/>
        <v>0</v>
      </c>
      <c r="BQ32" s="253">
        <f t="shared" si="8"/>
        <v>0</v>
      </c>
      <c r="BR32" s="253">
        <f t="shared" ref="BR32:BZ32" si="9">SUM(BR33:BR37)</f>
        <v>0</v>
      </c>
      <c r="BS32" s="374">
        <f t="shared" si="9"/>
        <v>0</v>
      </c>
      <c r="BT32" s="374">
        <f t="shared" si="9"/>
        <v>0</v>
      </c>
      <c r="BU32" s="374">
        <f t="shared" si="9"/>
        <v>0</v>
      </c>
      <c r="BV32" s="374">
        <f t="shared" si="9"/>
        <v>0</v>
      </c>
      <c r="BW32" s="374">
        <f t="shared" si="9"/>
        <v>0</v>
      </c>
      <c r="BX32" s="374">
        <f t="shared" si="9"/>
        <v>0</v>
      </c>
      <c r="BY32" s="374">
        <f t="shared" si="9"/>
        <v>0</v>
      </c>
      <c r="BZ32" s="374">
        <f t="shared" si="9"/>
        <v>0</v>
      </c>
    </row>
    <row r="33" spans="1:94" x14ac:dyDescent="0.25">
      <c r="A33" s="256" t="s">
        <v>110</v>
      </c>
      <c r="B33" s="257"/>
      <c r="C33" s="256" t="s">
        <v>111</v>
      </c>
      <c r="D33" s="258" t="s">
        <v>112</v>
      </c>
      <c r="E33" s="256">
        <f>SUM(BMH!E33,CAS!E33,CEN!E33,CES!E33,CNR!E33,COS!E33,CSD!E33,EST!E33,HBS!E33,NOR!E33,PCL!E33,SHL!E33,SOS!E33)</f>
        <v>0</v>
      </c>
      <c r="F33" s="256">
        <f>SUM(BMH!F33,CAS!F33,CEN!F33,CES!F33,CNR!F33,COS!F33,CSD!F33,EST!F33,HBS!F33,NOR!F33,PCL!F33,SHL!F33,SOS!F33)</f>
        <v>0</v>
      </c>
      <c r="G33" s="256">
        <f>SUM(BMH!G33,CAS!G33,CEN!G33,CES!G33,CNR!G33,COS!G33,CSD!G33,EST!G33,HBS!G33,NOR!G33,PCL!G33,SHL!G33,SOS!G33)</f>
        <v>0</v>
      </c>
      <c r="H33" s="256">
        <f>SUM(BMH!H33,CAS!H33,CEN!H33,CES!H33,CNR!H33,COS!H33,CSD!H33,EST!H33,HBS!H33,NOR!H33,PCL!H33,SHL!H33,SOS!H33)</f>
        <v>0</v>
      </c>
      <c r="I33" s="256">
        <f t="shared" si="2"/>
        <v>0</v>
      </c>
      <c r="J33" s="256">
        <f>SUM(BMH!J33,CAS!J33,CEN!J33,CES!J33,CNR!J33,COS!J33,CSD!J33,EST!J33,HBS!J33,NOR!J33,PCL!J33,SHL!J33,SOS!J33)</f>
        <v>0</v>
      </c>
      <c r="K33" s="256">
        <f>SUM(BMH!K33,CAS!K33,CEN!K33,CES!K33,CNR!K33,COS!K33,CSD!K33,EST!K33,HBS!K33,NOR!K33,PCL!K33,SHL!K33,SOS!K33)</f>
        <v>0</v>
      </c>
      <c r="L33" s="256">
        <f>SUM(BMH!L33,CAS!L33,CEN!L33,CES!L33,CNR!L33,COS!L33,CSD!L33,EST!L33,HBS!L33,NOR!L33,PCL!L33,SHL!L33,SOS!L33)</f>
        <v>0</v>
      </c>
      <c r="M33" s="256">
        <f>SUM(BMH!M33,CAS!M33,CEN!M33,CES!M33,CNR!M33,COS!M33,CSD!M33,EST!M33,HBS!M33,NOR!M33,PCL!M33,SHL!M33,SOS!M33)</f>
        <v>0</v>
      </c>
      <c r="N33" s="256">
        <f>SUM(BMH!N33,CAS!N33,CEN!N33,CES!N33,CNR!N33,COS!N33,CSD!N33,EST!N33,HBS!N33,NOR!N33,PCL!N33,SHL!N33,SOS!N33)</f>
        <v>0</v>
      </c>
      <c r="O33" s="256"/>
      <c r="P33" s="256">
        <f>SUM(BMH:SOS!P33)</f>
        <v>0</v>
      </c>
      <c r="Q33" s="256">
        <f>SUM(BMH:SOS!Q33)</f>
        <v>0</v>
      </c>
      <c r="R33" s="256">
        <f>SUM(BMH:SOS!R33)</f>
        <v>0</v>
      </c>
      <c r="S33" s="256">
        <f>SUM(BMH:SOS!S33)</f>
        <v>0</v>
      </c>
      <c r="T33" s="256">
        <f>SUM(BMH:SOS!T33)</f>
        <v>0</v>
      </c>
      <c r="U33" s="256">
        <f>SUM(BMH:SOS!U33)</f>
        <v>0</v>
      </c>
      <c r="V33" s="256">
        <f>SUM(BMH:SOS!V33)</f>
        <v>0</v>
      </c>
      <c r="W33" s="256">
        <f>SUM(BMH:SOS!W33)</f>
        <v>0</v>
      </c>
      <c r="X33" s="256">
        <f>SUM(BMH:SOS!X33)</f>
        <v>0</v>
      </c>
      <c r="Y33" s="256">
        <f>SUM(BMH:SOS!Y33)</f>
        <v>0</v>
      </c>
      <c r="Z33" s="256">
        <f>SUM(BMH:SOS!Z33)</f>
        <v>0</v>
      </c>
      <c r="AA33" s="256">
        <f>SUM(BMH:SOS!AA33)</f>
        <v>0</v>
      </c>
      <c r="AB33" s="256">
        <f>SUM(BMH:SOS!AB33)</f>
        <v>0</v>
      </c>
      <c r="AC33" s="256">
        <f>SUM(BMH:SOS!AC33)</f>
        <v>0</v>
      </c>
      <c r="AD33" s="256">
        <f>SUM(BMH:SOS!AD33)</f>
        <v>0</v>
      </c>
      <c r="AE33" s="256">
        <f>SUM(BMH:SOS!AE33)</f>
        <v>0</v>
      </c>
      <c r="AF33" s="256">
        <f>SUM(BMH:SOS!AF33)</f>
        <v>0</v>
      </c>
      <c r="AG33" s="256">
        <f>SUM(BMH:SOS!AG33)</f>
        <v>0</v>
      </c>
      <c r="AH33" s="256">
        <f>SUM(BMH:SOS!AH33)</f>
        <v>0</v>
      </c>
      <c r="AI33" s="256">
        <f>SUM(BMH!AI33,CAS!AI33,CEN!AI33,CES!AI33,CNR!AI33,COS!AI33,CSD!AI33,EST!AI33,HBS!AI33,NOR!AI33,PCL!AI33,SHL!AI33,SOS!AI33)</f>
        <v>0</v>
      </c>
      <c r="AJ33" s="256">
        <f>SUM(BMH!AJ33,CAS!AJ33,CEN!AJ33,CES!AJ33,CNR!AJ33,COS!AJ33,CSD!AJ33,EST!AJ33,HBS!AJ33,NOR!AJ33,PCL!AJ33,SHL!AJ33,SOS!AJ33)</f>
        <v>0</v>
      </c>
      <c r="AK33" s="256">
        <f>SUM(BMH!AK33,CAS!AK33,CEN!AK33,CES!AK33,CNR!AK33,COS!AK33,CSD!AK33,EST!AK33,HBS!AK33,NOR!AK33,PCL!AK33,SHL!AK33,SOS!AK33)</f>
        <v>0</v>
      </c>
      <c r="AL33" s="256">
        <f>SUM(BMH!AL33,CAS!AL33,CEN!AL33,CES!AL33,CNR!AL33,COS!AL33,CSD!AL33,EST!AL33,HBS!AL33,NOR!AL33,PCL!AL33,SHL!AL33,SOS!AL33)</f>
        <v>0</v>
      </c>
      <c r="AM33" s="256">
        <f>SUM(BMH!AM33,CAS!AM33,CEN!AM33,CES!AM33,CNR!AM33,COS!AM33,CSD!AM33,EST!AM33,HBS!AM33,NOR!AM33,PCL!AM33,SHL!AM33,SOS!AM33)</f>
        <v>0</v>
      </c>
      <c r="AN33" s="256">
        <f>SUM(BMH!AN33,CAS!AN33,CEN!AN33,CES!AN33,CNR!AN33,COS!AN33,CSD!AN33,EST!AN33,HBS!AN33,NOR!AN33,PCL!AN33,SHL!AN33,SOS!AN33)</f>
        <v>0</v>
      </c>
      <c r="AO33" s="371">
        <f>SUM(BMH!AO33,CAS!AO33,CEN!AO33,CES!AO33,CNR!AO33,COS!AO33,CSD!AO33,EST!AO33,HBS!AO33,NOR!AO33,PCL!AO33,SHL!AO33,SOS!AO33)</f>
        <v>0</v>
      </c>
      <c r="AP33" s="371">
        <f>SUM(BMH!AP33,CAS!AP33,CEN!AP33,CES!AP33,CNR!AP33,COS!AP33,CSD!AP33,EST!AP33,HBS!AP33,NOR!AP33,PCL!AP33,SHL!AP33,SOS!AP33)</f>
        <v>0</v>
      </c>
      <c r="AQ33" s="371">
        <f>SUM(BMH!AQ33,CAS!AQ33,CEN!AQ33,CES!AQ33,CNR!AQ33,COS!AQ33,CSD!AQ33,EST!AQ33,HBS!AQ33,NOR!AQ33,PCL!AQ33,SHL!AQ33,SOS!AQ33)</f>
        <v>0</v>
      </c>
      <c r="AR33" s="371">
        <f>SUM(BMH!AR33,CAS!AR33,CEN!AR33,CES!AR33,CNR!AR33,COS!AR33,CSD!AR33,EST!AR33,HBS!AR33,NOR!AR33,PCL!AR33,SHL!AR33,SOS!AR33)</f>
        <v>0</v>
      </c>
      <c r="AS33" s="371">
        <f t="shared" si="3"/>
        <v>0</v>
      </c>
      <c r="AT33" s="371">
        <f>SUM(BMH!AT33,CAS!AT33,CEN!AT33,CES!AT33,CNR!AT33,COS!AT33,CSD!AT33,EST!AT33,HBS!AT33,NOR!AT33,PCL!AT33,SHL!AT33,SOS!AT33)</f>
        <v>0</v>
      </c>
      <c r="AU33" s="371">
        <f>SUM(BMH!AU33,CAS!AU33,CEN!AU33,CES!AU33,CNR!AU33,COS!AU33,CSD!AU33,EST!AU33,HBS!AU33,NOR!AU33,PCL!AU33,SHL!AU33,SOS!AU33)</f>
        <v>0</v>
      </c>
      <c r="AV33" s="371">
        <f>SUM(BMH!AV33,CAS!AV33,CEN!AV33,CES!AV33,CNR!AV33,COS!AV33,CSD!AV33,EST!AV33,HBS!AV33,NOR!AV33,PCL!AV33,SHL!AV33,SOS!AV33)</f>
        <v>0</v>
      </c>
      <c r="AW33" s="371">
        <f>SUM(BMH:SOS!AW33)</f>
        <v>0</v>
      </c>
      <c r="AX33" s="371">
        <f>SUM(BMH:SOS!AX33)</f>
        <v>0</v>
      </c>
      <c r="AY33" s="371">
        <f>SUM(BMH:SOS!AY33)</f>
        <v>0</v>
      </c>
      <c r="AZ33" s="371">
        <f>SUM(BMH:SOS!AZ33)</f>
        <v>0</v>
      </c>
      <c r="BA33" s="371">
        <f>SUM(BMH:SOS!BA33)</f>
        <v>0</v>
      </c>
      <c r="BB33" s="371">
        <f>SUM(BMH:SOS!BB33)</f>
        <v>0</v>
      </c>
      <c r="BC33" s="371">
        <f>SUM(BMH:SOS!BC33)</f>
        <v>0</v>
      </c>
      <c r="BD33" s="371">
        <f>SUM(BMH:SOS!BD33)</f>
        <v>0</v>
      </c>
      <c r="BE33" s="371">
        <f>SUM(BMH:SOS!BE33)</f>
        <v>0</v>
      </c>
      <c r="BF33" s="371">
        <f>SUM(BMH:SOS!BF33)</f>
        <v>0</v>
      </c>
      <c r="BG33" s="371">
        <f>SUM(BMH:SOS!BG33)</f>
        <v>0</v>
      </c>
      <c r="BH33" s="371">
        <f>SUM(BMH:SOS!BH33)</f>
        <v>0</v>
      </c>
      <c r="BI33" s="371">
        <f>SUM(BMH:SOS!BI33)</f>
        <v>0</v>
      </c>
      <c r="BJ33" s="371">
        <f>SUM(BMH:SOS!BJ33)</f>
        <v>0</v>
      </c>
      <c r="BK33" s="371">
        <f>SUM(BMH:SOS!BK33)</f>
        <v>0</v>
      </c>
      <c r="BL33" s="371">
        <f>SUM(BMH:SOS!BL33)</f>
        <v>0</v>
      </c>
      <c r="BM33" s="256">
        <f>SUM(BMH:SOS!BM33)</f>
        <v>0</v>
      </c>
      <c r="BN33" s="256">
        <f>SUM(BMH:SOS!BN33)</f>
        <v>0</v>
      </c>
      <c r="BO33" s="256">
        <f>SUM(BMH:SOS!BO33)</f>
        <v>0</v>
      </c>
      <c r="BP33" s="256">
        <f>SUM(BMH:SOS!BP33)</f>
        <v>0</v>
      </c>
      <c r="BQ33" s="256">
        <f>SUM(BMH:SOS!BQ33)</f>
        <v>0</v>
      </c>
      <c r="BR33" s="256">
        <f>SUM(BMH:SOS!BR33)</f>
        <v>0</v>
      </c>
      <c r="BS33" s="371">
        <f>SUM(BMH:SOS!BS33)</f>
        <v>0</v>
      </c>
      <c r="BT33" s="371">
        <f>SUM(BMH:SOS!BT33)</f>
        <v>0</v>
      </c>
      <c r="BU33" s="371">
        <f>SUM(BMH:SOS!BU33)</f>
        <v>0</v>
      </c>
      <c r="BV33" s="371">
        <f>SUM(BMH:SOS!BV33)</f>
        <v>0</v>
      </c>
      <c r="BW33" s="371">
        <f>SUM(BMH:SOS!BW33)</f>
        <v>0</v>
      </c>
      <c r="BX33" s="371">
        <f>SUM(BMH:SOS!BX33)</f>
        <v>0</v>
      </c>
      <c r="BY33" s="371">
        <f>SUM(BMH:SOS!BY33)</f>
        <v>0</v>
      </c>
      <c r="BZ33" s="371">
        <f>SUM(BMH:SOS!BZ33)</f>
        <v>0</v>
      </c>
      <c r="CA33" s="256"/>
      <c r="CB33" s="256"/>
      <c r="CC33" s="256"/>
      <c r="CD33" s="256"/>
      <c r="CE33" s="256"/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25">
      <c r="A34" s="256" t="s">
        <v>113</v>
      </c>
      <c r="B34" s="257"/>
      <c r="C34" s="256" t="s">
        <v>114</v>
      </c>
      <c r="D34" s="258" t="s">
        <v>115</v>
      </c>
      <c r="E34" s="256">
        <f>SUM(BMH!E34,CAS!E34,CEN!E34,CES!E34,CNR!E34,COS!E34,CSD!E34,EST!E34,HBS!E34,NOR!E34,PCL!E34,SHL!E34,SOS!E34)</f>
        <v>0</v>
      </c>
      <c r="F34" s="256">
        <f>SUM(BMH!F34,CAS!F34,CEN!F34,CES!F34,CNR!F34,COS!F34,CSD!F34,EST!F34,HBS!F34,NOR!F34,PCL!F34,SHL!F34,SOS!F34)</f>
        <v>0</v>
      </c>
      <c r="G34" s="256">
        <f>SUM(BMH!G34,CAS!G34,CEN!G34,CES!G34,CNR!G34,COS!G34,CSD!G34,EST!G34,HBS!G34,NOR!G34,PCL!G34,SHL!G34,SOS!G34)</f>
        <v>0</v>
      </c>
      <c r="H34" s="256">
        <f>SUM(BMH!H34,CAS!H34,CEN!H34,CES!H34,CNR!H34,COS!H34,CSD!H34,EST!H34,HBS!H34,NOR!H34,PCL!H34,SHL!H34,SOS!H34)</f>
        <v>0</v>
      </c>
      <c r="I34" s="256">
        <f t="shared" si="2"/>
        <v>0</v>
      </c>
      <c r="J34" s="256">
        <f>SUM(BMH!J34,CAS!J34,CEN!J34,CES!J34,CNR!J34,COS!J34,CSD!J34,EST!J34,HBS!J34,NOR!J34,PCL!J34,SHL!J34,SOS!J34)</f>
        <v>0</v>
      </c>
      <c r="K34" s="256">
        <f>SUM(BMH!K34,CAS!K34,CEN!K34,CES!K34,CNR!K34,COS!K34,CSD!K34,EST!K34,HBS!K34,NOR!K34,PCL!K34,SHL!K34,SOS!K34)</f>
        <v>0</v>
      </c>
      <c r="L34" s="256">
        <f>SUM(BMH!L34,CAS!L34,CEN!L34,CES!L34,CNR!L34,COS!L34,CSD!L34,EST!L34,HBS!L34,NOR!L34,PCL!L34,SHL!L34,SOS!L34)</f>
        <v>0</v>
      </c>
      <c r="M34" s="256">
        <f>SUM(BMH!M34,CAS!M34,CEN!M34,CES!M34,CNR!M34,COS!M34,CSD!M34,EST!M34,HBS!M34,NOR!M34,PCL!M34,SHL!M34,SOS!M34)</f>
        <v>0</v>
      </c>
      <c r="N34" s="256">
        <f>SUM(BMH!N34,CAS!N34,CEN!N34,CES!N34,CNR!N34,COS!N34,CSD!N34,EST!N34,HBS!N34,NOR!N34,PCL!N34,SHL!N34,SOS!N34)</f>
        <v>0</v>
      </c>
      <c r="O34" s="256"/>
      <c r="P34" s="256">
        <f>SUM(BMH:SOS!P34)</f>
        <v>0</v>
      </c>
      <c r="Q34" s="256">
        <f>SUM(BMH:SOS!Q34)</f>
        <v>0</v>
      </c>
      <c r="R34" s="256">
        <f>SUM(BMH:SOS!R34)</f>
        <v>0</v>
      </c>
      <c r="S34" s="256">
        <f>SUM(BMH:SOS!S34)</f>
        <v>0</v>
      </c>
      <c r="T34" s="256">
        <f>SUM(BMH:SOS!T34)</f>
        <v>0</v>
      </c>
      <c r="U34" s="256">
        <f>SUM(BMH:SOS!U34)</f>
        <v>0</v>
      </c>
      <c r="V34" s="256">
        <f>SUM(BMH:SOS!V34)</f>
        <v>0</v>
      </c>
      <c r="W34" s="256">
        <f>SUM(BMH:SOS!W34)</f>
        <v>0</v>
      </c>
      <c r="X34" s="256">
        <f>SUM(BMH:SOS!X34)</f>
        <v>0</v>
      </c>
      <c r="Y34" s="256">
        <f>SUM(BMH:SOS!Y34)</f>
        <v>0</v>
      </c>
      <c r="Z34" s="256">
        <f>SUM(BMH:SOS!Z34)</f>
        <v>0</v>
      </c>
      <c r="AA34" s="256">
        <f>SUM(BMH:SOS!AA34)</f>
        <v>0</v>
      </c>
      <c r="AB34" s="256">
        <f>SUM(BMH:SOS!AB34)</f>
        <v>0</v>
      </c>
      <c r="AC34" s="256">
        <f>SUM(BMH:SOS!AC34)</f>
        <v>0</v>
      </c>
      <c r="AD34" s="256">
        <f>SUM(BMH:SOS!AD34)</f>
        <v>0</v>
      </c>
      <c r="AE34" s="256">
        <f>SUM(BMH:SOS!AE34)</f>
        <v>0</v>
      </c>
      <c r="AF34" s="256">
        <f>SUM(BMH:SOS!AF34)</f>
        <v>0</v>
      </c>
      <c r="AG34" s="256">
        <f>SUM(BMH:SOS!AG34)</f>
        <v>0</v>
      </c>
      <c r="AH34" s="256">
        <f>SUM(BMH:SOS!AH34)</f>
        <v>0</v>
      </c>
      <c r="AI34" s="256">
        <f>SUM(BMH!AI34,CAS!AI34,CEN!AI34,CES!AI34,CNR!AI34,COS!AI34,CSD!AI34,EST!AI34,HBS!AI34,NOR!AI34,PCL!AI34,SHL!AI34,SOS!AI34)</f>
        <v>0</v>
      </c>
      <c r="AJ34" s="256">
        <f>SUM(BMH!AJ34,CAS!AJ34,CEN!AJ34,CES!AJ34,CNR!AJ34,COS!AJ34,CSD!AJ34,EST!AJ34,HBS!AJ34,NOR!AJ34,PCL!AJ34,SHL!AJ34,SOS!AJ34)</f>
        <v>0</v>
      </c>
      <c r="AK34" s="256">
        <f>SUM(BMH!AK34,CAS!AK34,CEN!AK34,CES!AK34,CNR!AK34,COS!AK34,CSD!AK34,EST!AK34,HBS!AK34,NOR!AK34,PCL!AK34,SHL!AK34,SOS!AK34)</f>
        <v>0</v>
      </c>
      <c r="AL34" s="256">
        <f>SUM(BMH!AL34,CAS!AL34,CEN!AL34,CES!AL34,CNR!AL34,COS!AL34,CSD!AL34,EST!AL34,HBS!AL34,NOR!AL34,PCL!AL34,SHL!AL34,SOS!AL34)</f>
        <v>0</v>
      </c>
      <c r="AM34" s="256">
        <f>SUM(BMH!AM34,CAS!AM34,CEN!AM34,CES!AM34,CNR!AM34,COS!AM34,CSD!AM34,EST!AM34,HBS!AM34,NOR!AM34,PCL!AM34,SHL!AM34,SOS!AM34)</f>
        <v>0</v>
      </c>
      <c r="AN34" s="256">
        <f>SUM(BMH!AN34,CAS!AN34,CEN!AN34,CES!AN34,CNR!AN34,COS!AN34,CSD!AN34,EST!AN34,HBS!AN34,NOR!AN34,PCL!AN34,SHL!AN34,SOS!AN34)</f>
        <v>0</v>
      </c>
      <c r="AO34" s="371">
        <f>SUM(BMH!AO34,CAS!AO34,CEN!AO34,CES!AO34,CNR!AO34,COS!AO34,CSD!AO34,EST!AO34,HBS!AO34,NOR!AO34,PCL!AO34,SHL!AO34,SOS!AO34)</f>
        <v>0</v>
      </c>
      <c r="AP34" s="371">
        <f>SUM(BMH!AP34,CAS!AP34,CEN!AP34,CES!AP34,CNR!AP34,COS!AP34,CSD!AP34,EST!AP34,HBS!AP34,NOR!AP34,PCL!AP34,SHL!AP34,SOS!AP34)</f>
        <v>0</v>
      </c>
      <c r="AQ34" s="371">
        <f>SUM(BMH!AQ34,CAS!AQ34,CEN!AQ34,CES!AQ34,CNR!AQ34,COS!AQ34,CSD!AQ34,EST!AQ34,HBS!AQ34,NOR!AQ34,PCL!AQ34,SHL!AQ34,SOS!AQ34)</f>
        <v>0</v>
      </c>
      <c r="AR34" s="371">
        <f>SUM(BMH!AR34,CAS!AR34,CEN!AR34,CES!AR34,CNR!AR34,COS!AR34,CSD!AR34,EST!AR34,HBS!AR34,NOR!AR34,PCL!AR34,SHL!AR34,SOS!AR34)</f>
        <v>0</v>
      </c>
      <c r="AS34" s="371">
        <f t="shared" si="3"/>
        <v>0</v>
      </c>
      <c r="AT34" s="371">
        <f>SUM(BMH!AT34,CAS!AT34,CEN!AT34,CES!AT34,CNR!AT34,COS!AT34,CSD!AT34,EST!AT34,HBS!AT34,NOR!AT34,PCL!AT34,SHL!AT34,SOS!AT34)</f>
        <v>0</v>
      </c>
      <c r="AU34" s="371">
        <f>SUM(BMH!AU34,CAS!AU34,CEN!AU34,CES!AU34,CNR!AU34,COS!AU34,CSD!AU34,EST!AU34,HBS!AU34,NOR!AU34,PCL!AU34,SHL!AU34,SOS!AU34)</f>
        <v>0</v>
      </c>
      <c r="AV34" s="371">
        <f>SUM(BMH!AV34,CAS!AV34,CEN!AV34,CES!AV34,CNR!AV34,COS!AV34,CSD!AV34,EST!AV34,HBS!AV34,NOR!AV34,PCL!AV34,SHL!AV34,SOS!AV34)</f>
        <v>0</v>
      </c>
      <c r="AW34" s="371">
        <f>SUM(BMH:SOS!AW34)</f>
        <v>0</v>
      </c>
      <c r="AX34" s="371">
        <f>SUM(BMH:SOS!AX34)</f>
        <v>0</v>
      </c>
      <c r="AY34" s="371">
        <f>SUM(BMH:SOS!AY34)</f>
        <v>0</v>
      </c>
      <c r="AZ34" s="371">
        <f>SUM(BMH:SOS!AZ34)</f>
        <v>0</v>
      </c>
      <c r="BA34" s="371">
        <f>SUM(BMH:SOS!BA34)</f>
        <v>0</v>
      </c>
      <c r="BB34" s="371">
        <f>SUM(BMH:SOS!BB34)</f>
        <v>0</v>
      </c>
      <c r="BC34" s="371">
        <f>SUM(BMH:SOS!BC34)</f>
        <v>0</v>
      </c>
      <c r="BD34" s="371">
        <f>SUM(BMH:SOS!BD34)</f>
        <v>0</v>
      </c>
      <c r="BE34" s="371">
        <f>SUM(BMH:SOS!BE34)</f>
        <v>0</v>
      </c>
      <c r="BF34" s="371">
        <f>SUM(BMH:SOS!BF34)</f>
        <v>0</v>
      </c>
      <c r="BG34" s="371">
        <f>SUM(BMH:SOS!BG34)</f>
        <v>0</v>
      </c>
      <c r="BH34" s="371">
        <f>SUM(BMH:SOS!BH34)</f>
        <v>0</v>
      </c>
      <c r="BI34" s="371">
        <f>SUM(BMH:SOS!BI34)</f>
        <v>0</v>
      </c>
      <c r="BJ34" s="371">
        <f>SUM(BMH:SOS!BJ34)</f>
        <v>0</v>
      </c>
      <c r="BK34" s="371">
        <f>SUM(BMH:SOS!BK34)</f>
        <v>0</v>
      </c>
      <c r="BL34" s="371">
        <f>SUM(BMH:SOS!BL34)</f>
        <v>0</v>
      </c>
      <c r="BM34" s="256">
        <f>SUM(BMH:SOS!BM34)</f>
        <v>0</v>
      </c>
      <c r="BN34" s="256">
        <f>SUM(BMH:SOS!BN34)</f>
        <v>0</v>
      </c>
      <c r="BO34" s="256">
        <f>SUM(BMH:SOS!BO34)</f>
        <v>0</v>
      </c>
      <c r="BP34" s="256">
        <f>SUM(BMH:SOS!BP34)</f>
        <v>0</v>
      </c>
      <c r="BQ34" s="256">
        <f>SUM(BMH:SOS!BQ34)</f>
        <v>0</v>
      </c>
      <c r="BR34" s="256">
        <f>SUM(BMH:SOS!BR34)</f>
        <v>0</v>
      </c>
      <c r="BS34" s="371">
        <f>SUM(BMH:SOS!BS34)</f>
        <v>0</v>
      </c>
      <c r="BT34" s="371">
        <f>SUM(BMH:SOS!BT34)</f>
        <v>0</v>
      </c>
      <c r="BU34" s="371">
        <f>SUM(BMH:SOS!BU34)</f>
        <v>0</v>
      </c>
      <c r="BV34" s="371">
        <f>SUM(BMH:SOS!BV34)</f>
        <v>0</v>
      </c>
      <c r="BW34" s="371">
        <f>SUM(BMH:SOS!BW34)</f>
        <v>0</v>
      </c>
      <c r="BX34" s="371">
        <f>SUM(BMH:SOS!BX34)</f>
        <v>0</v>
      </c>
      <c r="BY34" s="371">
        <f>SUM(BMH:SOS!BY34)</f>
        <v>0</v>
      </c>
      <c r="BZ34" s="371">
        <f>SUM(BMH:SOS!BZ34)</f>
        <v>0</v>
      </c>
      <c r="CA34" s="256"/>
      <c r="CB34" s="256"/>
      <c r="CC34" s="256"/>
      <c r="CD34" s="256"/>
      <c r="CE34" s="256"/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25">
      <c r="A35" s="256" t="s">
        <v>116</v>
      </c>
      <c r="B35" s="257"/>
      <c r="C35" s="256" t="s">
        <v>117</v>
      </c>
      <c r="D35" s="258" t="s">
        <v>118</v>
      </c>
      <c r="E35" s="256">
        <f>SUM(BMH!E35,CAS!E35,CEN!E35,CES!E35,CNR!E35,COS!E35,CSD!E35,EST!E35,HBS!E35,NOR!E35,PCL!E35,SHL!E35,SOS!E35)</f>
        <v>0</v>
      </c>
      <c r="F35" s="256">
        <f>SUM(BMH!F35,CAS!F35,CEN!F35,CES!F35,CNR!F35,COS!F35,CSD!F35,EST!F35,HBS!F35,NOR!F35,PCL!F35,SHL!F35,SOS!F35)</f>
        <v>0</v>
      </c>
      <c r="G35" s="256">
        <f>SUM(BMH!G35,CAS!G35,CEN!G35,CES!G35,CNR!G35,COS!G35,CSD!G35,EST!G35,HBS!G35,NOR!G35,PCL!G35,SHL!G35,SOS!G35)</f>
        <v>0</v>
      </c>
      <c r="H35" s="256">
        <f>SUM(BMH!H35,CAS!H35,CEN!H35,CES!H35,CNR!H35,COS!H35,CSD!H35,EST!H35,HBS!H35,NOR!H35,PCL!H35,SHL!H35,SOS!H35)</f>
        <v>0</v>
      </c>
      <c r="I35" s="256">
        <f t="shared" si="2"/>
        <v>0</v>
      </c>
      <c r="J35" s="256">
        <f>SUM(BMH!J35,CAS!J35,CEN!J35,CES!J35,CNR!J35,COS!J35,CSD!J35,EST!J35,HBS!J35,NOR!J35,PCL!J35,SHL!J35,SOS!J35)</f>
        <v>0</v>
      </c>
      <c r="K35" s="256">
        <f>SUM(BMH!K35,CAS!K35,CEN!K35,CES!K35,CNR!K35,COS!K35,CSD!K35,EST!K35,HBS!K35,NOR!K35,PCL!K35,SHL!K35,SOS!K35)</f>
        <v>0</v>
      </c>
      <c r="L35" s="256">
        <f>SUM(BMH!L35,CAS!L35,CEN!L35,CES!L35,CNR!L35,COS!L35,CSD!L35,EST!L35,HBS!L35,NOR!L35,PCL!L35,SHL!L35,SOS!L35)</f>
        <v>0</v>
      </c>
      <c r="M35" s="256">
        <f>SUM(BMH!M35,CAS!M35,CEN!M35,CES!M35,CNR!M35,COS!M35,CSD!M35,EST!M35,HBS!M35,NOR!M35,PCL!M35,SHL!M35,SOS!M35)</f>
        <v>0</v>
      </c>
      <c r="N35" s="256">
        <f>SUM(BMH!N35,CAS!N35,CEN!N35,CES!N35,CNR!N35,COS!N35,CSD!N35,EST!N35,HBS!N35,NOR!N35,PCL!N35,SHL!N35,SOS!N35)</f>
        <v>0</v>
      </c>
      <c r="O35" s="256"/>
      <c r="P35" s="256">
        <f>SUM(BMH:SOS!P35)</f>
        <v>0</v>
      </c>
      <c r="Q35" s="256">
        <f>SUM(BMH:SOS!Q35)</f>
        <v>0</v>
      </c>
      <c r="R35" s="256">
        <f>SUM(BMH:SOS!R35)</f>
        <v>0</v>
      </c>
      <c r="S35" s="256">
        <f>SUM(BMH:SOS!S35)</f>
        <v>0</v>
      </c>
      <c r="T35" s="256">
        <f>SUM(BMH:SOS!T35)</f>
        <v>0</v>
      </c>
      <c r="U35" s="256">
        <f>SUM(BMH:SOS!U35)</f>
        <v>0</v>
      </c>
      <c r="V35" s="256">
        <f>SUM(BMH:SOS!V35)</f>
        <v>0</v>
      </c>
      <c r="W35" s="256">
        <f>SUM(BMH:SOS!W35)</f>
        <v>0</v>
      </c>
      <c r="X35" s="256">
        <f>SUM(BMH:SOS!X35)</f>
        <v>0</v>
      </c>
      <c r="Y35" s="256">
        <f>SUM(BMH:SOS!Y35)</f>
        <v>0</v>
      </c>
      <c r="Z35" s="256">
        <f>SUM(BMH:SOS!Z35)</f>
        <v>0</v>
      </c>
      <c r="AA35" s="256">
        <f>SUM(BMH:SOS!AA35)</f>
        <v>0</v>
      </c>
      <c r="AB35" s="256">
        <f>SUM(BMH:SOS!AB35)</f>
        <v>0</v>
      </c>
      <c r="AC35" s="256">
        <f>SUM(BMH:SOS!AC35)</f>
        <v>0</v>
      </c>
      <c r="AD35" s="256">
        <f>SUM(BMH:SOS!AD35)</f>
        <v>0</v>
      </c>
      <c r="AE35" s="256">
        <f>SUM(BMH:SOS!AE35)</f>
        <v>0</v>
      </c>
      <c r="AF35" s="256">
        <f>SUM(BMH:SOS!AF35)</f>
        <v>0</v>
      </c>
      <c r="AG35" s="256">
        <f>SUM(BMH:SOS!AG35)</f>
        <v>0</v>
      </c>
      <c r="AH35" s="256">
        <f>SUM(BMH:SOS!AH35)</f>
        <v>0</v>
      </c>
      <c r="AI35" s="256">
        <f>SUM(BMH!AI35,CAS!AI35,CEN!AI35,CES!AI35,CNR!AI35,COS!AI35,CSD!AI35,EST!AI35,HBS!AI35,NOR!AI35,PCL!AI35,SHL!AI35,SOS!AI35)</f>
        <v>0</v>
      </c>
      <c r="AJ35" s="256">
        <f>SUM(BMH!AJ35,CAS!AJ35,CEN!AJ35,CES!AJ35,CNR!AJ35,COS!AJ35,CSD!AJ35,EST!AJ35,HBS!AJ35,NOR!AJ35,PCL!AJ35,SHL!AJ35,SOS!AJ35)</f>
        <v>0</v>
      </c>
      <c r="AK35" s="256">
        <f>SUM(BMH!AK35,CAS!AK35,CEN!AK35,CES!AK35,CNR!AK35,COS!AK35,CSD!AK35,EST!AK35,HBS!AK35,NOR!AK35,PCL!AK35,SHL!AK35,SOS!AK35)</f>
        <v>0</v>
      </c>
      <c r="AL35" s="256">
        <f>SUM(BMH!AL35,CAS!AL35,CEN!AL35,CES!AL35,CNR!AL35,COS!AL35,CSD!AL35,EST!AL35,HBS!AL35,NOR!AL35,PCL!AL35,SHL!AL35,SOS!AL35)</f>
        <v>0</v>
      </c>
      <c r="AM35" s="256">
        <f>SUM(BMH!AM35,CAS!AM35,CEN!AM35,CES!AM35,CNR!AM35,COS!AM35,CSD!AM35,EST!AM35,HBS!AM35,NOR!AM35,PCL!AM35,SHL!AM35,SOS!AM35)</f>
        <v>0</v>
      </c>
      <c r="AN35" s="256">
        <f>SUM(BMH!AN35,CAS!AN35,CEN!AN35,CES!AN35,CNR!AN35,COS!AN35,CSD!AN35,EST!AN35,HBS!AN35,NOR!AN35,PCL!AN35,SHL!AN35,SOS!AN35)</f>
        <v>0</v>
      </c>
      <c r="AO35" s="371">
        <f>SUM(BMH!AO35,CAS!AO35,CEN!AO35,CES!AO35,CNR!AO35,COS!AO35,CSD!AO35,EST!AO35,HBS!AO35,NOR!AO35,PCL!AO35,SHL!AO35,SOS!AO35)</f>
        <v>0</v>
      </c>
      <c r="AP35" s="371">
        <f>SUM(BMH!AP35,CAS!AP35,CEN!AP35,CES!AP35,CNR!AP35,COS!AP35,CSD!AP35,EST!AP35,HBS!AP35,NOR!AP35,PCL!AP35,SHL!AP35,SOS!AP35)</f>
        <v>0</v>
      </c>
      <c r="AQ35" s="371">
        <f>SUM(BMH!AQ35,CAS!AQ35,CEN!AQ35,CES!AQ35,CNR!AQ35,COS!AQ35,CSD!AQ35,EST!AQ35,HBS!AQ35,NOR!AQ35,PCL!AQ35,SHL!AQ35,SOS!AQ35)</f>
        <v>0</v>
      </c>
      <c r="AR35" s="371">
        <f>SUM(BMH!AR35,CAS!AR35,CEN!AR35,CES!AR35,CNR!AR35,COS!AR35,CSD!AR35,EST!AR35,HBS!AR35,NOR!AR35,PCL!AR35,SHL!AR35,SOS!AR35)</f>
        <v>0</v>
      </c>
      <c r="AS35" s="371">
        <f t="shared" si="3"/>
        <v>0</v>
      </c>
      <c r="AT35" s="371">
        <f>SUM(BMH!AT35,CAS!AT35,CEN!AT35,CES!AT35,CNR!AT35,COS!AT35,CSD!AT35,EST!AT35,HBS!AT35,NOR!AT35,PCL!AT35,SHL!AT35,SOS!AT35)</f>
        <v>0</v>
      </c>
      <c r="AU35" s="371">
        <f>SUM(BMH!AU35,CAS!AU35,CEN!AU35,CES!AU35,CNR!AU35,COS!AU35,CSD!AU35,EST!AU35,HBS!AU35,NOR!AU35,PCL!AU35,SHL!AU35,SOS!AU35)</f>
        <v>0</v>
      </c>
      <c r="AV35" s="371">
        <f>SUM(BMH!AV35,CAS!AV35,CEN!AV35,CES!AV35,CNR!AV35,COS!AV35,CSD!AV35,EST!AV35,HBS!AV35,NOR!AV35,PCL!AV35,SHL!AV35,SOS!AV35)</f>
        <v>0</v>
      </c>
      <c r="AW35" s="371">
        <f>SUM(BMH:SOS!AW35)</f>
        <v>0</v>
      </c>
      <c r="AX35" s="371">
        <f>SUM(BMH:SOS!AX35)</f>
        <v>0</v>
      </c>
      <c r="AY35" s="371">
        <f>SUM(BMH:SOS!AY35)</f>
        <v>0</v>
      </c>
      <c r="AZ35" s="371">
        <f>SUM(BMH:SOS!AZ35)</f>
        <v>0</v>
      </c>
      <c r="BA35" s="371">
        <f>SUM(BMH:SOS!BA35)</f>
        <v>0</v>
      </c>
      <c r="BB35" s="371">
        <f>SUM(BMH:SOS!BB35)</f>
        <v>0</v>
      </c>
      <c r="BC35" s="371">
        <f>SUM(BMH:SOS!BC35)</f>
        <v>0</v>
      </c>
      <c r="BD35" s="371">
        <f>SUM(BMH:SOS!BD35)</f>
        <v>0</v>
      </c>
      <c r="BE35" s="371">
        <f>SUM(BMH:SOS!BE35)</f>
        <v>0</v>
      </c>
      <c r="BF35" s="371">
        <f>SUM(BMH:SOS!BF35)</f>
        <v>0</v>
      </c>
      <c r="BG35" s="371">
        <f>SUM(BMH:SOS!BG35)</f>
        <v>0</v>
      </c>
      <c r="BH35" s="371">
        <f>SUM(BMH:SOS!BH35)</f>
        <v>0</v>
      </c>
      <c r="BI35" s="371">
        <f>SUM(BMH:SOS!BI35)</f>
        <v>0</v>
      </c>
      <c r="BJ35" s="371">
        <f>SUM(BMH:SOS!BJ35)</f>
        <v>0</v>
      </c>
      <c r="BK35" s="371">
        <f>SUM(BMH:SOS!BK35)</f>
        <v>0</v>
      </c>
      <c r="BL35" s="371">
        <f>SUM(BMH:SOS!BL35)</f>
        <v>0</v>
      </c>
      <c r="BM35" s="256">
        <f>SUM(BMH:SOS!BM35)</f>
        <v>0</v>
      </c>
      <c r="BN35" s="256">
        <f>SUM(BMH:SOS!BN35)</f>
        <v>0</v>
      </c>
      <c r="BO35" s="256">
        <f>SUM(BMH:SOS!BO35)</f>
        <v>0</v>
      </c>
      <c r="BP35" s="256">
        <f>SUM(BMH:SOS!BP35)</f>
        <v>0</v>
      </c>
      <c r="BQ35" s="256">
        <f>SUM(BMH:SOS!BQ35)</f>
        <v>0</v>
      </c>
      <c r="BR35" s="256">
        <f>SUM(BMH:SOS!BR35)</f>
        <v>0</v>
      </c>
      <c r="BS35" s="371">
        <f>SUM(BMH:SOS!BS35)</f>
        <v>0</v>
      </c>
      <c r="BT35" s="371">
        <f>SUM(BMH:SOS!BT35)</f>
        <v>0</v>
      </c>
      <c r="BU35" s="371">
        <f>SUM(BMH:SOS!BU35)</f>
        <v>0</v>
      </c>
      <c r="BV35" s="371">
        <f>SUM(BMH:SOS!BV35)</f>
        <v>0</v>
      </c>
      <c r="BW35" s="371">
        <f>SUM(BMH:SOS!BW35)</f>
        <v>0</v>
      </c>
      <c r="BX35" s="371">
        <f>SUM(BMH:SOS!BX35)</f>
        <v>0</v>
      </c>
      <c r="BY35" s="371">
        <f>SUM(BMH:SOS!BY35)</f>
        <v>0</v>
      </c>
      <c r="BZ35" s="371">
        <f>SUM(BMH:SOS!BZ35)</f>
        <v>0</v>
      </c>
      <c r="CA35" s="256"/>
      <c r="CB35" s="256"/>
      <c r="CC35" s="256"/>
      <c r="CD35" s="256"/>
      <c r="CE35" s="256"/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25">
      <c r="A36" s="256" t="s">
        <v>119</v>
      </c>
      <c r="B36" s="257"/>
      <c r="C36" s="256" t="s">
        <v>120</v>
      </c>
      <c r="D36" s="258" t="s">
        <v>121</v>
      </c>
      <c r="E36" s="256">
        <f>SUM(BMH!E36,CAS!E36,CEN!E36,CES!E36,CNR!E36,COS!E36,CSD!E36,EST!E36,HBS!E36,NOR!E36,PCL!E36,SHL!E36,SOS!E36)</f>
        <v>0</v>
      </c>
      <c r="F36" s="256">
        <f>SUM(BMH!F36,CAS!F36,CEN!F36,CES!F36,CNR!F36,COS!F36,CSD!F36,EST!F36,HBS!F36,NOR!F36,PCL!F36,SHL!F36,SOS!F36)</f>
        <v>0</v>
      </c>
      <c r="G36" s="256">
        <f>SUM(BMH!G36,CAS!G36,CEN!G36,CES!G36,CNR!G36,COS!G36,CSD!G36,EST!G36,HBS!G36,NOR!G36,PCL!G36,SHL!G36,SOS!G36)</f>
        <v>0</v>
      </c>
      <c r="H36" s="256">
        <f>SUM(BMH!H36,CAS!H36,CEN!H36,CES!H36,CNR!H36,COS!H36,CSD!H36,EST!H36,HBS!H36,NOR!H36,PCL!H36,SHL!H36,SOS!H36)</f>
        <v>0</v>
      </c>
      <c r="I36" s="256">
        <f t="shared" si="2"/>
        <v>0</v>
      </c>
      <c r="J36" s="256">
        <f>SUM(BMH!J36,CAS!J36,CEN!J36,CES!J36,CNR!J36,COS!J36,CSD!J36,EST!J36,HBS!J36,NOR!J36,PCL!J36,SHL!J36,SOS!J36)</f>
        <v>0</v>
      </c>
      <c r="K36" s="256">
        <f>SUM(BMH!K36,CAS!K36,CEN!K36,CES!K36,CNR!K36,COS!K36,CSD!K36,EST!K36,HBS!K36,NOR!K36,PCL!K36,SHL!K36,SOS!K36)</f>
        <v>0</v>
      </c>
      <c r="L36" s="256">
        <f>SUM(BMH!L36,CAS!L36,CEN!L36,CES!L36,CNR!L36,COS!L36,CSD!L36,EST!L36,HBS!L36,NOR!L36,PCL!L36,SHL!L36,SOS!L36)</f>
        <v>0</v>
      </c>
      <c r="M36" s="256">
        <f>SUM(BMH!M36,CAS!M36,CEN!M36,CES!M36,CNR!M36,COS!M36,CSD!M36,EST!M36,HBS!M36,NOR!M36,PCL!M36,SHL!M36,SOS!M36)</f>
        <v>0</v>
      </c>
      <c r="N36" s="256">
        <f>SUM(BMH!N36,CAS!N36,CEN!N36,CES!N36,CNR!N36,COS!N36,CSD!N36,EST!N36,HBS!N36,NOR!N36,PCL!N36,SHL!N36,SOS!N36)</f>
        <v>0</v>
      </c>
      <c r="O36" s="256"/>
      <c r="P36" s="256">
        <f>SUM(BMH:SOS!P36)</f>
        <v>0</v>
      </c>
      <c r="Q36" s="256">
        <f>SUM(BMH:SOS!Q36)</f>
        <v>0</v>
      </c>
      <c r="R36" s="256">
        <f>SUM(BMH:SOS!R36)</f>
        <v>0</v>
      </c>
      <c r="S36" s="256">
        <f>SUM(BMH:SOS!S36)</f>
        <v>0</v>
      </c>
      <c r="T36" s="256">
        <f>SUM(BMH:SOS!T36)</f>
        <v>0</v>
      </c>
      <c r="U36" s="256">
        <f>SUM(BMH:SOS!U36)</f>
        <v>0</v>
      </c>
      <c r="V36" s="256">
        <f>SUM(BMH:SOS!V36)</f>
        <v>0</v>
      </c>
      <c r="W36" s="256">
        <f>SUM(BMH:SOS!W36)</f>
        <v>0</v>
      </c>
      <c r="X36" s="256">
        <f>SUM(BMH:SOS!X36)</f>
        <v>0</v>
      </c>
      <c r="Y36" s="256">
        <f>SUM(BMH:SOS!Y36)</f>
        <v>0</v>
      </c>
      <c r="Z36" s="256">
        <f>SUM(BMH:SOS!Z36)</f>
        <v>0</v>
      </c>
      <c r="AA36" s="256">
        <f>SUM(BMH:SOS!AA36)</f>
        <v>0</v>
      </c>
      <c r="AB36" s="256">
        <f>SUM(BMH:SOS!AB36)</f>
        <v>0</v>
      </c>
      <c r="AC36" s="256">
        <f>SUM(BMH:SOS!AC36)</f>
        <v>0</v>
      </c>
      <c r="AD36" s="256">
        <f>SUM(BMH:SOS!AD36)</f>
        <v>0</v>
      </c>
      <c r="AE36" s="256">
        <f>SUM(BMH:SOS!AE36)</f>
        <v>0</v>
      </c>
      <c r="AF36" s="256">
        <f>SUM(BMH:SOS!AF36)</f>
        <v>0</v>
      </c>
      <c r="AG36" s="256">
        <f>SUM(BMH:SOS!AG36)</f>
        <v>0</v>
      </c>
      <c r="AH36" s="256">
        <f>SUM(BMH:SOS!AH36)</f>
        <v>0</v>
      </c>
      <c r="AI36" s="256">
        <f>SUM(BMH!AI36,CAS!AI36,CEN!AI36,CES!AI36,CNR!AI36,COS!AI36,CSD!AI36,EST!AI36,HBS!AI36,NOR!AI36,PCL!AI36,SHL!AI36,SOS!AI36)</f>
        <v>0</v>
      </c>
      <c r="AJ36" s="256">
        <f>SUM(BMH!AJ36,CAS!AJ36,CEN!AJ36,CES!AJ36,CNR!AJ36,COS!AJ36,CSD!AJ36,EST!AJ36,HBS!AJ36,NOR!AJ36,PCL!AJ36,SHL!AJ36,SOS!AJ36)</f>
        <v>0</v>
      </c>
      <c r="AK36" s="256">
        <f>SUM(BMH!AK36,CAS!AK36,CEN!AK36,CES!AK36,CNR!AK36,COS!AK36,CSD!AK36,EST!AK36,HBS!AK36,NOR!AK36,PCL!AK36,SHL!AK36,SOS!AK36)</f>
        <v>0</v>
      </c>
      <c r="AL36" s="256">
        <f>SUM(BMH!AL36,CAS!AL36,CEN!AL36,CES!AL36,CNR!AL36,COS!AL36,CSD!AL36,EST!AL36,HBS!AL36,NOR!AL36,PCL!AL36,SHL!AL36,SOS!AL36)</f>
        <v>0</v>
      </c>
      <c r="AM36" s="256">
        <f>SUM(BMH!AM36,CAS!AM36,CEN!AM36,CES!AM36,CNR!AM36,COS!AM36,CSD!AM36,EST!AM36,HBS!AM36,NOR!AM36,PCL!AM36,SHL!AM36,SOS!AM36)</f>
        <v>0</v>
      </c>
      <c r="AN36" s="256">
        <f>SUM(BMH!AN36,CAS!AN36,CEN!AN36,CES!AN36,CNR!AN36,COS!AN36,CSD!AN36,EST!AN36,HBS!AN36,NOR!AN36,PCL!AN36,SHL!AN36,SOS!AN36)</f>
        <v>0</v>
      </c>
      <c r="AO36" s="371">
        <f>SUM(BMH!AO36,CAS!AO36,CEN!AO36,CES!AO36,CNR!AO36,COS!AO36,CSD!AO36,EST!AO36,HBS!AO36,NOR!AO36,PCL!AO36,SHL!AO36,SOS!AO36)</f>
        <v>0</v>
      </c>
      <c r="AP36" s="371">
        <f>SUM(BMH!AP36,CAS!AP36,CEN!AP36,CES!AP36,CNR!AP36,COS!AP36,CSD!AP36,EST!AP36,HBS!AP36,NOR!AP36,PCL!AP36,SHL!AP36,SOS!AP36)</f>
        <v>0</v>
      </c>
      <c r="AQ36" s="371">
        <f>SUM(BMH!AQ36,CAS!AQ36,CEN!AQ36,CES!AQ36,CNR!AQ36,COS!AQ36,CSD!AQ36,EST!AQ36,HBS!AQ36,NOR!AQ36,PCL!AQ36,SHL!AQ36,SOS!AQ36)</f>
        <v>0</v>
      </c>
      <c r="AR36" s="371">
        <f>SUM(BMH!AR36,CAS!AR36,CEN!AR36,CES!AR36,CNR!AR36,COS!AR36,CSD!AR36,EST!AR36,HBS!AR36,NOR!AR36,PCL!AR36,SHL!AR36,SOS!AR36)</f>
        <v>0</v>
      </c>
      <c r="AS36" s="371">
        <f t="shared" si="3"/>
        <v>0</v>
      </c>
      <c r="AT36" s="371">
        <f>SUM(BMH!AT36,CAS!AT36,CEN!AT36,CES!AT36,CNR!AT36,COS!AT36,CSD!AT36,EST!AT36,HBS!AT36,NOR!AT36,PCL!AT36,SHL!AT36,SOS!AT36)</f>
        <v>0</v>
      </c>
      <c r="AU36" s="371">
        <f>SUM(BMH!AU36,CAS!AU36,CEN!AU36,CES!AU36,CNR!AU36,COS!AU36,CSD!AU36,EST!AU36,HBS!AU36,NOR!AU36,PCL!AU36,SHL!AU36,SOS!AU36)</f>
        <v>0</v>
      </c>
      <c r="AV36" s="371">
        <f>SUM(BMH!AV36,CAS!AV36,CEN!AV36,CES!AV36,CNR!AV36,COS!AV36,CSD!AV36,EST!AV36,HBS!AV36,NOR!AV36,PCL!AV36,SHL!AV36,SOS!AV36)</f>
        <v>0</v>
      </c>
      <c r="AW36" s="371">
        <f>SUM(BMH:SOS!AW36)</f>
        <v>0</v>
      </c>
      <c r="AX36" s="371">
        <f>SUM(BMH:SOS!AX36)</f>
        <v>0</v>
      </c>
      <c r="AY36" s="371">
        <f>SUM(BMH:SOS!AY36)</f>
        <v>0</v>
      </c>
      <c r="AZ36" s="371">
        <f>SUM(BMH:SOS!AZ36)</f>
        <v>0</v>
      </c>
      <c r="BA36" s="371">
        <f>SUM(BMH:SOS!BA36)</f>
        <v>0</v>
      </c>
      <c r="BB36" s="371">
        <f>SUM(BMH:SOS!BB36)</f>
        <v>0</v>
      </c>
      <c r="BC36" s="371">
        <f>SUM(BMH:SOS!BC36)</f>
        <v>0</v>
      </c>
      <c r="BD36" s="371">
        <f>SUM(BMH:SOS!BD36)</f>
        <v>0</v>
      </c>
      <c r="BE36" s="371">
        <f>SUM(BMH:SOS!BE36)</f>
        <v>0</v>
      </c>
      <c r="BF36" s="371">
        <f>SUM(BMH:SOS!BF36)</f>
        <v>0</v>
      </c>
      <c r="BG36" s="371">
        <f>SUM(BMH:SOS!BG36)</f>
        <v>0</v>
      </c>
      <c r="BH36" s="371">
        <f>SUM(BMH:SOS!BH36)</f>
        <v>0</v>
      </c>
      <c r="BI36" s="371">
        <f>SUM(BMH:SOS!BI36)</f>
        <v>0</v>
      </c>
      <c r="BJ36" s="371">
        <f>SUM(BMH:SOS!BJ36)</f>
        <v>0</v>
      </c>
      <c r="BK36" s="371">
        <f>SUM(BMH:SOS!BK36)</f>
        <v>0</v>
      </c>
      <c r="BL36" s="371">
        <f>SUM(BMH:SOS!BL36)</f>
        <v>0</v>
      </c>
      <c r="BM36" s="256">
        <f>SUM(BMH:SOS!BM36)</f>
        <v>0</v>
      </c>
      <c r="BN36" s="256">
        <f>SUM(BMH:SOS!BN36)</f>
        <v>0</v>
      </c>
      <c r="BO36" s="256">
        <f>SUM(BMH:SOS!BO36)</f>
        <v>0</v>
      </c>
      <c r="BP36" s="256">
        <f>SUM(BMH:SOS!BP36)</f>
        <v>0</v>
      </c>
      <c r="BQ36" s="256">
        <f>SUM(BMH:SOS!BQ36)</f>
        <v>0</v>
      </c>
      <c r="BR36" s="256">
        <f>SUM(BMH:SOS!BR36)</f>
        <v>0</v>
      </c>
      <c r="BS36" s="371">
        <f>SUM(BMH:SOS!BS36)</f>
        <v>0</v>
      </c>
      <c r="BT36" s="371">
        <f>SUM(BMH:SOS!BT36)</f>
        <v>0</v>
      </c>
      <c r="BU36" s="371">
        <f>SUM(BMH:SOS!BU36)</f>
        <v>0</v>
      </c>
      <c r="BV36" s="371">
        <f>SUM(BMH:SOS!BV36)</f>
        <v>0</v>
      </c>
      <c r="BW36" s="371">
        <f>SUM(BMH:SOS!BW36)</f>
        <v>0</v>
      </c>
      <c r="BX36" s="371">
        <f>SUM(BMH:SOS!BX36)</f>
        <v>0</v>
      </c>
      <c r="BY36" s="371">
        <f>SUM(BMH:SOS!BY36)</f>
        <v>0</v>
      </c>
      <c r="BZ36" s="371">
        <f>SUM(BMH:SOS!BZ36)</f>
        <v>0</v>
      </c>
      <c r="CA36" s="256"/>
      <c r="CB36" s="256"/>
      <c r="CC36" s="256"/>
      <c r="CD36" s="256"/>
      <c r="CE36" s="256"/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25">
      <c r="A37" s="256" t="s">
        <v>122</v>
      </c>
      <c r="B37" s="257"/>
      <c r="C37" s="256" t="s">
        <v>123</v>
      </c>
      <c r="D37" s="258" t="s">
        <v>124</v>
      </c>
      <c r="E37" s="256">
        <f>SUM(BMH!E37,CAS!E37,CEN!E37,CES!E37,CNR!E37,COS!E37,CSD!E37,EST!E37,HBS!E37,NOR!E37,PCL!E37,SHL!E37,SOS!E37)</f>
        <v>0</v>
      </c>
      <c r="F37" s="256">
        <f>SUM(BMH!F37,CAS!F37,CEN!F37,CES!F37,CNR!F37,COS!F37,CSD!F37,EST!F37,HBS!F37,NOR!F37,PCL!F37,SHL!F37,SOS!F37)</f>
        <v>0</v>
      </c>
      <c r="G37" s="256">
        <f>SUM(BMH!G37,CAS!G37,CEN!G37,CES!G37,CNR!G37,COS!G37,CSD!G37,EST!G37,HBS!G37,NOR!G37,PCL!G37,SHL!G37,SOS!G37)</f>
        <v>0</v>
      </c>
      <c r="H37" s="256">
        <f>SUM(BMH!H37,CAS!H37,CEN!H37,CES!H37,CNR!H37,COS!H37,CSD!H37,EST!H37,HBS!H37,NOR!H37,PCL!H37,SHL!H37,SOS!H37)</f>
        <v>0</v>
      </c>
      <c r="I37" s="256">
        <f t="shared" si="2"/>
        <v>0</v>
      </c>
      <c r="J37" s="256">
        <f>SUM(BMH!J37,CAS!J37,CEN!J37,CES!J37,CNR!J37,COS!J37,CSD!J37,EST!J37,HBS!J37,NOR!J37,PCL!J37,SHL!J37,SOS!J37)</f>
        <v>0</v>
      </c>
      <c r="K37" s="256">
        <f>SUM(BMH!K37,CAS!K37,CEN!K37,CES!K37,CNR!K37,COS!K37,CSD!K37,EST!K37,HBS!K37,NOR!K37,PCL!K37,SHL!K37,SOS!K37)</f>
        <v>0</v>
      </c>
      <c r="L37" s="256">
        <f>SUM(BMH!L37,CAS!L37,CEN!L37,CES!L37,CNR!L37,COS!L37,CSD!L37,EST!L37,HBS!L37,NOR!L37,PCL!L37,SHL!L37,SOS!L37)</f>
        <v>0</v>
      </c>
      <c r="M37" s="256">
        <f>SUM(BMH!M37,CAS!M37,CEN!M37,CES!M37,CNR!M37,COS!M37,CSD!M37,EST!M37,HBS!M37,NOR!M37,PCL!M37,SHL!M37,SOS!M37)</f>
        <v>0</v>
      </c>
      <c r="N37" s="256">
        <f>SUM(BMH!N37,CAS!N37,CEN!N37,CES!N37,CNR!N37,COS!N37,CSD!N37,EST!N37,HBS!N37,NOR!N37,PCL!N37,SHL!N37,SOS!N37)</f>
        <v>0</v>
      </c>
      <c r="O37" s="256"/>
      <c r="P37" s="256">
        <f>SUM(BMH:SOS!P37)</f>
        <v>0</v>
      </c>
      <c r="Q37" s="256">
        <f>SUM(BMH:SOS!Q37)</f>
        <v>0</v>
      </c>
      <c r="R37" s="256">
        <f>SUM(BMH:SOS!R37)</f>
        <v>0</v>
      </c>
      <c r="S37" s="256">
        <f>SUM(BMH:SOS!S37)</f>
        <v>0</v>
      </c>
      <c r="T37" s="256">
        <f>SUM(BMH:SOS!T37)</f>
        <v>0</v>
      </c>
      <c r="U37" s="256">
        <f>SUM(BMH:SOS!U37)</f>
        <v>0</v>
      </c>
      <c r="V37" s="256">
        <f>SUM(BMH:SOS!V37)</f>
        <v>0</v>
      </c>
      <c r="W37" s="256">
        <f>SUM(BMH:SOS!W37)</f>
        <v>0</v>
      </c>
      <c r="X37" s="256">
        <f>SUM(BMH:SOS!X37)</f>
        <v>0</v>
      </c>
      <c r="Y37" s="256">
        <f>SUM(BMH:SOS!Y37)</f>
        <v>0</v>
      </c>
      <c r="Z37" s="256">
        <f>SUM(BMH:SOS!Z37)</f>
        <v>0</v>
      </c>
      <c r="AA37" s="256">
        <f>SUM(BMH:SOS!AA37)</f>
        <v>0</v>
      </c>
      <c r="AB37" s="256">
        <f>SUM(BMH:SOS!AB37)</f>
        <v>0</v>
      </c>
      <c r="AC37" s="256">
        <f>SUM(BMH:SOS!AC37)</f>
        <v>0</v>
      </c>
      <c r="AD37" s="256">
        <f>SUM(BMH:SOS!AD37)</f>
        <v>0</v>
      </c>
      <c r="AE37" s="256">
        <f>SUM(BMH:SOS!AE37)</f>
        <v>0</v>
      </c>
      <c r="AF37" s="256">
        <f>SUM(BMH:SOS!AF37)</f>
        <v>0</v>
      </c>
      <c r="AG37" s="256">
        <f>SUM(BMH:SOS!AG37)</f>
        <v>0</v>
      </c>
      <c r="AH37" s="256">
        <f>SUM(BMH:SOS!AH37)</f>
        <v>0</v>
      </c>
      <c r="AI37" s="256">
        <f>SUM(BMH!AI37,CAS!AI37,CEN!AI37,CES!AI37,CNR!AI37,COS!AI37,CSD!AI37,EST!AI37,HBS!AI37,NOR!AI37,PCL!AI37,SHL!AI37,SOS!AI37)</f>
        <v>0</v>
      </c>
      <c r="AJ37" s="256">
        <f>SUM(BMH!AJ37,CAS!AJ37,CEN!AJ37,CES!AJ37,CNR!AJ37,COS!AJ37,CSD!AJ37,EST!AJ37,HBS!AJ37,NOR!AJ37,PCL!AJ37,SHL!AJ37,SOS!AJ37)</f>
        <v>0</v>
      </c>
      <c r="AK37" s="256">
        <f>SUM(BMH!AK37,CAS!AK37,CEN!AK37,CES!AK37,CNR!AK37,COS!AK37,CSD!AK37,EST!AK37,HBS!AK37,NOR!AK37,PCL!AK37,SHL!AK37,SOS!AK37)</f>
        <v>0</v>
      </c>
      <c r="AL37" s="256">
        <f>SUM(BMH!AL37,CAS!AL37,CEN!AL37,CES!AL37,CNR!AL37,COS!AL37,CSD!AL37,EST!AL37,HBS!AL37,NOR!AL37,PCL!AL37,SHL!AL37,SOS!AL37)</f>
        <v>0</v>
      </c>
      <c r="AM37" s="256">
        <f>SUM(BMH!AM37,CAS!AM37,CEN!AM37,CES!AM37,CNR!AM37,COS!AM37,CSD!AM37,EST!AM37,HBS!AM37,NOR!AM37,PCL!AM37,SHL!AM37,SOS!AM37)</f>
        <v>0</v>
      </c>
      <c r="AN37" s="256">
        <f>SUM(BMH!AN37,CAS!AN37,CEN!AN37,CES!AN37,CNR!AN37,COS!AN37,CSD!AN37,EST!AN37,HBS!AN37,NOR!AN37,PCL!AN37,SHL!AN37,SOS!AN37)</f>
        <v>0</v>
      </c>
      <c r="AO37" s="371">
        <f>SUM(BMH!AO37,CAS!AO37,CEN!AO37,CES!AO37,CNR!AO37,COS!AO37,CSD!AO37,EST!AO37,HBS!AO37,NOR!AO37,PCL!AO37,SHL!AO37,SOS!AO37)</f>
        <v>0</v>
      </c>
      <c r="AP37" s="371">
        <f>SUM(BMH!AP37,CAS!AP37,CEN!AP37,CES!AP37,CNR!AP37,COS!AP37,CSD!AP37,EST!AP37,HBS!AP37,NOR!AP37,PCL!AP37,SHL!AP37,SOS!AP37)</f>
        <v>0</v>
      </c>
      <c r="AQ37" s="371">
        <f>SUM(BMH!AQ37,CAS!AQ37,CEN!AQ37,CES!AQ37,CNR!AQ37,COS!AQ37,CSD!AQ37,EST!AQ37,HBS!AQ37,NOR!AQ37,PCL!AQ37,SHL!AQ37,SOS!AQ37)</f>
        <v>0</v>
      </c>
      <c r="AR37" s="371">
        <f>SUM(BMH!AR37,CAS!AR37,CEN!AR37,CES!AR37,CNR!AR37,COS!AR37,CSD!AR37,EST!AR37,HBS!AR37,NOR!AR37,PCL!AR37,SHL!AR37,SOS!AR37)</f>
        <v>0</v>
      </c>
      <c r="AS37" s="371">
        <f t="shared" si="3"/>
        <v>0</v>
      </c>
      <c r="AT37" s="371">
        <f>SUM(BMH!AT37,CAS!AT37,CEN!AT37,CES!AT37,CNR!AT37,COS!AT37,CSD!AT37,EST!AT37,HBS!AT37,NOR!AT37,PCL!AT37,SHL!AT37,SOS!AT37)</f>
        <v>0</v>
      </c>
      <c r="AU37" s="371">
        <f>SUM(BMH!AU37,CAS!AU37,CEN!AU37,CES!AU37,CNR!AU37,COS!AU37,CSD!AU37,EST!AU37,HBS!AU37,NOR!AU37,PCL!AU37,SHL!AU37,SOS!AU37)</f>
        <v>0</v>
      </c>
      <c r="AV37" s="371">
        <f>SUM(BMH!AV37,CAS!AV37,CEN!AV37,CES!AV37,CNR!AV37,COS!AV37,CSD!AV37,EST!AV37,HBS!AV37,NOR!AV37,PCL!AV37,SHL!AV37,SOS!AV37)</f>
        <v>0</v>
      </c>
      <c r="AW37" s="371">
        <f>SUM(BMH:SOS!AW37)</f>
        <v>0</v>
      </c>
      <c r="AX37" s="371">
        <f>SUM(BMH:SOS!AX37)</f>
        <v>0</v>
      </c>
      <c r="AY37" s="371">
        <f>SUM(BMH:SOS!AY37)</f>
        <v>0</v>
      </c>
      <c r="AZ37" s="371">
        <f>SUM(BMH:SOS!AZ37)</f>
        <v>0</v>
      </c>
      <c r="BA37" s="371">
        <f>SUM(BMH:SOS!BA37)</f>
        <v>0</v>
      </c>
      <c r="BB37" s="371">
        <f>SUM(BMH:SOS!BB37)</f>
        <v>0</v>
      </c>
      <c r="BC37" s="371">
        <f>SUM(BMH:SOS!BC37)</f>
        <v>0</v>
      </c>
      <c r="BD37" s="371">
        <f>SUM(BMH:SOS!BD37)</f>
        <v>0</v>
      </c>
      <c r="BE37" s="371">
        <f>SUM(BMH:SOS!BE37)</f>
        <v>0</v>
      </c>
      <c r="BF37" s="371">
        <f>SUM(BMH:SOS!BF37)</f>
        <v>0</v>
      </c>
      <c r="BG37" s="371">
        <f>SUM(BMH:SOS!BG37)</f>
        <v>0</v>
      </c>
      <c r="BH37" s="371">
        <f>SUM(BMH:SOS!BH37)</f>
        <v>0</v>
      </c>
      <c r="BI37" s="371">
        <f>SUM(BMH:SOS!BI37)</f>
        <v>0</v>
      </c>
      <c r="BJ37" s="371">
        <f>SUM(BMH:SOS!BJ37)</f>
        <v>0</v>
      </c>
      <c r="BK37" s="371">
        <f>SUM(BMH:SOS!BK37)</f>
        <v>0</v>
      </c>
      <c r="BL37" s="371">
        <f>SUM(BMH:SOS!BL37)</f>
        <v>0</v>
      </c>
      <c r="BM37" s="256">
        <f>SUM(BMH:SOS!BM37)</f>
        <v>0</v>
      </c>
      <c r="BN37" s="256">
        <f>SUM(BMH:SOS!BN37)</f>
        <v>0</v>
      </c>
      <c r="BO37" s="256">
        <f>SUM(BMH:SOS!BO37)</f>
        <v>0</v>
      </c>
      <c r="BP37" s="256">
        <f>SUM(BMH:SOS!BP37)</f>
        <v>0</v>
      </c>
      <c r="BQ37" s="256">
        <f>SUM(BMH:SOS!BQ37)</f>
        <v>0</v>
      </c>
      <c r="BR37" s="256">
        <f>SUM(BMH:SOS!BR37)</f>
        <v>0</v>
      </c>
      <c r="BS37" s="371">
        <f>SUM(BMH:SOS!BS37)</f>
        <v>0</v>
      </c>
      <c r="BT37" s="371">
        <f>SUM(BMH:SOS!BT37)</f>
        <v>0</v>
      </c>
      <c r="BU37" s="371">
        <f>SUM(BMH:SOS!BU37)</f>
        <v>0</v>
      </c>
      <c r="BV37" s="371">
        <f>SUM(BMH:SOS!BV37)</f>
        <v>0</v>
      </c>
      <c r="BW37" s="371">
        <f>SUM(BMH:SOS!BW37)</f>
        <v>0</v>
      </c>
      <c r="BX37" s="371">
        <f>SUM(BMH:SOS!BX37)</f>
        <v>0</v>
      </c>
      <c r="BY37" s="371">
        <f>SUM(BMH:SOS!BY37)</f>
        <v>0</v>
      </c>
      <c r="BZ37" s="371">
        <f>SUM(BMH:SOS!BZ37)</f>
        <v>0</v>
      </c>
      <c r="CA37" s="256"/>
      <c r="CB37" s="256"/>
      <c r="CC37" s="256"/>
      <c r="CD37" s="256"/>
      <c r="CE37" s="256"/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3">
      <c r="A38" s="255" t="s">
        <v>125</v>
      </c>
      <c r="E38" s="253">
        <f>SUM(E39:E44)</f>
        <v>0</v>
      </c>
      <c r="F38" s="253">
        <f t="shared" ref="F38:BQ38" si="10">SUM(F39:F44)</f>
        <v>515</v>
      </c>
      <c r="G38" s="253">
        <f t="shared" si="10"/>
        <v>531</v>
      </c>
      <c r="H38" s="253">
        <f t="shared" si="10"/>
        <v>511</v>
      </c>
      <c r="I38" s="253">
        <f t="shared" si="10"/>
        <v>1557</v>
      </c>
      <c r="J38" s="253">
        <f t="shared" si="10"/>
        <v>0</v>
      </c>
      <c r="K38" s="253">
        <f t="shared" si="10"/>
        <v>1557</v>
      </c>
      <c r="L38" s="253">
        <f t="shared" si="10"/>
        <v>1557</v>
      </c>
      <c r="M38" s="253">
        <f t="shared" si="10"/>
        <v>0</v>
      </c>
      <c r="N38" s="253">
        <f t="shared" si="10"/>
        <v>0</v>
      </c>
      <c r="O38" s="253">
        <f t="shared" si="10"/>
        <v>0</v>
      </c>
      <c r="P38" s="253">
        <f t="shared" si="10"/>
        <v>193.2</v>
      </c>
      <c r="Q38" s="253">
        <f t="shared" si="10"/>
        <v>193.2</v>
      </c>
      <c r="R38" s="253">
        <f t="shared" si="10"/>
        <v>386.4</v>
      </c>
      <c r="S38" s="253">
        <f t="shared" si="10"/>
        <v>215</v>
      </c>
      <c r="T38" s="253">
        <f t="shared" si="10"/>
        <v>222</v>
      </c>
      <c r="U38" s="253">
        <f t="shared" si="10"/>
        <v>5</v>
      </c>
      <c r="V38" s="253">
        <f t="shared" si="10"/>
        <v>24</v>
      </c>
      <c r="W38" s="253">
        <f t="shared" si="10"/>
        <v>466</v>
      </c>
      <c r="X38" s="253">
        <f t="shared" si="10"/>
        <v>0</v>
      </c>
      <c r="Y38" s="253">
        <f t="shared" si="10"/>
        <v>466</v>
      </c>
      <c r="Z38" s="253">
        <f t="shared" si="10"/>
        <v>466</v>
      </c>
      <c r="AA38" s="253">
        <f t="shared" si="10"/>
        <v>217</v>
      </c>
      <c r="AB38" s="253">
        <f t="shared" si="10"/>
        <v>249</v>
      </c>
      <c r="AC38" s="253">
        <f t="shared" si="10"/>
        <v>0</v>
      </c>
      <c r="AD38" s="253">
        <f t="shared" si="10"/>
        <v>0</v>
      </c>
      <c r="AE38" s="253">
        <f t="shared" si="10"/>
        <v>466</v>
      </c>
      <c r="AF38" s="253">
        <f t="shared" si="10"/>
        <v>0</v>
      </c>
      <c r="AG38" s="253">
        <f t="shared" si="10"/>
        <v>466</v>
      </c>
      <c r="AH38" s="253">
        <f t="shared" si="10"/>
        <v>466</v>
      </c>
      <c r="AI38" s="253">
        <f t="shared" si="10"/>
        <v>0</v>
      </c>
      <c r="AJ38" s="253">
        <f t="shared" si="10"/>
        <v>0</v>
      </c>
      <c r="AK38" s="253">
        <f t="shared" si="10"/>
        <v>0</v>
      </c>
      <c r="AL38" s="253">
        <f t="shared" si="10"/>
        <v>0</v>
      </c>
      <c r="AM38" s="253">
        <f t="shared" si="10"/>
        <v>0</v>
      </c>
      <c r="AN38" s="253">
        <f t="shared" si="10"/>
        <v>0</v>
      </c>
      <c r="AO38" s="253">
        <f t="shared" si="10"/>
        <v>0</v>
      </c>
      <c r="AP38" s="253">
        <f t="shared" si="10"/>
        <v>2.8528570000000002</v>
      </c>
      <c r="AQ38" s="253">
        <f t="shared" si="10"/>
        <v>2.9928569999999999</v>
      </c>
      <c r="AR38" s="253">
        <f t="shared" si="10"/>
        <v>1.852857</v>
      </c>
      <c r="AS38" s="253">
        <f t="shared" si="10"/>
        <v>7.6985709999999994</v>
      </c>
      <c r="AT38" s="253">
        <f t="shared" si="10"/>
        <v>0</v>
      </c>
      <c r="AU38" s="253">
        <f t="shared" si="10"/>
        <v>7.6985709999999994</v>
      </c>
      <c r="AV38" s="253">
        <f t="shared" si="10"/>
        <v>7.6985709999999994</v>
      </c>
      <c r="AW38" s="374">
        <f t="shared" si="10"/>
        <v>0</v>
      </c>
      <c r="AX38" s="374">
        <f t="shared" si="10"/>
        <v>2.5</v>
      </c>
      <c r="AY38" s="374">
        <f t="shared" si="10"/>
        <v>0</v>
      </c>
      <c r="AZ38" s="374">
        <f t="shared" si="10"/>
        <v>0</v>
      </c>
      <c r="BA38" s="374">
        <f t="shared" si="10"/>
        <v>2.5</v>
      </c>
      <c r="BB38" s="374">
        <f t="shared" si="10"/>
        <v>0</v>
      </c>
      <c r="BC38" s="374">
        <f t="shared" si="10"/>
        <v>2.5</v>
      </c>
      <c r="BD38" s="374">
        <f t="shared" si="10"/>
        <v>2.5</v>
      </c>
      <c r="BE38" s="374">
        <f t="shared" si="10"/>
        <v>0</v>
      </c>
      <c r="BF38" s="374">
        <f t="shared" si="10"/>
        <v>2.5</v>
      </c>
      <c r="BG38" s="374">
        <f t="shared" si="10"/>
        <v>0</v>
      </c>
      <c r="BH38" s="374">
        <f t="shared" si="10"/>
        <v>0</v>
      </c>
      <c r="BI38" s="374">
        <f t="shared" si="10"/>
        <v>2.5</v>
      </c>
      <c r="BJ38" s="374">
        <f t="shared" si="10"/>
        <v>0</v>
      </c>
      <c r="BK38" s="374">
        <f t="shared" si="10"/>
        <v>2.5</v>
      </c>
      <c r="BL38" s="374">
        <f t="shared" si="10"/>
        <v>2.5</v>
      </c>
      <c r="BM38" s="253">
        <f t="shared" si="10"/>
        <v>0</v>
      </c>
      <c r="BN38" s="253">
        <f t="shared" si="10"/>
        <v>300</v>
      </c>
      <c r="BO38" s="253">
        <f t="shared" si="10"/>
        <v>0</v>
      </c>
      <c r="BP38" s="253">
        <f t="shared" si="10"/>
        <v>0</v>
      </c>
      <c r="BQ38" s="253">
        <f t="shared" si="10"/>
        <v>300</v>
      </c>
      <c r="BR38" s="253">
        <f t="shared" ref="BR38:BZ38" si="11">SUM(BR39:BR44)</f>
        <v>300</v>
      </c>
      <c r="BS38" s="374">
        <f t="shared" si="11"/>
        <v>0</v>
      </c>
      <c r="BT38" s="374">
        <f t="shared" si="11"/>
        <v>2.5</v>
      </c>
      <c r="BU38" s="374">
        <f t="shared" si="11"/>
        <v>0</v>
      </c>
      <c r="BV38" s="374">
        <f t="shared" si="11"/>
        <v>0</v>
      </c>
      <c r="BW38" s="374">
        <f t="shared" si="11"/>
        <v>2.5</v>
      </c>
      <c r="BX38" s="374">
        <f t="shared" si="11"/>
        <v>0</v>
      </c>
      <c r="BY38" s="374">
        <f t="shared" si="11"/>
        <v>2.5</v>
      </c>
      <c r="BZ38" s="374">
        <f t="shared" si="11"/>
        <v>2.5</v>
      </c>
      <c r="CA38" s="255">
        <f t="shared" ref="CA38:CF38" si="12">SUM(CA39:CA44)</f>
        <v>0</v>
      </c>
      <c r="CB38" s="255">
        <f t="shared" si="12"/>
        <v>0</v>
      </c>
      <c r="CC38" s="255">
        <f t="shared" si="12"/>
        <v>0</v>
      </c>
      <c r="CD38" s="255">
        <f t="shared" si="12"/>
        <v>0</v>
      </c>
      <c r="CE38" s="255">
        <f t="shared" si="12"/>
        <v>0</v>
      </c>
      <c r="CF38" s="255">
        <f t="shared" si="12"/>
        <v>0</v>
      </c>
    </row>
    <row r="39" spans="1:94" x14ac:dyDescent="0.25">
      <c r="A39" s="256" t="s">
        <v>84</v>
      </c>
      <c r="B39" s="257"/>
      <c r="C39" s="256" t="s">
        <v>86</v>
      </c>
      <c r="D39" s="258" t="s">
        <v>87</v>
      </c>
      <c r="E39" s="256">
        <f>SUM(BMH!E39,CAS!E39,CEN!E39,CES!E39,CNR!E39,COS!E39,CSD!E39,EST!E39,HBS!E39,NOR!E39,PCL!E39,SHL!E39,SOS!E39)</f>
        <v>0</v>
      </c>
      <c r="F39" s="256">
        <f>SUM(BMH!F39,CAS!F39,CEN!F39,CES!F39,CNR!F39,COS!F39,CSD!F39,EST!F39,HBS!F39,NOR!F39,PCL!F39,SHL!F39,SOS!F39)</f>
        <v>0</v>
      </c>
      <c r="G39" s="256">
        <f>SUM(BMH!G39,CAS!G39,CEN!G39,CES!G39,CNR!G39,COS!G39,CSD!G39,EST!G39,HBS!G39,NOR!G39,PCL!G39,SHL!G39,SOS!G39)</f>
        <v>3</v>
      </c>
      <c r="H39" s="256">
        <f>SUM(BMH!H39,CAS!H39,CEN!H39,CES!H39,CNR!H39,COS!H39,CSD!H39,EST!H39,HBS!H39,NOR!H39,PCL!H39,SHL!H39,SOS!H39)</f>
        <v>3</v>
      </c>
      <c r="I39" s="256">
        <f t="shared" si="2"/>
        <v>6</v>
      </c>
      <c r="J39" s="256">
        <f>SUM(BMH!J39,CAS!J39,CEN!J39,CES!J39,CNR!J39,COS!J39,CSD!J39,EST!J39,HBS!J39,NOR!J39,PCL!J39,SHL!J39,SOS!J39)</f>
        <v>0</v>
      </c>
      <c r="K39" s="256">
        <f>SUM(BMH!K39,CAS!K39,CEN!K39,CES!K39,CNR!K39,COS!K39,CSD!K39,EST!K39,HBS!K39,NOR!K39,PCL!K39,SHL!K39,SOS!K39)</f>
        <v>6</v>
      </c>
      <c r="L39" s="256">
        <f>SUM(BMH!L39,CAS!L39,CEN!L39,CES!L39,CNR!L39,COS!L39,CSD!L39,EST!L39,HBS!L39,NOR!L39,PCL!L39,SHL!L39,SOS!L39)</f>
        <v>6</v>
      </c>
      <c r="M39" s="256">
        <f>SUM(BMH!M39,CAS!M39,CEN!M39,CES!M39,CNR!M39,COS!M39,CSD!M39,EST!M39,HBS!M39,NOR!M39,PCL!M39,SHL!M39,SOS!M39)</f>
        <v>0</v>
      </c>
      <c r="N39" s="256">
        <f>SUM(BMH!N39,CAS!N39,CEN!N39,CES!N39,CNR!N39,COS!N39,CSD!N39,EST!N39,HBS!N39,NOR!N39,PCL!N39,SHL!N39,SOS!N39)</f>
        <v>0</v>
      </c>
      <c r="O39" s="256"/>
      <c r="P39" s="256">
        <f>SUM(BMH:SOS!P39)</f>
        <v>0</v>
      </c>
      <c r="Q39" s="256">
        <f>SUM(BMH:SOS!Q39)</f>
        <v>0</v>
      </c>
      <c r="R39" s="256">
        <f>SUM(BMH:SOS!R39)</f>
        <v>0</v>
      </c>
      <c r="S39" s="256">
        <f>SUM(BMH:SOS!S39)</f>
        <v>0</v>
      </c>
      <c r="T39" s="256">
        <f>SUM(BMH:SOS!T39)</f>
        <v>0</v>
      </c>
      <c r="U39" s="256">
        <f>SUM(BMH:SOS!U39)</f>
        <v>0</v>
      </c>
      <c r="V39" s="256">
        <f>SUM(BMH:SOS!V39)</f>
        <v>0</v>
      </c>
      <c r="W39" s="256">
        <f>SUM(BMH:SOS!W39)</f>
        <v>0</v>
      </c>
      <c r="X39" s="256">
        <f>SUM(BMH:SOS!X39)</f>
        <v>0</v>
      </c>
      <c r="Y39" s="256">
        <f>SUM(BMH:SOS!Y39)</f>
        <v>0</v>
      </c>
      <c r="Z39" s="256">
        <f>SUM(BMH:SOS!Z39)</f>
        <v>0</v>
      </c>
      <c r="AA39" s="256">
        <f>SUM(BMH:SOS!AA39)</f>
        <v>0</v>
      </c>
      <c r="AB39" s="256">
        <f>SUM(BMH:SOS!AB39)</f>
        <v>0</v>
      </c>
      <c r="AC39" s="256">
        <f>SUM(BMH:SOS!AC39)</f>
        <v>0</v>
      </c>
      <c r="AD39" s="256">
        <f>SUM(BMH:SOS!AD39)</f>
        <v>0</v>
      </c>
      <c r="AE39" s="256">
        <f>SUM(BMH:SOS!AE39)</f>
        <v>0</v>
      </c>
      <c r="AF39" s="256">
        <f>SUM(BMH:SOS!AF39)</f>
        <v>0</v>
      </c>
      <c r="AG39" s="256">
        <f>SUM(BMH:SOS!AG39)</f>
        <v>0</v>
      </c>
      <c r="AH39" s="256">
        <f>SUM(BMH:SOS!AH39)</f>
        <v>0</v>
      </c>
      <c r="AI39" s="256">
        <f>SUM(BMH!AI39,CAS!AI39,CEN!AI39,CES!AI39,CNR!AI39,COS!AI39,CSD!AI39,EST!AI39,HBS!AI39,NOR!AI39,PCL!AI39,SHL!AI39,SOS!AI39)</f>
        <v>0</v>
      </c>
      <c r="AJ39" s="256">
        <f>SUM(BMH!AJ39,CAS!AJ39,CEN!AJ39,CES!AJ39,CNR!AJ39,COS!AJ39,CSD!AJ39,EST!AJ39,HBS!AJ39,NOR!AJ39,PCL!AJ39,SHL!AJ39,SOS!AJ39)</f>
        <v>0</v>
      </c>
      <c r="AK39" s="256">
        <f>SUM(BMH!AK39,CAS!AK39,CEN!AK39,CES!AK39,CNR!AK39,COS!AK39,CSD!AK39,EST!AK39,HBS!AK39,NOR!AK39,PCL!AK39,SHL!AK39,SOS!AK39)</f>
        <v>0</v>
      </c>
      <c r="AL39" s="256">
        <f>SUM(BMH!AL39,CAS!AL39,CEN!AL39,CES!AL39,CNR!AL39,COS!AL39,CSD!AL39,EST!AL39,HBS!AL39,NOR!AL39,PCL!AL39,SHL!AL39,SOS!AL39)</f>
        <v>0</v>
      </c>
      <c r="AM39" s="256">
        <f>SUM(BMH!AM39,CAS!AM39,CEN!AM39,CES!AM39,CNR!AM39,COS!AM39,CSD!AM39,EST!AM39,HBS!AM39,NOR!AM39,PCL!AM39,SHL!AM39,SOS!AM39)</f>
        <v>0</v>
      </c>
      <c r="AN39" s="256">
        <f>SUM(BMH!AN39,CAS!AN39,CEN!AN39,CES!AN39,CNR!AN39,COS!AN39,CSD!AN39,EST!AN39,HBS!AN39,NOR!AN39,PCL!AN39,SHL!AN39,SOS!AN39)</f>
        <v>0</v>
      </c>
      <c r="AO39" s="371">
        <f>SUM(BMH!AO39,CAS!AO39,CEN!AO39,CES!AO39,CNR!AO39,COS!AO39,CSD!AO39,EST!AO39,HBS!AO39,NOR!AO39,PCL!AO39,SHL!AO39,SOS!AO39)</f>
        <v>0</v>
      </c>
      <c r="AP39" s="371">
        <f>SUM(BMH!AP39,CAS!AP39,CEN!AP39,CES!AP39,CNR!AP39,COS!AP39,CSD!AP39,EST!AP39,HBS!AP39,NOR!AP39,PCL!AP39,SHL!AP39,SOS!AP39)</f>
        <v>0.21</v>
      </c>
      <c r="AQ39" s="371">
        <f>SUM(BMH!AQ39,CAS!AQ39,CEN!AQ39,CES!AQ39,CNR!AQ39,COS!AQ39,CSD!AQ39,EST!AQ39,HBS!AQ39,NOR!AQ39,PCL!AQ39,SHL!AQ39,SOS!AQ39)</f>
        <v>0.21</v>
      </c>
      <c r="AR39" s="371">
        <f>SUM(BMH!AR39,CAS!AR39,CEN!AR39,CES!AR39,CNR!AR39,COS!AR39,CSD!AR39,EST!AR39,HBS!AR39,NOR!AR39,PCL!AR39,SHL!AR39,SOS!AR39)</f>
        <v>0</v>
      </c>
      <c r="AS39" s="371">
        <f t="shared" si="3"/>
        <v>0.42</v>
      </c>
      <c r="AT39" s="371">
        <f>SUM(BMH!AT39,CAS!AT39,CEN!AT39,CES!AT39,CNR!AT39,COS!AT39,CSD!AT39,EST!AT39,HBS!AT39,NOR!AT39,PCL!AT39,SHL!AT39,SOS!AT39)</f>
        <v>0</v>
      </c>
      <c r="AU39" s="371">
        <f>SUM(BMH!AU39,CAS!AU39,CEN!AU39,CES!AU39,CNR!AU39,COS!AU39,CSD!AU39,EST!AU39,HBS!AU39,NOR!AU39,PCL!AU39,SHL!AU39,SOS!AU39)</f>
        <v>0.42</v>
      </c>
      <c r="AV39" s="371">
        <f>SUM(BMH!AV39,CAS!AV39,CEN!AV39,CES!AV39,CNR!AV39,COS!AV39,CSD!AV39,EST!AV39,HBS!AV39,NOR!AV39,PCL!AV39,SHL!AV39,SOS!AV39)</f>
        <v>0.42</v>
      </c>
      <c r="AW39" s="371">
        <f>SUM(BMH:SOS!AW39)</f>
        <v>0</v>
      </c>
      <c r="AX39" s="371">
        <f>SUM(BMH:SOS!AX39)</f>
        <v>0</v>
      </c>
      <c r="AY39" s="371">
        <f>SUM(BMH:SOS!AY39)</f>
        <v>0</v>
      </c>
      <c r="AZ39" s="371">
        <f>SUM(BMH:SOS!AZ39)</f>
        <v>0</v>
      </c>
      <c r="BA39" s="371">
        <f>SUM(BMH:SOS!BA39)</f>
        <v>0</v>
      </c>
      <c r="BB39" s="371">
        <f>SUM(BMH:SOS!BB39)</f>
        <v>0</v>
      </c>
      <c r="BC39" s="371">
        <f>SUM(BMH:SOS!BC39)</f>
        <v>0</v>
      </c>
      <c r="BD39" s="371">
        <f>SUM(BMH:SOS!BD39)</f>
        <v>0</v>
      </c>
      <c r="BE39" s="371">
        <f>SUM(BMH:SOS!BE39)</f>
        <v>0</v>
      </c>
      <c r="BF39" s="371">
        <f>SUM(BMH:SOS!BF39)</f>
        <v>0</v>
      </c>
      <c r="BG39" s="371">
        <f>SUM(BMH:SOS!BG39)</f>
        <v>0</v>
      </c>
      <c r="BH39" s="371">
        <f>SUM(BMH:SOS!BH39)</f>
        <v>0</v>
      </c>
      <c r="BI39" s="371">
        <f>SUM(BMH:SOS!BI39)</f>
        <v>0</v>
      </c>
      <c r="BJ39" s="371">
        <f>SUM(BMH:SOS!BJ39)</f>
        <v>0</v>
      </c>
      <c r="BK39" s="371">
        <f>SUM(BMH:SOS!BK39)</f>
        <v>0</v>
      </c>
      <c r="BL39" s="371">
        <f>SUM(BMH:SOS!BL39)</f>
        <v>0</v>
      </c>
      <c r="BM39" s="256">
        <f>SUM(BMH:SOS!BM39)</f>
        <v>0</v>
      </c>
      <c r="BN39" s="256">
        <f>SUM(BMH:SOS!BN39)</f>
        <v>0</v>
      </c>
      <c r="BO39" s="256">
        <f>SUM(BMH:SOS!BO39)</f>
        <v>0</v>
      </c>
      <c r="BP39" s="256">
        <f>SUM(BMH:SOS!BP39)</f>
        <v>0</v>
      </c>
      <c r="BQ39" s="256">
        <f>SUM(BMH:SOS!BQ39)</f>
        <v>0</v>
      </c>
      <c r="BR39" s="256">
        <f>SUM(BMH:SOS!BR39)</f>
        <v>0</v>
      </c>
      <c r="BS39" s="371">
        <f>SUM(BMH:SOS!BS39)</f>
        <v>0</v>
      </c>
      <c r="BT39" s="371">
        <f>SUM(BMH:SOS!BT39)</f>
        <v>0</v>
      </c>
      <c r="BU39" s="371">
        <f>SUM(BMH:SOS!BU39)</f>
        <v>0</v>
      </c>
      <c r="BV39" s="371">
        <f>SUM(BMH:SOS!BV39)</f>
        <v>0</v>
      </c>
      <c r="BW39" s="371">
        <f>SUM(BMH:SOS!BW39)</f>
        <v>0</v>
      </c>
      <c r="BX39" s="371">
        <f>SUM(BMH:SOS!BX39)</f>
        <v>0</v>
      </c>
      <c r="BY39" s="371">
        <f>SUM(BMH:SOS!BY39)</f>
        <v>0</v>
      </c>
      <c r="BZ39" s="371">
        <f>SUM(BMH:SOS!BZ39)</f>
        <v>0</v>
      </c>
      <c r="CA39" s="256"/>
      <c r="CB39" s="256"/>
      <c r="CC39" s="256"/>
      <c r="CD39" s="256"/>
      <c r="CE39" s="256"/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25">
      <c r="A40" s="256" t="s">
        <v>88</v>
      </c>
      <c r="B40" s="257"/>
      <c r="C40" s="256" t="s">
        <v>90</v>
      </c>
      <c r="D40" s="258" t="s">
        <v>91</v>
      </c>
      <c r="E40" s="256">
        <f>SUM(BMH!E40,CAS!E40,CEN!E40,CES!E40,CNR!E40,COS!E40,CSD!E40,EST!E40,HBS!E40,NOR!E40,PCL!E40,SHL!E40,SOS!E40)</f>
        <v>0</v>
      </c>
      <c r="F40" s="256">
        <f>SUM(BMH!F40,CAS!F40,CEN!F40,CES!F40,CNR!F40,COS!F40,CSD!F40,EST!F40,HBS!F40,NOR!F40,PCL!F40,SHL!F40,SOS!F40)</f>
        <v>0</v>
      </c>
      <c r="G40" s="256">
        <f>SUM(BMH!G40,CAS!G40,CEN!G40,CES!G40,CNR!G40,COS!G40,CSD!G40,EST!G40,HBS!G40,NOR!G40,PCL!G40,SHL!G40,SOS!G40)</f>
        <v>0</v>
      </c>
      <c r="H40" s="256">
        <f>SUM(BMH!H40,CAS!H40,CEN!H40,CES!H40,CNR!H40,COS!H40,CSD!H40,EST!H40,HBS!H40,NOR!H40,PCL!H40,SHL!H40,SOS!H40)</f>
        <v>0</v>
      </c>
      <c r="I40" s="256">
        <f t="shared" si="2"/>
        <v>0</v>
      </c>
      <c r="J40" s="256">
        <f>SUM(BMH!J40,CAS!J40,CEN!J40,CES!J40,CNR!J40,COS!J40,CSD!J40,EST!J40,HBS!J40,NOR!J40,PCL!J40,SHL!J40,SOS!J40)</f>
        <v>0</v>
      </c>
      <c r="K40" s="256">
        <f>SUM(BMH!K40,CAS!K40,CEN!K40,CES!K40,CNR!K40,COS!K40,CSD!K40,EST!K40,HBS!K40,NOR!K40,PCL!K40,SHL!K40,SOS!K40)</f>
        <v>0</v>
      </c>
      <c r="L40" s="256">
        <f>SUM(BMH!L40,CAS!L40,CEN!L40,CES!L40,CNR!L40,COS!L40,CSD!L40,EST!L40,HBS!L40,NOR!L40,PCL!L40,SHL!L40,SOS!L40)</f>
        <v>0</v>
      </c>
      <c r="M40" s="256">
        <f>SUM(BMH!M40,CAS!M40,CEN!M40,CES!M40,CNR!M40,COS!M40,CSD!M40,EST!M40,HBS!M40,NOR!M40,PCL!M40,SHL!M40,SOS!M40)</f>
        <v>0</v>
      </c>
      <c r="N40" s="256">
        <f>SUM(BMH!N40,CAS!N40,CEN!N40,CES!N40,CNR!N40,COS!N40,CSD!N40,EST!N40,HBS!N40,NOR!N40,PCL!N40,SHL!N40,SOS!N40)</f>
        <v>0</v>
      </c>
      <c r="O40" s="256"/>
      <c r="P40" s="256">
        <f>SUM(BMH:SOS!P40)</f>
        <v>0</v>
      </c>
      <c r="Q40" s="256">
        <f>SUM(BMH:SOS!Q40)</f>
        <v>0</v>
      </c>
      <c r="R40" s="256">
        <f>SUM(BMH:SOS!R40)</f>
        <v>0</v>
      </c>
      <c r="S40" s="256">
        <f>SUM(BMH:SOS!S40)</f>
        <v>0</v>
      </c>
      <c r="T40" s="256">
        <f>SUM(BMH:SOS!T40)</f>
        <v>0</v>
      </c>
      <c r="U40" s="256">
        <f>SUM(BMH:SOS!U40)</f>
        <v>0</v>
      </c>
      <c r="V40" s="256">
        <f>SUM(BMH:SOS!V40)</f>
        <v>1</v>
      </c>
      <c r="W40" s="256">
        <f>SUM(BMH:SOS!W40)</f>
        <v>1</v>
      </c>
      <c r="X40" s="256">
        <f>SUM(BMH:SOS!X40)</f>
        <v>0</v>
      </c>
      <c r="Y40" s="256">
        <f>SUM(BMH:SOS!Y40)</f>
        <v>1</v>
      </c>
      <c r="Z40" s="256">
        <f>SUM(BMH:SOS!Z40)</f>
        <v>1</v>
      </c>
      <c r="AA40" s="256">
        <f>SUM(BMH:SOS!AA40)</f>
        <v>0</v>
      </c>
      <c r="AB40" s="256">
        <f>SUM(BMH:SOS!AB40)</f>
        <v>1</v>
      </c>
      <c r="AC40" s="256">
        <f>SUM(BMH:SOS!AC40)</f>
        <v>0</v>
      </c>
      <c r="AD40" s="256">
        <f>SUM(BMH:SOS!AD40)</f>
        <v>0</v>
      </c>
      <c r="AE40" s="256">
        <f>SUM(BMH:SOS!AE40)</f>
        <v>1</v>
      </c>
      <c r="AF40" s="256">
        <f>SUM(BMH:SOS!AF40)</f>
        <v>0</v>
      </c>
      <c r="AG40" s="256">
        <f>SUM(BMH:SOS!AG40)</f>
        <v>1</v>
      </c>
      <c r="AH40" s="256">
        <f>SUM(BMH:SOS!AH40)</f>
        <v>1</v>
      </c>
      <c r="AI40" s="256">
        <f>SUM(BMH!AI40,CAS!AI40,CEN!AI40,CES!AI40,CNR!AI40,COS!AI40,CSD!AI40,EST!AI40,HBS!AI40,NOR!AI40,PCL!AI40,SHL!AI40,SOS!AI40)</f>
        <v>0</v>
      </c>
      <c r="AJ40" s="256">
        <f>SUM(BMH!AJ40,CAS!AJ40,CEN!AJ40,CES!AJ40,CNR!AJ40,COS!AJ40,CSD!AJ40,EST!AJ40,HBS!AJ40,NOR!AJ40,PCL!AJ40,SHL!AJ40,SOS!AJ40)</f>
        <v>0</v>
      </c>
      <c r="AK40" s="256">
        <f>SUM(BMH!AK40,CAS!AK40,CEN!AK40,CES!AK40,CNR!AK40,COS!AK40,CSD!AK40,EST!AK40,HBS!AK40,NOR!AK40,PCL!AK40,SHL!AK40,SOS!AK40)</f>
        <v>0</v>
      </c>
      <c r="AL40" s="256">
        <f>SUM(BMH!AL40,CAS!AL40,CEN!AL40,CES!AL40,CNR!AL40,COS!AL40,CSD!AL40,EST!AL40,HBS!AL40,NOR!AL40,PCL!AL40,SHL!AL40,SOS!AL40)</f>
        <v>0</v>
      </c>
      <c r="AM40" s="256">
        <f>SUM(BMH!AM40,CAS!AM40,CEN!AM40,CES!AM40,CNR!AM40,COS!AM40,CSD!AM40,EST!AM40,HBS!AM40,NOR!AM40,PCL!AM40,SHL!AM40,SOS!AM40)</f>
        <v>0</v>
      </c>
      <c r="AN40" s="256">
        <f>SUM(BMH!AN40,CAS!AN40,CEN!AN40,CES!AN40,CNR!AN40,COS!AN40,CSD!AN40,EST!AN40,HBS!AN40,NOR!AN40,PCL!AN40,SHL!AN40,SOS!AN40)</f>
        <v>0</v>
      </c>
      <c r="AO40" s="371">
        <f>SUM(BMH!AO40,CAS!AO40,CEN!AO40,CES!AO40,CNR!AO40,COS!AO40,CSD!AO40,EST!AO40,HBS!AO40,NOR!AO40,PCL!AO40,SHL!AO40,SOS!AO40)</f>
        <v>0</v>
      </c>
      <c r="AP40" s="371">
        <f>SUM(BMH!AP40,CAS!AP40,CEN!AP40,CES!AP40,CNR!AP40,COS!AP40,CSD!AP40,EST!AP40,HBS!AP40,NOR!AP40,PCL!AP40,SHL!AP40,SOS!AP40)</f>
        <v>0</v>
      </c>
      <c r="AQ40" s="371">
        <f>SUM(BMH!AQ40,CAS!AQ40,CEN!AQ40,CES!AQ40,CNR!AQ40,COS!AQ40,CSD!AQ40,EST!AQ40,HBS!AQ40,NOR!AQ40,PCL!AQ40,SHL!AQ40,SOS!AQ40)</f>
        <v>0</v>
      </c>
      <c r="AR40" s="371">
        <f>SUM(BMH!AR40,CAS!AR40,CEN!AR40,CES!AR40,CNR!AR40,COS!AR40,CSD!AR40,EST!AR40,HBS!AR40,NOR!AR40,PCL!AR40,SHL!AR40,SOS!AR40)</f>
        <v>0</v>
      </c>
      <c r="AS40" s="371">
        <f t="shared" si="3"/>
        <v>0</v>
      </c>
      <c r="AT40" s="371">
        <f>SUM(BMH!AT40,CAS!AT40,CEN!AT40,CES!AT40,CNR!AT40,COS!AT40,CSD!AT40,EST!AT40,HBS!AT40,NOR!AT40,PCL!AT40,SHL!AT40,SOS!AT40)</f>
        <v>0</v>
      </c>
      <c r="AU40" s="371">
        <f>SUM(BMH!AU40,CAS!AU40,CEN!AU40,CES!AU40,CNR!AU40,COS!AU40,CSD!AU40,EST!AU40,HBS!AU40,NOR!AU40,PCL!AU40,SHL!AU40,SOS!AU40)</f>
        <v>0</v>
      </c>
      <c r="AV40" s="371">
        <f>SUM(BMH!AV40,CAS!AV40,CEN!AV40,CES!AV40,CNR!AV40,COS!AV40,CSD!AV40,EST!AV40,HBS!AV40,NOR!AV40,PCL!AV40,SHL!AV40,SOS!AV40)</f>
        <v>0</v>
      </c>
      <c r="AW40" s="371">
        <f>SUM(BMH:SOS!AW40)</f>
        <v>0</v>
      </c>
      <c r="AX40" s="371">
        <f>SUM(BMH:SOS!AX40)</f>
        <v>0</v>
      </c>
      <c r="AY40" s="371">
        <f>SUM(BMH:SOS!AY40)</f>
        <v>0</v>
      </c>
      <c r="AZ40" s="371">
        <f>SUM(BMH:SOS!AZ40)</f>
        <v>0</v>
      </c>
      <c r="BA40" s="371">
        <f>SUM(BMH:SOS!BA40)</f>
        <v>0</v>
      </c>
      <c r="BB40" s="371">
        <f>SUM(BMH:SOS!BB40)</f>
        <v>0</v>
      </c>
      <c r="BC40" s="371">
        <f>SUM(BMH:SOS!BC40)</f>
        <v>0</v>
      </c>
      <c r="BD40" s="371">
        <f>SUM(BMH:SOS!BD40)</f>
        <v>0</v>
      </c>
      <c r="BE40" s="371">
        <f>SUM(BMH:SOS!BE40)</f>
        <v>0</v>
      </c>
      <c r="BF40" s="371">
        <f>SUM(BMH:SOS!BF40)</f>
        <v>0</v>
      </c>
      <c r="BG40" s="371">
        <f>SUM(BMH:SOS!BG40)</f>
        <v>0</v>
      </c>
      <c r="BH40" s="371">
        <f>SUM(BMH:SOS!BH40)</f>
        <v>0</v>
      </c>
      <c r="BI40" s="371">
        <f>SUM(BMH:SOS!BI40)</f>
        <v>0</v>
      </c>
      <c r="BJ40" s="371">
        <f>SUM(BMH:SOS!BJ40)</f>
        <v>0</v>
      </c>
      <c r="BK40" s="371">
        <f>SUM(BMH:SOS!BK40)</f>
        <v>0</v>
      </c>
      <c r="BL40" s="371">
        <f>SUM(BMH:SOS!BL40)</f>
        <v>0</v>
      </c>
      <c r="BM40" s="256">
        <f>SUM(BMH:SOS!BM40)</f>
        <v>0</v>
      </c>
      <c r="BN40" s="256">
        <f>SUM(BMH:SOS!BN40)</f>
        <v>0</v>
      </c>
      <c r="BO40" s="256">
        <f>SUM(BMH:SOS!BO40)</f>
        <v>0</v>
      </c>
      <c r="BP40" s="256">
        <f>SUM(BMH:SOS!BP40)</f>
        <v>0</v>
      </c>
      <c r="BQ40" s="256">
        <f>SUM(BMH:SOS!BQ40)</f>
        <v>0</v>
      </c>
      <c r="BR40" s="256">
        <f>SUM(BMH:SOS!BR40)</f>
        <v>0</v>
      </c>
      <c r="BS40" s="371">
        <f>SUM(BMH:SOS!BS40)</f>
        <v>0</v>
      </c>
      <c r="BT40" s="371">
        <f>SUM(BMH:SOS!BT40)</f>
        <v>0</v>
      </c>
      <c r="BU40" s="371">
        <f>SUM(BMH:SOS!BU40)</f>
        <v>0</v>
      </c>
      <c r="BV40" s="371">
        <f>SUM(BMH:SOS!BV40)</f>
        <v>0</v>
      </c>
      <c r="BW40" s="371">
        <f>SUM(BMH:SOS!BW40)</f>
        <v>0</v>
      </c>
      <c r="BX40" s="371">
        <f>SUM(BMH:SOS!BX40)</f>
        <v>0</v>
      </c>
      <c r="BY40" s="371">
        <f>SUM(BMH:SOS!BY40)</f>
        <v>0</v>
      </c>
      <c r="BZ40" s="371">
        <f>SUM(BMH:SOS!BZ40)</f>
        <v>0</v>
      </c>
      <c r="CA40" s="256"/>
      <c r="CB40" s="256"/>
      <c r="CC40" s="256"/>
      <c r="CD40" s="256"/>
      <c r="CE40" s="256"/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25">
      <c r="A41" s="256" t="s">
        <v>126</v>
      </c>
      <c r="B41" s="257"/>
      <c r="C41" s="256" t="s">
        <v>93</v>
      </c>
      <c r="D41" s="258" t="s">
        <v>94</v>
      </c>
      <c r="E41" s="256">
        <f>SUM(BMH!E41,CAS!E41,CEN!E41,CES!E41,CNR!E41,COS!E41,CSD!E41,EST!E41,HBS!E41,NOR!E41,PCL!E41,SHL!E41,SOS!E41)</f>
        <v>0</v>
      </c>
      <c r="F41" s="256">
        <f>SUM(BMH!F41,CAS!F41,CEN!F41,CES!F41,CNR!F41,COS!F41,CSD!F41,EST!F41,HBS!F41,NOR!F41,PCL!F41,SHL!F41,SOS!F41)</f>
        <v>5</v>
      </c>
      <c r="G41" s="256">
        <f>SUM(BMH!G41,CAS!G41,CEN!G41,CES!G41,CNR!G41,COS!G41,CSD!G41,EST!G41,HBS!G41,NOR!G41,PCL!G41,SHL!G41,SOS!G41)</f>
        <v>5</v>
      </c>
      <c r="H41" s="256">
        <f>SUM(BMH!H41,CAS!H41,CEN!H41,CES!H41,CNR!H41,COS!H41,CSD!H41,EST!H41,HBS!H41,NOR!H41,PCL!H41,SHL!H41,SOS!H41)</f>
        <v>5</v>
      </c>
      <c r="I41" s="256">
        <f t="shared" si="2"/>
        <v>15</v>
      </c>
      <c r="J41" s="256">
        <f>SUM(BMH!J41,CAS!J41,CEN!J41,CES!J41,CNR!J41,COS!J41,CSD!J41,EST!J41,HBS!J41,NOR!J41,PCL!J41,SHL!J41,SOS!J41)</f>
        <v>0</v>
      </c>
      <c r="K41" s="256">
        <f>SUM(BMH!K41,CAS!K41,CEN!K41,CES!K41,CNR!K41,COS!K41,CSD!K41,EST!K41,HBS!K41,NOR!K41,PCL!K41,SHL!K41,SOS!K41)</f>
        <v>15</v>
      </c>
      <c r="L41" s="256">
        <f>SUM(BMH!L41,CAS!L41,CEN!L41,CES!L41,CNR!L41,COS!L41,CSD!L41,EST!L41,HBS!L41,NOR!L41,PCL!L41,SHL!L41,SOS!L41)</f>
        <v>15</v>
      </c>
      <c r="M41" s="256">
        <f>SUM(BMH!M41,CAS!M41,CEN!M41,CES!M41,CNR!M41,COS!M41,CSD!M41,EST!M41,HBS!M41,NOR!M41,PCL!M41,SHL!M41,SOS!M41)</f>
        <v>0</v>
      </c>
      <c r="N41" s="256">
        <f>SUM(BMH!N41,CAS!N41,CEN!N41,CES!N41,CNR!N41,COS!N41,CSD!N41,EST!N41,HBS!N41,NOR!N41,PCL!N41,SHL!N41,SOS!N41)</f>
        <v>0</v>
      </c>
      <c r="O41" s="256"/>
      <c r="P41" s="256">
        <f>SUM(BMH:SOS!P41)</f>
        <v>0</v>
      </c>
      <c r="Q41" s="256">
        <f>SUM(BMH:SOS!Q41)</f>
        <v>0</v>
      </c>
      <c r="R41" s="256">
        <f>SUM(BMH:SOS!R41)</f>
        <v>0</v>
      </c>
      <c r="S41" s="256">
        <f>SUM(BMH:SOS!S41)</f>
        <v>5</v>
      </c>
      <c r="T41" s="256">
        <f>SUM(BMH:SOS!T41)</f>
        <v>5</v>
      </c>
      <c r="U41" s="256">
        <f>SUM(BMH:SOS!U41)</f>
        <v>5</v>
      </c>
      <c r="V41" s="256">
        <f>SUM(BMH:SOS!V41)</f>
        <v>3</v>
      </c>
      <c r="W41" s="256">
        <f>SUM(BMH:SOS!W41)</f>
        <v>18</v>
      </c>
      <c r="X41" s="256">
        <f>SUM(BMH:SOS!X41)</f>
        <v>0</v>
      </c>
      <c r="Y41" s="256">
        <f>SUM(BMH:SOS!Y41)</f>
        <v>18</v>
      </c>
      <c r="Z41" s="256">
        <f>SUM(BMH:SOS!Z41)</f>
        <v>18</v>
      </c>
      <c r="AA41" s="256">
        <f>SUM(BMH:SOS!AA41)</f>
        <v>7</v>
      </c>
      <c r="AB41" s="256">
        <f>SUM(BMH:SOS!AB41)</f>
        <v>11</v>
      </c>
      <c r="AC41" s="256">
        <f>SUM(BMH:SOS!AC41)</f>
        <v>0</v>
      </c>
      <c r="AD41" s="256">
        <f>SUM(BMH:SOS!AD41)</f>
        <v>0</v>
      </c>
      <c r="AE41" s="256">
        <f>SUM(BMH:SOS!AE41)</f>
        <v>18</v>
      </c>
      <c r="AF41" s="256">
        <f>SUM(BMH:SOS!AF41)</f>
        <v>0</v>
      </c>
      <c r="AG41" s="256">
        <f>SUM(BMH:SOS!AG41)</f>
        <v>18</v>
      </c>
      <c r="AH41" s="256">
        <f>SUM(BMH:SOS!AH41)</f>
        <v>18</v>
      </c>
      <c r="AI41" s="256">
        <f>SUM(BMH!AI41,CAS!AI41,CEN!AI41,CES!AI41,CNR!AI41,COS!AI41,CSD!AI41,EST!AI41,HBS!AI41,NOR!AI41,PCL!AI41,SHL!AI41,SOS!AI41)</f>
        <v>0</v>
      </c>
      <c r="AJ41" s="256">
        <f>SUM(BMH!AJ41,CAS!AJ41,CEN!AJ41,CES!AJ41,CNR!AJ41,COS!AJ41,CSD!AJ41,EST!AJ41,HBS!AJ41,NOR!AJ41,PCL!AJ41,SHL!AJ41,SOS!AJ41)</f>
        <v>0</v>
      </c>
      <c r="AK41" s="256">
        <f>SUM(BMH!AK41,CAS!AK41,CEN!AK41,CES!AK41,CNR!AK41,COS!AK41,CSD!AK41,EST!AK41,HBS!AK41,NOR!AK41,PCL!AK41,SHL!AK41,SOS!AK41)</f>
        <v>0</v>
      </c>
      <c r="AL41" s="256">
        <f>SUM(BMH!AL41,CAS!AL41,CEN!AL41,CES!AL41,CNR!AL41,COS!AL41,CSD!AL41,EST!AL41,HBS!AL41,NOR!AL41,PCL!AL41,SHL!AL41,SOS!AL41)</f>
        <v>0</v>
      </c>
      <c r="AM41" s="256">
        <f>SUM(BMH!AM41,CAS!AM41,CEN!AM41,CES!AM41,CNR!AM41,COS!AM41,CSD!AM41,EST!AM41,HBS!AM41,NOR!AM41,PCL!AM41,SHL!AM41,SOS!AM41)</f>
        <v>0</v>
      </c>
      <c r="AN41" s="256">
        <f>SUM(BMH!AN41,CAS!AN41,CEN!AN41,CES!AN41,CNR!AN41,COS!AN41,CSD!AN41,EST!AN41,HBS!AN41,NOR!AN41,PCL!AN41,SHL!AN41,SOS!AN41)</f>
        <v>0</v>
      </c>
      <c r="AO41" s="371">
        <f>SUM(BMH!AO41,CAS!AO41,CEN!AO41,CES!AO41,CNR!AO41,COS!AO41,CSD!AO41,EST!AO41,HBS!AO41,NOR!AO41,PCL!AO41,SHL!AO41,SOS!AO41)</f>
        <v>0</v>
      </c>
      <c r="AP41" s="371">
        <f>SUM(BMH!AP41,CAS!AP41,CEN!AP41,CES!AP41,CNR!AP41,COS!AP41,CSD!AP41,EST!AP41,HBS!AP41,NOR!AP41,PCL!AP41,SHL!AP41,SOS!AP41)</f>
        <v>0.5</v>
      </c>
      <c r="AQ41" s="371">
        <f>SUM(BMH!AQ41,CAS!AQ41,CEN!AQ41,CES!AQ41,CNR!AQ41,COS!AQ41,CSD!AQ41,EST!AQ41,HBS!AQ41,NOR!AQ41,PCL!AQ41,SHL!AQ41,SOS!AQ41)</f>
        <v>0.5</v>
      </c>
      <c r="AR41" s="371">
        <f>SUM(BMH!AR41,CAS!AR41,CEN!AR41,CES!AR41,CNR!AR41,COS!AR41,CSD!AR41,EST!AR41,HBS!AR41,NOR!AR41,PCL!AR41,SHL!AR41,SOS!AR41)</f>
        <v>0.5</v>
      </c>
      <c r="AS41" s="371">
        <f t="shared" si="3"/>
        <v>1.5</v>
      </c>
      <c r="AT41" s="371">
        <f>SUM(BMH!AT41,CAS!AT41,CEN!AT41,CES!AT41,CNR!AT41,COS!AT41,CSD!AT41,EST!AT41,HBS!AT41,NOR!AT41,PCL!AT41,SHL!AT41,SOS!AT41)</f>
        <v>0</v>
      </c>
      <c r="AU41" s="371">
        <f>SUM(BMH!AU41,CAS!AU41,CEN!AU41,CES!AU41,CNR!AU41,COS!AU41,CSD!AU41,EST!AU41,HBS!AU41,NOR!AU41,PCL!AU41,SHL!AU41,SOS!AU41)</f>
        <v>1.5</v>
      </c>
      <c r="AV41" s="371">
        <f>SUM(BMH!AV41,CAS!AV41,CEN!AV41,CES!AV41,CNR!AV41,COS!AV41,CSD!AV41,EST!AV41,HBS!AV41,NOR!AV41,PCL!AV41,SHL!AV41,SOS!AV41)</f>
        <v>1.5</v>
      </c>
      <c r="AW41" s="371">
        <f>SUM(BMH:SOS!AW41)</f>
        <v>0</v>
      </c>
      <c r="AX41" s="371">
        <f>SUM(BMH:SOS!AX41)</f>
        <v>0.75</v>
      </c>
      <c r="AY41" s="371">
        <f>SUM(BMH:SOS!AY41)</f>
        <v>0</v>
      </c>
      <c r="AZ41" s="371">
        <f>SUM(BMH:SOS!AZ41)</f>
        <v>0</v>
      </c>
      <c r="BA41" s="371">
        <f>SUM(BMH:SOS!BA41)</f>
        <v>0.75</v>
      </c>
      <c r="BB41" s="371">
        <f>SUM(BMH:SOS!BB41)</f>
        <v>0</v>
      </c>
      <c r="BC41" s="371">
        <f>SUM(BMH:SOS!BC41)</f>
        <v>0.75</v>
      </c>
      <c r="BD41" s="371">
        <f>SUM(BMH:SOS!BD41)</f>
        <v>0.75</v>
      </c>
      <c r="BE41" s="371">
        <f>SUM(BMH:SOS!BE41)</f>
        <v>0</v>
      </c>
      <c r="BF41" s="371">
        <f>SUM(BMH:SOS!BF41)</f>
        <v>0.75</v>
      </c>
      <c r="BG41" s="371">
        <f>SUM(BMH:SOS!BG41)</f>
        <v>0</v>
      </c>
      <c r="BH41" s="371">
        <f>SUM(BMH:SOS!BH41)</f>
        <v>0</v>
      </c>
      <c r="BI41" s="371">
        <f>SUM(BMH:SOS!BI41)</f>
        <v>0.75</v>
      </c>
      <c r="BJ41" s="371">
        <f>SUM(BMH:SOS!BJ41)</f>
        <v>0</v>
      </c>
      <c r="BK41" s="371">
        <f>SUM(BMH:SOS!BK41)</f>
        <v>0.75</v>
      </c>
      <c r="BL41" s="371">
        <f>SUM(BMH:SOS!BL41)</f>
        <v>0.75</v>
      </c>
      <c r="BM41" s="256">
        <f>SUM(BMH:SOS!BM41)</f>
        <v>0</v>
      </c>
      <c r="BN41" s="256">
        <f>SUM(BMH:SOS!BN41)</f>
        <v>100</v>
      </c>
      <c r="BO41" s="256">
        <f>SUM(BMH:SOS!BO41)</f>
        <v>0</v>
      </c>
      <c r="BP41" s="256">
        <f>SUM(BMH:SOS!BP41)</f>
        <v>0</v>
      </c>
      <c r="BQ41" s="256">
        <f>SUM(BMH:SOS!BQ41)</f>
        <v>100</v>
      </c>
      <c r="BR41" s="256">
        <f>SUM(BMH:SOS!BR41)</f>
        <v>100</v>
      </c>
      <c r="BS41" s="371">
        <f>SUM(BMH:SOS!BS41)</f>
        <v>0</v>
      </c>
      <c r="BT41" s="371">
        <f>SUM(BMH:SOS!BT41)</f>
        <v>0.75</v>
      </c>
      <c r="BU41" s="371">
        <f>SUM(BMH:SOS!BU41)</f>
        <v>0</v>
      </c>
      <c r="BV41" s="371">
        <f>SUM(BMH:SOS!BV41)</f>
        <v>0</v>
      </c>
      <c r="BW41" s="371">
        <f>SUM(BMH:SOS!BW41)</f>
        <v>0.75</v>
      </c>
      <c r="BX41" s="371">
        <f>SUM(BMH:SOS!BX41)</f>
        <v>0</v>
      </c>
      <c r="BY41" s="371">
        <f>SUM(BMH:SOS!BY41)</f>
        <v>0.75</v>
      </c>
      <c r="BZ41" s="371">
        <f>SUM(BMH:SOS!BZ41)</f>
        <v>0.75</v>
      </c>
      <c r="CA41" s="256"/>
      <c r="CB41" s="256"/>
      <c r="CC41" s="256"/>
      <c r="CD41" s="256"/>
      <c r="CE41" s="256"/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25">
      <c r="A42" s="256" t="s">
        <v>95</v>
      </c>
      <c r="B42" s="257"/>
      <c r="C42" s="256" t="s">
        <v>97</v>
      </c>
      <c r="D42" s="258" t="s">
        <v>98</v>
      </c>
      <c r="E42" s="256">
        <f>SUM(BMH!E42,CAS!E42,CEN!E42,CES!E42,CNR!E42,COS!E42,CSD!E42,EST!E42,HBS!E42,NOR!E42,PCL!E42,SHL!E42,SOS!E42)</f>
        <v>0</v>
      </c>
      <c r="F42" s="256">
        <f>SUM(BMH!F42,CAS!F42,CEN!F42,CES!F42,CNR!F42,COS!F42,CSD!F42,EST!F42,HBS!F42,NOR!F42,PCL!F42,SHL!F42,SOS!F42)</f>
        <v>500</v>
      </c>
      <c r="G42" s="256">
        <f>SUM(BMH!G42,CAS!G42,CEN!G42,CES!G42,CNR!G42,COS!G42,CSD!G42,EST!G42,HBS!G42,NOR!G42,PCL!G42,SHL!G42,SOS!G42)</f>
        <v>500</v>
      </c>
      <c r="H42" s="256">
        <f>SUM(BMH!H42,CAS!H42,CEN!H42,CES!H42,CNR!H42,COS!H42,CSD!H42,EST!H42,HBS!H42,NOR!H42,PCL!H42,SHL!H42,SOS!H42)</f>
        <v>500</v>
      </c>
      <c r="I42" s="256">
        <f t="shared" si="2"/>
        <v>1500</v>
      </c>
      <c r="J42" s="256">
        <f>SUM(BMH!J42,CAS!J42,CEN!J42,CES!J42,CNR!J42,COS!J42,CSD!J42,EST!J42,HBS!J42,NOR!J42,PCL!J42,SHL!J42,SOS!J42)</f>
        <v>0</v>
      </c>
      <c r="K42" s="256">
        <f>SUM(BMH!K42,CAS!K42,CEN!K42,CES!K42,CNR!K42,COS!K42,CSD!K42,EST!K42,HBS!K42,NOR!K42,PCL!K42,SHL!K42,SOS!K42)</f>
        <v>1500</v>
      </c>
      <c r="L42" s="256">
        <f>SUM(BMH!L42,CAS!L42,CEN!L42,CES!L42,CNR!L42,COS!L42,CSD!L42,EST!L42,HBS!L42,NOR!L42,PCL!L42,SHL!L42,SOS!L42)</f>
        <v>1500</v>
      </c>
      <c r="M42" s="256">
        <f>SUM(BMH!M42,CAS!M42,CEN!M42,CES!M42,CNR!M42,COS!M42,CSD!M42,EST!M42,HBS!M42,NOR!M42,PCL!M42,SHL!M42,SOS!M42)</f>
        <v>0</v>
      </c>
      <c r="N42" s="256">
        <f>SUM(BMH!N42,CAS!N42,CEN!N42,CES!N42,CNR!N42,COS!N42,CSD!N42,EST!N42,HBS!N42,NOR!N42,PCL!N42,SHL!N42,SOS!N42)</f>
        <v>0</v>
      </c>
      <c r="O42" s="256"/>
      <c r="P42" s="256">
        <f>SUM(BMH:SOS!P42)</f>
        <v>193.2</v>
      </c>
      <c r="Q42" s="256">
        <f>SUM(BMH:SOS!Q42)</f>
        <v>193.2</v>
      </c>
      <c r="R42" s="256">
        <f>SUM(BMH:SOS!R42)</f>
        <v>386.4</v>
      </c>
      <c r="S42" s="256">
        <f>SUM(BMH:SOS!S42)</f>
        <v>210</v>
      </c>
      <c r="T42" s="256">
        <f>SUM(BMH:SOS!T42)</f>
        <v>210</v>
      </c>
      <c r="U42" s="256">
        <f>SUM(BMH:SOS!U42)</f>
        <v>0</v>
      </c>
      <c r="V42" s="256">
        <f>SUM(BMH:SOS!V42)</f>
        <v>0</v>
      </c>
      <c r="W42" s="256">
        <f>SUM(BMH:SOS!W42)</f>
        <v>420</v>
      </c>
      <c r="X42" s="256">
        <f>SUM(BMH:SOS!X42)</f>
        <v>0</v>
      </c>
      <c r="Y42" s="256">
        <f>SUM(BMH:SOS!Y42)</f>
        <v>420</v>
      </c>
      <c r="Z42" s="256">
        <f>SUM(BMH:SOS!Z42)</f>
        <v>420</v>
      </c>
      <c r="AA42" s="256">
        <f>SUM(BMH:SOS!AA42)</f>
        <v>210</v>
      </c>
      <c r="AB42" s="256">
        <f>SUM(BMH:SOS!AB42)</f>
        <v>210</v>
      </c>
      <c r="AC42" s="256">
        <f>SUM(BMH:SOS!AC42)</f>
        <v>0</v>
      </c>
      <c r="AD42" s="256">
        <f>SUM(BMH:SOS!AD42)</f>
        <v>0</v>
      </c>
      <c r="AE42" s="256">
        <f>SUM(BMH:SOS!AE42)</f>
        <v>420</v>
      </c>
      <c r="AF42" s="256">
        <f>SUM(BMH:SOS!AF42)</f>
        <v>0</v>
      </c>
      <c r="AG42" s="256">
        <f>SUM(BMH:SOS!AG42)</f>
        <v>420</v>
      </c>
      <c r="AH42" s="256">
        <f>SUM(BMH:SOS!AH42)</f>
        <v>420</v>
      </c>
      <c r="AI42" s="256">
        <f>SUM(BMH!AI42,CAS!AI42,CEN!AI42,CES!AI42,CNR!AI42,COS!AI42,CSD!AI42,EST!AI42,HBS!AI42,NOR!AI42,PCL!AI42,SHL!AI42,SOS!AI42)</f>
        <v>0</v>
      </c>
      <c r="AJ42" s="256">
        <f>SUM(BMH!AJ42,CAS!AJ42,CEN!AJ42,CES!AJ42,CNR!AJ42,COS!AJ42,CSD!AJ42,EST!AJ42,HBS!AJ42,NOR!AJ42,PCL!AJ42,SHL!AJ42,SOS!AJ42)</f>
        <v>0</v>
      </c>
      <c r="AK42" s="256">
        <f>SUM(BMH!AK42,CAS!AK42,CEN!AK42,CES!AK42,CNR!AK42,COS!AK42,CSD!AK42,EST!AK42,HBS!AK42,NOR!AK42,PCL!AK42,SHL!AK42,SOS!AK42)</f>
        <v>0</v>
      </c>
      <c r="AL42" s="256">
        <f>SUM(BMH!AL42,CAS!AL42,CEN!AL42,CES!AL42,CNR!AL42,COS!AL42,CSD!AL42,EST!AL42,HBS!AL42,NOR!AL42,PCL!AL42,SHL!AL42,SOS!AL42)</f>
        <v>0</v>
      </c>
      <c r="AM42" s="256">
        <f>SUM(BMH!AM42,CAS!AM42,CEN!AM42,CES!AM42,CNR!AM42,COS!AM42,CSD!AM42,EST!AM42,HBS!AM42,NOR!AM42,PCL!AM42,SHL!AM42,SOS!AM42)</f>
        <v>0</v>
      </c>
      <c r="AN42" s="256">
        <f>SUM(BMH!AN42,CAS!AN42,CEN!AN42,CES!AN42,CNR!AN42,COS!AN42,CSD!AN42,EST!AN42,HBS!AN42,NOR!AN42,PCL!AN42,SHL!AN42,SOS!AN42)</f>
        <v>0</v>
      </c>
      <c r="AO42" s="371">
        <f>SUM(BMH!AO42,CAS!AO42,CEN!AO42,CES!AO42,CNR!AO42,COS!AO42,CSD!AO42,EST!AO42,HBS!AO42,NOR!AO42,PCL!AO42,SHL!AO42,SOS!AO42)</f>
        <v>0</v>
      </c>
      <c r="AP42" s="371">
        <f>SUM(BMH!AP42,CAS!AP42,CEN!AP42,CES!AP42,CNR!AP42,COS!AP42,CSD!AP42,EST!AP42,HBS!AP42,NOR!AP42,PCL!AP42,SHL!AP42,SOS!AP42)</f>
        <v>0.89285700000000001</v>
      </c>
      <c r="AQ42" s="371">
        <f>SUM(BMH!AQ42,CAS!AQ42,CEN!AQ42,CES!AQ42,CNR!AQ42,COS!AQ42,CSD!AQ42,EST!AQ42,HBS!AQ42,NOR!AQ42,PCL!AQ42,SHL!AQ42,SOS!AQ42)</f>
        <v>0.89285700000000001</v>
      </c>
      <c r="AR42" s="371">
        <f>SUM(BMH!AR42,CAS!AR42,CEN!AR42,CES!AR42,CNR!AR42,COS!AR42,CSD!AR42,EST!AR42,HBS!AR42,NOR!AR42,PCL!AR42,SHL!AR42,SOS!AR42)</f>
        <v>0.89285700000000001</v>
      </c>
      <c r="AS42" s="371">
        <f t="shared" si="3"/>
        <v>2.6785709999999998</v>
      </c>
      <c r="AT42" s="371">
        <f>SUM(BMH!AT42,CAS!AT42,CEN!AT42,CES!AT42,CNR!AT42,COS!AT42,CSD!AT42,EST!AT42,HBS!AT42,NOR!AT42,PCL!AT42,SHL!AT42,SOS!AT42)</f>
        <v>0</v>
      </c>
      <c r="AU42" s="371">
        <f>SUM(BMH!AU42,CAS!AU42,CEN!AU42,CES!AU42,CNR!AU42,COS!AU42,CSD!AU42,EST!AU42,HBS!AU42,NOR!AU42,PCL!AU42,SHL!AU42,SOS!AU42)</f>
        <v>2.6785709999999998</v>
      </c>
      <c r="AV42" s="371">
        <f>SUM(BMH!AV42,CAS!AV42,CEN!AV42,CES!AV42,CNR!AV42,COS!AV42,CSD!AV42,EST!AV42,HBS!AV42,NOR!AV42,PCL!AV42,SHL!AV42,SOS!AV42)</f>
        <v>2.6785709999999998</v>
      </c>
      <c r="AW42" s="371">
        <f>SUM(BMH:SOS!AW42)</f>
        <v>0</v>
      </c>
      <c r="AX42" s="371">
        <f>SUM(BMH:SOS!AX42)</f>
        <v>1</v>
      </c>
      <c r="AY42" s="371">
        <f>SUM(BMH:SOS!AY42)</f>
        <v>0</v>
      </c>
      <c r="AZ42" s="371">
        <f>SUM(BMH:SOS!AZ42)</f>
        <v>0</v>
      </c>
      <c r="BA42" s="371">
        <f>SUM(BMH:SOS!BA42)</f>
        <v>1</v>
      </c>
      <c r="BB42" s="371">
        <f>SUM(BMH:SOS!BB42)</f>
        <v>0</v>
      </c>
      <c r="BC42" s="371">
        <f>SUM(BMH:SOS!BC42)</f>
        <v>1</v>
      </c>
      <c r="BD42" s="371">
        <f>SUM(BMH:SOS!BD42)</f>
        <v>1</v>
      </c>
      <c r="BE42" s="371">
        <f>SUM(BMH:SOS!BE42)</f>
        <v>0</v>
      </c>
      <c r="BF42" s="371">
        <f>SUM(BMH:SOS!BF42)</f>
        <v>1</v>
      </c>
      <c r="BG42" s="371">
        <f>SUM(BMH:SOS!BG42)</f>
        <v>0</v>
      </c>
      <c r="BH42" s="371">
        <f>SUM(BMH:SOS!BH42)</f>
        <v>0</v>
      </c>
      <c r="BI42" s="371">
        <f>SUM(BMH:SOS!BI42)</f>
        <v>1</v>
      </c>
      <c r="BJ42" s="371">
        <f>SUM(BMH:SOS!BJ42)</f>
        <v>0</v>
      </c>
      <c r="BK42" s="371">
        <f>SUM(BMH:SOS!BK42)</f>
        <v>1</v>
      </c>
      <c r="BL42" s="371">
        <f>SUM(BMH:SOS!BL42)</f>
        <v>1</v>
      </c>
      <c r="BM42" s="256">
        <f>SUM(BMH:SOS!BM42)</f>
        <v>0</v>
      </c>
      <c r="BN42" s="256">
        <f>SUM(BMH:SOS!BN42)</f>
        <v>100</v>
      </c>
      <c r="BO42" s="256">
        <f>SUM(BMH:SOS!BO42)</f>
        <v>0</v>
      </c>
      <c r="BP42" s="256">
        <f>SUM(BMH:SOS!BP42)</f>
        <v>0</v>
      </c>
      <c r="BQ42" s="256">
        <f>SUM(BMH:SOS!BQ42)</f>
        <v>100</v>
      </c>
      <c r="BR42" s="256">
        <f>SUM(BMH:SOS!BR42)</f>
        <v>100</v>
      </c>
      <c r="BS42" s="371">
        <f>SUM(BMH:SOS!BS42)</f>
        <v>0</v>
      </c>
      <c r="BT42" s="371">
        <f>SUM(BMH:SOS!BT42)</f>
        <v>1</v>
      </c>
      <c r="BU42" s="371">
        <f>SUM(BMH:SOS!BU42)</f>
        <v>0</v>
      </c>
      <c r="BV42" s="371">
        <f>SUM(BMH:SOS!BV42)</f>
        <v>0</v>
      </c>
      <c r="BW42" s="371">
        <f>SUM(BMH:SOS!BW42)</f>
        <v>1</v>
      </c>
      <c r="BX42" s="371">
        <f>SUM(BMH:SOS!BX42)</f>
        <v>0</v>
      </c>
      <c r="BY42" s="371">
        <f>SUM(BMH:SOS!BY42)</f>
        <v>1</v>
      </c>
      <c r="BZ42" s="371">
        <f>SUM(BMH:SOS!BZ42)</f>
        <v>1</v>
      </c>
      <c r="CA42" s="256"/>
      <c r="CB42" s="256"/>
      <c r="CC42" s="256"/>
      <c r="CD42" s="256"/>
      <c r="CE42" s="256"/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25">
      <c r="A43" s="256" t="s">
        <v>99</v>
      </c>
      <c r="B43" s="257"/>
      <c r="C43" s="256" t="s">
        <v>101</v>
      </c>
      <c r="D43" s="258" t="s">
        <v>102</v>
      </c>
      <c r="E43" s="256">
        <f>SUM(BMH!E43,CAS!E43,CEN!E43,CES!E43,CNR!E43,COS!E43,CSD!E43,EST!E43,HBS!E43,NOR!E43,PCL!E43,SHL!E43,SOS!E43)</f>
        <v>0</v>
      </c>
      <c r="F43" s="256">
        <f>SUM(BMH!F43,CAS!F43,CEN!F43,CES!F43,CNR!F43,COS!F43,CSD!F43,EST!F43,HBS!F43,NOR!F43,PCL!F43,SHL!F43,SOS!F43)</f>
        <v>10</v>
      </c>
      <c r="G43" s="256">
        <f>SUM(BMH!G43,CAS!G43,CEN!G43,CES!G43,CNR!G43,COS!G43,CSD!G43,EST!G43,HBS!G43,NOR!G43,PCL!G43,SHL!G43,SOS!G43)</f>
        <v>23</v>
      </c>
      <c r="H43" s="256">
        <f>SUM(BMH!H43,CAS!H43,CEN!H43,CES!H43,CNR!H43,COS!H43,CSD!H43,EST!H43,HBS!H43,NOR!H43,PCL!H43,SHL!H43,SOS!H43)</f>
        <v>3</v>
      </c>
      <c r="I43" s="256">
        <f t="shared" si="2"/>
        <v>36</v>
      </c>
      <c r="J43" s="256">
        <f>SUM(BMH!J43,CAS!J43,CEN!J43,CES!J43,CNR!J43,COS!J43,CSD!J43,EST!J43,HBS!J43,NOR!J43,PCL!J43,SHL!J43,SOS!J43)</f>
        <v>0</v>
      </c>
      <c r="K43" s="256">
        <f>SUM(BMH!K43,CAS!K43,CEN!K43,CES!K43,CNR!K43,COS!K43,CSD!K43,EST!K43,HBS!K43,NOR!K43,PCL!K43,SHL!K43,SOS!K43)</f>
        <v>36</v>
      </c>
      <c r="L43" s="256">
        <f>SUM(BMH!L43,CAS!L43,CEN!L43,CES!L43,CNR!L43,COS!L43,CSD!L43,EST!L43,HBS!L43,NOR!L43,PCL!L43,SHL!L43,SOS!L43)</f>
        <v>36</v>
      </c>
      <c r="M43" s="256">
        <f>SUM(BMH!M43,CAS!M43,CEN!M43,CES!M43,CNR!M43,COS!M43,CSD!M43,EST!M43,HBS!M43,NOR!M43,PCL!M43,SHL!M43,SOS!M43)</f>
        <v>0</v>
      </c>
      <c r="N43" s="256">
        <f>SUM(BMH!N43,CAS!N43,CEN!N43,CES!N43,CNR!N43,COS!N43,CSD!N43,EST!N43,HBS!N43,NOR!N43,PCL!N43,SHL!N43,SOS!N43)</f>
        <v>0</v>
      </c>
      <c r="O43" s="256"/>
      <c r="P43" s="256">
        <f>SUM(BMH:SOS!P43)</f>
        <v>0</v>
      </c>
      <c r="Q43" s="256">
        <f>SUM(BMH:SOS!Q43)</f>
        <v>0</v>
      </c>
      <c r="R43" s="256">
        <f>SUM(BMH:SOS!R43)</f>
        <v>0</v>
      </c>
      <c r="S43" s="256">
        <f>SUM(BMH:SOS!S43)</f>
        <v>0</v>
      </c>
      <c r="T43" s="256">
        <f>SUM(BMH:SOS!T43)</f>
        <v>7</v>
      </c>
      <c r="U43" s="256">
        <f>SUM(BMH:SOS!U43)</f>
        <v>0</v>
      </c>
      <c r="V43" s="256">
        <f>SUM(BMH:SOS!V43)</f>
        <v>20</v>
      </c>
      <c r="W43" s="256">
        <f>SUM(BMH:SOS!W43)</f>
        <v>27</v>
      </c>
      <c r="X43" s="256">
        <f>SUM(BMH:SOS!X43)</f>
        <v>0</v>
      </c>
      <c r="Y43" s="256">
        <f>SUM(BMH:SOS!Y43)</f>
        <v>27</v>
      </c>
      <c r="Z43" s="256">
        <f>SUM(BMH:SOS!Z43)</f>
        <v>27</v>
      </c>
      <c r="AA43" s="256">
        <f>SUM(BMH:SOS!AA43)</f>
        <v>0</v>
      </c>
      <c r="AB43" s="256">
        <f>SUM(BMH:SOS!AB43)</f>
        <v>27</v>
      </c>
      <c r="AC43" s="256">
        <f>SUM(BMH:SOS!AC43)</f>
        <v>0</v>
      </c>
      <c r="AD43" s="256">
        <f>SUM(BMH:SOS!AD43)</f>
        <v>0</v>
      </c>
      <c r="AE43" s="256">
        <f>SUM(BMH:SOS!AE43)</f>
        <v>27</v>
      </c>
      <c r="AF43" s="256">
        <f>SUM(BMH:SOS!AF43)</f>
        <v>0</v>
      </c>
      <c r="AG43" s="256">
        <f>SUM(BMH:SOS!AG43)</f>
        <v>27</v>
      </c>
      <c r="AH43" s="256">
        <f>SUM(BMH:SOS!AH43)</f>
        <v>27</v>
      </c>
      <c r="AI43" s="256">
        <f>SUM(BMH!AI43,CAS!AI43,CEN!AI43,CES!AI43,CNR!AI43,COS!AI43,CSD!AI43,EST!AI43,HBS!AI43,NOR!AI43,PCL!AI43,SHL!AI43,SOS!AI43)</f>
        <v>0</v>
      </c>
      <c r="AJ43" s="256">
        <f>SUM(BMH!AJ43,CAS!AJ43,CEN!AJ43,CES!AJ43,CNR!AJ43,COS!AJ43,CSD!AJ43,EST!AJ43,HBS!AJ43,NOR!AJ43,PCL!AJ43,SHL!AJ43,SOS!AJ43)</f>
        <v>0</v>
      </c>
      <c r="AK43" s="256">
        <f>SUM(BMH!AK43,CAS!AK43,CEN!AK43,CES!AK43,CNR!AK43,COS!AK43,CSD!AK43,EST!AK43,HBS!AK43,NOR!AK43,PCL!AK43,SHL!AK43,SOS!AK43)</f>
        <v>0</v>
      </c>
      <c r="AL43" s="256">
        <f>SUM(BMH!AL43,CAS!AL43,CEN!AL43,CES!AL43,CNR!AL43,COS!AL43,CSD!AL43,EST!AL43,HBS!AL43,NOR!AL43,PCL!AL43,SHL!AL43,SOS!AL43)</f>
        <v>0</v>
      </c>
      <c r="AM43" s="256">
        <f>SUM(BMH!AM43,CAS!AM43,CEN!AM43,CES!AM43,CNR!AM43,COS!AM43,CSD!AM43,EST!AM43,HBS!AM43,NOR!AM43,PCL!AM43,SHL!AM43,SOS!AM43)</f>
        <v>0</v>
      </c>
      <c r="AN43" s="256">
        <f>SUM(BMH!AN43,CAS!AN43,CEN!AN43,CES!AN43,CNR!AN43,COS!AN43,CSD!AN43,EST!AN43,HBS!AN43,NOR!AN43,PCL!AN43,SHL!AN43,SOS!AN43)</f>
        <v>0</v>
      </c>
      <c r="AO43" s="371">
        <f>SUM(BMH!AO43,CAS!AO43,CEN!AO43,CES!AO43,CNR!AO43,COS!AO43,CSD!AO43,EST!AO43,HBS!AO43,NOR!AO43,PCL!AO43,SHL!AO43,SOS!AO43)</f>
        <v>0</v>
      </c>
      <c r="AP43" s="371">
        <f>SUM(BMH!AP43,CAS!AP43,CEN!AP43,CES!AP43,CNR!AP43,COS!AP43,CSD!AP43,EST!AP43,HBS!AP43,NOR!AP43,PCL!AP43,SHL!AP43,SOS!AP43)</f>
        <v>1.25</v>
      </c>
      <c r="AQ43" s="371">
        <f>SUM(BMH!AQ43,CAS!AQ43,CEN!AQ43,CES!AQ43,CNR!AQ43,COS!AQ43,CSD!AQ43,EST!AQ43,HBS!AQ43,NOR!AQ43,PCL!AQ43,SHL!AQ43,SOS!AQ43)</f>
        <v>1.3900000000000001</v>
      </c>
      <c r="AR43" s="371">
        <f>SUM(BMH!AR43,CAS!AR43,CEN!AR43,CES!AR43,CNR!AR43,COS!AR43,CSD!AR43,EST!AR43,HBS!AR43,NOR!AR43,PCL!AR43,SHL!AR43,SOS!AR43)</f>
        <v>0.46</v>
      </c>
      <c r="AS43" s="371">
        <f t="shared" si="3"/>
        <v>3.1</v>
      </c>
      <c r="AT43" s="371">
        <f>SUM(BMH!AT43,CAS!AT43,CEN!AT43,CES!AT43,CNR!AT43,COS!AT43,CSD!AT43,EST!AT43,HBS!AT43,NOR!AT43,PCL!AT43,SHL!AT43,SOS!AT43)</f>
        <v>0</v>
      </c>
      <c r="AU43" s="371">
        <f>SUM(BMH!AU43,CAS!AU43,CEN!AU43,CES!AU43,CNR!AU43,COS!AU43,CSD!AU43,EST!AU43,HBS!AU43,NOR!AU43,PCL!AU43,SHL!AU43,SOS!AU43)</f>
        <v>3.1</v>
      </c>
      <c r="AV43" s="371">
        <f>SUM(BMH!AV43,CAS!AV43,CEN!AV43,CES!AV43,CNR!AV43,COS!AV43,CSD!AV43,EST!AV43,HBS!AV43,NOR!AV43,PCL!AV43,SHL!AV43,SOS!AV43)</f>
        <v>3.1</v>
      </c>
      <c r="AW43" s="371">
        <f>SUM(BMH:SOS!AW43)</f>
        <v>0</v>
      </c>
      <c r="AX43" s="371">
        <f>SUM(BMH:SOS!AX43)</f>
        <v>0.75</v>
      </c>
      <c r="AY43" s="371">
        <f>SUM(BMH:SOS!AY43)</f>
        <v>0</v>
      </c>
      <c r="AZ43" s="371">
        <f>SUM(BMH:SOS!AZ43)</f>
        <v>0</v>
      </c>
      <c r="BA43" s="371">
        <f>SUM(BMH:SOS!BA43)</f>
        <v>0.75</v>
      </c>
      <c r="BB43" s="371">
        <f>SUM(BMH:SOS!BB43)</f>
        <v>0</v>
      </c>
      <c r="BC43" s="371">
        <f>SUM(BMH:SOS!BC43)</f>
        <v>0.75</v>
      </c>
      <c r="BD43" s="371">
        <f>SUM(BMH:SOS!BD43)</f>
        <v>0.75</v>
      </c>
      <c r="BE43" s="371">
        <f>SUM(BMH:SOS!BE43)</f>
        <v>0</v>
      </c>
      <c r="BF43" s="371">
        <f>SUM(BMH:SOS!BF43)</f>
        <v>0.75</v>
      </c>
      <c r="BG43" s="371">
        <f>SUM(BMH:SOS!BG43)</f>
        <v>0</v>
      </c>
      <c r="BH43" s="371">
        <f>SUM(BMH:SOS!BH43)</f>
        <v>0</v>
      </c>
      <c r="BI43" s="371">
        <f>SUM(BMH:SOS!BI43)</f>
        <v>0.75</v>
      </c>
      <c r="BJ43" s="371">
        <f>SUM(BMH:SOS!BJ43)</f>
        <v>0</v>
      </c>
      <c r="BK43" s="371">
        <f>SUM(BMH:SOS!BK43)</f>
        <v>0.75</v>
      </c>
      <c r="BL43" s="371">
        <f>SUM(BMH:SOS!BL43)</f>
        <v>0.75</v>
      </c>
      <c r="BM43" s="256">
        <f>SUM(BMH:SOS!BM43)</f>
        <v>0</v>
      </c>
      <c r="BN43" s="256">
        <f>SUM(BMH:SOS!BN43)</f>
        <v>100</v>
      </c>
      <c r="BO43" s="256">
        <f>SUM(BMH:SOS!BO43)</f>
        <v>0</v>
      </c>
      <c r="BP43" s="256">
        <f>SUM(BMH:SOS!BP43)</f>
        <v>0</v>
      </c>
      <c r="BQ43" s="256">
        <f>SUM(BMH:SOS!BQ43)</f>
        <v>100</v>
      </c>
      <c r="BR43" s="256">
        <f>SUM(BMH:SOS!BR43)</f>
        <v>100</v>
      </c>
      <c r="BS43" s="371">
        <f>SUM(BMH:SOS!BS43)</f>
        <v>0</v>
      </c>
      <c r="BT43" s="371">
        <f>SUM(BMH:SOS!BT43)</f>
        <v>0.75</v>
      </c>
      <c r="BU43" s="371">
        <f>SUM(BMH:SOS!BU43)</f>
        <v>0</v>
      </c>
      <c r="BV43" s="371">
        <f>SUM(BMH:SOS!BV43)</f>
        <v>0</v>
      </c>
      <c r="BW43" s="371">
        <f>SUM(BMH:SOS!BW43)</f>
        <v>0.75</v>
      </c>
      <c r="BX43" s="371">
        <f>SUM(BMH:SOS!BX43)</f>
        <v>0</v>
      </c>
      <c r="BY43" s="371">
        <f>SUM(BMH:SOS!BY43)</f>
        <v>0.75</v>
      </c>
      <c r="BZ43" s="371">
        <f>SUM(BMH:SOS!BZ43)</f>
        <v>0.75</v>
      </c>
      <c r="CA43" s="256"/>
      <c r="CB43" s="256"/>
      <c r="CC43" s="256"/>
      <c r="CD43" s="256"/>
      <c r="CE43" s="256"/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3">
      <c r="A44" s="256" t="s">
        <v>127</v>
      </c>
      <c r="B44" s="257"/>
      <c r="C44" s="256" t="s">
        <v>128</v>
      </c>
      <c r="D44" s="258" t="s">
        <v>129</v>
      </c>
      <c r="E44" s="256">
        <f>SUM(BMH!E44,CAS!E44,CEN!E44,CES!E44,CNR!E44,COS!E44,CSD!E44,EST!E44,HBS!E44,NOR!E44,PCL!E44,SHL!E44,SOS!E44)</f>
        <v>0</v>
      </c>
      <c r="F44" s="256">
        <f>SUM(BMH!F44,CAS!F44,CEN!F44,CES!F44,CNR!F44,COS!F44,CSD!F44,EST!F44,HBS!F44,NOR!F44,PCL!F44,SHL!F44,SOS!F44)</f>
        <v>0</v>
      </c>
      <c r="G44" s="256">
        <f>SUM(BMH!G44,CAS!G44,CEN!G44,CES!G44,CNR!G44,COS!G44,CSD!G44,EST!G44,HBS!G44,NOR!G44,PCL!G44,SHL!G44,SOS!G44)</f>
        <v>0</v>
      </c>
      <c r="H44" s="256">
        <f>SUM(BMH!H44,CAS!H44,CEN!H44,CES!H44,CNR!H44,COS!H44,CSD!H44,EST!H44,HBS!H44,NOR!H44,PCL!H44,SHL!H44,SOS!H44)</f>
        <v>0</v>
      </c>
      <c r="I44" s="256">
        <f t="shared" si="2"/>
        <v>0</v>
      </c>
      <c r="J44" s="256">
        <f>SUM(BMH!J44,CAS!J44,CEN!J44,CES!J44,CNR!J44,COS!J44,CSD!J44,EST!J44,HBS!J44,NOR!J44,PCL!J44,SHL!J44,SOS!J44)</f>
        <v>0</v>
      </c>
      <c r="K44" s="256">
        <f>SUM(BMH!K44,CAS!K44,CEN!K44,CES!K44,CNR!K44,COS!K44,CSD!K44,EST!K44,HBS!K44,NOR!K44,PCL!K44,SHL!K44,SOS!K44)</f>
        <v>0</v>
      </c>
      <c r="L44" s="256">
        <f>SUM(BMH!L44,CAS!L44,CEN!L44,CES!L44,CNR!L44,COS!L44,CSD!L44,EST!L44,HBS!L44,NOR!L44,PCL!L44,SHL!L44,SOS!L44)</f>
        <v>0</v>
      </c>
      <c r="M44" s="256">
        <f>SUM(BMH!M44,CAS!M44,CEN!M44,CES!M44,CNR!M44,COS!M44,CSD!M44,EST!M44,HBS!M44,NOR!M44,PCL!M44,SHL!M44,SOS!M44)</f>
        <v>0</v>
      </c>
      <c r="N44" s="256">
        <f>SUM(BMH!N44,CAS!N44,CEN!N44,CES!N44,CNR!N44,COS!N44,CSD!N44,EST!N44,HBS!N44,NOR!N44,PCL!N44,SHL!N44,SOS!N44)</f>
        <v>0</v>
      </c>
      <c r="P44" s="256">
        <f>SUM(BMH:SOS!P44)</f>
        <v>0</v>
      </c>
      <c r="Q44" s="256">
        <f>SUM(BMH:SOS!Q44)</f>
        <v>0</v>
      </c>
      <c r="R44" s="256">
        <f>SUM(BMH:SOS!R44)</f>
        <v>0</v>
      </c>
      <c r="S44" s="256">
        <f>SUM(BMH:SOS!S44)</f>
        <v>0</v>
      </c>
      <c r="T44" s="256">
        <f>SUM(BMH:SOS!T44)</f>
        <v>0</v>
      </c>
      <c r="U44" s="256">
        <f>SUM(BMH:SOS!U44)</f>
        <v>0</v>
      </c>
      <c r="V44" s="256">
        <f>SUM(BMH:SOS!V44)</f>
        <v>0</v>
      </c>
      <c r="W44" s="256">
        <f>SUM(BMH:SOS!W44)</f>
        <v>0</v>
      </c>
      <c r="X44" s="256">
        <f>SUM(BMH:SOS!X44)</f>
        <v>0</v>
      </c>
      <c r="Y44" s="256">
        <f>SUM(BMH:SOS!Y44)</f>
        <v>0</v>
      </c>
      <c r="Z44" s="256">
        <f>SUM(BMH:SOS!Z44)</f>
        <v>0</v>
      </c>
      <c r="AA44" s="256">
        <f>SUM(BMH:SOS!AA44)</f>
        <v>0</v>
      </c>
      <c r="AB44" s="256">
        <f>SUM(BMH:SOS!AB44)</f>
        <v>0</v>
      </c>
      <c r="AC44" s="256">
        <f>SUM(BMH:SOS!AC44)</f>
        <v>0</v>
      </c>
      <c r="AD44" s="256">
        <f>SUM(BMH:SOS!AD44)</f>
        <v>0</v>
      </c>
      <c r="AE44" s="256">
        <f>SUM(BMH:SOS!AE44)</f>
        <v>0</v>
      </c>
      <c r="AF44" s="256">
        <f>SUM(BMH:SOS!AF44)</f>
        <v>0</v>
      </c>
      <c r="AG44" s="256">
        <f>SUM(BMH:SOS!AG44)</f>
        <v>0</v>
      </c>
      <c r="AH44" s="256">
        <f>SUM(BMH:SOS!AH44)</f>
        <v>0</v>
      </c>
      <c r="AI44" s="256">
        <f>SUM(BMH!AI44,CAS!AI44,CEN!AI44,CES!AI44,CNR!AI44,COS!AI44,CSD!AI44,EST!AI44,HBS!AI44,NOR!AI44,PCL!AI44,SHL!AI44,SOS!AI44)</f>
        <v>0</v>
      </c>
      <c r="AJ44" s="256">
        <f>SUM(BMH!AJ44,CAS!AJ44,CEN!AJ44,CES!AJ44,CNR!AJ44,COS!AJ44,CSD!AJ44,EST!AJ44,HBS!AJ44,NOR!AJ44,PCL!AJ44,SHL!AJ44,SOS!AJ44)</f>
        <v>0</v>
      </c>
      <c r="AK44" s="256">
        <f>SUM(BMH!AK44,CAS!AK44,CEN!AK44,CES!AK44,CNR!AK44,COS!AK44,CSD!AK44,EST!AK44,HBS!AK44,NOR!AK44,PCL!AK44,SHL!AK44,SOS!AK44)</f>
        <v>0</v>
      </c>
      <c r="AL44" s="256">
        <f>SUM(BMH!AL44,CAS!AL44,CEN!AL44,CES!AL44,CNR!AL44,COS!AL44,CSD!AL44,EST!AL44,HBS!AL44,NOR!AL44,PCL!AL44,SHL!AL44,SOS!AL44)</f>
        <v>0</v>
      </c>
      <c r="AM44" s="256">
        <f>SUM(BMH!AM44,CAS!AM44,CEN!AM44,CES!AM44,CNR!AM44,COS!AM44,CSD!AM44,EST!AM44,HBS!AM44,NOR!AM44,PCL!AM44,SHL!AM44,SOS!AM44)</f>
        <v>0</v>
      </c>
      <c r="AN44" s="256">
        <f>SUM(BMH!AN44,CAS!AN44,CEN!AN44,CES!AN44,CNR!AN44,COS!AN44,CSD!AN44,EST!AN44,HBS!AN44,NOR!AN44,PCL!AN44,SHL!AN44,SOS!AN44)</f>
        <v>0</v>
      </c>
      <c r="AO44" s="371">
        <f>SUM(BMH!AO44,CAS!AO44,CEN!AO44,CES!AO44,CNR!AO44,COS!AO44,CSD!AO44,EST!AO44,HBS!AO44,NOR!AO44,PCL!AO44,SHL!AO44,SOS!AO44)</f>
        <v>0</v>
      </c>
      <c r="AP44" s="371">
        <f>SUM(BMH!AP44,CAS!AP44,CEN!AP44,CES!AP44,CNR!AP44,COS!AP44,CSD!AP44,EST!AP44,HBS!AP44,NOR!AP44,PCL!AP44,SHL!AP44,SOS!AP44)</f>
        <v>0</v>
      </c>
      <c r="AQ44" s="371">
        <f>SUM(BMH!AQ44,CAS!AQ44,CEN!AQ44,CES!AQ44,CNR!AQ44,COS!AQ44,CSD!AQ44,EST!AQ44,HBS!AQ44,NOR!AQ44,PCL!AQ44,SHL!AQ44,SOS!AQ44)</f>
        <v>0</v>
      </c>
      <c r="AR44" s="371">
        <f>SUM(BMH!AR44,CAS!AR44,CEN!AR44,CES!AR44,CNR!AR44,COS!AR44,CSD!AR44,EST!AR44,HBS!AR44,NOR!AR44,PCL!AR44,SHL!AR44,SOS!AR44)</f>
        <v>0</v>
      </c>
      <c r="AS44" s="371">
        <f t="shared" si="3"/>
        <v>0</v>
      </c>
      <c r="AT44" s="371">
        <f>SUM(BMH!AT44,CAS!AT44,CEN!AT44,CES!AT44,CNR!AT44,COS!AT44,CSD!AT44,EST!AT44,HBS!AT44,NOR!AT44,PCL!AT44,SHL!AT44,SOS!AT44)</f>
        <v>0</v>
      </c>
      <c r="AU44" s="371">
        <f>SUM(BMH!AU44,CAS!AU44,CEN!AU44,CES!AU44,CNR!AU44,COS!AU44,CSD!AU44,EST!AU44,HBS!AU44,NOR!AU44,PCL!AU44,SHL!AU44,SOS!AU44)</f>
        <v>0</v>
      </c>
      <c r="AV44" s="371">
        <f>SUM(BMH!AV44,CAS!AV44,CEN!AV44,CES!AV44,CNR!AV44,COS!AV44,CSD!AV44,EST!AV44,HBS!AV44,NOR!AV44,PCL!AV44,SHL!AV44,SOS!AV44)</f>
        <v>0</v>
      </c>
      <c r="AW44" s="371">
        <f>SUM(BMH:SOS!AW44)</f>
        <v>0</v>
      </c>
      <c r="AX44" s="371">
        <f>SUM(BMH:SOS!AX44)</f>
        <v>0</v>
      </c>
      <c r="AY44" s="371">
        <f>SUM(BMH:SOS!AY44)</f>
        <v>0</v>
      </c>
      <c r="AZ44" s="371">
        <f>SUM(BMH:SOS!AZ44)</f>
        <v>0</v>
      </c>
      <c r="BA44" s="371">
        <f>SUM(BMH:SOS!BA44)</f>
        <v>0</v>
      </c>
      <c r="BB44" s="371">
        <f>SUM(BMH:SOS!BB44)</f>
        <v>0</v>
      </c>
      <c r="BC44" s="371">
        <f>SUM(BMH:SOS!BC44)</f>
        <v>0</v>
      </c>
      <c r="BD44" s="371">
        <f>SUM(BMH:SOS!BD44)</f>
        <v>0</v>
      </c>
      <c r="BE44" s="371">
        <f>SUM(BMH:SOS!BE44)</f>
        <v>0</v>
      </c>
      <c r="BF44" s="371">
        <f>SUM(BMH:SOS!BF44)</f>
        <v>0</v>
      </c>
      <c r="BG44" s="371">
        <f>SUM(BMH:SOS!BG44)</f>
        <v>0</v>
      </c>
      <c r="BH44" s="371">
        <f>SUM(BMH:SOS!BH44)</f>
        <v>0</v>
      </c>
      <c r="BI44" s="371">
        <f>SUM(BMH:SOS!BI44)</f>
        <v>0</v>
      </c>
      <c r="BJ44" s="371">
        <f>SUM(BMH:SOS!BJ44)</f>
        <v>0</v>
      </c>
      <c r="BK44" s="371">
        <f>SUM(BMH:SOS!BK44)</f>
        <v>0</v>
      </c>
      <c r="BL44" s="371">
        <f>SUM(BMH:SOS!BL44)</f>
        <v>0</v>
      </c>
      <c r="BM44" s="256">
        <f>SUM(BMH:SOS!BM44)</f>
        <v>0</v>
      </c>
      <c r="BN44" s="256">
        <f>SUM(BMH:SOS!BN44)</f>
        <v>0</v>
      </c>
      <c r="BO44" s="256">
        <f>SUM(BMH:SOS!BO44)</f>
        <v>0</v>
      </c>
      <c r="BP44" s="256">
        <f>SUM(BMH:SOS!BP44)</f>
        <v>0</v>
      </c>
      <c r="BQ44" s="256">
        <f>SUM(BMH:SOS!BQ44)</f>
        <v>0</v>
      </c>
      <c r="BR44" s="256">
        <f>SUM(BMH:SOS!BR44)</f>
        <v>0</v>
      </c>
      <c r="BS44" s="371">
        <f>SUM(BMH:SOS!BS44)</f>
        <v>0</v>
      </c>
      <c r="BT44" s="371">
        <f>SUM(BMH:SOS!BT44)</f>
        <v>0</v>
      </c>
      <c r="BU44" s="371">
        <f>SUM(BMH:SOS!BU44)</f>
        <v>0</v>
      </c>
      <c r="BV44" s="371">
        <f>SUM(BMH:SOS!BV44)</f>
        <v>0</v>
      </c>
      <c r="BW44" s="371">
        <f>SUM(BMH:SOS!BW44)</f>
        <v>0</v>
      </c>
      <c r="BX44" s="371">
        <f>SUM(BMH:SOS!BX44)</f>
        <v>0</v>
      </c>
      <c r="BY44" s="371">
        <f>SUM(BMH:SOS!BY44)</f>
        <v>0</v>
      </c>
      <c r="BZ44" s="371">
        <f>SUM(BMH:SOS!BZ44)</f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0</v>
      </c>
      <c r="F45" s="367">
        <f t="shared" ref="F45:BQ45" si="13">SUM(F33:F37,F39:F44)</f>
        <v>515</v>
      </c>
      <c r="G45" s="367">
        <f t="shared" si="13"/>
        <v>531</v>
      </c>
      <c r="H45" s="367">
        <f t="shared" si="13"/>
        <v>511</v>
      </c>
      <c r="I45" s="367">
        <f t="shared" si="13"/>
        <v>1557</v>
      </c>
      <c r="J45" s="367">
        <f t="shared" si="13"/>
        <v>0</v>
      </c>
      <c r="K45" s="367">
        <f t="shared" si="13"/>
        <v>1557</v>
      </c>
      <c r="L45" s="367">
        <f t="shared" si="13"/>
        <v>1557</v>
      </c>
      <c r="M45" s="367">
        <f t="shared" si="13"/>
        <v>0</v>
      </c>
      <c r="N45" s="367">
        <f t="shared" si="13"/>
        <v>0</v>
      </c>
      <c r="O45" s="367">
        <f t="shared" si="13"/>
        <v>0</v>
      </c>
      <c r="P45" s="367">
        <f t="shared" si="13"/>
        <v>193.2</v>
      </c>
      <c r="Q45" s="367">
        <f t="shared" si="13"/>
        <v>193.2</v>
      </c>
      <c r="R45" s="367">
        <f t="shared" si="13"/>
        <v>386.4</v>
      </c>
      <c r="S45" s="367">
        <f t="shared" si="13"/>
        <v>215</v>
      </c>
      <c r="T45" s="367">
        <f t="shared" si="13"/>
        <v>222</v>
      </c>
      <c r="U45" s="367">
        <f t="shared" si="13"/>
        <v>5</v>
      </c>
      <c r="V45" s="367">
        <f t="shared" si="13"/>
        <v>24</v>
      </c>
      <c r="W45" s="367">
        <f t="shared" si="13"/>
        <v>466</v>
      </c>
      <c r="X45" s="367">
        <f t="shared" si="13"/>
        <v>0</v>
      </c>
      <c r="Y45" s="367">
        <f t="shared" si="13"/>
        <v>466</v>
      </c>
      <c r="Z45" s="367">
        <f t="shared" si="13"/>
        <v>466</v>
      </c>
      <c r="AA45" s="367">
        <f t="shared" si="13"/>
        <v>217</v>
      </c>
      <c r="AB45" s="367">
        <f t="shared" si="13"/>
        <v>249</v>
      </c>
      <c r="AC45" s="367">
        <f t="shared" si="13"/>
        <v>0</v>
      </c>
      <c r="AD45" s="367">
        <f t="shared" si="13"/>
        <v>0</v>
      </c>
      <c r="AE45" s="367">
        <f t="shared" si="13"/>
        <v>466</v>
      </c>
      <c r="AF45" s="367">
        <f t="shared" si="13"/>
        <v>0</v>
      </c>
      <c r="AG45" s="367">
        <f t="shared" si="13"/>
        <v>466</v>
      </c>
      <c r="AH45" s="367">
        <f t="shared" si="13"/>
        <v>466</v>
      </c>
      <c r="AI45" s="367">
        <f t="shared" si="13"/>
        <v>0</v>
      </c>
      <c r="AJ45" s="367">
        <f t="shared" si="13"/>
        <v>0</v>
      </c>
      <c r="AK45" s="367">
        <f t="shared" si="13"/>
        <v>0</v>
      </c>
      <c r="AL45" s="367">
        <f t="shared" si="13"/>
        <v>0</v>
      </c>
      <c r="AM45" s="367">
        <f t="shared" si="13"/>
        <v>0</v>
      </c>
      <c r="AN45" s="367">
        <f t="shared" si="13"/>
        <v>0</v>
      </c>
      <c r="AO45" s="367">
        <f t="shared" si="13"/>
        <v>0</v>
      </c>
      <c r="AP45" s="367">
        <f t="shared" si="13"/>
        <v>2.8528570000000002</v>
      </c>
      <c r="AQ45" s="367">
        <f t="shared" si="13"/>
        <v>2.9928569999999999</v>
      </c>
      <c r="AR45" s="367">
        <f t="shared" si="13"/>
        <v>1.852857</v>
      </c>
      <c r="AS45" s="367">
        <f t="shared" si="13"/>
        <v>7.6985709999999994</v>
      </c>
      <c r="AT45" s="367">
        <f t="shared" si="13"/>
        <v>0</v>
      </c>
      <c r="AU45" s="367">
        <f t="shared" si="13"/>
        <v>7.6985709999999994</v>
      </c>
      <c r="AV45" s="367">
        <f t="shared" si="13"/>
        <v>7.6985709999999994</v>
      </c>
      <c r="AW45" s="369">
        <f>SUM(AW33:AW37,AW39:AW44)</f>
        <v>0</v>
      </c>
      <c r="AX45" s="369">
        <f t="shared" si="13"/>
        <v>2.5</v>
      </c>
      <c r="AY45" s="369">
        <f t="shared" si="13"/>
        <v>0</v>
      </c>
      <c r="AZ45" s="369">
        <f t="shared" si="13"/>
        <v>0</v>
      </c>
      <c r="BA45" s="369">
        <f t="shared" si="13"/>
        <v>2.5</v>
      </c>
      <c r="BB45" s="369">
        <f t="shared" si="13"/>
        <v>0</v>
      </c>
      <c r="BC45" s="369">
        <f t="shared" si="13"/>
        <v>2.5</v>
      </c>
      <c r="BD45" s="369">
        <f t="shared" si="13"/>
        <v>2.5</v>
      </c>
      <c r="BE45" s="369">
        <f t="shared" si="13"/>
        <v>0</v>
      </c>
      <c r="BF45" s="369">
        <f t="shared" si="13"/>
        <v>2.5</v>
      </c>
      <c r="BG45" s="369">
        <f t="shared" si="13"/>
        <v>0</v>
      </c>
      <c r="BH45" s="369">
        <f t="shared" si="13"/>
        <v>0</v>
      </c>
      <c r="BI45" s="369">
        <f t="shared" si="13"/>
        <v>2.5</v>
      </c>
      <c r="BJ45" s="369">
        <f t="shared" si="13"/>
        <v>0</v>
      </c>
      <c r="BK45" s="369">
        <f t="shared" si="13"/>
        <v>2.5</v>
      </c>
      <c r="BL45" s="369">
        <f t="shared" si="13"/>
        <v>2.5</v>
      </c>
      <c r="BM45" s="369">
        <f t="shared" si="13"/>
        <v>0</v>
      </c>
      <c r="BN45" s="369">
        <f t="shared" si="13"/>
        <v>300</v>
      </c>
      <c r="BO45" s="369">
        <f t="shared" si="13"/>
        <v>0</v>
      </c>
      <c r="BP45" s="369">
        <f t="shared" si="13"/>
        <v>0</v>
      </c>
      <c r="BQ45" s="369">
        <f t="shared" si="13"/>
        <v>300</v>
      </c>
      <c r="BR45" s="369">
        <f t="shared" ref="BR45:BZ45" si="14">SUM(BR33:BR37,BR39:BR44)</f>
        <v>300</v>
      </c>
      <c r="BS45" s="369">
        <f t="shared" si="14"/>
        <v>0</v>
      </c>
      <c r="BT45" s="369">
        <f t="shared" si="14"/>
        <v>2.5</v>
      </c>
      <c r="BU45" s="369">
        <f t="shared" si="14"/>
        <v>0</v>
      </c>
      <c r="BV45" s="369">
        <f t="shared" si="14"/>
        <v>0</v>
      </c>
      <c r="BW45" s="369">
        <f t="shared" si="14"/>
        <v>2.5</v>
      </c>
      <c r="BX45" s="369">
        <f t="shared" si="14"/>
        <v>0</v>
      </c>
      <c r="BY45" s="369">
        <f t="shared" si="14"/>
        <v>2.5</v>
      </c>
      <c r="BZ45" s="369">
        <f t="shared" si="14"/>
        <v>2.5</v>
      </c>
    </row>
    <row r="46" spans="1:94" s="245" customFormat="1" x14ac:dyDescent="0.3">
      <c r="A46" s="245" t="s">
        <v>131</v>
      </c>
      <c r="E46" s="245">
        <f>SUM(BMH!E46,CAS!E46,CEN!E46,CES!E46,CNR!E46,COS!E46,CSD!E46,EST!E46,HBS!E46,NOR!E46,PCL!E46,SHL!E46,SOS!E46)</f>
        <v>0</v>
      </c>
      <c r="F46" s="245">
        <f>SUM(BMH!F46,CAS!F46,CEN!F46,CES!F46,CNR!F46,COS!F46,CSD!F46,EST!F46,HBS!F46,NOR!F46,PCL!F46,SHL!F46,SOS!F46)</f>
        <v>0</v>
      </c>
      <c r="G46" s="245">
        <f>SUM(BMH!G46,CAS!G46,CEN!G46,CES!G46,CNR!G46,COS!G46,CSD!G46,EST!G46,HBS!G46,NOR!G46,PCL!G46,SHL!G46,SOS!G46)</f>
        <v>0</v>
      </c>
      <c r="H46" s="245">
        <f>SUM(BMH!H46,CAS!H46,CEN!H46,CES!H46,CNR!H46,COS!H46,CSD!H46,EST!H46,HBS!H46,NOR!H46,PCL!H46,SHL!H46,SOS!H46)</f>
        <v>0</v>
      </c>
      <c r="I46" s="245">
        <f t="shared" si="2"/>
        <v>0</v>
      </c>
      <c r="J46" s="245">
        <f>SUM(BMH!J46,CAS!J46,CEN!J46,CES!J46,CNR!J46,COS!J46,CSD!J46,EST!J46,HBS!J46,NOR!J46,PCL!J46,SHL!J46,SOS!J46)</f>
        <v>0</v>
      </c>
      <c r="K46" s="245">
        <f>SUM(BMH!K46,CAS!K46,CEN!K46,CES!K46,CNR!K46,COS!K46,CSD!K46,EST!K46,HBS!K46,NOR!K46,PCL!K46,SHL!K46,SOS!K46)</f>
        <v>0</v>
      </c>
      <c r="L46" s="245">
        <f>SUM(BMH!L46,CAS!L46,CEN!L46,CES!L46,CNR!L46,COS!L46,CSD!L46,EST!L46,HBS!L46,NOR!L46,PCL!L46,SHL!L46,SOS!L46)</f>
        <v>0</v>
      </c>
      <c r="M46" s="245">
        <f>SUM(BMH!M46,CAS!M46,CEN!M46,CES!M46,CNR!M46,COS!M46,CSD!M46,EST!M46,HBS!M46,NOR!M46,PCL!M46,SHL!M46,SOS!M46)</f>
        <v>0</v>
      </c>
      <c r="N46" s="245">
        <f>SUM(BMH!N46,CAS!N46,CEN!N46,CES!N46,CNR!N46,COS!N46,CSD!N46,EST!N46,HBS!N46,NOR!N46,PCL!N46,SHL!N46,SOS!N46)</f>
        <v>0</v>
      </c>
      <c r="P46" s="256">
        <f>SUM(BMH:SOS!P46)</f>
        <v>0</v>
      </c>
      <c r="Q46" s="256">
        <f>SUM(BMH:SOS!Q46)</f>
        <v>0</v>
      </c>
      <c r="R46" s="256">
        <f>SUM(BMH:SOS!R46)</f>
        <v>0</v>
      </c>
      <c r="S46" s="256">
        <f>SUM(BMH:SOS!S46)</f>
        <v>0</v>
      </c>
      <c r="T46" s="256">
        <f>SUM(BMH:SOS!T46)</f>
        <v>0</v>
      </c>
      <c r="U46" s="256">
        <f>SUM(BMH:SOS!U46)</f>
        <v>0</v>
      </c>
      <c r="V46" s="256">
        <f>SUM(BMH:SOS!V46)</f>
        <v>0</v>
      </c>
      <c r="W46" s="256">
        <f>SUM(BMH:SOS!W46)</f>
        <v>0</v>
      </c>
      <c r="X46" s="256">
        <f>SUM(BMH:SOS!X46)</f>
        <v>0</v>
      </c>
      <c r="Y46" s="256">
        <f>SUM(BMH:SOS!Y46)</f>
        <v>0</v>
      </c>
      <c r="Z46" s="256">
        <f>SUM(BMH:SOS!Z46)</f>
        <v>0</v>
      </c>
      <c r="AA46" s="256">
        <f>SUM(BMH:SOS!AA46)</f>
        <v>0</v>
      </c>
      <c r="AB46" s="256">
        <f>SUM(BMH:SOS!AB46)</f>
        <v>0</v>
      </c>
      <c r="AC46" s="256">
        <f>SUM(BMH:SOS!AC46)</f>
        <v>0</v>
      </c>
      <c r="AD46" s="256">
        <f>SUM(BMH:SOS!AD46)</f>
        <v>0</v>
      </c>
      <c r="AE46" s="256">
        <f>SUM(BMH:SOS!AE46)</f>
        <v>0</v>
      </c>
      <c r="AF46" s="256">
        <f>SUM(BMH:SOS!AF46)</f>
        <v>0</v>
      </c>
      <c r="AG46" s="256">
        <f>SUM(BMH:SOS!AG46)</f>
        <v>0</v>
      </c>
      <c r="AH46" s="256">
        <f>SUM(BMH:SOS!AH46)</f>
        <v>0</v>
      </c>
      <c r="AI46" s="245">
        <f>SUM(BMH!AI46,CAS!AI46,CEN!AI46,CES!AI46,CNR!AI46,COS!AI46,CSD!AI46,EST!AI46,HBS!AI46,NOR!AI46,PCL!AI46,SHL!AI46,SOS!AI46)</f>
        <v>0</v>
      </c>
      <c r="AJ46" s="245">
        <f>SUM(BMH!AJ46,CAS!AJ46,CEN!AJ46,CES!AJ46,CNR!AJ46,COS!AJ46,CSD!AJ46,EST!AJ46,HBS!AJ46,NOR!AJ46,PCL!AJ46,SHL!AJ46,SOS!AJ46)</f>
        <v>0</v>
      </c>
      <c r="AK46" s="245">
        <f>SUM(BMH!AK46,CAS!AK46,CEN!AK46,CES!AK46,CNR!AK46,COS!AK46,CSD!AK46,EST!AK46,HBS!AK46,NOR!AK46,PCL!AK46,SHL!AK46,SOS!AK46)</f>
        <v>0</v>
      </c>
      <c r="AL46" s="245">
        <f>SUM(BMH!AL46,CAS!AL46,CEN!AL46,CES!AL46,CNR!AL46,COS!AL46,CSD!AL46,EST!AL46,HBS!AL46,NOR!AL46,PCL!AL46,SHL!AL46,SOS!AL46)</f>
        <v>0</v>
      </c>
      <c r="AM46" s="245">
        <f>SUM(BMH!AM46,CAS!AM46,CEN!AM46,CES!AM46,CNR!AM46,COS!AM46,CSD!AM46,EST!AM46,HBS!AM46,NOR!AM46,PCL!AM46,SHL!AM46,SOS!AM46)</f>
        <v>0</v>
      </c>
      <c r="AN46" s="245">
        <f>SUM(BMH!AN46,CAS!AN46,CEN!AN46,CES!AN46,CNR!AN46,COS!AN46,CSD!AN46,EST!AN46,HBS!AN46,NOR!AN46,PCL!AN46,SHL!AN46,SOS!AN46)</f>
        <v>0</v>
      </c>
      <c r="AO46" s="372">
        <f>SUM(BMH!AO46,CAS!AO46,CEN!AO46,CES!AO46,CNR!AO46,COS!AO46,CSD!AO46,EST!AO46,HBS!AO46,NOR!AO46,PCL!AO46,SHL!AO46,SOS!AO46)</f>
        <v>0</v>
      </c>
      <c r="AP46" s="372">
        <f>SUM(BMH!AP46,CAS!AP46,CEN!AP46,CES!AP46,CNR!AP46,COS!AP46,CSD!AP46,EST!AP46,HBS!AP46,NOR!AP46,PCL!AP46,SHL!AP46,SOS!AP46)</f>
        <v>0</v>
      </c>
      <c r="AQ46" s="372">
        <f>SUM(BMH!AQ46,CAS!AQ46,CEN!AQ46,CES!AQ46,CNR!AQ46,COS!AQ46,CSD!AQ46,EST!AQ46,HBS!AQ46,NOR!AQ46,PCL!AQ46,SHL!AQ46,SOS!AQ46)</f>
        <v>0</v>
      </c>
      <c r="AR46" s="372">
        <f>SUM(BMH!AR46,CAS!AR46,CEN!AR46,CES!AR46,CNR!AR46,COS!AR46,CSD!AR46,EST!AR46,HBS!AR46,NOR!AR46,PCL!AR46,SHL!AR46,SOS!AR46)</f>
        <v>0</v>
      </c>
      <c r="AS46" s="372">
        <f t="shared" si="3"/>
        <v>0</v>
      </c>
      <c r="AT46" s="372">
        <f>SUM(BMH!AT46,CAS!AT46,CEN!AT46,CES!AT46,CNR!AT46,COS!AT46,CSD!AT46,EST!AT46,HBS!AT46,NOR!AT46,PCL!AT46,SHL!AT46,SOS!AT46)</f>
        <v>0</v>
      </c>
      <c r="AU46" s="372">
        <f>SUM(BMH!AU46,CAS!AU46,CEN!AU46,CES!AU46,CNR!AU46,COS!AU46,CSD!AU46,EST!AU46,HBS!AU46,NOR!AU46,PCL!AU46,SHL!AU46,SOS!AU46)</f>
        <v>0</v>
      </c>
      <c r="AV46" s="372">
        <f>SUM(BMH!AV46,CAS!AV46,CEN!AV46,CES!AV46,CNR!AV46,COS!AV46,CSD!AV46,EST!AV46,HBS!AV46,NOR!AV46,PCL!AV46,SHL!AV46,SOS!AV46)</f>
        <v>0</v>
      </c>
      <c r="AW46" s="371">
        <f>SUM(BMH:SOS!AW46)</f>
        <v>0</v>
      </c>
      <c r="AX46" s="371">
        <f>SUM(BMH:SOS!AX46)</f>
        <v>0</v>
      </c>
      <c r="AY46" s="371">
        <f>SUM(BMH:SOS!AY46)</f>
        <v>0</v>
      </c>
      <c r="AZ46" s="371">
        <f>SUM(BMH:SOS!AZ46)</f>
        <v>0</v>
      </c>
      <c r="BA46" s="371">
        <f>SUM(BMH:SOS!BA46)</f>
        <v>0</v>
      </c>
      <c r="BB46" s="371">
        <f>SUM(BMH:SOS!BB46)</f>
        <v>0</v>
      </c>
      <c r="BC46" s="371">
        <f>SUM(BMH:SOS!BC46)</f>
        <v>0</v>
      </c>
      <c r="BD46" s="371">
        <f>SUM(BMH:SOS!BD46)</f>
        <v>0</v>
      </c>
      <c r="BE46" s="371">
        <f>SUM(BMH:SOS!BE46)</f>
        <v>0</v>
      </c>
      <c r="BF46" s="371">
        <f>SUM(BMH:SOS!BF46)</f>
        <v>0</v>
      </c>
      <c r="BG46" s="371">
        <f>SUM(BMH:SOS!BG46)</f>
        <v>0</v>
      </c>
      <c r="BH46" s="371">
        <f>SUM(BMH:SOS!BH46)</f>
        <v>0</v>
      </c>
      <c r="BI46" s="371">
        <f>SUM(BMH:SOS!BI46)</f>
        <v>0</v>
      </c>
      <c r="BJ46" s="371">
        <f>SUM(BMH:SOS!BJ46)</f>
        <v>0</v>
      </c>
      <c r="BK46" s="371">
        <f>SUM(BMH:SOS!BK46)</f>
        <v>0</v>
      </c>
      <c r="BL46" s="371">
        <f>SUM(BMH:SOS!BL46)</f>
        <v>0</v>
      </c>
      <c r="BM46" s="256">
        <f>SUM(BMH:SOS!BM46)</f>
        <v>0</v>
      </c>
      <c r="BN46" s="256">
        <f>SUM(BMH:SOS!BN46)</f>
        <v>0</v>
      </c>
      <c r="BO46" s="256">
        <f>SUM(BMH:SOS!BO46)</f>
        <v>0</v>
      </c>
      <c r="BP46" s="256">
        <f>SUM(BMH:SOS!BP46)</f>
        <v>0</v>
      </c>
      <c r="BQ46" s="256">
        <f>SUM(BMH:SOS!BQ46)</f>
        <v>0</v>
      </c>
      <c r="BR46" s="256">
        <f>SUM(BMH:SOS!BR46)</f>
        <v>0</v>
      </c>
      <c r="BS46" s="371">
        <f>SUM(BMH:SOS!BS46)</f>
        <v>0</v>
      </c>
      <c r="BT46" s="371">
        <f>SUM(BMH:SOS!BT46)</f>
        <v>0</v>
      </c>
      <c r="BU46" s="371">
        <f>SUM(BMH:SOS!BU46)</f>
        <v>0</v>
      </c>
      <c r="BV46" s="371">
        <f>SUM(BMH:SOS!BV46)</f>
        <v>0</v>
      </c>
      <c r="BW46" s="371">
        <f>SUM(BMH:SOS!BW46)</f>
        <v>0</v>
      </c>
      <c r="BX46" s="371">
        <f>SUM(BMH:SOS!BX46)</f>
        <v>0</v>
      </c>
      <c r="BY46" s="371">
        <f>SUM(BMH:SOS!BY46)</f>
        <v>0</v>
      </c>
      <c r="BZ46" s="371">
        <f>SUM(BMH:SOS!BZ46)</f>
        <v>0</v>
      </c>
    </row>
    <row r="47" spans="1:94" s="249" customFormat="1" x14ac:dyDescent="0.3">
      <c r="A47" s="249" t="s">
        <v>132</v>
      </c>
      <c r="E47" s="249">
        <f>SUM(BMH!E47,CAS!E47,CEN!E47,CES!E47,CNR!E47,COS!E47,CSD!E47,EST!E47,HBS!E47,NOR!E47,PCL!E47,SHL!E47,SOS!E47)</f>
        <v>0</v>
      </c>
      <c r="F47" s="249">
        <f>SUM(BMH!F47,CAS!F47,CEN!F47,CES!F47,CNR!F47,COS!F47,CSD!F47,EST!F47,HBS!F47,NOR!F47,PCL!F47,SHL!F47,SOS!F47)</f>
        <v>0</v>
      </c>
      <c r="G47" s="249">
        <f>SUM(BMH!G47,CAS!G47,CEN!G47,CES!G47,CNR!G47,COS!G47,CSD!G47,EST!G47,HBS!G47,NOR!G47,PCL!G47,SHL!G47,SOS!G47)</f>
        <v>0</v>
      </c>
      <c r="H47" s="249">
        <f>SUM(BMH!H47,CAS!H47,CEN!H47,CES!H47,CNR!H47,COS!H47,CSD!H47,EST!H47,HBS!H47,NOR!H47,PCL!H47,SHL!H47,SOS!H47)</f>
        <v>0</v>
      </c>
      <c r="I47" s="249">
        <f t="shared" si="2"/>
        <v>0</v>
      </c>
      <c r="J47" s="249">
        <f>SUM(BMH!J47,CAS!J47,CEN!J47,CES!J47,CNR!J47,COS!J47,CSD!J47,EST!J47,HBS!J47,NOR!J47,PCL!J47,SHL!J47,SOS!J47)</f>
        <v>0</v>
      </c>
      <c r="K47" s="249">
        <f>SUM(BMH!K47,CAS!K47,CEN!K47,CES!K47,CNR!K47,COS!K47,CSD!K47,EST!K47,HBS!K47,NOR!K47,PCL!K47,SHL!K47,SOS!K47)</f>
        <v>0</v>
      </c>
      <c r="L47" s="249">
        <f>SUM(BMH!L47,CAS!L47,CEN!L47,CES!L47,CNR!L47,COS!L47,CSD!L47,EST!L47,HBS!L47,NOR!L47,PCL!L47,SHL!L47,SOS!L47)</f>
        <v>0</v>
      </c>
      <c r="M47" s="249">
        <f>SUM(BMH!M47,CAS!M47,CEN!M47,CES!M47,CNR!M47,COS!M47,CSD!M47,EST!M47,HBS!M47,NOR!M47,PCL!M47,SHL!M47,SOS!M47)</f>
        <v>0</v>
      </c>
      <c r="N47" s="249">
        <f>SUM(BMH!N47,CAS!N47,CEN!N47,CES!N47,CNR!N47,COS!N47,CSD!N47,EST!N47,HBS!N47,NOR!N47,PCL!N47,SHL!N47,SOS!N47)</f>
        <v>0</v>
      </c>
      <c r="P47" s="256">
        <f>SUM(BMH:SOS!P47)</f>
        <v>0</v>
      </c>
      <c r="Q47" s="256">
        <f>SUM(BMH:SOS!Q47)</f>
        <v>0</v>
      </c>
      <c r="R47" s="256">
        <f>SUM(BMH:SOS!R47)</f>
        <v>0</v>
      </c>
      <c r="S47" s="256">
        <f>SUM(BMH:SOS!S47)</f>
        <v>0</v>
      </c>
      <c r="T47" s="256">
        <f>SUM(BMH:SOS!T47)</f>
        <v>0</v>
      </c>
      <c r="U47" s="256">
        <f>SUM(BMH:SOS!U47)</f>
        <v>0</v>
      </c>
      <c r="V47" s="256">
        <f>SUM(BMH:SOS!V47)</f>
        <v>0</v>
      </c>
      <c r="W47" s="256">
        <f>SUM(BMH:SOS!W47)</f>
        <v>0</v>
      </c>
      <c r="X47" s="256">
        <f>SUM(BMH:SOS!X47)</f>
        <v>0</v>
      </c>
      <c r="Y47" s="256">
        <f>SUM(BMH:SOS!Y47)</f>
        <v>0</v>
      </c>
      <c r="Z47" s="256">
        <f>SUM(BMH:SOS!Z47)</f>
        <v>0</v>
      </c>
      <c r="AA47" s="256">
        <f>SUM(BMH:SOS!AA47)</f>
        <v>0</v>
      </c>
      <c r="AB47" s="256">
        <f>SUM(BMH:SOS!AB47)</f>
        <v>0</v>
      </c>
      <c r="AC47" s="256">
        <f>SUM(BMH:SOS!AC47)</f>
        <v>0</v>
      </c>
      <c r="AD47" s="256">
        <f>SUM(BMH:SOS!AD47)</f>
        <v>0</v>
      </c>
      <c r="AE47" s="256">
        <f>SUM(BMH:SOS!AE47)</f>
        <v>0</v>
      </c>
      <c r="AF47" s="256">
        <f>SUM(BMH:SOS!AF47)</f>
        <v>0</v>
      </c>
      <c r="AG47" s="256">
        <f>SUM(BMH:SOS!AG47)</f>
        <v>0</v>
      </c>
      <c r="AH47" s="256">
        <f>SUM(BMH:SOS!AH47)</f>
        <v>0</v>
      </c>
      <c r="AI47" s="249">
        <f>SUM(BMH!AI47,CAS!AI47,CEN!AI47,CES!AI47,CNR!AI47,COS!AI47,CSD!AI47,EST!AI47,HBS!AI47,NOR!AI47,PCL!AI47,SHL!AI47,SOS!AI47)</f>
        <v>0</v>
      </c>
      <c r="AJ47" s="249">
        <f>SUM(BMH!AJ47,CAS!AJ47,CEN!AJ47,CES!AJ47,CNR!AJ47,COS!AJ47,CSD!AJ47,EST!AJ47,HBS!AJ47,NOR!AJ47,PCL!AJ47,SHL!AJ47,SOS!AJ47)</f>
        <v>0</v>
      </c>
      <c r="AK47" s="249">
        <f>SUM(BMH!AK47,CAS!AK47,CEN!AK47,CES!AK47,CNR!AK47,COS!AK47,CSD!AK47,EST!AK47,HBS!AK47,NOR!AK47,PCL!AK47,SHL!AK47,SOS!AK47)</f>
        <v>0</v>
      </c>
      <c r="AL47" s="249">
        <f>SUM(BMH!AL47,CAS!AL47,CEN!AL47,CES!AL47,CNR!AL47,COS!AL47,CSD!AL47,EST!AL47,HBS!AL47,NOR!AL47,PCL!AL47,SHL!AL47,SOS!AL47)</f>
        <v>0</v>
      </c>
      <c r="AM47" s="249">
        <f>SUM(BMH!AM47,CAS!AM47,CEN!AM47,CES!AM47,CNR!AM47,COS!AM47,CSD!AM47,EST!AM47,HBS!AM47,NOR!AM47,PCL!AM47,SHL!AM47,SOS!AM47)</f>
        <v>0</v>
      </c>
      <c r="AN47" s="249">
        <f>SUM(BMH!AN47,CAS!AN47,CEN!AN47,CES!AN47,CNR!AN47,COS!AN47,CSD!AN47,EST!AN47,HBS!AN47,NOR!AN47,PCL!AN47,SHL!AN47,SOS!AN47)</f>
        <v>0</v>
      </c>
      <c r="AO47" s="373">
        <f>SUM(BMH!AO47,CAS!AO47,CEN!AO47,CES!AO47,CNR!AO47,COS!AO47,CSD!AO47,EST!AO47,HBS!AO47,NOR!AO47,PCL!AO47,SHL!AO47,SOS!AO47)</f>
        <v>0</v>
      </c>
      <c r="AP47" s="373">
        <f>SUM(BMH!AP47,CAS!AP47,CEN!AP47,CES!AP47,CNR!AP47,COS!AP47,CSD!AP47,EST!AP47,HBS!AP47,NOR!AP47,PCL!AP47,SHL!AP47,SOS!AP47)</f>
        <v>0</v>
      </c>
      <c r="AQ47" s="373">
        <f>SUM(BMH!AQ47,CAS!AQ47,CEN!AQ47,CES!AQ47,CNR!AQ47,COS!AQ47,CSD!AQ47,EST!AQ47,HBS!AQ47,NOR!AQ47,PCL!AQ47,SHL!AQ47,SOS!AQ47)</f>
        <v>0</v>
      </c>
      <c r="AR47" s="373">
        <f>SUM(BMH!AR47,CAS!AR47,CEN!AR47,CES!AR47,CNR!AR47,COS!AR47,CSD!AR47,EST!AR47,HBS!AR47,NOR!AR47,PCL!AR47,SHL!AR47,SOS!AR47)</f>
        <v>0</v>
      </c>
      <c r="AS47" s="373">
        <f t="shared" si="3"/>
        <v>0</v>
      </c>
      <c r="AT47" s="373">
        <f>SUM(BMH!AT47,CAS!AT47,CEN!AT47,CES!AT47,CNR!AT47,COS!AT47,CSD!AT47,EST!AT47,HBS!AT47,NOR!AT47,PCL!AT47,SHL!AT47,SOS!AT47)</f>
        <v>0</v>
      </c>
      <c r="AU47" s="373">
        <f>SUM(BMH!AU47,CAS!AU47,CEN!AU47,CES!AU47,CNR!AU47,COS!AU47,CSD!AU47,EST!AU47,HBS!AU47,NOR!AU47,PCL!AU47,SHL!AU47,SOS!AU47)</f>
        <v>0</v>
      </c>
      <c r="AV47" s="373">
        <f>SUM(BMH!AV47,CAS!AV47,CEN!AV47,CES!AV47,CNR!AV47,COS!AV47,CSD!AV47,EST!AV47,HBS!AV47,NOR!AV47,PCL!AV47,SHL!AV47,SOS!AV47)</f>
        <v>0</v>
      </c>
      <c r="AW47" s="371">
        <f>SUM(BMH:SOS!AW47)</f>
        <v>0</v>
      </c>
      <c r="AX47" s="371">
        <f>SUM(BMH:SOS!AX47)</f>
        <v>0</v>
      </c>
      <c r="AY47" s="371">
        <f>SUM(BMH:SOS!AY47)</f>
        <v>0</v>
      </c>
      <c r="AZ47" s="371">
        <f>SUM(BMH:SOS!AZ47)</f>
        <v>0</v>
      </c>
      <c r="BA47" s="371">
        <f>SUM(BMH:SOS!BA47)</f>
        <v>0</v>
      </c>
      <c r="BB47" s="371">
        <f>SUM(BMH:SOS!BB47)</f>
        <v>70.400999999999996</v>
      </c>
      <c r="BC47" s="371">
        <f>SUM(BMH:SOS!BC47)</f>
        <v>0</v>
      </c>
      <c r="BD47" s="371">
        <f>SUM(BMH:SOS!BD47)</f>
        <v>70.400999999999996</v>
      </c>
      <c r="BE47" s="371">
        <f>SUM(BMH:SOS!BE47)</f>
        <v>0</v>
      </c>
      <c r="BF47" s="371">
        <f>SUM(BMH:SOS!BF47)</f>
        <v>0</v>
      </c>
      <c r="BG47" s="371">
        <f>SUM(BMH:SOS!BG47)</f>
        <v>0</v>
      </c>
      <c r="BH47" s="371">
        <f>SUM(BMH:SOS!BH47)</f>
        <v>0</v>
      </c>
      <c r="BI47" s="371">
        <f>SUM(BMH:SOS!BI47)</f>
        <v>0</v>
      </c>
      <c r="BJ47" s="371">
        <f>SUM(BMH:SOS!BJ47)</f>
        <v>0</v>
      </c>
      <c r="BK47" s="371">
        <f>SUM(BMH:SOS!BK47)</f>
        <v>0</v>
      </c>
      <c r="BL47" s="371">
        <f>SUM(BMH:SOS!BL47)</f>
        <v>0</v>
      </c>
      <c r="BM47" s="256">
        <f>SUM(BMH:SOS!BM47)</f>
        <v>0</v>
      </c>
      <c r="BN47" s="256">
        <f>SUM(BMH:SOS!BN47)</f>
        <v>0</v>
      </c>
      <c r="BO47" s="256">
        <f>SUM(BMH:SOS!BO47)</f>
        <v>0</v>
      </c>
      <c r="BP47" s="256">
        <f>SUM(BMH:SOS!BP47)</f>
        <v>0</v>
      </c>
      <c r="BQ47" s="256">
        <f>SUM(BMH:SOS!BQ47)</f>
        <v>0</v>
      </c>
      <c r="BR47" s="256">
        <f>SUM(BMH:SOS!BR47)</f>
        <v>0</v>
      </c>
      <c r="BS47" s="371">
        <f>SUM(BMH:SOS!BS47)</f>
        <v>0</v>
      </c>
      <c r="BT47" s="371">
        <f>SUM(BMH:SOS!BT47)</f>
        <v>0</v>
      </c>
      <c r="BU47" s="371">
        <f>SUM(BMH:SOS!BU47)</f>
        <v>0</v>
      </c>
      <c r="BV47" s="371">
        <f>SUM(BMH:SOS!BV47)</f>
        <v>0</v>
      </c>
      <c r="BW47" s="371">
        <f>SUM(BMH:SOS!BW47)</f>
        <v>0</v>
      </c>
      <c r="BX47" s="371">
        <f>SUM(BMH:SOS!BX47)</f>
        <v>0</v>
      </c>
      <c r="BY47" s="371">
        <f>SUM(BMH:SOS!BY47)</f>
        <v>0</v>
      </c>
      <c r="BZ47" s="371">
        <f>SUM(BMH:SOS!BZ47)</f>
        <v>0</v>
      </c>
    </row>
    <row r="48" spans="1:94" s="254" customFormat="1" ht="27.6" x14ac:dyDescent="0.3">
      <c r="A48" s="254" t="s">
        <v>133</v>
      </c>
      <c r="E48" s="254">
        <f>SUM(E49:E54)</f>
        <v>1069</v>
      </c>
      <c r="F48" s="254">
        <f t="shared" ref="F48:BQ48" si="15">SUM(F49:F54)</f>
        <v>11770</v>
      </c>
      <c r="G48" s="254">
        <f t="shared" si="15"/>
        <v>18099</v>
      </c>
      <c r="H48" s="254">
        <f t="shared" si="15"/>
        <v>27742</v>
      </c>
      <c r="I48" s="254">
        <f t="shared" si="15"/>
        <v>58680</v>
      </c>
      <c r="J48" s="254">
        <f t="shared" si="15"/>
        <v>22196</v>
      </c>
      <c r="K48" s="254">
        <f t="shared" si="15"/>
        <v>36484</v>
      </c>
      <c r="L48" s="254">
        <f t="shared" si="15"/>
        <v>58680</v>
      </c>
      <c r="M48" s="254">
        <f t="shared" si="15"/>
        <v>0</v>
      </c>
      <c r="N48" s="254">
        <f t="shared" si="15"/>
        <v>0</v>
      </c>
      <c r="O48" s="254">
        <f t="shared" si="15"/>
        <v>0</v>
      </c>
      <c r="P48" s="254">
        <f t="shared" si="15"/>
        <v>64.400000000000006</v>
      </c>
      <c r="Q48" s="254">
        <f t="shared" si="15"/>
        <v>75.599999999999994</v>
      </c>
      <c r="R48" s="254">
        <f t="shared" si="15"/>
        <v>140</v>
      </c>
      <c r="S48" s="254">
        <f t="shared" si="15"/>
        <v>100</v>
      </c>
      <c r="T48" s="254">
        <f t="shared" si="15"/>
        <v>8213</v>
      </c>
      <c r="U48" s="254">
        <f t="shared" si="15"/>
        <v>24785</v>
      </c>
      <c r="V48" s="254">
        <f t="shared" si="15"/>
        <v>35023</v>
      </c>
      <c r="W48" s="254">
        <f t="shared" si="15"/>
        <v>68121</v>
      </c>
      <c r="X48" s="254">
        <f t="shared" si="15"/>
        <v>11317</v>
      </c>
      <c r="Y48" s="254">
        <f t="shared" si="15"/>
        <v>56804</v>
      </c>
      <c r="Z48" s="254">
        <f t="shared" si="15"/>
        <v>68121</v>
      </c>
      <c r="AA48" s="254">
        <f t="shared" si="15"/>
        <v>1390</v>
      </c>
      <c r="AB48" s="254">
        <f t="shared" si="15"/>
        <v>26909</v>
      </c>
      <c r="AC48" s="254">
        <f t="shared" si="15"/>
        <v>0</v>
      </c>
      <c r="AD48" s="254">
        <f t="shared" si="15"/>
        <v>0</v>
      </c>
      <c r="AE48" s="254">
        <f t="shared" si="15"/>
        <v>28299</v>
      </c>
      <c r="AF48" s="254">
        <f t="shared" si="15"/>
        <v>400</v>
      </c>
      <c r="AG48" s="254">
        <f t="shared" si="15"/>
        <v>27899</v>
      </c>
      <c r="AH48" s="254">
        <f t="shared" si="15"/>
        <v>28299</v>
      </c>
      <c r="AI48" s="254">
        <f t="shared" si="15"/>
        <v>601</v>
      </c>
      <c r="AJ48" s="254">
        <f t="shared" si="15"/>
        <v>601</v>
      </c>
      <c r="AK48" s="254">
        <f t="shared" si="15"/>
        <v>0</v>
      </c>
      <c r="AL48" s="254">
        <f t="shared" si="15"/>
        <v>0</v>
      </c>
      <c r="AM48" s="254">
        <f t="shared" si="15"/>
        <v>0</v>
      </c>
      <c r="AN48" s="254">
        <f t="shared" si="15"/>
        <v>0</v>
      </c>
      <c r="AO48" s="254">
        <f t="shared" si="15"/>
        <v>56.025000000000006</v>
      </c>
      <c r="AP48" s="254">
        <f t="shared" si="15"/>
        <v>804.47750364399508</v>
      </c>
      <c r="AQ48" s="254">
        <f t="shared" si="15"/>
        <v>1395.7587963560509</v>
      </c>
      <c r="AR48" s="254">
        <f t="shared" si="15"/>
        <v>2695.3876999999547</v>
      </c>
      <c r="AS48" s="254">
        <f t="shared" si="15"/>
        <v>4951.6490000000003</v>
      </c>
      <c r="AT48" s="254">
        <f t="shared" si="15"/>
        <v>2288.7009199469258</v>
      </c>
      <c r="AU48" s="254">
        <f t="shared" si="15"/>
        <v>2662.9480800530746</v>
      </c>
      <c r="AV48" s="254">
        <f t="shared" si="15"/>
        <v>4951.6490000000003</v>
      </c>
      <c r="AW48" s="375">
        <f t="shared" si="15"/>
        <v>0</v>
      </c>
      <c r="AX48" s="375">
        <f t="shared" si="15"/>
        <v>976.27599999999995</v>
      </c>
      <c r="AY48" s="375">
        <f t="shared" si="15"/>
        <v>1486.7309999999998</v>
      </c>
      <c r="AZ48" s="375">
        <f t="shared" si="15"/>
        <v>2559.1190000000006</v>
      </c>
      <c r="BA48" s="375">
        <f t="shared" si="15"/>
        <v>5022.1260000000002</v>
      </c>
      <c r="BB48" s="375">
        <f t="shared" si="15"/>
        <v>1432.8510000000001</v>
      </c>
      <c r="BC48" s="375">
        <f t="shared" si="15"/>
        <v>3589.2750000000001</v>
      </c>
      <c r="BD48" s="375">
        <f t="shared" si="15"/>
        <v>5022.1259999999993</v>
      </c>
      <c r="BE48" s="375">
        <f t="shared" si="15"/>
        <v>0</v>
      </c>
      <c r="BF48" s="375">
        <f t="shared" si="15"/>
        <v>1890.9185000000004</v>
      </c>
      <c r="BG48" s="375">
        <f t="shared" si="15"/>
        <v>0</v>
      </c>
      <c r="BH48" s="375">
        <f t="shared" si="15"/>
        <v>0</v>
      </c>
      <c r="BI48" s="375">
        <f t="shared" si="15"/>
        <v>1890.9185000000004</v>
      </c>
      <c r="BJ48" s="375">
        <f t="shared" si="15"/>
        <v>150.02000000000001</v>
      </c>
      <c r="BK48" s="375">
        <f t="shared" si="15"/>
        <v>1740.8985</v>
      </c>
      <c r="BL48" s="375">
        <f t="shared" si="15"/>
        <v>1890.9185000000004</v>
      </c>
      <c r="BM48" s="254" t="e">
        <f t="shared" si="15"/>
        <v>#DIV/0!</v>
      </c>
      <c r="BN48" s="254" t="e">
        <f t="shared" si="15"/>
        <v>#DIV/0!</v>
      </c>
      <c r="BO48" s="254">
        <f t="shared" si="15"/>
        <v>0</v>
      </c>
      <c r="BP48" s="254">
        <f t="shared" si="15"/>
        <v>0</v>
      </c>
      <c r="BQ48" s="254" t="e">
        <f t="shared" si="15"/>
        <v>#DIV/0!</v>
      </c>
      <c r="BR48" s="254">
        <f t="shared" ref="BR48:BZ48" si="16">SUM(BR49:BR54)</f>
        <v>206.95397816079651</v>
      </c>
      <c r="BS48" s="375">
        <f t="shared" si="16"/>
        <v>0</v>
      </c>
      <c r="BT48" s="375">
        <f t="shared" si="16"/>
        <v>1506.2379710327459</v>
      </c>
      <c r="BU48" s="375">
        <f t="shared" si="16"/>
        <v>0</v>
      </c>
      <c r="BV48" s="375">
        <f t="shared" si="16"/>
        <v>0</v>
      </c>
      <c r="BW48" s="375">
        <f t="shared" si="16"/>
        <v>1506.2379710327459</v>
      </c>
      <c r="BX48" s="375">
        <f t="shared" si="16"/>
        <v>0</v>
      </c>
      <c r="BY48" s="375">
        <f t="shared" si="16"/>
        <v>1506.2379710327459</v>
      </c>
      <c r="BZ48" s="375">
        <f t="shared" si="16"/>
        <v>1506.2379710327459</v>
      </c>
      <c r="CA48" s="254">
        <f t="shared" ref="CA48:CF48" si="17">SUM(CA49:CA54)</f>
        <v>0</v>
      </c>
      <c r="CB48" s="254">
        <f t="shared" si="17"/>
        <v>0</v>
      </c>
      <c r="CC48" s="254">
        <f t="shared" si="17"/>
        <v>0</v>
      </c>
      <c r="CD48" s="254">
        <f t="shared" si="17"/>
        <v>0</v>
      </c>
      <c r="CE48" s="254">
        <f t="shared" si="17"/>
        <v>0</v>
      </c>
      <c r="CF48" s="254">
        <f t="shared" si="17"/>
        <v>0</v>
      </c>
    </row>
    <row r="49" spans="1:94" ht="27.6" x14ac:dyDescent="0.25">
      <c r="A49" s="257" t="s">
        <v>134</v>
      </c>
      <c r="B49" s="272" t="s">
        <v>135</v>
      </c>
      <c r="C49" s="256" t="s">
        <v>136</v>
      </c>
      <c r="D49" s="258" t="s">
        <v>137</v>
      </c>
      <c r="E49" s="256">
        <f>SUM(BMH!E49,CAS!E49,CEN!E49,CES!E49,CNR!E49,COS!E49,CSD!E49,EST!E49,HBS!E49,NOR!E49,PCL!E49,SHL!E49,SOS!E49)</f>
        <v>1</v>
      </c>
      <c r="F49" s="256">
        <f>SUM(BMH!F49,CAS!F49,CEN!F49,CES!F49,CNR!F49,COS!F49,CSD!F49,EST!F49,HBS!F49,NOR!F49,PCL!F49,SHL!F49,SOS!F49)</f>
        <v>0</v>
      </c>
      <c r="G49" s="256">
        <f>SUM(BMH!G49,CAS!G49,CEN!G49,CES!G49,CNR!G49,COS!G49,CSD!G49,EST!G49,HBS!G49,NOR!G49,PCL!G49,SHL!G49,SOS!G49)</f>
        <v>0</v>
      </c>
      <c r="H49" s="256">
        <f>SUM(BMH!H49,CAS!H49,CEN!H49,CES!H49,CNR!H49,COS!H49,CSD!H49,EST!H49,HBS!H49,NOR!H49,PCL!H49,SHL!H49,SOS!H49)</f>
        <v>0</v>
      </c>
      <c r="I49" s="256">
        <f t="shared" si="2"/>
        <v>1</v>
      </c>
      <c r="J49" s="256">
        <f>SUM(BMH!J49,CAS!J49,CEN!J49,CES!J49,CNR!J49,COS!J49,CSD!J49,EST!J49,HBS!J49,NOR!J49,PCL!J49,SHL!J49,SOS!J49)</f>
        <v>1</v>
      </c>
      <c r="K49" s="256">
        <f>SUM(BMH!K49,CAS!K49,CEN!K49,CES!K49,CNR!K49,COS!K49,CSD!K49,EST!K49,HBS!K49,NOR!K49,PCL!K49,SHL!K49,SOS!K49)</f>
        <v>0</v>
      </c>
      <c r="L49" s="256">
        <f>SUM(BMH!L49,CAS!L49,CEN!L49,CES!L49,CNR!L49,COS!L49,CSD!L49,EST!L49,HBS!L49,NOR!L49,PCL!L49,SHL!L49,SOS!L49)</f>
        <v>1</v>
      </c>
      <c r="M49" s="256">
        <f>SUM(BMH!M49,CAS!M49,CEN!M49,CES!M49,CNR!M49,COS!M49,CSD!M49,EST!M49,HBS!M49,NOR!M49,PCL!M49,SHL!M49,SOS!M49)</f>
        <v>0</v>
      </c>
      <c r="N49" s="256">
        <f>SUM(BMH!N49,CAS!N49,CEN!N49,CES!N49,CNR!N49,COS!N49,CSD!N49,EST!N49,HBS!N49,NOR!N49,PCL!N49,SHL!N49,SOS!N49)</f>
        <v>0</v>
      </c>
      <c r="O49" s="256"/>
      <c r="P49" s="256">
        <f>SUM(BMH:SOS!P49)</f>
        <v>0</v>
      </c>
      <c r="Q49" s="256">
        <f>SUM(BMH:SOS!Q49)</f>
        <v>0</v>
      </c>
      <c r="R49" s="256">
        <f>SUM(BMH:SOS!R49)</f>
        <v>0</v>
      </c>
      <c r="S49" s="256">
        <f>SUM(BMH:SOS!S49)</f>
        <v>0</v>
      </c>
      <c r="T49" s="256">
        <f>SUM(BMH:SOS!T49)</f>
        <v>0</v>
      </c>
      <c r="U49" s="256">
        <f>SUM(BMH:SOS!U49)</f>
        <v>0</v>
      </c>
      <c r="V49" s="256">
        <f>SUM(BMH:SOS!V49)</f>
        <v>0</v>
      </c>
      <c r="W49" s="256">
        <f>SUM(BMH:SOS!W49)</f>
        <v>0</v>
      </c>
      <c r="X49" s="256">
        <f>SUM(BMH:SOS!X49)</f>
        <v>0</v>
      </c>
      <c r="Y49" s="256">
        <f>SUM(BMH:SOS!Y49)</f>
        <v>0</v>
      </c>
      <c r="Z49" s="256">
        <f>SUM(BMH:SOS!Z49)</f>
        <v>0</v>
      </c>
      <c r="AA49" s="256">
        <f>SUM(BMH:SOS!AA49)</f>
        <v>0</v>
      </c>
      <c r="AB49" s="256">
        <f>SUM(BMH:SOS!AB49)</f>
        <v>0</v>
      </c>
      <c r="AC49" s="256">
        <f>SUM(BMH:SOS!AC49)</f>
        <v>0</v>
      </c>
      <c r="AD49" s="256">
        <f>SUM(BMH:SOS!AD49)</f>
        <v>0</v>
      </c>
      <c r="AE49" s="256">
        <f>SUM(BMH:SOS!AE49)</f>
        <v>0</v>
      </c>
      <c r="AF49" s="256">
        <f>SUM(BMH:SOS!AF49)</f>
        <v>0</v>
      </c>
      <c r="AG49" s="256">
        <f>SUM(BMH:SOS!AG49)</f>
        <v>0</v>
      </c>
      <c r="AH49" s="256">
        <f>SUM(BMH:SOS!AH49)</f>
        <v>0</v>
      </c>
      <c r="AI49" s="256">
        <f>SUM(BMH!AI49,CAS!AI49,CEN!AI49,CES!AI49,CNR!AI49,COS!AI49,CSD!AI49,EST!AI49,HBS!AI49,NOR!AI49,PCL!AI49,SHL!AI49,SOS!AI49)</f>
        <v>0</v>
      </c>
      <c r="AJ49" s="256">
        <f>SUM(BMH!AJ49,CAS!AJ49,CEN!AJ49,CES!AJ49,CNR!AJ49,COS!AJ49,CSD!AJ49,EST!AJ49,HBS!AJ49,NOR!AJ49,PCL!AJ49,SHL!AJ49,SOS!AJ49)</f>
        <v>0</v>
      </c>
      <c r="AK49" s="256">
        <f>SUM(BMH!AK49,CAS!AK49,CEN!AK49,CES!AK49,CNR!AK49,COS!AK49,CSD!AK49,EST!AK49,HBS!AK49,NOR!AK49,PCL!AK49,SHL!AK49,SOS!AK49)</f>
        <v>0</v>
      </c>
      <c r="AL49" s="256">
        <f>SUM(BMH!AL49,CAS!AL49,CEN!AL49,CES!AL49,CNR!AL49,COS!AL49,CSD!AL49,EST!AL49,HBS!AL49,NOR!AL49,PCL!AL49,SHL!AL49,SOS!AL49)</f>
        <v>0</v>
      </c>
      <c r="AM49" s="256">
        <f>SUM(BMH!AM49,CAS!AM49,CEN!AM49,CES!AM49,CNR!AM49,COS!AM49,CSD!AM49,EST!AM49,HBS!AM49,NOR!AM49,PCL!AM49,SHL!AM49,SOS!AM49)</f>
        <v>0</v>
      </c>
      <c r="AN49" s="256">
        <f>SUM(BMH!AN49,CAS!AN49,CEN!AN49,CES!AN49,CNR!AN49,COS!AN49,CSD!AN49,EST!AN49,HBS!AN49,NOR!AN49,PCL!AN49,SHL!AN49,SOS!AN49)</f>
        <v>0</v>
      </c>
      <c r="AO49" s="371">
        <f>SUM(BMH!AO49,CAS!AO49,CEN!AO49,CES!AO49,CNR!AO49,COS!AO49,CSD!AO49,EST!AO49,HBS!AO49,NOR!AO49,PCL!AO49,SHL!AO49,SOS!AO49)</f>
        <v>1</v>
      </c>
      <c r="AP49" s="371">
        <f>SUM(BMH!AP49,CAS!AP49,CEN!AP49,CES!AP49,CNR!AP49,COS!AP49,CSD!AP49,EST!AP49,HBS!AP49,NOR!AP49,PCL!AP49,SHL!AP49,SOS!AP49)</f>
        <v>0</v>
      </c>
      <c r="AQ49" s="371">
        <f>SUM(BMH!AQ49,CAS!AQ49,CEN!AQ49,CES!AQ49,CNR!AQ49,COS!AQ49,CSD!AQ49,EST!AQ49,HBS!AQ49,NOR!AQ49,PCL!AQ49,SHL!AQ49,SOS!AQ49)</f>
        <v>0</v>
      </c>
      <c r="AR49" s="371">
        <f>SUM(BMH!AR49,CAS!AR49,CEN!AR49,CES!AR49,CNR!AR49,COS!AR49,CSD!AR49,EST!AR49,HBS!AR49,NOR!AR49,PCL!AR49,SHL!AR49,SOS!AR49)</f>
        <v>0</v>
      </c>
      <c r="AS49" s="371">
        <f t="shared" si="3"/>
        <v>1</v>
      </c>
      <c r="AT49" s="371">
        <f>SUM(BMH!AT49,CAS!AT49,CEN!AT49,CES!AT49,CNR!AT49,COS!AT49,CSD!AT49,EST!AT49,HBS!AT49,NOR!AT49,PCL!AT49,SHL!AT49,SOS!AT49)</f>
        <v>1</v>
      </c>
      <c r="AU49" s="371">
        <f>SUM(BMH!AU49,CAS!AU49,CEN!AU49,CES!AU49,CNR!AU49,COS!AU49,CSD!AU49,EST!AU49,HBS!AU49,NOR!AU49,PCL!AU49,SHL!AU49,SOS!AU49)</f>
        <v>0</v>
      </c>
      <c r="AV49" s="371">
        <f>SUM(BMH!AV49,CAS!AV49,CEN!AV49,CES!AV49,CNR!AV49,COS!AV49,CSD!AV49,EST!AV49,HBS!AV49,NOR!AV49,PCL!AV49,SHL!AV49,SOS!AV49)</f>
        <v>1</v>
      </c>
      <c r="AW49" s="371">
        <f>SUM(BMH:SOS!AW49)</f>
        <v>0</v>
      </c>
      <c r="AX49" s="371">
        <f>SUM(BMH:SOS!AX49)</f>
        <v>0</v>
      </c>
      <c r="AY49" s="371">
        <f>SUM(BMH:SOS!AY49)</f>
        <v>0</v>
      </c>
      <c r="AZ49" s="371">
        <f>SUM(BMH:SOS!AZ49)</f>
        <v>0</v>
      </c>
      <c r="BA49" s="371">
        <f>SUM(BMH:SOS!BA49)</f>
        <v>0</v>
      </c>
      <c r="BB49" s="371">
        <f>SUM(BMH:SOS!BB49)</f>
        <v>0</v>
      </c>
      <c r="BC49" s="371">
        <f>SUM(BMH:SOS!BC49)</f>
        <v>0</v>
      </c>
      <c r="BD49" s="371">
        <f>SUM(BMH:SOS!BD49)</f>
        <v>0</v>
      </c>
      <c r="BE49" s="371">
        <f>SUM(BMH:SOS!BE49)</f>
        <v>0</v>
      </c>
      <c r="BF49" s="371">
        <f>SUM(BMH:SOS!BF49)</f>
        <v>0</v>
      </c>
      <c r="BG49" s="371">
        <f>SUM(BMH:SOS!BG49)</f>
        <v>0</v>
      </c>
      <c r="BH49" s="371">
        <f>SUM(BMH:SOS!BH49)</f>
        <v>0</v>
      </c>
      <c r="BI49" s="371">
        <f>SUM(BMH:SOS!BI49)</f>
        <v>0</v>
      </c>
      <c r="BJ49" s="371">
        <f>SUM(BMH:SOS!BJ49)</f>
        <v>0</v>
      </c>
      <c r="BK49" s="371">
        <f>SUM(BMH:SOS!BK49)</f>
        <v>0</v>
      </c>
      <c r="BL49" s="371">
        <f>SUM(BMH:SOS!BL49)</f>
        <v>0</v>
      </c>
      <c r="BM49" s="256" t="e">
        <f>SUM(BMH:SOS!BM49)</f>
        <v>#DIV/0!</v>
      </c>
      <c r="BN49" s="256" t="e">
        <f>SUM(BMH:SOS!BN49)</f>
        <v>#DIV/0!</v>
      </c>
      <c r="BO49" s="256">
        <f>SUM(BMH:SOS!BO49)</f>
        <v>0</v>
      </c>
      <c r="BP49" s="256">
        <f>SUM(BMH:SOS!BP49)</f>
        <v>0</v>
      </c>
      <c r="BQ49" s="256" t="e">
        <f>SUM(BMH:SOS!BQ49)</f>
        <v>#DIV/0!</v>
      </c>
      <c r="BR49" s="256">
        <f>SUM(BMH:SOS!BR49)</f>
        <v>0</v>
      </c>
      <c r="BS49" s="371">
        <f>SUM(BMH:SOS!BS49)</f>
        <v>0</v>
      </c>
      <c r="BT49" s="371">
        <f>SUM(BMH:SOS!BT49)</f>
        <v>0</v>
      </c>
      <c r="BU49" s="371">
        <f>SUM(BMH:SOS!BU49)</f>
        <v>0</v>
      </c>
      <c r="BV49" s="371">
        <f>SUM(BMH:SOS!BV49)</f>
        <v>0</v>
      </c>
      <c r="BW49" s="371">
        <f>SUM(BMH:SOS!BW49)</f>
        <v>0</v>
      </c>
      <c r="BX49" s="371">
        <f>SUM(BMH:SOS!BX49)</f>
        <v>0</v>
      </c>
      <c r="BY49" s="371">
        <f>SUM(BMH:SOS!BY49)</f>
        <v>0</v>
      </c>
      <c r="BZ49" s="371">
        <f>SUM(BMH:SOS!BZ49)</f>
        <v>0</v>
      </c>
      <c r="CA49" s="256"/>
      <c r="CB49" s="256"/>
      <c r="CC49" s="256"/>
      <c r="CD49" s="256"/>
      <c r="CE49" s="256"/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27.6" x14ac:dyDescent="0.25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SUM(BMH!E50,CAS!E50,CEN!E50,CES!E50,CNR!E50,COS!E50,CSD!E50,EST!E50,HBS!E50,NOR!E50,PCL!E50,SHL!E50,SOS!E50)</f>
        <v>0</v>
      </c>
      <c r="F50" s="256">
        <f>SUM(BMH!F50,CAS!F50,CEN!F50,CES!F50,CNR!F50,COS!F50,CSD!F50,EST!F50,HBS!F50,NOR!F50,PCL!F50,SHL!F50,SOS!F50)</f>
        <v>0</v>
      </c>
      <c r="G50" s="256">
        <f>SUM(BMH!G50,CAS!G50,CEN!G50,CES!G50,CNR!G50,COS!G50,CSD!G50,EST!G50,HBS!G50,NOR!G50,PCL!G50,SHL!G50,SOS!G50)</f>
        <v>0</v>
      </c>
      <c r="H50" s="256">
        <f>SUM(BMH!H50,CAS!H50,CEN!H50,CES!H50,CNR!H50,COS!H50,CSD!H50,EST!H50,HBS!H50,NOR!H50,PCL!H50,SHL!H50,SOS!H50)</f>
        <v>0</v>
      </c>
      <c r="I50" s="256">
        <f t="shared" si="2"/>
        <v>0</v>
      </c>
      <c r="J50" s="256">
        <f>SUM(BMH!J50,CAS!J50,CEN!J50,CES!J50,CNR!J50,COS!J50,CSD!J50,EST!J50,HBS!J50,NOR!J50,PCL!J50,SHL!J50,SOS!J50)</f>
        <v>0</v>
      </c>
      <c r="K50" s="256">
        <f>SUM(BMH!K50,CAS!K50,CEN!K50,CES!K50,CNR!K50,COS!K50,CSD!K50,EST!K50,HBS!K50,NOR!K50,PCL!K50,SHL!K50,SOS!K50)</f>
        <v>0</v>
      </c>
      <c r="L50" s="256">
        <f>SUM(BMH!L50,CAS!L50,CEN!L50,CES!L50,CNR!L50,COS!L50,CSD!L50,EST!L50,HBS!L50,NOR!L50,PCL!L50,SHL!L50,SOS!L50)</f>
        <v>0</v>
      </c>
      <c r="M50" s="256">
        <f>SUM(BMH!M50,CAS!M50,CEN!M50,CES!M50,CNR!M50,COS!M50,CSD!M50,EST!M50,HBS!M50,NOR!M50,PCL!M50,SHL!M50,SOS!M50)</f>
        <v>0</v>
      </c>
      <c r="N50" s="256">
        <f>SUM(BMH!N50,CAS!N50,CEN!N50,CES!N50,CNR!N50,COS!N50,CSD!N50,EST!N50,HBS!N50,NOR!N50,PCL!N50,SHL!N50,SOS!N50)</f>
        <v>0</v>
      </c>
      <c r="O50" s="256"/>
      <c r="P50" s="256">
        <f>SUM(BMH:SOS!P50)</f>
        <v>0</v>
      </c>
      <c r="Q50" s="256">
        <f>SUM(BMH:SOS!Q50)</f>
        <v>0</v>
      </c>
      <c r="R50" s="256">
        <f>SUM(BMH:SOS!R50)</f>
        <v>0</v>
      </c>
      <c r="S50" s="256">
        <f>SUM(BMH:SOS!S50)</f>
        <v>0</v>
      </c>
      <c r="T50" s="256">
        <f>SUM(BMH:SOS!T50)</f>
        <v>0</v>
      </c>
      <c r="U50" s="256">
        <f>SUM(BMH:SOS!U50)</f>
        <v>0</v>
      </c>
      <c r="V50" s="256">
        <f>SUM(BMH:SOS!V50)</f>
        <v>0</v>
      </c>
      <c r="W50" s="256">
        <f>SUM(BMH:SOS!W50)</f>
        <v>0</v>
      </c>
      <c r="X50" s="256">
        <f>SUM(BMH:SOS!X50)</f>
        <v>0</v>
      </c>
      <c r="Y50" s="256">
        <f>SUM(BMH:SOS!Y50)</f>
        <v>0</v>
      </c>
      <c r="Z50" s="256">
        <f>SUM(BMH:SOS!Z50)</f>
        <v>0</v>
      </c>
      <c r="AA50" s="256">
        <f>SUM(BMH:SOS!AA50)</f>
        <v>0</v>
      </c>
      <c r="AB50" s="256">
        <f>SUM(BMH:SOS!AB50)</f>
        <v>0</v>
      </c>
      <c r="AC50" s="256">
        <f>SUM(BMH:SOS!AC50)</f>
        <v>0</v>
      </c>
      <c r="AD50" s="256">
        <f>SUM(BMH:SOS!AD50)</f>
        <v>0</v>
      </c>
      <c r="AE50" s="256">
        <f>SUM(BMH:SOS!AE50)</f>
        <v>0</v>
      </c>
      <c r="AF50" s="256">
        <f>SUM(BMH:SOS!AF50)</f>
        <v>0</v>
      </c>
      <c r="AG50" s="256">
        <f>SUM(BMH:SOS!AG50)</f>
        <v>0</v>
      </c>
      <c r="AH50" s="256">
        <f>SUM(BMH:SOS!AH50)</f>
        <v>0</v>
      </c>
      <c r="AI50" s="256">
        <f>SUM(BMH!AI50,CAS!AI50,CEN!AI50,CES!AI50,CNR!AI50,COS!AI50,CSD!AI50,EST!AI50,HBS!AI50,NOR!AI50,PCL!AI50,SHL!AI50,SOS!AI50)</f>
        <v>0</v>
      </c>
      <c r="AJ50" s="256">
        <f>SUM(BMH!AJ50,CAS!AJ50,CEN!AJ50,CES!AJ50,CNR!AJ50,COS!AJ50,CSD!AJ50,EST!AJ50,HBS!AJ50,NOR!AJ50,PCL!AJ50,SHL!AJ50,SOS!AJ50)</f>
        <v>0</v>
      </c>
      <c r="AK50" s="256">
        <f>SUM(BMH!AK50,CAS!AK50,CEN!AK50,CES!AK50,CNR!AK50,COS!AK50,CSD!AK50,EST!AK50,HBS!AK50,NOR!AK50,PCL!AK50,SHL!AK50,SOS!AK50)</f>
        <v>0</v>
      </c>
      <c r="AL50" s="256">
        <f>SUM(BMH!AL50,CAS!AL50,CEN!AL50,CES!AL50,CNR!AL50,COS!AL50,CSD!AL50,EST!AL50,HBS!AL50,NOR!AL50,PCL!AL50,SHL!AL50,SOS!AL50)</f>
        <v>0</v>
      </c>
      <c r="AM50" s="256">
        <f>SUM(BMH!AM50,CAS!AM50,CEN!AM50,CES!AM50,CNR!AM50,COS!AM50,CSD!AM50,EST!AM50,HBS!AM50,NOR!AM50,PCL!AM50,SHL!AM50,SOS!AM50)</f>
        <v>0</v>
      </c>
      <c r="AN50" s="256">
        <f>SUM(BMH!AN50,CAS!AN50,CEN!AN50,CES!AN50,CNR!AN50,COS!AN50,CSD!AN50,EST!AN50,HBS!AN50,NOR!AN50,PCL!AN50,SHL!AN50,SOS!AN50)</f>
        <v>0</v>
      </c>
      <c r="AO50" s="371">
        <f>SUM(BMH!AO50,CAS!AO50,CEN!AO50,CES!AO50,CNR!AO50,COS!AO50,CSD!AO50,EST!AO50,HBS!AO50,NOR!AO50,PCL!AO50,SHL!AO50,SOS!AO50)</f>
        <v>0</v>
      </c>
      <c r="AP50" s="371">
        <f>SUM(BMH!AP50,CAS!AP50,CEN!AP50,CES!AP50,CNR!AP50,COS!AP50,CSD!AP50,EST!AP50,HBS!AP50,NOR!AP50,PCL!AP50,SHL!AP50,SOS!AP50)</f>
        <v>0</v>
      </c>
      <c r="AQ50" s="371">
        <f>SUM(BMH!AQ50,CAS!AQ50,CEN!AQ50,CES!AQ50,CNR!AQ50,COS!AQ50,CSD!AQ50,EST!AQ50,HBS!AQ50,NOR!AQ50,PCL!AQ50,SHL!AQ50,SOS!AQ50)</f>
        <v>0</v>
      </c>
      <c r="AR50" s="371">
        <f>SUM(BMH!AR50,CAS!AR50,CEN!AR50,CES!AR50,CNR!AR50,COS!AR50,CSD!AR50,EST!AR50,HBS!AR50,NOR!AR50,PCL!AR50,SHL!AR50,SOS!AR50)</f>
        <v>0</v>
      </c>
      <c r="AS50" s="371">
        <f t="shared" si="3"/>
        <v>0</v>
      </c>
      <c r="AT50" s="371">
        <f>SUM(BMH!AT50,CAS!AT50,CEN!AT50,CES!AT50,CNR!AT50,COS!AT50,CSD!AT50,EST!AT50,HBS!AT50,NOR!AT50,PCL!AT50,SHL!AT50,SOS!AT50)</f>
        <v>0</v>
      </c>
      <c r="AU50" s="371">
        <f>SUM(BMH!AU50,CAS!AU50,CEN!AU50,CES!AU50,CNR!AU50,COS!AU50,CSD!AU50,EST!AU50,HBS!AU50,NOR!AU50,PCL!AU50,SHL!AU50,SOS!AU50)</f>
        <v>0</v>
      </c>
      <c r="AV50" s="371">
        <f>SUM(BMH!AV50,CAS!AV50,CEN!AV50,CES!AV50,CNR!AV50,COS!AV50,CSD!AV50,EST!AV50,HBS!AV50,NOR!AV50,PCL!AV50,SHL!AV50,SOS!AV50)</f>
        <v>0</v>
      </c>
      <c r="AW50" s="371">
        <f>SUM(BMH:SOS!AW50)</f>
        <v>0</v>
      </c>
      <c r="AX50" s="371">
        <f>SUM(BMH:SOS!AX50)</f>
        <v>0</v>
      </c>
      <c r="AY50" s="371">
        <f>SUM(BMH:SOS!AY50)</f>
        <v>9.1999999999999993</v>
      </c>
      <c r="AZ50" s="371">
        <f>SUM(BMH:SOS!AZ50)</f>
        <v>0</v>
      </c>
      <c r="BA50" s="371">
        <f>SUM(BMH:SOS!BA50)</f>
        <v>9.1999999999999993</v>
      </c>
      <c r="BB50" s="371">
        <f>SUM(BMH:SOS!BB50)</f>
        <v>9.1999999999999993</v>
      </c>
      <c r="BC50" s="371">
        <f>SUM(BMH:SOS!BC50)</f>
        <v>0</v>
      </c>
      <c r="BD50" s="371">
        <f>SUM(BMH:SOS!BD50)</f>
        <v>9.1999999999999993</v>
      </c>
      <c r="BE50" s="371">
        <f>SUM(BMH:SOS!BE50)</f>
        <v>0</v>
      </c>
      <c r="BF50" s="371">
        <f>SUM(BMH:SOS!BF50)</f>
        <v>9.1999999999999993</v>
      </c>
      <c r="BG50" s="371">
        <f>SUM(BMH:SOS!BG50)</f>
        <v>0</v>
      </c>
      <c r="BH50" s="371">
        <f>SUM(BMH:SOS!BH50)</f>
        <v>0</v>
      </c>
      <c r="BI50" s="371">
        <f>SUM(BMH:SOS!BI50)</f>
        <v>9.1999999999999993</v>
      </c>
      <c r="BJ50" s="371">
        <f>SUM(BMH:SOS!BJ50)</f>
        <v>0</v>
      </c>
      <c r="BK50" s="371">
        <f>SUM(BMH:SOS!BK50)</f>
        <v>9.1999999999999993</v>
      </c>
      <c r="BL50" s="371">
        <f>SUM(BMH:SOS!BL50)</f>
        <v>9.1999999999999993</v>
      </c>
      <c r="BM50" s="256" t="e">
        <f>SUM(BMH:SOS!BM50)</f>
        <v>#DIV/0!</v>
      </c>
      <c r="BN50" s="256" t="e">
        <f>SUM(BMH:SOS!BN50)</f>
        <v>#DIV/0!</v>
      </c>
      <c r="BO50" s="256">
        <f>SUM(BMH:SOS!BO50)</f>
        <v>0</v>
      </c>
      <c r="BP50" s="256">
        <f>SUM(BMH:SOS!BP50)</f>
        <v>0</v>
      </c>
      <c r="BQ50" s="256" t="e">
        <f>SUM(BMH:SOS!BQ50)</f>
        <v>#DIV/0!</v>
      </c>
      <c r="BR50" s="256">
        <f>SUM(BMH:SOS!BR50)</f>
        <v>0</v>
      </c>
      <c r="BS50" s="371">
        <f>SUM(BMH:SOS!BS50)</f>
        <v>0</v>
      </c>
      <c r="BT50" s="371">
        <f>SUM(BMH:SOS!BT50)</f>
        <v>0</v>
      </c>
      <c r="BU50" s="371">
        <f>SUM(BMH:SOS!BU50)</f>
        <v>0</v>
      </c>
      <c r="BV50" s="371">
        <f>SUM(BMH:SOS!BV50)</f>
        <v>0</v>
      </c>
      <c r="BW50" s="371">
        <f>SUM(BMH:SOS!BW50)</f>
        <v>0</v>
      </c>
      <c r="BX50" s="371">
        <f>SUM(BMH:SOS!BX50)</f>
        <v>0</v>
      </c>
      <c r="BY50" s="371">
        <f>SUM(BMH:SOS!BY50)</f>
        <v>0</v>
      </c>
      <c r="BZ50" s="371">
        <f>SUM(BMH:SOS!BZ50)</f>
        <v>0</v>
      </c>
      <c r="CA50" s="256"/>
      <c r="CB50" s="256"/>
      <c r="CC50" s="256"/>
      <c r="CD50" s="256"/>
      <c r="CE50" s="256"/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27.6" x14ac:dyDescent="0.25">
      <c r="A51" s="257" t="s">
        <v>142</v>
      </c>
      <c r="B51" s="261" t="s">
        <v>143</v>
      </c>
      <c r="C51" s="256" t="s">
        <v>144</v>
      </c>
      <c r="D51" s="258" t="s">
        <v>145</v>
      </c>
      <c r="E51" s="256">
        <f>SUM(BMH!E51,CAS!E51,CEN!E51,CES!E51,CNR!E51,COS!E51,CSD!E51,EST!E51,HBS!E51,NOR!E51,PCL!E51,SHL!E51,SOS!E51)</f>
        <v>38</v>
      </c>
      <c r="F51" s="256">
        <f>SUM(BMH!F51,CAS!F51,CEN!F51,CES!F51,CNR!F51,COS!F51,CSD!F51,EST!F51,HBS!F51,NOR!F51,PCL!F51,SHL!F51,SOS!F51)</f>
        <v>1330</v>
      </c>
      <c r="G51" s="256">
        <f>SUM(BMH!G51,CAS!G51,CEN!G51,CES!G51,CNR!G51,COS!G51,CSD!G51,EST!G51,HBS!G51,NOR!G51,PCL!G51,SHL!G51,SOS!G51)</f>
        <v>1310</v>
      </c>
      <c r="H51" s="256">
        <f>SUM(BMH!H51,CAS!H51,CEN!H51,CES!H51,CNR!H51,COS!H51,CSD!H51,EST!H51,HBS!H51,NOR!H51,PCL!H51,SHL!H51,SOS!H51)</f>
        <v>1303</v>
      </c>
      <c r="I51" s="256">
        <f t="shared" si="2"/>
        <v>3981</v>
      </c>
      <c r="J51" s="256">
        <f>SUM(BMH!J51,CAS!J51,CEN!J51,CES!J51,CNR!J51,COS!J51,CSD!J51,EST!J51,HBS!J51,NOR!J51,PCL!J51,SHL!J51,SOS!J51)</f>
        <v>3980</v>
      </c>
      <c r="K51" s="256">
        <f>SUM(BMH!K51,CAS!K51,CEN!K51,CES!K51,CNR!K51,COS!K51,CSD!K51,EST!K51,HBS!K51,NOR!K51,PCL!K51,SHL!K51,SOS!K51)</f>
        <v>1</v>
      </c>
      <c r="L51" s="256">
        <f>SUM(BMH!L51,CAS!L51,CEN!L51,CES!L51,CNR!L51,COS!L51,CSD!L51,EST!L51,HBS!L51,NOR!L51,PCL!L51,SHL!L51,SOS!L51)</f>
        <v>3981</v>
      </c>
      <c r="M51" s="256">
        <f>SUM(BMH!M51,CAS!M51,CEN!M51,CES!M51,CNR!M51,COS!M51,CSD!M51,EST!M51,HBS!M51,NOR!M51,PCL!M51,SHL!M51,SOS!M51)</f>
        <v>0</v>
      </c>
      <c r="N51" s="256">
        <f>SUM(BMH!N51,CAS!N51,CEN!N51,CES!N51,CNR!N51,COS!N51,CSD!N51,EST!N51,HBS!N51,NOR!N51,PCL!N51,SHL!N51,SOS!N51)</f>
        <v>0</v>
      </c>
      <c r="O51" s="256"/>
      <c r="P51" s="256">
        <f>SUM(BMH:SOS!P51)</f>
        <v>0</v>
      </c>
      <c r="Q51" s="256">
        <f>SUM(BMH:SOS!Q51)</f>
        <v>0</v>
      </c>
      <c r="R51" s="256">
        <f>SUM(BMH:SOS!R51)</f>
        <v>0</v>
      </c>
      <c r="S51" s="256">
        <f>SUM(BMH:SOS!S51)</f>
        <v>0</v>
      </c>
      <c r="T51" s="256">
        <f>SUM(BMH:SOS!T51)</f>
        <v>0</v>
      </c>
      <c r="U51" s="256">
        <f>SUM(BMH:SOS!U51)</f>
        <v>2</v>
      </c>
      <c r="V51" s="256">
        <f>SUM(BMH:SOS!V51)</f>
        <v>3</v>
      </c>
      <c r="W51" s="256">
        <f>SUM(BMH:SOS!W51)</f>
        <v>5</v>
      </c>
      <c r="X51" s="256">
        <f>SUM(BMH:SOS!X51)</f>
        <v>5</v>
      </c>
      <c r="Y51" s="256">
        <f>SUM(BMH:SOS!Y51)</f>
        <v>0</v>
      </c>
      <c r="Z51" s="256">
        <f>SUM(BMH:SOS!Z51)</f>
        <v>5</v>
      </c>
      <c r="AA51" s="256">
        <f>SUM(BMH:SOS!AA51)</f>
        <v>0</v>
      </c>
      <c r="AB51" s="256">
        <f>SUM(BMH:SOS!AB51)</f>
        <v>0</v>
      </c>
      <c r="AC51" s="256">
        <f>SUM(BMH:SOS!AC51)</f>
        <v>0</v>
      </c>
      <c r="AD51" s="256">
        <f>SUM(BMH:SOS!AD51)</f>
        <v>0</v>
      </c>
      <c r="AE51" s="256">
        <f>SUM(BMH:SOS!AE51)</f>
        <v>0</v>
      </c>
      <c r="AF51" s="256">
        <f>SUM(BMH:SOS!AF51)</f>
        <v>0</v>
      </c>
      <c r="AG51" s="256">
        <f>SUM(BMH:SOS!AG51)</f>
        <v>0</v>
      </c>
      <c r="AH51" s="256">
        <f>SUM(BMH:SOS!AH51)</f>
        <v>0</v>
      </c>
      <c r="AI51" s="256">
        <f>SUM(BMH!AI51,CAS!AI51,CEN!AI51,CES!AI51,CNR!AI51,COS!AI51,CSD!AI51,EST!AI51,HBS!AI51,NOR!AI51,PCL!AI51,SHL!AI51,SOS!AI51)</f>
        <v>0</v>
      </c>
      <c r="AJ51" s="256">
        <f>SUM(BMH!AJ51,CAS!AJ51,CEN!AJ51,CES!AJ51,CNR!AJ51,COS!AJ51,CSD!AJ51,EST!AJ51,HBS!AJ51,NOR!AJ51,PCL!AJ51,SHL!AJ51,SOS!AJ51)</f>
        <v>0</v>
      </c>
      <c r="AK51" s="256">
        <f>SUM(BMH!AK51,CAS!AK51,CEN!AK51,CES!AK51,CNR!AK51,COS!AK51,CSD!AK51,EST!AK51,HBS!AK51,NOR!AK51,PCL!AK51,SHL!AK51,SOS!AK51)</f>
        <v>0</v>
      </c>
      <c r="AL51" s="256">
        <f>SUM(BMH!AL51,CAS!AL51,CEN!AL51,CES!AL51,CNR!AL51,COS!AL51,CSD!AL51,EST!AL51,HBS!AL51,NOR!AL51,PCL!AL51,SHL!AL51,SOS!AL51)</f>
        <v>0</v>
      </c>
      <c r="AM51" s="256">
        <f>SUM(BMH!AM51,CAS!AM51,CEN!AM51,CES!AM51,CNR!AM51,COS!AM51,CSD!AM51,EST!AM51,HBS!AM51,NOR!AM51,PCL!AM51,SHL!AM51,SOS!AM51)</f>
        <v>0</v>
      </c>
      <c r="AN51" s="256">
        <f>SUM(BMH!AN51,CAS!AN51,CEN!AN51,CES!AN51,CNR!AN51,COS!AN51,CSD!AN51,EST!AN51,HBS!AN51,NOR!AN51,PCL!AN51,SHL!AN51,SOS!AN51)</f>
        <v>0</v>
      </c>
      <c r="AO51" s="371">
        <f>SUM(BMH!AO51,CAS!AO51,CEN!AO51,CES!AO51,CNR!AO51,COS!AO51,CSD!AO51,EST!AO51,HBS!AO51,NOR!AO51,PCL!AO51,SHL!AO51,SOS!AO51)</f>
        <v>0</v>
      </c>
      <c r="AP51" s="371">
        <f>SUM(BMH!AP51,CAS!AP51,CEN!AP51,CES!AP51,CNR!AP51,COS!AP51,CSD!AP51,EST!AP51,HBS!AP51,NOR!AP51,PCL!AP51,SHL!AP51,SOS!AP51)</f>
        <v>17.8</v>
      </c>
      <c r="AQ51" s="371">
        <f>SUM(BMH!AQ51,CAS!AQ51,CEN!AQ51,CES!AQ51,CNR!AQ51,COS!AQ51,CSD!AQ51,EST!AQ51,HBS!AQ51,NOR!AQ51,PCL!AQ51,SHL!AQ51,SOS!AQ51)</f>
        <v>22.5</v>
      </c>
      <c r="AR51" s="371">
        <f>SUM(BMH!AR51,CAS!AR51,CEN!AR51,CES!AR51,CNR!AR51,COS!AR51,CSD!AR51,EST!AR51,HBS!AR51,NOR!AR51,PCL!AR51,SHL!AR51,SOS!AR51)</f>
        <v>41.274999999999999</v>
      </c>
      <c r="AS51" s="371">
        <f t="shared" si="3"/>
        <v>81.574999999999989</v>
      </c>
      <c r="AT51" s="371">
        <f>SUM(BMH!AT51,CAS!AT51,CEN!AT51,CES!AT51,CNR!AT51,COS!AT51,CSD!AT51,EST!AT51,HBS!AT51,NOR!AT51,PCL!AT51,SHL!AT51,SOS!AT51)</f>
        <v>73.199999999999989</v>
      </c>
      <c r="AU51" s="371">
        <f>SUM(BMH!AU51,CAS!AU51,CEN!AU51,CES!AU51,CNR!AU51,COS!AU51,CSD!AU51,EST!AU51,HBS!AU51,NOR!AU51,PCL!AU51,SHL!AU51,SOS!AU51)</f>
        <v>8.375</v>
      </c>
      <c r="AV51" s="371">
        <f>SUM(BMH!AV51,CAS!AV51,CEN!AV51,CES!AV51,CNR!AV51,COS!AV51,CSD!AV51,EST!AV51,HBS!AV51,NOR!AV51,PCL!AV51,SHL!AV51,SOS!AV51)</f>
        <v>81.575000000000003</v>
      </c>
      <c r="AW51" s="371">
        <f>SUM(BMH:SOS!AW51)</f>
        <v>0</v>
      </c>
      <c r="AX51" s="371">
        <f>SUM(BMH:SOS!AX51)</f>
        <v>9.8000000000000007</v>
      </c>
      <c r="AY51" s="371">
        <f>SUM(BMH:SOS!AY51)</f>
        <v>0</v>
      </c>
      <c r="AZ51" s="371">
        <f>SUM(BMH:SOS!AZ51)</f>
        <v>95.9</v>
      </c>
      <c r="BA51" s="371">
        <f>SUM(BMH:SOS!BA51)</f>
        <v>105.7</v>
      </c>
      <c r="BB51" s="371">
        <f>SUM(BMH:SOS!BB51)</f>
        <v>39.799999999999997</v>
      </c>
      <c r="BC51" s="371">
        <f>SUM(BMH:SOS!BC51)</f>
        <v>65.900000000000006</v>
      </c>
      <c r="BD51" s="371">
        <f>SUM(BMH:SOS!BD51)</f>
        <v>105.7</v>
      </c>
      <c r="BE51" s="371">
        <f>SUM(BMH:SOS!BE51)</f>
        <v>0</v>
      </c>
      <c r="BF51" s="371">
        <f>SUM(BMH:SOS!BF51)</f>
        <v>90.7</v>
      </c>
      <c r="BG51" s="371">
        <f>SUM(BMH:SOS!BG51)</f>
        <v>0</v>
      </c>
      <c r="BH51" s="371">
        <f>SUM(BMH:SOS!BH51)</f>
        <v>0</v>
      </c>
      <c r="BI51" s="371">
        <f>SUM(BMH:SOS!BI51)</f>
        <v>90.7</v>
      </c>
      <c r="BJ51" s="371">
        <f>SUM(BMH:SOS!BJ51)</f>
        <v>39.799999999999997</v>
      </c>
      <c r="BK51" s="371">
        <f>SUM(BMH:SOS!BK51)</f>
        <v>50.9</v>
      </c>
      <c r="BL51" s="371">
        <f>SUM(BMH:SOS!BL51)</f>
        <v>90.7</v>
      </c>
      <c r="BM51" s="256" t="e">
        <f>SUM(BMH:SOS!BM51)</f>
        <v>#DIV/0!</v>
      </c>
      <c r="BN51" s="256" t="e">
        <f>SUM(BMH:SOS!BN51)</f>
        <v>#DIV/0!</v>
      </c>
      <c r="BO51" s="256">
        <f>SUM(BMH:SOS!BO51)</f>
        <v>0</v>
      </c>
      <c r="BP51" s="256">
        <f>SUM(BMH:SOS!BP51)</f>
        <v>0</v>
      </c>
      <c r="BQ51" s="256">
        <f>SUM(BMH:SOS!BQ51)</f>
        <v>200</v>
      </c>
      <c r="BR51" s="256">
        <f>SUM(BMH:SOS!BR51)</f>
        <v>0</v>
      </c>
      <c r="BS51" s="371">
        <f>SUM(BMH:SOS!BS51)</f>
        <v>0</v>
      </c>
      <c r="BT51" s="371">
        <f>SUM(BMH:SOS!BT51)</f>
        <v>40.100999999999999</v>
      </c>
      <c r="BU51" s="371">
        <f>SUM(BMH:SOS!BU51)</f>
        <v>0</v>
      </c>
      <c r="BV51" s="371">
        <f>SUM(BMH:SOS!BV51)</f>
        <v>0</v>
      </c>
      <c r="BW51" s="371">
        <f>SUM(BMH:SOS!BW51)</f>
        <v>40.100999999999999</v>
      </c>
      <c r="BX51" s="371">
        <f>SUM(BMH:SOS!BX51)</f>
        <v>0</v>
      </c>
      <c r="BY51" s="371">
        <f>SUM(BMH:SOS!BY51)</f>
        <v>40.100999999999999</v>
      </c>
      <c r="BZ51" s="371">
        <f>SUM(BMH:SOS!BZ51)</f>
        <v>40.100999999999999</v>
      </c>
      <c r="CA51" s="256"/>
      <c r="CB51" s="256"/>
      <c r="CC51" s="256"/>
      <c r="CD51" s="256"/>
      <c r="CE51" s="256"/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x14ac:dyDescent="0.25">
      <c r="A52" s="257" t="s">
        <v>146</v>
      </c>
      <c r="B52" s="272" t="s">
        <v>147</v>
      </c>
      <c r="C52" s="256" t="s">
        <v>148</v>
      </c>
      <c r="D52" s="258" t="s">
        <v>149</v>
      </c>
      <c r="E52" s="256">
        <f>SUM(BMH!E52,CAS!E52,CEN!E52,CES!E52,CNR!E52,COS!E52,CSD!E52,EST!E52,HBS!E52,NOR!E52,PCL!E52,SHL!E52,SOS!E52)</f>
        <v>530</v>
      </c>
      <c r="F52" s="256">
        <f>SUM(BMH!F52,CAS!F52,CEN!F52,CES!F52,CNR!F52,COS!F52,CSD!F52,EST!F52,HBS!F52,NOR!F52,PCL!F52,SHL!F52,SOS!F52)</f>
        <v>8110</v>
      </c>
      <c r="G52" s="256">
        <f>SUM(BMH!G52,CAS!G52,CEN!G52,CES!G52,CNR!G52,COS!G52,CSD!G52,EST!G52,HBS!G52,NOR!G52,PCL!G52,SHL!G52,SOS!G52)</f>
        <v>14679</v>
      </c>
      <c r="H52" s="256">
        <f>SUM(BMH!H52,CAS!H52,CEN!H52,CES!H52,CNR!H52,COS!H52,CSD!H52,EST!H52,HBS!H52,NOR!H52,PCL!H52,SHL!H52,SOS!H52)</f>
        <v>23392</v>
      </c>
      <c r="I52" s="256">
        <f t="shared" si="2"/>
        <v>46711</v>
      </c>
      <c r="J52" s="256">
        <f>SUM(BMH!J52,CAS!J52,CEN!J52,CES!J52,CNR!J52,COS!J52,CSD!J52,EST!J52,HBS!J52,NOR!J52,PCL!J52,SHL!J52,SOS!J52)</f>
        <v>17085</v>
      </c>
      <c r="K52" s="256">
        <f>SUM(BMH!K52,CAS!K52,CEN!K52,CES!K52,CNR!K52,COS!K52,CSD!K52,EST!K52,HBS!K52,NOR!K52,PCL!K52,SHL!K52,SOS!K52)</f>
        <v>29626</v>
      </c>
      <c r="L52" s="256">
        <f>SUM(BMH!L52,CAS!L52,CEN!L52,CES!L52,CNR!L52,COS!L52,CSD!L52,EST!L52,HBS!L52,NOR!L52,PCL!L52,SHL!L52,SOS!L52)</f>
        <v>46711</v>
      </c>
      <c r="M52" s="256">
        <f>SUM(BMH!M52,CAS!M52,CEN!M52,CES!M52,CNR!M52,COS!M52,CSD!M52,EST!M52,HBS!M52,NOR!M52,PCL!M52,SHL!M52,SOS!M52)</f>
        <v>0</v>
      </c>
      <c r="N52" s="256">
        <f>SUM(BMH!N52,CAS!N52,CEN!N52,CES!N52,CNR!N52,COS!N52,CSD!N52,EST!N52,HBS!N52,NOR!N52,PCL!N52,SHL!N52,SOS!N52)</f>
        <v>0</v>
      </c>
      <c r="O52" s="256"/>
      <c r="P52" s="256">
        <f>SUM(BMH:SOS!P52)</f>
        <v>64.400000000000006</v>
      </c>
      <c r="Q52" s="256">
        <f>SUM(BMH:SOS!Q52)</f>
        <v>75.599999999999994</v>
      </c>
      <c r="R52" s="256">
        <f>SUM(BMH:SOS!R52)</f>
        <v>140</v>
      </c>
      <c r="S52" s="256">
        <f>SUM(BMH:SOS!S52)</f>
        <v>50</v>
      </c>
      <c r="T52" s="256">
        <f>SUM(BMH:SOS!T52)</f>
        <v>6962</v>
      </c>
      <c r="U52" s="256">
        <f>SUM(BMH:SOS!U52)</f>
        <v>22444</v>
      </c>
      <c r="V52" s="256">
        <f>SUM(BMH:SOS!V52)</f>
        <v>29088</v>
      </c>
      <c r="W52" s="256">
        <f>SUM(BMH:SOS!W52)</f>
        <v>58544</v>
      </c>
      <c r="X52" s="256">
        <f>SUM(BMH:SOS!X52)</f>
        <v>11080</v>
      </c>
      <c r="Y52" s="256">
        <f>SUM(BMH:SOS!Y52)</f>
        <v>47464</v>
      </c>
      <c r="Z52" s="256">
        <f>SUM(BMH:SOS!Z52)</f>
        <v>58544</v>
      </c>
      <c r="AA52" s="256">
        <f>SUM(BMH:SOS!AA52)</f>
        <v>1320</v>
      </c>
      <c r="AB52" s="256">
        <f>SUM(BMH:SOS!AB52)</f>
        <v>23194</v>
      </c>
      <c r="AC52" s="256">
        <f>SUM(BMH:SOS!AC52)</f>
        <v>0</v>
      </c>
      <c r="AD52" s="256">
        <f>SUM(BMH:SOS!AD52)</f>
        <v>0</v>
      </c>
      <c r="AE52" s="256">
        <f>SUM(BMH:SOS!AE52)</f>
        <v>24514</v>
      </c>
      <c r="AF52" s="256">
        <f>SUM(BMH:SOS!AF52)</f>
        <v>400</v>
      </c>
      <c r="AG52" s="256">
        <f>SUM(BMH:SOS!AG52)</f>
        <v>24114</v>
      </c>
      <c r="AH52" s="256">
        <f>SUM(BMH:SOS!AH52)</f>
        <v>24514</v>
      </c>
      <c r="AI52" s="256">
        <f>SUM(BMH!AI52,CAS!AI52,CEN!AI52,CES!AI52,CNR!AI52,COS!AI52,CSD!AI52,EST!AI52,HBS!AI52,NOR!AI52,PCL!AI52,SHL!AI52,SOS!AI52)</f>
        <v>601</v>
      </c>
      <c r="AJ52" s="256">
        <f>SUM(BMH!AJ52,CAS!AJ52,CEN!AJ52,CES!AJ52,CNR!AJ52,COS!AJ52,CSD!AJ52,EST!AJ52,HBS!AJ52,NOR!AJ52,PCL!AJ52,SHL!AJ52,SOS!AJ52)</f>
        <v>601</v>
      </c>
      <c r="AK52" s="256">
        <f>SUM(BMH!AK52,CAS!AK52,CEN!AK52,CES!AK52,CNR!AK52,COS!AK52,CSD!AK52,EST!AK52,HBS!AK52,NOR!AK52,PCL!AK52,SHL!AK52,SOS!AK52)</f>
        <v>0</v>
      </c>
      <c r="AL52" s="256">
        <f>SUM(BMH!AL52,CAS!AL52,CEN!AL52,CES!AL52,CNR!AL52,COS!AL52,CSD!AL52,EST!AL52,HBS!AL52,NOR!AL52,PCL!AL52,SHL!AL52,SOS!AL52)</f>
        <v>0</v>
      </c>
      <c r="AM52" s="256">
        <f>SUM(BMH!AM52,CAS!AM52,CEN!AM52,CES!AM52,CNR!AM52,COS!AM52,CSD!AM52,EST!AM52,HBS!AM52,NOR!AM52,PCL!AM52,SHL!AM52,SOS!AM52)</f>
        <v>0</v>
      </c>
      <c r="AN52" s="256">
        <f>SUM(BMH!AN52,CAS!AN52,CEN!AN52,CES!AN52,CNR!AN52,COS!AN52,CSD!AN52,EST!AN52,HBS!AN52,NOR!AN52,PCL!AN52,SHL!AN52,SOS!AN52)</f>
        <v>0</v>
      </c>
      <c r="AO52" s="371">
        <f>SUM(BMH!AO52,CAS!AO52,CEN!AO52,CES!AO52,CNR!AO52,COS!AO52,CSD!AO52,EST!AO52,HBS!AO52,NOR!AO52,PCL!AO52,SHL!AO52,SOS!AO52)</f>
        <v>42.025000000000006</v>
      </c>
      <c r="AP52" s="371">
        <f>SUM(BMH!AP52,CAS!AP52,CEN!AP52,CES!AP52,CNR!AP52,COS!AP52,CSD!AP52,EST!AP52,HBS!AP52,NOR!AP52,PCL!AP52,SHL!AP52,SOS!AP52)</f>
        <v>726.70148921658301</v>
      </c>
      <c r="AQ52" s="371">
        <f>SUM(BMH!AQ52,CAS!AQ52,CEN!AQ52,CES!AQ52,CNR!AQ52,COS!AQ52,CSD!AQ52,EST!AQ52,HBS!AQ52,NOR!AQ52,PCL!AQ52,SHL!AQ52,SOS!AQ52)</f>
        <v>1341.6827819286389</v>
      </c>
      <c r="AR52" s="371">
        <f>SUM(BMH!AR52,CAS!AR52,CEN!AR52,CES!AR52,CNR!AR52,COS!AR52,CSD!AR52,EST!AR52,HBS!AR52,NOR!AR52,PCL!AR52,SHL!AR52,SOS!AR52)</f>
        <v>2533.5747288547786</v>
      </c>
      <c r="AS52" s="371">
        <f t="shared" si="3"/>
        <v>4643.9840000000004</v>
      </c>
      <c r="AT52" s="371">
        <f>SUM(BMH!AT52,CAS!AT52,CEN!AT52,CES!AT52,CNR!AT52,COS!AT52,CSD!AT52,EST!AT52,HBS!AT52,NOR!AT52,PCL!AT52,SHL!AT52,SOS!AT52)</f>
        <v>2127.920919946926</v>
      </c>
      <c r="AU52" s="371">
        <f>SUM(BMH!AU52,CAS!AU52,CEN!AU52,CES!AU52,CNR!AU52,COS!AU52,CSD!AU52,EST!AU52,HBS!AU52,NOR!AU52,PCL!AU52,SHL!AU52,SOS!AU52)</f>
        <v>2516.0630800530744</v>
      </c>
      <c r="AV52" s="371">
        <f>SUM(BMH!AV52,CAS!AV52,CEN!AV52,CES!AV52,CNR!AV52,COS!AV52,CSD!AV52,EST!AV52,HBS!AV52,NOR!AV52,PCL!AV52,SHL!AV52,SOS!AV52)</f>
        <v>4643.9840000000004</v>
      </c>
      <c r="AW52" s="371">
        <f>DREA!AW52+'Autres acteurs'!AW52</f>
        <v>0</v>
      </c>
      <c r="AX52" s="371">
        <f>DREA!AX52+'Autres acteurs'!AX52</f>
        <v>949.87599999999998</v>
      </c>
      <c r="AY52" s="371">
        <f>DREA!AY52+'Autres acteurs'!AY52</f>
        <v>1442.9309999999998</v>
      </c>
      <c r="AZ52" s="371">
        <f>DREA!AZ52+'Autres acteurs'!AZ52</f>
        <v>2354.3090000000002</v>
      </c>
      <c r="BA52" s="371">
        <f>SUM(AW52:AZ52)</f>
        <v>4747.116</v>
      </c>
      <c r="BB52" s="371">
        <f>SUM(BMH:SOS!BB52)</f>
        <v>1365.451</v>
      </c>
      <c r="BC52" s="371">
        <f>SUM(BMH:SOS!BC52)</f>
        <v>3381.665</v>
      </c>
      <c r="BD52" s="371">
        <f>SUM(BMH:SOS!BD52)</f>
        <v>4747.1159999999991</v>
      </c>
      <c r="BE52" s="371">
        <f>SUM(BMH:SOS!BE52)</f>
        <v>0</v>
      </c>
      <c r="BF52" s="371">
        <f>SUM(BMH:SOS!BF52)</f>
        <v>1689.4985000000004</v>
      </c>
      <c r="BG52" s="371">
        <f>SUM(BMH:SOS!BG52)</f>
        <v>0</v>
      </c>
      <c r="BH52" s="371">
        <f>SUM(BMH:SOS!BH52)</f>
        <v>0</v>
      </c>
      <c r="BI52" s="371">
        <f>SUM(BMH:SOS!BI52)</f>
        <v>1689.4985000000004</v>
      </c>
      <c r="BJ52" s="371">
        <f>SUM(BMH:SOS!BJ52)</f>
        <v>100.62</v>
      </c>
      <c r="BK52" s="371">
        <f>SUM(BMH:SOS!BK52)</f>
        <v>1588.8785000000003</v>
      </c>
      <c r="BL52" s="371">
        <f>SUM(BMH:SOS!BL52)</f>
        <v>1689.4985000000004</v>
      </c>
      <c r="BM52" s="256" t="e">
        <f>SUM(BMH:SOS!BM52)</f>
        <v>#DIV/0!</v>
      </c>
      <c r="BN52" s="256">
        <f>SUM(BMH:SOS!BN52)</f>
        <v>458.84344919354203</v>
      </c>
      <c r="BO52" s="256">
        <f>SUM(BMH:SOS!BO52)</f>
        <v>0</v>
      </c>
      <c r="BP52" s="256">
        <f>SUM(BMH:SOS!BP52)</f>
        <v>0</v>
      </c>
      <c r="BQ52" s="256">
        <f>SUM(BMH:SOS!BQ52)</f>
        <v>297.08048837361451</v>
      </c>
      <c r="BR52" s="256">
        <f>SUM(BMH:SOS!BR52)</f>
        <v>106.9539781607965</v>
      </c>
      <c r="BS52" s="371">
        <f>SUM(BMH:SOS!BS52)</f>
        <v>0</v>
      </c>
      <c r="BT52" s="371">
        <f>SUM(BMH:SOS!BT52)</f>
        <v>1375.4119710327459</v>
      </c>
      <c r="BU52" s="371">
        <f>SUM(BMH:SOS!BU52)</f>
        <v>0</v>
      </c>
      <c r="BV52" s="371">
        <f>SUM(BMH:SOS!BV52)</f>
        <v>0</v>
      </c>
      <c r="BW52" s="371">
        <f>SUM(BMH:SOS!BW52)</f>
        <v>1375.4119710327459</v>
      </c>
      <c r="BX52" s="371">
        <f>SUM(BMH:SOS!BX52)</f>
        <v>0</v>
      </c>
      <c r="BY52" s="371">
        <f>SUM(BMH:SOS!BY52)</f>
        <v>1375.4119710327459</v>
      </c>
      <c r="BZ52" s="371">
        <f>SUM(BMH:SOS!BZ52)</f>
        <v>1375.4119710327459</v>
      </c>
      <c r="CA52" s="256"/>
      <c r="CB52" s="256"/>
      <c r="CC52" s="256"/>
      <c r="CD52" s="256"/>
      <c r="CE52" s="256"/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3">
      <c r="A53" s="292" t="s">
        <v>380</v>
      </c>
      <c r="E53" s="292">
        <f>SUM(BMH!E53,CAS!E53,CEN!E53,CES!E53,CNR!E53,COS!E53,CSD!E53,EST!E53,HBS!E53,NOR!E53,PCL!E53,SHL!E53,SOS!E53)</f>
        <v>0</v>
      </c>
      <c r="F53" s="292">
        <f>SUM(BMH!F53,CAS!F53,CEN!F53,CES!F53,CNR!F53,COS!F53,CSD!F53,EST!F53,HBS!F53,NOR!F53,PCL!F53,SHL!F53,SOS!F53)</f>
        <v>0</v>
      </c>
      <c r="G53" s="292">
        <f>SUM(BMH!G53,CAS!G53,CEN!G53,CES!G53,CNR!G53,COS!G53,CSD!G53,EST!G53,HBS!G53,NOR!G53,PCL!G53,SHL!G53,SOS!G53)</f>
        <v>0</v>
      </c>
      <c r="H53" s="292">
        <f>SUM(BMH!H53,CAS!H53,CEN!H53,CES!H53,CNR!H53,COS!H53,CSD!H53,EST!H53,HBS!H53,NOR!H53,PCL!H53,SHL!H53,SOS!H53)</f>
        <v>0</v>
      </c>
      <c r="I53" s="292">
        <f t="shared" si="2"/>
        <v>0</v>
      </c>
      <c r="J53" s="292">
        <f>SUM(BMH!J53,CAS!J53,CEN!J53,CES!J53,CNR!J53,COS!J53,CSD!J53,EST!J53,HBS!J53,NOR!J53,PCL!J53,SHL!J53,SOS!J53)</f>
        <v>0</v>
      </c>
      <c r="K53" s="292">
        <f>SUM(BMH!K53,CAS!K53,CEN!K53,CES!K53,CNR!K53,COS!K53,CSD!K53,EST!K53,HBS!K53,NOR!K53,PCL!K53,SHL!K53,SOS!K53)</f>
        <v>0</v>
      </c>
      <c r="L53" s="292">
        <f>SUM(BMH!L53,CAS!L53,CEN!L53,CES!L53,CNR!L53,COS!L53,CSD!L53,EST!L53,HBS!L53,NOR!L53,PCL!L53,SHL!L53,SOS!L53)</f>
        <v>0</v>
      </c>
      <c r="M53" s="292">
        <f>SUM(BMH!M53,CAS!M53,CEN!M53,CES!M53,CNR!M53,COS!M53,CSD!M53,EST!M53,HBS!M53,NOR!M53,PCL!M53,SHL!M53,SOS!M53)</f>
        <v>0</v>
      </c>
      <c r="N53" s="292">
        <f>SUM(BMH!N53,CAS!N53,CEN!N53,CES!N53,CNR!N53,COS!N53,CSD!N53,EST!N53,HBS!N53,NOR!N53,PCL!N53,SHL!N53,SOS!N53)</f>
        <v>0</v>
      </c>
      <c r="P53" s="256">
        <f>SUM(BMH:SOS!P53)</f>
        <v>0</v>
      </c>
      <c r="Q53" s="256">
        <f>SUM(BMH:SOS!Q53)</f>
        <v>0</v>
      </c>
      <c r="R53" s="256">
        <f>SUM(BMH:SOS!R53)</f>
        <v>0</v>
      </c>
      <c r="S53" s="256">
        <f>SUM(BMH:SOS!S53)</f>
        <v>50</v>
      </c>
      <c r="T53" s="256">
        <f>SUM(BMH:SOS!T53)</f>
        <v>51</v>
      </c>
      <c r="U53" s="256">
        <f>SUM(BMH:SOS!U53)</f>
        <v>70</v>
      </c>
      <c r="V53" s="256">
        <f>SUM(BMH:SOS!V53)</f>
        <v>1769</v>
      </c>
      <c r="W53" s="256">
        <f>SUM(BMH:SOS!W53)</f>
        <v>1940</v>
      </c>
      <c r="X53" s="256">
        <f>SUM(BMH:SOS!X53)</f>
        <v>2</v>
      </c>
      <c r="Y53" s="256">
        <f>SUM(BMH:SOS!Y53)</f>
        <v>1938</v>
      </c>
      <c r="Z53" s="256">
        <f>SUM(BMH:SOS!Z53)</f>
        <v>1940</v>
      </c>
      <c r="AA53" s="256">
        <f>SUM(BMH:SOS!AA53)</f>
        <v>70</v>
      </c>
      <c r="AB53" s="256">
        <f>SUM(BMH:SOS!AB53)</f>
        <v>261</v>
      </c>
      <c r="AC53" s="256">
        <f>SUM(BMH:SOS!AC53)</f>
        <v>0</v>
      </c>
      <c r="AD53" s="256">
        <f>SUM(BMH:SOS!AD53)</f>
        <v>0</v>
      </c>
      <c r="AE53" s="256">
        <f>SUM(BMH:SOS!AE53)</f>
        <v>331</v>
      </c>
      <c r="AF53" s="256">
        <f>SUM(BMH:SOS!AF53)</f>
        <v>0</v>
      </c>
      <c r="AG53" s="256">
        <f>SUM(BMH:SOS!AG53)</f>
        <v>331</v>
      </c>
      <c r="AH53" s="256">
        <f>SUM(BMH:SOS!AH53)</f>
        <v>331</v>
      </c>
      <c r="AI53" s="292">
        <f>SUM(BMH!AI53,CAS!AI53,CEN!AI53,CES!AI53,CNR!AI53,COS!AI53,CSD!AI53,EST!AI53,HBS!AI53,NOR!AI53,PCL!AI53,SHL!AI53,SOS!AI53)</f>
        <v>0</v>
      </c>
      <c r="AJ53" s="292">
        <f>SUM(BMH!AJ53,CAS!AJ53,CEN!AJ53,CES!AJ53,CNR!AJ53,COS!AJ53,CSD!AJ53,EST!AJ53,HBS!AJ53,NOR!AJ53,PCL!AJ53,SHL!AJ53,SOS!AJ53)</f>
        <v>0</v>
      </c>
      <c r="AK53" s="292">
        <f>SUM(BMH!AK53,CAS!AK53,CEN!AK53,CES!AK53,CNR!AK53,COS!AK53,CSD!AK53,EST!AK53,HBS!AK53,NOR!AK53,PCL!AK53,SHL!AK53,SOS!AK53)</f>
        <v>0</v>
      </c>
      <c r="AL53" s="292">
        <f>SUM(BMH!AL53,CAS!AL53,CEN!AL53,CES!AL53,CNR!AL53,COS!AL53,CSD!AL53,EST!AL53,HBS!AL53,NOR!AL53,PCL!AL53,SHL!AL53,SOS!AL53)</f>
        <v>0</v>
      </c>
      <c r="AM53" s="292">
        <f>SUM(BMH!AM53,CAS!AM53,CEN!AM53,CES!AM53,CNR!AM53,COS!AM53,CSD!AM53,EST!AM53,HBS!AM53,NOR!AM53,PCL!AM53,SHL!AM53,SOS!AM53)</f>
        <v>0</v>
      </c>
      <c r="AN53" s="292">
        <f>SUM(BMH!AN53,CAS!AN53,CEN!AN53,CES!AN53,CNR!AN53,COS!AN53,CSD!AN53,EST!AN53,HBS!AN53,NOR!AN53,PCL!AN53,SHL!AN53,SOS!AN53)</f>
        <v>0</v>
      </c>
      <c r="AO53" s="377">
        <f>SUM(BMH!AO53,CAS!AO53,CEN!AO53,CES!AO53,CNR!AO53,COS!AO53,CSD!AO53,EST!AO53,HBS!AO53,NOR!AO53,PCL!AO53,SHL!AO53,SOS!AO53)</f>
        <v>0</v>
      </c>
      <c r="AP53" s="377">
        <f>SUM(BMH!AP53,CAS!AP53,CEN!AP53,CES!AP53,CNR!AP53,COS!AP53,CSD!AP53,EST!AP53,HBS!AP53,NOR!AP53,PCL!AP53,SHL!AP53,SOS!AP53)</f>
        <v>0</v>
      </c>
      <c r="AQ53" s="377">
        <f>SUM(BMH!AQ53,CAS!AQ53,CEN!AQ53,CES!AQ53,CNR!AQ53,COS!AQ53,CSD!AQ53,EST!AQ53,HBS!AQ53,NOR!AQ53,PCL!AQ53,SHL!AQ53,SOS!AQ53)</f>
        <v>0</v>
      </c>
      <c r="AR53" s="377">
        <f>SUM(BMH!AR53,CAS!AR53,CEN!AR53,CES!AR53,CNR!AR53,COS!AR53,CSD!AR53,EST!AR53,HBS!AR53,NOR!AR53,PCL!AR53,SHL!AR53,SOS!AR53)</f>
        <v>0</v>
      </c>
      <c r="AS53" s="377">
        <f t="shared" si="3"/>
        <v>0</v>
      </c>
      <c r="AT53" s="377">
        <f>SUM(BMH!AT53,CAS!AT53,CEN!AT53,CES!AT53,CNR!AT53,COS!AT53,CSD!AT53,EST!AT53,HBS!AT53,NOR!AT53,PCL!AT53,SHL!AT53,SOS!AT53)</f>
        <v>0</v>
      </c>
      <c r="AU53" s="377">
        <f>SUM(BMH!AU53,CAS!AU53,CEN!AU53,CES!AU53,CNR!AU53,COS!AU53,CSD!AU53,EST!AU53,HBS!AU53,NOR!AU53,PCL!AU53,SHL!AU53,SOS!AU53)</f>
        <v>0</v>
      </c>
      <c r="AV53" s="377">
        <f>SUM(BMH!AV53,CAS!AV53,CEN!AV53,CES!AV53,CNR!AV53,COS!AV53,CSD!AV53,EST!AV53,HBS!AV53,NOR!AV53,PCL!AV53,SHL!AV53,SOS!AV53)</f>
        <v>0</v>
      </c>
      <c r="AW53" s="371">
        <f>SUM(BMH:SOS!AW53)</f>
        <v>0</v>
      </c>
      <c r="AX53" s="371">
        <f>SUM(BMH:SOS!AX53)</f>
        <v>0</v>
      </c>
      <c r="AY53" s="371">
        <f>SUM(BMH:SOS!AY53)</f>
        <v>1</v>
      </c>
      <c r="AZ53" s="371">
        <f>SUM(BMH:SOS!AZ53)</f>
        <v>35.299999999999997</v>
      </c>
      <c r="BA53" s="371">
        <f>SUM(BMH:SOS!BA53)</f>
        <v>36.299999999999997</v>
      </c>
      <c r="BB53" s="371">
        <f>SUM(BMH:SOS!BB53)</f>
        <v>0</v>
      </c>
      <c r="BC53" s="371">
        <f>SUM(BMH:SOS!BC53)</f>
        <v>36.299999999999997</v>
      </c>
      <c r="BD53" s="371">
        <f>SUM(BMH:SOS!BD53)</f>
        <v>36.299999999999997</v>
      </c>
      <c r="BE53" s="371">
        <f>SUM(BMH:SOS!BE53)</f>
        <v>0</v>
      </c>
      <c r="BF53" s="371">
        <f>SUM(BMH:SOS!BF53)</f>
        <v>4.5999999999999996</v>
      </c>
      <c r="BG53" s="371">
        <f>SUM(BMH:SOS!BG53)</f>
        <v>0</v>
      </c>
      <c r="BH53" s="371">
        <f>SUM(BMH:SOS!BH53)</f>
        <v>0</v>
      </c>
      <c r="BI53" s="371">
        <f>SUM(BMH:SOS!BI53)</f>
        <v>4.5999999999999996</v>
      </c>
      <c r="BJ53" s="371">
        <f>SUM(BMH:SOS!BJ53)</f>
        <v>0</v>
      </c>
      <c r="BK53" s="371">
        <f>SUM(BMH:SOS!BK53)</f>
        <v>4.5999999999999996</v>
      </c>
      <c r="BL53" s="371">
        <f>SUM(BMH:SOS!BL53)</f>
        <v>4.5999999999999996</v>
      </c>
      <c r="BM53" s="256" t="e">
        <f>SUM(BMH:SOS!BM53)</f>
        <v>#DIV/0!</v>
      </c>
      <c r="BN53" s="256" t="e">
        <f>SUM(BMH:SOS!BN53)</f>
        <v>#DIV/0!</v>
      </c>
      <c r="BO53" s="256">
        <f>SUM(BMH:SOS!BO53)</f>
        <v>0</v>
      </c>
      <c r="BP53" s="256">
        <f>SUM(BMH:SOS!BP53)</f>
        <v>0</v>
      </c>
      <c r="BQ53" s="256" t="e">
        <f>SUM(BMH:SOS!BQ53)</f>
        <v>#DIV/0!</v>
      </c>
      <c r="BR53" s="256">
        <f>SUM(BMH:SOS!BR53)</f>
        <v>0</v>
      </c>
      <c r="BS53" s="371">
        <f>SUM(BMH:SOS!BS53)</f>
        <v>0</v>
      </c>
      <c r="BT53" s="371">
        <f>SUM(BMH:SOS!BT53)</f>
        <v>3.4049999999999998</v>
      </c>
      <c r="BU53" s="371">
        <f>SUM(BMH:SOS!BU53)</f>
        <v>0</v>
      </c>
      <c r="BV53" s="371">
        <f>SUM(BMH:SOS!BV53)</f>
        <v>0</v>
      </c>
      <c r="BW53" s="371">
        <f>SUM(BMH:SOS!BW53)</f>
        <v>3.4049999999999998</v>
      </c>
      <c r="BX53" s="371">
        <f>SUM(BMH:SOS!BX53)</f>
        <v>0</v>
      </c>
      <c r="BY53" s="371">
        <f>SUM(BMH:SOS!BY53)</f>
        <v>3.4049999999999998</v>
      </c>
      <c r="BZ53" s="371">
        <f>SUM(BMH:SOS!BZ53)</f>
        <v>3.4049999999999998</v>
      </c>
    </row>
    <row r="54" spans="1:94" x14ac:dyDescent="0.25">
      <c r="A54" s="257" t="s">
        <v>150</v>
      </c>
      <c r="B54" s="257" t="s">
        <v>151</v>
      </c>
      <c r="C54" s="256" t="s">
        <v>152</v>
      </c>
      <c r="D54" s="258" t="s">
        <v>153</v>
      </c>
      <c r="E54" s="256">
        <f>SUM(BMH!E54,CAS!E54,CEN!E54,CES!E54,CNR!E54,COS!E54,CSD!E54,EST!E54,HBS!E54,NOR!E54,PCL!E54,SHL!E54,SOS!E54)</f>
        <v>500</v>
      </c>
      <c r="F54" s="256">
        <f>SUM(BMH!F54,CAS!F54,CEN!F54,CES!F54,CNR!F54,COS!F54,CSD!F54,EST!F54,HBS!F54,NOR!F54,PCL!F54,SHL!F54,SOS!F54)</f>
        <v>2330</v>
      </c>
      <c r="G54" s="256">
        <f>SUM(BMH!G54,CAS!G54,CEN!G54,CES!G54,CNR!G54,COS!G54,CSD!G54,EST!G54,HBS!G54,NOR!G54,PCL!G54,SHL!G54,SOS!G54)</f>
        <v>2110</v>
      </c>
      <c r="H54" s="256">
        <f>SUM(BMH!H54,CAS!H54,CEN!H54,CES!H54,CNR!H54,COS!H54,CSD!H54,EST!H54,HBS!H54,NOR!H54,PCL!H54,SHL!H54,SOS!H54)</f>
        <v>3047</v>
      </c>
      <c r="I54" s="256">
        <f t="shared" si="2"/>
        <v>7987</v>
      </c>
      <c r="J54" s="256">
        <f>SUM(BMH!J54,CAS!J54,CEN!J54,CES!J54,CNR!J54,COS!J54,CSD!J54,EST!J54,HBS!J54,NOR!J54,PCL!J54,SHL!J54,SOS!J54)</f>
        <v>1130</v>
      </c>
      <c r="K54" s="256">
        <f>SUM(BMH!K54,CAS!K54,CEN!K54,CES!K54,CNR!K54,COS!K54,CSD!K54,EST!K54,HBS!K54,NOR!K54,PCL!K54,SHL!K54,SOS!K54)</f>
        <v>6857</v>
      </c>
      <c r="L54" s="256">
        <f>SUM(BMH!L54,CAS!L54,CEN!L54,CES!L54,CNR!L54,COS!L54,CSD!L54,EST!L54,HBS!L54,NOR!L54,PCL!L54,SHL!L54,SOS!L54)</f>
        <v>7987</v>
      </c>
      <c r="M54" s="256">
        <f>SUM(BMH!M54,CAS!M54,CEN!M54,CES!M54,CNR!M54,COS!M54,CSD!M54,EST!M54,HBS!M54,NOR!M54,PCL!M54,SHL!M54,SOS!M54)</f>
        <v>0</v>
      </c>
      <c r="N54" s="256">
        <f>SUM(BMH!N54,CAS!N54,CEN!N54,CES!N54,CNR!N54,COS!N54,CSD!N54,EST!N54,HBS!N54,NOR!N54,PCL!N54,SHL!N54,SOS!N54)</f>
        <v>0</v>
      </c>
      <c r="O54" s="256"/>
      <c r="P54" s="256">
        <f>SUM(BMH:SOS!P54)</f>
        <v>0</v>
      </c>
      <c r="Q54" s="256">
        <f>SUM(BMH:SOS!Q54)</f>
        <v>0</v>
      </c>
      <c r="R54" s="256">
        <f>SUM(BMH:SOS!R54)</f>
        <v>0</v>
      </c>
      <c r="S54" s="256">
        <f>SUM(BMH:SOS!S54)</f>
        <v>0</v>
      </c>
      <c r="T54" s="256">
        <f>SUM(BMH:SOS!T54)</f>
        <v>1200</v>
      </c>
      <c r="U54" s="256">
        <f>SUM(BMH:SOS!U54)</f>
        <v>2269</v>
      </c>
      <c r="V54" s="256">
        <f>SUM(BMH:SOS!V54)</f>
        <v>4163</v>
      </c>
      <c r="W54" s="256">
        <f>SUM(BMH:SOS!W54)</f>
        <v>7632</v>
      </c>
      <c r="X54" s="256">
        <f>SUM(BMH:SOS!X54)</f>
        <v>230</v>
      </c>
      <c r="Y54" s="256">
        <f>SUM(BMH:SOS!Y54)</f>
        <v>7402</v>
      </c>
      <c r="Z54" s="256">
        <f>SUM(BMH:SOS!Z54)</f>
        <v>7632</v>
      </c>
      <c r="AA54" s="256">
        <f>SUM(BMH:SOS!AA54)</f>
        <v>0</v>
      </c>
      <c r="AB54" s="256">
        <f>SUM(BMH:SOS!AB54)</f>
        <v>3454</v>
      </c>
      <c r="AC54" s="256">
        <f>SUM(BMH:SOS!AC54)</f>
        <v>0</v>
      </c>
      <c r="AD54" s="256">
        <f>SUM(BMH:SOS!AD54)</f>
        <v>0</v>
      </c>
      <c r="AE54" s="256">
        <f>SUM(BMH:SOS!AE54)</f>
        <v>3454</v>
      </c>
      <c r="AF54" s="256">
        <f>SUM(BMH:SOS!AF54)</f>
        <v>0</v>
      </c>
      <c r="AG54" s="256">
        <f>SUM(BMH:SOS!AG54)</f>
        <v>3454</v>
      </c>
      <c r="AH54" s="256">
        <f>SUM(BMH:SOS!AH54)</f>
        <v>3454</v>
      </c>
      <c r="AI54" s="256">
        <f>SUM(BMH!AI54,CAS!AI54,CEN!AI54,CES!AI54,CNR!AI54,COS!AI54,CSD!AI54,EST!AI54,HBS!AI54,NOR!AI54,PCL!AI54,SHL!AI54,SOS!AI54)</f>
        <v>0</v>
      </c>
      <c r="AJ54" s="256">
        <f>SUM(BMH!AJ54,CAS!AJ54,CEN!AJ54,CES!AJ54,CNR!AJ54,COS!AJ54,CSD!AJ54,EST!AJ54,HBS!AJ54,NOR!AJ54,PCL!AJ54,SHL!AJ54,SOS!AJ54)</f>
        <v>0</v>
      </c>
      <c r="AK54" s="256">
        <f>SUM(BMH!AK54,CAS!AK54,CEN!AK54,CES!AK54,CNR!AK54,COS!AK54,CSD!AK54,EST!AK54,HBS!AK54,NOR!AK54,PCL!AK54,SHL!AK54,SOS!AK54)</f>
        <v>0</v>
      </c>
      <c r="AL54" s="256">
        <f>SUM(BMH!AL54,CAS!AL54,CEN!AL54,CES!AL54,CNR!AL54,COS!AL54,CSD!AL54,EST!AL54,HBS!AL54,NOR!AL54,PCL!AL54,SHL!AL54,SOS!AL54)</f>
        <v>0</v>
      </c>
      <c r="AM54" s="256">
        <f>SUM(BMH!AM54,CAS!AM54,CEN!AM54,CES!AM54,CNR!AM54,COS!AM54,CSD!AM54,EST!AM54,HBS!AM54,NOR!AM54,PCL!AM54,SHL!AM54,SOS!AM54)</f>
        <v>0</v>
      </c>
      <c r="AN54" s="256">
        <f>SUM(BMH!AN54,CAS!AN54,CEN!AN54,CES!AN54,CNR!AN54,COS!AN54,CSD!AN54,EST!AN54,HBS!AN54,NOR!AN54,PCL!AN54,SHL!AN54,SOS!AN54)</f>
        <v>0</v>
      </c>
      <c r="AO54" s="371">
        <f>SUM(BMH!AO54,CAS!AO54,CEN!AO54,CES!AO54,CNR!AO54,COS!AO54,CSD!AO54,EST!AO54,HBS!AO54,NOR!AO54,PCL!AO54,SHL!AO54,SOS!AO54)</f>
        <v>13</v>
      </c>
      <c r="AP54" s="371">
        <f>SUM(BMH!AP54,CAS!AP54,CEN!AP54,CES!AP54,CNR!AP54,COS!AP54,CSD!AP54,EST!AP54,HBS!AP54,NOR!AP54,PCL!AP54,SHL!AP54,SOS!AP54)</f>
        <v>59.976014427412089</v>
      </c>
      <c r="AQ54" s="371">
        <f>SUM(BMH!AQ54,CAS!AQ54,CEN!AQ54,CES!AQ54,CNR!AQ54,COS!AQ54,CSD!AQ54,EST!AQ54,HBS!AQ54,NOR!AQ54,PCL!AQ54,SHL!AQ54,SOS!AQ54)</f>
        <v>31.576014427412083</v>
      </c>
      <c r="AR54" s="371">
        <f>SUM(BMH!AR54,CAS!AR54,CEN!AR54,CES!AR54,CNR!AR54,COS!AR54,CSD!AR54,EST!AR54,HBS!AR54,NOR!AR54,PCL!AR54,SHL!AR54,SOS!AR54)</f>
        <v>120.53797114517585</v>
      </c>
      <c r="AS54" s="371">
        <f t="shared" si="3"/>
        <v>225.09</v>
      </c>
      <c r="AT54" s="371">
        <f>SUM(BMH!AT54,CAS!AT54,CEN!AT54,CES!AT54,CNR!AT54,COS!AT54,CSD!AT54,EST!AT54,HBS!AT54,NOR!AT54,PCL!AT54,SHL!AT54,SOS!AT54)</f>
        <v>86.58</v>
      </c>
      <c r="AU54" s="371">
        <f>SUM(BMH!AU54,CAS!AU54,CEN!AU54,CES!AU54,CNR!AU54,COS!AU54,CSD!AU54,EST!AU54,HBS!AU54,NOR!AU54,PCL!AU54,SHL!AU54,SOS!AU54)</f>
        <v>138.51</v>
      </c>
      <c r="AV54" s="371">
        <f>SUM(BMH!AV54,CAS!AV54,CEN!AV54,CES!AV54,CNR!AV54,COS!AV54,CSD!AV54,EST!AV54,HBS!AV54,NOR!AV54,PCL!AV54,SHL!AV54,SOS!AV54)</f>
        <v>225.09</v>
      </c>
      <c r="AW54" s="371">
        <f>SUM(BMH:SOS!AW54)</f>
        <v>0</v>
      </c>
      <c r="AX54" s="371">
        <f>SUM(BMH:SOS!AX54)</f>
        <v>16.600000000000001</v>
      </c>
      <c r="AY54" s="371">
        <f>SUM(BMH:SOS!AY54)</f>
        <v>33.6</v>
      </c>
      <c r="AZ54" s="371">
        <f>SUM(BMH:SOS!AZ54)</f>
        <v>73.61</v>
      </c>
      <c r="BA54" s="371">
        <f>SUM(BMH:SOS!BA54)</f>
        <v>123.81</v>
      </c>
      <c r="BB54" s="371">
        <f>SUM(BMH:SOS!BB54)</f>
        <v>18.399999999999999</v>
      </c>
      <c r="BC54" s="371">
        <f>SUM(BMH:SOS!BC54)</f>
        <v>105.41</v>
      </c>
      <c r="BD54" s="371">
        <f>SUM(BMH:SOS!BD54)</f>
        <v>123.81</v>
      </c>
      <c r="BE54" s="371">
        <f>SUM(BMH:SOS!BE54)</f>
        <v>0</v>
      </c>
      <c r="BF54" s="371">
        <f>SUM(BMH:SOS!BF54)</f>
        <v>96.919999999999987</v>
      </c>
      <c r="BG54" s="371">
        <f>SUM(BMH:SOS!BG54)</f>
        <v>0</v>
      </c>
      <c r="BH54" s="371">
        <f>SUM(BMH:SOS!BH54)</f>
        <v>0</v>
      </c>
      <c r="BI54" s="371">
        <f>SUM(BMH:SOS!BI54)</f>
        <v>96.919999999999987</v>
      </c>
      <c r="BJ54" s="371">
        <f>SUM(BMH:SOS!BJ54)</f>
        <v>9.6</v>
      </c>
      <c r="BK54" s="371">
        <f>SUM(BMH:SOS!BK54)</f>
        <v>87.32</v>
      </c>
      <c r="BL54" s="371">
        <f>SUM(BMH:SOS!BL54)</f>
        <v>96.919999999999987</v>
      </c>
      <c r="BM54" s="256" t="e">
        <f>SUM(BMH:SOS!BM54)</f>
        <v>#DIV/0!</v>
      </c>
      <c r="BN54" s="256" t="e">
        <f>SUM(BMH:SOS!BN54)</f>
        <v>#DIV/0!</v>
      </c>
      <c r="BO54" s="256">
        <f>SUM(BMH:SOS!BO54)</f>
        <v>0</v>
      </c>
      <c r="BP54" s="256">
        <f>SUM(BMH:SOS!BP54)</f>
        <v>0</v>
      </c>
      <c r="BQ54" s="256" t="e">
        <f>SUM(BMH:SOS!BQ54)</f>
        <v>#DIV/0!</v>
      </c>
      <c r="BR54" s="256">
        <f>SUM(BMH:SOS!BR54)</f>
        <v>100</v>
      </c>
      <c r="BS54" s="371">
        <f>SUM(BMH:SOS!BS54)</f>
        <v>0</v>
      </c>
      <c r="BT54" s="371">
        <f>SUM(BMH:SOS!BT54)</f>
        <v>87.32</v>
      </c>
      <c r="BU54" s="371">
        <f>SUM(BMH:SOS!BU54)</f>
        <v>0</v>
      </c>
      <c r="BV54" s="371">
        <f>SUM(BMH:SOS!BV54)</f>
        <v>0</v>
      </c>
      <c r="BW54" s="371">
        <f>SUM(BMH:SOS!BW54)</f>
        <v>87.32</v>
      </c>
      <c r="BX54" s="371">
        <f>SUM(BMH:SOS!BX54)</f>
        <v>0</v>
      </c>
      <c r="BY54" s="371">
        <f>SUM(BMH:SOS!BY54)</f>
        <v>87.32</v>
      </c>
      <c r="BZ54" s="371">
        <f>SUM(BMH:SOS!BZ54)</f>
        <v>87.32</v>
      </c>
      <c r="CA54" s="256"/>
      <c r="CB54" s="256"/>
      <c r="CC54" s="256"/>
      <c r="CD54" s="256"/>
      <c r="CE54" s="256"/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40.200000000000003" customHeight="1" x14ac:dyDescent="0.3">
      <c r="A55" s="255" t="s">
        <v>154</v>
      </c>
      <c r="E55" s="253">
        <f>SUM(E56:E62)</f>
        <v>36</v>
      </c>
      <c r="F55" s="253">
        <f t="shared" ref="F55:BQ55" si="18">SUM(F56:F62)</f>
        <v>156</v>
      </c>
      <c r="G55" s="253">
        <f t="shared" si="18"/>
        <v>235</v>
      </c>
      <c r="H55" s="253">
        <f t="shared" si="18"/>
        <v>468</v>
      </c>
      <c r="I55" s="253">
        <f t="shared" si="18"/>
        <v>895</v>
      </c>
      <c r="J55" s="253">
        <f t="shared" si="18"/>
        <v>212</v>
      </c>
      <c r="K55" s="253">
        <f t="shared" si="18"/>
        <v>683</v>
      </c>
      <c r="L55" s="253">
        <f t="shared" si="18"/>
        <v>895</v>
      </c>
      <c r="M55" s="253">
        <f t="shared" si="18"/>
        <v>26</v>
      </c>
      <c r="N55" s="253">
        <f t="shared" si="18"/>
        <v>22</v>
      </c>
      <c r="O55" s="253">
        <f t="shared" si="18"/>
        <v>0</v>
      </c>
      <c r="P55" s="253">
        <f t="shared" si="18"/>
        <v>1490</v>
      </c>
      <c r="Q55" s="253">
        <f t="shared" si="18"/>
        <v>1130</v>
      </c>
      <c r="R55" s="253">
        <f t="shared" si="18"/>
        <v>2620</v>
      </c>
      <c r="S55" s="253">
        <f t="shared" si="18"/>
        <v>31</v>
      </c>
      <c r="T55" s="253">
        <f t="shared" si="18"/>
        <v>110</v>
      </c>
      <c r="U55" s="253">
        <f t="shared" si="18"/>
        <v>295</v>
      </c>
      <c r="V55" s="253">
        <f t="shared" si="18"/>
        <v>695</v>
      </c>
      <c r="W55" s="253">
        <f t="shared" si="18"/>
        <v>1131</v>
      </c>
      <c r="X55" s="253">
        <f t="shared" si="18"/>
        <v>164</v>
      </c>
      <c r="Y55" s="253">
        <f t="shared" si="18"/>
        <v>967</v>
      </c>
      <c r="Z55" s="253">
        <f t="shared" si="18"/>
        <v>1131</v>
      </c>
      <c r="AA55" s="253">
        <f t="shared" si="18"/>
        <v>39</v>
      </c>
      <c r="AB55" s="253">
        <f t="shared" si="18"/>
        <v>227</v>
      </c>
      <c r="AC55" s="253">
        <f t="shared" si="18"/>
        <v>0</v>
      </c>
      <c r="AD55" s="253">
        <f t="shared" si="18"/>
        <v>0</v>
      </c>
      <c r="AE55" s="253">
        <f t="shared" si="18"/>
        <v>266</v>
      </c>
      <c r="AF55" s="253">
        <f t="shared" si="18"/>
        <v>12</v>
      </c>
      <c r="AG55" s="253">
        <f t="shared" si="18"/>
        <v>254</v>
      </c>
      <c r="AH55" s="253">
        <f t="shared" si="18"/>
        <v>266</v>
      </c>
      <c r="AI55" s="253">
        <f t="shared" si="18"/>
        <v>0</v>
      </c>
      <c r="AJ55" s="253">
        <f t="shared" si="18"/>
        <v>0</v>
      </c>
      <c r="AK55" s="253">
        <f t="shared" si="18"/>
        <v>0</v>
      </c>
      <c r="AL55" s="253">
        <f t="shared" si="18"/>
        <v>0</v>
      </c>
      <c r="AM55" s="253">
        <f t="shared" si="18"/>
        <v>0</v>
      </c>
      <c r="AN55" s="253">
        <f t="shared" si="18"/>
        <v>0</v>
      </c>
      <c r="AO55" s="253">
        <f t="shared" si="18"/>
        <v>101.90415</v>
      </c>
      <c r="AP55" s="253">
        <f t="shared" si="18"/>
        <v>325.11285034013611</v>
      </c>
      <c r="AQ55" s="253">
        <f t="shared" si="18"/>
        <v>473.39068334013598</v>
      </c>
      <c r="AR55" s="253">
        <f t="shared" si="18"/>
        <v>1350.590466319728</v>
      </c>
      <c r="AS55" s="253">
        <f t="shared" si="18"/>
        <v>2250.9981499999999</v>
      </c>
      <c r="AT55" s="253">
        <f t="shared" si="18"/>
        <v>436.18500000000006</v>
      </c>
      <c r="AU55" s="253">
        <f t="shared" si="18"/>
        <v>1814.8131500000002</v>
      </c>
      <c r="AV55" s="253">
        <f t="shared" si="18"/>
        <v>2250.9981499999999</v>
      </c>
      <c r="AW55" s="374">
        <f t="shared" si="18"/>
        <v>96.334999999999994</v>
      </c>
      <c r="AX55" s="374">
        <f t="shared" si="18"/>
        <v>388.45366666666661</v>
      </c>
      <c r="AY55" s="374">
        <f t="shared" si="18"/>
        <v>777.96299999999985</v>
      </c>
      <c r="AZ55" s="374">
        <f t="shared" si="18"/>
        <v>1557.7603333333334</v>
      </c>
      <c r="BA55" s="374">
        <f t="shared" si="18"/>
        <v>2820.5119999999997</v>
      </c>
      <c r="BB55" s="374">
        <f t="shared" si="18"/>
        <v>378.67899999999997</v>
      </c>
      <c r="BC55" s="374">
        <f t="shared" si="18"/>
        <v>2441.8329999999996</v>
      </c>
      <c r="BD55" s="374">
        <f t="shared" si="18"/>
        <v>2820.5119999999997</v>
      </c>
      <c r="BE55" s="374">
        <f t="shared" si="18"/>
        <v>113.36499999999999</v>
      </c>
      <c r="BF55" s="374">
        <f t="shared" si="18"/>
        <v>544.51199999999994</v>
      </c>
      <c r="BG55" s="374">
        <f t="shared" si="18"/>
        <v>0</v>
      </c>
      <c r="BH55" s="374">
        <f t="shared" si="18"/>
        <v>0</v>
      </c>
      <c r="BI55" s="374">
        <f t="shared" si="18"/>
        <v>657.87699999999995</v>
      </c>
      <c r="BJ55" s="374">
        <f t="shared" si="18"/>
        <v>49.381</v>
      </c>
      <c r="BK55" s="374">
        <f t="shared" si="18"/>
        <v>608.49599999999987</v>
      </c>
      <c r="BL55" s="374">
        <f t="shared" si="18"/>
        <v>657.87699999999995</v>
      </c>
      <c r="BM55" s="253" t="e">
        <f t="shared" si="18"/>
        <v>#DIV/0!</v>
      </c>
      <c r="BN55" s="253" t="e">
        <f t="shared" si="18"/>
        <v>#DIV/0!</v>
      </c>
      <c r="BO55" s="253">
        <f t="shared" si="18"/>
        <v>0</v>
      </c>
      <c r="BP55" s="253">
        <f t="shared" si="18"/>
        <v>0</v>
      </c>
      <c r="BQ55" s="253" t="e">
        <f t="shared" si="18"/>
        <v>#DIV/0!</v>
      </c>
      <c r="BR55" s="253">
        <f t="shared" ref="BR55:BZ55" si="19">SUM(BR56:BR62)</f>
        <v>306.13285344314505</v>
      </c>
      <c r="BS55" s="374">
        <f t="shared" si="19"/>
        <v>113.83</v>
      </c>
      <c r="BT55" s="374">
        <f t="shared" si="19"/>
        <v>480.35099999999994</v>
      </c>
      <c r="BU55" s="374">
        <f t="shared" si="19"/>
        <v>0</v>
      </c>
      <c r="BV55" s="374">
        <f t="shared" si="19"/>
        <v>0</v>
      </c>
      <c r="BW55" s="374">
        <f t="shared" si="19"/>
        <v>594.18099999999993</v>
      </c>
      <c r="BX55" s="374">
        <f t="shared" si="19"/>
        <v>12</v>
      </c>
      <c r="BY55" s="374">
        <f t="shared" si="19"/>
        <v>582.18099999999993</v>
      </c>
      <c r="BZ55" s="374">
        <f t="shared" si="19"/>
        <v>594.18099999999993</v>
      </c>
    </row>
    <row r="56" spans="1:94" ht="46.95" customHeight="1" x14ac:dyDescent="0.25">
      <c r="A56" s="257" t="s">
        <v>155</v>
      </c>
      <c r="B56" s="261" t="s">
        <v>143</v>
      </c>
      <c r="C56" s="256" t="s">
        <v>144</v>
      </c>
      <c r="D56" s="258" t="s">
        <v>145</v>
      </c>
      <c r="E56" s="256">
        <f>SUM(BMH!E56,CAS!E56,CEN!E56,CES!E56,CNR!E56,COS!E56,CSD!E56,EST!E56,HBS!E56,NOR!E56,PCL!E56,SHL!E56,SOS!E56)</f>
        <v>0</v>
      </c>
      <c r="F56" s="256">
        <f>SUM(BMH!F56,CAS!F56,CEN!F56,CES!F56,CNR!F56,COS!F56,CSD!F56,EST!F56,HBS!F56,NOR!F56,PCL!F56,SHL!F56,SOS!F56)</f>
        <v>0</v>
      </c>
      <c r="G56" s="256">
        <f>SUM(BMH!G56,CAS!G56,CEN!G56,CES!G56,CNR!G56,COS!G56,CSD!G56,EST!G56,HBS!G56,NOR!G56,PCL!G56,SHL!G56,SOS!G56)</f>
        <v>20</v>
      </c>
      <c r="H56" s="256">
        <f>SUM(BMH!H56,CAS!H56,CEN!H56,CES!H56,CNR!H56,COS!H56,CSD!H56,EST!H56,HBS!H56,NOR!H56,PCL!H56,SHL!H56,SOS!H56)</f>
        <v>21</v>
      </c>
      <c r="I56" s="256">
        <f t="shared" si="2"/>
        <v>41</v>
      </c>
      <c r="J56" s="256">
        <f>SUM(BMH!J56,CAS!J56,CEN!J56,CES!J56,CNR!J56,COS!J56,CSD!J56,EST!J56,HBS!J56,NOR!J56,PCL!J56,SHL!J56,SOS!J56)</f>
        <v>31</v>
      </c>
      <c r="K56" s="256">
        <f>SUM(BMH!K56,CAS!K56,CEN!K56,CES!K56,CNR!K56,COS!K56,CSD!K56,EST!K56,HBS!K56,NOR!K56,PCL!K56,SHL!K56,SOS!K56)</f>
        <v>10</v>
      </c>
      <c r="L56" s="256">
        <f>SUM(BMH!L56,CAS!L56,CEN!L56,CES!L56,CNR!L56,COS!L56,CSD!L56,EST!L56,HBS!L56,NOR!L56,PCL!L56,SHL!L56,SOS!L56)</f>
        <v>41</v>
      </c>
      <c r="M56" s="256">
        <f>SUM(BMH!M56,CAS!M56,CEN!M56,CES!M56,CNR!M56,COS!M56,CSD!M56,EST!M56,HBS!M56,NOR!M56,PCL!M56,SHL!M56,SOS!M56)</f>
        <v>0</v>
      </c>
      <c r="N56" s="256">
        <f>SUM(BMH!N56,CAS!N56,CEN!N56,CES!N56,CNR!N56,COS!N56,CSD!N56,EST!N56,HBS!N56,NOR!N56,PCL!N56,SHL!N56,SOS!N56)</f>
        <v>0</v>
      </c>
      <c r="O56" s="256"/>
      <c r="P56" s="256">
        <f>SUM(BMH:SOS!P56)</f>
        <v>0</v>
      </c>
      <c r="Q56" s="256">
        <f>SUM(BMH:SOS!Q56)</f>
        <v>0</v>
      </c>
      <c r="R56" s="256">
        <f>SUM(BMH:SOS!R56)</f>
        <v>0</v>
      </c>
      <c r="S56" s="256">
        <f>SUM(BMH:SOS!S56)</f>
        <v>0</v>
      </c>
      <c r="T56" s="256">
        <f>SUM(BMH:SOS!T56)</f>
        <v>1</v>
      </c>
      <c r="U56" s="256">
        <f>SUM(BMH:SOS!U56)</f>
        <v>10</v>
      </c>
      <c r="V56" s="256">
        <f>SUM(BMH:SOS!V56)</f>
        <v>11</v>
      </c>
      <c r="W56" s="256">
        <f>SUM(BMH:SOS!W56)</f>
        <v>22</v>
      </c>
      <c r="X56" s="256">
        <f>SUM(BMH:SOS!X56)</f>
        <v>10</v>
      </c>
      <c r="Y56" s="256">
        <f>SUM(BMH:SOS!Y56)</f>
        <v>12</v>
      </c>
      <c r="Z56" s="256">
        <f>SUM(BMH:SOS!Z56)</f>
        <v>22</v>
      </c>
      <c r="AA56" s="256">
        <f>SUM(BMH:SOS!AA56)</f>
        <v>0</v>
      </c>
      <c r="AB56" s="256">
        <f>SUM(BMH:SOS!AB56)</f>
        <v>0</v>
      </c>
      <c r="AC56" s="256">
        <f>SUM(BMH:SOS!AC56)</f>
        <v>0</v>
      </c>
      <c r="AD56" s="256">
        <f>SUM(BMH:SOS!AD56)</f>
        <v>0</v>
      </c>
      <c r="AE56" s="256">
        <f>SUM(BMH:SOS!AE56)</f>
        <v>0</v>
      </c>
      <c r="AF56" s="256">
        <f>SUM(BMH:SOS!AF56)</f>
        <v>0</v>
      </c>
      <c r="AG56" s="256">
        <f>SUM(BMH:SOS!AG56)</f>
        <v>0</v>
      </c>
      <c r="AH56" s="256">
        <f>SUM(BMH:SOS!AH56)</f>
        <v>0</v>
      </c>
      <c r="AI56" s="256">
        <f>SUM(BMH!AI56,CAS!AI56,CEN!AI56,CES!AI56,CNR!AI56,COS!AI56,CSD!AI56,EST!AI56,HBS!AI56,NOR!AI56,PCL!AI56,SHL!AI56,SOS!AI56)</f>
        <v>0</v>
      </c>
      <c r="AJ56" s="256">
        <f>SUM(BMH!AJ56,CAS!AJ56,CEN!AJ56,CES!AJ56,CNR!AJ56,COS!AJ56,CSD!AJ56,EST!AJ56,HBS!AJ56,NOR!AJ56,PCL!AJ56,SHL!AJ56,SOS!AJ56)</f>
        <v>0</v>
      </c>
      <c r="AK56" s="256">
        <f>SUM(BMH!AK56,CAS!AK56,CEN!AK56,CES!AK56,CNR!AK56,COS!AK56,CSD!AK56,EST!AK56,HBS!AK56,NOR!AK56,PCL!AK56,SHL!AK56,SOS!AK56)</f>
        <v>0</v>
      </c>
      <c r="AL56" s="256">
        <f>SUM(BMH!AL56,CAS!AL56,CEN!AL56,CES!AL56,CNR!AL56,COS!AL56,CSD!AL56,EST!AL56,HBS!AL56,NOR!AL56,PCL!AL56,SHL!AL56,SOS!AL56)</f>
        <v>0</v>
      </c>
      <c r="AM56" s="256">
        <f>SUM(BMH!AM56,CAS!AM56,CEN!AM56,CES!AM56,CNR!AM56,COS!AM56,CSD!AM56,EST!AM56,HBS!AM56,NOR!AM56,PCL!AM56,SHL!AM56,SOS!AM56)</f>
        <v>0</v>
      </c>
      <c r="AN56" s="256">
        <f>SUM(BMH!AN56,CAS!AN56,CEN!AN56,CES!AN56,CNR!AN56,COS!AN56,CSD!AN56,EST!AN56,HBS!AN56,NOR!AN56,PCL!AN56,SHL!AN56,SOS!AN56)</f>
        <v>0</v>
      </c>
      <c r="AO56" s="371">
        <f>SUM(BMH!AO56,CAS!AO56,CEN!AO56,CES!AO56,CNR!AO56,COS!AO56,CSD!AO56,EST!AO56,HBS!AO56,NOR!AO56,PCL!AO56,SHL!AO56,SOS!AO56)</f>
        <v>0</v>
      </c>
      <c r="AP56" s="371">
        <f>SUM(BMH!AP56,CAS!AP56,CEN!AP56,CES!AP56,CNR!AP56,COS!AP56,CSD!AP56,EST!AP56,HBS!AP56,NOR!AP56,PCL!AP56,SHL!AP56,SOS!AP56)</f>
        <v>2.15</v>
      </c>
      <c r="AQ56" s="371">
        <f>SUM(BMH!AQ56,CAS!AQ56,CEN!AQ56,CES!AQ56,CNR!AQ56,COS!AQ56,CSD!AQ56,EST!AQ56,HBS!AQ56,NOR!AQ56,PCL!AQ56,SHL!AQ56,SOS!AQ56)</f>
        <v>31.883332999999997</v>
      </c>
      <c r="AR56" s="371">
        <f>SUM(BMH!AR56,CAS!AR56,CEN!AR56,CES!AR56,CNR!AR56,COS!AR56,CSD!AR56,EST!AR56,HBS!AR56,NOR!AR56,PCL!AR56,SHL!AR56,SOS!AR56)</f>
        <v>11.141667</v>
      </c>
      <c r="AS56" s="371">
        <f t="shared" si="3"/>
        <v>45.174999999999997</v>
      </c>
      <c r="AT56" s="371">
        <f>SUM(BMH!AT56,CAS!AT56,CEN!AT56,CES!AT56,CNR!AT56,COS!AT56,CSD!AT56,EST!AT56,HBS!AT56,NOR!AT56,PCL!AT56,SHL!AT56,SOS!AT56)</f>
        <v>45.174999999999997</v>
      </c>
      <c r="AU56" s="371">
        <f>SUM(BMH!AU56,CAS!AU56,CEN!AU56,CES!AU56,CNR!AU56,COS!AU56,CSD!AU56,EST!AU56,HBS!AU56,NOR!AU56,PCL!AU56,SHL!AU56,SOS!AU56)</f>
        <v>0</v>
      </c>
      <c r="AV56" s="371">
        <f>SUM(BMH!AV56,CAS!AV56,CEN!AV56,CES!AV56,CNR!AV56,COS!AV56,CSD!AV56,EST!AV56,HBS!AV56,NOR!AV56,PCL!AV56,SHL!AV56,SOS!AV56)</f>
        <v>45.174999999999997</v>
      </c>
      <c r="AW56" s="371">
        <f>SUM(BMH:SOS!AW56)</f>
        <v>0</v>
      </c>
      <c r="AX56" s="371">
        <f>SUM(BMH:SOS!AX56)</f>
        <v>4.5679999999999996</v>
      </c>
      <c r="AY56" s="371">
        <f>SUM(BMH:SOS!AY56)</f>
        <v>38.616999999999997</v>
      </c>
      <c r="AZ56" s="371">
        <f>SUM(BMH:SOS!AZ56)</f>
        <v>6.05</v>
      </c>
      <c r="BA56" s="371">
        <f>SUM(BMH:SOS!BA56)</f>
        <v>49.234999999999992</v>
      </c>
      <c r="BB56" s="371">
        <f>SUM(BMH:SOS!BB56)</f>
        <v>5</v>
      </c>
      <c r="BC56" s="371">
        <f>SUM(BMH:SOS!BC56)</f>
        <v>44.234999999999992</v>
      </c>
      <c r="BD56" s="371">
        <f>SUM(BMH:SOS!BD56)</f>
        <v>49.234999999999992</v>
      </c>
      <c r="BE56" s="371">
        <f>SUM(BMH:SOS!BE56)</f>
        <v>0</v>
      </c>
      <c r="BF56" s="371">
        <f>SUM(BMH:SOS!BF56)</f>
        <v>0</v>
      </c>
      <c r="BG56" s="371">
        <f>SUM(BMH:SOS!BG56)</f>
        <v>0</v>
      </c>
      <c r="BH56" s="371">
        <f>SUM(BMH:SOS!BH56)</f>
        <v>0</v>
      </c>
      <c r="BI56" s="371">
        <f>SUM(BMH:SOS!BI56)</f>
        <v>0</v>
      </c>
      <c r="BJ56" s="371">
        <f>SUM(BMH:SOS!BJ56)</f>
        <v>0</v>
      </c>
      <c r="BK56" s="371">
        <f>SUM(BMH:SOS!BK56)</f>
        <v>0</v>
      </c>
      <c r="BL56" s="371">
        <f>SUM(BMH:SOS!BL56)</f>
        <v>0</v>
      </c>
      <c r="BM56" s="256" t="e">
        <f>SUM(BMH:SOS!BM56)</f>
        <v>#DIV/0!</v>
      </c>
      <c r="BN56" s="256" t="e">
        <f>SUM(BMH:SOS!BN56)</f>
        <v>#DIV/0!</v>
      </c>
      <c r="BO56" s="256">
        <f>SUM(BMH:SOS!BO56)</f>
        <v>0</v>
      </c>
      <c r="BP56" s="256">
        <f>SUM(BMH:SOS!BP56)</f>
        <v>0</v>
      </c>
      <c r="BQ56" s="256" t="e">
        <f>SUM(BMH:SOS!BQ56)</f>
        <v>#DIV/0!</v>
      </c>
      <c r="BR56" s="256">
        <f>SUM(BMH:SOS!BR56)</f>
        <v>0</v>
      </c>
      <c r="BS56" s="371">
        <f>SUM(BMH:SOS!BS56)</f>
        <v>0</v>
      </c>
      <c r="BT56" s="371">
        <f>SUM(BMH:SOS!BT56)</f>
        <v>0</v>
      </c>
      <c r="BU56" s="371">
        <f>SUM(BMH:SOS!BU56)</f>
        <v>0</v>
      </c>
      <c r="BV56" s="371">
        <f>SUM(BMH:SOS!BV56)</f>
        <v>0</v>
      </c>
      <c r="BW56" s="371">
        <f>SUM(BMH:SOS!BW56)</f>
        <v>0</v>
      </c>
      <c r="BX56" s="371">
        <f>SUM(BMH:SOS!BX56)</f>
        <v>0</v>
      </c>
      <c r="BY56" s="371">
        <f>SUM(BMH:SOS!BY56)</f>
        <v>0</v>
      </c>
      <c r="BZ56" s="371">
        <f>SUM(BMH:SOS!BZ56)</f>
        <v>0</v>
      </c>
      <c r="CA56" s="256"/>
      <c r="CB56" s="256"/>
      <c r="CC56" s="256"/>
      <c r="CD56" s="256"/>
      <c r="CE56" s="256"/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x14ac:dyDescent="0.25">
      <c r="A57" s="257" t="s">
        <v>156</v>
      </c>
      <c r="B57" s="272" t="s">
        <v>157</v>
      </c>
      <c r="C57" s="256" t="s">
        <v>158</v>
      </c>
      <c r="D57" s="258" t="s">
        <v>159</v>
      </c>
      <c r="E57" s="256">
        <f>SUM(BMH!E57,CAS!E57,CEN!E57,CES!E57,CNR!E57,COS!E57,CSD!E57,EST!E57,HBS!E57,NOR!E57,PCL!E57,SHL!E57,SOS!E57)</f>
        <v>36</v>
      </c>
      <c r="F57" s="256">
        <f>SUM(BMH!F57,CAS!F57,CEN!F57,CES!F57,CNR!F57,COS!F57,CSD!F57,EST!F57,HBS!F57,NOR!F57,PCL!F57,SHL!F57,SOS!F57)</f>
        <v>109</v>
      </c>
      <c r="G57" s="256">
        <f>SUM(BMH!G57,CAS!G57,CEN!G57,CES!G57,CNR!G57,COS!G57,CSD!G57,EST!G57,HBS!G57,NOR!G57,PCL!G57,SHL!G57,SOS!G57)</f>
        <v>125</v>
      </c>
      <c r="H57" s="256">
        <f>SUM(BMH!H57,CAS!H57,CEN!H57,CES!H57,CNR!H57,COS!H57,CSD!H57,EST!H57,HBS!H57,NOR!H57,PCL!H57,SHL!H57,SOS!H57)</f>
        <v>287</v>
      </c>
      <c r="I57" s="256">
        <f t="shared" si="2"/>
        <v>557</v>
      </c>
      <c r="J57" s="256">
        <f>SUM(BMH!J57,CAS!J57,CEN!J57,CES!J57,CNR!J57,COS!J57,CSD!J57,EST!J57,HBS!J57,NOR!J57,PCL!J57,SHL!J57,SOS!J57)</f>
        <v>70</v>
      </c>
      <c r="K57" s="256">
        <f>SUM(BMH!K57,CAS!K57,CEN!K57,CES!K57,CNR!K57,COS!K57,CSD!K57,EST!K57,HBS!K57,NOR!K57,PCL!K57,SHL!K57,SOS!K57)</f>
        <v>487</v>
      </c>
      <c r="L57" s="256">
        <f>SUM(BMH!L57,CAS!L57,CEN!L57,CES!L57,CNR!L57,COS!L57,CSD!L57,EST!L57,HBS!L57,NOR!L57,PCL!L57,SHL!L57,SOS!L57)</f>
        <v>557</v>
      </c>
      <c r="M57" s="256">
        <f>SUM(BMH!M57,CAS!M57,CEN!M57,CES!M57,CNR!M57,COS!M57,CSD!M57,EST!M57,HBS!M57,NOR!M57,PCL!M57,SHL!M57,SOS!M57)</f>
        <v>23</v>
      </c>
      <c r="N57" s="256">
        <f>SUM(BMH!N57,CAS!N57,CEN!N57,CES!N57,CNR!N57,COS!N57,CSD!N57,EST!N57,HBS!N57,NOR!N57,PCL!N57,SHL!N57,SOS!N57)</f>
        <v>19</v>
      </c>
      <c r="O57" s="256"/>
      <c r="P57" s="256">
        <f>SUM(BMH:SOS!P57)</f>
        <v>1440</v>
      </c>
      <c r="Q57" s="256">
        <f>SUM(BMH:SOS!Q57)</f>
        <v>1080</v>
      </c>
      <c r="R57" s="256">
        <f>SUM(BMH:SOS!R57)</f>
        <v>2520</v>
      </c>
      <c r="S57" s="256">
        <f>SUM(BMH:SOS!S57)</f>
        <v>31</v>
      </c>
      <c r="T57" s="256">
        <f>SUM(BMH:SOS!T57)</f>
        <v>89</v>
      </c>
      <c r="U57" s="256">
        <f>SUM(BMH:SOS!U57)</f>
        <v>206</v>
      </c>
      <c r="V57" s="256">
        <f>SUM(BMH:SOS!V57)</f>
        <v>428</v>
      </c>
      <c r="W57" s="256">
        <f>SUM(BMH:SOS!W57)</f>
        <v>754</v>
      </c>
      <c r="X57" s="256">
        <f>SUM(BMH:SOS!X57)</f>
        <v>94</v>
      </c>
      <c r="Y57" s="256">
        <f>SUM(BMH:SOS!Y57)</f>
        <v>660</v>
      </c>
      <c r="Z57" s="256">
        <f>SUM(BMH:SOS!Z57)</f>
        <v>754</v>
      </c>
      <c r="AA57" s="256">
        <f>SUM(BMH:SOS!AA57)</f>
        <v>39</v>
      </c>
      <c r="AB57" s="256">
        <f>SUM(BMH:SOS!AB57)</f>
        <v>197</v>
      </c>
      <c r="AC57" s="256">
        <f>SUM(BMH:SOS!AC57)</f>
        <v>0</v>
      </c>
      <c r="AD57" s="256">
        <f>SUM(BMH:SOS!AD57)</f>
        <v>0</v>
      </c>
      <c r="AE57" s="256">
        <f>SUM(BMH:SOS!AE57)</f>
        <v>236</v>
      </c>
      <c r="AF57" s="256">
        <f>SUM(BMH:SOS!AF57)</f>
        <v>9</v>
      </c>
      <c r="AG57" s="256">
        <f>SUM(BMH:SOS!AG57)</f>
        <v>227</v>
      </c>
      <c r="AH57" s="256">
        <f>SUM(BMH:SOS!AH57)</f>
        <v>236</v>
      </c>
      <c r="AI57" s="256">
        <f>SUM(BMH!AI57,CAS!AI57,CEN!AI57,CES!AI57,CNR!AI57,COS!AI57,CSD!AI57,EST!AI57,HBS!AI57,NOR!AI57,PCL!AI57,SHL!AI57,SOS!AI57)</f>
        <v>0</v>
      </c>
      <c r="AJ57" s="256">
        <f>SUM(BMH!AJ57,CAS!AJ57,CEN!AJ57,CES!AJ57,CNR!AJ57,COS!AJ57,CSD!AJ57,EST!AJ57,HBS!AJ57,NOR!AJ57,PCL!AJ57,SHL!AJ57,SOS!AJ57)</f>
        <v>0</v>
      </c>
      <c r="AK57" s="256">
        <f>SUM(BMH!AK57,CAS!AK57,CEN!AK57,CES!AK57,CNR!AK57,COS!AK57,CSD!AK57,EST!AK57,HBS!AK57,NOR!AK57,PCL!AK57,SHL!AK57,SOS!AK57)</f>
        <v>0</v>
      </c>
      <c r="AL57" s="256">
        <f>SUM(BMH!AL57,CAS!AL57,CEN!AL57,CES!AL57,CNR!AL57,COS!AL57,CSD!AL57,EST!AL57,HBS!AL57,NOR!AL57,PCL!AL57,SHL!AL57,SOS!AL57)</f>
        <v>0</v>
      </c>
      <c r="AM57" s="256">
        <f>SUM(BMH!AM57,CAS!AM57,CEN!AM57,CES!AM57,CNR!AM57,COS!AM57,CSD!AM57,EST!AM57,HBS!AM57,NOR!AM57,PCL!AM57,SHL!AM57,SOS!AM57)</f>
        <v>0</v>
      </c>
      <c r="AN57" s="256">
        <f>SUM(BMH!AN57,CAS!AN57,CEN!AN57,CES!AN57,CNR!AN57,COS!AN57,CSD!AN57,EST!AN57,HBS!AN57,NOR!AN57,PCL!AN57,SHL!AN57,SOS!AN57)</f>
        <v>0</v>
      </c>
      <c r="AO57" s="371">
        <f>SUM(BMH!AO57,CAS!AO57,CEN!AO57,CES!AO57,CNR!AO57,COS!AO57,CSD!AO57,EST!AO57,HBS!AO57,NOR!AO57,PCL!AO57,SHL!AO57,SOS!AO57)</f>
        <v>101.90415</v>
      </c>
      <c r="AP57" s="371">
        <f>SUM(BMH!AP57,CAS!AP57,CEN!AP57,CES!AP57,CNR!AP57,COS!AP57,CSD!AP57,EST!AP57,HBS!AP57,NOR!AP57,PCL!AP57,SHL!AP57,SOS!AP57)</f>
        <v>229.97632653061225</v>
      </c>
      <c r="AQ57" s="371">
        <f>SUM(BMH!AQ57,CAS!AQ57,CEN!AQ57,CES!AQ57,CNR!AQ57,COS!AQ57,CSD!AQ57,EST!AQ57,HBS!AQ57,NOR!AQ57,PCL!AQ57,SHL!AQ57,SOS!AQ57)</f>
        <v>243.18082653061219</v>
      </c>
      <c r="AR57" s="371">
        <f>SUM(BMH!AR57,CAS!AR57,CEN!AR57,CES!AR57,CNR!AR57,COS!AR57,CSD!AR57,EST!AR57,HBS!AR57,NOR!AR57,PCL!AR57,SHL!AR57,SOS!AR57)</f>
        <v>901.39884693877559</v>
      </c>
      <c r="AS57" s="371">
        <f t="shared" si="3"/>
        <v>1476.4601499999999</v>
      </c>
      <c r="AT57" s="371">
        <f>SUM(BMH!AT57,CAS!AT57,CEN!AT57,CES!AT57,CNR!AT57,COS!AT57,CSD!AT57,EST!AT57,HBS!AT57,NOR!AT57,PCL!AT57,SHL!AT57,SOS!AT57)</f>
        <v>187.15800000000002</v>
      </c>
      <c r="AU57" s="371">
        <f>SUM(BMH!AU57,CAS!AU57,CEN!AU57,CES!AU57,CNR!AU57,COS!AU57,CSD!AU57,EST!AU57,HBS!AU57,NOR!AU57,PCL!AU57,SHL!AU57,SOS!AU57)</f>
        <v>1289.3021500000002</v>
      </c>
      <c r="AV57" s="371">
        <f>SUM(BMH!AV57,CAS!AV57,CEN!AV57,CES!AV57,CNR!AV57,COS!AV57,CSD!AV57,EST!AV57,HBS!AV57,NOR!AV57,PCL!AV57,SHL!AV57,SOS!AV57)</f>
        <v>1476.4601500000001</v>
      </c>
      <c r="AW57" s="371">
        <f>SUM(BMH:SOS!AW57)</f>
        <v>92.334999999999994</v>
      </c>
      <c r="AX57" s="371">
        <f>SUM(BMH:SOS!AX57)</f>
        <v>266.91099999999994</v>
      </c>
      <c r="AY57" s="371">
        <f>SUM(BMH:SOS!AY57)</f>
        <v>559.3309999999999</v>
      </c>
      <c r="AZ57" s="371">
        <f>SUM(BMH:SOS!AZ57)</f>
        <v>1105.328</v>
      </c>
      <c r="BA57" s="371">
        <f>SUM(BMH:SOS!BA57)</f>
        <v>2023.905</v>
      </c>
      <c r="BB57" s="371">
        <f>SUM(BMH:SOS!BB57)</f>
        <v>241.458</v>
      </c>
      <c r="BC57" s="371">
        <f>SUM(BMH:SOS!BC57)</f>
        <v>1782.4469999999999</v>
      </c>
      <c r="BD57" s="371">
        <f>SUM(BMH:SOS!BD57)</f>
        <v>2023.905</v>
      </c>
      <c r="BE57" s="371">
        <f>SUM(BMH:SOS!BE57)</f>
        <v>102.535</v>
      </c>
      <c r="BF57" s="371">
        <f>SUM(BMH:SOS!BF57)</f>
        <v>478.70699999999999</v>
      </c>
      <c r="BG57" s="371">
        <f>SUM(BMH:SOS!BG57)</f>
        <v>0</v>
      </c>
      <c r="BH57" s="371">
        <f>SUM(BMH:SOS!BH57)</f>
        <v>0</v>
      </c>
      <c r="BI57" s="371">
        <f>SUM(BMH:SOS!BI57)</f>
        <v>581.24199999999996</v>
      </c>
      <c r="BJ57" s="371">
        <f>SUM(BMH:SOS!BJ57)</f>
        <v>29.68</v>
      </c>
      <c r="BK57" s="371">
        <f>SUM(BMH:SOS!BK57)</f>
        <v>551.5619999999999</v>
      </c>
      <c r="BL57" s="371">
        <f>SUM(BMH:SOS!BL57)</f>
        <v>581.24199999999996</v>
      </c>
      <c r="BM57" s="256" t="e">
        <f>SUM(BMH:SOS!BM57)</f>
        <v>#DIV/0!</v>
      </c>
      <c r="BN57" s="256">
        <f>SUM(BMH:SOS!BN57)</f>
        <v>351.37425531914897</v>
      </c>
      <c r="BO57" s="256">
        <f>SUM(BMH:SOS!BO57)</f>
        <v>0</v>
      </c>
      <c r="BP57" s="256">
        <f>SUM(BMH:SOS!BP57)</f>
        <v>0</v>
      </c>
      <c r="BQ57" s="256">
        <f>SUM(BMH:SOS!BQ57)</f>
        <v>452.91522464218247</v>
      </c>
      <c r="BR57" s="256">
        <f>SUM(BMH:SOS!BR57)</f>
        <v>174.83856772885935</v>
      </c>
      <c r="BS57" s="371">
        <f>SUM(BMH:SOS!BS57)</f>
        <v>103</v>
      </c>
      <c r="BT57" s="371">
        <f>SUM(BMH:SOS!BT57)</f>
        <v>445.62699999999995</v>
      </c>
      <c r="BU57" s="371">
        <f>SUM(BMH:SOS!BU57)</f>
        <v>0</v>
      </c>
      <c r="BV57" s="371">
        <f>SUM(BMH:SOS!BV57)</f>
        <v>0</v>
      </c>
      <c r="BW57" s="371">
        <f>SUM(BMH:SOS!BW57)</f>
        <v>548.62699999999995</v>
      </c>
      <c r="BX57" s="371">
        <f>SUM(BMH:SOS!BX57)</f>
        <v>12</v>
      </c>
      <c r="BY57" s="371">
        <f>SUM(BMH:SOS!BY57)</f>
        <v>536.62699999999995</v>
      </c>
      <c r="BZ57" s="371">
        <f>SUM(BMH:SOS!BZ57)</f>
        <v>548.62699999999995</v>
      </c>
      <c r="CA57" s="256"/>
      <c r="CB57" s="256"/>
      <c r="CC57" s="256"/>
      <c r="CD57" s="256"/>
      <c r="CE57" s="256"/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x14ac:dyDescent="0.3">
      <c r="A58" s="292" t="s">
        <v>377</v>
      </c>
      <c r="E58" s="292">
        <f>SUM(BMH!E58,CAS!E58,CEN!E58,CES!E58,CNR!E58,COS!E58,CSD!E58,EST!E58,HBS!E58,NOR!E58,PCL!E58,SHL!E58,SOS!E58)</f>
        <v>0</v>
      </c>
      <c r="F58" s="292">
        <f>SUM(BMH!F58,CAS!F58,CEN!F58,CES!F58,CNR!F58,COS!F58,CSD!F58,EST!F58,HBS!F58,NOR!F58,PCL!F58,SHL!F58,SOS!F58)</f>
        <v>3</v>
      </c>
      <c r="G58" s="292">
        <f>SUM(BMH!G58,CAS!G58,CEN!G58,CES!G58,CNR!G58,COS!G58,CSD!G58,EST!G58,HBS!G58,NOR!G58,PCL!G58,SHL!G58,SOS!G58)</f>
        <v>3</v>
      </c>
      <c r="H58" s="292">
        <f>SUM(BMH!H58,CAS!H58,CEN!H58,CES!H58,CNR!H58,COS!H58,CSD!H58,EST!H58,HBS!H58,NOR!H58,PCL!H58,SHL!H58,SOS!H58)</f>
        <v>22</v>
      </c>
      <c r="I58" s="292">
        <f t="shared" si="2"/>
        <v>28</v>
      </c>
      <c r="J58" s="292">
        <f>SUM(BMH!J58,CAS!J58,CEN!J58,CES!J58,CNR!J58,COS!J58,CSD!J58,EST!J58,HBS!J58,NOR!J58,PCL!J58,SHL!J58,SOS!J58)</f>
        <v>2</v>
      </c>
      <c r="K58" s="292">
        <f>SUM(BMH!K58,CAS!K58,CEN!K58,CES!K58,CNR!K58,COS!K58,CSD!K58,EST!K58,HBS!K58,NOR!K58,PCL!K58,SHL!K58,SOS!K58)</f>
        <v>26</v>
      </c>
      <c r="L58" s="292">
        <f>SUM(BMH!L58,CAS!L58,CEN!L58,CES!L58,CNR!L58,COS!L58,CSD!L58,EST!L58,HBS!L58,NOR!L58,PCL!L58,SHL!L58,SOS!L58)</f>
        <v>28</v>
      </c>
      <c r="M58" s="292">
        <f>SUM(BMH!M58,CAS!M58,CEN!M58,CES!M58,CNR!M58,COS!M58,CSD!M58,EST!M58,HBS!M58,NOR!M58,PCL!M58,SHL!M58,SOS!M58)</f>
        <v>0</v>
      </c>
      <c r="N58" s="292">
        <f>SUM(BMH!N58,CAS!N58,CEN!N58,CES!N58,CNR!N58,COS!N58,CSD!N58,EST!N58,HBS!N58,NOR!N58,PCL!N58,SHL!N58,SOS!N58)</f>
        <v>0</v>
      </c>
      <c r="P58" s="256">
        <f>SUM(BMH:SOS!P58)</f>
        <v>0</v>
      </c>
      <c r="Q58" s="256">
        <f>SUM(BMH:SOS!Q58)</f>
        <v>0</v>
      </c>
      <c r="R58" s="256">
        <f>SUM(BMH:SOS!R58)</f>
        <v>0</v>
      </c>
      <c r="S58" s="256">
        <f>SUM(BMH:SOS!S58)</f>
        <v>0</v>
      </c>
      <c r="T58" s="256">
        <f>SUM(BMH:SOS!T58)</f>
        <v>2</v>
      </c>
      <c r="U58" s="256">
        <f>SUM(BMH:SOS!U58)</f>
        <v>28</v>
      </c>
      <c r="V58" s="256">
        <f>SUM(BMH:SOS!V58)</f>
        <v>76</v>
      </c>
      <c r="W58" s="256">
        <f>SUM(BMH:SOS!W58)</f>
        <v>106</v>
      </c>
      <c r="X58" s="256">
        <f>SUM(BMH:SOS!X58)</f>
        <v>0</v>
      </c>
      <c r="Y58" s="256">
        <f>SUM(BMH:SOS!Y58)</f>
        <v>106</v>
      </c>
      <c r="Z58" s="256">
        <f>SUM(BMH:SOS!Z58)</f>
        <v>106</v>
      </c>
      <c r="AA58" s="256">
        <f>SUM(BMH:SOS!AA58)</f>
        <v>0</v>
      </c>
      <c r="AB58" s="256">
        <f>SUM(BMH:SOS!AB58)</f>
        <v>2</v>
      </c>
      <c r="AC58" s="256">
        <f>SUM(BMH:SOS!AC58)</f>
        <v>0</v>
      </c>
      <c r="AD58" s="256">
        <f>SUM(BMH:SOS!AD58)</f>
        <v>0</v>
      </c>
      <c r="AE58" s="256">
        <f>SUM(BMH:SOS!AE58)</f>
        <v>2</v>
      </c>
      <c r="AF58" s="256">
        <f>SUM(BMH:SOS!AF58)</f>
        <v>0</v>
      </c>
      <c r="AG58" s="256">
        <f>SUM(BMH:SOS!AG58)</f>
        <v>2</v>
      </c>
      <c r="AH58" s="256">
        <f>SUM(BMH:SOS!AH58)</f>
        <v>2</v>
      </c>
      <c r="AI58" s="292">
        <f>SUM(BMH!AI58,CAS!AI58,CEN!AI58,CES!AI58,CNR!AI58,COS!AI58,CSD!AI58,EST!AI58,HBS!AI58,NOR!AI58,PCL!AI58,SHL!AI58,SOS!AI58)</f>
        <v>0</v>
      </c>
      <c r="AJ58" s="292">
        <f>SUM(BMH!AJ58,CAS!AJ58,CEN!AJ58,CES!AJ58,CNR!AJ58,COS!AJ58,CSD!AJ58,EST!AJ58,HBS!AJ58,NOR!AJ58,PCL!AJ58,SHL!AJ58,SOS!AJ58)</f>
        <v>0</v>
      </c>
      <c r="AK58" s="292">
        <f>SUM(BMH!AK58,CAS!AK58,CEN!AK58,CES!AK58,CNR!AK58,COS!AK58,CSD!AK58,EST!AK58,HBS!AK58,NOR!AK58,PCL!AK58,SHL!AK58,SOS!AK58)</f>
        <v>0</v>
      </c>
      <c r="AL58" s="292">
        <f>SUM(BMH!AL58,CAS!AL58,CEN!AL58,CES!AL58,CNR!AL58,COS!AL58,CSD!AL58,EST!AL58,HBS!AL58,NOR!AL58,PCL!AL58,SHL!AL58,SOS!AL58)</f>
        <v>0</v>
      </c>
      <c r="AM58" s="292">
        <f>SUM(BMH!AM58,CAS!AM58,CEN!AM58,CES!AM58,CNR!AM58,COS!AM58,CSD!AM58,EST!AM58,HBS!AM58,NOR!AM58,PCL!AM58,SHL!AM58,SOS!AM58)</f>
        <v>0</v>
      </c>
      <c r="AN58" s="292">
        <f>SUM(BMH!AN58,CAS!AN58,CEN!AN58,CES!AN58,CNR!AN58,COS!AN58,CSD!AN58,EST!AN58,HBS!AN58,NOR!AN58,PCL!AN58,SHL!AN58,SOS!AN58)</f>
        <v>0</v>
      </c>
      <c r="AO58" s="377">
        <f>SUM(BMH!AO58,CAS!AO58,CEN!AO58,CES!AO58,CNR!AO58,COS!AO58,CSD!AO58,EST!AO58,HBS!AO58,NOR!AO58,PCL!AO58,SHL!AO58,SOS!AO58)</f>
        <v>0</v>
      </c>
      <c r="AP58" s="377">
        <f>SUM(BMH!AP58,CAS!AP58,CEN!AP58,CES!AP58,CNR!AP58,COS!AP58,CSD!AP58,EST!AP58,HBS!AP58,NOR!AP58,PCL!AP58,SHL!AP58,SOS!AP58)</f>
        <v>2.4</v>
      </c>
      <c r="AQ58" s="377">
        <f>SUM(BMH!AQ58,CAS!AQ58,CEN!AQ58,CES!AQ58,CNR!AQ58,COS!AQ58,CSD!AQ58,EST!AQ58,HBS!AQ58,NOR!AQ58,PCL!AQ58,SHL!AQ58,SOS!AQ58)</f>
        <v>2.4</v>
      </c>
      <c r="AR58" s="377">
        <f>SUM(BMH!AR58,CAS!AR58,CEN!AR58,CES!AR58,CNR!AR58,COS!AR58,CSD!AR58,EST!AR58,HBS!AR58,NOR!AR58,PCL!AR58,SHL!AR58,SOS!AR58)</f>
        <v>60</v>
      </c>
      <c r="AS58" s="377">
        <f t="shared" si="3"/>
        <v>64.8</v>
      </c>
      <c r="AT58" s="377">
        <f>SUM(BMH!AT58,CAS!AT58,CEN!AT58,CES!AT58,CNR!AT58,COS!AT58,CSD!AT58,EST!AT58,HBS!AT58,NOR!AT58,PCL!AT58,SHL!AT58,SOS!AT58)</f>
        <v>0</v>
      </c>
      <c r="AU58" s="377">
        <f>SUM(BMH!AU58,CAS!AU58,CEN!AU58,CES!AU58,CNR!AU58,COS!AU58,CSD!AU58,EST!AU58,HBS!AU58,NOR!AU58,PCL!AU58,SHL!AU58,SOS!AU58)</f>
        <v>64.8</v>
      </c>
      <c r="AV58" s="377">
        <f>SUM(BMH!AV58,CAS!AV58,CEN!AV58,CES!AV58,CNR!AV58,COS!AV58,CSD!AV58,EST!AV58,HBS!AV58,NOR!AV58,PCL!AV58,SHL!AV58,SOS!AV58)</f>
        <v>64.8</v>
      </c>
      <c r="AW58" s="371">
        <f>SUM(BMH:SOS!AW58)</f>
        <v>0</v>
      </c>
      <c r="AX58" s="371">
        <f>SUM(BMH:SOS!AX58)</f>
        <v>60.747</v>
      </c>
      <c r="AY58" s="371">
        <f>SUM(BMH:SOS!AY58)</f>
        <v>51</v>
      </c>
      <c r="AZ58" s="371">
        <f>SUM(BMH:SOS!AZ58)</f>
        <v>60.4</v>
      </c>
      <c r="BA58" s="371">
        <f>SUM(BMH:SOS!BA58)</f>
        <v>172.14699999999999</v>
      </c>
      <c r="BB58" s="371">
        <f>SUM(BMH:SOS!BB58)</f>
        <v>0</v>
      </c>
      <c r="BC58" s="371">
        <f>SUM(BMH:SOS!BC58)</f>
        <v>172.14699999999999</v>
      </c>
      <c r="BD58" s="371">
        <f>SUM(BMH:SOS!BD58)</f>
        <v>172.14699999999999</v>
      </c>
      <c r="BE58" s="371">
        <f>SUM(BMH:SOS!BE58)</f>
        <v>0</v>
      </c>
      <c r="BF58" s="371">
        <f>SUM(BMH:SOS!BF58)</f>
        <v>0</v>
      </c>
      <c r="BG58" s="371">
        <f>SUM(BMH:SOS!BG58)</f>
        <v>0</v>
      </c>
      <c r="BH58" s="371">
        <f>SUM(BMH:SOS!BH58)</f>
        <v>0</v>
      </c>
      <c r="BI58" s="371">
        <f>SUM(BMH:SOS!BI58)</f>
        <v>0</v>
      </c>
      <c r="BJ58" s="371">
        <f>SUM(BMH:SOS!BJ58)</f>
        <v>0</v>
      </c>
      <c r="BK58" s="371">
        <f>SUM(BMH:SOS!BK58)</f>
        <v>0</v>
      </c>
      <c r="BL58" s="371">
        <f>SUM(BMH:SOS!BL58)</f>
        <v>0</v>
      </c>
      <c r="BM58" s="256" t="e">
        <f>SUM(BMH:SOS!BM58)</f>
        <v>#DIV/0!</v>
      </c>
      <c r="BN58" s="256" t="e">
        <f>SUM(BMH:SOS!BN58)</f>
        <v>#DIV/0!</v>
      </c>
      <c r="BO58" s="256">
        <f>SUM(BMH:SOS!BO58)</f>
        <v>0</v>
      </c>
      <c r="BP58" s="256">
        <f>SUM(BMH:SOS!BP58)</f>
        <v>0</v>
      </c>
      <c r="BQ58" s="256" t="e">
        <f>SUM(BMH:SOS!BQ58)</f>
        <v>#DIV/0!</v>
      </c>
      <c r="BR58" s="256">
        <f>SUM(BMH:SOS!BR58)</f>
        <v>0</v>
      </c>
      <c r="BS58" s="371">
        <f>SUM(BMH:SOS!BS58)</f>
        <v>0</v>
      </c>
      <c r="BT58" s="371">
        <f>SUM(BMH:SOS!BT58)</f>
        <v>0</v>
      </c>
      <c r="BU58" s="371">
        <f>SUM(BMH:SOS!BU58)</f>
        <v>0</v>
      </c>
      <c r="BV58" s="371">
        <f>SUM(BMH:SOS!BV58)</f>
        <v>0</v>
      </c>
      <c r="BW58" s="371">
        <f>SUM(BMH:SOS!BW58)</f>
        <v>0</v>
      </c>
      <c r="BX58" s="371">
        <f>SUM(BMH:SOS!BX58)</f>
        <v>0</v>
      </c>
      <c r="BY58" s="371">
        <f>SUM(BMH:SOS!BY58)</f>
        <v>0</v>
      </c>
      <c r="BZ58" s="371">
        <f>SUM(BMH:SOS!BZ58)</f>
        <v>0</v>
      </c>
    </row>
    <row r="59" spans="1:94" ht="27.6" x14ac:dyDescent="0.25">
      <c r="A59" s="257" t="s">
        <v>160</v>
      </c>
      <c r="B59" s="272" t="s">
        <v>161</v>
      </c>
      <c r="C59" s="256" t="s">
        <v>158</v>
      </c>
      <c r="D59" s="258" t="s">
        <v>159</v>
      </c>
      <c r="E59" s="256">
        <f>SUM(BMH!E59,CAS!E59,CEN!E59,CES!E59,CNR!E59,COS!E59,CSD!E59,EST!E59,HBS!E59,NOR!E59,PCL!E59,SHL!E59,SOS!E59)</f>
        <v>0</v>
      </c>
      <c r="F59" s="256">
        <f>SUM(BMH!F59,CAS!F59,CEN!F59,CES!F59,CNR!F59,COS!F59,CSD!F59,EST!F59,HBS!F59,NOR!F59,PCL!F59,SHL!F59,SOS!F59)</f>
        <v>26</v>
      </c>
      <c r="G59" s="256">
        <f>SUM(BMH!G59,CAS!G59,CEN!G59,CES!G59,CNR!G59,COS!G59,CSD!G59,EST!G59,HBS!G59,NOR!G59,PCL!G59,SHL!G59,SOS!G59)</f>
        <v>44</v>
      </c>
      <c r="H59" s="256">
        <f>SUM(BMH!H59,CAS!H59,CEN!H59,CES!H59,CNR!H59,COS!H59,CSD!H59,EST!H59,HBS!H59,NOR!H59,PCL!H59,SHL!H59,SOS!H59)</f>
        <v>79</v>
      </c>
      <c r="I59" s="256">
        <f t="shared" si="2"/>
        <v>149</v>
      </c>
      <c r="J59" s="256">
        <f>SUM(BMH!J59,CAS!J59,CEN!J59,CES!J59,CNR!J59,COS!J59,CSD!J59,EST!J59,HBS!J59,NOR!J59,PCL!J59,SHL!J59,SOS!J59)</f>
        <v>61</v>
      </c>
      <c r="K59" s="256">
        <f>SUM(BMH!K59,CAS!K59,CEN!K59,CES!K59,CNR!K59,COS!K59,CSD!K59,EST!K59,HBS!K59,NOR!K59,PCL!K59,SHL!K59,SOS!K59)</f>
        <v>88</v>
      </c>
      <c r="L59" s="256">
        <f>SUM(BMH!L59,CAS!L59,CEN!L59,CES!L59,CNR!L59,COS!L59,CSD!L59,EST!L59,HBS!L59,NOR!L59,PCL!L59,SHL!L59,SOS!L59)</f>
        <v>149</v>
      </c>
      <c r="M59" s="256">
        <f>SUM(BMH!M59,CAS!M59,CEN!M59,CES!M59,CNR!M59,COS!M59,CSD!M59,EST!M59,HBS!M59,NOR!M59,PCL!M59,SHL!M59,SOS!M59)</f>
        <v>2</v>
      </c>
      <c r="N59" s="256">
        <f>SUM(BMH!N59,CAS!N59,CEN!N59,CES!N59,CNR!N59,COS!N59,CSD!N59,EST!N59,HBS!N59,NOR!N59,PCL!N59,SHL!N59,SOS!N59)</f>
        <v>2</v>
      </c>
      <c r="O59" s="256"/>
      <c r="P59" s="256">
        <f>SUM(BMH:SOS!P59)</f>
        <v>0</v>
      </c>
      <c r="Q59" s="256">
        <f>SUM(BMH:SOS!Q59)</f>
        <v>0</v>
      </c>
      <c r="R59" s="256">
        <f>SUM(BMH:SOS!R59)</f>
        <v>0</v>
      </c>
      <c r="S59" s="256">
        <f>SUM(BMH:SOS!S59)</f>
        <v>0</v>
      </c>
      <c r="T59" s="256">
        <f>SUM(BMH:SOS!T59)</f>
        <v>5</v>
      </c>
      <c r="U59" s="256">
        <f>SUM(BMH:SOS!U59)</f>
        <v>27</v>
      </c>
      <c r="V59" s="256">
        <f>SUM(BMH:SOS!V59)</f>
        <v>129</v>
      </c>
      <c r="W59" s="256">
        <f>SUM(BMH:SOS!W59)</f>
        <v>161</v>
      </c>
      <c r="X59" s="256">
        <f>SUM(BMH:SOS!X59)</f>
        <v>42</v>
      </c>
      <c r="Y59" s="256">
        <f>SUM(BMH:SOS!Y59)</f>
        <v>119</v>
      </c>
      <c r="Z59" s="256">
        <f>SUM(BMH:SOS!Z59)</f>
        <v>161</v>
      </c>
      <c r="AA59" s="256">
        <f>SUM(BMH:SOS!AA59)</f>
        <v>0</v>
      </c>
      <c r="AB59" s="256">
        <f>SUM(BMH:SOS!AB59)</f>
        <v>6</v>
      </c>
      <c r="AC59" s="256">
        <f>SUM(BMH:SOS!AC59)</f>
        <v>0</v>
      </c>
      <c r="AD59" s="256">
        <f>SUM(BMH:SOS!AD59)</f>
        <v>0</v>
      </c>
      <c r="AE59" s="256">
        <f>SUM(BMH:SOS!AE59)</f>
        <v>6</v>
      </c>
      <c r="AF59" s="256">
        <f>SUM(BMH:SOS!AF59)</f>
        <v>1</v>
      </c>
      <c r="AG59" s="256">
        <f>SUM(BMH:SOS!AG59)</f>
        <v>5</v>
      </c>
      <c r="AH59" s="256">
        <f>SUM(BMH:SOS!AH59)</f>
        <v>6</v>
      </c>
      <c r="AI59" s="256">
        <f>SUM(BMH!AI59,CAS!AI59,CEN!AI59,CES!AI59,CNR!AI59,COS!AI59,CSD!AI59,EST!AI59,HBS!AI59,NOR!AI59,PCL!AI59,SHL!AI59,SOS!AI59)</f>
        <v>0</v>
      </c>
      <c r="AJ59" s="256">
        <f>SUM(BMH!AJ59,CAS!AJ59,CEN!AJ59,CES!AJ59,CNR!AJ59,COS!AJ59,CSD!AJ59,EST!AJ59,HBS!AJ59,NOR!AJ59,PCL!AJ59,SHL!AJ59,SOS!AJ59)</f>
        <v>0</v>
      </c>
      <c r="AK59" s="256">
        <f>SUM(BMH!AK59,CAS!AK59,CEN!AK59,CES!AK59,CNR!AK59,COS!AK59,CSD!AK59,EST!AK59,HBS!AK59,NOR!AK59,PCL!AK59,SHL!AK59,SOS!AK59)</f>
        <v>0</v>
      </c>
      <c r="AL59" s="256">
        <f>SUM(BMH!AL59,CAS!AL59,CEN!AL59,CES!AL59,CNR!AL59,COS!AL59,CSD!AL59,EST!AL59,HBS!AL59,NOR!AL59,PCL!AL59,SHL!AL59,SOS!AL59)</f>
        <v>0</v>
      </c>
      <c r="AM59" s="256">
        <f>SUM(BMH!AM59,CAS!AM59,CEN!AM59,CES!AM59,CNR!AM59,COS!AM59,CSD!AM59,EST!AM59,HBS!AM59,NOR!AM59,PCL!AM59,SHL!AM59,SOS!AM59)</f>
        <v>0</v>
      </c>
      <c r="AN59" s="256">
        <f>SUM(BMH!AN59,CAS!AN59,CEN!AN59,CES!AN59,CNR!AN59,COS!AN59,CSD!AN59,EST!AN59,HBS!AN59,NOR!AN59,PCL!AN59,SHL!AN59,SOS!AN59)</f>
        <v>0</v>
      </c>
      <c r="AO59" s="371">
        <f>SUM(BMH!AO59,CAS!AO59,CEN!AO59,CES!AO59,CNR!AO59,COS!AO59,CSD!AO59,EST!AO59,HBS!AO59,NOR!AO59,PCL!AO59,SHL!AO59,SOS!AO59)</f>
        <v>0</v>
      </c>
      <c r="AP59" s="371">
        <f>SUM(BMH!AP59,CAS!AP59,CEN!AP59,CES!AP59,CNR!AP59,COS!AP59,CSD!AP59,EST!AP59,HBS!AP59,NOR!AP59,PCL!AP59,SHL!AP59,SOS!AP59)</f>
        <v>49.744857142857143</v>
      </c>
      <c r="AQ59" s="371">
        <f>SUM(BMH!AQ59,CAS!AQ59,CEN!AQ59,CES!AQ59,CNR!AQ59,COS!AQ59,CSD!AQ59,EST!AQ59,HBS!AQ59,NOR!AQ59,PCL!AQ59,SHL!AQ59,SOS!AQ59)</f>
        <v>90.724857142857147</v>
      </c>
      <c r="AR59" s="371">
        <f>SUM(BMH!AR59,CAS!AR59,CEN!AR59,CES!AR59,CNR!AR59,COS!AR59,CSD!AR59,EST!AR59,HBS!AR59,NOR!AR59,PCL!AR59,SHL!AR59,SOS!AR59)</f>
        <v>197.02828571428574</v>
      </c>
      <c r="AS59" s="371">
        <f t="shared" si="3"/>
        <v>337.49800000000005</v>
      </c>
      <c r="AT59" s="371">
        <f>SUM(BMH!AT59,CAS!AT59,CEN!AT59,CES!AT59,CNR!AT59,COS!AT59,CSD!AT59,EST!AT59,HBS!AT59,NOR!AT59,PCL!AT59,SHL!AT59,SOS!AT59)</f>
        <v>87.326999999999998</v>
      </c>
      <c r="AU59" s="371">
        <f>SUM(BMH!AU59,CAS!AU59,CEN!AU59,CES!AU59,CNR!AU59,COS!AU59,CSD!AU59,EST!AU59,HBS!AU59,NOR!AU59,PCL!AU59,SHL!AU59,SOS!AU59)</f>
        <v>250.17099999999999</v>
      </c>
      <c r="AV59" s="371">
        <f>SUM(BMH!AV59,CAS!AV59,CEN!AV59,CES!AV59,CNR!AV59,COS!AV59,CSD!AV59,EST!AV59,HBS!AV59,NOR!AV59,PCL!AV59,SHL!AV59,SOS!AV59)</f>
        <v>337.49800000000005</v>
      </c>
      <c r="AW59" s="371">
        <f>SUM(BMH:SOS!AW59)</f>
        <v>4</v>
      </c>
      <c r="AX59" s="371">
        <f>SUM(BMH:SOS!AX59)</f>
        <v>5.48</v>
      </c>
      <c r="AY59" s="371">
        <f>SUM(BMH:SOS!AY59)</f>
        <v>60.384999999999998</v>
      </c>
      <c r="AZ59" s="371">
        <f>SUM(BMH:SOS!AZ59)</f>
        <v>275.33600000000001</v>
      </c>
      <c r="BA59" s="371">
        <f>SUM(BMH:SOS!BA59)</f>
        <v>345.20100000000002</v>
      </c>
      <c r="BB59" s="371">
        <f>SUM(BMH:SOS!BB59)</f>
        <v>65.27</v>
      </c>
      <c r="BC59" s="371">
        <f>SUM(BMH:SOS!BC59)</f>
        <v>279.93100000000004</v>
      </c>
      <c r="BD59" s="371">
        <f>SUM(BMH:SOS!BD59)</f>
        <v>345.20100000000002</v>
      </c>
      <c r="BE59" s="371">
        <f>SUM(BMH:SOS!BE59)</f>
        <v>0</v>
      </c>
      <c r="BF59" s="371">
        <f>SUM(BMH:SOS!BF59)</f>
        <v>16.18</v>
      </c>
      <c r="BG59" s="371">
        <f>SUM(BMH:SOS!BG59)</f>
        <v>0</v>
      </c>
      <c r="BH59" s="371">
        <f>SUM(BMH:SOS!BH59)</f>
        <v>0</v>
      </c>
      <c r="BI59" s="371">
        <f>SUM(BMH:SOS!BI59)</f>
        <v>16.18</v>
      </c>
      <c r="BJ59" s="371">
        <f>SUM(BMH:SOS!BJ59)</f>
        <v>0</v>
      </c>
      <c r="BK59" s="371">
        <f>SUM(BMH:SOS!BK59)</f>
        <v>16.18</v>
      </c>
      <c r="BL59" s="371">
        <f>SUM(BMH:SOS!BL59)</f>
        <v>16.18</v>
      </c>
      <c r="BM59" s="256" t="e">
        <f>SUM(BMH:SOS!BM59)</f>
        <v>#DIV/0!</v>
      </c>
      <c r="BN59" s="256" t="e">
        <f>SUM(BMH:SOS!BN59)</f>
        <v>#DIV/0!</v>
      </c>
      <c r="BO59" s="256">
        <f>SUM(BMH:SOS!BO59)</f>
        <v>0</v>
      </c>
      <c r="BP59" s="256">
        <f>SUM(BMH:SOS!BP59)</f>
        <v>0</v>
      </c>
      <c r="BQ59" s="256">
        <f>SUM(BMH:SOS!BQ59)</f>
        <v>72.01157894736842</v>
      </c>
      <c r="BR59" s="256">
        <f>SUM(BMH:SOS!BR59)</f>
        <v>0</v>
      </c>
      <c r="BS59" s="371">
        <f>SUM(BMH:SOS!BS59)</f>
        <v>0</v>
      </c>
      <c r="BT59" s="371">
        <f>SUM(BMH:SOS!BT59)</f>
        <v>10.799999999999999</v>
      </c>
      <c r="BU59" s="371">
        <f>SUM(BMH:SOS!BU59)</f>
        <v>0</v>
      </c>
      <c r="BV59" s="371">
        <f>SUM(BMH:SOS!BV59)</f>
        <v>0</v>
      </c>
      <c r="BW59" s="371">
        <f>SUM(BMH:SOS!BW59)</f>
        <v>10.799999999999999</v>
      </c>
      <c r="BX59" s="371">
        <f>SUM(BMH:SOS!BX59)</f>
        <v>0</v>
      </c>
      <c r="BY59" s="371">
        <f>SUM(BMH:SOS!BY59)</f>
        <v>10.799999999999999</v>
      </c>
      <c r="BZ59" s="371">
        <f>SUM(BMH:SOS!BZ59)</f>
        <v>10.799999999999999</v>
      </c>
      <c r="CA59" s="256"/>
      <c r="CB59" s="256"/>
      <c r="CC59" s="256"/>
      <c r="CD59" s="256"/>
      <c r="CE59" s="256"/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2" customFormat="1" x14ac:dyDescent="0.3">
      <c r="A60" s="292" t="s">
        <v>378</v>
      </c>
      <c r="E60" s="292">
        <f>SUM(BMH!E60,CAS!E60,CEN!E60,CES!E60,CNR!E60,COS!E60,CSD!E60,EST!E60,HBS!E60,NOR!E60,PCL!E60,SHL!E60,SOS!E60)</f>
        <v>0</v>
      </c>
      <c r="F60" s="292">
        <f>SUM(BMH!F60,CAS!F60,CEN!F60,CES!F60,CNR!F60,COS!F60,CSD!F60,EST!F60,HBS!F60,NOR!F60,PCL!F60,SHL!F60,SOS!F60)</f>
        <v>0</v>
      </c>
      <c r="G60" s="292">
        <f>SUM(BMH!G60,CAS!G60,CEN!G60,CES!G60,CNR!G60,COS!G60,CSD!G60,EST!G60,HBS!G60,NOR!G60,PCL!G60,SHL!G60,SOS!G60)</f>
        <v>1</v>
      </c>
      <c r="H60" s="292">
        <f>SUM(BMH!H60,CAS!H60,CEN!H60,CES!H60,CNR!H60,COS!H60,CSD!H60,EST!H60,HBS!H60,NOR!H60,PCL!H60,SHL!H60,SOS!H60)</f>
        <v>3</v>
      </c>
      <c r="I60" s="292">
        <f t="shared" si="2"/>
        <v>4</v>
      </c>
      <c r="J60" s="292">
        <f>SUM(BMH!J60,CAS!J60,CEN!J60,CES!J60,CNR!J60,COS!J60,CSD!J60,EST!J60,HBS!J60,NOR!J60,PCL!J60,SHL!J60,SOS!J60)</f>
        <v>2</v>
      </c>
      <c r="K60" s="292">
        <f>SUM(BMH!K60,CAS!K60,CEN!K60,CES!K60,CNR!K60,COS!K60,CSD!K60,EST!K60,HBS!K60,NOR!K60,PCL!K60,SHL!K60,SOS!K60)</f>
        <v>2</v>
      </c>
      <c r="L60" s="292">
        <f>SUM(BMH!L60,CAS!L60,CEN!L60,CES!L60,CNR!L60,COS!L60,CSD!L60,EST!L60,HBS!L60,NOR!L60,PCL!L60,SHL!L60,SOS!L60)</f>
        <v>4</v>
      </c>
      <c r="M60" s="292">
        <f>SUM(BMH!M60,CAS!M60,CEN!M60,CES!M60,CNR!M60,COS!M60,CSD!M60,EST!M60,HBS!M60,NOR!M60,PCL!M60,SHL!M60,SOS!M60)</f>
        <v>0</v>
      </c>
      <c r="N60" s="292">
        <f>SUM(BMH!N60,CAS!N60,CEN!N60,CES!N60,CNR!N60,COS!N60,CSD!N60,EST!N60,HBS!N60,NOR!N60,PCL!N60,SHL!N60,SOS!N60)</f>
        <v>0</v>
      </c>
      <c r="P60" s="256">
        <f>SUM(BMH:SOS!P60)</f>
        <v>0</v>
      </c>
      <c r="Q60" s="256">
        <f>SUM(BMH:SOS!Q60)</f>
        <v>0</v>
      </c>
      <c r="R60" s="256">
        <f>SUM(BMH:SOS!R60)</f>
        <v>0</v>
      </c>
      <c r="S60" s="256">
        <f>SUM(BMH:SOS!S60)</f>
        <v>0</v>
      </c>
      <c r="T60" s="256">
        <f>SUM(BMH:SOS!T60)</f>
        <v>0</v>
      </c>
      <c r="U60" s="256">
        <f>SUM(BMH:SOS!U60)</f>
        <v>0</v>
      </c>
      <c r="V60" s="256">
        <f>SUM(BMH:SOS!V60)</f>
        <v>2</v>
      </c>
      <c r="W60" s="256">
        <f>SUM(BMH:SOS!W60)</f>
        <v>2</v>
      </c>
      <c r="X60" s="256">
        <f>SUM(BMH:SOS!X60)</f>
        <v>0</v>
      </c>
      <c r="Y60" s="256">
        <f>SUM(BMH:SOS!Y60)</f>
        <v>2</v>
      </c>
      <c r="Z60" s="256">
        <f>SUM(BMH:SOS!Z60)</f>
        <v>2</v>
      </c>
      <c r="AA60" s="256">
        <f>SUM(BMH:SOS!AA60)</f>
        <v>0</v>
      </c>
      <c r="AB60" s="256">
        <f>SUM(BMH:SOS!AB60)</f>
        <v>0</v>
      </c>
      <c r="AC60" s="256">
        <f>SUM(BMH:SOS!AC60)</f>
        <v>0</v>
      </c>
      <c r="AD60" s="256">
        <f>SUM(BMH:SOS!AD60)</f>
        <v>0</v>
      </c>
      <c r="AE60" s="256">
        <f>SUM(BMH:SOS!AE60)</f>
        <v>0</v>
      </c>
      <c r="AF60" s="256">
        <f>SUM(BMH:SOS!AF60)</f>
        <v>0</v>
      </c>
      <c r="AG60" s="256">
        <f>SUM(BMH:SOS!AG60)</f>
        <v>0</v>
      </c>
      <c r="AH60" s="256">
        <f>SUM(BMH:SOS!AH60)</f>
        <v>0</v>
      </c>
      <c r="AI60" s="292">
        <f>SUM(BMH!AI60,CAS!AI60,CEN!AI60,CES!AI60,CNR!AI60,COS!AI60,CSD!AI60,EST!AI60,HBS!AI60,NOR!AI60,PCL!AI60,SHL!AI60,SOS!AI60)</f>
        <v>0</v>
      </c>
      <c r="AJ60" s="292">
        <f>SUM(BMH!AJ60,CAS!AJ60,CEN!AJ60,CES!AJ60,CNR!AJ60,COS!AJ60,CSD!AJ60,EST!AJ60,HBS!AJ60,NOR!AJ60,PCL!AJ60,SHL!AJ60,SOS!AJ60)</f>
        <v>0</v>
      </c>
      <c r="AK60" s="292">
        <f>SUM(BMH!AK60,CAS!AK60,CEN!AK60,CES!AK60,CNR!AK60,COS!AK60,CSD!AK60,EST!AK60,HBS!AK60,NOR!AK60,PCL!AK60,SHL!AK60,SOS!AK60)</f>
        <v>0</v>
      </c>
      <c r="AL60" s="292">
        <f>SUM(BMH!AL60,CAS!AL60,CEN!AL60,CES!AL60,CNR!AL60,COS!AL60,CSD!AL60,EST!AL60,HBS!AL60,NOR!AL60,PCL!AL60,SHL!AL60,SOS!AL60)</f>
        <v>0</v>
      </c>
      <c r="AM60" s="292">
        <f>SUM(BMH!AM60,CAS!AM60,CEN!AM60,CES!AM60,CNR!AM60,COS!AM60,CSD!AM60,EST!AM60,HBS!AM60,NOR!AM60,PCL!AM60,SHL!AM60,SOS!AM60)</f>
        <v>0</v>
      </c>
      <c r="AN60" s="292">
        <f>SUM(BMH!AN60,CAS!AN60,CEN!AN60,CES!AN60,CNR!AN60,COS!AN60,CSD!AN60,EST!AN60,HBS!AN60,NOR!AN60,PCL!AN60,SHL!AN60,SOS!AN60)</f>
        <v>0</v>
      </c>
      <c r="AO60" s="377">
        <f>SUM(BMH!AO60,CAS!AO60,CEN!AO60,CES!AO60,CNR!AO60,COS!AO60,CSD!AO60,EST!AO60,HBS!AO60,NOR!AO60,PCL!AO60,SHL!AO60,SOS!AO60)</f>
        <v>0</v>
      </c>
      <c r="AP60" s="377">
        <f>SUM(BMH!AP60,CAS!AP60,CEN!AP60,CES!AP60,CNR!AP60,COS!AP60,CSD!AP60,EST!AP60,HBS!AP60,NOR!AP60,PCL!AP60,SHL!AP60,SOS!AP60)</f>
        <v>0</v>
      </c>
      <c r="AQ60" s="377">
        <f>SUM(BMH!AQ60,CAS!AQ60,CEN!AQ60,CES!AQ60,CNR!AQ60,COS!AQ60,CSD!AQ60,EST!AQ60,HBS!AQ60,NOR!AQ60,PCL!AQ60,SHL!AQ60,SOS!AQ60)</f>
        <v>3.25</v>
      </c>
      <c r="AR60" s="377">
        <f>SUM(BMH!AR60,CAS!AR60,CEN!AR60,CES!AR60,CNR!AR60,COS!AR60,CSD!AR60,EST!AR60,HBS!AR60,NOR!AR60,PCL!AR60,SHL!AR60,SOS!AR60)</f>
        <v>3.25</v>
      </c>
      <c r="AS60" s="377">
        <f t="shared" si="3"/>
        <v>6.5</v>
      </c>
      <c r="AT60" s="377">
        <f>SUM(BMH!AT60,CAS!AT60,CEN!AT60,CES!AT60,CNR!AT60,COS!AT60,CSD!AT60,EST!AT60,HBS!AT60,NOR!AT60,PCL!AT60,SHL!AT60,SOS!AT60)</f>
        <v>0</v>
      </c>
      <c r="AU60" s="377">
        <f>SUM(BMH!AU60,CAS!AU60,CEN!AU60,CES!AU60,CNR!AU60,COS!AU60,CSD!AU60,EST!AU60,HBS!AU60,NOR!AU60,PCL!AU60,SHL!AU60,SOS!AU60)</f>
        <v>6.5</v>
      </c>
      <c r="AV60" s="377">
        <f>SUM(BMH!AV60,CAS!AV60,CEN!AV60,CES!AV60,CNR!AV60,COS!AV60,CSD!AV60,EST!AV60,HBS!AV60,NOR!AV60,PCL!AV60,SHL!AV60,SOS!AV60)</f>
        <v>6.5</v>
      </c>
      <c r="AW60" s="371">
        <f>SUM(BMH:SOS!AW60)</f>
        <v>0</v>
      </c>
      <c r="AX60" s="371">
        <f>SUM(BMH:SOS!AX60)</f>
        <v>0</v>
      </c>
      <c r="AY60" s="371">
        <f>SUM(BMH:SOS!AY60)</f>
        <v>0</v>
      </c>
      <c r="AZ60" s="371">
        <f>SUM(BMH:SOS!AZ60)</f>
        <v>1.5</v>
      </c>
      <c r="BA60" s="371">
        <f>SUM(BMH:SOS!BA60)</f>
        <v>1.5</v>
      </c>
      <c r="BB60" s="371">
        <f>SUM(BMH:SOS!BB60)</f>
        <v>0</v>
      </c>
      <c r="BC60" s="371">
        <f>SUM(BMH:SOS!BC60)</f>
        <v>1.5</v>
      </c>
      <c r="BD60" s="371">
        <f>SUM(BMH:SOS!BD60)</f>
        <v>1.5</v>
      </c>
      <c r="BE60" s="371">
        <f>SUM(BMH:SOS!BE60)</f>
        <v>0</v>
      </c>
      <c r="BF60" s="371">
        <f>SUM(BMH:SOS!BF60)</f>
        <v>0</v>
      </c>
      <c r="BG60" s="371">
        <f>SUM(BMH:SOS!BG60)</f>
        <v>0</v>
      </c>
      <c r="BH60" s="371">
        <f>SUM(BMH:SOS!BH60)</f>
        <v>0</v>
      </c>
      <c r="BI60" s="371">
        <f>SUM(BMH:SOS!BI60)</f>
        <v>0</v>
      </c>
      <c r="BJ60" s="371">
        <f>SUM(BMH:SOS!BJ60)</f>
        <v>0</v>
      </c>
      <c r="BK60" s="371">
        <f>SUM(BMH:SOS!BK60)</f>
        <v>0</v>
      </c>
      <c r="BL60" s="371">
        <f>SUM(BMH:SOS!BL60)</f>
        <v>0</v>
      </c>
      <c r="BM60" s="256" t="e">
        <f>SUM(BMH:SOS!BM60)</f>
        <v>#DIV/0!</v>
      </c>
      <c r="BN60" s="256" t="e">
        <f>SUM(BMH:SOS!BN60)</f>
        <v>#DIV/0!</v>
      </c>
      <c r="BO60" s="256">
        <f>SUM(BMH:SOS!BO60)</f>
        <v>0</v>
      </c>
      <c r="BP60" s="256">
        <f>SUM(BMH:SOS!BP60)</f>
        <v>0</v>
      </c>
      <c r="BQ60" s="256" t="e">
        <f>SUM(BMH:SOS!BQ60)</f>
        <v>#DIV/0!</v>
      </c>
      <c r="BR60" s="256">
        <f>SUM(BMH:SOS!BR60)</f>
        <v>0</v>
      </c>
      <c r="BS60" s="371">
        <f>SUM(BMH:SOS!BS60)</f>
        <v>0</v>
      </c>
      <c r="BT60" s="371">
        <f>SUM(BMH:SOS!BT60)</f>
        <v>0</v>
      </c>
      <c r="BU60" s="371">
        <f>SUM(BMH:SOS!BU60)</f>
        <v>0</v>
      </c>
      <c r="BV60" s="371">
        <f>SUM(BMH:SOS!BV60)</f>
        <v>0</v>
      </c>
      <c r="BW60" s="371">
        <f>SUM(BMH:SOS!BW60)</f>
        <v>0</v>
      </c>
      <c r="BX60" s="371">
        <f>SUM(BMH:SOS!BX60)</f>
        <v>0</v>
      </c>
      <c r="BY60" s="371">
        <f>SUM(BMH:SOS!BY60)</f>
        <v>0</v>
      </c>
      <c r="BZ60" s="371">
        <f>SUM(BMH:SOS!BZ60)</f>
        <v>0</v>
      </c>
    </row>
    <row r="61" spans="1:94" ht="27.6" x14ac:dyDescent="0.25">
      <c r="A61" s="257" t="s">
        <v>162</v>
      </c>
      <c r="B61" s="272" t="s">
        <v>163</v>
      </c>
      <c r="C61" s="256" t="s">
        <v>158</v>
      </c>
      <c r="D61" s="258" t="s">
        <v>159</v>
      </c>
      <c r="E61" s="256">
        <f>SUM(BMH!E61,CAS!E61,CEN!E61,CES!E61,CNR!E61,COS!E61,CSD!E61,EST!E61,HBS!E61,NOR!E61,PCL!E61,SHL!E61,SOS!E61)</f>
        <v>0</v>
      </c>
      <c r="F61" s="256">
        <f>SUM(BMH!F61,CAS!F61,CEN!F61,CES!F61,CNR!F61,COS!F61,CSD!F61,EST!F61,HBS!F61,NOR!F61,PCL!F61,SHL!F61,SOS!F61)</f>
        <v>18</v>
      </c>
      <c r="G61" s="256">
        <f>SUM(BMH!G61,CAS!G61,CEN!G61,CES!G61,CNR!G61,COS!G61,CSD!G61,EST!G61,HBS!G61,NOR!G61,PCL!G61,SHL!G61,SOS!G61)</f>
        <v>37</v>
      </c>
      <c r="H61" s="256">
        <f>SUM(BMH!H61,CAS!H61,CEN!H61,CES!H61,CNR!H61,COS!H61,CSD!H61,EST!H61,HBS!H61,NOR!H61,PCL!H61,SHL!H61,SOS!H61)</f>
        <v>55</v>
      </c>
      <c r="I61" s="256">
        <f t="shared" si="2"/>
        <v>110</v>
      </c>
      <c r="J61" s="256">
        <f>SUM(BMH!J61,CAS!J61,CEN!J61,CES!J61,CNR!J61,COS!J61,CSD!J61,EST!J61,HBS!J61,NOR!J61,PCL!J61,SHL!J61,SOS!J61)</f>
        <v>45</v>
      </c>
      <c r="K61" s="256">
        <f>SUM(BMH!K61,CAS!K61,CEN!K61,CES!K61,CNR!K61,COS!K61,CSD!K61,EST!K61,HBS!K61,NOR!K61,PCL!K61,SHL!K61,SOS!K61)</f>
        <v>65</v>
      </c>
      <c r="L61" s="256">
        <f>SUM(BMH!L61,CAS!L61,CEN!L61,CES!L61,CNR!L61,COS!L61,CSD!L61,EST!L61,HBS!L61,NOR!L61,PCL!L61,SHL!L61,SOS!L61)</f>
        <v>110</v>
      </c>
      <c r="M61" s="256">
        <f>SUM(BMH!M61,CAS!M61,CEN!M61,CES!M61,CNR!M61,COS!M61,CSD!M61,EST!M61,HBS!M61,NOR!M61,PCL!M61,SHL!M61,SOS!M61)</f>
        <v>1</v>
      </c>
      <c r="N61" s="256">
        <f>SUM(BMH!N61,CAS!N61,CEN!N61,CES!N61,CNR!N61,COS!N61,CSD!N61,EST!N61,HBS!N61,NOR!N61,PCL!N61,SHL!N61,SOS!N61)</f>
        <v>1</v>
      </c>
      <c r="O61" s="256"/>
      <c r="P61" s="256">
        <f>SUM(BMH:SOS!P61)</f>
        <v>50</v>
      </c>
      <c r="Q61" s="256">
        <f>SUM(BMH:SOS!Q61)</f>
        <v>50</v>
      </c>
      <c r="R61" s="256">
        <f>SUM(BMH:SOS!R61)</f>
        <v>100</v>
      </c>
      <c r="S61" s="256">
        <f>SUM(BMH:SOS!S61)</f>
        <v>0</v>
      </c>
      <c r="T61" s="256">
        <f>SUM(BMH:SOS!T61)</f>
        <v>13</v>
      </c>
      <c r="U61" s="256">
        <f>SUM(BMH:SOS!U61)</f>
        <v>24</v>
      </c>
      <c r="V61" s="256">
        <f>SUM(BMH:SOS!V61)</f>
        <v>49</v>
      </c>
      <c r="W61" s="256">
        <f>SUM(BMH:SOS!W61)</f>
        <v>86</v>
      </c>
      <c r="X61" s="256">
        <f>SUM(BMH:SOS!X61)</f>
        <v>18</v>
      </c>
      <c r="Y61" s="256">
        <f>SUM(BMH:SOS!Y61)</f>
        <v>68</v>
      </c>
      <c r="Z61" s="256">
        <f>SUM(BMH:SOS!Z61)</f>
        <v>86</v>
      </c>
      <c r="AA61" s="256">
        <f>SUM(BMH:SOS!AA61)</f>
        <v>0</v>
      </c>
      <c r="AB61" s="256">
        <f>SUM(BMH:SOS!AB61)</f>
        <v>22</v>
      </c>
      <c r="AC61" s="256">
        <f>SUM(BMH:SOS!AC61)</f>
        <v>0</v>
      </c>
      <c r="AD61" s="256">
        <f>SUM(BMH:SOS!AD61)</f>
        <v>0</v>
      </c>
      <c r="AE61" s="256">
        <f>SUM(BMH:SOS!AE61)</f>
        <v>22</v>
      </c>
      <c r="AF61" s="256">
        <f>SUM(BMH:SOS!AF61)</f>
        <v>2</v>
      </c>
      <c r="AG61" s="256">
        <f>SUM(BMH:SOS!AG61)</f>
        <v>20</v>
      </c>
      <c r="AH61" s="256">
        <f>SUM(BMH:SOS!AH61)</f>
        <v>22</v>
      </c>
      <c r="AI61" s="256">
        <f>SUM(BMH!AI61,CAS!AI61,CEN!AI61,CES!AI61,CNR!AI61,COS!AI61,CSD!AI61,EST!AI61,HBS!AI61,NOR!AI61,PCL!AI61,SHL!AI61,SOS!AI61)</f>
        <v>0</v>
      </c>
      <c r="AJ61" s="256">
        <f>SUM(BMH!AJ61,CAS!AJ61,CEN!AJ61,CES!AJ61,CNR!AJ61,COS!AJ61,CSD!AJ61,EST!AJ61,HBS!AJ61,NOR!AJ61,PCL!AJ61,SHL!AJ61,SOS!AJ61)</f>
        <v>0</v>
      </c>
      <c r="AK61" s="256">
        <f>SUM(BMH!AK61,CAS!AK61,CEN!AK61,CES!AK61,CNR!AK61,COS!AK61,CSD!AK61,EST!AK61,HBS!AK61,NOR!AK61,PCL!AK61,SHL!AK61,SOS!AK61)</f>
        <v>0</v>
      </c>
      <c r="AL61" s="256">
        <f>SUM(BMH!AL61,CAS!AL61,CEN!AL61,CES!AL61,CNR!AL61,COS!AL61,CSD!AL61,EST!AL61,HBS!AL61,NOR!AL61,PCL!AL61,SHL!AL61,SOS!AL61)</f>
        <v>0</v>
      </c>
      <c r="AM61" s="256">
        <f>SUM(BMH!AM61,CAS!AM61,CEN!AM61,CES!AM61,CNR!AM61,COS!AM61,CSD!AM61,EST!AM61,HBS!AM61,NOR!AM61,PCL!AM61,SHL!AM61,SOS!AM61)</f>
        <v>0</v>
      </c>
      <c r="AN61" s="256">
        <f>SUM(BMH!AN61,CAS!AN61,CEN!AN61,CES!AN61,CNR!AN61,COS!AN61,CSD!AN61,EST!AN61,HBS!AN61,NOR!AN61,PCL!AN61,SHL!AN61,SOS!AN61)</f>
        <v>0</v>
      </c>
      <c r="AO61" s="371">
        <f>SUM(BMH!AO61,CAS!AO61,CEN!AO61,CES!AO61,CNR!AO61,COS!AO61,CSD!AO61,EST!AO61,HBS!AO61,NOR!AO61,PCL!AO61,SHL!AO61,SOS!AO61)</f>
        <v>0</v>
      </c>
      <c r="AP61" s="371">
        <f>SUM(BMH!AP61,CAS!AP61,CEN!AP61,CES!AP61,CNR!AP61,COS!AP61,CSD!AP61,EST!AP61,HBS!AP61,NOR!AP61,PCL!AP61,SHL!AP61,SOS!AP61)</f>
        <v>40.841666666666669</v>
      </c>
      <c r="AQ61" s="371">
        <f>SUM(BMH!AQ61,CAS!AQ61,CEN!AQ61,CES!AQ61,CNR!AQ61,COS!AQ61,CSD!AQ61,EST!AQ61,HBS!AQ61,NOR!AQ61,PCL!AQ61,SHL!AQ61,SOS!AQ61)</f>
        <v>94.151666666666657</v>
      </c>
      <c r="AR61" s="371">
        <f>SUM(BMH!AR61,CAS!AR61,CEN!AR61,CES!AR61,CNR!AR61,COS!AR61,CSD!AR61,EST!AR61,HBS!AR61,NOR!AR61,PCL!AR61,SHL!AR61,SOS!AR61)</f>
        <v>171.47166666666666</v>
      </c>
      <c r="AS61" s="371">
        <f t="shared" si="3"/>
        <v>306.46500000000003</v>
      </c>
      <c r="AT61" s="371">
        <f>SUM(BMH!AT61,CAS!AT61,CEN!AT61,CES!AT61,CNR!AT61,COS!AT61,CSD!AT61,EST!AT61,HBS!AT61,NOR!AT61,PCL!AT61,SHL!AT61,SOS!AT61)</f>
        <v>116.52500000000001</v>
      </c>
      <c r="AU61" s="371">
        <f>SUM(BMH!AU61,CAS!AU61,CEN!AU61,CES!AU61,CNR!AU61,COS!AU61,CSD!AU61,EST!AU61,HBS!AU61,NOR!AU61,PCL!AU61,SHL!AU61,SOS!AU61)</f>
        <v>189.94000000000003</v>
      </c>
      <c r="AV61" s="371">
        <f>SUM(BMH!AV61,CAS!AV61,CEN!AV61,CES!AV61,CNR!AV61,COS!AV61,CSD!AV61,EST!AV61,HBS!AV61,NOR!AV61,PCL!AV61,SHL!AV61,SOS!AV61)</f>
        <v>306.46500000000003</v>
      </c>
      <c r="AW61" s="371">
        <f>SUM(BMH:SOS!AW61)</f>
        <v>0</v>
      </c>
      <c r="AX61" s="371">
        <f>SUM(BMH:SOS!AX61)</f>
        <v>50.74766666666666</v>
      </c>
      <c r="AY61" s="371">
        <f>SUM(BMH:SOS!AY61)</f>
        <v>68.63000000000001</v>
      </c>
      <c r="AZ61" s="371">
        <f>SUM(BMH:SOS!AZ61)</f>
        <v>109.14633333333333</v>
      </c>
      <c r="BA61" s="371">
        <f>SUM(BMH:SOS!BA61)</f>
        <v>228.524</v>
      </c>
      <c r="BB61" s="371">
        <f>SUM(BMH:SOS!BB61)</f>
        <v>66.950999999999993</v>
      </c>
      <c r="BC61" s="371">
        <f>SUM(BMH:SOS!BC61)</f>
        <v>161.57300000000001</v>
      </c>
      <c r="BD61" s="371">
        <f>SUM(BMH:SOS!BD61)</f>
        <v>228.524</v>
      </c>
      <c r="BE61" s="371">
        <f>SUM(BMH:SOS!BE61)</f>
        <v>10.83</v>
      </c>
      <c r="BF61" s="371">
        <f>SUM(BMH:SOS!BF61)</f>
        <v>49.625</v>
      </c>
      <c r="BG61" s="371">
        <f>SUM(BMH:SOS!BG61)</f>
        <v>0</v>
      </c>
      <c r="BH61" s="371">
        <f>SUM(BMH:SOS!BH61)</f>
        <v>0</v>
      </c>
      <c r="BI61" s="371">
        <f>SUM(BMH:SOS!BI61)</f>
        <v>60.454999999999998</v>
      </c>
      <c r="BJ61" s="371">
        <f>SUM(BMH:SOS!BJ61)</f>
        <v>19.701000000000001</v>
      </c>
      <c r="BK61" s="371">
        <f>SUM(BMH:SOS!BK61)</f>
        <v>40.753999999999998</v>
      </c>
      <c r="BL61" s="371">
        <f>SUM(BMH:SOS!BL61)</f>
        <v>60.454999999999998</v>
      </c>
      <c r="BM61" s="256" t="e">
        <f>SUM(BMH:SOS!BM61)</f>
        <v>#DIV/0!</v>
      </c>
      <c r="BN61" s="256" t="e">
        <f>SUM(BMH:SOS!BN61)</f>
        <v>#DIV/0!</v>
      </c>
      <c r="BO61" s="256">
        <f>SUM(BMH:SOS!BO61)</f>
        <v>0</v>
      </c>
      <c r="BP61" s="256">
        <f>SUM(BMH:SOS!BP61)</f>
        <v>0</v>
      </c>
      <c r="BQ61" s="256">
        <f>SUM(BMH:SOS!BQ61)</f>
        <v>242.56468372423598</v>
      </c>
      <c r="BR61" s="256">
        <f>SUM(BMH:SOS!BR61)</f>
        <v>131.29428571428571</v>
      </c>
      <c r="BS61" s="371">
        <f>SUM(BMH:SOS!BS61)</f>
        <v>10.83</v>
      </c>
      <c r="BT61" s="371">
        <f>SUM(BMH:SOS!BT61)</f>
        <v>23.924000000000003</v>
      </c>
      <c r="BU61" s="371">
        <f>SUM(BMH:SOS!BU61)</f>
        <v>0</v>
      </c>
      <c r="BV61" s="371">
        <f>SUM(BMH:SOS!BV61)</f>
        <v>0</v>
      </c>
      <c r="BW61" s="371">
        <f>SUM(BMH:SOS!BW61)</f>
        <v>34.753999999999998</v>
      </c>
      <c r="BX61" s="371">
        <f>SUM(BMH:SOS!BX61)</f>
        <v>0</v>
      </c>
      <c r="BY61" s="371">
        <f>SUM(BMH:SOS!BY61)</f>
        <v>34.753999999999998</v>
      </c>
      <c r="BZ61" s="371">
        <f>SUM(BMH:SOS!BZ61)</f>
        <v>34.753999999999998</v>
      </c>
      <c r="CA61" s="256"/>
      <c r="CB61" s="256"/>
      <c r="CC61" s="256"/>
      <c r="CD61" s="256"/>
      <c r="CE61" s="256"/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2" customFormat="1" x14ac:dyDescent="0.3">
      <c r="A62" s="292" t="s">
        <v>379</v>
      </c>
      <c r="E62" s="292">
        <f>SUM(BMH!E62,CAS!E62,CEN!E62,CES!E62,CNR!E62,COS!E62,CSD!E62,EST!E62,HBS!E62,NOR!E62,PCL!E62,SHL!E62,SOS!E62)</f>
        <v>0</v>
      </c>
      <c r="F62" s="292">
        <f>SUM(BMH!F62,CAS!F62,CEN!F62,CES!F62,CNR!F62,COS!F62,CSD!F62,EST!F62,HBS!F62,NOR!F62,PCL!F62,SHL!F62,SOS!F62)</f>
        <v>0</v>
      </c>
      <c r="G62" s="292">
        <f>SUM(BMH!G62,CAS!G62,CEN!G62,CES!G62,CNR!G62,COS!G62,CSD!G62,EST!G62,HBS!G62,NOR!G62,PCL!G62,SHL!G62,SOS!G62)</f>
        <v>5</v>
      </c>
      <c r="H62" s="292">
        <f>SUM(BMH!H62,CAS!H62,CEN!H62,CES!H62,CNR!H62,COS!H62,CSD!H62,EST!H62,HBS!H62,NOR!H62,PCL!H62,SHL!H62,SOS!H62)</f>
        <v>1</v>
      </c>
      <c r="I62" s="292">
        <f t="shared" si="2"/>
        <v>6</v>
      </c>
      <c r="J62" s="292">
        <f>SUM(BMH!J62,CAS!J62,CEN!J62,CES!J62,CNR!J62,COS!J62,CSD!J62,EST!J62,HBS!J62,NOR!J62,PCL!J62,SHL!J62,SOS!J62)</f>
        <v>1</v>
      </c>
      <c r="K62" s="292">
        <f>SUM(BMH!K62,CAS!K62,CEN!K62,CES!K62,CNR!K62,COS!K62,CSD!K62,EST!K62,HBS!K62,NOR!K62,PCL!K62,SHL!K62,SOS!K62)</f>
        <v>5</v>
      </c>
      <c r="L62" s="292">
        <f>SUM(BMH!L62,CAS!L62,CEN!L62,CES!L62,CNR!L62,COS!L62,CSD!L62,EST!L62,HBS!L62,NOR!L62,PCL!L62,SHL!L62,SOS!L62)</f>
        <v>6</v>
      </c>
      <c r="M62" s="292">
        <f>SUM(BMH!M62,CAS!M62,CEN!M62,CES!M62,CNR!M62,COS!M62,CSD!M62,EST!M62,HBS!M62,NOR!M62,PCL!M62,SHL!M62,SOS!M62)</f>
        <v>0</v>
      </c>
      <c r="N62" s="292">
        <f>SUM(BMH!N62,CAS!N62,CEN!N62,CES!N62,CNR!N62,COS!N62,CSD!N62,EST!N62,HBS!N62,NOR!N62,PCL!N62,SHL!N62,SOS!N62)</f>
        <v>0</v>
      </c>
      <c r="P62" s="256">
        <f>SUM(BMH:SOS!P62)</f>
        <v>0</v>
      </c>
      <c r="Q62" s="256">
        <f>SUM(BMH:SOS!Q62)</f>
        <v>0</v>
      </c>
      <c r="R62" s="256">
        <f>SUM(BMH:SOS!R62)</f>
        <v>0</v>
      </c>
      <c r="S62" s="256">
        <f>SUM(BMH:SOS!S62)</f>
        <v>0</v>
      </c>
      <c r="T62" s="256">
        <f>SUM(BMH:SOS!T62)</f>
        <v>0</v>
      </c>
      <c r="U62" s="256">
        <f>SUM(BMH:SOS!U62)</f>
        <v>0</v>
      </c>
      <c r="V62" s="256">
        <f>SUM(BMH:SOS!V62)</f>
        <v>0</v>
      </c>
      <c r="W62" s="256">
        <f>SUM(BMH:SOS!W62)</f>
        <v>0</v>
      </c>
      <c r="X62" s="256">
        <f>SUM(BMH:SOS!X62)</f>
        <v>0</v>
      </c>
      <c r="Y62" s="256">
        <f>SUM(BMH:SOS!Y62)</f>
        <v>0</v>
      </c>
      <c r="Z62" s="256">
        <f>SUM(BMH:SOS!Z62)</f>
        <v>0</v>
      </c>
      <c r="AA62" s="256">
        <f>SUM(BMH:SOS!AA62)</f>
        <v>0</v>
      </c>
      <c r="AB62" s="256">
        <f>SUM(BMH:SOS!AB62)</f>
        <v>0</v>
      </c>
      <c r="AC62" s="256">
        <f>SUM(BMH:SOS!AC62)</f>
        <v>0</v>
      </c>
      <c r="AD62" s="256">
        <f>SUM(BMH:SOS!AD62)</f>
        <v>0</v>
      </c>
      <c r="AE62" s="256">
        <f>SUM(BMH:SOS!AE62)</f>
        <v>0</v>
      </c>
      <c r="AF62" s="256">
        <f>SUM(BMH:SOS!AF62)</f>
        <v>0</v>
      </c>
      <c r="AG62" s="256">
        <f>SUM(BMH:SOS!AG62)</f>
        <v>0</v>
      </c>
      <c r="AH62" s="256">
        <f>SUM(BMH:SOS!AH62)</f>
        <v>0</v>
      </c>
      <c r="AI62" s="292">
        <f>SUM(BMH!AI62,CAS!AI62,CEN!AI62,CES!AI62,CNR!AI62,COS!AI62,CSD!AI62,EST!AI62,HBS!AI62,NOR!AI62,PCL!AI62,SHL!AI62,SOS!AI62)</f>
        <v>0</v>
      </c>
      <c r="AJ62" s="292">
        <f>SUM(BMH!AJ62,CAS!AJ62,CEN!AJ62,CES!AJ62,CNR!AJ62,COS!AJ62,CSD!AJ62,EST!AJ62,HBS!AJ62,NOR!AJ62,PCL!AJ62,SHL!AJ62,SOS!AJ62)</f>
        <v>0</v>
      </c>
      <c r="AK62" s="292">
        <f>SUM(BMH!AK62,CAS!AK62,CEN!AK62,CES!AK62,CNR!AK62,COS!AK62,CSD!AK62,EST!AK62,HBS!AK62,NOR!AK62,PCL!AK62,SHL!AK62,SOS!AK62)</f>
        <v>0</v>
      </c>
      <c r="AL62" s="292">
        <f>SUM(BMH!AL62,CAS!AL62,CEN!AL62,CES!AL62,CNR!AL62,COS!AL62,CSD!AL62,EST!AL62,HBS!AL62,NOR!AL62,PCL!AL62,SHL!AL62,SOS!AL62)</f>
        <v>0</v>
      </c>
      <c r="AM62" s="292">
        <f>SUM(BMH!AM62,CAS!AM62,CEN!AM62,CES!AM62,CNR!AM62,COS!AM62,CSD!AM62,EST!AM62,HBS!AM62,NOR!AM62,PCL!AM62,SHL!AM62,SOS!AM62)</f>
        <v>0</v>
      </c>
      <c r="AN62" s="292">
        <f>SUM(BMH!AN62,CAS!AN62,CEN!AN62,CES!AN62,CNR!AN62,COS!AN62,CSD!AN62,EST!AN62,HBS!AN62,NOR!AN62,PCL!AN62,SHL!AN62,SOS!AN62)</f>
        <v>0</v>
      </c>
      <c r="AO62" s="377">
        <f>SUM(BMH!AO62,CAS!AO62,CEN!AO62,CES!AO62,CNR!AO62,COS!AO62,CSD!AO62,EST!AO62,HBS!AO62,NOR!AO62,PCL!AO62,SHL!AO62,SOS!AO62)</f>
        <v>0</v>
      </c>
      <c r="AP62" s="377">
        <f>SUM(BMH!AP62,CAS!AP62,CEN!AP62,CES!AP62,CNR!AP62,COS!AP62,CSD!AP62,EST!AP62,HBS!AP62,NOR!AP62,PCL!AP62,SHL!AP62,SOS!AP62)</f>
        <v>0</v>
      </c>
      <c r="AQ62" s="377">
        <f>SUM(BMH!AQ62,CAS!AQ62,CEN!AQ62,CES!AQ62,CNR!AQ62,COS!AQ62,CSD!AQ62,EST!AQ62,HBS!AQ62,NOR!AQ62,PCL!AQ62,SHL!AQ62,SOS!AQ62)</f>
        <v>7.8</v>
      </c>
      <c r="AR62" s="377">
        <f>SUM(BMH!AR62,CAS!AR62,CEN!AR62,CES!AR62,CNR!AR62,COS!AR62,CSD!AR62,EST!AR62,HBS!AR62,NOR!AR62,PCL!AR62,SHL!AR62,SOS!AR62)</f>
        <v>6.3</v>
      </c>
      <c r="AS62" s="377">
        <f t="shared" si="3"/>
        <v>14.1</v>
      </c>
      <c r="AT62" s="377">
        <f>SUM(BMH!AT62,CAS!AT62,CEN!AT62,CES!AT62,CNR!AT62,COS!AT62,CSD!AT62,EST!AT62,HBS!AT62,NOR!AT62,PCL!AT62,SHL!AT62,SOS!AT62)</f>
        <v>0</v>
      </c>
      <c r="AU62" s="377">
        <f>SUM(BMH!AU62,CAS!AU62,CEN!AU62,CES!AU62,CNR!AU62,COS!AU62,CSD!AU62,EST!AU62,HBS!AU62,NOR!AU62,PCL!AU62,SHL!AU62,SOS!AU62)</f>
        <v>14.1</v>
      </c>
      <c r="AV62" s="377">
        <f>SUM(BMH!AV62,CAS!AV62,CEN!AV62,CES!AV62,CNR!AV62,COS!AV62,CSD!AV62,EST!AV62,HBS!AV62,NOR!AV62,PCL!AV62,SHL!AV62,SOS!AV62)</f>
        <v>14.1</v>
      </c>
      <c r="AW62" s="371">
        <f>SUM(BMH:SOS!AW62)</f>
        <v>0</v>
      </c>
      <c r="AX62" s="371">
        <f>SUM(BMH:SOS!AX62)</f>
        <v>0</v>
      </c>
      <c r="AY62" s="371">
        <f>SUM(BMH:SOS!AY62)</f>
        <v>0</v>
      </c>
      <c r="AZ62" s="371">
        <f>SUM(BMH:SOS!AZ62)</f>
        <v>0</v>
      </c>
      <c r="BA62" s="371">
        <f>SUM(BMH:SOS!BA62)</f>
        <v>0</v>
      </c>
      <c r="BB62" s="371">
        <f>SUM(BMH:SOS!BB62)</f>
        <v>0</v>
      </c>
      <c r="BC62" s="371">
        <f>SUM(BMH:SOS!BC62)</f>
        <v>0</v>
      </c>
      <c r="BD62" s="371">
        <f>SUM(BMH:SOS!BD62)</f>
        <v>0</v>
      </c>
      <c r="BE62" s="371">
        <f>SUM(BMH:SOS!BE62)</f>
        <v>0</v>
      </c>
      <c r="BF62" s="371">
        <f>SUM(BMH:SOS!BF62)</f>
        <v>0</v>
      </c>
      <c r="BG62" s="371">
        <f>SUM(BMH:SOS!BG62)</f>
        <v>0</v>
      </c>
      <c r="BH62" s="371">
        <f>SUM(BMH:SOS!BH62)</f>
        <v>0</v>
      </c>
      <c r="BI62" s="371">
        <f>SUM(BMH:SOS!BI62)</f>
        <v>0</v>
      </c>
      <c r="BJ62" s="371">
        <f>SUM(BMH:SOS!BJ62)</f>
        <v>0</v>
      </c>
      <c r="BK62" s="371">
        <f>SUM(BMH:SOS!BK62)</f>
        <v>0</v>
      </c>
      <c r="BL62" s="371">
        <f>SUM(BMH:SOS!BL62)</f>
        <v>0</v>
      </c>
      <c r="BM62" s="256" t="e">
        <f>SUM(BMH:SOS!BM62)</f>
        <v>#DIV/0!</v>
      </c>
      <c r="BN62" s="256" t="e">
        <f>SUM(BMH:SOS!BN62)</f>
        <v>#DIV/0!</v>
      </c>
      <c r="BO62" s="256">
        <f>SUM(BMH:SOS!BO62)</f>
        <v>0</v>
      </c>
      <c r="BP62" s="256">
        <f>SUM(BMH:SOS!BP62)</f>
        <v>0</v>
      </c>
      <c r="BQ62" s="256">
        <f>SUM(BMH:SOS!BQ62)</f>
        <v>0</v>
      </c>
      <c r="BR62" s="256">
        <f>SUM(BMH:SOS!BR62)</f>
        <v>0</v>
      </c>
      <c r="BS62" s="371">
        <f>SUM(BMH:SOS!BS62)</f>
        <v>0</v>
      </c>
      <c r="BT62" s="371">
        <f>SUM(BMH:SOS!BT62)</f>
        <v>0</v>
      </c>
      <c r="BU62" s="371">
        <f>SUM(BMH:SOS!BU62)</f>
        <v>0</v>
      </c>
      <c r="BV62" s="371">
        <f>SUM(BMH:SOS!BV62)</f>
        <v>0</v>
      </c>
      <c r="BW62" s="371">
        <f>SUM(BMH:SOS!BW62)</f>
        <v>0</v>
      </c>
      <c r="BX62" s="371">
        <f>SUM(BMH:SOS!BX62)</f>
        <v>0</v>
      </c>
      <c r="BY62" s="371">
        <f>SUM(BMH:SOS!BY62)</f>
        <v>0</v>
      </c>
      <c r="BZ62" s="371">
        <f>SUM(BMH:SOS!BZ62)</f>
        <v>0</v>
      </c>
    </row>
    <row r="63" spans="1:94" s="255" customFormat="1" ht="24" customHeight="1" x14ac:dyDescent="0.3">
      <c r="A63" s="255" t="s">
        <v>164</v>
      </c>
      <c r="E63" s="253">
        <f>SUM(E64:E70)</f>
        <v>0</v>
      </c>
      <c r="F63" s="253">
        <f t="shared" ref="F63:BQ63" si="20">SUM(F64:F70)</f>
        <v>0</v>
      </c>
      <c r="G63" s="253">
        <f t="shared" si="20"/>
        <v>33</v>
      </c>
      <c r="H63" s="253">
        <f t="shared" si="20"/>
        <v>1</v>
      </c>
      <c r="I63" s="253">
        <f t="shared" si="20"/>
        <v>34</v>
      </c>
      <c r="J63" s="253">
        <f t="shared" si="20"/>
        <v>33</v>
      </c>
      <c r="K63" s="253">
        <f t="shared" si="20"/>
        <v>1</v>
      </c>
      <c r="L63" s="253">
        <f t="shared" si="20"/>
        <v>34</v>
      </c>
      <c r="M63" s="253">
        <f t="shared" si="20"/>
        <v>0</v>
      </c>
      <c r="N63" s="253">
        <f t="shared" si="20"/>
        <v>0</v>
      </c>
      <c r="O63" s="253">
        <f t="shared" si="20"/>
        <v>0</v>
      </c>
      <c r="P63" s="253">
        <f t="shared" si="20"/>
        <v>0</v>
      </c>
      <c r="Q63" s="253">
        <f t="shared" si="20"/>
        <v>0</v>
      </c>
      <c r="R63" s="253">
        <f t="shared" si="20"/>
        <v>0</v>
      </c>
      <c r="S63" s="253">
        <f t="shared" si="20"/>
        <v>0</v>
      </c>
      <c r="T63" s="253">
        <f t="shared" si="20"/>
        <v>0</v>
      </c>
      <c r="U63" s="253">
        <f t="shared" si="20"/>
        <v>0</v>
      </c>
      <c r="V63" s="253">
        <f t="shared" si="20"/>
        <v>0</v>
      </c>
      <c r="W63" s="253">
        <f t="shared" si="20"/>
        <v>0</v>
      </c>
      <c r="X63" s="253">
        <f t="shared" si="20"/>
        <v>0</v>
      </c>
      <c r="Y63" s="253">
        <f t="shared" si="20"/>
        <v>0</v>
      </c>
      <c r="Z63" s="253">
        <f t="shared" si="20"/>
        <v>0</v>
      </c>
      <c r="AA63" s="253">
        <f t="shared" si="20"/>
        <v>0</v>
      </c>
      <c r="AB63" s="253">
        <f t="shared" si="20"/>
        <v>0</v>
      </c>
      <c r="AC63" s="253">
        <f t="shared" si="20"/>
        <v>0</v>
      </c>
      <c r="AD63" s="253">
        <f t="shared" si="20"/>
        <v>0</v>
      </c>
      <c r="AE63" s="253">
        <f t="shared" si="20"/>
        <v>0</v>
      </c>
      <c r="AF63" s="253">
        <f t="shared" si="20"/>
        <v>0</v>
      </c>
      <c r="AG63" s="253">
        <f t="shared" si="20"/>
        <v>0</v>
      </c>
      <c r="AH63" s="253">
        <f t="shared" si="20"/>
        <v>0</v>
      </c>
      <c r="AI63" s="253">
        <f t="shared" si="20"/>
        <v>0</v>
      </c>
      <c r="AJ63" s="253">
        <f t="shared" si="20"/>
        <v>0</v>
      </c>
      <c r="AK63" s="253">
        <f t="shared" si="20"/>
        <v>0</v>
      </c>
      <c r="AL63" s="253">
        <f t="shared" si="20"/>
        <v>0</v>
      </c>
      <c r="AM63" s="253">
        <f t="shared" si="20"/>
        <v>0</v>
      </c>
      <c r="AN63" s="253">
        <f t="shared" si="20"/>
        <v>0</v>
      </c>
      <c r="AO63" s="253">
        <f t="shared" si="20"/>
        <v>0</v>
      </c>
      <c r="AP63" s="253">
        <f t="shared" si="20"/>
        <v>0</v>
      </c>
      <c r="AQ63" s="253">
        <f t="shared" si="20"/>
        <v>0</v>
      </c>
      <c r="AR63" s="253">
        <f t="shared" si="20"/>
        <v>1.5</v>
      </c>
      <c r="AS63" s="253">
        <f t="shared" si="20"/>
        <v>1.5</v>
      </c>
      <c r="AT63" s="253">
        <f t="shared" si="20"/>
        <v>0</v>
      </c>
      <c r="AU63" s="253">
        <f t="shared" si="20"/>
        <v>1.5</v>
      </c>
      <c r="AV63" s="253">
        <f t="shared" si="20"/>
        <v>1.5</v>
      </c>
      <c r="AW63" s="374">
        <f t="shared" si="20"/>
        <v>0</v>
      </c>
      <c r="AX63" s="374">
        <f t="shared" si="20"/>
        <v>0</v>
      </c>
      <c r="AY63" s="374">
        <f t="shared" si="20"/>
        <v>0</v>
      </c>
      <c r="AZ63" s="374">
        <f t="shared" si="20"/>
        <v>0</v>
      </c>
      <c r="BA63" s="374">
        <f t="shared" si="20"/>
        <v>0</v>
      </c>
      <c r="BB63" s="374">
        <f t="shared" si="20"/>
        <v>0</v>
      </c>
      <c r="BC63" s="374">
        <f t="shared" si="20"/>
        <v>0</v>
      </c>
      <c r="BD63" s="374">
        <f t="shared" si="20"/>
        <v>0</v>
      </c>
      <c r="BE63" s="374">
        <f t="shared" si="20"/>
        <v>0</v>
      </c>
      <c r="BF63" s="374">
        <f t="shared" si="20"/>
        <v>0</v>
      </c>
      <c r="BG63" s="374">
        <f t="shared" si="20"/>
        <v>0</v>
      </c>
      <c r="BH63" s="374">
        <f t="shared" si="20"/>
        <v>0</v>
      </c>
      <c r="BI63" s="374">
        <f t="shared" si="20"/>
        <v>0</v>
      </c>
      <c r="BJ63" s="374">
        <f t="shared" si="20"/>
        <v>0</v>
      </c>
      <c r="BK63" s="374">
        <f t="shared" si="20"/>
        <v>0</v>
      </c>
      <c r="BL63" s="374">
        <f t="shared" si="20"/>
        <v>0</v>
      </c>
      <c r="BM63" s="253" t="e">
        <f t="shared" si="20"/>
        <v>#DIV/0!</v>
      </c>
      <c r="BN63" s="253" t="e">
        <f t="shared" si="20"/>
        <v>#DIV/0!</v>
      </c>
      <c r="BO63" s="253">
        <f t="shared" si="20"/>
        <v>0</v>
      </c>
      <c r="BP63" s="253">
        <f t="shared" si="20"/>
        <v>0</v>
      </c>
      <c r="BQ63" s="253" t="e">
        <f t="shared" si="20"/>
        <v>#DIV/0!</v>
      </c>
      <c r="BR63" s="253">
        <f t="shared" ref="BR63:BZ63" si="21">SUM(BR64:BR70)</f>
        <v>0</v>
      </c>
      <c r="BS63" s="374">
        <f t="shared" si="21"/>
        <v>0</v>
      </c>
      <c r="BT63" s="374">
        <f t="shared" si="21"/>
        <v>0</v>
      </c>
      <c r="BU63" s="374">
        <f t="shared" si="21"/>
        <v>0</v>
      </c>
      <c r="BV63" s="374">
        <f t="shared" si="21"/>
        <v>0</v>
      </c>
      <c r="BW63" s="374">
        <f t="shared" si="21"/>
        <v>0</v>
      </c>
      <c r="BX63" s="374">
        <f t="shared" si="21"/>
        <v>0</v>
      </c>
      <c r="BY63" s="374">
        <f t="shared" si="21"/>
        <v>0</v>
      </c>
      <c r="BZ63" s="374">
        <f t="shared" si="21"/>
        <v>0</v>
      </c>
      <c r="CA63" s="255">
        <f t="shared" ref="CA63:CH63" si="22">SUM(CA64:CA70)</f>
        <v>0</v>
      </c>
      <c r="CB63" s="255">
        <f t="shared" si="22"/>
        <v>0</v>
      </c>
      <c r="CC63" s="255">
        <f t="shared" si="22"/>
        <v>0</v>
      </c>
      <c r="CD63" s="255">
        <f t="shared" si="22"/>
        <v>0</v>
      </c>
      <c r="CE63" s="255">
        <f t="shared" si="22"/>
        <v>0</v>
      </c>
      <c r="CF63" s="255">
        <f t="shared" si="22"/>
        <v>0</v>
      </c>
      <c r="CG63" s="255">
        <f t="shared" si="22"/>
        <v>0</v>
      </c>
      <c r="CH63" s="255">
        <f t="shared" si="22"/>
        <v>0</v>
      </c>
    </row>
    <row r="64" spans="1:94" s="299" customFormat="1" ht="66.75" customHeight="1" x14ac:dyDescent="0.3">
      <c r="A64" s="257" t="s">
        <v>165</v>
      </c>
      <c r="B64" s="296" t="s">
        <v>166</v>
      </c>
      <c r="C64" s="297" t="s">
        <v>167</v>
      </c>
      <c r="D64" s="296" t="s">
        <v>168</v>
      </c>
      <c r="E64" s="256">
        <f>SUM(BMH!E64,CAS!E64,CEN!E64,CES!E64,CNR!E64,COS!E64,CSD!E64,EST!E64,HBS!E64,NOR!E64,PCL!E64,SHL!E64,SOS!E64)</f>
        <v>0</v>
      </c>
      <c r="F64" s="256">
        <f>SUM(BMH!F64,CAS!F64,CEN!F64,CES!F64,CNR!F64,COS!F64,CSD!F64,EST!F64,HBS!F64,NOR!F64,PCL!F64,SHL!F64,SOS!F64)</f>
        <v>0</v>
      </c>
      <c r="G64" s="256">
        <f>SUM(BMH!G64,CAS!G64,CEN!G64,CES!G64,CNR!G64,COS!G64,CSD!G64,EST!G64,HBS!G64,NOR!G64,PCL!G64,SHL!G64,SOS!G64)</f>
        <v>0</v>
      </c>
      <c r="H64" s="256">
        <f>SUM(BMH!H64,CAS!H64,CEN!H64,CES!H64,CNR!H64,COS!H64,CSD!H64,EST!H64,HBS!H64,NOR!H64,PCL!H64,SHL!H64,SOS!H64)</f>
        <v>0</v>
      </c>
      <c r="I64" s="256">
        <f t="shared" si="2"/>
        <v>0</v>
      </c>
      <c r="J64" s="256">
        <f>SUM(BMH!J64,CAS!J64,CEN!J64,CES!J64,CNR!J64,COS!J64,CSD!J64,EST!J64,HBS!J64,NOR!J64,PCL!J64,SHL!J64,SOS!J64)</f>
        <v>0</v>
      </c>
      <c r="K64" s="256">
        <f>SUM(BMH!K64,CAS!K64,CEN!K64,CES!K64,CNR!K64,COS!K64,CSD!K64,EST!K64,HBS!K64,NOR!K64,PCL!K64,SHL!K64,SOS!K64)</f>
        <v>0</v>
      </c>
      <c r="L64" s="256">
        <f>SUM(BMH!L64,CAS!L64,CEN!L64,CES!L64,CNR!L64,COS!L64,CSD!L64,EST!L64,HBS!L64,NOR!L64,PCL!L64,SHL!L64,SOS!L64)</f>
        <v>0</v>
      </c>
      <c r="M64" s="256">
        <f>SUM(BMH!M64,CAS!M64,CEN!M64,CES!M64,CNR!M64,COS!M64,CSD!M64,EST!M64,HBS!M64,NOR!M64,PCL!M64,SHL!M64,SOS!M64)</f>
        <v>0</v>
      </c>
      <c r="N64" s="256">
        <f>SUM(BMH!N64,CAS!N64,CEN!N64,CES!N64,CNR!N64,COS!N64,CSD!N64,EST!N64,HBS!N64,NOR!N64,PCL!N64,SHL!N64,SOS!N64)</f>
        <v>0</v>
      </c>
      <c r="O64" s="256"/>
      <c r="P64" s="256">
        <f>SUM(BMH:SOS!P64)</f>
        <v>0</v>
      </c>
      <c r="Q64" s="256">
        <f>SUM(BMH:SOS!Q64)</f>
        <v>0</v>
      </c>
      <c r="R64" s="256">
        <f>SUM(BMH:SOS!R64)</f>
        <v>0</v>
      </c>
      <c r="S64" s="256">
        <f>SUM(BMH:SOS!S64)</f>
        <v>0</v>
      </c>
      <c r="T64" s="256">
        <f>SUM(BMH:SOS!T64)</f>
        <v>0</v>
      </c>
      <c r="U64" s="256">
        <f>SUM(BMH:SOS!U64)</f>
        <v>0</v>
      </c>
      <c r="V64" s="256">
        <f>SUM(BMH:SOS!V64)</f>
        <v>0</v>
      </c>
      <c r="W64" s="256">
        <f>SUM(BMH:SOS!W64)</f>
        <v>0</v>
      </c>
      <c r="X64" s="256">
        <f>SUM(BMH:SOS!X64)</f>
        <v>0</v>
      </c>
      <c r="Y64" s="256">
        <f>SUM(BMH:SOS!Y64)</f>
        <v>0</v>
      </c>
      <c r="Z64" s="256">
        <f>SUM(BMH:SOS!Z64)</f>
        <v>0</v>
      </c>
      <c r="AA64" s="256">
        <f>SUM(BMH:SOS!AA64)</f>
        <v>0</v>
      </c>
      <c r="AB64" s="256">
        <f>SUM(BMH:SOS!AB64)</f>
        <v>0</v>
      </c>
      <c r="AC64" s="256">
        <f>SUM(BMH:SOS!AC64)</f>
        <v>0</v>
      </c>
      <c r="AD64" s="256">
        <f>SUM(BMH:SOS!AD64)</f>
        <v>0</v>
      </c>
      <c r="AE64" s="256">
        <f>SUM(BMH:SOS!AE64)</f>
        <v>0</v>
      </c>
      <c r="AF64" s="256">
        <f>SUM(BMH:SOS!AF64)</f>
        <v>0</v>
      </c>
      <c r="AG64" s="256">
        <f>SUM(BMH:SOS!AG64)</f>
        <v>0</v>
      </c>
      <c r="AH64" s="256">
        <f>SUM(BMH:SOS!AH64)</f>
        <v>0</v>
      </c>
      <c r="AI64" s="256">
        <f>SUM(BMH!AI64,CAS!AI64,CEN!AI64,CES!AI64,CNR!AI64,COS!AI64,CSD!AI64,EST!AI64,HBS!AI64,NOR!AI64,PCL!AI64,SHL!AI64,SOS!AI64)</f>
        <v>0</v>
      </c>
      <c r="AJ64" s="256">
        <f>SUM(BMH!AJ64,CAS!AJ64,CEN!AJ64,CES!AJ64,CNR!AJ64,COS!AJ64,CSD!AJ64,EST!AJ64,HBS!AJ64,NOR!AJ64,PCL!AJ64,SHL!AJ64,SOS!AJ64)</f>
        <v>0</v>
      </c>
      <c r="AK64" s="256">
        <f>SUM(BMH!AK64,CAS!AK64,CEN!AK64,CES!AK64,CNR!AK64,COS!AK64,CSD!AK64,EST!AK64,HBS!AK64,NOR!AK64,PCL!AK64,SHL!AK64,SOS!AK64)</f>
        <v>0</v>
      </c>
      <c r="AL64" s="256">
        <f>SUM(BMH!AL64,CAS!AL64,CEN!AL64,CES!AL64,CNR!AL64,COS!AL64,CSD!AL64,EST!AL64,HBS!AL64,NOR!AL64,PCL!AL64,SHL!AL64,SOS!AL64)</f>
        <v>0</v>
      </c>
      <c r="AM64" s="256">
        <f>SUM(BMH!AM64,CAS!AM64,CEN!AM64,CES!AM64,CNR!AM64,COS!AM64,CSD!AM64,EST!AM64,HBS!AM64,NOR!AM64,PCL!AM64,SHL!AM64,SOS!AM64)</f>
        <v>0</v>
      </c>
      <c r="AN64" s="256">
        <f>SUM(BMH!AN64,CAS!AN64,CEN!AN64,CES!AN64,CNR!AN64,COS!AN64,CSD!AN64,EST!AN64,HBS!AN64,NOR!AN64,PCL!AN64,SHL!AN64,SOS!AN64)</f>
        <v>0</v>
      </c>
      <c r="AO64" s="371">
        <f>SUM(BMH!AO64,CAS!AO64,CEN!AO64,CES!AO64,CNR!AO64,COS!AO64,CSD!AO64,EST!AO64,HBS!AO64,NOR!AO64,PCL!AO64,SHL!AO64,SOS!AO64)</f>
        <v>0</v>
      </c>
      <c r="AP64" s="371">
        <f>SUM(BMH!AP64,CAS!AP64,CEN!AP64,CES!AP64,CNR!AP64,COS!AP64,CSD!AP64,EST!AP64,HBS!AP64,NOR!AP64,PCL!AP64,SHL!AP64,SOS!AP64)</f>
        <v>0</v>
      </c>
      <c r="AQ64" s="371">
        <f>SUM(BMH!AQ64,CAS!AQ64,CEN!AQ64,CES!AQ64,CNR!AQ64,COS!AQ64,CSD!AQ64,EST!AQ64,HBS!AQ64,NOR!AQ64,PCL!AQ64,SHL!AQ64,SOS!AQ64)</f>
        <v>0</v>
      </c>
      <c r="AR64" s="371">
        <f>SUM(BMH!AR64,CAS!AR64,CEN!AR64,CES!AR64,CNR!AR64,COS!AR64,CSD!AR64,EST!AR64,HBS!AR64,NOR!AR64,PCL!AR64,SHL!AR64,SOS!AR64)</f>
        <v>0</v>
      </c>
      <c r="AS64" s="371">
        <f t="shared" si="3"/>
        <v>0</v>
      </c>
      <c r="AT64" s="371">
        <f>SUM(BMH!AT64,CAS!AT64,CEN!AT64,CES!AT64,CNR!AT64,COS!AT64,CSD!AT64,EST!AT64,HBS!AT64,NOR!AT64,PCL!AT64,SHL!AT64,SOS!AT64)</f>
        <v>0</v>
      </c>
      <c r="AU64" s="371">
        <f>SUM(BMH!AU64,CAS!AU64,CEN!AU64,CES!AU64,CNR!AU64,COS!AU64,CSD!AU64,EST!AU64,HBS!AU64,NOR!AU64,PCL!AU64,SHL!AU64,SOS!AU64)</f>
        <v>0</v>
      </c>
      <c r="AV64" s="371">
        <f>SUM(BMH!AV64,CAS!AV64,CEN!AV64,CES!AV64,CNR!AV64,COS!AV64,CSD!AV64,EST!AV64,HBS!AV64,NOR!AV64,PCL!AV64,SHL!AV64,SOS!AV64)</f>
        <v>0</v>
      </c>
      <c r="AW64" s="371">
        <f>SUM(BMH:SOS!AW64)</f>
        <v>0</v>
      </c>
      <c r="AX64" s="371">
        <f>SUM(BMH:SOS!AX64)</f>
        <v>0</v>
      </c>
      <c r="AY64" s="371">
        <f>SUM(BMH:SOS!AY64)</f>
        <v>0</v>
      </c>
      <c r="AZ64" s="371">
        <f>SUM(BMH:SOS!AZ64)</f>
        <v>0</v>
      </c>
      <c r="BA64" s="371">
        <f>SUM(BMH:SOS!BA64)</f>
        <v>0</v>
      </c>
      <c r="BB64" s="371">
        <f>SUM(BMH:SOS!BB64)</f>
        <v>0</v>
      </c>
      <c r="BC64" s="371">
        <f>SUM(BMH:SOS!BC64)</f>
        <v>0</v>
      </c>
      <c r="BD64" s="371">
        <f>SUM(BMH:SOS!BD64)</f>
        <v>0</v>
      </c>
      <c r="BE64" s="371">
        <f>SUM(BMH:SOS!BE64)</f>
        <v>0</v>
      </c>
      <c r="BF64" s="371">
        <f>SUM(BMH:SOS!BF64)</f>
        <v>0</v>
      </c>
      <c r="BG64" s="371">
        <f>SUM(BMH:SOS!BG64)</f>
        <v>0</v>
      </c>
      <c r="BH64" s="371">
        <f>SUM(BMH:SOS!BH64)</f>
        <v>0</v>
      </c>
      <c r="BI64" s="371">
        <f>SUM(BMH:SOS!BI64)</f>
        <v>0</v>
      </c>
      <c r="BJ64" s="371">
        <f>SUM(BMH:SOS!BJ64)</f>
        <v>0</v>
      </c>
      <c r="BK64" s="371">
        <f>SUM(BMH:SOS!BK64)</f>
        <v>0</v>
      </c>
      <c r="BL64" s="371">
        <f>SUM(BMH:SOS!BL64)</f>
        <v>0</v>
      </c>
      <c r="BM64" s="256" t="e">
        <f>SUM(BMH:SOS!BM64)</f>
        <v>#DIV/0!</v>
      </c>
      <c r="BN64" s="256" t="e">
        <f>SUM(BMH:SOS!BN64)</f>
        <v>#DIV/0!</v>
      </c>
      <c r="BO64" s="256">
        <f>SUM(BMH:SOS!BO64)</f>
        <v>0</v>
      </c>
      <c r="BP64" s="256">
        <f>SUM(BMH:SOS!BP64)</f>
        <v>0</v>
      </c>
      <c r="BQ64" s="256" t="e">
        <f>SUM(BMH:SOS!BQ64)</f>
        <v>#DIV/0!</v>
      </c>
      <c r="BR64" s="256">
        <f>SUM(BMH:SOS!BR64)</f>
        <v>0</v>
      </c>
      <c r="BS64" s="371">
        <f>SUM(BMH:SOS!BS64)</f>
        <v>0</v>
      </c>
      <c r="BT64" s="371">
        <f>SUM(BMH:SOS!BT64)</f>
        <v>0</v>
      </c>
      <c r="BU64" s="371">
        <f>SUM(BMH:SOS!BU64)</f>
        <v>0</v>
      </c>
      <c r="BV64" s="371">
        <f>SUM(BMH:SOS!BV64)</f>
        <v>0</v>
      </c>
      <c r="BW64" s="371">
        <f>SUM(BMH:SOS!BW64)</f>
        <v>0</v>
      </c>
      <c r="BX64" s="371">
        <f>SUM(BMH:SOS!BX64)</f>
        <v>0</v>
      </c>
      <c r="BY64" s="371">
        <f>SUM(BMH:SOS!BY64)</f>
        <v>0</v>
      </c>
      <c r="BZ64" s="371">
        <f>SUM(BMH:SOS!BZ64)</f>
        <v>0</v>
      </c>
      <c r="CA64" s="298"/>
      <c r="CB64" s="298"/>
      <c r="CC64" s="298"/>
      <c r="CD64" s="298"/>
      <c r="CE64" s="298"/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x14ac:dyDescent="0.25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f>SUM(BMH!E65,CAS!E65,CEN!E65,CES!E65,CNR!E65,COS!E65,CSD!E65,EST!E65,HBS!E65,NOR!E65,PCL!E65,SHL!E65,SOS!E65)</f>
        <v>0</v>
      </c>
      <c r="F65" s="256">
        <f>SUM(BMH!F65,CAS!F65,CEN!F65,CES!F65,CNR!F65,COS!F65,CSD!F65,EST!F65,HBS!F65,NOR!F65,PCL!F65,SHL!F65,SOS!F65)</f>
        <v>0</v>
      </c>
      <c r="G65" s="256">
        <f>SUM(BMH!G65,CAS!G65,CEN!G65,CES!G65,CNR!G65,COS!G65,CSD!G65,EST!G65,HBS!G65,NOR!G65,PCL!G65,SHL!G65,SOS!G65)</f>
        <v>0</v>
      </c>
      <c r="H65" s="256">
        <f>SUM(BMH!H65,CAS!H65,CEN!H65,CES!H65,CNR!H65,COS!H65,CSD!H65,EST!H65,HBS!H65,NOR!H65,PCL!H65,SHL!H65,SOS!H65)</f>
        <v>0</v>
      </c>
      <c r="I65" s="256">
        <f t="shared" si="2"/>
        <v>0</v>
      </c>
      <c r="J65" s="256">
        <f>SUM(BMH!J65,CAS!J65,CEN!J65,CES!J65,CNR!J65,COS!J65,CSD!J65,EST!J65,HBS!J65,NOR!J65,PCL!J65,SHL!J65,SOS!J65)</f>
        <v>0</v>
      </c>
      <c r="K65" s="256">
        <f>SUM(BMH!K65,CAS!K65,CEN!K65,CES!K65,CNR!K65,COS!K65,CSD!K65,EST!K65,HBS!K65,NOR!K65,PCL!K65,SHL!K65,SOS!K65)</f>
        <v>0</v>
      </c>
      <c r="L65" s="256">
        <f>SUM(BMH!L65,CAS!L65,CEN!L65,CES!L65,CNR!L65,COS!L65,CSD!L65,EST!L65,HBS!L65,NOR!L65,PCL!L65,SHL!L65,SOS!L65)</f>
        <v>0</v>
      </c>
      <c r="M65" s="256">
        <f>SUM(BMH!M65,CAS!M65,CEN!M65,CES!M65,CNR!M65,COS!M65,CSD!M65,EST!M65,HBS!M65,NOR!M65,PCL!M65,SHL!M65,SOS!M65)</f>
        <v>0</v>
      </c>
      <c r="N65" s="256">
        <f>SUM(BMH!N65,CAS!N65,CEN!N65,CES!N65,CNR!N65,COS!N65,CSD!N65,EST!N65,HBS!N65,NOR!N65,PCL!N65,SHL!N65,SOS!N65)</f>
        <v>0</v>
      </c>
      <c r="O65" s="256"/>
      <c r="P65" s="256">
        <f>SUM(BMH:SOS!P65)</f>
        <v>0</v>
      </c>
      <c r="Q65" s="256">
        <f>SUM(BMH:SOS!Q65)</f>
        <v>0</v>
      </c>
      <c r="R65" s="256">
        <f>SUM(BMH:SOS!R65)</f>
        <v>0</v>
      </c>
      <c r="S65" s="256">
        <f>SUM(BMH:SOS!S65)</f>
        <v>0</v>
      </c>
      <c r="T65" s="256">
        <f>SUM(BMH:SOS!T65)</f>
        <v>0</v>
      </c>
      <c r="U65" s="256">
        <f>SUM(BMH:SOS!U65)</f>
        <v>0</v>
      </c>
      <c r="V65" s="256">
        <f>SUM(BMH:SOS!V65)</f>
        <v>0</v>
      </c>
      <c r="W65" s="256">
        <f>SUM(BMH:SOS!W65)</f>
        <v>0</v>
      </c>
      <c r="X65" s="256">
        <f>SUM(BMH:SOS!X65)</f>
        <v>0</v>
      </c>
      <c r="Y65" s="256">
        <f>SUM(BMH:SOS!Y65)</f>
        <v>0</v>
      </c>
      <c r="Z65" s="256">
        <f>SUM(BMH:SOS!Z65)</f>
        <v>0</v>
      </c>
      <c r="AA65" s="256">
        <f>SUM(BMH:SOS!AA65)</f>
        <v>0</v>
      </c>
      <c r="AB65" s="256">
        <f>SUM(BMH:SOS!AB65)</f>
        <v>0</v>
      </c>
      <c r="AC65" s="256">
        <f>SUM(BMH:SOS!AC65)</f>
        <v>0</v>
      </c>
      <c r="AD65" s="256">
        <f>SUM(BMH:SOS!AD65)</f>
        <v>0</v>
      </c>
      <c r="AE65" s="256">
        <f>SUM(BMH:SOS!AE65)</f>
        <v>0</v>
      </c>
      <c r="AF65" s="256">
        <f>SUM(BMH:SOS!AF65)</f>
        <v>0</v>
      </c>
      <c r="AG65" s="256">
        <f>SUM(BMH:SOS!AG65)</f>
        <v>0</v>
      </c>
      <c r="AH65" s="256">
        <f>SUM(BMH:SOS!AH65)</f>
        <v>0</v>
      </c>
      <c r="AI65" s="256">
        <f>SUM(BMH!AI65,CAS!AI65,CEN!AI65,CES!AI65,CNR!AI65,COS!AI65,CSD!AI65,EST!AI65,HBS!AI65,NOR!AI65,PCL!AI65,SHL!AI65,SOS!AI65)</f>
        <v>0</v>
      </c>
      <c r="AJ65" s="256">
        <f>SUM(BMH!AJ65,CAS!AJ65,CEN!AJ65,CES!AJ65,CNR!AJ65,COS!AJ65,CSD!AJ65,EST!AJ65,HBS!AJ65,NOR!AJ65,PCL!AJ65,SHL!AJ65,SOS!AJ65)</f>
        <v>0</v>
      </c>
      <c r="AK65" s="256">
        <f>SUM(BMH!AK65,CAS!AK65,CEN!AK65,CES!AK65,CNR!AK65,COS!AK65,CSD!AK65,EST!AK65,HBS!AK65,NOR!AK65,PCL!AK65,SHL!AK65,SOS!AK65)</f>
        <v>0</v>
      </c>
      <c r="AL65" s="256">
        <f>SUM(BMH!AL65,CAS!AL65,CEN!AL65,CES!AL65,CNR!AL65,COS!AL65,CSD!AL65,EST!AL65,HBS!AL65,NOR!AL65,PCL!AL65,SHL!AL65,SOS!AL65)</f>
        <v>0</v>
      </c>
      <c r="AM65" s="256">
        <f>SUM(BMH!AM65,CAS!AM65,CEN!AM65,CES!AM65,CNR!AM65,COS!AM65,CSD!AM65,EST!AM65,HBS!AM65,NOR!AM65,PCL!AM65,SHL!AM65,SOS!AM65)</f>
        <v>0</v>
      </c>
      <c r="AN65" s="256">
        <f>SUM(BMH!AN65,CAS!AN65,CEN!AN65,CES!AN65,CNR!AN65,COS!AN65,CSD!AN65,EST!AN65,HBS!AN65,NOR!AN65,PCL!AN65,SHL!AN65,SOS!AN65)</f>
        <v>0</v>
      </c>
      <c r="AO65" s="371">
        <f>SUM(BMH!AO65,CAS!AO65,CEN!AO65,CES!AO65,CNR!AO65,COS!AO65,CSD!AO65,EST!AO65,HBS!AO65,NOR!AO65,PCL!AO65,SHL!AO65,SOS!AO65)</f>
        <v>0</v>
      </c>
      <c r="AP65" s="371">
        <f>SUM(BMH!AP65,CAS!AP65,CEN!AP65,CES!AP65,CNR!AP65,COS!AP65,CSD!AP65,EST!AP65,HBS!AP65,NOR!AP65,PCL!AP65,SHL!AP65,SOS!AP65)</f>
        <v>0</v>
      </c>
      <c r="AQ65" s="371">
        <f>SUM(BMH!AQ65,CAS!AQ65,CEN!AQ65,CES!AQ65,CNR!AQ65,COS!AQ65,CSD!AQ65,EST!AQ65,HBS!AQ65,NOR!AQ65,PCL!AQ65,SHL!AQ65,SOS!AQ65)</f>
        <v>0</v>
      </c>
      <c r="AR65" s="371">
        <f>SUM(BMH!AR65,CAS!AR65,CEN!AR65,CES!AR65,CNR!AR65,COS!AR65,CSD!AR65,EST!AR65,HBS!AR65,NOR!AR65,PCL!AR65,SHL!AR65,SOS!AR65)</f>
        <v>0</v>
      </c>
      <c r="AS65" s="371">
        <f t="shared" si="3"/>
        <v>0</v>
      </c>
      <c r="AT65" s="371">
        <f>SUM(BMH!AT65,CAS!AT65,CEN!AT65,CES!AT65,CNR!AT65,COS!AT65,CSD!AT65,EST!AT65,HBS!AT65,NOR!AT65,PCL!AT65,SHL!AT65,SOS!AT65)</f>
        <v>0</v>
      </c>
      <c r="AU65" s="371">
        <f>SUM(BMH!AU65,CAS!AU65,CEN!AU65,CES!AU65,CNR!AU65,COS!AU65,CSD!AU65,EST!AU65,HBS!AU65,NOR!AU65,PCL!AU65,SHL!AU65,SOS!AU65)</f>
        <v>0</v>
      </c>
      <c r="AV65" s="371">
        <f>SUM(BMH!AV65,CAS!AV65,CEN!AV65,CES!AV65,CNR!AV65,COS!AV65,CSD!AV65,EST!AV65,HBS!AV65,NOR!AV65,PCL!AV65,SHL!AV65,SOS!AV65)</f>
        <v>0</v>
      </c>
      <c r="AW65" s="371">
        <f>SUM(BMH:SOS!AW65)</f>
        <v>0</v>
      </c>
      <c r="AX65" s="371">
        <f>SUM(BMH:SOS!AX65)</f>
        <v>0</v>
      </c>
      <c r="AY65" s="371">
        <f>SUM(BMH:SOS!AY65)</f>
        <v>0</v>
      </c>
      <c r="AZ65" s="371">
        <f>SUM(BMH:SOS!AZ65)</f>
        <v>0</v>
      </c>
      <c r="BA65" s="371">
        <f>SUM(BMH:SOS!BA65)</f>
        <v>0</v>
      </c>
      <c r="BB65" s="371">
        <f>SUM(BMH:SOS!BB65)</f>
        <v>0</v>
      </c>
      <c r="BC65" s="371">
        <f>SUM(BMH:SOS!BC65)</f>
        <v>0</v>
      </c>
      <c r="BD65" s="371">
        <f>SUM(BMH:SOS!BD65)</f>
        <v>0</v>
      </c>
      <c r="BE65" s="371">
        <f>SUM(BMH:SOS!BE65)</f>
        <v>0</v>
      </c>
      <c r="BF65" s="371">
        <f>SUM(BMH:SOS!BF65)</f>
        <v>0</v>
      </c>
      <c r="BG65" s="371">
        <f>SUM(BMH:SOS!BG65)</f>
        <v>0</v>
      </c>
      <c r="BH65" s="371">
        <f>SUM(BMH:SOS!BH65)</f>
        <v>0</v>
      </c>
      <c r="BI65" s="371">
        <f>SUM(BMH:SOS!BI65)</f>
        <v>0</v>
      </c>
      <c r="BJ65" s="371">
        <f>SUM(BMH:SOS!BJ65)</f>
        <v>0</v>
      </c>
      <c r="BK65" s="371">
        <f>SUM(BMH:SOS!BK65)</f>
        <v>0</v>
      </c>
      <c r="BL65" s="371">
        <f>SUM(BMH:SOS!BL65)</f>
        <v>0</v>
      </c>
      <c r="BM65" s="256" t="e">
        <f>SUM(BMH:SOS!BM65)</f>
        <v>#DIV/0!</v>
      </c>
      <c r="BN65" s="256" t="e">
        <f>SUM(BMH:SOS!BN65)</f>
        <v>#DIV/0!</v>
      </c>
      <c r="BO65" s="256">
        <f>SUM(BMH:SOS!BO65)</f>
        <v>0</v>
      </c>
      <c r="BP65" s="256">
        <f>SUM(BMH:SOS!BP65)</f>
        <v>0</v>
      </c>
      <c r="BQ65" s="256" t="e">
        <f>SUM(BMH:SOS!BQ65)</f>
        <v>#DIV/0!</v>
      </c>
      <c r="BR65" s="256">
        <f>SUM(BMH:SOS!BR65)</f>
        <v>0</v>
      </c>
      <c r="BS65" s="371">
        <f>SUM(BMH:SOS!BS65)</f>
        <v>0</v>
      </c>
      <c r="BT65" s="371">
        <f>SUM(BMH:SOS!BT65)</f>
        <v>0</v>
      </c>
      <c r="BU65" s="371">
        <f>SUM(BMH:SOS!BU65)</f>
        <v>0</v>
      </c>
      <c r="BV65" s="371">
        <f>SUM(BMH:SOS!BV65)</f>
        <v>0</v>
      </c>
      <c r="BW65" s="371">
        <f>SUM(BMH:SOS!BW65)</f>
        <v>0</v>
      </c>
      <c r="BX65" s="371">
        <f>SUM(BMH:SOS!BX65)</f>
        <v>0</v>
      </c>
      <c r="BY65" s="371">
        <f>SUM(BMH:SOS!BY65)</f>
        <v>0</v>
      </c>
      <c r="BZ65" s="371">
        <f>SUM(BMH:SOS!BZ65)</f>
        <v>0</v>
      </c>
      <c r="CA65" s="300"/>
      <c r="CB65" s="300"/>
      <c r="CC65" s="300"/>
      <c r="CD65" s="300"/>
      <c r="CE65" s="300"/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41.4" x14ac:dyDescent="0.25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SUM(BMH!E66,CAS!E66,CEN!E66,CES!E66,CNR!E66,COS!E66,CSD!E66,EST!E66,HBS!E66,NOR!E66,PCL!E66,SHL!E66,SOS!E66)</f>
        <v>0</v>
      </c>
      <c r="F66" s="256">
        <f>SUM(BMH!F66,CAS!F66,CEN!F66,CES!F66,CNR!F66,COS!F66,CSD!F66,EST!F66,HBS!F66,NOR!F66,PCL!F66,SHL!F66,SOS!F66)</f>
        <v>0</v>
      </c>
      <c r="G66" s="256">
        <f>SUM(BMH!G66,CAS!G66,CEN!G66,CES!G66,CNR!G66,COS!G66,CSD!G66,EST!G66,HBS!G66,NOR!G66,PCL!G66,SHL!G66,SOS!G66)</f>
        <v>0</v>
      </c>
      <c r="H66" s="256">
        <f>SUM(BMH!H66,CAS!H66,CEN!H66,CES!H66,CNR!H66,COS!H66,CSD!H66,EST!H66,HBS!H66,NOR!H66,PCL!H66,SHL!H66,SOS!H66)</f>
        <v>0</v>
      </c>
      <c r="I66" s="256">
        <f t="shared" si="2"/>
        <v>0</v>
      </c>
      <c r="J66" s="256">
        <f>SUM(BMH!J66,CAS!J66,CEN!J66,CES!J66,CNR!J66,COS!J66,CSD!J66,EST!J66,HBS!J66,NOR!J66,PCL!J66,SHL!J66,SOS!J66)</f>
        <v>0</v>
      </c>
      <c r="K66" s="256">
        <f>SUM(BMH!K66,CAS!K66,CEN!K66,CES!K66,CNR!K66,COS!K66,CSD!K66,EST!K66,HBS!K66,NOR!K66,PCL!K66,SHL!K66,SOS!K66)</f>
        <v>0</v>
      </c>
      <c r="L66" s="256">
        <f>SUM(BMH!L66,CAS!L66,CEN!L66,CES!L66,CNR!L66,COS!L66,CSD!L66,EST!L66,HBS!L66,NOR!L66,PCL!L66,SHL!L66,SOS!L66)</f>
        <v>0</v>
      </c>
      <c r="M66" s="256">
        <f>SUM(BMH!M66,CAS!M66,CEN!M66,CES!M66,CNR!M66,COS!M66,CSD!M66,EST!M66,HBS!M66,NOR!M66,PCL!M66,SHL!M66,SOS!M66)</f>
        <v>0</v>
      </c>
      <c r="N66" s="256">
        <f>SUM(BMH!N66,CAS!N66,CEN!N66,CES!N66,CNR!N66,COS!N66,CSD!N66,EST!N66,HBS!N66,NOR!N66,PCL!N66,SHL!N66,SOS!N66)</f>
        <v>0</v>
      </c>
      <c r="O66" s="256"/>
      <c r="P66" s="256">
        <f>SUM(BMH:SOS!P66)</f>
        <v>0</v>
      </c>
      <c r="Q66" s="256">
        <f>SUM(BMH:SOS!Q66)</f>
        <v>0</v>
      </c>
      <c r="R66" s="256">
        <f>SUM(BMH:SOS!R66)</f>
        <v>0</v>
      </c>
      <c r="S66" s="256">
        <f>SUM(BMH:SOS!S66)</f>
        <v>0</v>
      </c>
      <c r="T66" s="256">
        <f>SUM(BMH:SOS!T66)</f>
        <v>0</v>
      </c>
      <c r="U66" s="256">
        <f>SUM(BMH:SOS!U66)</f>
        <v>0</v>
      </c>
      <c r="V66" s="256">
        <f>SUM(BMH:SOS!V66)</f>
        <v>0</v>
      </c>
      <c r="W66" s="256">
        <f>SUM(BMH:SOS!W66)</f>
        <v>0</v>
      </c>
      <c r="X66" s="256">
        <f>SUM(BMH:SOS!X66)</f>
        <v>0</v>
      </c>
      <c r="Y66" s="256">
        <f>SUM(BMH:SOS!Y66)</f>
        <v>0</v>
      </c>
      <c r="Z66" s="256">
        <f>SUM(BMH:SOS!Z66)</f>
        <v>0</v>
      </c>
      <c r="AA66" s="256">
        <f>SUM(BMH:SOS!AA66)</f>
        <v>0</v>
      </c>
      <c r="AB66" s="256">
        <f>SUM(BMH:SOS!AB66)</f>
        <v>0</v>
      </c>
      <c r="AC66" s="256">
        <f>SUM(BMH:SOS!AC66)</f>
        <v>0</v>
      </c>
      <c r="AD66" s="256">
        <f>SUM(BMH:SOS!AD66)</f>
        <v>0</v>
      </c>
      <c r="AE66" s="256">
        <f>SUM(BMH:SOS!AE66)</f>
        <v>0</v>
      </c>
      <c r="AF66" s="256">
        <f>SUM(BMH:SOS!AF66)</f>
        <v>0</v>
      </c>
      <c r="AG66" s="256">
        <f>SUM(BMH:SOS!AG66)</f>
        <v>0</v>
      </c>
      <c r="AH66" s="256">
        <f>SUM(BMH:SOS!AH66)</f>
        <v>0</v>
      </c>
      <c r="AI66" s="256">
        <f>SUM(BMH!AI66,CAS!AI66,CEN!AI66,CES!AI66,CNR!AI66,COS!AI66,CSD!AI66,EST!AI66,HBS!AI66,NOR!AI66,PCL!AI66,SHL!AI66,SOS!AI66)</f>
        <v>0</v>
      </c>
      <c r="AJ66" s="256">
        <f>SUM(BMH!AJ66,CAS!AJ66,CEN!AJ66,CES!AJ66,CNR!AJ66,COS!AJ66,CSD!AJ66,EST!AJ66,HBS!AJ66,NOR!AJ66,PCL!AJ66,SHL!AJ66,SOS!AJ66)</f>
        <v>0</v>
      </c>
      <c r="AK66" s="256">
        <f>SUM(BMH!AK66,CAS!AK66,CEN!AK66,CES!AK66,CNR!AK66,COS!AK66,CSD!AK66,EST!AK66,HBS!AK66,NOR!AK66,PCL!AK66,SHL!AK66,SOS!AK66)</f>
        <v>0</v>
      </c>
      <c r="AL66" s="256">
        <f>SUM(BMH!AL66,CAS!AL66,CEN!AL66,CES!AL66,CNR!AL66,COS!AL66,CSD!AL66,EST!AL66,HBS!AL66,NOR!AL66,PCL!AL66,SHL!AL66,SOS!AL66)</f>
        <v>0</v>
      </c>
      <c r="AM66" s="256">
        <f>SUM(BMH!AM66,CAS!AM66,CEN!AM66,CES!AM66,CNR!AM66,COS!AM66,CSD!AM66,EST!AM66,HBS!AM66,NOR!AM66,PCL!AM66,SHL!AM66,SOS!AM66)</f>
        <v>0</v>
      </c>
      <c r="AN66" s="256">
        <f>SUM(BMH!AN66,CAS!AN66,CEN!AN66,CES!AN66,CNR!AN66,COS!AN66,CSD!AN66,EST!AN66,HBS!AN66,NOR!AN66,PCL!AN66,SHL!AN66,SOS!AN66)</f>
        <v>0</v>
      </c>
      <c r="AO66" s="371">
        <f>SUM(BMH!AO66,CAS!AO66,CEN!AO66,CES!AO66,CNR!AO66,COS!AO66,CSD!AO66,EST!AO66,HBS!AO66,NOR!AO66,PCL!AO66,SHL!AO66,SOS!AO66)</f>
        <v>0</v>
      </c>
      <c r="AP66" s="371">
        <f>SUM(BMH!AP66,CAS!AP66,CEN!AP66,CES!AP66,CNR!AP66,COS!AP66,CSD!AP66,EST!AP66,HBS!AP66,NOR!AP66,PCL!AP66,SHL!AP66,SOS!AP66)</f>
        <v>0</v>
      </c>
      <c r="AQ66" s="371">
        <f>SUM(BMH!AQ66,CAS!AQ66,CEN!AQ66,CES!AQ66,CNR!AQ66,COS!AQ66,CSD!AQ66,EST!AQ66,HBS!AQ66,NOR!AQ66,PCL!AQ66,SHL!AQ66,SOS!AQ66)</f>
        <v>0</v>
      </c>
      <c r="AR66" s="371">
        <f>SUM(BMH!AR66,CAS!AR66,CEN!AR66,CES!AR66,CNR!AR66,COS!AR66,CSD!AR66,EST!AR66,HBS!AR66,NOR!AR66,PCL!AR66,SHL!AR66,SOS!AR66)</f>
        <v>0</v>
      </c>
      <c r="AS66" s="371">
        <f t="shared" si="3"/>
        <v>0</v>
      </c>
      <c r="AT66" s="371">
        <f>SUM(BMH!AT66,CAS!AT66,CEN!AT66,CES!AT66,CNR!AT66,COS!AT66,CSD!AT66,EST!AT66,HBS!AT66,NOR!AT66,PCL!AT66,SHL!AT66,SOS!AT66)</f>
        <v>0</v>
      </c>
      <c r="AU66" s="371">
        <f>SUM(BMH!AU66,CAS!AU66,CEN!AU66,CES!AU66,CNR!AU66,COS!AU66,CSD!AU66,EST!AU66,HBS!AU66,NOR!AU66,PCL!AU66,SHL!AU66,SOS!AU66)</f>
        <v>0</v>
      </c>
      <c r="AV66" s="371">
        <f>SUM(BMH!AV66,CAS!AV66,CEN!AV66,CES!AV66,CNR!AV66,COS!AV66,CSD!AV66,EST!AV66,HBS!AV66,NOR!AV66,PCL!AV66,SHL!AV66,SOS!AV66)</f>
        <v>0</v>
      </c>
      <c r="AW66" s="371">
        <f>SUM(BMH:SOS!AW66)</f>
        <v>0</v>
      </c>
      <c r="AX66" s="371">
        <f>SUM(BMH:SOS!AX66)</f>
        <v>0</v>
      </c>
      <c r="AY66" s="371">
        <f>SUM(BMH:SOS!AY66)</f>
        <v>0</v>
      </c>
      <c r="AZ66" s="371">
        <f>SUM(BMH:SOS!AZ66)</f>
        <v>0</v>
      </c>
      <c r="BA66" s="371">
        <f>SUM(BMH:SOS!BA66)</f>
        <v>0</v>
      </c>
      <c r="BB66" s="371">
        <f>SUM(BMH:SOS!BB66)</f>
        <v>0</v>
      </c>
      <c r="BC66" s="371">
        <f>SUM(BMH:SOS!BC66)</f>
        <v>0</v>
      </c>
      <c r="BD66" s="371">
        <f>SUM(BMH:SOS!BD66)</f>
        <v>0</v>
      </c>
      <c r="BE66" s="371">
        <f>SUM(BMH:SOS!BE66)</f>
        <v>0</v>
      </c>
      <c r="BF66" s="371">
        <f>SUM(BMH:SOS!BF66)</f>
        <v>0</v>
      </c>
      <c r="BG66" s="371">
        <f>SUM(BMH:SOS!BG66)</f>
        <v>0</v>
      </c>
      <c r="BH66" s="371">
        <f>SUM(BMH:SOS!BH66)</f>
        <v>0</v>
      </c>
      <c r="BI66" s="371">
        <f>SUM(BMH:SOS!BI66)</f>
        <v>0</v>
      </c>
      <c r="BJ66" s="371">
        <f>SUM(BMH:SOS!BJ66)</f>
        <v>0</v>
      </c>
      <c r="BK66" s="371">
        <f>SUM(BMH:SOS!BK66)</f>
        <v>0</v>
      </c>
      <c r="BL66" s="371">
        <f>SUM(BMH:SOS!BL66)</f>
        <v>0</v>
      </c>
      <c r="BM66" s="256" t="e">
        <f>SUM(BMH:SOS!BM66)</f>
        <v>#DIV/0!</v>
      </c>
      <c r="BN66" s="256" t="e">
        <f>SUM(BMH:SOS!BN66)</f>
        <v>#DIV/0!</v>
      </c>
      <c r="BO66" s="256">
        <f>SUM(BMH:SOS!BO66)</f>
        <v>0</v>
      </c>
      <c r="BP66" s="256">
        <f>SUM(BMH:SOS!BP66)</f>
        <v>0</v>
      </c>
      <c r="BQ66" s="256" t="e">
        <f>SUM(BMH:SOS!BQ66)</f>
        <v>#DIV/0!</v>
      </c>
      <c r="BR66" s="256">
        <f>SUM(BMH:SOS!BR66)</f>
        <v>0</v>
      </c>
      <c r="BS66" s="371">
        <f>SUM(BMH:SOS!BS66)</f>
        <v>0</v>
      </c>
      <c r="BT66" s="371">
        <f>SUM(BMH:SOS!BT66)</f>
        <v>0</v>
      </c>
      <c r="BU66" s="371">
        <f>SUM(BMH:SOS!BU66)</f>
        <v>0</v>
      </c>
      <c r="BV66" s="371">
        <f>SUM(BMH:SOS!BV66)</f>
        <v>0</v>
      </c>
      <c r="BW66" s="371">
        <f>SUM(BMH:SOS!BW66)</f>
        <v>0</v>
      </c>
      <c r="BX66" s="371">
        <f>SUM(BMH:SOS!BX66)</f>
        <v>0</v>
      </c>
      <c r="BY66" s="371">
        <f>SUM(BMH:SOS!BY66)</f>
        <v>0</v>
      </c>
      <c r="BZ66" s="371">
        <f>SUM(BMH:SOS!BZ66)</f>
        <v>0</v>
      </c>
      <c r="CA66" s="256"/>
      <c r="CB66" s="256"/>
      <c r="CC66" s="256"/>
      <c r="CD66" s="256"/>
      <c r="CE66" s="256"/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x14ac:dyDescent="0.25">
      <c r="A67" s="257" t="s">
        <v>173</v>
      </c>
      <c r="B67" s="257" t="s">
        <v>174</v>
      </c>
      <c r="C67" s="256" t="s">
        <v>175</v>
      </c>
      <c r="D67" s="258" t="s">
        <v>176</v>
      </c>
      <c r="E67" s="256">
        <f>SUM(BMH!E67,CAS!E67,CEN!E67,CES!E67,CNR!E67,COS!E67,CSD!E67,EST!E67,HBS!E67,NOR!E67,PCL!E67,SHL!E67,SOS!E67)</f>
        <v>0</v>
      </c>
      <c r="F67" s="256">
        <f>SUM(BMH!F67,CAS!F67,CEN!F67,CES!F67,CNR!F67,COS!F67,CSD!F67,EST!F67,HBS!F67,NOR!F67,PCL!F67,SHL!F67,SOS!F67)</f>
        <v>0</v>
      </c>
      <c r="G67" s="256">
        <f>SUM(BMH!G67,CAS!G67,CEN!G67,CES!G67,CNR!G67,COS!G67,CSD!G67,EST!G67,HBS!G67,NOR!G67,PCL!G67,SHL!G67,SOS!G67)</f>
        <v>31</v>
      </c>
      <c r="H67" s="256">
        <f>SUM(BMH!H67,CAS!H67,CEN!H67,CES!H67,CNR!H67,COS!H67,CSD!H67,EST!H67,HBS!H67,NOR!H67,PCL!H67,SHL!H67,SOS!H67)</f>
        <v>0</v>
      </c>
      <c r="I67" s="256">
        <f t="shared" si="2"/>
        <v>31</v>
      </c>
      <c r="J67" s="256">
        <f>SUM(BMH!J67,CAS!J67,CEN!J67,CES!J67,CNR!J67,COS!J67,CSD!J67,EST!J67,HBS!J67,NOR!J67,PCL!J67,SHL!J67,SOS!J67)</f>
        <v>31</v>
      </c>
      <c r="K67" s="256">
        <f>SUM(BMH!K67,CAS!K67,CEN!K67,CES!K67,CNR!K67,COS!K67,CSD!K67,EST!K67,HBS!K67,NOR!K67,PCL!K67,SHL!K67,SOS!K67)</f>
        <v>0</v>
      </c>
      <c r="L67" s="256">
        <f>SUM(BMH!L67,CAS!L67,CEN!L67,CES!L67,CNR!L67,COS!L67,CSD!L67,EST!L67,HBS!L67,NOR!L67,PCL!L67,SHL!L67,SOS!L67)</f>
        <v>31</v>
      </c>
      <c r="M67" s="256">
        <f>SUM(BMH!M67,CAS!M67,CEN!M67,CES!M67,CNR!M67,COS!M67,CSD!M67,EST!M67,HBS!M67,NOR!M67,PCL!M67,SHL!M67,SOS!M67)</f>
        <v>0</v>
      </c>
      <c r="N67" s="256">
        <f>SUM(BMH!N67,CAS!N67,CEN!N67,CES!N67,CNR!N67,COS!N67,CSD!N67,EST!N67,HBS!N67,NOR!N67,PCL!N67,SHL!N67,SOS!N67)</f>
        <v>0</v>
      </c>
      <c r="O67" s="256"/>
      <c r="P67" s="256">
        <f>SUM(BMH:SOS!P67)</f>
        <v>0</v>
      </c>
      <c r="Q67" s="256">
        <f>SUM(BMH:SOS!Q67)</f>
        <v>0</v>
      </c>
      <c r="R67" s="256">
        <f>SUM(BMH:SOS!R67)</f>
        <v>0</v>
      </c>
      <c r="S67" s="256">
        <f>SUM(BMH:SOS!S67)</f>
        <v>0</v>
      </c>
      <c r="T67" s="256">
        <f>SUM(BMH:SOS!T67)</f>
        <v>0</v>
      </c>
      <c r="U67" s="256">
        <f>SUM(BMH:SOS!U67)</f>
        <v>0</v>
      </c>
      <c r="V67" s="256">
        <f>SUM(BMH:SOS!V67)</f>
        <v>0</v>
      </c>
      <c r="W67" s="256">
        <f>SUM(BMH:SOS!W67)</f>
        <v>0</v>
      </c>
      <c r="X67" s="256">
        <f>SUM(BMH:SOS!X67)</f>
        <v>0</v>
      </c>
      <c r="Y67" s="256">
        <f>SUM(BMH:SOS!Y67)</f>
        <v>0</v>
      </c>
      <c r="Z67" s="256">
        <f>SUM(BMH:SOS!Z67)</f>
        <v>0</v>
      </c>
      <c r="AA67" s="256">
        <f>SUM(BMH:SOS!AA67)</f>
        <v>0</v>
      </c>
      <c r="AB67" s="256">
        <f>SUM(BMH:SOS!AB67)</f>
        <v>0</v>
      </c>
      <c r="AC67" s="256">
        <f>SUM(BMH:SOS!AC67)</f>
        <v>0</v>
      </c>
      <c r="AD67" s="256">
        <f>SUM(BMH:SOS!AD67)</f>
        <v>0</v>
      </c>
      <c r="AE67" s="256">
        <f>SUM(BMH:SOS!AE67)</f>
        <v>0</v>
      </c>
      <c r="AF67" s="256">
        <f>SUM(BMH:SOS!AF67)</f>
        <v>0</v>
      </c>
      <c r="AG67" s="256">
        <f>SUM(BMH:SOS!AG67)</f>
        <v>0</v>
      </c>
      <c r="AH67" s="256">
        <f>SUM(BMH:SOS!AH67)</f>
        <v>0</v>
      </c>
      <c r="AI67" s="256">
        <f>SUM(BMH!AI67,CAS!AI67,CEN!AI67,CES!AI67,CNR!AI67,COS!AI67,CSD!AI67,EST!AI67,HBS!AI67,NOR!AI67,PCL!AI67,SHL!AI67,SOS!AI67)</f>
        <v>0</v>
      </c>
      <c r="AJ67" s="256">
        <f>SUM(BMH!AJ67,CAS!AJ67,CEN!AJ67,CES!AJ67,CNR!AJ67,COS!AJ67,CSD!AJ67,EST!AJ67,HBS!AJ67,NOR!AJ67,PCL!AJ67,SHL!AJ67,SOS!AJ67)</f>
        <v>0</v>
      </c>
      <c r="AK67" s="256">
        <f>SUM(BMH!AK67,CAS!AK67,CEN!AK67,CES!AK67,CNR!AK67,COS!AK67,CSD!AK67,EST!AK67,HBS!AK67,NOR!AK67,PCL!AK67,SHL!AK67,SOS!AK67)</f>
        <v>0</v>
      </c>
      <c r="AL67" s="256">
        <f>SUM(BMH!AL67,CAS!AL67,CEN!AL67,CES!AL67,CNR!AL67,COS!AL67,CSD!AL67,EST!AL67,HBS!AL67,NOR!AL67,PCL!AL67,SHL!AL67,SOS!AL67)</f>
        <v>0</v>
      </c>
      <c r="AM67" s="256">
        <f>SUM(BMH!AM67,CAS!AM67,CEN!AM67,CES!AM67,CNR!AM67,COS!AM67,CSD!AM67,EST!AM67,HBS!AM67,NOR!AM67,PCL!AM67,SHL!AM67,SOS!AM67)</f>
        <v>0</v>
      </c>
      <c r="AN67" s="256">
        <f>SUM(BMH!AN67,CAS!AN67,CEN!AN67,CES!AN67,CNR!AN67,COS!AN67,CSD!AN67,EST!AN67,HBS!AN67,NOR!AN67,PCL!AN67,SHL!AN67,SOS!AN67)</f>
        <v>0</v>
      </c>
      <c r="AO67" s="371">
        <f>SUM(BMH!AO67,CAS!AO67,CEN!AO67,CES!AO67,CNR!AO67,COS!AO67,CSD!AO67,EST!AO67,HBS!AO67,NOR!AO67,PCL!AO67,SHL!AO67,SOS!AO67)</f>
        <v>0</v>
      </c>
      <c r="AP67" s="371">
        <f>SUM(BMH!AP67,CAS!AP67,CEN!AP67,CES!AP67,CNR!AP67,COS!AP67,CSD!AP67,EST!AP67,HBS!AP67,NOR!AP67,PCL!AP67,SHL!AP67,SOS!AP67)</f>
        <v>0</v>
      </c>
      <c r="AQ67" s="371">
        <f>SUM(BMH!AQ67,CAS!AQ67,CEN!AQ67,CES!AQ67,CNR!AQ67,COS!AQ67,CSD!AQ67,EST!AQ67,HBS!AQ67,NOR!AQ67,PCL!AQ67,SHL!AQ67,SOS!AQ67)</f>
        <v>0</v>
      </c>
      <c r="AR67" s="371">
        <f>SUM(BMH!AR67,CAS!AR67,CEN!AR67,CES!AR67,CNR!AR67,COS!AR67,CSD!AR67,EST!AR67,HBS!AR67,NOR!AR67,PCL!AR67,SHL!AR67,SOS!AR67)</f>
        <v>0</v>
      </c>
      <c r="AS67" s="371">
        <f t="shared" si="3"/>
        <v>0</v>
      </c>
      <c r="AT67" s="371">
        <f>SUM(BMH!AT67,CAS!AT67,CEN!AT67,CES!AT67,CNR!AT67,COS!AT67,CSD!AT67,EST!AT67,HBS!AT67,NOR!AT67,PCL!AT67,SHL!AT67,SOS!AT67)</f>
        <v>0</v>
      </c>
      <c r="AU67" s="371">
        <f>SUM(BMH!AU67,CAS!AU67,CEN!AU67,CES!AU67,CNR!AU67,COS!AU67,CSD!AU67,EST!AU67,HBS!AU67,NOR!AU67,PCL!AU67,SHL!AU67,SOS!AU67)</f>
        <v>0</v>
      </c>
      <c r="AV67" s="371">
        <f>SUM(BMH!AV67,CAS!AV67,CEN!AV67,CES!AV67,CNR!AV67,COS!AV67,CSD!AV67,EST!AV67,HBS!AV67,NOR!AV67,PCL!AV67,SHL!AV67,SOS!AV67)</f>
        <v>0</v>
      </c>
      <c r="AW67" s="371">
        <f>SUM(BMH:SOS!AW67)</f>
        <v>0</v>
      </c>
      <c r="AX67" s="371">
        <f>SUM(BMH:SOS!AX67)</f>
        <v>0</v>
      </c>
      <c r="AY67" s="371">
        <f>SUM(BMH:SOS!AY67)</f>
        <v>0</v>
      </c>
      <c r="AZ67" s="371">
        <f>SUM(BMH:SOS!AZ67)</f>
        <v>0</v>
      </c>
      <c r="BA67" s="371">
        <f>SUM(BMH:SOS!BA67)</f>
        <v>0</v>
      </c>
      <c r="BB67" s="371">
        <f>SUM(BMH:SOS!BB67)</f>
        <v>0</v>
      </c>
      <c r="BC67" s="371">
        <f>SUM(BMH:SOS!BC67)</f>
        <v>0</v>
      </c>
      <c r="BD67" s="371">
        <f>SUM(BMH:SOS!BD67)</f>
        <v>0</v>
      </c>
      <c r="BE67" s="371">
        <f>SUM(BMH:SOS!BE67)</f>
        <v>0</v>
      </c>
      <c r="BF67" s="371">
        <f>SUM(BMH:SOS!BF67)</f>
        <v>0</v>
      </c>
      <c r="BG67" s="371">
        <f>SUM(BMH:SOS!BG67)</f>
        <v>0</v>
      </c>
      <c r="BH67" s="371">
        <f>SUM(BMH:SOS!BH67)</f>
        <v>0</v>
      </c>
      <c r="BI67" s="371">
        <f>SUM(BMH:SOS!BI67)</f>
        <v>0</v>
      </c>
      <c r="BJ67" s="371">
        <f>SUM(BMH:SOS!BJ67)</f>
        <v>0</v>
      </c>
      <c r="BK67" s="371">
        <f>SUM(BMH:SOS!BK67)</f>
        <v>0</v>
      </c>
      <c r="BL67" s="371">
        <f>SUM(BMH:SOS!BL67)</f>
        <v>0</v>
      </c>
      <c r="BM67" s="256" t="e">
        <f>SUM(BMH:SOS!BM67)</f>
        <v>#DIV/0!</v>
      </c>
      <c r="BN67" s="256" t="e">
        <f>SUM(BMH:SOS!BN67)</f>
        <v>#DIV/0!</v>
      </c>
      <c r="BO67" s="256">
        <f>SUM(BMH:SOS!BO67)</f>
        <v>0</v>
      </c>
      <c r="BP67" s="256">
        <f>SUM(BMH:SOS!BP67)</f>
        <v>0</v>
      </c>
      <c r="BQ67" s="256" t="e">
        <f>SUM(BMH:SOS!BQ67)</f>
        <v>#DIV/0!</v>
      </c>
      <c r="BR67" s="256">
        <f>SUM(BMH:SOS!BR67)</f>
        <v>0</v>
      </c>
      <c r="BS67" s="371">
        <f>SUM(BMH:SOS!BS67)</f>
        <v>0</v>
      </c>
      <c r="BT67" s="371">
        <f>SUM(BMH:SOS!BT67)</f>
        <v>0</v>
      </c>
      <c r="BU67" s="371">
        <f>SUM(BMH:SOS!BU67)</f>
        <v>0</v>
      </c>
      <c r="BV67" s="371">
        <f>SUM(BMH:SOS!BV67)</f>
        <v>0</v>
      </c>
      <c r="BW67" s="371">
        <f>SUM(BMH:SOS!BW67)</f>
        <v>0</v>
      </c>
      <c r="BX67" s="371">
        <f>SUM(BMH:SOS!BX67)</f>
        <v>0</v>
      </c>
      <c r="BY67" s="371">
        <f>SUM(BMH:SOS!BY67)</f>
        <v>0</v>
      </c>
      <c r="BZ67" s="371">
        <f>SUM(BMH:SOS!BZ67)</f>
        <v>0</v>
      </c>
      <c r="CA67" s="256"/>
      <c r="CB67" s="256"/>
      <c r="CC67" s="256"/>
      <c r="CD67" s="256"/>
      <c r="CE67" s="256"/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x14ac:dyDescent="0.3">
      <c r="A68" s="266" t="s">
        <v>177</v>
      </c>
      <c r="B68" s="266" t="s">
        <v>178</v>
      </c>
      <c r="C68" s="265" t="s">
        <v>179</v>
      </c>
      <c r="D68" s="266" t="s">
        <v>180</v>
      </c>
      <c r="E68" s="256">
        <f>SUM(BMH!E68,CAS!E68,CEN!E68,CES!E68,CNR!E68,COS!E68,CSD!E68,EST!E68,HBS!E68,NOR!E68,PCL!E68,SHL!E68,SOS!E68)</f>
        <v>0</v>
      </c>
      <c r="F68" s="256">
        <f>SUM(BMH!F68,CAS!F68,CEN!F68,CES!F68,CNR!F68,COS!F68,CSD!F68,EST!F68,HBS!F68,NOR!F68,PCL!F68,SHL!F68,SOS!F68)</f>
        <v>0</v>
      </c>
      <c r="G68" s="256">
        <f>SUM(BMH!G68,CAS!G68,CEN!G68,CES!G68,CNR!G68,COS!G68,CSD!G68,EST!G68,HBS!G68,NOR!G68,PCL!G68,SHL!G68,SOS!G68)</f>
        <v>0</v>
      </c>
      <c r="H68" s="256">
        <f>SUM(BMH!H68,CAS!H68,CEN!H68,CES!H68,CNR!H68,COS!H68,CSD!H68,EST!H68,HBS!H68,NOR!H68,PCL!H68,SHL!H68,SOS!H68)</f>
        <v>0</v>
      </c>
      <c r="I68" s="256">
        <f t="shared" si="2"/>
        <v>0</v>
      </c>
      <c r="J68" s="256">
        <f>SUM(BMH!J68,CAS!J68,CEN!J68,CES!J68,CNR!J68,COS!J68,CSD!J68,EST!J68,HBS!J68,NOR!J68,PCL!J68,SHL!J68,SOS!J68)</f>
        <v>0</v>
      </c>
      <c r="K68" s="256">
        <f>SUM(BMH!K68,CAS!K68,CEN!K68,CES!K68,CNR!K68,COS!K68,CSD!K68,EST!K68,HBS!K68,NOR!K68,PCL!K68,SHL!K68,SOS!K68)</f>
        <v>0</v>
      </c>
      <c r="L68" s="256">
        <f>SUM(BMH!L68,CAS!L68,CEN!L68,CES!L68,CNR!L68,COS!L68,CSD!L68,EST!L68,HBS!L68,NOR!L68,PCL!L68,SHL!L68,SOS!L68)</f>
        <v>0</v>
      </c>
      <c r="M68" s="256">
        <f>SUM(BMH!M68,CAS!M68,CEN!M68,CES!M68,CNR!M68,COS!M68,CSD!M68,EST!M68,HBS!M68,NOR!M68,PCL!M68,SHL!M68,SOS!M68)</f>
        <v>0</v>
      </c>
      <c r="N68" s="256">
        <f>SUM(BMH!N68,CAS!N68,CEN!N68,CES!N68,CNR!N68,COS!N68,CSD!N68,EST!N68,HBS!N68,NOR!N68,PCL!N68,SHL!N68,SOS!N68)</f>
        <v>0</v>
      </c>
      <c r="O68" s="256"/>
      <c r="P68" s="256">
        <f>SUM(BMH:SOS!P68)</f>
        <v>0</v>
      </c>
      <c r="Q68" s="256">
        <f>SUM(BMH:SOS!Q68)</f>
        <v>0</v>
      </c>
      <c r="R68" s="256">
        <f>SUM(BMH:SOS!R68)</f>
        <v>0</v>
      </c>
      <c r="S68" s="256">
        <f>SUM(BMH:SOS!S68)</f>
        <v>0</v>
      </c>
      <c r="T68" s="256">
        <f>SUM(BMH:SOS!T68)</f>
        <v>0</v>
      </c>
      <c r="U68" s="256">
        <f>SUM(BMH:SOS!U68)</f>
        <v>0</v>
      </c>
      <c r="V68" s="256">
        <f>SUM(BMH:SOS!V68)</f>
        <v>0</v>
      </c>
      <c r="W68" s="256">
        <f>SUM(BMH:SOS!W68)</f>
        <v>0</v>
      </c>
      <c r="X68" s="256">
        <f>SUM(BMH:SOS!X68)</f>
        <v>0</v>
      </c>
      <c r="Y68" s="256">
        <f>SUM(BMH:SOS!Y68)</f>
        <v>0</v>
      </c>
      <c r="Z68" s="256">
        <f>SUM(BMH:SOS!Z68)</f>
        <v>0</v>
      </c>
      <c r="AA68" s="256">
        <f>SUM(BMH:SOS!AA68)</f>
        <v>0</v>
      </c>
      <c r="AB68" s="256">
        <f>SUM(BMH:SOS!AB68)</f>
        <v>0</v>
      </c>
      <c r="AC68" s="256">
        <f>SUM(BMH:SOS!AC68)</f>
        <v>0</v>
      </c>
      <c r="AD68" s="256">
        <f>SUM(BMH:SOS!AD68)</f>
        <v>0</v>
      </c>
      <c r="AE68" s="256">
        <f>SUM(BMH:SOS!AE68)</f>
        <v>0</v>
      </c>
      <c r="AF68" s="256">
        <f>SUM(BMH:SOS!AF68)</f>
        <v>0</v>
      </c>
      <c r="AG68" s="256">
        <f>SUM(BMH:SOS!AG68)</f>
        <v>0</v>
      </c>
      <c r="AH68" s="256">
        <f>SUM(BMH:SOS!AH68)</f>
        <v>0</v>
      </c>
      <c r="AI68" s="256">
        <f>SUM(BMH!AI68,CAS!AI68,CEN!AI68,CES!AI68,CNR!AI68,COS!AI68,CSD!AI68,EST!AI68,HBS!AI68,NOR!AI68,PCL!AI68,SHL!AI68,SOS!AI68)</f>
        <v>0</v>
      </c>
      <c r="AJ68" s="256">
        <f>SUM(BMH!AJ68,CAS!AJ68,CEN!AJ68,CES!AJ68,CNR!AJ68,COS!AJ68,CSD!AJ68,EST!AJ68,HBS!AJ68,NOR!AJ68,PCL!AJ68,SHL!AJ68,SOS!AJ68)</f>
        <v>0</v>
      </c>
      <c r="AK68" s="256">
        <f>SUM(BMH!AK68,CAS!AK68,CEN!AK68,CES!AK68,CNR!AK68,COS!AK68,CSD!AK68,EST!AK68,HBS!AK68,NOR!AK68,PCL!AK68,SHL!AK68,SOS!AK68)</f>
        <v>0</v>
      </c>
      <c r="AL68" s="256">
        <f>SUM(BMH!AL68,CAS!AL68,CEN!AL68,CES!AL68,CNR!AL68,COS!AL68,CSD!AL68,EST!AL68,HBS!AL68,NOR!AL68,PCL!AL68,SHL!AL68,SOS!AL68)</f>
        <v>0</v>
      </c>
      <c r="AM68" s="256">
        <f>SUM(BMH!AM68,CAS!AM68,CEN!AM68,CES!AM68,CNR!AM68,COS!AM68,CSD!AM68,EST!AM68,HBS!AM68,NOR!AM68,PCL!AM68,SHL!AM68,SOS!AM68)</f>
        <v>0</v>
      </c>
      <c r="AN68" s="256">
        <f>SUM(BMH!AN68,CAS!AN68,CEN!AN68,CES!AN68,CNR!AN68,COS!AN68,CSD!AN68,EST!AN68,HBS!AN68,NOR!AN68,PCL!AN68,SHL!AN68,SOS!AN68)</f>
        <v>0</v>
      </c>
      <c r="AO68" s="371">
        <f>SUM(BMH!AO68,CAS!AO68,CEN!AO68,CES!AO68,CNR!AO68,COS!AO68,CSD!AO68,EST!AO68,HBS!AO68,NOR!AO68,PCL!AO68,SHL!AO68,SOS!AO68)</f>
        <v>0</v>
      </c>
      <c r="AP68" s="371">
        <f>SUM(BMH!AP68,CAS!AP68,CEN!AP68,CES!AP68,CNR!AP68,COS!AP68,CSD!AP68,EST!AP68,HBS!AP68,NOR!AP68,PCL!AP68,SHL!AP68,SOS!AP68)</f>
        <v>0</v>
      </c>
      <c r="AQ68" s="371">
        <f>SUM(BMH!AQ68,CAS!AQ68,CEN!AQ68,CES!AQ68,CNR!AQ68,COS!AQ68,CSD!AQ68,EST!AQ68,HBS!AQ68,NOR!AQ68,PCL!AQ68,SHL!AQ68,SOS!AQ68)</f>
        <v>0</v>
      </c>
      <c r="AR68" s="371">
        <f>SUM(BMH!AR68,CAS!AR68,CEN!AR68,CES!AR68,CNR!AR68,COS!AR68,CSD!AR68,EST!AR68,HBS!AR68,NOR!AR68,PCL!AR68,SHL!AR68,SOS!AR68)</f>
        <v>0</v>
      </c>
      <c r="AS68" s="371">
        <f t="shared" si="3"/>
        <v>0</v>
      </c>
      <c r="AT68" s="371">
        <f>SUM(BMH!AT68,CAS!AT68,CEN!AT68,CES!AT68,CNR!AT68,COS!AT68,CSD!AT68,EST!AT68,HBS!AT68,NOR!AT68,PCL!AT68,SHL!AT68,SOS!AT68)</f>
        <v>0</v>
      </c>
      <c r="AU68" s="371">
        <f>SUM(BMH!AU68,CAS!AU68,CEN!AU68,CES!AU68,CNR!AU68,COS!AU68,CSD!AU68,EST!AU68,HBS!AU68,NOR!AU68,PCL!AU68,SHL!AU68,SOS!AU68)</f>
        <v>0</v>
      </c>
      <c r="AV68" s="371">
        <f>SUM(BMH!AV68,CAS!AV68,CEN!AV68,CES!AV68,CNR!AV68,COS!AV68,CSD!AV68,EST!AV68,HBS!AV68,NOR!AV68,PCL!AV68,SHL!AV68,SOS!AV68)</f>
        <v>0</v>
      </c>
      <c r="AW68" s="371">
        <f>SUM(BMH:SOS!AW68)</f>
        <v>0</v>
      </c>
      <c r="AX68" s="371">
        <f>SUM(BMH:SOS!AX68)</f>
        <v>0</v>
      </c>
      <c r="AY68" s="371">
        <f>SUM(BMH:SOS!AY68)</f>
        <v>0</v>
      </c>
      <c r="AZ68" s="371">
        <f>SUM(BMH:SOS!AZ68)</f>
        <v>0</v>
      </c>
      <c r="BA68" s="371">
        <f>SUM(BMH:SOS!BA68)</f>
        <v>0</v>
      </c>
      <c r="BB68" s="371">
        <f>SUM(BMH:SOS!BB68)</f>
        <v>0</v>
      </c>
      <c r="BC68" s="371">
        <f>SUM(BMH:SOS!BC68)</f>
        <v>0</v>
      </c>
      <c r="BD68" s="371">
        <f>SUM(BMH:SOS!BD68)</f>
        <v>0</v>
      </c>
      <c r="BE68" s="371">
        <f>SUM(BMH:SOS!BE68)</f>
        <v>0</v>
      </c>
      <c r="BF68" s="371">
        <f>SUM(BMH:SOS!BF68)</f>
        <v>0</v>
      </c>
      <c r="BG68" s="371">
        <f>SUM(BMH:SOS!BG68)</f>
        <v>0</v>
      </c>
      <c r="BH68" s="371">
        <f>SUM(BMH:SOS!BH68)</f>
        <v>0</v>
      </c>
      <c r="BI68" s="371">
        <f>SUM(BMH:SOS!BI68)</f>
        <v>0</v>
      </c>
      <c r="BJ68" s="371">
        <f>SUM(BMH:SOS!BJ68)</f>
        <v>0</v>
      </c>
      <c r="BK68" s="371">
        <f>SUM(BMH:SOS!BK68)</f>
        <v>0</v>
      </c>
      <c r="BL68" s="371">
        <f>SUM(BMH:SOS!BL68)</f>
        <v>0</v>
      </c>
      <c r="BM68" s="256" t="e">
        <f>SUM(BMH:SOS!BM68)</f>
        <v>#DIV/0!</v>
      </c>
      <c r="BN68" s="256" t="e">
        <f>SUM(BMH:SOS!BN68)</f>
        <v>#DIV/0!</v>
      </c>
      <c r="BO68" s="256">
        <f>SUM(BMH:SOS!BO68)</f>
        <v>0</v>
      </c>
      <c r="BP68" s="256">
        <f>SUM(BMH:SOS!BP68)</f>
        <v>0</v>
      </c>
      <c r="BQ68" s="256" t="e">
        <f>SUM(BMH:SOS!BQ68)</f>
        <v>#DIV/0!</v>
      </c>
      <c r="BR68" s="256">
        <f>SUM(BMH:SOS!BR68)</f>
        <v>0</v>
      </c>
      <c r="BS68" s="371">
        <f>SUM(BMH:SOS!BS68)</f>
        <v>0</v>
      </c>
      <c r="BT68" s="371">
        <f>SUM(BMH:SOS!BT68)</f>
        <v>0</v>
      </c>
      <c r="BU68" s="371">
        <f>SUM(BMH:SOS!BU68)</f>
        <v>0</v>
      </c>
      <c r="BV68" s="371">
        <f>SUM(BMH:SOS!BV68)</f>
        <v>0</v>
      </c>
      <c r="BW68" s="371">
        <f>SUM(BMH:SOS!BW68)</f>
        <v>0</v>
      </c>
      <c r="BX68" s="371">
        <f>SUM(BMH:SOS!BX68)</f>
        <v>0</v>
      </c>
      <c r="BY68" s="371">
        <f>SUM(BMH:SOS!BY68)</f>
        <v>0</v>
      </c>
      <c r="BZ68" s="371">
        <f>SUM(BMH:SOS!BZ68)</f>
        <v>0</v>
      </c>
      <c r="CA68" s="267"/>
      <c r="CB68" s="267"/>
      <c r="CC68" s="267"/>
      <c r="CD68" s="267"/>
      <c r="CE68" s="267"/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27.6" x14ac:dyDescent="0.25">
      <c r="A69" s="303" t="s">
        <v>181</v>
      </c>
      <c r="B69" s="265" t="s">
        <v>182</v>
      </c>
      <c r="C69" s="267" t="s">
        <v>183</v>
      </c>
      <c r="D69" s="266" t="s">
        <v>184</v>
      </c>
      <c r="E69" s="256">
        <f>SUM(BMH!E69,CAS!E69,CEN!E69,CES!E69,CNR!E69,COS!E69,CSD!E69,EST!E69,HBS!E69,NOR!E69,PCL!E69,SHL!E69,SOS!E69)</f>
        <v>0</v>
      </c>
      <c r="F69" s="256">
        <f>SUM(BMH!F69,CAS!F69,CEN!F69,CES!F69,CNR!F69,COS!F69,CSD!F69,EST!F69,HBS!F69,NOR!F69,PCL!F69,SHL!F69,SOS!F69)</f>
        <v>0</v>
      </c>
      <c r="G69" s="256">
        <f>SUM(BMH!G69,CAS!G69,CEN!G69,CES!G69,CNR!G69,COS!G69,CSD!G69,EST!G69,HBS!G69,NOR!G69,PCL!G69,SHL!G69,SOS!G69)</f>
        <v>0</v>
      </c>
      <c r="H69" s="256">
        <f>SUM(BMH!H69,CAS!H69,CEN!H69,CES!H69,CNR!H69,COS!H69,CSD!H69,EST!H69,HBS!H69,NOR!H69,PCL!H69,SHL!H69,SOS!H69)</f>
        <v>0</v>
      </c>
      <c r="I69" s="256">
        <f t="shared" si="2"/>
        <v>0</v>
      </c>
      <c r="J69" s="256">
        <f>SUM(BMH!J69,CAS!J69,CEN!J69,CES!J69,CNR!J69,COS!J69,CSD!J69,EST!J69,HBS!J69,NOR!J69,PCL!J69,SHL!J69,SOS!J69)</f>
        <v>0</v>
      </c>
      <c r="K69" s="256">
        <f>SUM(BMH!K69,CAS!K69,CEN!K69,CES!K69,CNR!K69,COS!K69,CSD!K69,EST!K69,HBS!K69,NOR!K69,PCL!K69,SHL!K69,SOS!K69)</f>
        <v>0</v>
      </c>
      <c r="L69" s="256">
        <f>SUM(BMH!L69,CAS!L69,CEN!L69,CES!L69,CNR!L69,COS!L69,CSD!L69,EST!L69,HBS!L69,NOR!L69,PCL!L69,SHL!L69,SOS!L69)</f>
        <v>0</v>
      </c>
      <c r="M69" s="256">
        <f>SUM(BMH!M69,CAS!M69,CEN!M69,CES!M69,CNR!M69,COS!M69,CSD!M69,EST!M69,HBS!M69,NOR!M69,PCL!M69,SHL!M69,SOS!M69)</f>
        <v>0</v>
      </c>
      <c r="N69" s="256">
        <f>SUM(BMH!N69,CAS!N69,CEN!N69,CES!N69,CNR!N69,COS!N69,CSD!N69,EST!N69,HBS!N69,NOR!N69,PCL!N69,SHL!N69,SOS!N69)</f>
        <v>0</v>
      </c>
      <c r="O69" s="256"/>
      <c r="P69" s="256">
        <f>SUM(BMH:SOS!P69)</f>
        <v>0</v>
      </c>
      <c r="Q69" s="256">
        <f>SUM(BMH:SOS!Q69)</f>
        <v>0</v>
      </c>
      <c r="R69" s="256">
        <f>SUM(BMH:SOS!R69)</f>
        <v>0</v>
      </c>
      <c r="S69" s="256">
        <f>SUM(BMH:SOS!S69)</f>
        <v>0</v>
      </c>
      <c r="T69" s="256">
        <f>SUM(BMH:SOS!T69)</f>
        <v>0</v>
      </c>
      <c r="U69" s="256">
        <f>SUM(BMH:SOS!U69)</f>
        <v>0</v>
      </c>
      <c r="V69" s="256">
        <f>SUM(BMH:SOS!V69)</f>
        <v>0</v>
      </c>
      <c r="W69" s="256">
        <f>SUM(BMH:SOS!W69)</f>
        <v>0</v>
      </c>
      <c r="X69" s="256">
        <f>SUM(BMH:SOS!X69)</f>
        <v>0</v>
      </c>
      <c r="Y69" s="256">
        <f>SUM(BMH:SOS!Y69)</f>
        <v>0</v>
      </c>
      <c r="Z69" s="256">
        <f>SUM(BMH:SOS!Z69)</f>
        <v>0</v>
      </c>
      <c r="AA69" s="256">
        <f>SUM(BMH:SOS!AA69)</f>
        <v>0</v>
      </c>
      <c r="AB69" s="256">
        <f>SUM(BMH:SOS!AB69)</f>
        <v>0</v>
      </c>
      <c r="AC69" s="256">
        <f>SUM(BMH:SOS!AC69)</f>
        <v>0</v>
      </c>
      <c r="AD69" s="256">
        <f>SUM(BMH:SOS!AD69)</f>
        <v>0</v>
      </c>
      <c r="AE69" s="256">
        <f>SUM(BMH:SOS!AE69)</f>
        <v>0</v>
      </c>
      <c r="AF69" s="256">
        <f>SUM(BMH:SOS!AF69)</f>
        <v>0</v>
      </c>
      <c r="AG69" s="256">
        <f>SUM(BMH:SOS!AG69)</f>
        <v>0</v>
      </c>
      <c r="AH69" s="256">
        <f>SUM(BMH:SOS!AH69)</f>
        <v>0</v>
      </c>
      <c r="AI69" s="256">
        <f>SUM(BMH!AI69,CAS!AI69,CEN!AI69,CES!AI69,CNR!AI69,COS!AI69,CSD!AI69,EST!AI69,HBS!AI69,NOR!AI69,PCL!AI69,SHL!AI69,SOS!AI69)</f>
        <v>0</v>
      </c>
      <c r="AJ69" s="256">
        <f>SUM(BMH!AJ69,CAS!AJ69,CEN!AJ69,CES!AJ69,CNR!AJ69,COS!AJ69,CSD!AJ69,EST!AJ69,HBS!AJ69,NOR!AJ69,PCL!AJ69,SHL!AJ69,SOS!AJ69)</f>
        <v>0</v>
      </c>
      <c r="AK69" s="256">
        <f>SUM(BMH!AK69,CAS!AK69,CEN!AK69,CES!AK69,CNR!AK69,COS!AK69,CSD!AK69,EST!AK69,HBS!AK69,NOR!AK69,PCL!AK69,SHL!AK69,SOS!AK69)</f>
        <v>0</v>
      </c>
      <c r="AL69" s="256">
        <f>SUM(BMH!AL69,CAS!AL69,CEN!AL69,CES!AL69,CNR!AL69,COS!AL69,CSD!AL69,EST!AL69,HBS!AL69,NOR!AL69,PCL!AL69,SHL!AL69,SOS!AL69)</f>
        <v>0</v>
      </c>
      <c r="AM69" s="256">
        <f>SUM(BMH!AM69,CAS!AM69,CEN!AM69,CES!AM69,CNR!AM69,COS!AM69,CSD!AM69,EST!AM69,HBS!AM69,NOR!AM69,PCL!AM69,SHL!AM69,SOS!AM69)</f>
        <v>0</v>
      </c>
      <c r="AN69" s="256">
        <f>SUM(BMH!AN69,CAS!AN69,CEN!AN69,CES!AN69,CNR!AN69,COS!AN69,CSD!AN69,EST!AN69,HBS!AN69,NOR!AN69,PCL!AN69,SHL!AN69,SOS!AN69)</f>
        <v>0</v>
      </c>
      <c r="AO69" s="371">
        <f>SUM(BMH!AO69,CAS!AO69,CEN!AO69,CES!AO69,CNR!AO69,COS!AO69,CSD!AO69,EST!AO69,HBS!AO69,NOR!AO69,PCL!AO69,SHL!AO69,SOS!AO69)</f>
        <v>0</v>
      </c>
      <c r="AP69" s="371">
        <f>SUM(BMH!AP69,CAS!AP69,CEN!AP69,CES!AP69,CNR!AP69,COS!AP69,CSD!AP69,EST!AP69,HBS!AP69,NOR!AP69,PCL!AP69,SHL!AP69,SOS!AP69)</f>
        <v>0</v>
      </c>
      <c r="AQ69" s="371">
        <f>SUM(BMH!AQ69,CAS!AQ69,CEN!AQ69,CES!AQ69,CNR!AQ69,COS!AQ69,CSD!AQ69,EST!AQ69,HBS!AQ69,NOR!AQ69,PCL!AQ69,SHL!AQ69,SOS!AQ69)</f>
        <v>0</v>
      </c>
      <c r="AR69" s="371">
        <f>SUM(BMH!AR69,CAS!AR69,CEN!AR69,CES!AR69,CNR!AR69,COS!AR69,CSD!AR69,EST!AR69,HBS!AR69,NOR!AR69,PCL!AR69,SHL!AR69,SOS!AR69)</f>
        <v>0</v>
      </c>
      <c r="AS69" s="371">
        <f t="shared" si="3"/>
        <v>0</v>
      </c>
      <c r="AT69" s="371">
        <f>SUM(BMH!AT69,CAS!AT69,CEN!AT69,CES!AT69,CNR!AT69,COS!AT69,CSD!AT69,EST!AT69,HBS!AT69,NOR!AT69,PCL!AT69,SHL!AT69,SOS!AT69)</f>
        <v>0</v>
      </c>
      <c r="AU69" s="371">
        <f>SUM(BMH!AU69,CAS!AU69,CEN!AU69,CES!AU69,CNR!AU69,COS!AU69,CSD!AU69,EST!AU69,HBS!AU69,NOR!AU69,PCL!AU69,SHL!AU69,SOS!AU69)</f>
        <v>0</v>
      </c>
      <c r="AV69" s="371">
        <f>SUM(BMH!AV69,CAS!AV69,CEN!AV69,CES!AV69,CNR!AV69,COS!AV69,CSD!AV69,EST!AV69,HBS!AV69,NOR!AV69,PCL!AV69,SHL!AV69,SOS!AV69)</f>
        <v>0</v>
      </c>
      <c r="AW69" s="371">
        <f>SUM(BMH:SOS!AW69)</f>
        <v>0</v>
      </c>
      <c r="AX69" s="371">
        <f>SUM(BMH:SOS!AX69)</f>
        <v>0</v>
      </c>
      <c r="AY69" s="371">
        <f>SUM(BMH:SOS!AY69)</f>
        <v>0</v>
      </c>
      <c r="AZ69" s="371">
        <f>SUM(BMH:SOS!AZ69)</f>
        <v>0</v>
      </c>
      <c r="BA69" s="371">
        <f>SUM(BMH:SOS!BA69)</f>
        <v>0</v>
      </c>
      <c r="BB69" s="371">
        <f>SUM(BMH:SOS!BB69)</f>
        <v>0</v>
      </c>
      <c r="BC69" s="371">
        <f>SUM(BMH:SOS!BC69)</f>
        <v>0</v>
      </c>
      <c r="BD69" s="371">
        <f>SUM(BMH:SOS!BD69)</f>
        <v>0</v>
      </c>
      <c r="BE69" s="371">
        <f>SUM(BMH:SOS!BE69)</f>
        <v>0</v>
      </c>
      <c r="BF69" s="371">
        <f>SUM(BMH:SOS!BF69)</f>
        <v>0</v>
      </c>
      <c r="BG69" s="371">
        <f>SUM(BMH:SOS!BG69)</f>
        <v>0</v>
      </c>
      <c r="BH69" s="371">
        <f>SUM(BMH:SOS!BH69)</f>
        <v>0</v>
      </c>
      <c r="BI69" s="371">
        <f>SUM(BMH:SOS!BI69)</f>
        <v>0</v>
      </c>
      <c r="BJ69" s="371">
        <f>SUM(BMH:SOS!BJ69)</f>
        <v>0</v>
      </c>
      <c r="BK69" s="371">
        <f>SUM(BMH:SOS!BK69)</f>
        <v>0</v>
      </c>
      <c r="BL69" s="371">
        <f>SUM(BMH:SOS!BL69)</f>
        <v>0</v>
      </c>
      <c r="BM69" s="256" t="e">
        <f>SUM(BMH:SOS!BM69)</f>
        <v>#DIV/0!</v>
      </c>
      <c r="BN69" s="256" t="e">
        <f>SUM(BMH:SOS!BN69)</f>
        <v>#DIV/0!</v>
      </c>
      <c r="BO69" s="256">
        <f>SUM(BMH:SOS!BO69)</f>
        <v>0</v>
      </c>
      <c r="BP69" s="256">
        <f>SUM(BMH:SOS!BP69)</f>
        <v>0</v>
      </c>
      <c r="BQ69" s="256" t="e">
        <f>SUM(BMH:SOS!BQ69)</f>
        <v>#DIV/0!</v>
      </c>
      <c r="BR69" s="256">
        <f>SUM(BMH:SOS!BR69)</f>
        <v>0</v>
      </c>
      <c r="BS69" s="371">
        <f>SUM(BMH:SOS!BS69)</f>
        <v>0</v>
      </c>
      <c r="BT69" s="371">
        <f>SUM(BMH:SOS!BT69)</f>
        <v>0</v>
      </c>
      <c r="BU69" s="371">
        <f>SUM(BMH:SOS!BU69)</f>
        <v>0</v>
      </c>
      <c r="BV69" s="371">
        <f>SUM(BMH:SOS!BV69)</f>
        <v>0</v>
      </c>
      <c r="BW69" s="371">
        <f>SUM(BMH:SOS!BW69)</f>
        <v>0</v>
      </c>
      <c r="BX69" s="371">
        <f>SUM(BMH:SOS!BX69)</f>
        <v>0</v>
      </c>
      <c r="BY69" s="371">
        <f>SUM(BMH:SOS!BY69)</f>
        <v>0</v>
      </c>
      <c r="BZ69" s="371">
        <f>SUM(BMH:SOS!BZ69)</f>
        <v>0</v>
      </c>
      <c r="CA69" s="271"/>
      <c r="CB69" s="271"/>
      <c r="CC69" s="271"/>
      <c r="CD69" s="271"/>
      <c r="CE69" s="271"/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41.4" x14ac:dyDescent="0.25">
      <c r="A70" s="305" t="s">
        <v>383</v>
      </c>
      <c r="E70" s="305">
        <f>SUM(BMH!E70,CAS!E70,CEN!E70,CES!E70,CNR!E70,COS!E70,CSD!E70,EST!E70,HBS!E70,NOR!E70,PCL!E70,SHL!E70,SOS!E70)</f>
        <v>0</v>
      </c>
      <c r="F70" s="305">
        <f>SUM(BMH!F70,CAS!F70,CEN!F70,CES!F70,CNR!F70,COS!F70,CSD!F70,EST!F70,HBS!F70,NOR!F70,PCL!F70,SHL!F70,SOS!F70)</f>
        <v>0</v>
      </c>
      <c r="G70" s="305">
        <f>SUM(BMH!G70,CAS!G70,CEN!G70,CES!G70,CNR!G70,COS!G70,CSD!G70,EST!G70,HBS!G70,NOR!G70,PCL!G70,SHL!G70,SOS!G70)</f>
        <v>2</v>
      </c>
      <c r="H70" s="305">
        <f>SUM(BMH!H70,CAS!H70,CEN!H70,CES!H70,CNR!H70,COS!H70,CSD!H70,EST!H70,HBS!H70,NOR!H70,PCL!H70,SHL!H70,SOS!H70)</f>
        <v>1</v>
      </c>
      <c r="I70" s="305">
        <f t="shared" si="2"/>
        <v>3</v>
      </c>
      <c r="J70" s="305">
        <f>SUM(BMH!J70,CAS!J70,CEN!J70,CES!J70,CNR!J70,COS!J70,CSD!J70,EST!J70,HBS!J70,NOR!J70,PCL!J70,SHL!J70,SOS!J70)</f>
        <v>2</v>
      </c>
      <c r="K70" s="305">
        <f>SUM(BMH!K70,CAS!K70,CEN!K70,CES!K70,CNR!K70,COS!K70,CSD!K70,EST!K70,HBS!K70,NOR!K70,PCL!K70,SHL!K70,SOS!K70)</f>
        <v>1</v>
      </c>
      <c r="L70" s="305">
        <f>SUM(BMH!L70,CAS!L70,CEN!L70,CES!L70,CNR!L70,COS!L70,CSD!L70,EST!L70,HBS!L70,NOR!L70,PCL!L70,SHL!L70,SOS!L70)</f>
        <v>3</v>
      </c>
      <c r="M70" s="305">
        <f>SUM(BMH!M70,CAS!M70,CEN!M70,CES!M70,CNR!M70,COS!M70,CSD!M70,EST!M70,HBS!M70,NOR!M70,PCL!M70,SHL!M70,SOS!M70)</f>
        <v>0</v>
      </c>
      <c r="N70" s="305">
        <f>SUM(BMH!N70,CAS!N70,CEN!N70,CES!N70,CNR!N70,COS!N70,CSD!N70,EST!N70,HBS!N70,NOR!N70,PCL!N70,SHL!N70,SOS!N70)</f>
        <v>0</v>
      </c>
      <c r="P70" s="256">
        <f>SUM(BMH:SOS!P70)</f>
        <v>0</v>
      </c>
      <c r="Q70" s="256">
        <f>SUM(BMH:SOS!Q70)</f>
        <v>0</v>
      </c>
      <c r="R70" s="256">
        <f>SUM(BMH:SOS!R70)</f>
        <v>0</v>
      </c>
      <c r="S70" s="256">
        <f>SUM(BMH:SOS!S70)</f>
        <v>0</v>
      </c>
      <c r="T70" s="256">
        <f>SUM(BMH:SOS!T70)</f>
        <v>0</v>
      </c>
      <c r="U70" s="256">
        <f>SUM(BMH:SOS!U70)</f>
        <v>0</v>
      </c>
      <c r="V70" s="256">
        <f>SUM(BMH:SOS!V70)</f>
        <v>0</v>
      </c>
      <c r="W70" s="256">
        <f>SUM(BMH:SOS!W70)</f>
        <v>0</v>
      </c>
      <c r="X70" s="256">
        <f>SUM(BMH:SOS!X70)</f>
        <v>0</v>
      </c>
      <c r="Y70" s="256">
        <f>SUM(BMH:SOS!Y70)</f>
        <v>0</v>
      </c>
      <c r="Z70" s="256">
        <f>SUM(BMH:SOS!Z70)</f>
        <v>0</v>
      </c>
      <c r="AA70" s="256">
        <f>SUM(BMH:SOS!AA70)</f>
        <v>0</v>
      </c>
      <c r="AB70" s="256">
        <f>SUM(BMH:SOS!AB70)</f>
        <v>0</v>
      </c>
      <c r="AC70" s="256">
        <f>SUM(BMH:SOS!AC70)</f>
        <v>0</v>
      </c>
      <c r="AD70" s="256">
        <f>SUM(BMH:SOS!AD70)</f>
        <v>0</v>
      </c>
      <c r="AE70" s="256">
        <f>SUM(BMH:SOS!AE70)</f>
        <v>0</v>
      </c>
      <c r="AF70" s="256">
        <f>SUM(BMH:SOS!AF70)</f>
        <v>0</v>
      </c>
      <c r="AG70" s="256">
        <f>SUM(BMH:SOS!AG70)</f>
        <v>0</v>
      </c>
      <c r="AH70" s="256">
        <f>SUM(BMH:SOS!AH70)</f>
        <v>0</v>
      </c>
      <c r="AI70" s="305">
        <f>SUM(BMH!AI70,CAS!AI70,CEN!AI70,CES!AI70,CNR!AI70,COS!AI70,CSD!AI70,EST!AI70,HBS!AI70,NOR!AI70,PCL!AI70,SHL!AI70,SOS!AI70)</f>
        <v>0</v>
      </c>
      <c r="AJ70" s="305">
        <f>SUM(BMH!AJ70,CAS!AJ70,CEN!AJ70,CES!AJ70,CNR!AJ70,COS!AJ70,CSD!AJ70,EST!AJ70,HBS!AJ70,NOR!AJ70,PCL!AJ70,SHL!AJ70,SOS!AJ70)</f>
        <v>0</v>
      </c>
      <c r="AK70" s="305">
        <f>SUM(BMH!AK70,CAS!AK70,CEN!AK70,CES!AK70,CNR!AK70,COS!AK70,CSD!AK70,EST!AK70,HBS!AK70,NOR!AK70,PCL!AK70,SHL!AK70,SOS!AK70)</f>
        <v>0</v>
      </c>
      <c r="AL70" s="305">
        <f>SUM(BMH!AL70,CAS!AL70,CEN!AL70,CES!AL70,CNR!AL70,COS!AL70,CSD!AL70,EST!AL70,HBS!AL70,NOR!AL70,PCL!AL70,SHL!AL70,SOS!AL70)</f>
        <v>0</v>
      </c>
      <c r="AM70" s="305">
        <f>SUM(BMH!AM70,CAS!AM70,CEN!AM70,CES!AM70,CNR!AM70,COS!AM70,CSD!AM70,EST!AM70,HBS!AM70,NOR!AM70,PCL!AM70,SHL!AM70,SOS!AM70)</f>
        <v>0</v>
      </c>
      <c r="AN70" s="305">
        <f>SUM(BMH!AN70,CAS!AN70,CEN!AN70,CES!AN70,CNR!AN70,COS!AN70,CSD!AN70,EST!AN70,HBS!AN70,NOR!AN70,PCL!AN70,SHL!AN70,SOS!AN70)</f>
        <v>0</v>
      </c>
      <c r="AO70" s="378">
        <f>SUM(BMH!AO70,CAS!AO70,CEN!AO70,CES!AO70,CNR!AO70,COS!AO70,CSD!AO70,EST!AO70,HBS!AO70,NOR!AO70,PCL!AO70,SHL!AO70,SOS!AO70)</f>
        <v>0</v>
      </c>
      <c r="AP70" s="378">
        <f>SUM(BMH!AP70,CAS!AP70,CEN!AP70,CES!AP70,CNR!AP70,COS!AP70,CSD!AP70,EST!AP70,HBS!AP70,NOR!AP70,PCL!AP70,SHL!AP70,SOS!AP70)</f>
        <v>0</v>
      </c>
      <c r="AQ70" s="378">
        <f>SUM(BMH!AQ70,CAS!AQ70,CEN!AQ70,CES!AQ70,CNR!AQ70,COS!AQ70,CSD!AQ70,EST!AQ70,HBS!AQ70,NOR!AQ70,PCL!AQ70,SHL!AQ70,SOS!AQ70)</f>
        <v>0</v>
      </c>
      <c r="AR70" s="378">
        <f>SUM(BMH!AR70,CAS!AR70,CEN!AR70,CES!AR70,CNR!AR70,COS!AR70,CSD!AR70,EST!AR70,HBS!AR70,NOR!AR70,PCL!AR70,SHL!AR70,SOS!AR70)</f>
        <v>1.5</v>
      </c>
      <c r="AS70" s="378">
        <f t="shared" si="3"/>
        <v>1.5</v>
      </c>
      <c r="AT70" s="378">
        <f>SUM(BMH!AT70,CAS!AT70,CEN!AT70,CES!AT70,CNR!AT70,COS!AT70,CSD!AT70,EST!AT70,HBS!AT70,NOR!AT70,PCL!AT70,SHL!AT70,SOS!AT70)</f>
        <v>0</v>
      </c>
      <c r="AU70" s="378">
        <f>SUM(BMH!AU70,CAS!AU70,CEN!AU70,CES!AU70,CNR!AU70,COS!AU70,CSD!AU70,EST!AU70,HBS!AU70,NOR!AU70,PCL!AU70,SHL!AU70,SOS!AU70)</f>
        <v>1.5</v>
      </c>
      <c r="AV70" s="378">
        <f>SUM(BMH!AV70,CAS!AV70,CEN!AV70,CES!AV70,CNR!AV70,COS!AV70,CSD!AV70,EST!AV70,HBS!AV70,NOR!AV70,PCL!AV70,SHL!AV70,SOS!AV70)</f>
        <v>1.5</v>
      </c>
      <c r="AW70" s="371">
        <f>SUM(BMH:SOS!AW70)</f>
        <v>0</v>
      </c>
      <c r="AX70" s="371">
        <f>SUM(BMH:SOS!AX70)</f>
        <v>0</v>
      </c>
      <c r="AY70" s="371">
        <f>SUM(BMH:SOS!AY70)</f>
        <v>0</v>
      </c>
      <c r="AZ70" s="371">
        <f>SUM(BMH:SOS!AZ70)</f>
        <v>0</v>
      </c>
      <c r="BA70" s="371">
        <f>SUM(BMH:SOS!BA70)</f>
        <v>0</v>
      </c>
      <c r="BB70" s="371">
        <f>SUM(BMH:SOS!BB70)</f>
        <v>0</v>
      </c>
      <c r="BC70" s="371">
        <f>SUM(BMH:SOS!BC70)</f>
        <v>0</v>
      </c>
      <c r="BD70" s="371">
        <f>SUM(BMH:SOS!BD70)</f>
        <v>0</v>
      </c>
      <c r="BE70" s="371">
        <f>SUM(BMH:SOS!BE70)</f>
        <v>0</v>
      </c>
      <c r="BF70" s="371">
        <f>SUM(BMH:SOS!BF70)</f>
        <v>0</v>
      </c>
      <c r="BG70" s="371">
        <f>SUM(BMH:SOS!BG70)</f>
        <v>0</v>
      </c>
      <c r="BH70" s="371">
        <f>SUM(BMH:SOS!BH70)</f>
        <v>0</v>
      </c>
      <c r="BI70" s="371">
        <f>SUM(BMH:SOS!BI70)</f>
        <v>0</v>
      </c>
      <c r="BJ70" s="371">
        <f>SUM(BMH:SOS!BJ70)</f>
        <v>0</v>
      </c>
      <c r="BK70" s="371">
        <f>SUM(BMH:SOS!BK70)</f>
        <v>0</v>
      </c>
      <c r="BL70" s="371">
        <f>SUM(BMH:SOS!BL70)</f>
        <v>0</v>
      </c>
      <c r="BM70" s="256">
        <f>SUM(BMH:SOS!BM70)</f>
        <v>0</v>
      </c>
      <c r="BN70" s="256">
        <f>SUM(BMH:SOS!BN70)</f>
        <v>0</v>
      </c>
      <c r="BO70" s="256">
        <f>SUM(BMH:SOS!BO70)</f>
        <v>0</v>
      </c>
      <c r="BP70" s="256">
        <f>SUM(BMH:SOS!BP70)</f>
        <v>0</v>
      </c>
      <c r="BQ70" s="256">
        <f>SUM(BMH:SOS!BQ70)</f>
        <v>0</v>
      </c>
      <c r="BR70" s="256">
        <f>SUM(BMH:SOS!BR70)</f>
        <v>0</v>
      </c>
      <c r="BS70" s="371">
        <f>SUM(BMH:SOS!BS70)</f>
        <v>0</v>
      </c>
      <c r="BT70" s="371">
        <f>SUM(BMH:SOS!BT70)</f>
        <v>0</v>
      </c>
      <c r="BU70" s="371">
        <f>SUM(BMH:SOS!BU70)</f>
        <v>0</v>
      </c>
      <c r="BV70" s="371">
        <f>SUM(BMH:SOS!BV70)</f>
        <v>0</v>
      </c>
      <c r="BW70" s="371">
        <f>SUM(BMH:SOS!BW70)</f>
        <v>0</v>
      </c>
      <c r="BX70" s="371">
        <f>SUM(BMH:SOS!BX70)</f>
        <v>0</v>
      </c>
      <c r="BY70" s="371">
        <f>SUM(BMH:SOS!BY70)</f>
        <v>0</v>
      </c>
      <c r="BZ70" s="371">
        <f>SUM(BMH:SOS!BZ70)</f>
        <v>0</v>
      </c>
    </row>
    <row r="71" spans="1:96" s="367" customFormat="1" x14ac:dyDescent="0.3">
      <c r="A71" s="286" t="s">
        <v>185</v>
      </c>
      <c r="E71" s="367">
        <f>SUM(E49:E54,E56:E62,E64:E70)</f>
        <v>1105</v>
      </c>
      <c r="F71" s="367">
        <f t="shared" ref="F71:BQ71" si="23">SUM(F49:F54,F56:F62,F64:F70)</f>
        <v>11926</v>
      </c>
      <c r="G71" s="367">
        <f t="shared" si="23"/>
        <v>18367</v>
      </c>
      <c r="H71" s="367">
        <f t="shared" si="23"/>
        <v>28211</v>
      </c>
      <c r="I71" s="367">
        <f t="shared" si="23"/>
        <v>59609</v>
      </c>
      <c r="J71" s="367">
        <f t="shared" si="23"/>
        <v>22441</v>
      </c>
      <c r="K71" s="367">
        <f t="shared" si="23"/>
        <v>37168</v>
      </c>
      <c r="L71" s="367">
        <f t="shared" si="23"/>
        <v>59609</v>
      </c>
      <c r="M71" s="367">
        <f t="shared" si="23"/>
        <v>26</v>
      </c>
      <c r="N71" s="367">
        <f t="shared" si="23"/>
        <v>22</v>
      </c>
      <c r="O71" s="367">
        <f t="shared" si="23"/>
        <v>0</v>
      </c>
      <c r="P71" s="367">
        <f t="shared" si="23"/>
        <v>1554.4</v>
      </c>
      <c r="Q71" s="367">
        <f t="shared" si="23"/>
        <v>1205.5999999999999</v>
      </c>
      <c r="R71" s="367">
        <f t="shared" si="23"/>
        <v>2760</v>
      </c>
      <c r="S71" s="367">
        <f t="shared" si="23"/>
        <v>131</v>
      </c>
      <c r="T71" s="367">
        <f t="shared" si="23"/>
        <v>8323</v>
      </c>
      <c r="U71" s="367">
        <f t="shared" si="23"/>
        <v>25080</v>
      </c>
      <c r="V71" s="367">
        <f t="shared" si="23"/>
        <v>35718</v>
      </c>
      <c r="W71" s="367">
        <f t="shared" si="23"/>
        <v>69252</v>
      </c>
      <c r="X71" s="367">
        <f t="shared" si="23"/>
        <v>11481</v>
      </c>
      <c r="Y71" s="367">
        <f t="shared" si="23"/>
        <v>57771</v>
      </c>
      <c r="Z71" s="367">
        <f t="shared" si="23"/>
        <v>69252</v>
      </c>
      <c r="AA71" s="367">
        <f t="shared" si="23"/>
        <v>1429</v>
      </c>
      <c r="AB71" s="367">
        <f t="shared" si="23"/>
        <v>27136</v>
      </c>
      <c r="AC71" s="367">
        <f t="shared" si="23"/>
        <v>0</v>
      </c>
      <c r="AD71" s="367">
        <f t="shared" si="23"/>
        <v>0</v>
      </c>
      <c r="AE71" s="367">
        <f t="shared" si="23"/>
        <v>28565</v>
      </c>
      <c r="AF71" s="367">
        <f t="shared" si="23"/>
        <v>412</v>
      </c>
      <c r="AG71" s="367">
        <f t="shared" si="23"/>
        <v>28153</v>
      </c>
      <c r="AH71" s="367">
        <f t="shared" si="23"/>
        <v>28565</v>
      </c>
      <c r="AI71" s="367">
        <f t="shared" si="23"/>
        <v>601</v>
      </c>
      <c r="AJ71" s="367">
        <f t="shared" si="23"/>
        <v>601</v>
      </c>
      <c r="AK71" s="367">
        <f t="shared" si="23"/>
        <v>0</v>
      </c>
      <c r="AL71" s="367">
        <f t="shared" si="23"/>
        <v>0</v>
      </c>
      <c r="AM71" s="367">
        <f t="shared" si="23"/>
        <v>0</v>
      </c>
      <c r="AN71" s="367">
        <f t="shared" si="23"/>
        <v>0</v>
      </c>
      <c r="AO71" s="367">
        <f t="shared" si="23"/>
        <v>157.92914999999999</v>
      </c>
      <c r="AP71" s="367">
        <f t="shared" si="23"/>
        <v>1129.5903539841313</v>
      </c>
      <c r="AQ71" s="367">
        <f t="shared" si="23"/>
        <v>1869.149479696187</v>
      </c>
      <c r="AR71" s="367">
        <f t="shared" si="23"/>
        <v>4047.4781663196827</v>
      </c>
      <c r="AS71" s="367">
        <f t="shared" si="23"/>
        <v>7204.1471500000007</v>
      </c>
      <c r="AT71" s="367">
        <f t="shared" si="23"/>
        <v>2724.8859199469257</v>
      </c>
      <c r="AU71" s="367">
        <f t="shared" si="23"/>
        <v>4479.2612300530755</v>
      </c>
      <c r="AV71" s="367">
        <f t="shared" si="23"/>
        <v>7204.1471500000007</v>
      </c>
      <c r="AW71" s="369">
        <f>SUM(AW49:AW54,AW56:AW62,AW64:AW70)</f>
        <v>96.334999999999994</v>
      </c>
      <c r="AX71" s="369">
        <f>SUM(AX49:AX54,AX56:AX62,AX64:AX70)</f>
        <v>1364.7296666666666</v>
      </c>
      <c r="AY71" s="369">
        <f t="shared" si="23"/>
        <v>2264.694</v>
      </c>
      <c r="AZ71" s="369">
        <f t="shared" si="23"/>
        <v>4116.8793333333342</v>
      </c>
      <c r="BA71" s="369">
        <f t="shared" si="23"/>
        <v>7842.6379999999999</v>
      </c>
      <c r="BB71" s="369">
        <f t="shared" si="23"/>
        <v>1811.5300000000002</v>
      </c>
      <c r="BC71" s="369">
        <f t="shared" si="23"/>
        <v>6031.1080000000002</v>
      </c>
      <c r="BD71" s="369">
        <f t="shared" si="23"/>
        <v>7842.637999999999</v>
      </c>
      <c r="BE71" s="369">
        <f t="shared" si="23"/>
        <v>113.36499999999999</v>
      </c>
      <c r="BF71" s="369">
        <f t="shared" si="23"/>
        <v>2435.4305000000004</v>
      </c>
      <c r="BG71" s="369">
        <f t="shared" si="23"/>
        <v>0</v>
      </c>
      <c r="BH71" s="369">
        <f t="shared" si="23"/>
        <v>0</v>
      </c>
      <c r="BI71" s="369">
        <f t="shared" si="23"/>
        <v>2548.7955000000002</v>
      </c>
      <c r="BJ71" s="369">
        <f t="shared" si="23"/>
        <v>199.40100000000001</v>
      </c>
      <c r="BK71" s="369">
        <f t="shared" si="23"/>
        <v>2349.3944999999999</v>
      </c>
      <c r="BL71" s="369">
        <f t="shared" si="23"/>
        <v>2548.7955000000002</v>
      </c>
      <c r="BM71" s="369" t="e">
        <f t="shared" si="23"/>
        <v>#DIV/0!</v>
      </c>
      <c r="BN71" s="369" t="e">
        <f t="shared" si="23"/>
        <v>#DIV/0!</v>
      </c>
      <c r="BO71" s="369">
        <f t="shared" si="23"/>
        <v>0</v>
      </c>
      <c r="BP71" s="369">
        <f t="shared" si="23"/>
        <v>0</v>
      </c>
      <c r="BQ71" s="369" t="e">
        <f t="shared" si="23"/>
        <v>#DIV/0!</v>
      </c>
      <c r="BR71" s="369">
        <f t="shared" ref="BR71:BZ71" si="24">SUM(BR49:BR54,BR56:BR62,BR64:BR70)</f>
        <v>513.08683160394162</v>
      </c>
      <c r="BS71" s="369">
        <f t="shared" si="24"/>
        <v>113.83</v>
      </c>
      <c r="BT71" s="369">
        <f t="shared" si="24"/>
        <v>1986.5889710327458</v>
      </c>
      <c r="BU71" s="369">
        <f t="shared" si="24"/>
        <v>0</v>
      </c>
      <c r="BV71" s="369">
        <f t="shared" si="24"/>
        <v>0</v>
      </c>
      <c r="BW71" s="369">
        <f t="shared" si="24"/>
        <v>2100.418971032746</v>
      </c>
      <c r="BX71" s="369">
        <f t="shared" si="24"/>
        <v>12</v>
      </c>
      <c r="BY71" s="369">
        <f t="shared" si="24"/>
        <v>2088.418971032746</v>
      </c>
      <c r="BZ71" s="369">
        <f t="shared" si="24"/>
        <v>2100.418971032746</v>
      </c>
    </row>
    <row r="72" spans="1:96" s="247" customFormat="1" x14ac:dyDescent="0.3">
      <c r="A72" s="247" t="s">
        <v>186</v>
      </c>
      <c r="E72" s="245">
        <f>SUM(BMH!E72,CAS!E72,CEN!E72,CES!E72,CNR!E72,COS!E72,CSD!E72,EST!E72,HBS!E72,NOR!E72,PCL!E72,SHL!E72,SOS!E72)</f>
        <v>0</v>
      </c>
      <c r="F72" s="245">
        <f>SUM(BMH!F72,CAS!F72,CEN!F72,CES!F72,CNR!F72,COS!F72,CSD!F72,EST!F72,HBS!F72,NOR!F72,PCL!F72,SHL!F72,SOS!F72)</f>
        <v>0</v>
      </c>
      <c r="G72" s="245">
        <f>SUM(BMH!G72,CAS!G72,CEN!G72,CES!G72,CNR!G72,COS!G72,CSD!G72,EST!G72,HBS!G72,NOR!G72,PCL!G72,SHL!G72,SOS!G72)</f>
        <v>0</v>
      </c>
      <c r="H72" s="245">
        <f>SUM(BMH!H72,CAS!H72,CEN!H72,CES!H72,CNR!H72,COS!H72,CSD!H72,EST!H72,HBS!H72,NOR!H72,PCL!H72,SHL!H72,SOS!H72)</f>
        <v>0</v>
      </c>
      <c r="I72" s="245">
        <f t="shared" si="2"/>
        <v>0</v>
      </c>
      <c r="J72" s="245">
        <f>SUM(BMH!J72,CAS!J72,CEN!J72,CES!J72,CNR!J72,COS!J72,CSD!J72,EST!J72,HBS!J72,NOR!J72,PCL!J72,SHL!J72,SOS!J72)</f>
        <v>0</v>
      </c>
      <c r="K72" s="245">
        <f>SUM(BMH!K72,CAS!K72,CEN!K72,CES!K72,CNR!K72,COS!K72,CSD!K72,EST!K72,HBS!K72,NOR!K72,PCL!K72,SHL!K72,SOS!K72)</f>
        <v>473</v>
      </c>
      <c r="L72" s="245">
        <f>SUM(BMH!L72,CAS!L72,CEN!L72,CES!L72,CNR!L72,COS!L72,CSD!L72,EST!L72,HBS!L72,NOR!L72,PCL!L72,SHL!L72,SOS!L72)</f>
        <v>473</v>
      </c>
      <c r="M72" s="245">
        <f>SUM(BMH!M72,CAS!M72,CEN!M72,CES!M72,CNR!M72,COS!M72,CSD!M72,EST!M72,HBS!M72,NOR!M72,PCL!M72,SHL!M72,SOS!M72)</f>
        <v>0</v>
      </c>
      <c r="N72" s="245">
        <f>SUM(BMH!N72,CAS!N72,CEN!N72,CES!N72,CNR!N72,COS!N72,CSD!N72,EST!N72,HBS!N72,NOR!N72,PCL!N72,SHL!N72,SOS!N72)</f>
        <v>0</v>
      </c>
      <c r="O72" s="245"/>
      <c r="P72" s="256">
        <f>SUM(BMH:SOS!P72)</f>
        <v>0</v>
      </c>
      <c r="Q72" s="256">
        <f>SUM(BMH:SOS!Q72)</f>
        <v>0</v>
      </c>
      <c r="R72" s="256">
        <f>SUM(BMH:SOS!R72)</f>
        <v>0</v>
      </c>
      <c r="S72" s="256">
        <f>SUM(BMH:SOS!S72)</f>
        <v>0</v>
      </c>
      <c r="T72" s="256">
        <f>SUM(BMH:SOS!T72)</f>
        <v>0</v>
      </c>
      <c r="U72" s="256">
        <f>SUM(BMH:SOS!U72)</f>
        <v>0</v>
      </c>
      <c r="V72" s="256">
        <f>SUM(BMH:SOS!V72)</f>
        <v>0</v>
      </c>
      <c r="W72" s="256">
        <f>SUM(BMH:SOS!W72)</f>
        <v>0</v>
      </c>
      <c r="X72" s="256">
        <f>SUM(BMH:SOS!X72)</f>
        <v>0</v>
      </c>
      <c r="Y72" s="256">
        <f>SUM(BMH:SOS!Y72)</f>
        <v>0</v>
      </c>
      <c r="Z72" s="256">
        <f>SUM(BMH:SOS!Z72)</f>
        <v>0</v>
      </c>
      <c r="AA72" s="256">
        <f>SUM(BMH:SOS!AA72)</f>
        <v>0</v>
      </c>
      <c r="AB72" s="256">
        <f>SUM(BMH:SOS!AB72)</f>
        <v>0</v>
      </c>
      <c r="AC72" s="256">
        <f>SUM(BMH:SOS!AC72)</f>
        <v>0</v>
      </c>
      <c r="AD72" s="256">
        <f>SUM(BMH:SOS!AD72)</f>
        <v>0</v>
      </c>
      <c r="AE72" s="256">
        <f>SUM(BMH:SOS!AE72)</f>
        <v>0</v>
      </c>
      <c r="AF72" s="256">
        <f>SUM(BMH:SOS!AF72)</f>
        <v>0</v>
      </c>
      <c r="AG72" s="256">
        <f>SUM(BMH:SOS!AG72)</f>
        <v>0</v>
      </c>
      <c r="AH72" s="256">
        <f>SUM(BMH:SOS!AH72)</f>
        <v>0</v>
      </c>
      <c r="AI72" s="245">
        <f>SUM(BMH!AI72,CAS!AI72,CEN!AI72,CES!AI72,CNR!AI72,COS!AI72,CSD!AI72,EST!AI72,HBS!AI72,NOR!AI72,PCL!AI72,SHL!AI72,SOS!AI72)</f>
        <v>0</v>
      </c>
      <c r="AJ72" s="245">
        <f>SUM(BMH!AJ72,CAS!AJ72,CEN!AJ72,CES!AJ72,CNR!AJ72,COS!AJ72,CSD!AJ72,EST!AJ72,HBS!AJ72,NOR!AJ72,PCL!AJ72,SHL!AJ72,SOS!AJ72)</f>
        <v>0</v>
      </c>
      <c r="AK72" s="245">
        <f>SUM(BMH!AK72,CAS!AK72,CEN!AK72,CES!AK72,CNR!AK72,COS!AK72,CSD!AK72,EST!AK72,HBS!AK72,NOR!AK72,PCL!AK72,SHL!AK72,SOS!AK72)</f>
        <v>0</v>
      </c>
      <c r="AL72" s="245">
        <f>SUM(BMH!AL72,CAS!AL72,CEN!AL72,CES!AL72,CNR!AL72,COS!AL72,CSD!AL72,EST!AL72,HBS!AL72,NOR!AL72,PCL!AL72,SHL!AL72,SOS!AL72)</f>
        <v>0</v>
      </c>
      <c r="AM72" s="245">
        <f>SUM(BMH!AM72,CAS!AM72,CEN!AM72,CES!AM72,CNR!AM72,COS!AM72,CSD!AM72,EST!AM72,HBS!AM72,NOR!AM72,PCL!AM72,SHL!AM72,SOS!AM72)</f>
        <v>0</v>
      </c>
      <c r="AN72" s="245">
        <f>SUM(BMH!AN72,CAS!AN72,CEN!AN72,CES!AN72,CNR!AN72,COS!AN72,CSD!AN72,EST!AN72,HBS!AN72,NOR!AN72,PCL!AN72,SHL!AN72,SOS!AN72)</f>
        <v>0</v>
      </c>
      <c r="AO72" s="372">
        <f>SUM(BMH!AO72,CAS!AO72,CEN!AO72,CES!AO72,CNR!AO72,COS!AO72,CSD!AO72,EST!AO72,HBS!AO72,NOR!AO72,PCL!AO72,SHL!AO72,SOS!AO72)</f>
        <v>0</v>
      </c>
      <c r="AP72" s="372">
        <f>SUM(BMH!AP72,CAS!AP72,CEN!AP72,CES!AP72,CNR!AP72,COS!AP72,CSD!AP72,EST!AP72,HBS!AP72,NOR!AP72,PCL!AP72,SHL!AP72,SOS!AP72)</f>
        <v>0</v>
      </c>
      <c r="AQ72" s="372">
        <f>SUM(BMH!AQ72,CAS!AQ72,CEN!AQ72,CES!AQ72,CNR!AQ72,COS!AQ72,CSD!AQ72,EST!AQ72,HBS!AQ72,NOR!AQ72,PCL!AQ72,SHL!AQ72,SOS!AQ72)</f>
        <v>0</v>
      </c>
      <c r="AR72" s="372">
        <f>SUM(BMH!AR72,CAS!AR72,CEN!AR72,CES!AR72,CNR!AR72,COS!AR72,CSD!AR72,EST!AR72,HBS!AR72,NOR!AR72,PCL!AR72,SHL!AR72,SOS!AR72)</f>
        <v>0</v>
      </c>
      <c r="AS72" s="372">
        <f t="shared" si="3"/>
        <v>0</v>
      </c>
      <c r="AT72" s="372">
        <f>SUM(BMH!AT72,CAS!AT72,CEN!AT72,CES!AT72,CNR!AT72,COS!AT72,CSD!AT72,EST!AT72,HBS!AT72,NOR!AT72,PCL!AT72,SHL!AT72,SOS!AT72)</f>
        <v>0</v>
      </c>
      <c r="AU72" s="372">
        <f>SUM(BMH!AU72,CAS!AU72,CEN!AU72,CES!AU72,CNR!AU72,COS!AU72,CSD!AU72,EST!AU72,HBS!AU72,NOR!AU72,PCL!AU72,SHL!AU72,SOS!AU72)</f>
        <v>0</v>
      </c>
      <c r="AV72" s="372">
        <f>SUM(BMH!AV72,CAS!AV72,CEN!AV72,CES!AV72,CNR!AV72,COS!AV72,CSD!AV72,EST!AV72,HBS!AV72,NOR!AV72,PCL!AV72,SHL!AV72,SOS!AV72)</f>
        <v>0</v>
      </c>
      <c r="AW72" s="371">
        <f>SUM(BMH:SOS!AW72)</f>
        <v>0</v>
      </c>
      <c r="AX72" s="371">
        <f>SUM(BMH:SOS!AX72)</f>
        <v>0</v>
      </c>
      <c r="AY72" s="371">
        <f>SUM(BMH:SOS!AY72)</f>
        <v>0</v>
      </c>
      <c r="AZ72" s="371">
        <f>SUM(BMH:SOS!AZ72)</f>
        <v>0</v>
      </c>
      <c r="BA72" s="371">
        <f>SUM(BMH:SOS!BA72)</f>
        <v>0</v>
      </c>
      <c r="BB72" s="371">
        <f>SUM(BMH:SOS!BB72)</f>
        <v>0</v>
      </c>
      <c r="BC72" s="371">
        <f>SUM(BMH:SOS!BC72)</f>
        <v>0</v>
      </c>
      <c r="BD72" s="371">
        <f>SUM(BMH:SOS!BD72)</f>
        <v>0</v>
      </c>
      <c r="BE72" s="371">
        <f>SUM(BMH:SOS!BE72)</f>
        <v>0</v>
      </c>
      <c r="BF72" s="371">
        <f>SUM(BMH:SOS!BF72)</f>
        <v>0</v>
      </c>
      <c r="BG72" s="371">
        <f>SUM(BMH:SOS!BG72)</f>
        <v>0</v>
      </c>
      <c r="BH72" s="371">
        <f>SUM(BMH:SOS!BH72)</f>
        <v>0</v>
      </c>
      <c r="BI72" s="371">
        <f>SUM(BMH:SOS!BI72)</f>
        <v>0</v>
      </c>
      <c r="BJ72" s="371">
        <f>SUM(BMH:SOS!BJ72)</f>
        <v>0</v>
      </c>
      <c r="BK72" s="371">
        <f>SUM(BMH:SOS!BK72)</f>
        <v>0</v>
      </c>
      <c r="BL72" s="371">
        <f>SUM(BMH:SOS!BL72)</f>
        <v>0</v>
      </c>
      <c r="BM72" s="256">
        <f>SUM(BMH:SOS!BM72)</f>
        <v>0</v>
      </c>
      <c r="BN72" s="256">
        <f>SUM(BMH:SOS!BN72)</f>
        <v>0</v>
      </c>
      <c r="BO72" s="256">
        <f>SUM(BMH:SOS!BO72)</f>
        <v>0</v>
      </c>
      <c r="BP72" s="256">
        <f>SUM(BMH:SOS!BP72)</f>
        <v>0</v>
      </c>
      <c r="BQ72" s="256">
        <f>SUM(BMH:SOS!BQ72)</f>
        <v>0</v>
      </c>
      <c r="BR72" s="256">
        <f>SUM(BMH:SOS!BR72)</f>
        <v>0</v>
      </c>
      <c r="BS72" s="371">
        <f>SUM(BMH:SOS!BS72)</f>
        <v>0</v>
      </c>
      <c r="BT72" s="371">
        <f>SUM(BMH:SOS!BT72)</f>
        <v>0</v>
      </c>
      <c r="BU72" s="371">
        <f>SUM(BMH:SOS!BU72)</f>
        <v>0</v>
      </c>
      <c r="BV72" s="371">
        <f>SUM(BMH:SOS!BV72)</f>
        <v>0</v>
      </c>
      <c r="BW72" s="371">
        <f>SUM(BMH:SOS!BW72)</f>
        <v>0</v>
      </c>
      <c r="BX72" s="371">
        <f>SUM(BMH:SOS!BX72)</f>
        <v>0</v>
      </c>
      <c r="BY72" s="371">
        <f>SUM(BMH:SOS!BY72)</f>
        <v>0</v>
      </c>
      <c r="BZ72" s="371">
        <f>SUM(BMH:SOS!BZ72)</f>
        <v>0</v>
      </c>
    </row>
    <row r="73" spans="1:96" s="251" customFormat="1" x14ac:dyDescent="0.3">
      <c r="A73" s="251" t="s">
        <v>187</v>
      </c>
      <c r="E73" s="249">
        <f>SUM(BMH!E73,CAS!E73,CEN!E73,CES!E73,CNR!E73,COS!E73,CSD!E73,EST!E73,HBS!E73,NOR!E73,PCL!E73,SHL!E73,SOS!E73)</f>
        <v>0</v>
      </c>
      <c r="F73" s="249">
        <f>SUM(BMH!F73,CAS!F73,CEN!F73,CES!F73,CNR!F73,COS!F73,CSD!F73,EST!F73,HBS!F73,NOR!F73,PCL!F73,SHL!F73,SOS!F73)</f>
        <v>0</v>
      </c>
      <c r="G73" s="249">
        <f>SUM(BMH!G73,CAS!G73,CEN!G73,CES!G73,CNR!G73,COS!G73,CSD!G73,EST!G73,HBS!G73,NOR!G73,PCL!G73,SHL!G73,SOS!G73)</f>
        <v>0</v>
      </c>
      <c r="H73" s="249">
        <f>SUM(BMH!H73,CAS!H73,CEN!H73,CES!H73,CNR!H73,COS!H73,CSD!H73,EST!H73,HBS!H73,NOR!H73,PCL!H73,SHL!H73,SOS!H73)</f>
        <v>0</v>
      </c>
      <c r="I73" s="249">
        <f t="shared" si="2"/>
        <v>0</v>
      </c>
      <c r="J73" s="249">
        <f>SUM(BMH!J73,CAS!J73,CEN!J73,CES!J73,CNR!J73,COS!J73,CSD!J73,EST!J73,HBS!J73,NOR!J73,PCL!J73,SHL!J73,SOS!J73)</f>
        <v>0</v>
      </c>
      <c r="K73" s="249">
        <f>SUM(BMH!K73,CAS!K73,CEN!K73,CES!K73,CNR!K73,COS!K73,CSD!K73,EST!K73,HBS!K73,NOR!K73,PCL!K73,SHL!K73,SOS!K73)</f>
        <v>0</v>
      </c>
      <c r="L73" s="249">
        <f>SUM(BMH!L73,CAS!L73,CEN!L73,CES!L73,CNR!L73,COS!L73,CSD!L73,EST!L73,HBS!L73,NOR!L73,PCL!L73,SHL!L73,SOS!L73)</f>
        <v>0</v>
      </c>
      <c r="M73" s="249">
        <f>SUM(BMH!M73,CAS!M73,CEN!M73,CES!M73,CNR!M73,COS!M73,CSD!M73,EST!M73,HBS!M73,NOR!M73,PCL!M73,SHL!M73,SOS!M73)</f>
        <v>0</v>
      </c>
      <c r="N73" s="249">
        <f>SUM(BMH!N73,CAS!N73,CEN!N73,CES!N73,CNR!N73,COS!N73,CSD!N73,EST!N73,HBS!N73,NOR!N73,PCL!N73,SHL!N73,SOS!N73)</f>
        <v>0</v>
      </c>
      <c r="O73" s="249"/>
      <c r="P73" s="256">
        <f>SUM(BMH:SOS!P73)</f>
        <v>0</v>
      </c>
      <c r="Q73" s="256">
        <f>SUM(BMH:SOS!Q73)</f>
        <v>0</v>
      </c>
      <c r="R73" s="256">
        <f>SUM(BMH:SOS!R73)</f>
        <v>0</v>
      </c>
      <c r="S73" s="256">
        <f>SUM(BMH:SOS!S73)</f>
        <v>0</v>
      </c>
      <c r="T73" s="256">
        <f>SUM(BMH:SOS!T73)</f>
        <v>0</v>
      </c>
      <c r="U73" s="256">
        <f>SUM(BMH:SOS!U73)</f>
        <v>0</v>
      </c>
      <c r="V73" s="256">
        <f>SUM(BMH:SOS!V73)</f>
        <v>0</v>
      </c>
      <c r="W73" s="256">
        <f>SUM(BMH:SOS!W73)</f>
        <v>0</v>
      </c>
      <c r="X73" s="256">
        <f>SUM(BMH:SOS!X73)</f>
        <v>0</v>
      </c>
      <c r="Y73" s="256">
        <f>SUM(BMH:SOS!Y73)</f>
        <v>0</v>
      </c>
      <c r="Z73" s="256">
        <f>SUM(BMH:SOS!Z73)</f>
        <v>0</v>
      </c>
      <c r="AA73" s="256">
        <f>SUM(BMH:SOS!AA73)</f>
        <v>0</v>
      </c>
      <c r="AB73" s="256">
        <f>SUM(BMH:SOS!AB73)</f>
        <v>0</v>
      </c>
      <c r="AC73" s="256">
        <f>SUM(BMH:SOS!AC73)</f>
        <v>0</v>
      </c>
      <c r="AD73" s="256">
        <f>SUM(BMH:SOS!AD73)</f>
        <v>0</v>
      </c>
      <c r="AE73" s="256">
        <f>SUM(BMH:SOS!AE73)</f>
        <v>0</v>
      </c>
      <c r="AF73" s="256">
        <f>SUM(BMH:SOS!AF73)</f>
        <v>0</v>
      </c>
      <c r="AG73" s="256">
        <f>SUM(BMH:SOS!AG73)</f>
        <v>0</v>
      </c>
      <c r="AH73" s="256">
        <f>SUM(BMH:SOS!AH73)</f>
        <v>0</v>
      </c>
      <c r="AI73" s="249">
        <f>SUM(BMH!AI73,CAS!AI73,CEN!AI73,CES!AI73,CNR!AI73,COS!AI73,CSD!AI73,EST!AI73,HBS!AI73,NOR!AI73,PCL!AI73,SHL!AI73,SOS!AI73)</f>
        <v>0</v>
      </c>
      <c r="AJ73" s="249">
        <f>SUM(BMH!AJ73,CAS!AJ73,CEN!AJ73,CES!AJ73,CNR!AJ73,COS!AJ73,CSD!AJ73,EST!AJ73,HBS!AJ73,NOR!AJ73,PCL!AJ73,SHL!AJ73,SOS!AJ73)</f>
        <v>0</v>
      </c>
      <c r="AK73" s="249">
        <f>SUM(BMH!AK73,CAS!AK73,CEN!AK73,CES!AK73,CNR!AK73,COS!AK73,CSD!AK73,EST!AK73,HBS!AK73,NOR!AK73,PCL!AK73,SHL!AK73,SOS!AK73)</f>
        <v>0</v>
      </c>
      <c r="AL73" s="249">
        <f>SUM(BMH!AL73,CAS!AL73,CEN!AL73,CES!AL73,CNR!AL73,COS!AL73,CSD!AL73,EST!AL73,HBS!AL73,NOR!AL73,PCL!AL73,SHL!AL73,SOS!AL73)</f>
        <v>0</v>
      </c>
      <c r="AM73" s="249">
        <f>SUM(BMH!AM73,CAS!AM73,CEN!AM73,CES!AM73,CNR!AM73,COS!AM73,CSD!AM73,EST!AM73,HBS!AM73,NOR!AM73,PCL!AM73,SHL!AM73,SOS!AM73)</f>
        <v>0</v>
      </c>
      <c r="AN73" s="249">
        <f>SUM(BMH!AN73,CAS!AN73,CEN!AN73,CES!AN73,CNR!AN73,COS!AN73,CSD!AN73,EST!AN73,HBS!AN73,NOR!AN73,PCL!AN73,SHL!AN73,SOS!AN73)</f>
        <v>0</v>
      </c>
      <c r="AO73" s="373">
        <f>SUM(BMH!AO73,CAS!AO73,CEN!AO73,CES!AO73,CNR!AO73,COS!AO73,CSD!AO73,EST!AO73,HBS!AO73,NOR!AO73,PCL!AO73,SHL!AO73,SOS!AO73)</f>
        <v>0</v>
      </c>
      <c r="AP73" s="373">
        <f>SUM(BMH!AP73,CAS!AP73,CEN!AP73,CES!AP73,CNR!AP73,COS!AP73,CSD!AP73,EST!AP73,HBS!AP73,NOR!AP73,PCL!AP73,SHL!AP73,SOS!AP73)</f>
        <v>0</v>
      </c>
      <c r="AQ73" s="373">
        <f>SUM(BMH!AQ73,CAS!AQ73,CEN!AQ73,CES!AQ73,CNR!AQ73,COS!AQ73,CSD!AQ73,EST!AQ73,HBS!AQ73,NOR!AQ73,PCL!AQ73,SHL!AQ73,SOS!AQ73)</f>
        <v>0</v>
      </c>
      <c r="AR73" s="373">
        <f>SUM(BMH!AR73,CAS!AR73,CEN!AR73,CES!AR73,CNR!AR73,COS!AR73,CSD!AR73,EST!AR73,HBS!AR73,NOR!AR73,PCL!AR73,SHL!AR73,SOS!AR73)</f>
        <v>0</v>
      </c>
      <c r="AS73" s="373">
        <f t="shared" si="3"/>
        <v>0</v>
      </c>
      <c r="AT73" s="373">
        <f>SUM(BMH!AT73,CAS!AT73,CEN!AT73,CES!AT73,CNR!AT73,COS!AT73,CSD!AT73,EST!AT73,HBS!AT73,NOR!AT73,PCL!AT73,SHL!AT73,SOS!AT73)</f>
        <v>0</v>
      </c>
      <c r="AU73" s="373">
        <f>SUM(BMH!AU73,CAS!AU73,CEN!AU73,CES!AU73,CNR!AU73,COS!AU73,CSD!AU73,EST!AU73,HBS!AU73,NOR!AU73,PCL!AU73,SHL!AU73,SOS!AU73)</f>
        <v>0</v>
      </c>
      <c r="AV73" s="373">
        <f>SUM(BMH!AV73,CAS!AV73,CEN!AV73,CES!AV73,CNR!AV73,COS!AV73,CSD!AV73,EST!AV73,HBS!AV73,NOR!AV73,PCL!AV73,SHL!AV73,SOS!AV73)</f>
        <v>0</v>
      </c>
      <c r="AW73" s="371">
        <f>SUM(BMH:SOS!AW73)</f>
        <v>0</v>
      </c>
      <c r="AX73" s="371">
        <f>SUM(BMH:SOS!AX73)</f>
        <v>0</v>
      </c>
      <c r="AY73" s="371">
        <f>SUM(BMH:SOS!AY73)</f>
        <v>0</v>
      </c>
      <c r="AZ73" s="371">
        <f>SUM(BMH:SOS!AZ73)</f>
        <v>0</v>
      </c>
      <c r="BA73" s="371">
        <f>SUM(BMH:SOS!BA73)</f>
        <v>0</v>
      </c>
      <c r="BB73" s="371">
        <f>SUM(BMH:SOS!BB73)</f>
        <v>0</v>
      </c>
      <c r="BC73" s="371">
        <f>SUM(BMH:SOS!BC73)</f>
        <v>0</v>
      </c>
      <c r="BD73" s="371">
        <f>SUM(BMH:SOS!BD73)</f>
        <v>0</v>
      </c>
      <c r="BE73" s="371">
        <f>SUM(BMH:SOS!BE73)</f>
        <v>0</v>
      </c>
      <c r="BF73" s="371">
        <f>SUM(BMH:SOS!BF73)</f>
        <v>0</v>
      </c>
      <c r="BG73" s="371">
        <f>SUM(BMH:SOS!BG73)</f>
        <v>0</v>
      </c>
      <c r="BH73" s="371">
        <f>SUM(BMH:SOS!BH73)</f>
        <v>0</v>
      </c>
      <c r="BI73" s="371">
        <f>SUM(BMH:SOS!BI73)</f>
        <v>0</v>
      </c>
      <c r="BJ73" s="371">
        <f>SUM(BMH:SOS!BJ73)</f>
        <v>0</v>
      </c>
      <c r="BK73" s="371">
        <f>SUM(BMH:SOS!BK73)</f>
        <v>0</v>
      </c>
      <c r="BL73" s="371">
        <f>SUM(BMH:SOS!BL73)</f>
        <v>0</v>
      </c>
      <c r="BM73" s="256">
        <f>SUM(BMH:SOS!BM73)</f>
        <v>0</v>
      </c>
      <c r="BN73" s="256">
        <f>SUM(BMH:SOS!BN73)</f>
        <v>0</v>
      </c>
      <c r="BO73" s="256">
        <f>SUM(BMH:SOS!BO73)</f>
        <v>0</v>
      </c>
      <c r="BP73" s="256">
        <f>SUM(BMH:SOS!BP73)</f>
        <v>0</v>
      </c>
      <c r="BQ73" s="256">
        <f>SUM(BMH:SOS!BQ73)</f>
        <v>0</v>
      </c>
      <c r="BR73" s="256">
        <f>SUM(BMH:SOS!BR73)</f>
        <v>0</v>
      </c>
      <c r="BS73" s="371">
        <f>SUM(BMH:SOS!BS73)</f>
        <v>0</v>
      </c>
      <c r="BT73" s="371">
        <f>SUM(BMH:SOS!BT73)</f>
        <v>0</v>
      </c>
      <c r="BU73" s="371">
        <f>SUM(BMH:SOS!BU73)</f>
        <v>0</v>
      </c>
      <c r="BV73" s="371">
        <f>SUM(BMH:SOS!BV73)</f>
        <v>0</v>
      </c>
      <c r="BW73" s="371">
        <f>SUM(BMH:SOS!BW73)</f>
        <v>0</v>
      </c>
      <c r="BX73" s="371">
        <f>SUM(BMH:SOS!BX73)</f>
        <v>0</v>
      </c>
      <c r="BY73" s="371">
        <f>SUM(BMH:SOS!BY73)</f>
        <v>0</v>
      </c>
      <c r="BZ73" s="371">
        <f>SUM(BMH:SOS!BZ73)</f>
        <v>0</v>
      </c>
    </row>
    <row r="74" spans="1:96" s="289" customFormat="1" ht="27.6" x14ac:dyDescent="0.3">
      <c r="A74" s="289" t="s">
        <v>188</v>
      </c>
      <c r="E74" s="254">
        <f>SUM(E75:E82)</f>
        <v>0</v>
      </c>
      <c r="F74" s="254">
        <f t="shared" ref="F74:BQ74" si="25">SUM(F75:F82)</f>
        <v>157</v>
      </c>
      <c r="G74" s="254">
        <f t="shared" si="25"/>
        <v>157</v>
      </c>
      <c r="H74" s="254">
        <f t="shared" si="25"/>
        <v>331</v>
      </c>
      <c r="I74" s="254">
        <f t="shared" si="25"/>
        <v>645</v>
      </c>
      <c r="J74" s="254">
        <f t="shared" si="25"/>
        <v>0</v>
      </c>
      <c r="K74" s="254">
        <f t="shared" si="25"/>
        <v>645</v>
      </c>
      <c r="L74" s="254">
        <f t="shared" si="25"/>
        <v>645</v>
      </c>
      <c r="M74" s="254">
        <f t="shared" si="25"/>
        <v>0</v>
      </c>
      <c r="N74" s="254">
        <f t="shared" si="25"/>
        <v>0</v>
      </c>
      <c r="O74" s="254">
        <f t="shared" si="25"/>
        <v>0</v>
      </c>
      <c r="P74" s="254">
        <f t="shared" si="25"/>
        <v>36.799999999999997</v>
      </c>
      <c r="Q74" s="254">
        <f t="shared" si="25"/>
        <v>43.2</v>
      </c>
      <c r="R74" s="254">
        <f t="shared" si="25"/>
        <v>80</v>
      </c>
      <c r="S74" s="254">
        <f t="shared" si="25"/>
        <v>0</v>
      </c>
      <c r="T74" s="254">
        <f t="shared" si="25"/>
        <v>8</v>
      </c>
      <c r="U74" s="254">
        <f t="shared" si="25"/>
        <v>275</v>
      </c>
      <c r="V74" s="254">
        <f t="shared" si="25"/>
        <v>271</v>
      </c>
      <c r="W74" s="254">
        <f t="shared" si="25"/>
        <v>554</v>
      </c>
      <c r="X74" s="254">
        <f t="shared" si="25"/>
        <v>554</v>
      </c>
      <c r="Y74" s="254">
        <f t="shared" si="25"/>
        <v>0</v>
      </c>
      <c r="Z74" s="254">
        <f t="shared" si="25"/>
        <v>554</v>
      </c>
      <c r="AA74" s="254">
        <f t="shared" si="25"/>
        <v>0</v>
      </c>
      <c r="AB74" s="254">
        <f t="shared" si="25"/>
        <v>8</v>
      </c>
      <c r="AC74" s="254">
        <f t="shared" si="25"/>
        <v>0</v>
      </c>
      <c r="AD74" s="254">
        <f t="shared" si="25"/>
        <v>0</v>
      </c>
      <c r="AE74" s="254">
        <f t="shared" si="25"/>
        <v>8</v>
      </c>
      <c r="AF74" s="254">
        <f t="shared" si="25"/>
        <v>8</v>
      </c>
      <c r="AG74" s="254">
        <f t="shared" si="25"/>
        <v>0</v>
      </c>
      <c r="AH74" s="254">
        <f t="shared" si="25"/>
        <v>8</v>
      </c>
      <c r="AI74" s="254">
        <f t="shared" si="25"/>
        <v>0</v>
      </c>
      <c r="AJ74" s="254">
        <f t="shared" si="25"/>
        <v>0</v>
      </c>
      <c r="AK74" s="254">
        <f t="shared" si="25"/>
        <v>0</v>
      </c>
      <c r="AL74" s="254">
        <f t="shared" si="25"/>
        <v>0</v>
      </c>
      <c r="AM74" s="254">
        <f t="shared" si="25"/>
        <v>0</v>
      </c>
      <c r="AN74" s="254">
        <f t="shared" si="25"/>
        <v>0</v>
      </c>
      <c r="AO74" s="254">
        <f t="shared" si="25"/>
        <v>0</v>
      </c>
      <c r="AP74" s="254">
        <f t="shared" si="25"/>
        <v>17.821103000000001</v>
      </c>
      <c r="AQ74" s="254">
        <f t="shared" si="25"/>
        <v>17.821103000000001</v>
      </c>
      <c r="AR74" s="254">
        <f t="shared" si="25"/>
        <v>19.375353</v>
      </c>
      <c r="AS74" s="254">
        <f t="shared" si="25"/>
        <v>55.017559000000006</v>
      </c>
      <c r="AT74" s="254">
        <f t="shared" si="25"/>
        <v>0</v>
      </c>
      <c r="AU74" s="254">
        <f t="shared" si="25"/>
        <v>55.017559000000006</v>
      </c>
      <c r="AV74" s="254">
        <f t="shared" si="25"/>
        <v>55.017559000000006</v>
      </c>
      <c r="AW74" s="375">
        <f t="shared" si="25"/>
        <v>0</v>
      </c>
      <c r="AX74" s="375">
        <f t="shared" si="25"/>
        <v>0.99199999999999999</v>
      </c>
      <c r="AY74" s="375">
        <f t="shared" si="25"/>
        <v>28.154</v>
      </c>
      <c r="AZ74" s="375">
        <f t="shared" si="25"/>
        <v>28.154</v>
      </c>
      <c r="BA74" s="375">
        <f t="shared" si="25"/>
        <v>57.3</v>
      </c>
      <c r="BB74" s="375">
        <f t="shared" si="25"/>
        <v>57.3</v>
      </c>
      <c r="BC74" s="375">
        <f t="shared" si="25"/>
        <v>0</v>
      </c>
      <c r="BD74" s="375">
        <f t="shared" si="25"/>
        <v>57.3</v>
      </c>
      <c r="BE74" s="375">
        <f t="shared" si="25"/>
        <v>0</v>
      </c>
      <c r="BF74" s="375">
        <f t="shared" si="25"/>
        <v>0.99199999999999999</v>
      </c>
      <c r="BG74" s="375">
        <f t="shared" si="25"/>
        <v>0</v>
      </c>
      <c r="BH74" s="375">
        <f t="shared" si="25"/>
        <v>0</v>
      </c>
      <c r="BI74" s="375">
        <f t="shared" si="25"/>
        <v>0.99199999999999999</v>
      </c>
      <c r="BJ74" s="375">
        <f t="shared" si="25"/>
        <v>0.99199999999999999</v>
      </c>
      <c r="BK74" s="375">
        <f t="shared" si="25"/>
        <v>0</v>
      </c>
      <c r="BL74" s="375">
        <f t="shared" si="25"/>
        <v>0.99199999999999999</v>
      </c>
      <c r="BM74" s="254" t="e">
        <f t="shared" si="25"/>
        <v>#DIV/0!</v>
      </c>
      <c r="BN74" s="254" t="e">
        <f t="shared" si="25"/>
        <v>#DIV/0!</v>
      </c>
      <c r="BO74" s="254">
        <f t="shared" si="25"/>
        <v>0</v>
      </c>
      <c r="BP74" s="254">
        <f t="shared" si="25"/>
        <v>0</v>
      </c>
      <c r="BQ74" s="254" t="e">
        <f t="shared" si="25"/>
        <v>#DIV/0!</v>
      </c>
      <c r="BR74" s="254">
        <f t="shared" ref="BR74:BZ74" si="26">SUM(BR75:BR82)</f>
        <v>1.78</v>
      </c>
      <c r="BS74" s="375">
        <f t="shared" si="26"/>
        <v>0</v>
      </c>
      <c r="BT74" s="375">
        <f t="shared" si="26"/>
        <v>0.99199999999999999</v>
      </c>
      <c r="BU74" s="375">
        <f t="shared" si="26"/>
        <v>0</v>
      </c>
      <c r="BV74" s="375">
        <f t="shared" si="26"/>
        <v>0</v>
      </c>
      <c r="BW74" s="375">
        <f t="shared" si="26"/>
        <v>0.99199999999999999</v>
      </c>
      <c r="BX74" s="375">
        <f t="shared" si="26"/>
        <v>0.99199999999999999</v>
      </c>
      <c r="BY74" s="375">
        <f t="shared" si="26"/>
        <v>0</v>
      </c>
      <c r="BZ74" s="375">
        <f t="shared" si="26"/>
        <v>0.99199999999999999</v>
      </c>
    </row>
    <row r="75" spans="1:96" ht="27.6" x14ac:dyDescent="0.25">
      <c r="A75" s="257" t="s">
        <v>134</v>
      </c>
      <c r="B75" s="257"/>
      <c r="C75" s="256" t="s">
        <v>82</v>
      </c>
      <c r="D75" s="258" t="s">
        <v>137</v>
      </c>
      <c r="E75" s="256">
        <f>SUM(BMH!E75,CAS!E75,CEN!E75,CES!E75,CNR!E75,COS!E75,CSD!E75,EST!E75,HBS!E75,NOR!E75,PCL!E75,SHL!E75,SOS!E75)</f>
        <v>0</v>
      </c>
      <c r="F75" s="256">
        <f>SUM(BMH!F75,CAS!F75,CEN!F75,CES!F75,CNR!F75,COS!F75,CSD!F75,EST!F75,HBS!F75,NOR!F75,PCL!F75,SHL!F75,SOS!F75)</f>
        <v>0</v>
      </c>
      <c r="G75" s="256">
        <f>SUM(BMH!G75,CAS!G75,CEN!G75,CES!G75,CNR!G75,COS!G75,CSD!G75,EST!G75,HBS!G75,NOR!G75,PCL!G75,SHL!G75,SOS!G75)</f>
        <v>0</v>
      </c>
      <c r="H75" s="256">
        <f>SUM(BMH!H75,CAS!H75,CEN!H75,CES!H75,CNR!H75,COS!H75,CSD!H75,EST!H75,HBS!H75,NOR!H75,PCL!H75,SHL!H75,SOS!H75)</f>
        <v>0</v>
      </c>
      <c r="I75" s="256">
        <f t="shared" si="2"/>
        <v>0</v>
      </c>
      <c r="J75" s="256">
        <f>SUM(BMH!J75,CAS!J75,CEN!J75,CES!J75,CNR!J75,COS!J75,CSD!J75,EST!J75,HBS!J75,NOR!J75,PCL!J75,SHL!J75,SOS!J75)</f>
        <v>0</v>
      </c>
      <c r="K75" s="256">
        <f>SUM(BMH!K75,CAS!K75,CEN!K75,CES!K75,CNR!K75,COS!K75,CSD!K75,EST!K75,HBS!K75,NOR!K75,PCL!K75,SHL!K75,SOS!K75)</f>
        <v>0</v>
      </c>
      <c r="L75" s="256">
        <f>SUM(BMH!L75,CAS!L75,CEN!L75,CES!L75,CNR!L75,COS!L75,CSD!L75,EST!L75,HBS!L75,NOR!L75,PCL!L75,SHL!L75,SOS!L75)</f>
        <v>0</v>
      </c>
      <c r="M75" s="256">
        <f>SUM(BMH!M75,CAS!M75,CEN!M75,CES!M75,CNR!M75,COS!M75,CSD!M75,EST!M75,HBS!M75,NOR!M75,PCL!M75,SHL!M75,SOS!M75)</f>
        <v>0</v>
      </c>
      <c r="N75" s="256">
        <f>SUM(BMH!N75,CAS!N75,CEN!N75,CES!N75,CNR!N75,COS!N75,CSD!N75,EST!N75,HBS!N75,NOR!N75,PCL!N75,SHL!N75,SOS!N75)</f>
        <v>0</v>
      </c>
      <c r="O75" s="256"/>
      <c r="P75" s="256">
        <f>SUM(BMH:SOS!P75)</f>
        <v>0</v>
      </c>
      <c r="Q75" s="256">
        <f>SUM(BMH:SOS!Q75)</f>
        <v>0</v>
      </c>
      <c r="R75" s="256">
        <f>SUM(BMH:SOS!R75)</f>
        <v>0</v>
      </c>
      <c r="S75" s="256">
        <f>SUM(BMH:SOS!S75)</f>
        <v>0</v>
      </c>
      <c r="T75" s="256">
        <f>SUM(BMH:SOS!T75)</f>
        <v>0</v>
      </c>
      <c r="U75" s="256">
        <f>SUM(BMH:SOS!U75)</f>
        <v>0</v>
      </c>
      <c r="V75" s="256">
        <f>SUM(BMH:SOS!V75)</f>
        <v>0</v>
      </c>
      <c r="W75" s="256">
        <f>SUM(BMH:SOS!W75)</f>
        <v>0</v>
      </c>
      <c r="X75" s="256">
        <f>SUM(BMH:SOS!X75)</f>
        <v>0</v>
      </c>
      <c r="Y75" s="256">
        <f>SUM(BMH:SOS!Y75)</f>
        <v>0</v>
      </c>
      <c r="Z75" s="256">
        <f>SUM(BMH:SOS!Z75)</f>
        <v>0</v>
      </c>
      <c r="AA75" s="256">
        <f>SUM(BMH:SOS!AA75)</f>
        <v>0</v>
      </c>
      <c r="AB75" s="256">
        <f>SUM(BMH:SOS!AB75)</f>
        <v>0</v>
      </c>
      <c r="AC75" s="256">
        <f>SUM(BMH:SOS!AC75)</f>
        <v>0</v>
      </c>
      <c r="AD75" s="256">
        <f>SUM(BMH:SOS!AD75)</f>
        <v>0</v>
      </c>
      <c r="AE75" s="256">
        <f>SUM(BMH:SOS!AE75)</f>
        <v>0</v>
      </c>
      <c r="AF75" s="256">
        <f>SUM(BMH:SOS!AF75)</f>
        <v>0</v>
      </c>
      <c r="AG75" s="256">
        <f>SUM(BMH:SOS!AG75)</f>
        <v>0</v>
      </c>
      <c r="AH75" s="256">
        <f>SUM(BMH:SOS!AH75)</f>
        <v>0</v>
      </c>
      <c r="AI75" s="256">
        <f>SUM(BMH!AI75,CAS!AI75,CEN!AI75,CES!AI75,CNR!AI75,COS!AI75,CSD!AI75,EST!AI75,HBS!AI75,NOR!AI75,PCL!AI75,SHL!AI75,SOS!AI75)</f>
        <v>0</v>
      </c>
      <c r="AJ75" s="256">
        <f>SUM(BMH!AJ75,CAS!AJ75,CEN!AJ75,CES!AJ75,CNR!AJ75,COS!AJ75,CSD!AJ75,EST!AJ75,HBS!AJ75,NOR!AJ75,PCL!AJ75,SHL!AJ75,SOS!AJ75)</f>
        <v>0</v>
      </c>
      <c r="AK75" s="256">
        <f>SUM(BMH!AK75,CAS!AK75,CEN!AK75,CES!AK75,CNR!AK75,COS!AK75,CSD!AK75,EST!AK75,HBS!AK75,NOR!AK75,PCL!AK75,SHL!AK75,SOS!AK75)</f>
        <v>0</v>
      </c>
      <c r="AL75" s="256">
        <f>SUM(BMH!AL75,CAS!AL75,CEN!AL75,CES!AL75,CNR!AL75,COS!AL75,CSD!AL75,EST!AL75,HBS!AL75,NOR!AL75,PCL!AL75,SHL!AL75,SOS!AL75)</f>
        <v>0</v>
      </c>
      <c r="AM75" s="256">
        <f>SUM(BMH!AM75,CAS!AM75,CEN!AM75,CES!AM75,CNR!AM75,COS!AM75,CSD!AM75,EST!AM75,HBS!AM75,NOR!AM75,PCL!AM75,SHL!AM75,SOS!AM75)</f>
        <v>0</v>
      </c>
      <c r="AN75" s="256">
        <f>SUM(BMH!AN75,CAS!AN75,CEN!AN75,CES!AN75,CNR!AN75,COS!AN75,CSD!AN75,EST!AN75,HBS!AN75,NOR!AN75,PCL!AN75,SHL!AN75,SOS!AN75)</f>
        <v>0</v>
      </c>
      <c r="AO75" s="371">
        <f>SUM(BMH!AO75,CAS!AO75,CEN!AO75,CES!AO75,CNR!AO75,COS!AO75,CSD!AO75,EST!AO75,HBS!AO75,NOR!AO75,PCL!AO75,SHL!AO75,SOS!AO75)</f>
        <v>0</v>
      </c>
      <c r="AP75" s="371">
        <f>SUM(BMH!AP75,CAS!AP75,CEN!AP75,CES!AP75,CNR!AP75,COS!AP75,CSD!AP75,EST!AP75,HBS!AP75,NOR!AP75,PCL!AP75,SHL!AP75,SOS!AP75)</f>
        <v>0</v>
      </c>
      <c r="AQ75" s="371">
        <f>SUM(BMH!AQ75,CAS!AQ75,CEN!AQ75,CES!AQ75,CNR!AQ75,COS!AQ75,CSD!AQ75,EST!AQ75,HBS!AQ75,NOR!AQ75,PCL!AQ75,SHL!AQ75,SOS!AQ75)</f>
        <v>0</v>
      </c>
      <c r="AR75" s="371">
        <f>SUM(BMH!AR75,CAS!AR75,CEN!AR75,CES!AR75,CNR!AR75,COS!AR75,CSD!AR75,EST!AR75,HBS!AR75,NOR!AR75,PCL!AR75,SHL!AR75,SOS!AR75)</f>
        <v>0</v>
      </c>
      <c r="AS75" s="371">
        <f t="shared" si="3"/>
        <v>0</v>
      </c>
      <c r="AT75" s="371">
        <f>SUM(BMH!AT75,CAS!AT75,CEN!AT75,CES!AT75,CNR!AT75,COS!AT75,CSD!AT75,EST!AT75,HBS!AT75,NOR!AT75,PCL!AT75,SHL!AT75,SOS!AT75)</f>
        <v>0</v>
      </c>
      <c r="AU75" s="371">
        <f>SUM(BMH!AU75,CAS!AU75,CEN!AU75,CES!AU75,CNR!AU75,COS!AU75,CSD!AU75,EST!AU75,HBS!AU75,NOR!AU75,PCL!AU75,SHL!AU75,SOS!AU75)</f>
        <v>0</v>
      </c>
      <c r="AV75" s="371">
        <f>SUM(BMH!AV75,CAS!AV75,CEN!AV75,CES!AV75,CNR!AV75,COS!AV75,CSD!AV75,EST!AV75,HBS!AV75,NOR!AV75,PCL!AV75,SHL!AV75,SOS!AV75)</f>
        <v>0</v>
      </c>
      <c r="AW75" s="371">
        <f>SUM(BMH:SOS!AW75)</f>
        <v>0</v>
      </c>
      <c r="AX75" s="371">
        <f>SUM(BMH:SOS!AX75)</f>
        <v>0</v>
      </c>
      <c r="AY75" s="371">
        <f>SUM(BMH:SOS!AY75)</f>
        <v>0</v>
      </c>
      <c r="AZ75" s="371">
        <f>SUM(BMH:SOS!AZ75)</f>
        <v>0</v>
      </c>
      <c r="BA75" s="371">
        <f>SUM(BMH:SOS!BA75)</f>
        <v>0</v>
      </c>
      <c r="BB75" s="371">
        <f>SUM(BMH:SOS!BB75)</f>
        <v>0</v>
      </c>
      <c r="BC75" s="371">
        <f>SUM(BMH:SOS!BC75)</f>
        <v>0</v>
      </c>
      <c r="BD75" s="371">
        <f>SUM(BMH:SOS!BD75)</f>
        <v>0</v>
      </c>
      <c r="BE75" s="371">
        <f>SUM(BMH:SOS!BE75)</f>
        <v>0</v>
      </c>
      <c r="BF75" s="371">
        <f>SUM(BMH:SOS!BF75)</f>
        <v>0</v>
      </c>
      <c r="BG75" s="371">
        <f>SUM(BMH:SOS!BG75)</f>
        <v>0</v>
      </c>
      <c r="BH75" s="371">
        <f>SUM(BMH:SOS!BH75)</f>
        <v>0</v>
      </c>
      <c r="BI75" s="371">
        <f>SUM(BMH:SOS!BI75)</f>
        <v>0</v>
      </c>
      <c r="BJ75" s="371">
        <f>SUM(BMH:SOS!BJ75)</f>
        <v>0</v>
      </c>
      <c r="BK75" s="371">
        <f>SUM(BMH:SOS!BK75)</f>
        <v>0</v>
      </c>
      <c r="BL75" s="371">
        <f>SUM(BMH:SOS!BL75)</f>
        <v>0</v>
      </c>
      <c r="BM75" s="256" t="e">
        <f>SUM(BMH:SOS!BM75)</f>
        <v>#DIV/0!</v>
      </c>
      <c r="BN75" s="256" t="e">
        <f>SUM(BMH:SOS!BN75)</f>
        <v>#DIV/0!</v>
      </c>
      <c r="BO75" s="256">
        <f>SUM(BMH:SOS!BO75)</f>
        <v>0</v>
      </c>
      <c r="BP75" s="256">
        <f>SUM(BMH:SOS!BP75)</f>
        <v>0</v>
      </c>
      <c r="BQ75" s="256" t="e">
        <f>SUM(BMH:SOS!BQ75)</f>
        <v>#DIV/0!</v>
      </c>
      <c r="BR75" s="256">
        <f>SUM(BMH:SOS!BR75)</f>
        <v>0</v>
      </c>
      <c r="BS75" s="371">
        <f>SUM(BMH:SOS!BS75)</f>
        <v>0</v>
      </c>
      <c r="BT75" s="371">
        <f>SUM(BMH:SOS!BT75)</f>
        <v>0</v>
      </c>
      <c r="BU75" s="371">
        <f>SUM(BMH:SOS!BU75)</f>
        <v>0</v>
      </c>
      <c r="BV75" s="371">
        <f>SUM(BMH:SOS!BV75)</f>
        <v>0</v>
      </c>
      <c r="BW75" s="371">
        <f>SUM(BMH:SOS!BW75)</f>
        <v>0</v>
      </c>
      <c r="BX75" s="371">
        <f>SUM(BMH:SOS!BX75)</f>
        <v>0</v>
      </c>
      <c r="BY75" s="371">
        <f>SUM(BMH:SOS!BY75)</f>
        <v>0</v>
      </c>
      <c r="BZ75" s="371">
        <f>SUM(BMH:SOS!BZ75)</f>
        <v>0</v>
      </c>
      <c r="CA75" s="256"/>
      <c r="CB75" s="256"/>
      <c r="CC75" s="256"/>
      <c r="CD75" s="256"/>
      <c r="CE75" s="256"/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x14ac:dyDescent="0.25">
      <c r="A76" s="257" t="s">
        <v>189</v>
      </c>
      <c r="B76" s="257"/>
      <c r="C76" s="256" t="s">
        <v>82</v>
      </c>
      <c r="D76" s="258" t="s">
        <v>190</v>
      </c>
      <c r="E76" s="256">
        <f>SUM(BMH!E76,CAS!E76,CEN!E76,CES!E76,CNR!E76,COS!E76,CSD!E76,EST!E76,HBS!E76,NOR!E76,PCL!E76,SHL!E76,SOS!E76)</f>
        <v>0</v>
      </c>
      <c r="F76" s="256">
        <f>SUM(BMH!F76,CAS!F76,CEN!F76,CES!F76,CNR!F76,COS!F76,CSD!F76,EST!F76,HBS!F76,NOR!F76,PCL!F76,SHL!F76,SOS!F76)</f>
        <v>0</v>
      </c>
      <c r="G76" s="256">
        <f>SUM(BMH!G76,CAS!G76,CEN!G76,CES!G76,CNR!G76,COS!G76,CSD!G76,EST!G76,HBS!G76,NOR!G76,PCL!G76,SHL!G76,SOS!G76)</f>
        <v>0</v>
      </c>
      <c r="H76" s="256">
        <f>SUM(BMH!H76,CAS!H76,CEN!H76,CES!H76,CNR!H76,COS!H76,CSD!H76,EST!H76,HBS!H76,NOR!H76,PCL!H76,SHL!H76,SOS!H76)</f>
        <v>0</v>
      </c>
      <c r="I76" s="256">
        <f t="shared" si="2"/>
        <v>0</v>
      </c>
      <c r="J76" s="256">
        <f>SUM(BMH!J76,CAS!J76,CEN!J76,CES!J76,CNR!J76,COS!J76,CSD!J76,EST!J76,HBS!J76,NOR!J76,PCL!J76,SHL!J76,SOS!J76)</f>
        <v>0</v>
      </c>
      <c r="K76" s="256">
        <f>SUM(BMH!K76,CAS!K76,CEN!K76,CES!K76,CNR!K76,COS!K76,CSD!K76,EST!K76,HBS!K76,NOR!K76,PCL!K76,SHL!K76,SOS!K76)</f>
        <v>0</v>
      </c>
      <c r="L76" s="256">
        <f>SUM(BMH!L76,CAS!L76,CEN!L76,CES!L76,CNR!L76,COS!L76,CSD!L76,EST!L76,HBS!L76,NOR!L76,PCL!L76,SHL!L76,SOS!L76)</f>
        <v>0</v>
      </c>
      <c r="M76" s="256">
        <f>SUM(BMH!M76,CAS!M76,CEN!M76,CES!M76,CNR!M76,COS!M76,CSD!M76,EST!M76,HBS!M76,NOR!M76,PCL!M76,SHL!M76,SOS!M76)</f>
        <v>0</v>
      </c>
      <c r="N76" s="256">
        <f>SUM(BMH!N76,CAS!N76,CEN!N76,CES!N76,CNR!N76,COS!N76,CSD!N76,EST!N76,HBS!N76,NOR!N76,PCL!N76,SHL!N76,SOS!N76)</f>
        <v>0</v>
      </c>
      <c r="O76" s="256"/>
      <c r="P76" s="256">
        <f>SUM(BMH:SOS!P76)</f>
        <v>0</v>
      </c>
      <c r="Q76" s="256">
        <f>SUM(BMH:SOS!Q76)</f>
        <v>0</v>
      </c>
      <c r="R76" s="256">
        <f>SUM(BMH:SOS!R76)</f>
        <v>0</v>
      </c>
      <c r="S76" s="256">
        <f>SUM(BMH:SOS!S76)</f>
        <v>0</v>
      </c>
      <c r="T76" s="256">
        <f>SUM(BMH:SOS!T76)</f>
        <v>0</v>
      </c>
      <c r="U76" s="256">
        <f>SUM(BMH:SOS!U76)</f>
        <v>0</v>
      </c>
      <c r="V76" s="256">
        <f>SUM(BMH:SOS!V76)</f>
        <v>0</v>
      </c>
      <c r="W76" s="256">
        <f>SUM(BMH:SOS!W76)</f>
        <v>0</v>
      </c>
      <c r="X76" s="256">
        <f>SUM(BMH:SOS!X76)</f>
        <v>0</v>
      </c>
      <c r="Y76" s="256">
        <f>SUM(BMH:SOS!Y76)</f>
        <v>0</v>
      </c>
      <c r="Z76" s="256">
        <f>SUM(BMH:SOS!Z76)</f>
        <v>0</v>
      </c>
      <c r="AA76" s="256">
        <f>SUM(BMH:SOS!AA76)</f>
        <v>0</v>
      </c>
      <c r="AB76" s="256">
        <f>SUM(BMH:SOS!AB76)</f>
        <v>0</v>
      </c>
      <c r="AC76" s="256">
        <f>SUM(BMH:SOS!AC76)</f>
        <v>0</v>
      </c>
      <c r="AD76" s="256">
        <f>SUM(BMH:SOS!AD76)</f>
        <v>0</v>
      </c>
      <c r="AE76" s="256">
        <f>SUM(BMH:SOS!AE76)</f>
        <v>0</v>
      </c>
      <c r="AF76" s="256">
        <f>SUM(BMH:SOS!AF76)</f>
        <v>0</v>
      </c>
      <c r="AG76" s="256">
        <f>SUM(BMH:SOS!AG76)</f>
        <v>0</v>
      </c>
      <c r="AH76" s="256">
        <f>SUM(BMH:SOS!AH76)</f>
        <v>0</v>
      </c>
      <c r="AI76" s="256">
        <f>SUM(BMH!AI76,CAS!AI76,CEN!AI76,CES!AI76,CNR!AI76,COS!AI76,CSD!AI76,EST!AI76,HBS!AI76,NOR!AI76,PCL!AI76,SHL!AI76,SOS!AI76)</f>
        <v>0</v>
      </c>
      <c r="AJ76" s="256">
        <f>SUM(BMH!AJ76,CAS!AJ76,CEN!AJ76,CES!AJ76,CNR!AJ76,COS!AJ76,CSD!AJ76,EST!AJ76,HBS!AJ76,NOR!AJ76,PCL!AJ76,SHL!AJ76,SOS!AJ76)</f>
        <v>0</v>
      </c>
      <c r="AK76" s="256">
        <f>SUM(BMH!AK76,CAS!AK76,CEN!AK76,CES!AK76,CNR!AK76,COS!AK76,CSD!AK76,EST!AK76,HBS!AK76,NOR!AK76,PCL!AK76,SHL!AK76,SOS!AK76)</f>
        <v>0</v>
      </c>
      <c r="AL76" s="256">
        <f>SUM(BMH!AL76,CAS!AL76,CEN!AL76,CES!AL76,CNR!AL76,COS!AL76,CSD!AL76,EST!AL76,HBS!AL76,NOR!AL76,PCL!AL76,SHL!AL76,SOS!AL76)</f>
        <v>0</v>
      </c>
      <c r="AM76" s="256">
        <f>SUM(BMH!AM76,CAS!AM76,CEN!AM76,CES!AM76,CNR!AM76,COS!AM76,CSD!AM76,EST!AM76,HBS!AM76,NOR!AM76,PCL!AM76,SHL!AM76,SOS!AM76)</f>
        <v>0</v>
      </c>
      <c r="AN76" s="256">
        <f>SUM(BMH!AN76,CAS!AN76,CEN!AN76,CES!AN76,CNR!AN76,COS!AN76,CSD!AN76,EST!AN76,HBS!AN76,NOR!AN76,PCL!AN76,SHL!AN76,SOS!AN76)</f>
        <v>0</v>
      </c>
      <c r="AO76" s="371">
        <f>SUM(BMH!AO76,CAS!AO76,CEN!AO76,CES!AO76,CNR!AO76,COS!AO76,CSD!AO76,EST!AO76,HBS!AO76,NOR!AO76,PCL!AO76,SHL!AO76,SOS!AO76)</f>
        <v>0</v>
      </c>
      <c r="AP76" s="371">
        <f>SUM(BMH!AP76,CAS!AP76,CEN!AP76,CES!AP76,CNR!AP76,COS!AP76,CSD!AP76,EST!AP76,HBS!AP76,NOR!AP76,PCL!AP76,SHL!AP76,SOS!AP76)</f>
        <v>0</v>
      </c>
      <c r="AQ76" s="371">
        <f>SUM(BMH!AQ76,CAS!AQ76,CEN!AQ76,CES!AQ76,CNR!AQ76,COS!AQ76,CSD!AQ76,EST!AQ76,HBS!AQ76,NOR!AQ76,PCL!AQ76,SHL!AQ76,SOS!AQ76)</f>
        <v>0</v>
      </c>
      <c r="AR76" s="371">
        <f>SUM(BMH!AR76,CAS!AR76,CEN!AR76,CES!AR76,CNR!AR76,COS!AR76,CSD!AR76,EST!AR76,HBS!AR76,NOR!AR76,PCL!AR76,SHL!AR76,SOS!AR76)</f>
        <v>0</v>
      </c>
      <c r="AS76" s="371">
        <f t="shared" si="3"/>
        <v>0</v>
      </c>
      <c r="AT76" s="371">
        <f>SUM(BMH!AT76,CAS!AT76,CEN!AT76,CES!AT76,CNR!AT76,COS!AT76,CSD!AT76,EST!AT76,HBS!AT76,NOR!AT76,PCL!AT76,SHL!AT76,SOS!AT76)</f>
        <v>0</v>
      </c>
      <c r="AU76" s="371">
        <f>SUM(BMH!AU76,CAS!AU76,CEN!AU76,CES!AU76,CNR!AU76,COS!AU76,CSD!AU76,EST!AU76,HBS!AU76,NOR!AU76,PCL!AU76,SHL!AU76,SOS!AU76)</f>
        <v>0</v>
      </c>
      <c r="AV76" s="371">
        <f>SUM(BMH!AV76,CAS!AV76,CEN!AV76,CES!AV76,CNR!AV76,COS!AV76,CSD!AV76,EST!AV76,HBS!AV76,NOR!AV76,PCL!AV76,SHL!AV76,SOS!AV76)</f>
        <v>0</v>
      </c>
      <c r="AW76" s="371">
        <f>SUM(BMH:SOS!AW76)</f>
        <v>0</v>
      </c>
      <c r="AX76" s="371">
        <f>SUM(BMH:SOS!AX76)</f>
        <v>0</v>
      </c>
      <c r="AY76" s="371">
        <f>SUM(BMH:SOS!AY76)</f>
        <v>0</v>
      </c>
      <c r="AZ76" s="371">
        <f>SUM(BMH:SOS!AZ76)</f>
        <v>0</v>
      </c>
      <c r="BA76" s="371">
        <f>SUM(BMH:SOS!BA76)</f>
        <v>0</v>
      </c>
      <c r="BB76" s="371">
        <f>SUM(BMH:SOS!BB76)</f>
        <v>0</v>
      </c>
      <c r="BC76" s="371">
        <f>SUM(BMH:SOS!BC76)</f>
        <v>0</v>
      </c>
      <c r="BD76" s="371">
        <f>SUM(BMH:SOS!BD76)</f>
        <v>0</v>
      </c>
      <c r="BE76" s="371">
        <f>SUM(BMH:SOS!BE76)</f>
        <v>0</v>
      </c>
      <c r="BF76" s="371">
        <f>SUM(BMH:SOS!BF76)</f>
        <v>0</v>
      </c>
      <c r="BG76" s="371">
        <f>SUM(BMH:SOS!BG76)</f>
        <v>0</v>
      </c>
      <c r="BH76" s="371">
        <f>SUM(BMH:SOS!BH76)</f>
        <v>0</v>
      </c>
      <c r="BI76" s="371">
        <f>SUM(BMH:SOS!BI76)</f>
        <v>0</v>
      </c>
      <c r="BJ76" s="371">
        <f>SUM(BMH:SOS!BJ76)</f>
        <v>0</v>
      </c>
      <c r="BK76" s="371">
        <f>SUM(BMH:SOS!BK76)</f>
        <v>0</v>
      </c>
      <c r="BL76" s="371">
        <f>SUM(BMH:SOS!BL76)</f>
        <v>0</v>
      </c>
      <c r="BM76" s="256" t="e">
        <f>SUM(BMH:SOS!BM76)</f>
        <v>#DIV/0!</v>
      </c>
      <c r="BN76" s="256" t="e">
        <f>SUM(BMH:SOS!BN76)</f>
        <v>#DIV/0!</v>
      </c>
      <c r="BO76" s="256">
        <f>SUM(BMH:SOS!BO76)</f>
        <v>0</v>
      </c>
      <c r="BP76" s="256">
        <f>SUM(BMH:SOS!BP76)</f>
        <v>0</v>
      </c>
      <c r="BQ76" s="256" t="e">
        <f>SUM(BMH:SOS!BQ76)</f>
        <v>#DIV/0!</v>
      </c>
      <c r="BR76" s="256">
        <f>SUM(BMH:SOS!BR76)</f>
        <v>0</v>
      </c>
      <c r="BS76" s="371">
        <f>SUM(BMH:SOS!BS76)</f>
        <v>0</v>
      </c>
      <c r="BT76" s="371">
        <f>SUM(BMH:SOS!BT76)</f>
        <v>0</v>
      </c>
      <c r="BU76" s="371">
        <f>SUM(BMH:SOS!BU76)</f>
        <v>0</v>
      </c>
      <c r="BV76" s="371">
        <f>SUM(BMH:SOS!BV76)</f>
        <v>0</v>
      </c>
      <c r="BW76" s="371">
        <f>SUM(BMH:SOS!BW76)</f>
        <v>0</v>
      </c>
      <c r="BX76" s="371">
        <f>SUM(BMH:SOS!BX76)</f>
        <v>0</v>
      </c>
      <c r="BY76" s="371">
        <f>SUM(BMH:SOS!BY76)</f>
        <v>0</v>
      </c>
      <c r="BZ76" s="371">
        <f>SUM(BMH:SOS!BZ76)</f>
        <v>0</v>
      </c>
      <c r="CA76" s="256"/>
      <c r="CB76" s="256"/>
      <c r="CC76" s="256"/>
      <c r="CD76" s="256"/>
      <c r="CE76" s="256"/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x14ac:dyDescent="0.25">
      <c r="A77" s="257" t="s">
        <v>191</v>
      </c>
      <c r="B77" s="257"/>
      <c r="C77" s="256" t="s">
        <v>144</v>
      </c>
      <c r="D77" s="258" t="s">
        <v>192</v>
      </c>
      <c r="E77" s="256">
        <f>SUM(BMH!E77,CAS!E77,CEN!E77,CES!E77,CNR!E77,COS!E77,CSD!E77,EST!E77,HBS!E77,NOR!E77,PCL!E77,SHL!E77,SOS!E77)</f>
        <v>0</v>
      </c>
      <c r="F77" s="256">
        <f>SUM(BMH!F77,CAS!F77,CEN!F77,CES!F77,CNR!F77,COS!F77,CSD!F77,EST!F77,HBS!F77,NOR!F77,PCL!F77,SHL!F77,SOS!F77)</f>
        <v>0</v>
      </c>
      <c r="G77" s="256">
        <f>SUM(BMH!G77,CAS!G77,CEN!G77,CES!G77,CNR!G77,COS!G77,CSD!G77,EST!G77,HBS!G77,NOR!G77,PCL!G77,SHL!G77,SOS!G77)</f>
        <v>0</v>
      </c>
      <c r="H77" s="256">
        <f>SUM(BMH!H77,CAS!H77,CEN!H77,CES!H77,CNR!H77,COS!H77,CSD!H77,EST!H77,HBS!H77,NOR!H77,PCL!H77,SHL!H77,SOS!H77)</f>
        <v>0</v>
      </c>
      <c r="I77" s="256">
        <f t="shared" ref="I77:I140" si="27">E77+F77+G77+H77</f>
        <v>0</v>
      </c>
      <c r="J77" s="256">
        <f>SUM(BMH!J77,CAS!J77,CEN!J77,CES!J77,CNR!J77,COS!J77,CSD!J77,EST!J77,HBS!J77,NOR!J77,PCL!J77,SHL!J77,SOS!J77)</f>
        <v>0</v>
      </c>
      <c r="K77" s="256">
        <f>SUM(BMH!K77,CAS!K77,CEN!K77,CES!K77,CNR!K77,COS!K77,CSD!K77,EST!K77,HBS!K77,NOR!K77,PCL!K77,SHL!K77,SOS!K77)</f>
        <v>0</v>
      </c>
      <c r="L77" s="256">
        <f>SUM(BMH!L77,CAS!L77,CEN!L77,CES!L77,CNR!L77,COS!L77,CSD!L77,EST!L77,HBS!L77,NOR!L77,PCL!L77,SHL!L77,SOS!L77)</f>
        <v>0</v>
      </c>
      <c r="M77" s="256">
        <f>SUM(BMH!M77,CAS!M77,CEN!M77,CES!M77,CNR!M77,COS!M77,CSD!M77,EST!M77,HBS!M77,NOR!M77,PCL!M77,SHL!M77,SOS!M77)</f>
        <v>0</v>
      </c>
      <c r="N77" s="256">
        <f>SUM(BMH!N77,CAS!N77,CEN!N77,CES!N77,CNR!N77,COS!N77,CSD!N77,EST!N77,HBS!N77,NOR!N77,PCL!N77,SHL!N77,SOS!N77)</f>
        <v>0</v>
      </c>
      <c r="O77" s="256"/>
      <c r="P77" s="256">
        <f>SUM(BMH:SOS!P77)</f>
        <v>0</v>
      </c>
      <c r="Q77" s="256">
        <f>SUM(BMH:SOS!Q77)</f>
        <v>0</v>
      </c>
      <c r="R77" s="256">
        <f>SUM(BMH:SOS!R77)</f>
        <v>0</v>
      </c>
      <c r="S77" s="256">
        <f>SUM(BMH:SOS!S77)</f>
        <v>0</v>
      </c>
      <c r="T77" s="256">
        <f>SUM(BMH:SOS!T77)</f>
        <v>0</v>
      </c>
      <c r="U77" s="256">
        <f>SUM(BMH:SOS!U77)</f>
        <v>0</v>
      </c>
      <c r="V77" s="256">
        <f>SUM(BMH:SOS!V77)</f>
        <v>0</v>
      </c>
      <c r="W77" s="256">
        <f>SUM(BMH:SOS!W77)</f>
        <v>0</v>
      </c>
      <c r="X77" s="256">
        <f>SUM(BMH:SOS!X77)</f>
        <v>0</v>
      </c>
      <c r="Y77" s="256">
        <f>SUM(BMH:SOS!Y77)</f>
        <v>0</v>
      </c>
      <c r="Z77" s="256">
        <f>SUM(BMH:SOS!Z77)</f>
        <v>0</v>
      </c>
      <c r="AA77" s="256">
        <f>SUM(BMH:SOS!AA77)</f>
        <v>0</v>
      </c>
      <c r="AB77" s="256">
        <f>SUM(BMH:SOS!AB77)</f>
        <v>0</v>
      </c>
      <c r="AC77" s="256">
        <f>SUM(BMH:SOS!AC77)</f>
        <v>0</v>
      </c>
      <c r="AD77" s="256">
        <f>SUM(BMH:SOS!AD77)</f>
        <v>0</v>
      </c>
      <c r="AE77" s="256">
        <f>SUM(BMH:SOS!AE77)</f>
        <v>0</v>
      </c>
      <c r="AF77" s="256">
        <f>SUM(BMH:SOS!AF77)</f>
        <v>0</v>
      </c>
      <c r="AG77" s="256">
        <f>SUM(BMH:SOS!AG77)</f>
        <v>0</v>
      </c>
      <c r="AH77" s="256">
        <f>SUM(BMH:SOS!AH77)</f>
        <v>0</v>
      </c>
      <c r="AI77" s="256">
        <f>SUM(BMH!AI77,CAS!AI77,CEN!AI77,CES!AI77,CNR!AI77,COS!AI77,CSD!AI77,EST!AI77,HBS!AI77,NOR!AI77,PCL!AI77,SHL!AI77,SOS!AI77)</f>
        <v>0</v>
      </c>
      <c r="AJ77" s="256">
        <f>SUM(BMH!AJ77,CAS!AJ77,CEN!AJ77,CES!AJ77,CNR!AJ77,COS!AJ77,CSD!AJ77,EST!AJ77,HBS!AJ77,NOR!AJ77,PCL!AJ77,SHL!AJ77,SOS!AJ77)</f>
        <v>0</v>
      </c>
      <c r="AK77" s="256">
        <f>SUM(BMH!AK77,CAS!AK77,CEN!AK77,CES!AK77,CNR!AK77,COS!AK77,CSD!AK77,EST!AK77,HBS!AK77,NOR!AK77,PCL!AK77,SHL!AK77,SOS!AK77)</f>
        <v>0</v>
      </c>
      <c r="AL77" s="256">
        <f>SUM(BMH!AL77,CAS!AL77,CEN!AL77,CES!AL77,CNR!AL77,COS!AL77,CSD!AL77,EST!AL77,HBS!AL77,NOR!AL77,PCL!AL77,SHL!AL77,SOS!AL77)</f>
        <v>0</v>
      </c>
      <c r="AM77" s="256">
        <f>SUM(BMH!AM77,CAS!AM77,CEN!AM77,CES!AM77,CNR!AM77,COS!AM77,CSD!AM77,EST!AM77,HBS!AM77,NOR!AM77,PCL!AM77,SHL!AM77,SOS!AM77)</f>
        <v>0</v>
      </c>
      <c r="AN77" s="256">
        <f>SUM(BMH!AN77,CAS!AN77,CEN!AN77,CES!AN77,CNR!AN77,COS!AN77,CSD!AN77,EST!AN77,HBS!AN77,NOR!AN77,PCL!AN77,SHL!AN77,SOS!AN77)</f>
        <v>0</v>
      </c>
      <c r="AO77" s="371">
        <f>SUM(BMH!AO77,CAS!AO77,CEN!AO77,CES!AO77,CNR!AO77,COS!AO77,CSD!AO77,EST!AO77,HBS!AO77,NOR!AO77,PCL!AO77,SHL!AO77,SOS!AO77)</f>
        <v>0</v>
      </c>
      <c r="AP77" s="371">
        <f>SUM(BMH!AP77,CAS!AP77,CEN!AP77,CES!AP77,CNR!AP77,COS!AP77,CSD!AP77,EST!AP77,HBS!AP77,NOR!AP77,PCL!AP77,SHL!AP77,SOS!AP77)</f>
        <v>0</v>
      </c>
      <c r="AQ77" s="371">
        <f>SUM(BMH!AQ77,CAS!AQ77,CEN!AQ77,CES!AQ77,CNR!AQ77,COS!AQ77,CSD!AQ77,EST!AQ77,HBS!AQ77,NOR!AQ77,PCL!AQ77,SHL!AQ77,SOS!AQ77)</f>
        <v>0</v>
      </c>
      <c r="AR77" s="371">
        <f>SUM(BMH!AR77,CAS!AR77,CEN!AR77,CES!AR77,CNR!AR77,COS!AR77,CSD!AR77,EST!AR77,HBS!AR77,NOR!AR77,PCL!AR77,SHL!AR77,SOS!AR77)</f>
        <v>0</v>
      </c>
      <c r="AS77" s="371">
        <f t="shared" ref="AS77:AS140" si="28">AO77+AP77+AQ77+AR77</f>
        <v>0</v>
      </c>
      <c r="AT77" s="371">
        <f>SUM(BMH!AT77,CAS!AT77,CEN!AT77,CES!AT77,CNR!AT77,COS!AT77,CSD!AT77,EST!AT77,HBS!AT77,NOR!AT77,PCL!AT77,SHL!AT77,SOS!AT77)</f>
        <v>0</v>
      </c>
      <c r="AU77" s="371">
        <f>SUM(BMH!AU77,CAS!AU77,CEN!AU77,CES!AU77,CNR!AU77,COS!AU77,CSD!AU77,EST!AU77,HBS!AU77,NOR!AU77,PCL!AU77,SHL!AU77,SOS!AU77)</f>
        <v>0</v>
      </c>
      <c r="AV77" s="371">
        <f>SUM(BMH!AV77,CAS!AV77,CEN!AV77,CES!AV77,CNR!AV77,COS!AV77,CSD!AV77,EST!AV77,HBS!AV77,NOR!AV77,PCL!AV77,SHL!AV77,SOS!AV77)</f>
        <v>0</v>
      </c>
      <c r="AW77" s="371">
        <f>SUM(BMH:SOS!AW77)</f>
        <v>0</v>
      </c>
      <c r="AX77" s="371">
        <f>SUM(BMH:SOS!AX77)</f>
        <v>0</v>
      </c>
      <c r="AY77" s="371">
        <f>SUM(BMH:SOS!AY77)</f>
        <v>0</v>
      </c>
      <c r="AZ77" s="371">
        <f>SUM(BMH:SOS!AZ77)</f>
        <v>0</v>
      </c>
      <c r="BA77" s="371">
        <f>SUM(BMH:SOS!BA77)</f>
        <v>0</v>
      </c>
      <c r="BB77" s="371">
        <f>SUM(BMH:SOS!BB77)</f>
        <v>0</v>
      </c>
      <c r="BC77" s="371">
        <f>SUM(BMH:SOS!BC77)</f>
        <v>0</v>
      </c>
      <c r="BD77" s="371">
        <f>SUM(BMH:SOS!BD77)</f>
        <v>0</v>
      </c>
      <c r="BE77" s="371">
        <f>SUM(BMH:SOS!BE77)</f>
        <v>0</v>
      </c>
      <c r="BF77" s="371">
        <f>SUM(BMH:SOS!BF77)</f>
        <v>0</v>
      </c>
      <c r="BG77" s="371">
        <f>SUM(BMH:SOS!BG77)</f>
        <v>0</v>
      </c>
      <c r="BH77" s="371">
        <f>SUM(BMH:SOS!BH77)</f>
        <v>0</v>
      </c>
      <c r="BI77" s="371">
        <f>SUM(BMH:SOS!BI77)</f>
        <v>0</v>
      </c>
      <c r="BJ77" s="371">
        <f>SUM(BMH:SOS!BJ77)</f>
        <v>0</v>
      </c>
      <c r="BK77" s="371">
        <f>SUM(BMH:SOS!BK77)</f>
        <v>0</v>
      </c>
      <c r="BL77" s="371">
        <f>SUM(BMH:SOS!BL77)</f>
        <v>0</v>
      </c>
      <c r="BM77" s="256" t="e">
        <f>SUM(BMH:SOS!BM77)</f>
        <v>#DIV/0!</v>
      </c>
      <c r="BN77" s="256" t="e">
        <f>SUM(BMH:SOS!BN77)</f>
        <v>#DIV/0!</v>
      </c>
      <c r="BO77" s="256">
        <f>SUM(BMH:SOS!BO77)</f>
        <v>0</v>
      </c>
      <c r="BP77" s="256">
        <f>SUM(BMH:SOS!BP77)</f>
        <v>0</v>
      </c>
      <c r="BQ77" s="256" t="e">
        <f>SUM(BMH:SOS!BQ77)</f>
        <v>#DIV/0!</v>
      </c>
      <c r="BR77" s="256">
        <f>SUM(BMH:SOS!BR77)</f>
        <v>0</v>
      </c>
      <c r="BS77" s="371">
        <f>SUM(BMH:SOS!BS77)</f>
        <v>0</v>
      </c>
      <c r="BT77" s="371">
        <f>SUM(BMH:SOS!BT77)</f>
        <v>0</v>
      </c>
      <c r="BU77" s="371">
        <f>SUM(BMH:SOS!BU77)</f>
        <v>0</v>
      </c>
      <c r="BV77" s="371">
        <f>SUM(BMH:SOS!BV77)</f>
        <v>0</v>
      </c>
      <c r="BW77" s="371">
        <f>SUM(BMH:SOS!BW77)</f>
        <v>0</v>
      </c>
      <c r="BX77" s="371">
        <f>SUM(BMH:SOS!BX77)</f>
        <v>0</v>
      </c>
      <c r="BY77" s="371">
        <f>SUM(BMH:SOS!BY77)</f>
        <v>0</v>
      </c>
      <c r="BZ77" s="371">
        <f>SUM(BMH:SOS!BZ77)</f>
        <v>0</v>
      </c>
      <c r="CA77" s="256"/>
      <c r="CB77" s="256"/>
      <c r="CC77" s="256"/>
      <c r="CD77" s="256"/>
      <c r="CE77" s="256"/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27.6" x14ac:dyDescent="0.25">
      <c r="A78" s="257" t="s">
        <v>138</v>
      </c>
      <c r="B78" s="257"/>
      <c r="C78" s="256" t="s">
        <v>193</v>
      </c>
      <c r="D78" s="258" t="s">
        <v>194</v>
      </c>
      <c r="E78" s="256">
        <f>SUM(BMH!E78,CAS!E78,CEN!E78,CES!E78,CNR!E78,COS!E78,CSD!E78,EST!E78,HBS!E78,NOR!E78,PCL!E78,SHL!E78,SOS!E78)</f>
        <v>0</v>
      </c>
      <c r="F78" s="256">
        <f>SUM(BMH!F78,CAS!F78,CEN!F78,CES!F78,CNR!F78,COS!F78,CSD!F78,EST!F78,HBS!F78,NOR!F78,PCL!F78,SHL!F78,SOS!F78)</f>
        <v>0</v>
      </c>
      <c r="G78" s="256">
        <f>SUM(BMH!G78,CAS!G78,CEN!G78,CES!G78,CNR!G78,COS!G78,CSD!G78,EST!G78,HBS!G78,NOR!G78,PCL!G78,SHL!G78,SOS!G78)</f>
        <v>0</v>
      </c>
      <c r="H78" s="256">
        <f>SUM(BMH!H78,CAS!H78,CEN!H78,CES!H78,CNR!H78,COS!H78,CSD!H78,EST!H78,HBS!H78,NOR!H78,PCL!H78,SHL!H78,SOS!H78)</f>
        <v>0</v>
      </c>
      <c r="I78" s="256">
        <f t="shared" si="27"/>
        <v>0</v>
      </c>
      <c r="J78" s="256">
        <f>SUM(BMH!J78,CAS!J78,CEN!J78,CES!J78,CNR!J78,COS!J78,CSD!J78,EST!J78,HBS!J78,NOR!J78,PCL!J78,SHL!J78,SOS!J78)</f>
        <v>0</v>
      </c>
      <c r="K78" s="256">
        <f>SUM(BMH!K78,CAS!K78,CEN!K78,CES!K78,CNR!K78,COS!K78,CSD!K78,EST!K78,HBS!K78,NOR!K78,PCL!K78,SHL!K78,SOS!K78)</f>
        <v>0</v>
      </c>
      <c r="L78" s="256">
        <f>SUM(BMH!L78,CAS!L78,CEN!L78,CES!L78,CNR!L78,COS!L78,CSD!L78,EST!L78,HBS!L78,NOR!L78,PCL!L78,SHL!L78,SOS!L78)</f>
        <v>0</v>
      </c>
      <c r="M78" s="256">
        <f>SUM(BMH!M78,CAS!M78,CEN!M78,CES!M78,CNR!M78,COS!M78,CSD!M78,EST!M78,HBS!M78,NOR!M78,PCL!M78,SHL!M78,SOS!M78)</f>
        <v>0</v>
      </c>
      <c r="N78" s="256">
        <f>SUM(BMH!N78,CAS!N78,CEN!N78,CES!N78,CNR!N78,COS!N78,CSD!N78,EST!N78,HBS!N78,NOR!N78,PCL!N78,SHL!N78,SOS!N78)</f>
        <v>0</v>
      </c>
      <c r="O78" s="256"/>
      <c r="P78" s="256">
        <f>SUM(BMH:SOS!P78)</f>
        <v>0</v>
      </c>
      <c r="Q78" s="256">
        <f>SUM(BMH:SOS!Q78)</f>
        <v>0</v>
      </c>
      <c r="R78" s="256">
        <f>SUM(BMH:SOS!R78)</f>
        <v>0</v>
      </c>
      <c r="S78" s="256">
        <f>SUM(BMH:SOS!S78)</f>
        <v>0</v>
      </c>
      <c r="T78" s="256">
        <f>SUM(BMH:SOS!T78)</f>
        <v>0</v>
      </c>
      <c r="U78" s="256">
        <f>SUM(BMH:SOS!U78)</f>
        <v>0</v>
      </c>
      <c r="V78" s="256">
        <f>SUM(BMH:SOS!V78)</f>
        <v>0</v>
      </c>
      <c r="W78" s="256">
        <f>SUM(BMH:SOS!W78)</f>
        <v>0</v>
      </c>
      <c r="X78" s="256">
        <f>SUM(BMH:SOS!X78)</f>
        <v>0</v>
      </c>
      <c r="Y78" s="256">
        <f>SUM(BMH:SOS!Y78)</f>
        <v>0</v>
      </c>
      <c r="Z78" s="256">
        <f>SUM(BMH:SOS!Z78)</f>
        <v>0</v>
      </c>
      <c r="AA78" s="256">
        <f>SUM(BMH:SOS!AA78)</f>
        <v>0</v>
      </c>
      <c r="AB78" s="256">
        <f>SUM(BMH:SOS!AB78)</f>
        <v>0</v>
      </c>
      <c r="AC78" s="256">
        <f>SUM(BMH:SOS!AC78)</f>
        <v>0</v>
      </c>
      <c r="AD78" s="256">
        <f>SUM(BMH:SOS!AD78)</f>
        <v>0</v>
      </c>
      <c r="AE78" s="256">
        <f>SUM(BMH:SOS!AE78)</f>
        <v>0</v>
      </c>
      <c r="AF78" s="256">
        <f>SUM(BMH:SOS!AF78)</f>
        <v>0</v>
      </c>
      <c r="AG78" s="256">
        <f>SUM(BMH:SOS!AG78)</f>
        <v>0</v>
      </c>
      <c r="AH78" s="256">
        <f>SUM(BMH:SOS!AH78)</f>
        <v>0</v>
      </c>
      <c r="AI78" s="256">
        <f>SUM(BMH!AI78,CAS!AI78,CEN!AI78,CES!AI78,CNR!AI78,COS!AI78,CSD!AI78,EST!AI78,HBS!AI78,NOR!AI78,PCL!AI78,SHL!AI78,SOS!AI78)</f>
        <v>0</v>
      </c>
      <c r="AJ78" s="256">
        <f>SUM(BMH!AJ78,CAS!AJ78,CEN!AJ78,CES!AJ78,CNR!AJ78,COS!AJ78,CSD!AJ78,EST!AJ78,HBS!AJ78,NOR!AJ78,PCL!AJ78,SHL!AJ78,SOS!AJ78)</f>
        <v>0</v>
      </c>
      <c r="AK78" s="256">
        <f>SUM(BMH!AK78,CAS!AK78,CEN!AK78,CES!AK78,CNR!AK78,COS!AK78,CSD!AK78,EST!AK78,HBS!AK78,NOR!AK78,PCL!AK78,SHL!AK78,SOS!AK78)</f>
        <v>0</v>
      </c>
      <c r="AL78" s="256">
        <f>SUM(BMH!AL78,CAS!AL78,CEN!AL78,CES!AL78,CNR!AL78,COS!AL78,CSD!AL78,EST!AL78,HBS!AL78,NOR!AL78,PCL!AL78,SHL!AL78,SOS!AL78)</f>
        <v>0</v>
      </c>
      <c r="AM78" s="256">
        <f>SUM(BMH!AM78,CAS!AM78,CEN!AM78,CES!AM78,CNR!AM78,COS!AM78,CSD!AM78,EST!AM78,HBS!AM78,NOR!AM78,PCL!AM78,SHL!AM78,SOS!AM78)</f>
        <v>0</v>
      </c>
      <c r="AN78" s="256">
        <f>SUM(BMH!AN78,CAS!AN78,CEN!AN78,CES!AN78,CNR!AN78,COS!AN78,CSD!AN78,EST!AN78,HBS!AN78,NOR!AN78,PCL!AN78,SHL!AN78,SOS!AN78)</f>
        <v>0</v>
      </c>
      <c r="AO78" s="371">
        <f>SUM(BMH!AO78,CAS!AO78,CEN!AO78,CES!AO78,CNR!AO78,COS!AO78,CSD!AO78,EST!AO78,HBS!AO78,NOR!AO78,PCL!AO78,SHL!AO78,SOS!AO78)</f>
        <v>0</v>
      </c>
      <c r="AP78" s="371">
        <f>SUM(BMH!AP78,CAS!AP78,CEN!AP78,CES!AP78,CNR!AP78,COS!AP78,CSD!AP78,EST!AP78,HBS!AP78,NOR!AP78,PCL!AP78,SHL!AP78,SOS!AP78)</f>
        <v>0</v>
      </c>
      <c r="AQ78" s="371">
        <f>SUM(BMH!AQ78,CAS!AQ78,CEN!AQ78,CES!AQ78,CNR!AQ78,COS!AQ78,CSD!AQ78,EST!AQ78,HBS!AQ78,NOR!AQ78,PCL!AQ78,SHL!AQ78,SOS!AQ78)</f>
        <v>0</v>
      </c>
      <c r="AR78" s="371">
        <f>SUM(BMH!AR78,CAS!AR78,CEN!AR78,CES!AR78,CNR!AR78,COS!AR78,CSD!AR78,EST!AR78,HBS!AR78,NOR!AR78,PCL!AR78,SHL!AR78,SOS!AR78)</f>
        <v>0</v>
      </c>
      <c r="AS78" s="371">
        <f t="shared" si="28"/>
        <v>0</v>
      </c>
      <c r="AT78" s="371">
        <f>SUM(BMH!AT78,CAS!AT78,CEN!AT78,CES!AT78,CNR!AT78,COS!AT78,CSD!AT78,EST!AT78,HBS!AT78,NOR!AT78,PCL!AT78,SHL!AT78,SOS!AT78)</f>
        <v>0</v>
      </c>
      <c r="AU78" s="371">
        <f>SUM(BMH!AU78,CAS!AU78,CEN!AU78,CES!AU78,CNR!AU78,COS!AU78,CSD!AU78,EST!AU78,HBS!AU78,NOR!AU78,PCL!AU78,SHL!AU78,SOS!AU78)</f>
        <v>0</v>
      </c>
      <c r="AV78" s="371">
        <f>SUM(BMH!AV78,CAS!AV78,CEN!AV78,CES!AV78,CNR!AV78,COS!AV78,CSD!AV78,EST!AV78,HBS!AV78,NOR!AV78,PCL!AV78,SHL!AV78,SOS!AV78)</f>
        <v>0</v>
      </c>
      <c r="AW78" s="371">
        <f>SUM(BMH:SOS!AW78)</f>
        <v>0</v>
      </c>
      <c r="AX78" s="371">
        <f>SUM(BMH:SOS!AX78)</f>
        <v>0</v>
      </c>
      <c r="AY78" s="371">
        <f>SUM(BMH:SOS!AY78)</f>
        <v>0</v>
      </c>
      <c r="AZ78" s="371">
        <f>SUM(BMH:SOS!AZ78)</f>
        <v>0</v>
      </c>
      <c r="BA78" s="371">
        <f>SUM(BMH:SOS!BA78)</f>
        <v>0</v>
      </c>
      <c r="BB78" s="371">
        <f>SUM(BMH:SOS!BB78)</f>
        <v>0</v>
      </c>
      <c r="BC78" s="371">
        <f>SUM(BMH:SOS!BC78)</f>
        <v>0</v>
      </c>
      <c r="BD78" s="371">
        <f>SUM(BMH:SOS!BD78)</f>
        <v>0</v>
      </c>
      <c r="BE78" s="371">
        <f>SUM(BMH:SOS!BE78)</f>
        <v>0</v>
      </c>
      <c r="BF78" s="371">
        <f>SUM(BMH:SOS!BF78)</f>
        <v>0</v>
      </c>
      <c r="BG78" s="371">
        <f>SUM(BMH:SOS!BG78)</f>
        <v>0</v>
      </c>
      <c r="BH78" s="371">
        <f>SUM(BMH:SOS!BH78)</f>
        <v>0</v>
      </c>
      <c r="BI78" s="371">
        <f>SUM(BMH:SOS!BI78)</f>
        <v>0</v>
      </c>
      <c r="BJ78" s="371">
        <f>SUM(BMH:SOS!BJ78)</f>
        <v>0</v>
      </c>
      <c r="BK78" s="371">
        <f>SUM(BMH:SOS!BK78)</f>
        <v>0</v>
      </c>
      <c r="BL78" s="371">
        <f>SUM(BMH:SOS!BL78)</f>
        <v>0</v>
      </c>
      <c r="BM78" s="256" t="e">
        <f>SUM(BMH:SOS!BM78)</f>
        <v>#DIV/0!</v>
      </c>
      <c r="BN78" s="256" t="e">
        <f>SUM(BMH:SOS!BN78)</f>
        <v>#DIV/0!</v>
      </c>
      <c r="BO78" s="256">
        <f>SUM(BMH:SOS!BO78)</f>
        <v>0</v>
      </c>
      <c r="BP78" s="256">
        <f>SUM(BMH:SOS!BP78)</f>
        <v>0</v>
      </c>
      <c r="BQ78" s="256" t="e">
        <f>SUM(BMH:SOS!BQ78)</f>
        <v>#DIV/0!</v>
      </c>
      <c r="BR78" s="256">
        <f>SUM(BMH:SOS!BR78)</f>
        <v>0</v>
      </c>
      <c r="BS78" s="371">
        <f>SUM(BMH:SOS!BS78)</f>
        <v>0</v>
      </c>
      <c r="BT78" s="371">
        <f>SUM(BMH:SOS!BT78)</f>
        <v>0</v>
      </c>
      <c r="BU78" s="371">
        <f>SUM(BMH:SOS!BU78)</f>
        <v>0</v>
      </c>
      <c r="BV78" s="371">
        <f>SUM(BMH:SOS!BV78)</f>
        <v>0</v>
      </c>
      <c r="BW78" s="371">
        <f>SUM(BMH:SOS!BW78)</f>
        <v>0</v>
      </c>
      <c r="BX78" s="371">
        <f>SUM(BMH:SOS!BX78)</f>
        <v>0</v>
      </c>
      <c r="BY78" s="371">
        <f>SUM(BMH:SOS!BY78)</f>
        <v>0</v>
      </c>
      <c r="BZ78" s="371">
        <f>SUM(BMH:SOS!BZ78)</f>
        <v>0</v>
      </c>
      <c r="CA78" s="256"/>
      <c r="CB78" s="256"/>
      <c r="CC78" s="256"/>
      <c r="CD78" s="256"/>
      <c r="CE78" s="256"/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x14ac:dyDescent="0.25">
      <c r="A79" s="257" t="s">
        <v>195</v>
      </c>
      <c r="B79" s="257"/>
      <c r="C79" s="256" t="s">
        <v>196</v>
      </c>
      <c r="D79" s="258" t="s">
        <v>197</v>
      </c>
      <c r="E79" s="256">
        <f>SUM(BMH!E79,CAS!E79,CEN!E79,CES!E79,CNR!E79,COS!E79,CSD!E79,EST!E79,HBS!E79,NOR!E79,PCL!E79,SHL!E79,SOS!E79)</f>
        <v>0</v>
      </c>
      <c r="F79" s="256">
        <f>SUM(BMH!F79,CAS!F79,CEN!F79,CES!F79,CNR!F79,COS!F79,CSD!F79,EST!F79,HBS!F79,NOR!F79,PCL!F79,SHL!F79,SOS!F79)</f>
        <v>0</v>
      </c>
      <c r="G79" s="256">
        <f>SUM(BMH!G79,CAS!G79,CEN!G79,CES!G79,CNR!G79,COS!G79,CSD!G79,EST!G79,HBS!G79,NOR!G79,PCL!G79,SHL!G79,SOS!G79)</f>
        <v>0</v>
      </c>
      <c r="H79" s="256">
        <f>SUM(BMH!H79,CAS!H79,CEN!H79,CES!H79,CNR!H79,COS!H79,CSD!H79,EST!H79,HBS!H79,NOR!H79,PCL!H79,SHL!H79,SOS!H79)</f>
        <v>0</v>
      </c>
      <c r="I79" s="256">
        <f t="shared" si="27"/>
        <v>0</v>
      </c>
      <c r="J79" s="256">
        <f>SUM(BMH!J79,CAS!J79,CEN!J79,CES!J79,CNR!J79,COS!J79,CSD!J79,EST!J79,HBS!J79,NOR!J79,PCL!J79,SHL!J79,SOS!J79)</f>
        <v>0</v>
      </c>
      <c r="K79" s="256">
        <f>SUM(BMH!K79,CAS!K79,CEN!K79,CES!K79,CNR!K79,COS!K79,CSD!K79,EST!K79,HBS!K79,NOR!K79,PCL!K79,SHL!K79,SOS!K79)</f>
        <v>0</v>
      </c>
      <c r="L79" s="256">
        <f>SUM(BMH!L79,CAS!L79,CEN!L79,CES!L79,CNR!L79,COS!L79,CSD!L79,EST!L79,HBS!L79,NOR!L79,PCL!L79,SHL!L79,SOS!L79)</f>
        <v>0</v>
      </c>
      <c r="M79" s="256">
        <f>SUM(BMH!M79,CAS!M79,CEN!M79,CES!M79,CNR!M79,COS!M79,CSD!M79,EST!M79,HBS!M79,NOR!M79,PCL!M79,SHL!M79,SOS!M79)</f>
        <v>0</v>
      </c>
      <c r="N79" s="256">
        <f>SUM(BMH!N79,CAS!N79,CEN!N79,CES!N79,CNR!N79,COS!N79,CSD!N79,EST!N79,HBS!N79,NOR!N79,PCL!N79,SHL!N79,SOS!N79)</f>
        <v>0</v>
      </c>
      <c r="O79" s="256"/>
      <c r="P79" s="256">
        <f>SUM(BMH:SOS!P79)</f>
        <v>0</v>
      </c>
      <c r="Q79" s="256">
        <f>SUM(BMH:SOS!Q79)</f>
        <v>0</v>
      </c>
      <c r="R79" s="256">
        <f>SUM(BMH:SOS!R79)</f>
        <v>0</v>
      </c>
      <c r="S79" s="256">
        <f>SUM(BMH:SOS!S79)</f>
        <v>0</v>
      </c>
      <c r="T79" s="256">
        <f>SUM(BMH:SOS!T79)</f>
        <v>0</v>
      </c>
      <c r="U79" s="256">
        <f>SUM(BMH:SOS!U79)</f>
        <v>0</v>
      </c>
      <c r="V79" s="256">
        <f>SUM(BMH:SOS!V79)</f>
        <v>0</v>
      </c>
      <c r="W79" s="256">
        <f>SUM(BMH:SOS!W79)</f>
        <v>0</v>
      </c>
      <c r="X79" s="256">
        <f>SUM(BMH:SOS!X79)</f>
        <v>0</v>
      </c>
      <c r="Y79" s="256">
        <f>SUM(BMH:SOS!Y79)</f>
        <v>0</v>
      </c>
      <c r="Z79" s="256">
        <f>SUM(BMH:SOS!Z79)</f>
        <v>0</v>
      </c>
      <c r="AA79" s="256">
        <f>SUM(BMH:SOS!AA79)</f>
        <v>0</v>
      </c>
      <c r="AB79" s="256">
        <f>SUM(BMH:SOS!AB79)</f>
        <v>0</v>
      </c>
      <c r="AC79" s="256">
        <f>SUM(BMH:SOS!AC79)</f>
        <v>0</v>
      </c>
      <c r="AD79" s="256">
        <f>SUM(BMH:SOS!AD79)</f>
        <v>0</v>
      </c>
      <c r="AE79" s="256">
        <f>SUM(BMH:SOS!AE79)</f>
        <v>0</v>
      </c>
      <c r="AF79" s="256">
        <f>SUM(BMH:SOS!AF79)</f>
        <v>0</v>
      </c>
      <c r="AG79" s="256">
        <f>SUM(BMH:SOS!AG79)</f>
        <v>0</v>
      </c>
      <c r="AH79" s="256">
        <f>SUM(BMH:SOS!AH79)</f>
        <v>0</v>
      </c>
      <c r="AI79" s="256">
        <f>SUM(BMH!AI79,CAS!AI79,CEN!AI79,CES!AI79,CNR!AI79,COS!AI79,CSD!AI79,EST!AI79,HBS!AI79,NOR!AI79,PCL!AI79,SHL!AI79,SOS!AI79)</f>
        <v>0</v>
      </c>
      <c r="AJ79" s="256">
        <f>SUM(BMH!AJ79,CAS!AJ79,CEN!AJ79,CES!AJ79,CNR!AJ79,COS!AJ79,CSD!AJ79,EST!AJ79,HBS!AJ79,NOR!AJ79,PCL!AJ79,SHL!AJ79,SOS!AJ79)</f>
        <v>0</v>
      </c>
      <c r="AK79" s="256">
        <f>SUM(BMH!AK79,CAS!AK79,CEN!AK79,CES!AK79,CNR!AK79,COS!AK79,CSD!AK79,EST!AK79,HBS!AK79,NOR!AK79,PCL!AK79,SHL!AK79,SOS!AK79)</f>
        <v>0</v>
      </c>
      <c r="AL79" s="256">
        <f>SUM(BMH!AL79,CAS!AL79,CEN!AL79,CES!AL79,CNR!AL79,COS!AL79,CSD!AL79,EST!AL79,HBS!AL79,NOR!AL79,PCL!AL79,SHL!AL79,SOS!AL79)</f>
        <v>0</v>
      </c>
      <c r="AM79" s="256">
        <f>SUM(BMH!AM79,CAS!AM79,CEN!AM79,CES!AM79,CNR!AM79,COS!AM79,CSD!AM79,EST!AM79,HBS!AM79,NOR!AM79,PCL!AM79,SHL!AM79,SOS!AM79)</f>
        <v>0</v>
      </c>
      <c r="AN79" s="256">
        <f>SUM(BMH!AN79,CAS!AN79,CEN!AN79,CES!AN79,CNR!AN79,COS!AN79,CSD!AN79,EST!AN79,HBS!AN79,NOR!AN79,PCL!AN79,SHL!AN79,SOS!AN79)</f>
        <v>0</v>
      </c>
      <c r="AO79" s="371">
        <f>SUM(BMH!AO79,CAS!AO79,CEN!AO79,CES!AO79,CNR!AO79,COS!AO79,CSD!AO79,EST!AO79,HBS!AO79,NOR!AO79,PCL!AO79,SHL!AO79,SOS!AO79)</f>
        <v>0</v>
      </c>
      <c r="AP79" s="371">
        <f>SUM(BMH!AP79,CAS!AP79,CEN!AP79,CES!AP79,CNR!AP79,COS!AP79,CSD!AP79,EST!AP79,HBS!AP79,NOR!AP79,PCL!AP79,SHL!AP79,SOS!AP79)</f>
        <v>0</v>
      </c>
      <c r="AQ79" s="371">
        <f>SUM(BMH!AQ79,CAS!AQ79,CEN!AQ79,CES!AQ79,CNR!AQ79,COS!AQ79,CSD!AQ79,EST!AQ79,HBS!AQ79,NOR!AQ79,PCL!AQ79,SHL!AQ79,SOS!AQ79)</f>
        <v>0</v>
      </c>
      <c r="AR79" s="371">
        <f>SUM(BMH!AR79,CAS!AR79,CEN!AR79,CES!AR79,CNR!AR79,COS!AR79,CSD!AR79,EST!AR79,HBS!AR79,NOR!AR79,PCL!AR79,SHL!AR79,SOS!AR79)</f>
        <v>0</v>
      </c>
      <c r="AS79" s="371">
        <f t="shared" si="28"/>
        <v>0</v>
      </c>
      <c r="AT79" s="371">
        <f>SUM(BMH!AT79,CAS!AT79,CEN!AT79,CES!AT79,CNR!AT79,COS!AT79,CSD!AT79,EST!AT79,HBS!AT79,NOR!AT79,PCL!AT79,SHL!AT79,SOS!AT79)</f>
        <v>0</v>
      </c>
      <c r="AU79" s="371">
        <f>SUM(BMH!AU79,CAS!AU79,CEN!AU79,CES!AU79,CNR!AU79,COS!AU79,CSD!AU79,EST!AU79,HBS!AU79,NOR!AU79,PCL!AU79,SHL!AU79,SOS!AU79)</f>
        <v>0</v>
      </c>
      <c r="AV79" s="371">
        <f>SUM(BMH!AV79,CAS!AV79,CEN!AV79,CES!AV79,CNR!AV79,COS!AV79,CSD!AV79,EST!AV79,HBS!AV79,NOR!AV79,PCL!AV79,SHL!AV79,SOS!AV79)</f>
        <v>0</v>
      </c>
      <c r="AW79" s="371">
        <f>SUM(BMH:SOS!AW79)</f>
        <v>0</v>
      </c>
      <c r="AX79" s="371">
        <f>SUM(BMH:SOS!AX79)</f>
        <v>0</v>
      </c>
      <c r="AY79" s="371">
        <f>SUM(BMH:SOS!AY79)</f>
        <v>0</v>
      </c>
      <c r="AZ79" s="371">
        <f>SUM(BMH:SOS!AZ79)</f>
        <v>0</v>
      </c>
      <c r="BA79" s="371">
        <f>SUM(BMH:SOS!BA79)</f>
        <v>0</v>
      </c>
      <c r="BB79" s="371">
        <f>SUM(BMH:SOS!BB79)</f>
        <v>0</v>
      </c>
      <c r="BC79" s="371">
        <f>SUM(BMH:SOS!BC79)</f>
        <v>0</v>
      </c>
      <c r="BD79" s="371">
        <f>SUM(BMH:SOS!BD79)</f>
        <v>0</v>
      </c>
      <c r="BE79" s="371">
        <f>SUM(BMH:SOS!BE79)</f>
        <v>0</v>
      </c>
      <c r="BF79" s="371">
        <f>SUM(BMH:SOS!BF79)</f>
        <v>0</v>
      </c>
      <c r="BG79" s="371">
        <f>SUM(BMH:SOS!BG79)</f>
        <v>0</v>
      </c>
      <c r="BH79" s="371">
        <f>SUM(BMH:SOS!BH79)</f>
        <v>0</v>
      </c>
      <c r="BI79" s="371">
        <f>SUM(BMH:SOS!BI79)</f>
        <v>0</v>
      </c>
      <c r="BJ79" s="371">
        <f>SUM(BMH:SOS!BJ79)</f>
        <v>0</v>
      </c>
      <c r="BK79" s="371">
        <f>SUM(BMH:SOS!BK79)</f>
        <v>0</v>
      </c>
      <c r="BL79" s="371">
        <f>SUM(BMH:SOS!BL79)</f>
        <v>0</v>
      </c>
      <c r="BM79" s="256" t="e">
        <f>SUM(BMH:SOS!BM79)</f>
        <v>#DIV/0!</v>
      </c>
      <c r="BN79" s="256" t="e">
        <f>SUM(BMH:SOS!BN79)</f>
        <v>#DIV/0!</v>
      </c>
      <c r="BO79" s="256">
        <f>SUM(BMH:SOS!BO79)</f>
        <v>0</v>
      </c>
      <c r="BP79" s="256">
        <f>SUM(BMH:SOS!BP79)</f>
        <v>0</v>
      </c>
      <c r="BQ79" s="256" t="e">
        <f>SUM(BMH:SOS!BQ79)</f>
        <v>#DIV/0!</v>
      </c>
      <c r="BR79" s="256">
        <f>SUM(BMH:SOS!BR79)</f>
        <v>0</v>
      </c>
      <c r="BS79" s="371">
        <f>SUM(BMH:SOS!BS79)</f>
        <v>0</v>
      </c>
      <c r="BT79" s="371">
        <f>SUM(BMH:SOS!BT79)</f>
        <v>0</v>
      </c>
      <c r="BU79" s="371">
        <f>SUM(BMH:SOS!BU79)</f>
        <v>0</v>
      </c>
      <c r="BV79" s="371">
        <f>SUM(BMH:SOS!BV79)</f>
        <v>0</v>
      </c>
      <c r="BW79" s="371">
        <f>SUM(BMH:SOS!BW79)</f>
        <v>0</v>
      </c>
      <c r="BX79" s="371">
        <f>SUM(BMH:SOS!BX79)</f>
        <v>0</v>
      </c>
      <c r="BY79" s="371">
        <f>SUM(BMH:SOS!BY79)</f>
        <v>0</v>
      </c>
      <c r="BZ79" s="371">
        <f>SUM(BMH:SOS!BZ79)</f>
        <v>0</v>
      </c>
      <c r="CA79" s="256"/>
      <c r="CB79" s="256"/>
      <c r="CC79" s="256"/>
      <c r="CD79" s="256"/>
      <c r="CE79" s="256"/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x14ac:dyDescent="0.25">
      <c r="A80" s="257" t="s">
        <v>198</v>
      </c>
      <c r="B80" s="257"/>
      <c r="C80" s="256" t="s">
        <v>199</v>
      </c>
      <c r="D80" s="258" t="s">
        <v>200</v>
      </c>
      <c r="E80" s="256">
        <f>SUM(BMH!E80,CAS!E80,CEN!E80,CES!E80,CNR!E80,COS!E80,CSD!E80,EST!E80,HBS!E80,NOR!E80,PCL!E80,SHL!E80,SOS!E80)</f>
        <v>0</v>
      </c>
      <c r="F80" s="256">
        <f>SUM(BMH!F80,CAS!F80,CEN!F80,CES!F80,CNR!F80,COS!F80,CSD!F80,EST!F80,HBS!F80,NOR!F80,PCL!F80,SHL!F80,SOS!F80)</f>
        <v>0</v>
      </c>
      <c r="G80" s="256">
        <f>SUM(BMH!G80,CAS!G80,CEN!G80,CES!G80,CNR!G80,COS!G80,CSD!G80,EST!G80,HBS!G80,NOR!G80,PCL!G80,SHL!G80,SOS!G80)</f>
        <v>0</v>
      </c>
      <c r="H80" s="256">
        <f>SUM(BMH!H80,CAS!H80,CEN!H80,CES!H80,CNR!H80,COS!H80,CSD!H80,EST!H80,HBS!H80,NOR!H80,PCL!H80,SHL!H80,SOS!H80)</f>
        <v>0</v>
      </c>
      <c r="I80" s="256">
        <f t="shared" si="27"/>
        <v>0</v>
      </c>
      <c r="J80" s="256">
        <f>SUM(BMH!J80,CAS!J80,CEN!J80,CES!J80,CNR!J80,COS!J80,CSD!J80,EST!J80,HBS!J80,NOR!J80,PCL!J80,SHL!J80,SOS!J80)</f>
        <v>0</v>
      </c>
      <c r="K80" s="256">
        <f>SUM(BMH!K80,CAS!K80,CEN!K80,CES!K80,CNR!K80,COS!K80,CSD!K80,EST!K80,HBS!K80,NOR!K80,PCL!K80,SHL!K80,SOS!K80)</f>
        <v>0</v>
      </c>
      <c r="L80" s="256">
        <f>SUM(BMH!L80,CAS!L80,CEN!L80,CES!L80,CNR!L80,COS!L80,CSD!L80,EST!L80,HBS!L80,NOR!L80,PCL!L80,SHL!L80,SOS!L80)</f>
        <v>0</v>
      </c>
      <c r="M80" s="256">
        <f>SUM(BMH!M80,CAS!M80,CEN!M80,CES!M80,CNR!M80,COS!M80,CSD!M80,EST!M80,HBS!M80,NOR!M80,PCL!M80,SHL!M80,SOS!M80)</f>
        <v>0</v>
      </c>
      <c r="N80" s="256">
        <f>SUM(BMH!N80,CAS!N80,CEN!N80,CES!N80,CNR!N80,COS!N80,CSD!N80,EST!N80,HBS!N80,NOR!N80,PCL!N80,SHL!N80,SOS!N80)</f>
        <v>0</v>
      </c>
      <c r="O80" s="256"/>
      <c r="P80" s="256">
        <f>SUM(BMH:SOS!P80)</f>
        <v>0</v>
      </c>
      <c r="Q80" s="256">
        <f>SUM(BMH:SOS!Q80)</f>
        <v>0</v>
      </c>
      <c r="R80" s="256">
        <f>SUM(BMH:SOS!R80)</f>
        <v>0</v>
      </c>
      <c r="S80" s="256">
        <f>SUM(BMH:SOS!S80)</f>
        <v>0</v>
      </c>
      <c r="T80" s="256">
        <f>SUM(BMH:SOS!T80)</f>
        <v>0</v>
      </c>
      <c r="U80" s="256">
        <f>SUM(BMH:SOS!U80)</f>
        <v>0</v>
      </c>
      <c r="V80" s="256">
        <f>SUM(BMH:SOS!V80)</f>
        <v>0</v>
      </c>
      <c r="W80" s="256">
        <f>SUM(BMH:SOS!W80)</f>
        <v>0</v>
      </c>
      <c r="X80" s="256">
        <f>SUM(BMH:SOS!X80)</f>
        <v>0</v>
      </c>
      <c r="Y80" s="256">
        <f>SUM(BMH:SOS!Y80)</f>
        <v>0</v>
      </c>
      <c r="Z80" s="256">
        <f>SUM(BMH:SOS!Z80)</f>
        <v>0</v>
      </c>
      <c r="AA80" s="256">
        <f>SUM(BMH:SOS!AA80)</f>
        <v>0</v>
      </c>
      <c r="AB80" s="256">
        <f>SUM(BMH:SOS!AB80)</f>
        <v>0</v>
      </c>
      <c r="AC80" s="256">
        <f>SUM(BMH:SOS!AC80)</f>
        <v>0</v>
      </c>
      <c r="AD80" s="256">
        <f>SUM(BMH:SOS!AD80)</f>
        <v>0</v>
      </c>
      <c r="AE80" s="256">
        <f>SUM(BMH:SOS!AE80)</f>
        <v>0</v>
      </c>
      <c r="AF80" s="256">
        <f>SUM(BMH:SOS!AF80)</f>
        <v>0</v>
      </c>
      <c r="AG80" s="256">
        <f>SUM(BMH:SOS!AG80)</f>
        <v>0</v>
      </c>
      <c r="AH80" s="256">
        <f>SUM(BMH:SOS!AH80)</f>
        <v>0</v>
      </c>
      <c r="AI80" s="256">
        <f>SUM(BMH!AI80,CAS!AI80,CEN!AI80,CES!AI80,CNR!AI80,COS!AI80,CSD!AI80,EST!AI80,HBS!AI80,NOR!AI80,PCL!AI80,SHL!AI80,SOS!AI80)</f>
        <v>0</v>
      </c>
      <c r="AJ80" s="256">
        <f>SUM(BMH!AJ80,CAS!AJ80,CEN!AJ80,CES!AJ80,CNR!AJ80,COS!AJ80,CSD!AJ80,EST!AJ80,HBS!AJ80,NOR!AJ80,PCL!AJ80,SHL!AJ80,SOS!AJ80)</f>
        <v>0</v>
      </c>
      <c r="AK80" s="256">
        <f>SUM(BMH!AK80,CAS!AK80,CEN!AK80,CES!AK80,CNR!AK80,COS!AK80,CSD!AK80,EST!AK80,HBS!AK80,NOR!AK80,PCL!AK80,SHL!AK80,SOS!AK80)</f>
        <v>0</v>
      </c>
      <c r="AL80" s="256">
        <f>SUM(BMH!AL80,CAS!AL80,CEN!AL80,CES!AL80,CNR!AL80,COS!AL80,CSD!AL80,EST!AL80,HBS!AL80,NOR!AL80,PCL!AL80,SHL!AL80,SOS!AL80)</f>
        <v>0</v>
      </c>
      <c r="AM80" s="256">
        <f>SUM(BMH!AM80,CAS!AM80,CEN!AM80,CES!AM80,CNR!AM80,COS!AM80,CSD!AM80,EST!AM80,HBS!AM80,NOR!AM80,PCL!AM80,SHL!AM80,SOS!AM80)</f>
        <v>0</v>
      </c>
      <c r="AN80" s="256">
        <f>SUM(BMH!AN80,CAS!AN80,CEN!AN80,CES!AN80,CNR!AN80,COS!AN80,CSD!AN80,EST!AN80,HBS!AN80,NOR!AN80,PCL!AN80,SHL!AN80,SOS!AN80)</f>
        <v>0</v>
      </c>
      <c r="AO80" s="371">
        <f>SUM(BMH!AO80,CAS!AO80,CEN!AO80,CES!AO80,CNR!AO80,COS!AO80,CSD!AO80,EST!AO80,HBS!AO80,NOR!AO80,PCL!AO80,SHL!AO80,SOS!AO80)</f>
        <v>0</v>
      </c>
      <c r="AP80" s="371">
        <f>SUM(BMH!AP80,CAS!AP80,CEN!AP80,CES!AP80,CNR!AP80,COS!AP80,CSD!AP80,EST!AP80,HBS!AP80,NOR!AP80,PCL!AP80,SHL!AP80,SOS!AP80)</f>
        <v>0</v>
      </c>
      <c r="AQ80" s="371">
        <f>SUM(BMH!AQ80,CAS!AQ80,CEN!AQ80,CES!AQ80,CNR!AQ80,COS!AQ80,CSD!AQ80,EST!AQ80,HBS!AQ80,NOR!AQ80,PCL!AQ80,SHL!AQ80,SOS!AQ80)</f>
        <v>0</v>
      </c>
      <c r="AR80" s="371">
        <f>SUM(BMH!AR80,CAS!AR80,CEN!AR80,CES!AR80,CNR!AR80,COS!AR80,CSD!AR80,EST!AR80,HBS!AR80,NOR!AR80,PCL!AR80,SHL!AR80,SOS!AR80)</f>
        <v>0</v>
      </c>
      <c r="AS80" s="371">
        <f t="shared" si="28"/>
        <v>0</v>
      </c>
      <c r="AT80" s="371">
        <f>SUM(BMH!AT80,CAS!AT80,CEN!AT80,CES!AT80,CNR!AT80,COS!AT80,CSD!AT80,EST!AT80,HBS!AT80,NOR!AT80,PCL!AT80,SHL!AT80,SOS!AT80)</f>
        <v>0</v>
      </c>
      <c r="AU80" s="371">
        <f>SUM(BMH!AU80,CAS!AU80,CEN!AU80,CES!AU80,CNR!AU80,COS!AU80,CSD!AU80,EST!AU80,HBS!AU80,NOR!AU80,PCL!AU80,SHL!AU80,SOS!AU80)</f>
        <v>0</v>
      </c>
      <c r="AV80" s="371">
        <f>SUM(BMH!AV80,CAS!AV80,CEN!AV80,CES!AV80,CNR!AV80,COS!AV80,CSD!AV80,EST!AV80,HBS!AV80,NOR!AV80,PCL!AV80,SHL!AV80,SOS!AV80)</f>
        <v>0</v>
      </c>
      <c r="AW80" s="371">
        <f>SUM(BMH:SOS!AW80)</f>
        <v>0</v>
      </c>
      <c r="AX80" s="371">
        <f>SUM(BMH:SOS!AX80)</f>
        <v>0</v>
      </c>
      <c r="AY80" s="371">
        <f>SUM(BMH:SOS!AY80)</f>
        <v>0</v>
      </c>
      <c r="AZ80" s="371">
        <f>SUM(BMH:SOS!AZ80)</f>
        <v>0</v>
      </c>
      <c r="BA80" s="371">
        <f>SUM(BMH:SOS!BA80)</f>
        <v>0</v>
      </c>
      <c r="BB80" s="371">
        <f>SUM(BMH:SOS!BB80)</f>
        <v>0</v>
      </c>
      <c r="BC80" s="371">
        <f>SUM(BMH:SOS!BC80)</f>
        <v>0</v>
      </c>
      <c r="BD80" s="371">
        <f>SUM(BMH:SOS!BD80)</f>
        <v>0</v>
      </c>
      <c r="BE80" s="371">
        <f>SUM(BMH:SOS!BE80)</f>
        <v>0</v>
      </c>
      <c r="BF80" s="371">
        <f>SUM(BMH:SOS!BF80)</f>
        <v>0</v>
      </c>
      <c r="BG80" s="371">
        <f>SUM(BMH:SOS!BG80)</f>
        <v>0</v>
      </c>
      <c r="BH80" s="371">
        <f>SUM(BMH:SOS!BH80)</f>
        <v>0</v>
      </c>
      <c r="BI80" s="371">
        <f>SUM(BMH:SOS!BI80)</f>
        <v>0</v>
      </c>
      <c r="BJ80" s="371">
        <f>SUM(BMH:SOS!BJ80)</f>
        <v>0</v>
      </c>
      <c r="BK80" s="371">
        <f>SUM(BMH:SOS!BK80)</f>
        <v>0</v>
      </c>
      <c r="BL80" s="371">
        <f>SUM(BMH:SOS!BL80)</f>
        <v>0</v>
      </c>
      <c r="BM80" s="256" t="e">
        <f>SUM(BMH:SOS!BM80)</f>
        <v>#DIV/0!</v>
      </c>
      <c r="BN80" s="256" t="e">
        <f>SUM(BMH:SOS!BN80)</f>
        <v>#DIV/0!</v>
      </c>
      <c r="BO80" s="256">
        <f>SUM(BMH:SOS!BO80)</f>
        <v>0</v>
      </c>
      <c r="BP80" s="256">
        <f>SUM(BMH:SOS!BP80)</f>
        <v>0</v>
      </c>
      <c r="BQ80" s="256" t="e">
        <f>SUM(BMH:SOS!BQ80)</f>
        <v>#DIV/0!</v>
      </c>
      <c r="BR80" s="256">
        <f>SUM(BMH:SOS!BR80)</f>
        <v>0</v>
      </c>
      <c r="BS80" s="371">
        <f>SUM(BMH:SOS!BS80)</f>
        <v>0</v>
      </c>
      <c r="BT80" s="371">
        <f>SUM(BMH:SOS!BT80)</f>
        <v>0</v>
      </c>
      <c r="BU80" s="371">
        <f>SUM(BMH:SOS!BU80)</f>
        <v>0</v>
      </c>
      <c r="BV80" s="371">
        <f>SUM(BMH:SOS!BV80)</f>
        <v>0</v>
      </c>
      <c r="BW80" s="371">
        <f>SUM(BMH:SOS!BW80)</f>
        <v>0</v>
      </c>
      <c r="BX80" s="371">
        <f>SUM(BMH:SOS!BX80)</f>
        <v>0</v>
      </c>
      <c r="BY80" s="371">
        <f>SUM(BMH:SOS!BY80)</f>
        <v>0</v>
      </c>
      <c r="BZ80" s="371">
        <f>SUM(BMH:SOS!BZ80)</f>
        <v>0</v>
      </c>
      <c r="CA80" s="256"/>
      <c r="CB80" s="256"/>
      <c r="CC80" s="256"/>
      <c r="CD80" s="256"/>
      <c r="CE80" s="256"/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25">
      <c r="A81" s="257" t="s">
        <v>146</v>
      </c>
      <c r="B81" s="257"/>
      <c r="C81" s="256" t="s">
        <v>201</v>
      </c>
      <c r="D81" s="258" t="s">
        <v>149</v>
      </c>
      <c r="E81" s="256">
        <f>SUM(BMH!E81,CAS!E81,CEN!E81,CES!E81,CNR!E81,COS!E81,CSD!E81,EST!E81,HBS!E81,NOR!E81,PCL!E81,SHL!E81,SOS!E81)</f>
        <v>0</v>
      </c>
      <c r="F81" s="256">
        <f>SUM(BMH!F81,CAS!F81,CEN!F81,CES!F81,CNR!F81,COS!F81,CSD!F81,EST!F81,HBS!F81,NOR!F81,PCL!F81,SHL!F81,SOS!F81)</f>
        <v>47</v>
      </c>
      <c r="G81" s="256">
        <f>SUM(BMH!G81,CAS!G81,CEN!G81,CES!G81,CNR!G81,COS!G81,CSD!G81,EST!G81,HBS!G81,NOR!G81,PCL!G81,SHL!G81,SOS!G81)</f>
        <v>47</v>
      </c>
      <c r="H81" s="256">
        <f>SUM(BMH!H81,CAS!H81,CEN!H81,CES!H81,CNR!H81,COS!H81,CSD!H81,EST!H81,HBS!H81,NOR!H81,PCL!H81,SHL!H81,SOS!H81)</f>
        <v>48</v>
      </c>
      <c r="I81" s="256">
        <f t="shared" si="27"/>
        <v>142</v>
      </c>
      <c r="J81" s="256">
        <f>SUM(BMH!J81,CAS!J81,CEN!J81,CES!J81,CNR!J81,COS!J81,CSD!J81,EST!J81,HBS!J81,NOR!J81,PCL!J81,SHL!J81,SOS!J81)</f>
        <v>0</v>
      </c>
      <c r="K81" s="256">
        <f>SUM(BMH!K81,CAS!K81,CEN!K81,CES!K81,CNR!K81,COS!K81,CSD!K81,EST!K81,HBS!K81,NOR!K81,PCL!K81,SHL!K81,SOS!K81)</f>
        <v>142</v>
      </c>
      <c r="L81" s="256">
        <f>SUM(BMH!L81,CAS!L81,CEN!L81,CES!L81,CNR!L81,COS!L81,CSD!L81,EST!L81,HBS!L81,NOR!L81,PCL!L81,SHL!L81,SOS!L81)</f>
        <v>142</v>
      </c>
      <c r="M81" s="256">
        <f>SUM(BMH!M81,CAS!M81,CEN!M81,CES!M81,CNR!M81,COS!M81,CSD!M81,EST!M81,HBS!M81,NOR!M81,PCL!M81,SHL!M81,SOS!M81)</f>
        <v>0</v>
      </c>
      <c r="N81" s="256">
        <f>SUM(BMH!N81,CAS!N81,CEN!N81,CES!N81,CNR!N81,COS!N81,CSD!N81,EST!N81,HBS!N81,NOR!N81,PCL!N81,SHL!N81,SOS!N81)</f>
        <v>0</v>
      </c>
      <c r="O81" s="256"/>
      <c r="P81" s="256">
        <f>SUM(BMH:SOS!P81)</f>
        <v>36.799999999999997</v>
      </c>
      <c r="Q81" s="256">
        <f>SUM(BMH:SOS!Q81)</f>
        <v>43.2</v>
      </c>
      <c r="R81" s="256">
        <f>SUM(BMH:SOS!R81)</f>
        <v>80</v>
      </c>
      <c r="S81" s="256">
        <f>SUM(BMH:SOS!S81)</f>
        <v>0</v>
      </c>
      <c r="T81" s="256">
        <f>SUM(BMH:SOS!T81)</f>
        <v>8</v>
      </c>
      <c r="U81" s="256">
        <f>SUM(BMH:SOS!U81)</f>
        <v>225</v>
      </c>
      <c r="V81" s="256">
        <f>SUM(BMH:SOS!V81)</f>
        <v>221</v>
      </c>
      <c r="W81" s="256">
        <f>SUM(BMH:SOS!W81)</f>
        <v>454</v>
      </c>
      <c r="X81" s="256">
        <f>SUM(BMH:SOS!X81)</f>
        <v>454</v>
      </c>
      <c r="Y81" s="256">
        <f>SUM(BMH:SOS!Y81)</f>
        <v>0</v>
      </c>
      <c r="Z81" s="256">
        <f>SUM(BMH:SOS!Z81)</f>
        <v>454</v>
      </c>
      <c r="AA81" s="256">
        <f>SUM(BMH:SOS!AA81)</f>
        <v>0</v>
      </c>
      <c r="AB81" s="256">
        <f>SUM(BMH:SOS!AB81)</f>
        <v>8</v>
      </c>
      <c r="AC81" s="256">
        <f>SUM(BMH:SOS!AC81)</f>
        <v>0</v>
      </c>
      <c r="AD81" s="256">
        <f>SUM(BMH:SOS!AD81)</f>
        <v>0</v>
      </c>
      <c r="AE81" s="256">
        <f>SUM(BMH:SOS!AE81)</f>
        <v>8</v>
      </c>
      <c r="AF81" s="256">
        <f>SUM(BMH:SOS!AF81)</f>
        <v>8</v>
      </c>
      <c r="AG81" s="256">
        <f>SUM(BMH:SOS!AG81)</f>
        <v>0</v>
      </c>
      <c r="AH81" s="256">
        <f>SUM(BMH:SOS!AH81)</f>
        <v>8</v>
      </c>
      <c r="AI81" s="256">
        <f>SUM(BMH!AI81,CAS!AI81,CEN!AI81,CES!AI81,CNR!AI81,COS!AI81,CSD!AI81,EST!AI81,HBS!AI81,NOR!AI81,PCL!AI81,SHL!AI81,SOS!AI81)</f>
        <v>0</v>
      </c>
      <c r="AJ81" s="256">
        <f>SUM(BMH!AJ81,CAS!AJ81,CEN!AJ81,CES!AJ81,CNR!AJ81,COS!AJ81,CSD!AJ81,EST!AJ81,HBS!AJ81,NOR!AJ81,PCL!AJ81,SHL!AJ81,SOS!AJ81)</f>
        <v>0</v>
      </c>
      <c r="AK81" s="256">
        <f>SUM(BMH!AK81,CAS!AK81,CEN!AK81,CES!AK81,CNR!AK81,COS!AK81,CSD!AK81,EST!AK81,HBS!AK81,NOR!AK81,PCL!AK81,SHL!AK81,SOS!AK81)</f>
        <v>0</v>
      </c>
      <c r="AL81" s="256">
        <f>SUM(BMH!AL81,CAS!AL81,CEN!AL81,CES!AL81,CNR!AL81,COS!AL81,CSD!AL81,EST!AL81,HBS!AL81,NOR!AL81,PCL!AL81,SHL!AL81,SOS!AL81)</f>
        <v>0</v>
      </c>
      <c r="AM81" s="256">
        <f>SUM(BMH!AM81,CAS!AM81,CEN!AM81,CES!AM81,CNR!AM81,COS!AM81,CSD!AM81,EST!AM81,HBS!AM81,NOR!AM81,PCL!AM81,SHL!AM81,SOS!AM81)</f>
        <v>0</v>
      </c>
      <c r="AN81" s="256">
        <f>SUM(BMH!AN81,CAS!AN81,CEN!AN81,CES!AN81,CNR!AN81,COS!AN81,CSD!AN81,EST!AN81,HBS!AN81,NOR!AN81,PCL!AN81,SHL!AN81,SOS!AN81)</f>
        <v>0</v>
      </c>
      <c r="AO81" s="371">
        <f>SUM(BMH!AO81,CAS!AO81,CEN!AO81,CES!AO81,CNR!AO81,COS!AO81,CSD!AO81,EST!AO81,HBS!AO81,NOR!AO81,PCL!AO81,SHL!AO81,SOS!AO81)</f>
        <v>0</v>
      </c>
      <c r="AP81" s="371">
        <f>SUM(BMH!AP81,CAS!AP81,CEN!AP81,CES!AP81,CNR!AP81,COS!AP81,CSD!AP81,EST!AP81,HBS!AP81,NOR!AP81,PCL!AP81,SHL!AP81,SOS!AP81)</f>
        <v>16.266853000000001</v>
      </c>
      <c r="AQ81" s="371">
        <f>SUM(BMH!AQ81,CAS!AQ81,CEN!AQ81,CES!AQ81,CNR!AQ81,COS!AQ81,CSD!AQ81,EST!AQ81,HBS!AQ81,NOR!AQ81,PCL!AQ81,SHL!AQ81,SOS!AQ81)</f>
        <v>16.266853000000001</v>
      </c>
      <c r="AR81" s="371">
        <f>SUM(BMH!AR81,CAS!AR81,CEN!AR81,CES!AR81,CNR!AR81,COS!AR81,CSD!AR81,EST!AR81,HBS!AR81,NOR!AR81,PCL!AR81,SHL!AR81,SOS!AR81)</f>
        <v>16.266853000000001</v>
      </c>
      <c r="AS81" s="371">
        <f t="shared" si="28"/>
        <v>48.800559000000007</v>
      </c>
      <c r="AT81" s="371">
        <f>SUM(BMH!AT81,CAS!AT81,CEN!AT81,CES!AT81,CNR!AT81,COS!AT81,CSD!AT81,EST!AT81,HBS!AT81,NOR!AT81,PCL!AT81,SHL!AT81,SOS!AT81)</f>
        <v>0</v>
      </c>
      <c r="AU81" s="371">
        <f>SUM(BMH!AU81,CAS!AU81,CEN!AU81,CES!AU81,CNR!AU81,COS!AU81,CSD!AU81,EST!AU81,HBS!AU81,NOR!AU81,PCL!AU81,SHL!AU81,SOS!AU81)</f>
        <v>48.800559000000007</v>
      </c>
      <c r="AV81" s="371">
        <f>SUM(BMH!AV81,CAS!AV81,CEN!AV81,CES!AV81,CNR!AV81,COS!AV81,CSD!AV81,EST!AV81,HBS!AV81,NOR!AV81,PCL!AV81,SHL!AV81,SOS!AV81)</f>
        <v>48.800559000000007</v>
      </c>
      <c r="AW81" s="371">
        <f>SUM(BMH:SOS!AW81)</f>
        <v>0</v>
      </c>
      <c r="AX81" s="371">
        <f>SUM(BMH:SOS!AX81)</f>
        <v>0.99199999999999999</v>
      </c>
      <c r="AY81" s="371">
        <f>SUM(BMH:SOS!AY81)</f>
        <v>27.404</v>
      </c>
      <c r="AZ81" s="371">
        <f>SUM(BMH:SOS!AZ81)</f>
        <v>27.404</v>
      </c>
      <c r="BA81" s="371">
        <f>SUM(BMH:SOS!BA81)</f>
        <v>55.8</v>
      </c>
      <c r="BB81" s="371">
        <f>SUM(BMH:SOS!BB81)</f>
        <v>55.8</v>
      </c>
      <c r="BC81" s="371">
        <f>SUM(BMH:SOS!BC81)</f>
        <v>0</v>
      </c>
      <c r="BD81" s="371">
        <f>SUM(BMH:SOS!BD81)</f>
        <v>55.8</v>
      </c>
      <c r="BE81" s="371">
        <f>SUM(BMH:SOS!BE81)</f>
        <v>0</v>
      </c>
      <c r="BF81" s="371">
        <f>SUM(BMH:SOS!BF81)</f>
        <v>0.99199999999999999</v>
      </c>
      <c r="BG81" s="371">
        <f>SUM(BMH:SOS!BG81)</f>
        <v>0</v>
      </c>
      <c r="BH81" s="371">
        <f>SUM(BMH:SOS!BH81)</f>
        <v>0</v>
      </c>
      <c r="BI81" s="371">
        <f>SUM(BMH:SOS!BI81)</f>
        <v>0.99199999999999999</v>
      </c>
      <c r="BJ81" s="371">
        <f>SUM(BMH:SOS!BJ81)</f>
        <v>0.99199999999999999</v>
      </c>
      <c r="BK81" s="371">
        <f>SUM(BMH:SOS!BK81)</f>
        <v>0</v>
      </c>
      <c r="BL81" s="371">
        <f>SUM(BMH:SOS!BL81)</f>
        <v>0.99199999999999999</v>
      </c>
      <c r="BM81" s="256" t="e">
        <f>SUM(BMH:SOS!BM81)</f>
        <v>#DIV/0!</v>
      </c>
      <c r="BN81" s="256" t="e">
        <f>SUM(BMH:SOS!BN81)</f>
        <v>#DIV/0!</v>
      </c>
      <c r="BO81" s="256">
        <f>SUM(BMH:SOS!BO81)</f>
        <v>0</v>
      </c>
      <c r="BP81" s="256">
        <f>SUM(BMH:SOS!BP81)</f>
        <v>0</v>
      </c>
      <c r="BQ81" s="256" t="e">
        <f>SUM(BMH:SOS!BQ81)</f>
        <v>#DIV/0!</v>
      </c>
      <c r="BR81" s="256">
        <f>SUM(BMH:SOS!BR81)</f>
        <v>1.78</v>
      </c>
      <c r="BS81" s="371">
        <f>SUM(BMH:SOS!BS81)</f>
        <v>0</v>
      </c>
      <c r="BT81" s="371">
        <f>SUM(BMH:SOS!BT81)</f>
        <v>0.99199999999999999</v>
      </c>
      <c r="BU81" s="371">
        <f>SUM(BMH:SOS!BU81)</f>
        <v>0</v>
      </c>
      <c r="BV81" s="371">
        <f>SUM(BMH:SOS!BV81)</f>
        <v>0</v>
      </c>
      <c r="BW81" s="371">
        <f>SUM(BMH:SOS!BW81)</f>
        <v>0.99199999999999999</v>
      </c>
      <c r="BX81" s="371">
        <f>SUM(BMH:SOS!BX81)</f>
        <v>0.99199999999999999</v>
      </c>
      <c r="BY81" s="371">
        <f>SUM(BMH:SOS!BY81)</f>
        <v>0</v>
      </c>
      <c r="BZ81" s="371">
        <f>SUM(BMH:SOS!BZ81)</f>
        <v>0.99199999999999999</v>
      </c>
      <c r="CA81" s="256"/>
      <c r="CB81" s="256"/>
      <c r="CC81" s="256"/>
      <c r="CD81" s="256"/>
      <c r="CE81" s="256"/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25">
      <c r="A82" s="257" t="s">
        <v>202</v>
      </c>
      <c r="B82" s="257"/>
      <c r="C82" s="256" t="s">
        <v>203</v>
      </c>
      <c r="D82" s="258" t="s">
        <v>204</v>
      </c>
      <c r="E82" s="256">
        <f>SUM(BMH!E82,CAS!E82,CEN!E82,CES!E82,CNR!E82,COS!E82,CSD!E82,EST!E82,HBS!E82,NOR!E82,PCL!E82,SHL!E82,SOS!E82)</f>
        <v>0</v>
      </c>
      <c r="F82" s="256">
        <f>SUM(BMH!F82,CAS!F82,CEN!F82,CES!F82,CNR!F82,COS!F82,CSD!F82,EST!F82,HBS!F82,NOR!F82,PCL!F82,SHL!F82,SOS!F82)</f>
        <v>110</v>
      </c>
      <c r="G82" s="256">
        <f>SUM(BMH!G82,CAS!G82,CEN!G82,CES!G82,CNR!G82,COS!G82,CSD!G82,EST!G82,HBS!G82,NOR!G82,PCL!G82,SHL!G82,SOS!G82)</f>
        <v>110</v>
      </c>
      <c r="H82" s="256">
        <f>SUM(BMH!H82,CAS!H82,CEN!H82,CES!H82,CNR!H82,COS!H82,CSD!H82,EST!H82,HBS!H82,NOR!H82,PCL!H82,SHL!H82,SOS!H82)</f>
        <v>283</v>
      </c>
      <c r="I82" s="256">
        <f t="shared" si="27"/>
        <v>503</v>
      </c>
      <c r="J82" s="256">
        <f>SUM(BMH!J82,CAS!J82,CEN!J82,CES!J82,CNR!J82,COS!J82,CSD!J82,EST!J82,HBS!J82,NOR!J82,PCL!J82,SHL!J82,SOS!J82)</f>
        <v>0</v>
      </c>
      <c r="K82" s="256">
        <f>SUM(BMH!K82,CAS!K82,CEN!K82,CES!K82,CNR!K82,COS!K82,CSD!K82,EST!K82,HBS!K82,NOR!K82,PCL!K82,SHL!K82,SOS!K82)</f>
        <v>503</v>
      </c>
      <c r="L82" s="256">
        <f>SUM(BMH!L82,CAS!L82,CEN!L82,CES!L82,CNR!L82,COS!L82,CSD!L82,EST!L82,HBS!L82,NOR!L82,PCL!L82,SHL!L82,SOS!L82)</f>
        <v>503</v>
      </c>
      <c r="M82" s="256">
        <f>SUM(BMH!M82,CAS!M82,CEN!M82,CES!M82,CNR!M82,COS!M82,CSD!M82,EST!M82,HBS!M82,NOR!M82,PCL!M82,SHL!M82,SOS!M82)</f>
        <v>0</v>
      </c>
      <c r="N82" s="256">
        <f>SUM(BMH!N82,CAS!N82,CEN!N82,CES!N82,CNR!N82,COS!N82,CSD!N82,EST!N82,HBS!N82,NOR!N82,PCL!N82,SHL!N82,SOS!N82)</f>
        <v>0</v>
      </c>
      <c r="O82" s="256"/>
      <c r="P82" s="256">
        <f>SUM(BMH:SOS!P82)</f>
        <v>0</v>
      </c>
      <c r="Q82" s="256">
        <f>SUM(BMH:SOS!Q82)</f>
        <v>0</v>
      </c>
      <c r="R82" s="256">
        <f>SUM(BMH:SOS!R82)</f>
        <v>0</v>
      </c>
      <c r="S82" s="256">
        <f>SUM(BMH:SOS!S82)</f>
        <v>0</v>
      </c>
      <c r="T82" s="256">
        <f>SUM(BMH:SOS!T82)</f>
        <v>0</v>
      </c>
      <c r="U82" s="256">
        <f>SUM(BMH:SOS!U82)</f>
        <v>50</v>
      </c>
      <c r="V82" s="256">
        <f>SUM(BMH:SOS!V82)</f>
        <v>50</v>
      </c>
      <c r="W82" s="256">
        <f>SUM(BMH:SOS!W82)</f>
        <v>100</v>
      </c>
      <c r="X82" s="256">
        <f>SUM(BMH:SOS!X82)</f>
        <v>100</v>
      </c>
      <c r="Y82" s="256">
        <f>SUM(BMH:SOS!Y82)</f>
        <v>0</v>
      </c>
      <c r="Z82" s="256">
        <f>SUM(BMH:SOS!Z82)</f>
        <v>100</v>
      </c>
      <c r="AA82" s="256">
        <f>SUM(BMH:SOS!AA82)</f>
        <v>0</v>
      </c>
      <c r="AB82" s="256">
        <f>SUM(BMH:SOS!AB82)</f>
        <v>0</v>
      </c>
      <c r="AC82" s="256">
        <f>SUM(BMH:SOS!AC82)</f>
        <v>0</v>
      </c>
      <c r="AD82" s="256">
        <f>SUM(BMH:SOS!AD82)</f>
        <v>0</v>
      </c>
      <c r="AE82" s="256">
        <f>SUM(BMH:SOS!AE82)</f>
        <v>0</v>
      </c>
      <c r="AF82" s="256">
        <f>SUM(BMH:SOS!AF82)</f>
        <v>0</v>
      </c>
      <c r="AG82" s="256">
        <f>SUM(BMH:SOS!AG82)</f>
        <v>0</v>
      </c>
      <c r="AH82" s="256">
        <f>SUM(BMH:SOS!AH82)</f>
        <v>0</v>
      </c>
      <c r="AI82" s="256">
        <f>SUM(BMH!AI82,CAS!AI82,CEN!AI82,CES!AI82,CNR!AI82,COS!AI82,CSD!AI82,EST!AI82,HBS!AI82,NOR!AI82,PCL!AI82,SHL!AI82,SOS!AI82)</f>
        <v>0</v>
      </c>
      <c r="AJ82" s="256">
        <f>SUM(BMH!AJ82,CAS!AJ82,CEN!AJ82,CES!AJ82,CNR!AJ82,COS!AJ82,CSD!AJ82,EST!AJ82,HBS!AJ82,NOR!AJ82,PCL!AJ82,SHL!AJ82,SOS!AJ82)</f>
        <v>0</v>
      </c>
      <c r="AK82" s="256">
        <f>SUM(BMH!AK82,CAS!AK82,CEN!AK82,CES!AK82,CNR!AK82,COS!AK82,CSD!AK82,EST!AK82,HBS!AK82,NOR!AK82,PCL!AK82,SHL!AK82,SOS!AK82)</f>
        <v>0</v>
      </c>
      <c r="AL82" s="256">
        <f>SUM(BMH!AL82,CAS!AL82,CEN!AL82,CES!AL82,CNR!AL82,COS!AL82,CSD!AL82,EST!AL82,HBS!AL82,NOR!AL82,PCL!AL82,SHL!AL82,SOS!AL82)</f>
        <v>0</v>
      </c>
      <c r="AM82" s="256">
        <f>SUM(BMH!AM82,CAS!AM82,CEN!AM82,CES!AM82,CNR!AM82,COS!AM82,CSD!AM82,EST!AM82,HBS!AM82,NOR!AM82,PCL!AM82,SHL!AM82,SOS!AM82)</f>
        <v>0</v>
      </c>
      <c r="AN82" s="256">
        <f>SUM(BMH!AN82,CAS!AN82,CEN!AN82,CES!AN82,CNR!AN82,COS!AN82,CSD!AN82,EST!AN82,HBS!AN82,NOR!AN82,PCL!AN82,SHL!AN82,SOS!AN82)</f>
        <v>0</v>
      </c>
      <c r="AO82" s="371">
        <f>SUM(BMH!AO82,CAS!AO82,CEN!AO82,CES!AO82,CNR!AO82,COS!AO82,CSD!AO82,EST!AO82,HBS!AO82,NOR!AO82,PCL!AO82,SHL!AO82,SOS!AO82)</f>
        <v>0</v>
      </c>
      <c r="AP82" s="371">
        <f>SUM(BMH!AP82,CAS!AP82,CEN!AP82,CES!AP82,CNR!AP82,COS!AP82,CSD!AP82,EST!AP82,HBS!AP82,NOR!AP82,PCL!AP82,SHL!AP82,SOS!AP82)</f>
        <v>1.5542499999999999</v>
      </c>
      <c r="AQ82" s="371">
        <f>SUM(BMH!AQ82,CAS!AQ82,CEN!AQ82,CES!AQ82,CNR!AQ82,COS!AQ82,CSD!AQ82,EST!AQ82,HBS!AQ82,NOR!AQ82,PCL!AQ82,SHL!AQ82,SOS!AQ82)</f>
        <v>1.5542499999999999</v>
      </c>
      <c r="AR82" s="371">
        <f>SUM(BMH!AR82,CAS!AR82,CEN!AR82,CES!AR82,CNR!AR82,COS!AR82,CSD!AR82,EST!AR82,HBS!AR82,NOR!AR82,PCL!AR82,SHL!AR82,SOS!AR82)</f>
        <v>3.1084999999999998</v>
      </c>
      <c r="AS82" s="371">
        <f t="shared" si="28"/>
        <v>6.2169999999999996</v>
      </c>
      <c r="AT82" s="371">
        <f>SUM(BMH!AT82,CAS!AT82,CEN!AT82,CES!AT82,CNR!AT82,COS!AT82,CSD!AT82,EST!AT82,HBS!AT82,NOR!AT82,PCL!AT82,SHL!AT82,SOS!AT82)</f>
        <v>0</v>
      </c>
      <c r="AU82" s="371">
        <f>SUM(BMH!AU82,CAS!AU82,CEN!AU82,CES!AU82,CNR!AU82,COS!AU82,CSD!AU82,EST!AU82,HBS!AU82,NOR!AU82,PCL!AU82,SHL!AU82,SOS!AU82)</f>
        <v>6.2169999999999996</v>
      </c>
      <c r="AV82" s="371">
        <f>SUM(BMH!AV82,CAS!AV82,CEN!AV82,CES!AV82,CNR!AV82,COS!AV82,CSD!AV82,EST!AV82,HBS!AV82,NOR!AV82,PCL!AV82,SHL!AV82,SOS!AV82)</f>
        <v>6.2169999999999996</v>
      </c>
      <c r="AW82" s="371">
        <f>SUM(BMH:SOS!AW82)</f>
        <v>0</v>
      </c>
      <c r="AX82" s="371">
        <f>SUM(BMH:SOS!AX82)</f>
        <v>0</v>
      </c>
      <c r="AY82" s="371">
        <f>SUM(BMH:SOS!AY82)</f>
        <v>0.75</v>
      </c>
      <c r="AZ82" s="371">
        <f>SUM(BMH:SOS!AZ82)</f>
        <v>0.75</v>
      </c>
      <c r="BA82" s="371">
        <f>SUM(BMH:SOS!BA82)</f>
        <v>1.5</v>
      </c>
      <c r="BB82" s="371">
        <f>SUM(BMH:SOS!BB82)</f>
        <v>1.5</v>
      </c>
      <c r="BC82" s="371">
        <f>SUM(BMH:SOS!BC82)</f>
        <v>0</v>
      </c>
      <c r="BD82" s="371">
        <f>SUM(BMH:SOS!BD82)</f>
        <v>1.5</v>
      </c>
      <c r="BE82" s="371">
        <f>SUM(BMH:SOS!BE82)</f>
        <v>0</v>
      </c>
      <c r="BF82" s="371">
        <f>SUM(BMH:SOS!BF82)</f>
        <v>0</v>
      </c>
      <c r="BG82" s="371">
        <f>SUM(BMH:SOS!BG82)</f>
        <v>0</v>
      </c>
      <c r="BH82" s="371">
        <f>SUM(BMH:SOS!BH82)</f>
        <v>0</v>
      </c>
      <c r="BI82" s="371">
        <f>SUM(BMH:SOS!BI82)</f>
        <v>0</v>
      </c>
      <c r="BJ82" s="371">
        <f>SUM(BMH:SOS!BJ82)</f>
        <v>0</v>
      </c>
      <c r="BK82" s="371">
        <f>SUM(BMH:SOS!BK82)</f>
        <v>0</v>
      </c>
      <c r="BL82" s="371">
        <f>SUM(BMH:SOS!BL82)</f>
        <v>0</v>
      </c>
      <c r="BM82" s="256" t="e">
        <f>SUM(BMH:SOS!BM82)</f>
        <v>#DIV/0!</v>
      </c>
      <c r="BN82" s="256" t="e">
        <f>SUM(BMH:SOS!BN82)</f>
        <v>#DIV/0!</v>
      </c>
      <c r="BO82" s="256">
        <f>SUM(BMH:SOS!BO82)</f>
        <v>0</v>
      </c>
      <c r="BP82" s="256">
        <f>SUM(BMH:SOS!BP82)</f>
        <v>0</v>
      </c>
      <c r="BQ82" s="256" t="e">
        <f>SUM(BMH:SOS!BQ82)</f>
        <v>#DIV/0!</v>
      </c>
      <c r="BR82" s="256">
        <f>SUM(BMH:SOS!BR82)</f>
        <v>0</v>
      </c>
      <c r="BS82" s="371">
        <f>SUM(BMH:SOS!BS82)</f>
        <v>0</v>
      </c>
      <c r="BT82" s="371">
        <f>SUM(BMH:SOS!BT82)</f>
        <v>0</v>
      </c>
      <c r="BU82" s="371">
        <f>SUM(BMH:SOS!BU82)</f>
        <v>0</v>
      </c>
      <c r="BV82" s="371">
        <f>SUM(BMH:SOS!BV82)</f>
        <v>0</v>
      </c>
      <c r="BW82" s="371">
        <f>SUM(BMH:SOS!BW82)</f>
        <v>0</v>
      </c>
      <c r="BX82" s="371">
        <f>SUM(BMH:SOS!BX82)</f>
        <v>0</v>
      </c>
      <c r="BY82" s="371">
        <f>SUM(BMH:SOS!BY82)</f>
        <v>0</v>
      </c>
      <c r="BZ82" s="371">
        <f>SUM(BMH:SOS!BZ82)</f>
        <v>0</v>
      </c>
      <c r="CA82" s="256"/>
      <c r="CB82" s="256"/>
      <c r="CC82" s="256"/>
      <c r="CD82" s="256"/>
      <c r="CE82" s="256"/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27.6" x14ac:dyDescent="0.3">
      <c r="A83" s="254" t="s">
        <v>205</v>
      </c>
      <c r="E83" s="254">
        <f>SUM(E84:E91)</f>
        <v>15</v>
      </c>
      <c r="F83" s="254">
        <f t="shared" ref="F83:BQ83" si="29">SUM(F84:F91)</f>
        <v>15</v>
      </c>
      <c r="G83" s="254">
        <f t="shared" si="29"/>
        <v>11</v>
      </c>
      <c r="H83" s="254">
        <f t="shared" si="29"/>
        <v>11</v>
      </c>
      <c r="I83" s="254">
        <f t="shared" si="29"/>
        <v>52</v>
      </c>
      <c r="J83" s="254">
        <f t="shared" si="29"/>
        <v>0</v>
      </c>
      <c r="K83" s="254">
        <f t="shared" si="29"/>
        <v>52</v>
      </c>
      <c r="L83" s="254">
        <f t="shared" si="29"/>
        <v>52</v>
      </c>
      <c r="M83" s="254">
        <f t="shared" si="29"/>
        <v>0</v>
      </c>
      <c r="N83" s="254">
        <f t="shared" si="29"/>
        <v>0</v>
      </c>
      <c r="O83" s="254">
        <f t="shared" si="29"/>
        <v>0</v>
      </c>
      <c r="P83" s="254">
        <f t="shared" si="29"/>
        <v>0</v>
      </c>
      <c r="Q83" s="254">
        <f t="shared" si="29"/>
        <v>0</v>
      </c>
      <c r="R83" s="254">
        <f t="shared" si="29"/>
        <v>0</v>
      </c>
      <c r="S83" s="254">
        <f t="shared" si="29"/>
        <v>0</v>
      </c>
      <c r="T83" s="254">
        <f t="shared" si="29"/>
        <v>0</v>
      </c>
      <c r="U83" s="254">
        <f t="shared" si="29"/>
        <v>0</v>
      </c>
      <c r="V83" s="254">
        <f t="shared" si="29"/>
        <v>0</v>
      </c>
      <c r="W83" s="254">
        <f t="shared" si="29"/>
        <v>0</v>
      </c>
      <c r="X83" s="254">
        <f t="shared" si="29"/>
        <v>0</v>
      </c>
      <c r="Y83" s="254">
        <f t="shared" si="29"/>
        <v>0</v>
      </c>
      <c r="Z83" s="254">
        <f t="shared" si="29"/>
        <v>0</v>
      </c>
      <c r="AA83" s="254">
        <f t="shared" si="29"/>
        <v>0</v>
      </c>
      <c r="AB83" s="254">
        <f t="shared" si="29"/>
        <v>0</v>
      </c>
      <c r="AC83" s="254">
        <f t="shared" si="29"/>
        <v>0</v>
      </c>
      <c r="AD83" s="254">
        <f t="shared" si="29"/>
        <v>0</v>
      </c>
      <c r="AE83" s="254">
        <f t="shared" si="29"/>
        <v>0</v>
      </c>
      <c r="AF83" s="254">
        <f t="shared" si="29"/>
        <v>0</v>
      </c>
      <c r="AG83" s="254">
        <f t="shared" si="29"/>
        <v>0</v>
      </c>
      <c r="AH83" s="254">
        <f t="shared" si="29"/>
        <v>0</v>
      </c>
      <c r="AI83" s="254">
        <f t="shared" si="29"/>
        <v>0</v>
      </c>
      <c r="AJ83" s="254">
        <f t="shared" si="29"/>
        <v>0</v>
      </c>
      <c r="AK83" s="254">
        <f t="shared" si="29"/>
        <v>0</v>
      </c>
      <c r="AL83" s="254">
        <f t="shared" si="29"/>
        <v>0</v>
      </c>
      <c r="AM83" s="254">
        <f t="shared" si="29"/>
        <v>0</v>
      </c>
      <c r="AN83" s="254">
        <f t="shared" si="29"/>
        <v>0</v>
      </c>
      <c r="AO83" s="254">
        <f t="shared" si="29"/>
        <v>47</v>
      </c>
      <c r="AP83" s="254">
        <f t="shared" si="29"/>
        <v>47</v>
      </c>
      <c r="AQ83" s="254">
        <f t="shared" si="29"/>
        <v>35</v>
      </c>
      <c r="AR83" s="254">
        <f t="shared" si="29"/>
        <v>35</v>
      </c>
      <c r="AS83" s="254">
        <f t="shared" si="29"/>
        <v>164</v>
      </c>
      <c r="AT83" s="254">
        <f t="shared" si="29"/>
        <v>0</v>
      </c>
      <c r="AU83" s="254">
        <f t="shared" si="29"/>
        <v>164</v>
      </c>
      <c r="AV83" s="254">
        <f t="shared" si="29"/>
        <v>164</v>
      </c>
      <c r="AW83" s="375">
        <f t="shared" si="29"/>
        <v>0</v>
      </c>
      <c r="AX83" s="375">
        <f t="shared" si="29"/>
        <v>0</v>
      </c>
      <c r="AY83" s="375">
        <f t="shared" si="29"/>
        <v>0</v>
      </c>
      <c r="AZ83" s="375">
        <f t="shared" si="29"/>
        <v>0</v>
      </c>
      <c r="BA83" s="375">
        <f t="shared" si="29"/>
        <v>0</v>
      </c>
      <c r="BB83" s="375">
        <f t="shared" si="29"/>
        <v>0</v>
      </c>
      <c r="BC83" s="375">
        <f t="shared" si="29"/>
        <v>0</v>
      </c>
      <c r="BD83" s="375">
        <f t="shared" si="29"/>
        <v>0</v>
      </c>
      <c r="BE83" s="375">
        <f t="shared" si="29"/>
        <v>0</v>
      </c>
      <c r="BF83" s="375">
        <f t="shared" si="29"/>
        <v>0</v>
      </c>
      <c r="BG83" s="375">
        <f t="shared" si="29"/>
        <v>0</v>
      </c>
      <c r="BH83" s="375">
        <f t="shared" si="29"/>
        <v>0</v>
      </c>
      <c r="BI83" s="375">
        <f t="shared" si="29"/>
        <v>0</v>
      </c>
      <c r="BJ83" s="375">
        <f t="shared" si="29"/>
        <v>0</v>
      </c>
      <c r="BK83" s="375">
        <f t="shared" si="29"/>
        <v>0</v>
      </c>
      <c r="BL83" s="375">
        <f t="shared" si="29"/>
        <v>0</v>
      </c>
      <c r="BM83" s="254" t="e">
        <f t="shared" si="29"/>
        <v>#DIV/0!</v>
      </c>
      <c r="BN83" s="254" t="e">
        <f t="shared" si="29"/>
        <v>#DIV/0!</v>
      </c>
      <c r="BO83" s="254">
        <f t="shared" si="29"/>
        <v>0</v>
      </c>
      <c r="BP83" s="254">
        <f t="shared" si="29"/>
        <v>0</v>
      </c>
      <c r="BQ83" s="254" t="e">
        <f t="shared" si="29"/>
        <v>#DIV/0!</v>
      </c>
      <c r="BR83" s="254">
        <f t="shared" ref="BR83:BZ83" si="30">SUM(BR84:BR91)</f>
        <v>0</v>
      </c>
      <c r="BS83" s="375">
        <f t="shared" si="30"/>
        <v>0</v>
      </c>
      <c r="BT83" s="375">
        <f t="shared" si="30"/>
        <v>0</v>
      </c>
      <c r="BU83" s="375">
        <f t="shared" si="30"/>
        <v>0</v>
      </c>
      <c r="BV83" s="375">
        <f t="shared" si="30"/>
        <v>0</v>
      </c>
      <c r="BW83" s="375">
        <f t="shared" si="30"/>
        <v>0</v>
      </c>
      <c r="BX83" s="375">
        <f t="shared" si="30"/>
        <v>0</v>
      </c>
      <c r="BY83" s="375">
        <f t="shared" si="30"/>
        <v>0</v>
      </c>
      <c r="BZ83" s="375">
        <f t="shared" si="30"/>
        <v>0</v>
      </c>
      <c r="CA83" s="254">
        <f t="shared" ref="CA83:CF83" si="31">SUM(CA84:CA91)</f>
        <v>0</v>
      </c>
      <c r="CB83" s="254">
        <f t="shared" si="31"/>
        <v>0</v>
      </c>
      <c r="CC83" s="254">
        <f t="shared" si="31"/>
        <v>0</v>
      </c>
      <c r="CD83" s="254">
        <f t="shared" si="31"/>
        <v>0</v>
      </c>
      <c r="CE83" s="254">
        <f t="shared" si="31"/>
        <v>0</v>
      </c>
      <c r="CF83" s="254">
        <f t="shared" si="31"/>
        <v>0</v>
      </c>
    </row>
    <row r="84" spans="1:94" ht="27.6" x14ac:dyDescent="0.25">
      <c r="A84" s="257" t="s">
        <v>206</v>
      </c>
      <c r="B84" s="257"/>
      <c r="C84" s="256" t="s">
        <v>82</v>
      </c>
      <c r="D84" s="258" t="s">
        <v>137</v>
      </c>
      <c r="E84" s="256">
        <f>SUM(BMH!E84,CAS!E84,CEN!E84,CES!E84,CNR!E84,COS!E84,CSD!E84,EST!E84,HBS!E84,NOR!E84,PCL!E84,SHL!E84,SOS!E84)</f>
        <v>0</v>
      </c>
      <c r="F84" s="256">
        <f>SUM(BMH!F84,CAS!F84,CEN!F84,CES!F84,CNR!F84,COS!F84,CSD!F84,EST!F84,HBS!F84,NOR!F84,PCL!F84,SHL!F84,SOS!F84)</f>
        <v>0</v>
      </c>
      <c r="G84" s="256">
        <f>SUM(BMH!G84,CAS!G84,CEN!G84,CES!G84,CNR!G84,COS!G84,CSD!G84,EST!G84,HBS!G84,NOR!G84,PCL!G84,SHL!G84,SOS!G84)</f>
        <v>0</v>
      </c>
      <c r="H84" s="256">
        <f>SUM(BMH!H84,CAS!H84,CEN!H84,CES!H84,CNR!H84,COS!H84,CSD!H84,EST!H84,HBS!H84,NOR!H84,PCL!H84,SHL!H84,SOS!H84)</f>
        <v>0</v>
      </c>
      <c r="I84" s="256">
        <f t="shared" si="27"/>
        <v>0</v>
      </c>
      <c r="J84" s="256">
        <f>SUM(BMH!J84,CAS!J84,CEN!J84,CES!J84,CNR!J84,COS!J84,CSD!J84,EST!J84,HBS!J84,NOR!J84,PCL!J84,SHL!J84,SOS!J84)</f>
        <v>0</v>
      </c>
      <c r="K84" s="256">
        <f>SUM(BMH!K84,CAS!K84,CEN!K84,CES!K84,CNR!K84,COS!K84,CSD!K84,EST!K84,HBS!K84,NOR!K84,PCL!K84,SHL!K84,SOS!K84)</f>
        <v>0</v>
      </c>
      <c r="L84" s="256">
        <f>SUM(BMH!L84,CAS!L84,CEN!L84,CES!L84,CNR!L84,COS!L84,CSD!L84,EST!L84,HBS!L84,NOR!L84,PCL!L84,SHL!L84,SOS!L84)</f>
        <v>0</v>
      </c>
      <c r="M84" s="256">
        <f>SUM(BMH!M84,CAS!M84,CEN!M84,CES!M84,CNR!M84,COS!M84,CSD!M84,EST!M84,HBS!M84,NOR!M84,PCL!M84,SHL!M84,SOS!M84)</f>
        <v>0</v>
      </c>
      <c r="N84" s="256">
        <f>SUM(BMH!N84,CAS!N84,CEN!N84,CES!N84,CNR!N84,COS!N84,CSD!N84,EST!N84,HBS!N84,NOR!N84,PCL!N84,SHL!N84,SOS!N84)</f>
        <v>0</v>
      </c>
      <c r="O84" s="256"/>
      <c r="P84" s="256">
        <f>SUM(BMH:SOS!P84)</f>
        <v>0</v>
      </c>
      <c r="Q84" s="256">
        <f>SUM(BMH:SOS!Q84)</f>
        <v>0</v>
      </c>
      <c r="R84" s="256">
        <f>SUM(BMH:SOS!R84)</f>
        <v>0</v>
      </c>
      <c r="S84" s="256">
        <f>SUM(BMH:SOS!S84)</f>
        <v>0</v>
      </c>
      <c r="T84" s="256">
        <f>SUM(BMH:SOS!T84)</f>
        <v>0</v>
      </c>
      <c r="U84" s="256">
        <f>SUM(BMH:SOS!U84)</f>
        <v>0</v>
      </c>
      <c r="V84" s="256">
        <f>SUM(BMH:SOS!V84)</f>
        <v>0</v>
      </c>
      <c r="W84" s="256">
        <f>SUM(BMH:SOS!W84)</f>
        <v>0</v>
      </c>
      <c r="X84" s="256">
        <f>SUM(BMH:SOS!X84)</f>
        <v>0</v>
      </c>
      <c r="Y84" s="256">
        <f>SUM(BMH:SOS!Y84)</f>
        <v>0</v>
      </c>
      <c r="Z84" s="256">
        <f>SUM(BMH:SOS!Z84)</f>
        <v>0</v>
      </c>
      <c r="AA84" s="256">
        <f>SUM(BMH:SOS!AA84)</f>
        <v>0</v>
      </c>
      <c r="AB84" s="256">
        <f>SUM(BMH:SOS!AB84)</f>
        <v>0</v>
      </c>
      <c r="AC84" s="256">
        <f>SUM(BMH:SOS!AC84)</f>
        <v>0</v>
      </c>
      <c r="AD84" s="256">
        <f>SUM(BMH:SOS!AD84)</f>
        <v>0</v>
      </c>
      <c r="AE84" s="256">
        <f>SUM(BMH:SOS!AE84)</f>
        <v>0</v>
      </c>
      <c r="AF84" s="256">
        <f>SUM(BMH:SOS!AF84)</f>
        <v>0</v>
      </c>
      <c r="AG84" s="256">
        <f>SUM(BMH:SOS!AG84)</f>
        <v>0</v>
      </c>
      <c r="AH84" s="256">
        <f>SUM(BMH:SOS!AH84)</f>
        <v>0</v>
      </c>
      <c r="AI84" s="256">
        <f>SUM(BMH!AI84,CAS!AI84,CEN!AI84,CES!AI84,CNR!AI84,COS!AI84,CSD!AI84,EST!AI84,HBS!AI84,NOR!AI84,PCL!AI84,SHL!AI84,SOS!AI84)</f>
        <v>0</v>
      </c>
      <c r="AJ84" s="256">
        <f>SUM(BMH!AJ84,CAS!AJ84,CEN!AJ84,CES!AJ84,CNR!AJ84,COS!AJ84,CSD!AJ84,EST!AJ84,HBS!AJ84,NOR!AJ84,PCL!AJ84,SHL!AJ84,SOS!AJ84)</f>
        <v>0</v>
      </c>
      <c r="AK84" s="256">
        <f>SUM(BMH!AK84,CAS!AK84,CEN!AK84,CES!AK84,CNR!AK84,COS!AK84,CSD!AK84,EST!AK84,HBS!AK84,NOR!AK84,PCL!AK84,SHL!AK84,SOS!AK84)</f>
        <v>0</v>
      </c>
      <c r="AL84" s="256">
        <f>SUM(BMH!AL84,CAS!AL84,CEN!AL84,CES!AL84,CNR!AL84,COS!AL84,CSD!AL84,EST!AL84,HBS!AL84,NOR!AL84,PCL!AL84,SHL!AL84,SOS!AL84)</f>
        <v>0</v>
      </c>
      <c r="AM84" s="256">
        <f>SUM(BMH!AM84,CAS!AM84,CEN!AM84,CES!AM84,CNR!AM84,COS!AM84,CSD!AM84,EST!AM84,HBS!AM84,NOR!AM84,PCL!AM84,SHL!AM84,SOS!AM84)</f>
        <v>0</v>
      </c>
      <c r="AN84" s="256">
        <f>SUM(BMH!AN84,CAS!AN84,CEN!AN84,CES!AN84,CNR!AN84,COS!AN84,CSD!AN84,EST!AN84,HBS!AN84,NOR!AN84,PCL!AN84,SHL!AN84,SOS!AN84)</f>
        <v>0</v>
      </c>
      <c r="AO84" s="371">
        <f>SUM(BMH!AO84,CAS!AO84,CEN!AO84,CES!AO84,CNR!AO84,COS!AO84,CSD!AO84,EST!AO84,HBS!AO84,NOR!AO84,PCL!AO84,SHL!AO84,SOS!AO84)</f>
        <v>0</v>
      </c>
      <c r="AP84" s="371">
        <f>SUM(BMH!AP84,CAS!AP84,CEN!AP84,CES!AP84,CNR!AP84,COS!AP84,CSD!AP84,EST!AP84,HBS!AP84,NOR!AP84,PCL!AP84,SHL!AP84,SOS!AP84)</f>
        <v>0</v>
      </c>
      <c r="AQ84" s="371">
        <f>SUM(BMH!AQ84,CAS!AQ84,CEN!AQ84,CES!AQ84,CNR!AQ84,COS!AQ84,CSD!AQ84,EST!AQ84,HBS!AQ84,NOR!AQ84,PCL!AQ84,SHL!AQ84,SOS!AQ84)</f>
        <v>0</v>
      </c>
      <c r="AR84" s="371">
        <f>SUM(BMH!AR84,CAS!AR84,CEN!AR84,CES!AR84,CNR!AR84,COS!AR84,CSD!AR84,EST!AR84,HBS!AR84,NOR!AR84,PCL!AR84,SHL!AR84,SOS!AR84)</f>
        <v>0</v>
      </c>
      <c r="AS84" s="371">
        <f t="shared" si="28"/>
        <v>0</v>
      </c>
      <c r="AT84" s="371">
        <f>SUM(BMH!AT84,CAS!AT84,CEN!AT84,CES!AT84,CNR!AT84,COS!AT84,CSD!AT84,EST!AT84,HBS!AT84,NOR!AT84,PCL!AT84,SHL!AT84,SOS!AT84)</f>
        <v>0</v>
      </c>
      <c r="AU84" s="371">
        <f>SUM(BMH!AU84,CAS!AU84,CEN!AU84,CES!AU84,CNR!AU84,COS!AU84,CSD!AU84,EST!AU84,HBS!AU84,NOR!AU84,PCL!AU84,SHL!AU84,SOS!AU84)</f>
        <v>0</v>
      </c>
      <c r="AV84" s="371">
        <f>SUM(BMH!AV84,CAS!AV84,CEN!AV84,CES!AV84,CNR!AV84,COS!AV84,CSD!AV84,EST!AV84,HBS!AV84,NOR!AV84,PCL!AV84,SHL!AV84,SOS!AV84)</f>
        <v>0</v>
      </c>
      <c r="AW84" s="371">
        <f>SUM(BMH:SOS!AW84)</f>
        <v>0</v>
      </c>
      <c r="AX84" s="371">
        <f>SUM(BMH:SOS!AX84)</f>
        <v>0</v>
      </c>
      <c r="AY84" s="371">
        <f>SUM(BMH:SOS!AY84)</f>
        <v>0</v>
      </c>
      <c r="AZ84" s="371">
        <f>SUM(BMH:SOS!AZ84)</f>
        <v>0</v>
      </c>
      <c r="BA84" s="371">
        <f>SUM(BMH:SOS!BA84)</f>
        <v>0</v>
      </c>
      <c r="BB84" s="371">
        <f>SUM(BMH:SOS!BB84)</f>
        <v>0</v>
      </c>
      <c r="BC84" s="371">
        <f>SUM(BMH:SOS!BC84)</f>
        <v>0</v>
      </c>
      <c r="BD84" s="371">
        <f>SUM(BMH:SOS!BD84)</f>
        <v>0</v>
      </c>
      <c r="BE84" s="371">
        <f>SUM(BMH:SOS!BE84)</f>
        <v>0</v>
      </c>
      <c r="BF84" s="371">
        <f>SUM(BMH:SOS!BF84)</f>
        <v>0</v>
      </c>
      <c r="BG84" s="371">
        <f>SUM(BMH:SOS!BG84)</f>
        <v>0</v>
      </c>
      <c r="BH84" s="371">
        <f>SUM(BMH:SOS!BH84)</f>
        <v>0</v>
      </c>
      <c r="BI84" s="371">
        <f>SUM(BMH:SOS!BI84)</f>
        <v>0</v>
      </c>
      <c r="BJ84" s="371">
        <f>SUM(BMH:SOS!BJ84)</f>
        <v>0</v>
      </c>
      <c r="BK84" s="371">
        <f>SUM(BMH:SOS!BK84)</f>
        <v>0</v>
      </c>
      <c r="BL84" s="371">
        <f>SUM(BMH:SOS!BL84)</f>
        <v>0</v>
      </c>
      <c r="BM84" s="256" t="e">
        <f>SUM(BMH:SOS!BM84)</f>
        <v>#DIV/0!</v>
      </c>
      <c r="BN84" s="256" t="e">
        <f>SUM(BMH:SOS!BN84)</f>
        <v>#DIV/0!</v>
      </c>
      <c r="BO84" s="256">
        <f>SUM(BMH:SOS!BO84)</f>
        <v>0</v>
      </c>
      <c r="BP84" s="256">
        <f>SUM(BMH:SOS!BP84)</f>
        <v>0</v>
      </c>
      <c r="BQ84" s="256" t="e">
        <f>SUM(BMH:SOS!BQ84)</f>
        <v>#DIV/0!</v>
      </c>
      <c r="BR84" s="256">
        <f>SUM(BMH:SOS!BR84)</f>
        <v>0</v>
      </c>
      <c r="BS84" s="371">
        <f>SUM(BMH:SOS!BS84)</f>
        <v>0</v>
      </c>
      <c r="BT84" s="371">
        <f>SUM(BMH:SOS!BT84)</f>
        <v>0</v>
      </c>
      <c r="BU84" s="371">
        <f>SUM(BMH:SOS!BU84)</f>
        <v>0</v>
      </c>
      <c r="BV84" s="371">
        <f>SUM(BMH:SOS!BV84)</f>
        <v>0</v>
      </c>
      <c r="BW84" s="371">
        <f>SUM(BMH:SOS!BW84)</f>
        <v>0</v>
      </c>
      <c r="BX84" s="371">
        <f>SUM(BMH:SOS!BX84)</f>
        <v>0</v>
      </c>
      <c r="BY84" s="371">
        <f>SUM(BMH:SOS!BY84)</f>
        <v>0</v>
      </c>
      <c r="BZ84" s="371">
        <f>SUM(BMH:SOS!BZ84)</f>
        <v>0</v>
      </c>
      <c r="CA84" s="256"/>
      <c r="CB84" s="256"/>
      <c r="CC84" s="256"/>
      <c r="CD84" s="256"/>
      <c r="CE84" s="256"/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x14ac:dyDescent="0.25">
      <c r="A85" s="257" t="s">
        <v>207</v>
      </c>
      <c r="B85" s="257"/>
      <c r="C85" s="256" t="s">
        <v>208</v>
      </c>
      <c r="D85" s="258" t="s">
        <v>209</v>
      </c>
      <c r="E85" s="256">
        <f>SUM(BMH!E85,CAS!E85,CEN!E85,CES!E85,CNR!E85,COS!E85,CSD!E85,EST!E85,HBS!E85,NOR!E85,PCL!E85,SHL!E85,SOS!E85)</f>
        <v>0</v>
      </c>
      <c r="F85" s="256">
        <f>SUM(BMH!F85,CAS!F85,CEN!F85,CES!F85,CNR!F85,COS!F85,CSD!F85,EST!F85,HBS!F85,NOR!F85,PCL!F85,SHL!F85,SOS!F85)</f>
        <v>0</v>
      </c>
      <c r="G85" s="256">
        <f>SUM(BMH!G85,CAS!G85,CEN!G85,CES!G85,CNR!G85,COS!G85,CSD!G85,EST!G85,HBS!G85,NOR!G85,PCL!G85,SHL!G85,SOS!G85)</f>
        <v>0</v>
      </c>
      <c r="H85" s="256">
        <f>SUM(BMH!H85,CAS!H85,CEN!H85,CES!H85,CNR!H85,COS!H85,CSD!H85,EST!H85,HBS!H85,NOR!H85,PCL!H85,SHL!H85,SOS!H85)</f>
        <v>0</v>
      </c>
      <c r="I85" s="256">
        <f t="shared" si="27"/>
        <v>0</v>
      </c>
      <c r="J85" s="256">
        <f>SUM(BMH!J85,CAS!J85,CEN!J85,CES!J85,CNR!J85,COS!J85,CSD!J85,EST!J85,HBS!J85,NOR!J85,PCL!J85,SHL!J85,SOS!J85)</f>
        <v>0</v>
      </c>
      <c r="K85" s="256">
        <f>SUM(BMH!K85,CAS!K85,CEN!K85,CES!K85,CNR!K85,COS!K85,CSD!K85,EST!K85,HBS!K85,NOR!K85,PCL!K85,SHL!K85,SOS!K85)</f>
        <v>0</v>
      </c>
      <c r="L85" s="256">
        <f>SUM(BMH!L85,CAS!L85,CEN!L85,CES!L85,CNR!L85,COS!L85,CSD!L85,EST!L85,HBS!L85,NOR!L85,PCL!L85,SHL!L85,SOS!L85)</f>
        <v>0</v>
      </c>
      <c r="M85" s="256">
        <f>SUM(BMH!M85,CAS!M85,CEN!M85,CES!M85,CNR!M85,COS!M85,CSD!M85,EST!M85,HBS!M85,NOR!M85,PCL!M85,SHL!M85,SOS!M85)</f>
        <v>0</v>
      </c>
      <c r="N85" s="256">
        <f>SUM(BMH!N85,CAS!N85,CEN!N85,CES!N85,CNR!N85,COS!N85,CSD!N85,EST!N85,HBS!N85,NOR!N85,PCL!N85,SHL!N85,SOS!N85)</f>
        <v>0</v>
      </c>
      <c r="O85" s="256"/>
      <c r="P85" s="256">
        <f>SUM(BMH:SOS!P85)</f>
        <v>0</v>
      </c>
      <c r="Q85" s="256">
        <f>SUM(BMH:SOS!Q85)</f>
        <v>0</v>
      </c>
      <c r="R85" s="256">
        <f>SUM(BMH:SOS!R85)</f>
        <v>0</v>
      </c>
      <c r="S85" s="256">
        <f>SUM(BMH:SOS!S85)</f>
        <v>0</v>
      </c>
      <c r="T85" s="256">
        <f>SUM(BMH:SOS!T85)</f>
        <v>0</v>
      </c>
      <c r="U85" s="256">
        <f>SUM(BMH:SOS!U85)</f>
        <v>0</v>
      </c>
      <c r="V85" s="256">
        <f>SUM(BMH:SOS!V85)</f>
        <v>0</v>
      </c>
      <c r="W85" s="256">
        <f>SUM(BMH:SOS!W85)</f>
        <v>0</v>
      </c>
      <c r="X85" s="256">
        <f>SUM(BMH:SOS!X85)</f>
        <v>0</v>
      </c>
      <c r="Y85" s="256">
        <f>SUM(BMH:SOS!Y85)</f>
        <v>0</v>
      </c>
      <c r="Z85" s="256">
        <f>SUM(BMH:SOS!Z85)</f>
        <v>0</v>
      </c>
      <c r="AA85" s="256">
        <f>SUM(BMH:SOS!AA85)</f>
        <v>0</v>
      </c>
      <c r="AB85" s="256">
        <f>SUM(BMH:SOS!AB85)</f>
        <v>0</v>
      </c>
      <c r="AC85" s="256">
        <f>SUM(BMH:SOS!AC85)</f>
        <v>0</v>
      </c>
      <c r="AD85" s="256">
        <f>SUM(BMH:SOS!AD85)</f>
        <v>0</v>
      </c>
      <c r="AE85" s="256">
        <f>SUM(BMH:SOS!AE85)</f>
        <v>0</v>
      </c>
      <c r="AF85" s="256">
        <f>SUM(BMH:SOS!AF85)</f>
        <v>0</v>
      </c>
      <c r="AG85" s="256">
        <f>SUM(BMH:SOS!AG85)</f>
        <v>0</v>
      </c>
      <c r="AH85" s="256">
        <f>SUM(BMH:SOS!AH85)</f>
        <v>0</v>
      </c>
      <c r="AI85" s="256">
        <f>SUM(BMH!AI85,CAS!AI85,CEN!AI85,CES!AI85,CNR!AI85,COS!AI85,CSD!AI85,EST!AI85,HBS!AI85,NOR!AI85,PCL!AI85,SHL!AI85,SOS!AI85)</f>
        <v>0</v>
      </c>
      <c r="AJ85" s="256">
        <f>SUM(BMH!AJ85,CAS!AJ85,CEN!AJ85,CES!AJ85,CNR!AJ85,COS!AJ85,CSD!AJ85,EST!AJ85,HBS!AJ85,NOR!AJ85,PCL!AJ85,SHL!AJ85,SOS!AJ85)</f>
        <v>0</v>
      </c>
      <c r="AK85" s="256">
        <f>SUM(BMH!AK85,CAS!AK85,CEN!AK85,CES!AK85,CNR!AK85,COS!AK85,CSD!AK85,EST!AK85,HBS!AK85,NOR!AK85,PCL!AK85,SHL!AK85,SOS!AK85)</f>
        <v>0</v>
      </c>
      <c r="AL85" s="256">
        <f>SUM(BMH!AL85,CAS!AL85,CEN!AL85,CES!AL85,CNR!AL85,COS!AL85,CSD!AL85,EST!AL85,HBS!AL85,NOR!AL85,PCL!AL85,SHL!AL85,SOS!AL85)</f>
        <v>0</v>
      </c>
      <c r="AM85" s="256">
        <f>SUM(BMH!AM85,CAS!AM85,CEN!AM85,CES!AM85,CNR!AM85,COS!AM85,CSD!AM85,EST!AM85,HBS!AM85,NOR!AM85,PCL!AM85,SHL!AM85,SOS!AM85)</f>
        <v>0</v>
      </c>
      <c r="AN85" s="256">
        <f>SUM(BMH!AN85,CAS!AN85,CEN!AN85,CES!AN85,CNR!AN85,COS!AN85,CSD!AN85,EST!AN85,HBS!AN85,NOR!AN85,PCL!AN85,SHL!AN85,SOS!AN85)</f>
        <v>0</v>
      </c>
      <c r="AO85" s="371">
        <f>SUM(BMH!AO85,CAS!AO85,CEN!AO85,CES!AO85,CNR!AO85,COS!AO85,CSD!AO85,EST!AO85,HBS!AO85,NOR!AO85,PCL!AO85,SHL!AO85,SOS!AO85)</f>
        <v>0</v>
      </c>
      <c r="AP85" s="371">
        <f>SUM(BMH!AP85,CAS!AP85,CEN!AP85,CES!AP85,CNR!AP85,COS!AP85,CSD!AP85,EST!AP85,HBS!AP85,NOR!AP85,PCL!AP85,SHL!AP85,SOS!AP85)</f>
        <v>0</v>
      </c>
      <c r="AQ85" s="371">
        <f>SUM(BMH!AQ85,CAS!AQ85,CEN!AQ85,CES!AQ85,CNR!AQ85,COS!AQ85,CSD!AQ85,EST!AQ85,HBS!AQ85,NOR!AQ85,PCL!AQ85,SHL!AQ85,SOS!AQ85)</f>
        <v>0</v>
      </c>
      <c r="AR85" s="371">
        <f>SUM(BMH!AR85,CAS!AR85,CEN!AR85,CES!AR85,CNR!AR85,COS!AR85,CSD!AR85,EST!AR85,HBS!AR85,NOR!AR85,PCL!AR85,SHL!AR85,SOS!AR85)</f>
        <v>0</v>
      </c>
      <c r="AS85" s="371">
        <f t="shared" si="28"/>
        <v>0</v>
      </c>
      <c r="AT85" s="371">
        <f>SUM(BMH!AT85,CAS!AT85,CEN!AT85,CES!AT85,CNR!AT85,COS!AT85,CSD!AT85,EST!AT85,HBS!AT85,NOR!AT85,PCL!AT85,SHL!AT85,SOS!AT85)</f>
        <v>0</v>
      </c>
      <c r="AU85" s="371">
        <f>SUM(BMH!AU85,CAS!AU85,CEN!AU85,CES!AU85,CNR!AU85,COS!AU85,CSD!AU85,EST!AU85,HBS!AU85,NOR!AU85,PCL!AU85,SHL!AU85,SOS!AU85)</f>
        <v>0</v>
      </c>
      <c r="AV85" s="371">
        <f>SUM(BMH!AV85,CAS!AV85,CEN!AV85,CES!AV85,CNR!AV85,COS!AV85,CSD!AV85,EST!AV85,HBS!AV85,NOR!AV85,PCL!AV85,SHL!AV85,SOS!AV85)</f>
        <v>0</v>
      </c>
      <c r="AW85" s="371">
        <f>SUM(BMH:SOS!AW85)</f>
        <v>0</v>
      </c>
      <c r="AX85" s="371">
        <f>SUM(BMH:SOS!AX85)</f>
        <v>0</v>
      </c>
      <c r="AY85" s="371">
        <f>SUM(BMH:SOS!AY85)</f>
        <v>0</v>
      </c>
      <c r="AZ85" s="371">
        <f>SUM(BMH:SOS!AZ85)</f>
        <v>0</v>
      </c>
      <c r="BA85" s="371">
        <f>SUM(BMH:SOS!BA85)</f>
        <v>0</v>
      </c>
      <c r="BB85" s="371">
        <f>SUM(BMH:SOS!BB85)</f>
        <v>0</v>
      </c>
      <c r="BC85" s="371">
        <f>SUM(BMH:SOS!BC85)</f>
        <v>0</v>
      </c>
      <c r="BD85" s="371">
        <f>SUM(BMH:SOS!BD85)</f>
        <v>0</v>
      </c>
      <c r="BE85" s="371">
        <f>SUM(BMH:SOS!BE85)</f>
        <v>0</v>
      </c>
      <c r="BF85" s="371">
        <f>SUM(BMH:SOS!BF85)</f>
        <v>0</v>
      </c>
      <c r="BG85" s="371">
        <f>SUM(BMH:SOS!BG85)</f>
        <v>0</v>
      </c>
      <c r="BH85" s="371">
        <f>SUM(BMH:SOS!BH85)</f>
        <v>0</v>
      </c>
      <c r="BI85" s="371">
        <f>SUM(BMH:SOS!BI85)</f>
        <v>0</v>
      </c>
      <c r="BJ85" s="371">
        <f>SUM(BMH:SOS!BJ85)</f>
        <v>0</v>
      </c>
      <c r="BK85" s="371">
        <f>SUM(BMH:SOS!BK85)</f>
        <v>0</v>
      </c>
      <c r="BL85" s="371">
        <f>SUM(BMH:SOS!BL85)</f>
        <v>0</v>
      </c>
      <c r="BM85" s="256" t="e">
        <f>SUM(BMH:SOS!BM85)</f>
        <v>#DIV/0!</v>
      </c>
      <c r="BN85" s="256" t="e">
        <f>SUM(BMH:SOS!BN85)</f>
        <v>#DIV/0!</v>
      </c>
      <c r="BO85" s="256">
        <f>SUM(BMH:SOS!BO85)</f>
        <v>0</v>
      </c>
      <c r="BP85" s="256">
        <f>SUM(BMH:SOS!BP85)</f>
        <v>0</v>
      </c>
      <c r="BQ85" s="256" t="e">
        <f>SUM(BMH:SOS!BQ85)</f>
        <v>#DIV/0!</v>
      </c>
      <c r="BR85" s="256">
        <f>SUM(BMH:SOS!BR85)</f>
        <v>0</v>
      </c>
      <c r="BS85" s="371">
        <f>SUM(BMH:SOS!BS85)</f>
        <v>0</v>
      </c>
      <c r="BT85" s="371">
        <f>SUM(BMH:SOS!BT85)</f>
        <v>0</v>
      </c>
      <c r="BU85" s="371">
        <f>SUM(BMH:SOS!BU85)</f>
        <v>0</v>
      </c>
      <c r="BV85" s="371">
        <f>SUM(BMH:SOS!BV85)</f>
        <v>0</v>
      </c>
      <c r="BW85" s="371">
        <f>SUM(BMH:SOS!BW85)</f>
        <v>0</v>
      </c>
      <c r="BX85" s="371">
        <f>SUM(BMH:SOS!BX85)</f>
        <v>0</v>
      </c>
      <c r="BY85" s="371">
        <f>SUM(BMH:SOS!BY85)</f>
        <v>0</v>
      </c>
      <c r="BZ85" s="371">
        <f>SUM(BMH:SOS!BZ85)</f>
        <v>0</v>
      </c>
      <c r="CA85" s="256"/>
      <c r="CB85" s="256"/>
      <c r="CC85" s="256"/>
      <c r="CD85" s="256"/>
      <c r="CE85" s="256"/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x14ac:dyDescent="0.25">
      <c r="A86" s="257" t="s">
        <v>189</v>
      </c>
      <c r="B86" s="257"/>
      <c r="C86" s="256" t="s">
        <v>82</v>
      </c>
      <c r="D86" s="258" t="s">
        <v>190</v>
      </c>
      <c r="E86" s="256">
        <f>SUM(BMH!E86,CAS!E86,CEN!E86,CES!E86,CNR!E86,COS!E86,CSD!E86,EST!E86,HBS!E86,NOR!E86,PCL!E86,SHL!E86,SOS!E86)</f>
        <v>0</v>
      </c>
      <c r="F86" s="256">
        <f>SUM(BMH!F86,CAS!F86,CEN!F86,CES!F86,CNR!F86,COS!F86,CSD!F86,EST!F86,HBS!F86,NOR!F86,PCL!F86,SHL!F86,SOS!F86)</f>
        <v>0</v>
      </c>
      <c r="G86" s="256">
        <f>SUM(BMH!G86,CAS!G86,CEN!G86,CES!G86,CNR!G86,COS!G86,CSD!G86,EST!G86,HBS!G86,NOR!G86,PCL!G86,SHL!G86,SOS!G86)</f>
        <v>0</v>
      </c>
      <c r="H86" s="256">
        <f>SUM(BMH!H86,CAS!H86,CEN!H86,CES!H86,CNR!H86,COS!H86,CSD!H86,EST!H86,HBS!H86,NOR!H86,PCL!H86,SHL!H86,SOS!H86)</f>
        <v>0</v>
      </c>
      <c r="I86" s="256">
        <f t="shared" si="27"/>
        <v>0</v>
      </c>
      <c r="J86" s="256">
        <f>SUM(BMH!J86,CAS!J86,CEN!J86,CES!J86,CNR!J86,COS!J86,CSD!J86,EST!J86,HBS!J86,NOR!J86,PCL!J86,SHL!J86,SOS!J86)</f>
        <v>0</v>
      </c>
      <c r="K86" s="256">
        <f>SUM(BMH!K86,CAS!K86,CEN!K86,CES!K86,CNR!K86,COS!K86,CSD!K86,EST!K86,HBS!K86,NOR!K86,PCL!K86,SHL!K86,SOS!K86)</f>
        <v>0</v>
      </c>
      <c r="L86" s="256">
        <f>SUM(BMH!L86,CAS!L86,CEN!L86,CES!L86,CNR!L86,COS!L86,CSD!L86,EST!L86,HBS!L86,NOR!L86,PCL!L86,SHL!L86,SOS!L86)</f>
        <v>0</v>
      </c>
      <c r="M86" s="256">
        <f>SUM(BMH!M86,CAS!M86,CEN!M86,CES!M86,CNR!M86,COS!M86,CSD!M86,EST!M86,HBS!M86,NOR!M86,PCL!M86,SHL!M86,SOS!M86)</f>
        <v>0</v>
      </c>
      <c r="N86" s="256">
        <f>SUM(BMH!N86,CAS!N86,CEN!N86,CES!N86,CNR!N86,COS!N86,CSD!N86,EST!N86,HBS!N86,NOR!N86,PCL!N86,SHL!N86,SOS!N86)</f>
        <v>0</v>
      </c>
      <c r="O86" s="256"/>
      <c r="P86" s="256">
        <f>SUM(BMH:SOS!P86)</f>
        <v>0</v>
      </c>
      <c r="Q86" s="256">
        <f>SUM(BMH:SOS!Q86)</f>
        <v>0</v>
      </c>
      <c r="R86" s="256">
        <f>SUM(BMH:SOS!R86)</f>
        <v>0</v>
      </c>
      <c r="S86" s="256">
        <f>SUM(BMH:SOS!S86)</f>
        <v>0</v>
      </c>
      <c r="T86" s="256">
        <f>SUM(BMH:SOS!T86)</f>
        <v>0</v>
      </c>
      <c r="U86" s="256">
        <f>SUM(BMH:SOS!U86)</f>
        <v>0</v>
      </c>
      <c r="V86" s="256">
        <f>SUM(BMH:SOS!V86)</f>
        <v>0</v>
      </c>
      <c r="W86" s="256">
        <f>SUM(BMH:SOS!W86)</f>
        <v>0</v>
      </c>
      <c r="X86" s="256">
        <f>SUM(BMH:SOS!X86)</f>
        <v>0</v>
      </c>
      <c r="Y86" s="256">
        <f>SUM(BMH:SOS!Y86)</f>
        <v>0</v>
      </c>
      <c r="Z86" s="256">
        <f>SUM(BMH:SOS!Z86)</f>
        <v>0</v>
      </c>
      <c r="AA86" s="256">
        <f>SUM(BMH:SOS!AA86)</f>
        <v>0</v>
      </c>
      <c r="AB86" s="256">
        <f>SUM(BMH:SOS!AB86)</f>
        <v>0</v>
      </c>
      <c r="AC86" s="256">
        <f>SUM(BMH:SOS!AC86)</f>
        <v>0</v>
      </c>
      <c r="AD86" s="256">
        <f>SUM(BMH:SOS!AD86)</f>
        <v>0</v>
      </c>
      <c r="AE86" s="256">
        <f>SUM(BMH:SOS!AE86)</f>
        <v>0</v>
      </c>
      <c r="AF86" s="256">
        <f>SUM(BMH:SOS!AF86)</f>
        <v>0</v>
      </c>
      <c r="AG86" s="256">
        <f>SUM(BMH:SOS!AG86)</f>
        <v>0</v>
      </c>
      <c r="AH86" s="256">
        <f>SUM(BMH:SOS!AH86)</f>
        <v>0</v>
      </c>
      <c r="AI86" s="256">
        <f>SUM(BMH!AI86,CAS!AI86,CEN!AI86,CES!AI86,CNR!AI86,COS!AI86,CSD!AI86,EST!AI86,HBS!AI86,NOR!AI86,PCL!AI86,SHL!AI86,SOS!AI86)</f>
        <v>0</v>
      </c>
      <c r="AJ86" s="256">
        <f>SUM(BMH!AJ86,CAS!AJ86,CEN!AJ86,CES!AJ86,CNR!AJ86,COS!AJ86,CSD!AJ86,EST!AJ86,HBS!AJ86,NOR!AJ86,PCL!AJ86,SHL!AJ86,SOS!AJ86)</f>
        <v>0</v>
      </c>
      <c r="AK86" s="256">
        <f>SUM(BMH!AK86,CAS!AK86,CEN!AK86,CES!AK86,CNR!AK86,COS!AK86,CSD!AK86,EST!AK86,HBS!AK86,NOR!AK86,PCL!AK86,SHL!AK86,SOS!AK86)</f>
        <v>0</v>
      </c>
      <c r="AL86" s="256">
        <f>SUM(BMH!AL86,CAS!AL86,CEN!AL86,CES!AL86,CNR!AL86,COS!AL86,CSD!AL86,EST!AL86,HBS!AL86,NOR!AL86,PCL!AL86,SHL!AL86,SOS!AL86)</f>
        <v>0</v>
      </c>
      <c r="AM86" s="256">
        <f>SUM(BMH!AM86,CAS!AM86,CEN!AM86,CES!AM86,CNR!AM86,COS!AM86,CSD!AM86,EST!AM86,HBS!AM86,NOR!AM86,PCL!AM86,SHL!AM86,SOS!AM86)</f>
        <v>0</v>
      </c>
      <c r="AN86" s="256">
        <f>SUM(BMH!AN86,CAS!AN86,CEN!AN86,CES!AN86,CNR!AN86,COS!AN86,CSD!AN86,EST!AN86,HBS!AN86,NOR!AN86,PCL!AN86,SHL!AN86,SOS!AN86)</f>
        <v>0</v>
      </c>
      <c r="AO86" s="371">
        <f>SUM(BMH!AO86,CAS!AO86,CEN!AO86,CES!AO86,CNR!AO86,COS!AO86,CSD!AO86,EST!AO86,HBS!AO86,NOR!AO86,PCL!AO86,SHL!AO86,SOS!AO86)</f>
        <v>0</v>
      </c>
      <c r="AP86" s="371">
        <f>SUM(BMH!AP86,CAS!AP86,CEN!AP86,CES!AP86,CNR!AP86,COS!AP86,CSD!AP86,EST!AP86,HBS!AP86,NOR!AP86,PCL!AP86,SHL!AP86,SOS!AP86)</f>
        <v>0</v>
      </c>
      <c r="AQ86" s="371">
        <f>SUM(BMH!AQ86,CAS!AQ86,CEN!AQ86,CES!AQ86,CNR!AQ86,COS!AQ86,CSD!AQ86,EST!AQ86,HBS!AQ86,NOR!AQ86,PCL!AQ86,SHL!AQ86,SOS!AQ86)</f>
        <v>0</v>
      </c>
      <c r="AR86" s="371">
        <f>SUM(BMH!AR86,CAS!AR86,CEN!AR86,CES!AR86,CNR!AR86,COS!AR86,CSD!AR86,EST!AR86,HBS!AR86,NOR!AR86,PCL!AR86,SHL!AR86,SOS!AR86)</f>
        <v>0</v>
      </c>
      <c r="AS86" s="371">
        <f t="shared" si="28"/>
        <v>0</v>
      </c>
      <c r="AT86" s="371">
        <f>SUM(BMH!AT86,CAS!AT86,CEN!AT86,CES!AT86,CNR!AT86,COS!AT86,CSD!AT86,EST!AT86,HBS!AT86,NOR!AT86,PCL!AT86,SHL!AT86,SOS!AT86)</f>
        <v>0</v>
      </c>
      <c r="AU86" s="371">
        <f>SUM(BMH!AU86,CAS!AU86,CEN!AU86,CES!AU86,CNR!AU86,COS!AU86,CSD!AU86,EST!AU86,HBS!AU86,NOR!AU86,PCL!AU86,SHL!AU86,SOS!AU86)</f>
        <v>0</v>
      </c>
      <c r="AV86" s="371">
        <f>SUM(BMH!AV86,CAS!AV86,CEN!AV86,CES!AV86,CNR!AV86,COS!AV86,CSD!AV86,EST!AV86,HBS!AV86,NOR!AV86,PCL!AV86,SHL!AV86,SOS!AV86)</f>
        <v>0</v>
      </c>
      <c r="AW86" s="371">
        <f>SUM(BMH:SOS!AW86)</f>
        <v>0</v>
      </c>
      <c r="AX86" s="371">
        <f>SUM(BMH:SOS!AX86)</f>
        <v>0</v>
      </c>
      <c r="AY86" s="371">
        <f>SUM(BMH:SOS!AY86)</f>
        <v>0</v>
      </c>
      <c r="AZ86" s="371">
        <f>SUM(BMH:SOS!AZ86)</f>
        <v>0</v>
      </c>
      <c r="BA86" s="371">
        <f>SUM(BMH:SOS!BA86)</f>
        <v>0</v>
      </c>
      <c r="BB86" s="371">
        <f>SUM(BMH:SOS!BB86)</f>
        <v>0</v>
      </c>
      <c r="BC86" s="371">
        <f>SUM(BMH:SOS!BC86)</f>
        <v>0</v>
      </c>
      <c r="BD86" s="371">
        <f>SUM(BMH:SOS!BD86)</f>
        <v>0</v>
      </c>
      <c r="BE86" s="371">
        <f>SUM(BMH:SOS!BE86)</f>
        <v>0</v>
      </c>
      <c r="BF86" s="371">
        <f>SUM(BMH:SOS!BF86)</f>
        <v>0</v>
      </c>
      <c r="BG86" s="371">
        <f>SUM(BMH:SOS!BG86)</f>
        <v>0</v>
      </c>
      <c r="BH86" s="371">
        <f>SUM(BMH:SOS!BH86)</f>
        <v>0</v>
      </c>
      <c r="BI86" s="371">
        <f>SUM(BMH:SOS!BI86)</f>
        <v>0</v>
      </c>
      <c r="BJ86" s="371">
        <f>SUM(BMH:SOS!BJ86)</f>
        <v>0</v>
      </c>
      <c r="BK86" s="371">
        <f>SUM(BMH:SOS!BK86)</f>
        <v>0</v>
      </c>
      <c r="BL86" s="371">
        <f>SUM(BMH:SOS!BL86)</f>
        <v>0</v>
      </c>
      <c r="BM86" s="256" t="e">
        <f>SUM(BMH:SOS!BM86)</f>
        <v>#DIV/0!</v>
      </c>
      <c r="BN86" s="256" t="e">
        <f>SUM(BMH:SOS!BN86)</f>
        <v>#DIV/0!</v>
      </c>
      <c r="BO86" s="256">
        <f>SUM(BMH:SOS!BO86)</f>
        <v>0</v>
      </c>
      <c r="BP86" s="256">
        <f>SUM(BMH:SOS!BP86)</f>
        <v>0</v>
      </c>
      <c r="BQ86" s="256" t="e">
        <f>SUM(BMH:SOS!BQ86)</f>
        <v>#DIV/0!</v>
      </c>
      <c r="BR86" s="256">
        <f>SUM(BMH:SOS!BR86)</f>
        <v>0</v>
      </c>
      <c r="BS86" s="371">
        <f>SUM(BMH:SOS!BS86)</f>
        <v>0</v>
      </c>
      <c r="BT86" s="371">
        <f>SUM(BMH:SOS!BT86)</f>
        <v>0</v>
      </c>
      <c r="BU86" s="371">
        <f>SUM(BMH:SOS!BU86)</f>
        <v>0</v>
      </c>
      <c r="BV86" s="371">
        <f>SUM(BMH:SOS!BV86)</f>
        <v>0</v>
      </c>
      <c r="BW86" s="371">
        <f>SUM(BMH:SOS!BW86)</f>
        <v>0</v>
      </c>
      <c r="BX86" s="371">
        <f>SUM(BMH:SOS!BX86)</f>
        <v>0</v>
      </c>
      <c r="BY86" s="371">
        <f>SUM(BMH:SOS!BY86)</f>
        <v>0</v>
      </c>
      <c r="BZ86" s="371">
        <f>SUM(BMH:SOS!BZ86)</f>
        <v>0</v>
      </c>
      <c r="CA86" s="256"/>
      <c r="CB86" s="256"/>
      <c r="CC86" s="256"/>
      <c r="CD86" s="256"/>
      <c r="CE86" s="256"/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x14ac:dyDescent="0.25">
      <c r="A87" s="257" t="s">
        <v>191</v>
      </c>
      <c r="B87" s="257"/>
      <c r="C87" s="256" t="s">
        <v>144</v>
      </c>
      <c r="D87" s="258" t="s">
        <v>192</v>
      </c>
      <c r="E87" s="256">
        <f>SUM(BMH!E87,CAS!E87,CEN!E87,CES!E87,CNR!E87,COS!E87,CSD!E87,EST!E87,HBS!E87,NOR!E87,PCL!E87,SHL!E87,SOS!E87)</f>
        <v>1</v>
      </c>
      <c r="F87" s="256">
        <f>SUM(BMH!F87,CAS!F87,CEN!F87,CES!F87,CNR!F87,COS!F87,CSD!F87,EST!F87,HBS!F87,NOR!F87,PCL!F87,SHL!F87,SOS!F87)</f>
        <v>0</v>
      </c>
      <c r="G87" s="256">
        <f>SUM(BMH!G87,CAS!G87,CEN!G87,CES!G87,CNR!G87,COS!G87,CSD!G87,EST!G87,HBS!G87,NOR!G87,PCL!G87,SHL!G87,SOS!G87)</f>
        <v>0</v>
      </c>
      <c r="H87" s="256">
        <f>SUM(BMH!H87,CAS!H87,CEN!H87,CES!H87,CNR!H87,COS!H87,CSD!H87,EST!H87,HBS!H87,NOR!H87,PCL!H87,SHL!H87,SOS!H87)</f>
        <v>0</v>
      </c>
      <c r="I87" s="256">
        <f t="shared" si="27"/>
        <v>1</v>
      </c>
      <c r="J87" s="256">
        <f>SUM(BMH!J87,CAS!J87,CEN!J87,CES!J87,CNR!J87,COS!J87,CSD!J87,EST!J87,HBS!J87,NOR!J87,PCL!J87,SHL!J87,SOS!J87)</f>
        <v>0</v>
      </c>
      <c r="K87" s="256">
        <f>SUM(BMH!K87,CAS!K87,CEN!K87,CES!K87,CNR!K87,COS!K87,CSD!K87,EST!K87,HBS!K87,NOR!K87,PCL!K87,SHL!K87,SOS!K87)</f>
        <v>1</v>
      </c>
      <c r="L87" s="256">
        <f>SUM(BMH!L87,CAS!L87,CEN!L87,CES!L87,CNR!L87,COS!L87,CSD!L87,EST!L87,HBS!L87,NOR!L87,PCL!L87,SHL!L87,SOS!L87)</f>
        <v>1</v>
      </c>
      <c r="M87" s="256">
        <f>SUM(BMH!M87,CAS!M87,CEN!M87,CES!M87,CNR!M87,COS!M87,CSD!M87,EST!M87,HBS!M87,NOR!M87,PCL!M87,SHL!M87,SOS!M87)</f>
        <v>0</v>
      </c>
      <c r="N87" s="256">
        <f>SUM(BMH!N87,CAS!N87,CEN!N87,CES!N87,CNR!N87,COS!N87,CSD!N87,EST!N87,HBS!N87,NOR!N87,PCL!N87,SHL!N87,SOS!N87)</f>
        <v>0</v>
      </c>
      <c r="O87" s="256"/>
      <c r="P87" s="256">
        <f>SUM(BMH:SOS!P87)</f>
        <v>0</v>
      </c>
      <c r="Q87" s="256">
        <f>SUM(BMH:SOS!Q87)</f>
        <v>0</v>
      </c>
      <c r="R87" s="256">
        <f>SUM(BMH:SOS!R87)</f>
        <v>0</v>
      </c>
      <c r="S87" s="256">
        <f>SUM(BMH:SOS!S87)</f>
        <v>0</v>
      </c>
      <c r="T87" s="256">
        <f>SUM(BMH:SOS!T87)</f>
        <v>0</v>
      </c>
      <c r="U87" s="256">
        <f>SUM(BMH:SOS!U87)</f>
        <v>0</v>
      </c>
      <c r="V87" s="256">
        <f>SUM(BMH:SOS!V87)</f>
        <v>0</v>
      </c>
      <c r="W87" s="256">
        <f>SUM(BMH:SOS!W87)</f>
        <v>0</v>
      </c>
      <c r="X87" s="256">
        <f>SUM(BMH:SOS!X87)</f>
        <v>0</v>
      </c>
      <c r="Y87" s="256">
        <f>SUM(BMH:SOS!Y87)</f>
        <v>0</v>
      </c>
      <c r="Z87" s="256">
        <f>SUM(BMH:SOS!Z87)</f>
        <v>0</v>
      </c>
      <c r="AA87" s="256">
        <f>SUM(BMH:SOS!AA87)</f>
        <v>0</v>
      </c>
      <c r="AB87" s="256">
        <f>SUM(BMH:SOS!AB87)</f>
        <v>0</v>
      </c>
      <c r="AC87" s="256">
        <f>SUM(BMH:SOS!AC87)</f>
        <v>0</v>
      </c>
      <c r="AD87" s="256">
        <f>SUM(BMH:SOS!AD87)</f>
        <v>0</v>
      </c>
      <c r="AE87" s="256">
        <f>SUM(BMH:SOS!AE87)</f>
        <v>0</v>
      </c>
      <c r="AF87" s="256">
        <f>SUM(BMH:SOS!AF87)</f>
        <v>0</v>
      </c>
      <c r="AG87" s="256">
        <f>SUM(BMH:SOS!AG87)</f>
        <v>0</v>
      </c>
      <c r="AH87" s="256">
        <f>SUM(BMH:SOS!AH87)</f>
        <v>0</v>
      </c>
      <c r="AI87" s="256">
        <f>SUM(BMH!AI87,CAS!AI87,CEN!AI87,CES!AI87,CNR!AI87,COS!AI87,CSD!AI87,EST!AI87,HBS!AI87,NOR!AI87,PCL!AI87,SHL!AI87,SOS!AI87)</f>
        <v>0</v>
      </c>
      <c r="AJ87" s="256">
        <f>SUM(BMH!AJ87,CAS!AJ87,CEN!AJ87,CES!AJ87,CNR!AJ87,COS!AJ87,CSD!AJ87,EST!AJ87,HBS!AJ87,NOR!AJ87,PCL!AJ87,SHL!AJ87,SOS!AJ87)</f>
        <v>0</v>
      </c>
      <c r="AK87" s="256">
        <f>SUM(BMH!AK87,CAS!AK87,CEN!AK87,CES!AK87,CNR!AK87,COS!AK87,CSD!AK87,EST!AK87,HBS!AK87,NOR!AK87,PCL!AK87,SHL!AK87,SOS!AK87)</f>
        <v>0</v>
      </c>
      <c r="AL87" s="256">
        <f>SUM(BMH!AL87,CAS!AL87,CEN!AL87,CES!AL87,CNR!AL87,COS!AL87,CSD!AL87,EST!AL87,HBS!AL87,NOR!AL87,PCL!AL87,SHL!AL87,SOS!AL87)</f>
        <v>0</v>
      </c>
      <c r="AM87" s="256">
        <f>SUM(BMH!AM87,CAS!AM87,CEN!AM87,CES!AM87,CNR!AM87,COS!AM87,CSD!AM87,EST!AM87,HBS!AM87,NOR!AM87,PCL!AM87,SHL!AM87,SOS!AM87)</f>
        <v>0</v>
      </c>
      <c r="AN87" s="256">
        <f>SUM(BMH!AN87,CAS!AN87,CEN!AN87,CES!AN87,CNR!AN87,COS!AN87,CSD!AN87,EST!AN87,HBS!AN87,NOR!AN87,PCL!AN87,SHL!AN87,SOS!AN87)</f>
        <v>0</v>
      </c>
      <c r="AO87" s="371">
        <f>SUM(BMH!AO87,CAS!AO87,CEN!AO87,CES!AO87,CNR!AO87,COS!AO87,CSD!AO87,EST!AO87,HBS!AO87,NOR!AO87,PCL!AO87,SHL!AO87,SOS!AO87)</f>
        <v>0</v>
      </c>
      <c r="AP87" s="371">
        <f>SUM(BMH!AP87,CAS!AP87,CEN!AP87,CES!AP87,CNR!AP87,COS!AP87,CSD!AP87,EST!AP87,HBS!AP87,NOR!AP87,PCL!AP87,SHL!AP87,SOS!AP87)</f>
        <v>0</v>
      </c>
      <c r="AQ87" s="371">
        <f>SUM(BMH!AQ87,CAS!AQ87,CEN!AQ87,CES!AQ87,CNR!AQ87,COS!AQ87,CSD!AQ87,EST!AQ87,HBS!AQ87,NOR!AQ87,PCL!AQ87,SHL!AQ87,SOS!AQ87)</f>
        <v>0</v>
      </c>
      <c r="AR87" s="371">
        <f>SUM(BMH!AR87,CAS!AR87,CEN!AR87,CES!AR87,CNR!AR87,COS!AR87,CSD!AR87,EST!AR87,HBS!AR87,NOR!AR87,PCL!AR87,SHL!AR87,SOS!AR87)</f>
        <v>0</v>
      </c>
      <c r="AS87" s="371">
        <f t="shared" si="28"/>
        <v>0</v>
      </c>
      <c r="AT87" s="371">
        <f>SUM(BMH!AT87,CAS!AT87,CEN!AT87,CES!AT87,CNR!AT87,COS!AT87,CSD!AT87,EST!AT87,HBS!AT87,NOR!AT87,PCL!AT87,SHL!AT87,SOS!AT87)</f>
        <v>0</v>
      </c>
      <c r="AU87" s="371">
        <f>SUM(BMH!AU87,CAS!AU87,CEN!AU87,CES!AU87,CNR!AU87,COS!AU87,CSD!AU87,EST!AU87,HBS!AU87,NOR!AU87,PCL!AU87,SHL!AU87,SOS!AU87)</f>
        <v>0</v>
      </c>
      <c r="AV87" s="371">
        <f>SUM(BMH!AV87,CAS!AV87,CEN!AV87,CES!AV87,CNR!AV87,COS!AV87,CSD!AV87,EST!AV87,HBS!AV87,NOR!AV87,PCL!AV87,SHL!AV87,SOS!AV87)</f>
        <v>0</v>
      </c>
      <c r="AW87" s="371">
        <f>SUM(BMH:SOS!AW87)</f>
        <v>0</v>
      </c>
      <c r="AX87" s="371">
        <f>SUM(BMH:SOS!AX87)</f>
        <v>0</v>
      </c>
      <c r="AY87" s="371">
        <f>SUM(BMH:SOS!AY87)</f>
        <v>0</v>
      </c>
      <c r="AZ87" s="371">
        <f>SUM(BMH:SOS!AZ87)</f>
        <v>0</v>
      </c>
      <c r="BA87" s="371">
        <f>SUM(BMH:SOS!BA87)</f>
        <v>0</v>
      </c>
      <c r="BB87" s="371">
        <f>SUM(BMH:SOS!BB87)</f>
        <v>0</v>
      </c>
      <c r="BC87" s="371">
        <f>SUM(BMH:SOS!BC87)</f>
        <v>0</v>
      </c>
      <c r="BD87" s="371">
        <f>SUM(BMH:SOS!BD87)</f>
        <v>0</v>
      </c>
      <c r="BE87" s="371">
        <f>SUM(BMH:SOS!BE87)</f>
        <v>0</v>
      </c>
      <c r="BF87" s="371">
        <f>SUM(BMH:SOS!BF87)</f>
        <v>0</v>
      </c>
      <c r="BG87" s="371">
        <f>SUM(BMH:SOS!BG87)</f>
        <v>0</v>
      </c>
      <c r="BH87" s="371">
        <f>SUM(BMH:SOS!BH87)</f>
        <v>0</v>
      </c>
      <c r="BI87" s="371">
        <f>SUM(BMH:SOS!BI87)</f>
        <v>0</v>
      </c>
      <c r="BJ87" s="371">
        <f>SUM(BMH:SOS!BJ87)</f>
        <v>0</v>
      </c>
      <c r="BK87" s="371">
        <f>SUM(BMH:SOS!BK87)</f>
        <v>0</v>
      </c>
      <c r="BL87" s="371">
        <f>SUM(BMH:SOS!BL87)</f>
        <v>0</v>
      </c>
      <c r="BM87" s="256" t="e">
        <f>SUM(BMH:SOS!BM87)</f>
        <v>#DIV/0!</v>
      </c>
      <c r="BN87" s="256" t="e">
        <f>SUM(BMH:SOS!BN87)</f>
        <v>#DIV/0!</v>
      </c>
      <c r="BO87" s="256">
        <f>SUM(BMH:SOS!BO87)</f>
        <v>0</v>
      </c>
      <c r="BP87" s="256">
        <f>SUM(BMH:SOS!BP87)</f>
        <v>0</v>
      </c>
      <c r="BQ87" s="256" t="e">
        <f>SUM(BMH:SOS!BQ87)</f>
        <v>#DIV/0!</v>
      </c>
      <c r="BR87" s="256">
        <f>SUM(BMH:SOS!BR87)</f>
        <v>0</v>
      </c>
      <c r="BS87" s="371">
        <f>SUM(BMH:SOS!BS87)</f>
        <v>0</v>
      </c>
      <c r="BT87" s="371">
        <f>SUM(BMH:SOS!BT87)</f>
        <v>0</v>
      </c>
      <c r="BU87" s="371">
        <f>SUM(BMH:SOS!BU87)</f>
        <v>0</v>
      </c>
      <c r="BV87" s="371">
        <f>SUM(BMH:SOS!BV87)</f>
        <v>0</v>
      </c>
      <c r="BW87" s="371">
        <f>SUM(BMH:SOS!BW87)</f>
        <v>0</v>
      </c>
      <c r="BX87" s="371">
        <f>SUM(BMH:SOS!BX87)</f>
        <v>0</v>
      </c>
      <c r="BY87" s="371">
        <f>SUM(BMH:SOS!BY87)</f>
        <v>0</v>
      </c>
      <c r="BZ87" s="371">
        <f>SUM(BMH:SOS!BZ87)</f>
        <v>0</v>
      </c>
      <c r="CA87" s="256"/>
      <c r="CB87" s="256"/>
      <c r="CC87" s="256"/>
      <c r="CD87" s="256"/>
      <c r="CE87" s="256"/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27.6" x14ac:dyDescent="0.25">
      <c r="A88" s="257" t="s">
        <v>138</v>
      </c>
      <c r="B88" s="257"/>
      <c r="C88" s="256" t="s">
        <v>193</v>
      </c>
      <c r="D88" s="258" t="s">
        <v>194</v>
      </c>
      <c r="E88" s="256">
        <f>SUM(BMH!E88,CAS!E88,CEN!E88,CES!E88,CNR!E88,COS!E88,CSD!E88,EST!E88,HBS!E88,NOR!E88,PCL!E88,SHL!E88,SOS!E88)</f>
        <v>0</v>
      </c>
      <c r="F88" s="256">
        <f>SUM(BMH!F88,CAS!F88,CEN!F88,CES!F88,CNR!F88,COS!F88,CSD!F88,EST!F88,HBS!F88,NOR!F88,PCL!F88,SHL!F88,SOS!F88)</f>
        <v>0</v>
      </c>
      <c r="G88" s="256">
        <f>SUM(BMH!G88,CAS!G88,CEN!G88,CES!G88,CNR!G88,COS!G88,CSD!G88,EST!G88,HBS!G88,NOR!G88,PCL!G88,SHL!G88,SOS!G88)</f>
        <v>0</v>
      </c>
      <c r="H88" s="256">
        <f>SUM(BMH!H88,CAS!H88,CEN!H88,CES!H88,CNR!H88,COS!H88,CSD!H88,EST!H88,HBS!H88,NOR!H88,PCL!H88,SHL!H88,SOS!H88)</f>
        <v>0</v>
      </c>
      <c r="I88" s="256">
        <f t="shared" si="27"/>
        <v>0</v>
      </c>
      <c r="J88" s="256">
        <f>SUM(BMH!J88,CAS!J88,CEN!J88,CES!J88,CNR!J88,COS!J88,CSD!J88,EST!J88,HBS!J88,NOR!J88,PCL!J88,SHL!J88,SOS!J88)</f>
        <v>0</v>
      </c>
      <c r="K88" s="256">
        <f>SUM(BMH!K88,CAS!K88,CEN!K88,CES!K88,CNR!K88,COS!K88,CSD!K88,EST!K88,HBS!K88,NOR!K88,PCL!K88,SHL!K88,SOS!K88)</f>
        <v>0</v>
      </c>
      <c r="L88" s="256">
        <f>SUM(BMH!L88,CAS!L88,CEN!L88,CES!L88,CNR!L88,COS!L88,CSD!L88,EST!L88,HBS!L88,NOR!L88,PCL!L88,SHL!L88,SOS!L88)</f>
        <v>0</v>
      </c>
      <c r="M88" s="256">
        <f>SUM(BMH!M88,CAS!M88,CEN!M88,CES!M88,CNR!M88,COS!M88,CSD!M88,EST!M88,HBS!M88,NOR!M88,PCL!M88,SHL!M88,SOS!M88)</f>
        <v>0</v>
      </c>
      <c r="N88" s="256">
        <f>SUM(BMH!N88,CAS!N88,CEN!N88,CES!N88,CNR!N88,COS!N88,CSD!N88,EST!N88,HBS!N88,NOR!N88,PCL!N88,SHL!N88,SOS!N88)</f>
        <v>0</v>
      </c>
      <c r="O88" s="256"/>
      <c r="P88" s="256">
        <f>SUM(BMH:SOS!P88)</f>
        <v>0</v>
      </c>
      <c r="Q88" s="256">
        <f>SUM(BMH:SOS!Q88)</f>
        <v>0</v>
      </c>
      <c r="R88" s="256">
        <f>SUM(BMH:SOS!R88)</f>
        <v>0</v>
      </c>
      <c r="S88" s="256">
        <f>SUM(BMH:SOS!S88)</f>
        <v>0</v>
      </c>
      <c r="T88" s="256">
        <f>SUM(BMH:SOS!T88)</f>
        <v>0</v>
      </c>
      <c r="U88" s="256">
        <f>SUM(BMH:SOS!U88)</f>
        <v>0</v>
      </c>
      <c r="V88" s="256">
        <f>SUM(BMH:SOS!V88)</f>
        <v>0</v>
      </c>
      <c r="W88" s="256">
        <f>SUM(BMH:SOS!W88)</f>
        <v>0</v>
      </c>
      <c r="X88" s="256">
        <f>SUM(BMH:SOS!X88)</f>
        <v>0</v>
      </c>
      <c r="Y88" s="256">
        <f>SUM(BMH:SOS!Y88)</f>
        <v>0</v>
      </c>
      <c r="Z88" s="256">
        <f>SUM(BMH:SOS!Z88)</f>
        <v>0</v>
      </c>
      <c r="AA88" s="256">
        <f>SUM(BMH:SOS!AA88)</f>
        <v>0</v>
      </c>
      <c r="AB88" s="256">
        <f>SUM(BMH:SOS!AB88)</f>
        <v>0</v>
      </c>
      <c r="AC88" s="256">
        <f>SUM(BMH:SOS!AC88)</f>
        <v>0</v>
      </c>
      <c r="AD88" s="256">
        <f>SUM(BMH:SOS!AD88)</f>
        <v>0</v>
      </c>
      <c r="AE88" s="256">
        <f>SUM(BMH:SOS!AE88)</f>
        <v>0</v>
      </c>
      <c r="AF88" s="256">
        <f>SUM(BMH:SOS!AF88)</f>
        <v>0</v>
      </c>
      <c r="AG88" s="256">
        <f>SUM(BMH:SOS!AG88)</f>
        <v>0</v>
      </c>
      <c r="AH88" s="256">
        <f>SUM(BMH:SOS!AH88)</f>
        <v>0</v>
      </c>
      <c r="AI88" s="256">
        <f>SUM(BMH!AI88,CAS!AI88,CEN!AI88,CES!AI88,CNR!AI88,COS!AI88,CSD!AI88,EST!AI88,HBS!AI88,NOR!AI88,PCL!AI88,SHL!AI88,SOS!AI88)</f>
        <v>0</v>
      </c>
      <c r="AJ88" s="256">
        <f>SUM(BMH!AJ88,CAS!AJ88,CEN!AJ88,CES!AJ88,CNR!AJ88,COS!AJ88,CSD!AJ88,EST!AJ88,HBS!AJ88,NOR!AJ88,PCL!AJ88,SHL!AJ88,SOS!AJ88)</f>
        <v>0</v>
      </c>
      <c r="AK88" s="256">
        <f>SUM(BMH!AK88,CAS!AK88,CEN!AK88,CES!AK88,CNR!AK88,COS!AK88,CSD!AK88,EST!AK88,HBS!AK88,NOR!AK88,PCL!AK88,SHL!AK88,SOS!AK88)</f>
        <v>0</v>
      </c>
      <c r="AL88" s="256">
        <f>SUM(BMH!AL88,CAS!AL88,CEN!AL88,CES!AL88,CNR!AL88,COS!AL88,CSD!AL88,EST!AL88,HBS!AL88,NOR!AL88,PCL!AL88,SHL!AL88,SOS!AL88)</f>
        <v>0</v>
      </c>
      <c r="AM88" s="256">
        <f>SUM(BMH!AM88,CAS!AM88,CEN!AM88,CES!AM88,CNR!AM88,COS!AM88,CSD!AM88,EST!AM88,HBS!AM88,NOR!AM88,PCL!AM88,SHL!AM88,SOS!AM88)</f>
        <v>0</v>
      </c>
      <c r="AN88" s="256">
        <f>SUM(BMH!AN88,CAS!AN88,CEN!AN88,CES!AN88,CNR!AN88,COS!AN88,CSD!AN88,EST!AN88,HBS!AN88,NOR!AN88,PCL!AN88,SHL!AN88,SOS!AN88)</f>
        <v>0</v>
      </c>
      <c r="AO88" s="371">
        <f>SUM(BMH!AO88,CAS!AO88,CEN!AO88,CES!AO88,CNR!AO88,COS!AO88,CSD!AO88,EST!AO88,HBS!AO88,NOR!AO88,PCL!AO88,SHL!AO88,SOS!AO88)</f>
        <v>0</v>
      </c>
      <c r="AP88" s="371">
        <f>SUM(BMH!AP88,CAS!AP88,CEN!AP88,CES!AP88,CNR!AP88,COS!AP88,CSD!AP88,EST!AP88,HBS!AP88,NOR!AP88,PCL!AP88,SHL!AP88,SOS!AP88)</f>
        <v>0</v>
      </c>
      <c r="AQ88" s="371">
        <f>SUM(BMH!AQ88,CAS!AQ88,CEN!AQ88,CES!AQ88,CNR!AQ88,COS!AQ88,CSD!AQ88,EST!AQ88,HBS!AQ88,NOR!AQ88,PCL!AQ88,SHL!AQ88,SOS!AQ88)</f>
        <v>0</v>
      </c>
      <c r="AR88" s="371">
        <f>SUM(BMH!AR88,CAS!AR88,CEN!AR88,CES!AR88,CNR!AR88,COS!AR88,CSD!AR88,EST!AR88,HBS!AR88,NOR!AR88,PCL!AR88,SHL!AR88,SOS!AR88)</f>
        <v>0</v>
      </c>
      <c r="AS88" s="371">
        <f t="shared" si="28"/>
        <v>0</v>
      </c>
      <c r="AT88" s="371">
        <f>SUM(BMH!AT88,CAS!AT88,CEN!AT88,CES!AT88,CNR!AT88,COS!AT88,CSD!AT88,EST!AT88,HBS!AT88,NOR!AT88,PCL!AT88,SHL!AT88,SOS!AT88)</f>
        <v>0</v>
      </c>
      <c r="AU88" s="371">
        <f>SUM(BMH!AU88,CAS!AU88,CEN!AU88,CES!AU88,CNR!AU88,COS!AU88,CSD!AU88,EST!AU88,HBS!AU88,NOR!AU88,PCL!AU88,SHL!AU88,SOS!AU88)</f>
        <v>0</v>
      </c>
      <c r="AV88" s="371">
        <f>SUM(BMH!AV88,CAS!AV88,CEN!AV88,CES!AV88,CNR!AV88,COS!AV88,CSD!AV88,EST!AV88,HBS!AV88,NOR!AV88,PCL!AV88,SHL!AV88,SOS!AV88)</f>
        <v>0</v>
      </c>
      <c r="AW88" s="371">
        <f>SUM(BMH:SOS!AW88)</f>
        <v>0</v>
      </c>
      <c r="AX88" s="371">
        <f>SUM(BMH:SOS!AX88)</f>
        <v>0</v>
      </c>
      <c r="AY88" s="371">
        <f>SUM(BMH:SOS!AY88)</f>
        <v>0</v>
      </c>
      <c r="AZ88" s="371">
        <f>SUM(BMH:SOS!AZ88)</f>
        <v>0</v>
      </c>
      <c r="BA88" s="371">
        <f>SUM(BMH:SOS!BA88)</f>
        <v>0</v>
      </c>
      <c r="BB88" s="371">
        <f>SUM(BMH:SOS!BB88)</f>
        <v>0</v>
      </c>
      <c r="BC88" s="371">
        <f>SUM(BMH:SOS!BC88)</f>
        <v>0</v>
      </c>
      <c r="BD88" s="371">
        <f>SUM(BMH:SOS!BD88)</f>
        <v>0</v>
      </c>
      <c r="BE88" s="371">
        <f>SUM(BMH:SOS!BE88)</f>
        <v>0</v>
      </c>
      <c r="BF88" s="371">
        <f>SUM(BMH:SOS!BF88)</f>
        <v>0</v>
      </c>
      <c r="BG88" s="371">
        <f>SUM(BMH:SOS!BG88)</f>
        <v>0</v>
      </c>
      <c r="BH88" s="371">
        <f>SUM(BMH:SOS!BH88)</f>
        <v>0</v>
      </c>
      <c r="BI88" s="371">
        <f>SUM(BMH:SOS!BI88)</f>
        <v>0</v>
      </c>
      <c r="BJ88" s="371">
        <f>SUM(BMH:SOS!BJ88)</f>
        <v>0</v>
      </c>
      <c r="BK88" s="371">
        <f>SUM(BMH:SOS!BK88)</f>
        <v>0</v>
      </c>
      <c r="BL88" s="371">
        <f>SUM(BMH:SOS!BL88)</f>
        <v>0</v>
      </c>
      <c r="BM88" s="256" t="e">
        <f>SUM(BMH:SOS!BM88)</f>
        <v>#DIV/0!</v>
      </c>
      <c r="BN88" s="256" t="e">
        <f>SUM(BMH:SOS!BN88)</f>
        <v>#DIV/0!</v>
      </c>
      <c r="BO88" s="256">
        <f>SUM(BMH:SOS!BO88)</f>
        <v>0</v>
      </c>
      <c r="BP88" s="256">
        <f>SUM(BMH:SOS!BP88)</f>
        <v>0</v>
      </c>
      <c r="BQ88" s="256" t="e">
        <f>SUM(BMH:SOS!BQ88)</f>
        <v>#DIV/0!</v>
      </c>
      <c r="BR88" s="256">
        <f>SUM(BMH:SOS!BR88)</f>
        <v>0</v>
      </c>
      <c r="BS88" s="371">
        <f>SUM(BMH:SOS!BS88)</f>
        <v>0</v>
      </c>
      <c r="BT88" s="371">
        <f>SUM(BMH:SOS!BT88)</f>
        <v>0</v>
      </c>
      <c r="BU88" s="371">
        <f>SUM(BMH:SOS!BU88)</f>
        <v>0</v>
      </c>
      <c r="BV88" s="371">
        <f>SUM(BMH:SOS!BV88)</f>
        <v>0</v>
      </c>
      <c r="BW88" s="371">
        <f>SUM(BMH:SOS!BW88)</f>
        <v>0</v>
      </c>
      <c r="BX88" s="371">
        <f>SUM(BMH:SOS!BX88)</f>
        <v>0</v>
      </c>
      <c r="BY88" s="371">
        <f>SUM(BMH:SOS!BY88)</f>
        <v>0</v>
      </c>
      <c r="BZ88" s="371">
        <f>SUM(BMH:SOS!BZ88)</f>
        <v>0</v>
      </c>
      <c r="CA88" s="256"/>
      <c r="CB88" s="256"/>
      <c r="CC88" s="256"/>
      <c r="CD88" s="256"/>
      <c r="CE88" s="256"/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x14ac:dyDescent="0.25">
      <c r="A89" s="257" t="s">
        <v>195</v>
      </c>
      <c r="B89" s="257"/>
      <c r="C89" s="256" t="s">
        <v>196</v>
      </c>
      <c r="D89" s="258" t="s">
        <v>197</v>
      </c>
      <c r="E89" s="256">
        <f>SUM(BMH!E89,CAS!E89,CEN!E89,CES!E89,CNR!E89,COS!E89,CSD!E89,EST!E89,HBS!E89,NOR!E89,PCL!E89,SHL!E89,SOS!E89)</f>
        <v>0</v>
      </c>
      <c r="F89" s="256">
        <f>SUM(BMH!F89,CAS!F89,CEN!F89,CES!F89,CNR!F89,COS!F89,CSD!F89,EST!F89,HBS!F89,NOR!F89,PCL!F89,SHL!F89,SOS!F89)</f>
        <v>0</v>
      </c>
      <c r="G89" s="256">
        <f>SUM(BMH!G89,CAS!G89,CEN!G89,CES!G89,CNR!G89,COS!G89,CSD!G89,EST!G89,HBS!G89,NOR!G89,PCL!G89,SHL!G89,SOS!G89)</f>
        <v>0</v>
      </c>
      <c r="H89" s="256">
        <f>SUM(BMH!H89,CAS!H89,CEN!H89,CES!H89,CNR!H89,COS!H89,CSD!H89,EST!H89,HBS!H89,NOR!H89,PCL!H89,SHL!H89,SOS!H89)</f>
        <v>0</v>
      </c>
      <c r="I89" s="256">
        <f t="shared" si="27"/>
        <v>0</v>
      </c>
      <c r="J89" s="256">
        <f>SUM(BMH!J89,CAS!J89,CEN!J89,CES!J89,CNR!J89,COS!J89,CSD!J89,EST!J89,HBS!J89,NOR!J89,PCL!J89,SHL!J89,SOS!J89)</f>
        <v>0</v>
      </c>
      <c r="K89" s="256">
        <f>SUM(BMH!K89,CAS!K89,CEN!K89,CES!K89,CNR!K89,COS!K89,CSD!K89,EST!K89,HBS!K89,NOR!K89,PCL!K89,SHL!K89,SOS!K89)</f>
        <v>0</v>
      </c>
      <c r="L89" s="256">
        <f>SUM(BMH!L89,CAS!L89,CEN!L89,CES!L89,CNR!L89,COS!L89,CSD!L89,EST!L89,HBS!L89,NOR!L89,PCL!L89,SHL!L89,SOS!L89)</f>
        <v>0</v>
      </c>
      <c r="M89" s="256">
        <f>SUM(BMH!M89,CAS!M89,CEN!M89,CES!M89,CNR!M89,COS!M89,CSD!M89,EST!M89,HBS!M89,NOR!M89,PCL!M89,SHL!M89,SOS!M89)</f>
        <v>0</v>
      </c>
      <c r="N89" s="256">
        <f>SUM(BMH!N89,CAS!N89,CEN!N89,CES!N89,CNR!N89,COS!N89,CSD!N89,EST!N89,HBS!N89,NOR!N89,PCL!N89,SHL!N89,SOS!N89)</f>
        <v>0</v>
      </c>
      <c r="O89" s="256"/>
      <c r="P89" s="256">
        <f>SUM(BMH:SOS!P89)</f>
        <v>0</v>
      </c>
      <c r="Q89" s="256">
        <f>SUM(BMH:SOS!Q89)</f>
        <v>0</v>
      </c>
      <c r="R89" s="256">
        <f>SUM(BMH:SOS!R89)</f>
        <v>0</v>
      </c>
      <c r="S89" s="256">
        <f>SUM(BMH:SOS!S89)</f>
        <v>0</v>
      </c>
      <c r="T89" s="256">
        <f>SUM(BMH:SOS!T89)</f>
        <v>0</v>
      </c>
      <c r="U89" s="256">
        <f>SUM(BMH:SOS!U89)</f>
        <v>0</v>
      </c>
      <c r="V89" s="256">
        <f>SUM(BMH:SOS!V89)</f>
        <v>0</v>
      </c>
      <c r="W89" s="256">
        <f>SUM(BMH:SOS!W89)</f>
        <v>0</v>
      </c>
      <c r="X89" s="256">
        <f>SUM(BMH:SOS!X89)</f>
        <v>0</v>
      </c>
      <c r="Y89" s="256">
        <f>SUM(BMH:SOS!Y89)</f>
        <v>0</v>
      </c>
      <c r="Z89" s="256">
        <f>SUM(BMH:SOS!Z89)</f>
        <v>0</v>
      </c>
      <c r="AA89" s="256">
        <f>SUM(BMH:SOS!AA89)</f>
        <v>0</v>
      </c>
      <c r="AB89" s="256">
        <f>SUM(BMH:SOS!AB89)</f>
        <v>0</v>
      </c>
      <c r="AC89" s="256">
        <f>SUM(BMH:SOS!AC89)</f>
        <v>0</v>
      </c>
      <c r="AD89" s="256">
        <f>SUM(BMH:SOS!AD89)</f>
        <v>0</v>
      </c>
      <c r="AE89" s="256">
        <f>SUM(BMH:SOS!AE89)</f>
        <v>0</v>
      </c>
      <c r="AF89" s="256">
        <f>SUM(BMH:SOS!AF89)</f>
        <v>0</v>
      </c>
      <c r="AG89" s="256">
        <f>SUM(BMH:SOS!AG89)</f>
        <v>0</v>
      </c>
      <c r="AH89" s="256">
        <f>SUM(BMH:SOS!AH89)</f>
        <v>0</v>
      </c>
      <c r="AI89" s="256">
        <f>SUM(BMH!AI89,CAS!AI89,CEN!AI89,CES!AI89,CNR!AI89,COS!AI89,CSD!AI89,EST!AI89,HBS!AI89,NOR!AI89,PCL!AI89,SHL!AI89,SOS!AI89)</f>
        <v>0</v>
      </c>
      <c r="AJ89" s="256">
        <f>SUM(BMH!AJ89,CAS!AJ89,CEN!AJ89,CES!AJ89,CNR!AJ89,COS!AJ89,CSD!AJ89,EST!AJ89,HBS!AJ89,NOR!AJ89,PCL!AJ89,SHL!AJ89,SOS!AJ89)</f>
        <v>0</v>
      </c>
      <c r="AK89" s="256">
        <f>SUM(BMH!AK89,CAS!AK89,CEN!AK89,CES!AK89,CNR!AK89,COS!AK89,CSD!AK89,EST!AK89,HBS!AK89,NOR!AK89,PCL!AK89,SHL!AK89,SOS!AK89)</f>
        <v>0</v>
      </c>
      <c r="AL89" s="256">
        <f>SUM(BMH!AL89,CAS!AL89,CEN!AL89,CES!AL89,CNR!AL89,COS!AL89,CSD!AL89,EST!AL89,HBS!AL89,NOR!AL89,PCL!AL89,SHL!AL89,SOS!AL89)</f>
        <v>0</v>
      </c>
      <c r="AM89" s="256">
        <f>SUM(BMH!AM89,CAS!AM89,CEN!AM89,CES!AM89,CNR!AM89,COS!AM89,CSD!AM89,EST!AM89,HBS!AM89,NOR!AM89,PCL!AM89,SHL!AM89,SOS!AM89)</f>
        <v>0</v>
      </c>
      <c r="AN89" s="256">
        <f>SUM(BMH!AN89,CAS!AN89,CEN!AN89,CES!AN89,CNR!AN89,COS!AN89,CSD!AN89,EST!AN89,HBS!AN89,NOR!AN89,PCL!AN89,SHL!AN89,SOS!AN89)</f>
        <v>0</v>
      </c>
      <c r="AO89" s="371">
        <f>SUM(BMH!AO89,CAS!AO89,CEN!AO89,CES!AO89,CNR!AO89,COS!AO89,CSD!AO89,EST!AO89,HBS!AO89,NOR!AO89,PCL!AO89,SHL!AO89,SOS!AO89)</f>
        <v>0</v>
      </c>
      <c r="AP89" s="371">
        <f>SUM(BMH!AP89,CAS!AP89,CEN!AP89,CES!AP89,CNR!AP89,COS!AP89,CSD!AP89,EST!AP89,HBS!AP89,NOR!AP89,PCL!AP89,SHL!AP89,SOS!AP89)</f>
        <v>0</v>
      </c>
      <c r="AQ89" s="371">
        <f>SUM(BMH!AQ89,CAS!AQ89,CEN!AQ89,CES!AQ89,CNR!AQ89,COS!AQ89,CSD!AQ89,EST!AQ89,HBS!AQ89,NOR!AQ89,PCL!AQ89,SHL!AQ89,SOS!AQ89)</f>
        <v>0</v>
      </c>
      <c r="AR89" s="371">
        <f>SUM(BMH!AR89,CAS!AR89,CEN!AR89,CES!AR89,CNR!AR89,COS!AR89,CSD!AR89,EST!AR89,HBS!AR89,NOR!AR89,PCL!AR89,SHL!AR89,SOS!AR89)</f>
        <v>0</v>
      </c>
      <c r="AS89" s="371">
        <f t="shared" si="28"/>
        <v>0</v>
      </c>
      <c r="AT89" s="371">
        <f>SUM(BMH!AT89,CAS!AT89,CEN!AT89,CES!AT89,CNR!AT89,COS!AT89,CSD!AT89,EST!AT89,HBS!AT89,NOR!AT89,PCL!AT89,SHL!AT89,SOS!AT89)</f>
        <v>0</v>
      </c>
      <c r="AU89" s="371">
        <f>SUM(BMH!AU89,CAS!AU89,CEN!AU89,CES!AU89,CNR!AU89,COS!AU89,CSD!AU89,EST!AU89,HBS!AU89,NOR!AU89,PCL!AU89,SHL!AU89,SOS!AU89)</f>
        <v>0</v>
      </c>
      <c r="AV89" s="371">
        <f>SUM(BMH!AV89,CAS!AV89,CEN!AV89,CES!AV89,CNR!AV89,COS!AV89,CSD!AV89,EST!AV89,HBS!AV89,NOR!AV89,PCL!AV89,SHL!AV89,SOS!AV89)</f>
        <v>0</v>
      </c>
      <c r="AW89" s="371">
        <f>SUM(BMH:SOS!AW89)</f>
        <v>0</v>
      </c>
      <c r="AX89" s="371">
        <f>SUM(BMH:SOS!AX89)</f>
        <v>0</v>
      </c>
      <c r="AY89" s="371">
        <f>SUM(BMH:SOS!AY89)</f>
        <v>0</v>
      </c>
      <c r="AZ89" s="371">
        <f>SUM(BMH:SOS!AZ89)</f>
        <v>0</v>
      </c>
      <c r="BA89" s="371">
        <f>SUM(BMH:SOS!BA89)</f>
        <v>0</v>
      </c>
      <c r="BB89" s="371">
        <f>SUM(BMH:SOS!BB89)</f>
        <v>0</v>
      </c>
      <c r="BC89" s="371">
        <f>SUM(BMH:SOS!BC89)</f>
        <v>0</v>
      </c>
      <c r="BD89" s="371">
        <f>SUM(BMH:SOS!BD89)</f>
        <v>0</v>
      </c>
      <c r="BE89" s="371">
        <f>SUM(BMH:SOS!BE89)</f>
        <v>0</v>
      </c>
      <c r="BF89" s="371">
        <f>SUM(BMH:SOS!BF89)</f>
        <v>0</v>
      </c>
      <c r="BG89" s="371">
        <f>SUM(BMH:SOS!BG89)</f>
        <v>0</v>
      </c>
      <c r="BH89" s="371">
        <f>SUM(BMH:SOS!BH89)</f>
        <v>0</v>
      </c>
      <c r="BI89" s="371">
        <f>SUM(BMH:SOS!BI89)</f>
        <v>0</v>
      </c>
      <c r="BJ89" s="371">
        <f>SUM(BMH:SOS!BJ89)</f>
        <v>0</v>
      </c>
      <c r="BK89" s="371">
        <f>SUM(BMH:SOS!BK89)</f>
        <v>0</v>
      </c>
      <c r="BL89" s="371">
        <f>SUM(BMH:SOS!BL89)</f>
        <v>0</v>
      </c>
      <c r="BM89" s="256" t="e">
        <f>SUM(BMH:SOS!BM89)</f>
        <v>#DIV/0!</v>
      </c>
      <c r="BN89" s="256" t="e">
        <f>SUM(BMH:SOS!BN89)</f>
        <v>#DIV/0!</v>
      </c>
      <c r="BO89" s="256">
        <f>SUM(BMH:SOS!BO89)</f>
        <v>0</v>
      </c>
      <c r="BP89" s="256">
        <f>SUM(BMH:SOS!BP89)</f>
        <v>0</v>
      </c>
      <c r="BQ89" s="256" t="e">
        <f>SUM(BMH:SOS!BQ89)</f>
        <v>#DIV/0!</v>
      </c>
      <c r="BR89" s="256">
        <f>SUM(BMH:SOS!BR89)</f>
        <v>0</v>
      </c>
      <c r="BS89" s="371">
        <f>SUM(BMH:SOS!BS89)</f>
        <v>0</v>
      </c>
      <c r="BT89" s="371">
        <f>SUM(BMH:SOS!BT89)</f>
        <v>0</v>
      </c>
      <c r="BU89" s="371">
        <f>SUM(BMH:SOS!BU89)</f>
        <v>0</v>
      </c>
      <c r="BV89" s="371">
        <f>SUM(BMH:SOS!BV89)</f>
        <v>0</v>
      </c>
      <c r="BW89" s="371">
        <f>SUM(BMH:SOS!BW89)</f>
        <v>0</v>
      </c>
      <c r="BX89" s="371">
        <f>SUM(BMH:SOS!BX89)</f>
        <v>0</v>
      </c>
      <c r="BY89" s="371">
        <f>SUM(BMH:SOS!BY89)</f>
        <v>0</v>
      </c>
      <c r="BZ89" s="371">
        <f>SUM(BMH:SOS!BZ89)</f>
        <v>0</v>
      </c>
      <c r="CA89" s="256"/>
      <c r="CB89" s="256"/>
      <c r="CC89" s="256"/>
      <c r="CD89" s="256"/>
      <c r="CE89" s="256"/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x14ac:dyDescent="0.25">
      <c r="A90" s="257" t="s">
        <v>198</v>
      </c>
      <c r="B90" s="257"/>
      <c r="C90" s="256" t="s">
        <v>199</v>
      </c>
      <c r="D90" s="258" t="s">
        <v>200</v>
      </c>
      <c r="E90" s="256">
        <f>SUM(BMH!E90,CAS!E90,CEN!E90,CES!E90,CNR!E90,COS!E90,CSD!E90,EST!E90,HBS!E90,NOR!E90,PCL!E90,SHL!E90,SOS!E90)</f>
        <v>0</v>
      </c>
      <c r="F90" s="256">
        <f>SUM(BMH!F90,CAS!F90,CEN!F90,CES!F90,CNR!F90,COS!F90,CSD!F90,EST!F90,HBS!F90,NOR!F90,PCL!F90,SHL!F90,SOS!F90)</f>
        <v>0</v>
      </c>
      <c r="G90" s="256">
        <f>SUM(BMH!G90,CAS!G90,CEN!G90,CES!G90,CNR!G90,COS!G90,CSD!G90,EST!G90,HBS!G90,NOR!G90,PCL!G90,SHL!G90,SOS!G90)</f>
        <v>0</v>
      </c>
      <c r="H90" s="256">
        <f>SUM(BMH!H90,CAS!H90,CEN!H90,CES!H90,CNR!H90,COS!H90,CSD!H90,EST!H90,HBS!H90,NOR!H90,PCL!H90,SHL!H90,SOS!H90)</f>
        <v>0</v>
      </c>
      <c r="I90" s="256">
        <f t="shared" si="27"/>
        <v>0</v>
      </c>
      <c r="J90" s="256">
        <f>SUM(BMH!J90,CAS!J90,CEN!J90,CES!J90,CNR!J90,COS!J90,CSD!J90,EST!J90,HBS!J90,NOR!J90,PCL!J90,SHL!J90,SOS!J90)</f>
        <v>0</v>
      </c>
      <c r="K90" s="256">
        <f>SUM(BMH!K90,CAS!K90,CEN!K90,CES!K90,CNR!K90,COS!K90,CSD!K90,EST!K90,HBS!K90,NOR!K90,PCL!K90,SHL!K90,SOS!K90)</f>
        <v>0</v>
      </c>
      <c r="L90" s="256">
        <f>SUM(BMH!L90,CAS!L90,CEN!L90,CES!L90,CNR!L90,COS!L90,CSD!L90,EST!L90,HBS!L90,NOR!L90,PCL!L90,SHL!L90,SOS!L90)</f>
        <v>0</v>
      </c>
      <c r="M90" s="256">
        <f>SUM(BMH!M90,CAS!M90,CEN!M90,CES!M90,CNR!M90,COS!M90,CSD!M90,EST!M90,HBS!M90,NOR!M90,PCL!M90,SHL!M90,SOS!M90)</f>
        <v>0</v>
      </c>
      <c r="N90" s="256">
        <f>SUM(BMH!N90,CAS!N90,CEN!N90,CES!N90,CNR!N90,COS!N90,CSD!N90,EST!N90,HBS!N90,NOR!N90,PCL!N90,SHL!N90,SOS!N90)</f>
        <v>0</v>
      </c>
      <c r="O90" s="256"/>
      <c r="P90" s="256">
        <f>SUM(BMH:SOS!P90)</f>
        <v>0</v>
      </c>
      <c r="Q90" s="256">
        <f>SUM(BMH:SOS!Q90)</f>
        <v>0</v>
      </c>
      <c r="R90" s="256">
        <f>SUM(BMH:SOS!R90)</f>
        <v>0</v>
      </c>
      <c r="S90" s="256">
        <f>SUM(BMH:SOS!S90)</f>
        <v>0</v>
      </c>
      <c r="T90" s="256">
        <f>SUM(BMH:SOS!T90)</f>
        <v>0</v>
      </c>
      <c r="U90" s="256">
        <f>SUM(BMH:SOS!U90)</f>
        <v>0</v>
      </c>
      <c r="V90" s="256">
        <f>SUM(BMH:SOS!V90)</f>
        <v>0</v>
      </c>
      <c r="W90" s="256">
        <f>SUM(BMH:SOS!W90)</f>
        <v>0</v>
      </c>
      <c r="X90" s="256">
        <f>SUM(BMH:SOS!X90)</f>
        <v>0</v>
      </c>
      <c r="Y90" s="256">
        <f>SUM(BMH:SOS!Y90)</f>
        <v>0</v>
      </c>
      <c r="Z90" s="256">
        <f>SUM(BMH:SOS!Z90)</f>
        <v>0</v>
      </c>
      <c r="AA90" s="256">
        <f>SUM(BMH:SOS!AA90)</f>
        <v>0</v>
      </c>
      <c r="AB90" s="256">
        <f>SUM(BMH:SOS!AB90)</f>
        <v>0</v>
      </c>
      <c r="AC90" s="256">
        <f>SUM(BMH:SOS!AC90)</f>
        <v>0</v>
      </c>
      <c r="AD90" s="256">
        <f>SUM(BMH:SOS!AD90)</f>
        <v>0</v>
      </c>
      <c r="AE90" s="256">
        <f>SUM(BMH:SOS!AE90)</f>
        <v>0</v>
      </c>
      <c r="AF90" s="256">
        <f>SUM(BMH:SOS!AF90)</f>
        <v>0</v>
      </c>
      <c r="AG90" s="256">
        <f>SUM(BMH:SOS!AG90)</f>
        <v>0</v>
      </c>
      <c r="AH90" s="256">
        <f>SUM(BMH:SOS!AH90)</f>
        <v>0</v>
      </c>
      <c r="AI90" s="256">
        <f>SUM(BMH!AI90,CAS!AI90,CEN!AI90,CES!AI90,CNR!AI90,COS!AI90,CSD!AI90,EST!AI90,HBS!AI90,NOR!AI90,PCL!AI90,SHL!AI90,SOS!AI90)</f>
        <v>0</v>
      </c>
      <c r="AJ90" s="256">
        <f>SUM(BMH!AJ90,CAS!AJ90,CEN!AJ90,CES!AJ90,CNR!AJ90,COS!AJ90,CSD!AJ90,EST!AJ90,HBS!AJ90,NOR!AJ90,PCL!AJ90,SHL!AJ90,SOS!AJ90)</f>
        <v>0</v>
      </c>
      <c r="AK90" s="256">
        <f>SUM(BMH!AK90,CAS!AK90,CEN!AK90,CES!AK90,CNR!AK90,COS!AK90,CSD!AK90,EST!AK90,HBS!AK90,NOR!AK90,PCL!AK90,SHL!AK90,SOS!AK90)</f>
        <v>0</v>
      </c>
      <c r="AL90" s="256">
        <f>SUM(BMH!AL90,CAS!AL90,CEN!AL90,CES!AL90,CNR!AL90,COS!AL90,CSD!AL90,EST!AL90,HBS!AL90,NOR!AL90,PCL!AL90,SHL!AL90,SOS!AL90)</f>
        <v>0</v>
      </c>
      <c r="AM90" s="256">
        <f>SUM(BMH!AM90,CAS!AM90,CEN!AM90,CES!AM90,CNR!AM90,COS!AM90,CSD!AM90,EST!AM90,HBS!AM90,NOR!AM90,PCL!AM90,SHL!AM90,SOS!AM90)</f>
        <v>0</v>
      </c>
      <c r="AN90" s="256">
        <f>SUM(BMH!AN90,CAS!AN90,CEN!AN90,CES!AN90,CNR!AN90,COS!AN90,CSD!AN90,EST!AN90,HBS!AN90,NOR!AN90,PCL!AN90,SHL!AN90,SOS!AN90)</f>
        <v>0</v>
      </c>
      <c r="AO90" s="371">
        <f>SUM(BMH!AO90,CAS!AO90,CEN!AO90,CES!AO90,CNR!AO90,COS!AO90,CSD!AO90,EST!AO90,HBS!AO90,NOR!AO90,PCL!AO90,SHL!AO90,SOS!AO90)</f>
        <v>0</v>
      </c>
      <c r="AP90" s="371">
        <f>SUM(BMH!AP90,CAS!AP90,CEN!AP90,CES!AP90,CNR!AP90,COS!AP90,CSD!AP90,EST!AP90,HBS!AP90,NOR!AP90,PCL!AP90,SHL!AP90,SOS!AP90)</f>
        <v>0</v>
      </c>
      <c r="AQ90" s="371">
        <f>SUM(BMH!AQ90,CAS!AQ90,CEN!AQ90,CES!AQ90,CNR!AQ90,COS!AQ90,CSD!AQ90,EST!AQ90,HBS!AQ90,NOR!AQ90,PCL!AQ90,SHL!AQ90,SOS!AQ90)</f>
        <v>0</v>
      </c>
      <c r="AR90" s="371">
        <f>SUM(BMH!AR90,CAS!AR90,CEN!AR90,CES!AR90,CNR!AR90,COS!AR90,CSD!AR90,EST!AR90,HBS!AR90,NOR!AR90,PCL!AR90,SHL!AR90,SOS!AR90)</f>
        <v>0</v>
      </c>
      <c r="AS90" s="371">
        <f t="shared" si="28"/>
        <v>0</v>
      </c>
      <c r="AT90" s="371">
        <f>SUM(BMH!AT90,CAS!AT90,CEN!AT90,CES!AT90,CNR!AT90,COS!AT90,CSD!AT90,EST!AT90,HBS!AT90,NOR!AT90,PCL!AT90,SHL!AT90,SOS!AT90)</f>
        <v>0</v>
      </c>
      <c r="AU90" s="371">
        <f>SUM(BMH!AU90,CAS!AU90,CEN!AU90,CES!AU90,CNR!AU90,COS!AU90,CSD!AU90,EST!AU90,HBS!AU90,NOR!AU90,PCL!AU90,SHL!AU90,SOS!AU90)</f>
        <v>0</v>
      </c>
      <c r="AV90" s="371">
        <f>SUM(BMH!AV90,CAS!AV90,CEN!AV90,CES!AV90,CNR!AV90,COS!AV90,CSD!AV90,EST!AV90,HBS!AV90,NOR!AV90,PCL!AV90,SHL!AV90,SOS!AV90)</f>
        <v>0</v>
      </c>
      <c r="AW90" s="371">
        <f>SUM(BMH:SOS!AW90)</f>
        <v>0</v>
      </c>
      <c r="AX90" s="371">
        <f>SUM(BMH:SOS!AX90)</f>
        <v>0</v>
      </c>
      <c r="AY90" s="371">
        <f>SUM(BMH:SOS!AY90)</f>
        <v>0</v>
      </c>
      <c r="AZ90" s="371">
        <f>SUM(BMH:SOS!AZ90)</f>
        <v>0</v>
      </c>
      <c r="BA90" s="371">
        <f>SUM(BMH:SOS!BA90)</f>
        <v>0</v>
      </c>
      <c r="BB90" s="371">
        <f>SUM(BMH:SOS!BB90)</f>
        <v>0</v>
      </c>
      <c r="BC90" s="371">
        <f>SUM(BMH:SOS!BC90)</f>
        <v>0</v>
      </c>
      <c r="BD90" s="371">
        <f>SUM(BMH:SOS!BD90)</f>
        <v>0</v>
      </c>
      <c r="BE90" s="371">
        <f>SUM(BMH:SOS!BE90)</f>
        <v>0</v>
      </c>
      <c r="BF90" s="371">
        <f>SUM(BMH:SOS!BF90)</f>
        <v>0</v>
      </c>
      <c r="BG90" s="371">
        <f>SUM(BMH:SOS!BG90)</f>
        <v>0</v>
      </c>
      <c r="BH90" s="371">
        <f>SUM(BMH:SOS!BH90)</f>
        <v>0</v>
      </c>
      <c r="BI90" s="371">
        <f>SUM(BMH:SOS!BI90)</f>
        <v>0</v>
      </c>
      <c r="BJ90" s="371">
        <f>SUM(BMH:SOS!BJ90)</f>
        <v>0</v>
      </c>
      <c r="BK90" s="371">
        <f>SUM(BMH:SOS!BK90)</f>
        <v>0</v>
      </c>
      <c r="BL90" s="371">
        <f>SUM(BMH:SOS!BL90)</f>
        <v>0</v>
      </c>
      <c r="BM90" s="256" t="e">
        <f>SUM(BMH:SOS!BM90)</f>
        <v>#DIV/0!</v>
      </c>
      <c r="BN90" s="256" t="e">
        <f>SUM(BMH:SOS!BN90)</f>
        <v>#DIV/0!</v>
      </c>
      <c r="BO90" s="256">
        <f>SUM(BMH:SOS!BO90)</f>
        <v>0</v>
      </c>
      <c r="BP90" s="256">
        <f>SUM(BMH:SOS!BP90)</f>
        <v>0</v>
      </c>
      <c r="BQ90" s="256" t="e">
        <f>SUM(BMH:SOS!BQ90)</f>
        <v>#DIV/0!</v>
      </c>
      <c r="BR90" s="256">
        <f>SUM(BMH:SOS!BR90)</f>
        <v>0</v>
      </c>
      <c r="BS90" s="371">
        <f>SUM(BMH:SOS!BS90)</f>
        <v>0</v>
      </c>
      <c r="BT90" s="371">
        <f>SUM(BMH:SOS!BT90)</f>
        <v>0</v>
      </c>
      <c r="BU90" s="371">
        <f>SUM(BMH:SOS!BU90)</f>
        <v>0</v>
      </c>
      <c r="BV90" s="371">
        <f>SUM(BMH:SOS!BV90)</f>
        <v>0</v>
      </c>
      <c r="BW90" s="371">
        <f>SUM(BMH:SOS!BW90)</f>
        <v>0</v>
      </c>
      <c r="BX90" s="371">
        <f>SUM(BMH:SOS!BX90)</f>
        <v>0</v>
      </c>
      <c r="BY90" s="371">
        <f>SUM(BMH:SOS!BY90)</f>
        <v>0</v>
      </c>
      <c r="BZ90" s="371">
        <f>SUM(BMH:SOS!BZ90)</f>
        <v>0</v>
      </c>
      <c r="CA90" s="256"/>
      <c r="CB90" s="256"/>
      <c r="CC90" s="256"/>
      <c r="CD90" s="256"/>
      <c r="CE90" s="256"/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x14ac:dyDescent="0.25">
      <c r="A91" s="257" t="s">
        <v>210</v>
      </c>
      <c r="B91" s="257"/>
      <c r="C91" s="256" t="s">
        <v>211</v>
      </c>
      <c r="D91" s="258" t="s">
        <v>212</v>
      </c>
      <c r="E91" s="256">
        <f>SUM(BMH!E91,CAS!E91,CEN!E91,CES!E91,CNR!E91,COS!E91,CSD!E91,EST!E91,HBS!E91,NOR!E91,PCL!E91,SHL!E91,SOS!E91)</f>
        <v>14</v>
      </c>
      <c r="F91" s="256">
        <f>SUM(BMH!F91,CAS!F91,CEN!F91,CES!F91,CNR!F91,COS!F91,CSD!F91,EST!F91,HBS!F91,NOR!F91,PCL!F91,SHL!F91,SOS!F91)</f>
        <v>15</v>
      </c>
      <c r="G91" s="256">
        <f>SUM(BMH!G91,CAS!G91,CEN!G91,CES!G91,CNR!G91,COS!G91,CSD!G91,EST!G91,HBS!G91,NOR!G91,PCL!G91,SHL!G91,SOS!G91)</f>
        <v>11</v>
      </c>
      <c r="H91" s="256">
        <f>SUM(BMH!H91,CAS!H91,CEN!H91,CES!H91,CNR!H91,COS!H91,CSD!H91,EST!H91,HBS!H91,NOR!H91,PCL!H91,SHL!H91,SOS!H91)</f>
        <v>11</v>
      </c>
      <c r="I91" s="256">
        <f t="shared" si="27"/>
        <v>51</v>
      </c>
      <c r="J91" s="256">
        <f>SUM(BMH!J91,CAS!J91,CEN!J91,CES!J91,CNR!J91,COS!J91,CSD!J91,EST!J91,HBS!J91,NOR!J91,PCL!J91,SHL!J91,SOS!J91)</f>
        <v>0</v>
      </c>
      <c r="K91" s="256">
        <f>SUM(BMH!K91,CAS!K91,CEN!K91,CES!K91,CNR!K91,COS!K91,CSD!K91,EST!K91,HBS!K91,NOR!K91,PCL!K91,SHL!K91,SOS!K91)</f>
        <v>51</v>
      </c>
      <c r="L91" s="256">
        <f>SUM(BMH!L91,CAS!L91,CEN!L91,CES!L91,CNR!L91,COS!L91,CSD!L91,EST!L91,HBS!L91,NOR!L91,PCL!L91,SHL!L91,SOS!L91)</f>
        <v>51</v>
      </c>
      <c r="M91" s="256">
        <f>SUM(BMH!M91,CAS!M91,CEN!M91,CES!M91,CNR!M91,COS!M91,CSD!M91,EST!M91,HBS!M91,NOR!M91,PCL!M91,SHL!M91,SOS!M91)</f>
        <v>0</v>
      </c>
      <c r="N91" s="256">
        <f>SUM(BMH!N91,CAS!N91,CEN!N91,CES!N91,CNR!N91,COS!N91,CSD!N91,EST!N91,HBS!N91,NOR!N91,PCL!N91,SHL!N91,SOS!N91)</f>
        <v>0</v>
      </c>
      <c r="O91" s="256"/>
      <c r="P91" s="256">
        <f>SUM(BMH:SOS!P91)</f>
        <v>0</v>
      </c>
      <c r="Q91" s="256">
        <f>SUM(BMH:SOS!Q91)</f>
        <v>0</v>
      </c>
      <c r="R91" s="256">
        <f>SUM(BMH:SOS!R91)</f>
        <v>0</v>
      </c>
      <c r="S91" s="256">
        <f>SUM(BMH:SOS!S91)</f>
        <v>0</v>
      </c>
      <c r="T91" s="256">
        <f>SUM(BMH:SOS!T91)</f>
        <v>0</v>
      </c>
      <c r="U91" s="256">
        <f>SUM(BMH:SOS!U91)</f>
        <v>0</v>
      </c>
      <c r="V91" s="256">
        <f>SUM(BMH:SOS!V91)</f>
        <v>0</v>
      </c>
      <c r="W91" s="256">
        <f>SUM(BMH:SOS!W91)</f>
        <v>0</v>
      </c>
      <c r="X91" s="256">
        <f>SUM(BMH:SOS!X91)</f>
        <v>0</v>
      </c>
      <c r="Y91" s="256">
        <f>SUM(BMH:SOS!Y91)</f>
        <v>0</v>
      </c>
      <c r="Z91" s="256">
        <f>SUM(BMH:SOS!Z91)</f>
        <v>0</v>
      </c>
      <c r="AA91" s="256">
        <f>SUM(BMH:SOS!AA91)</f>
        <v>0</v>
      </c>
      <c r="AB91" s="256">
        <f>SUM(BMH:SOS!AB91)</f>
        <v>0</v>
      </c>
      <c r="AC91" s="256">
        <f>SUM(BMH:SOS!AC91)</f>
        <v>0</v>
      </c>
      <c r="AD91" s="256">
        <f>SUM(BMH:SOS!AD91)</f>
        <v>0</v>
      </c>
      <c r="AE91" s="256">
        <f>SUM(BMH:SOS!AE91)</f>
        <v>0</v>
      </c>
      <c r="AF91" s="256">
        <f>SUM(BMH:SOS!AF91)</f>
        <v>0</v>
      </c>
      <c r="AG91" s="256">
        <f>SUM(BMH:SOS!AG91)</f>
        <v>0</v>
      </c>
      <c r="AH91" s="256">
        <f>SUM(BMH:SOS!AH91)</f>
        <v>0</v>
      </c>
      <c r="AI91" s="256">
        <f>SUM(BMH!AI91,CAS!AI91,CEN!AI91,CES!AI91,CNR!AI91,COS!AI91,CSD!AI91,EST!AI91,HBS!AI91,NOR!AI91,PCL!AI91,SHL!AI91,SOS!AI91)</f>
        <v>0</v>
      </c>
      <c r="AJ91" s="256">
        <f>SUM(BMH!AJ91,CAS!AJ91,CEN!AJ91,CES!AJ91,CNR!AJ91,COS!AJ91,CSD!AJ91,EST!AJ91,HBS!AJ91,NOR!AJ91,PCL!AJ91,SHL!AJ91,SOS!AJ91)</f>
        <v>0</v>
      </c>
      <c r="AK91" s="256">
        <f>SUM(BMH!AK91,CAS!AK91,CEN!AK91,CES!AK91,CNR!AK91,COS!AK91,CSD!AK91,EST!AK91,HBS!AK91,NOR!AK91,PCL!AK91,SHL!AK91,SOS!AK91)</f>
        <v>0</v>
      </c>
      <c r="AL91" s="256">
        <f>SUM(BMH!AL91,CAS!AL91,CEN!AL91,CES!AL91,CNR!AL91,COS!AL91,CSD!AL91,EST!AL91,HBS!AL91,NOR!AL91,PCL!AL91,SHL!AL91,SOS!AL91)</f>
        <v>0</v>
      </c>
      <c r="AM91" s="256">
        <f>SUM(BMH!AM91,CAS!AM91,CEN!AM91,CES!AM91,CNR!AM91,COS!AM91,CSD!AM91,EST!AM91,HBS!AM91,NOR!AM91,PCL!AM91,SHL!AM91,SOS!AM91)</f>
        <v>0</v>
      </c>
      <c r="AN91" s="256">
        <f>SUM(BMH!AN91,CAS!AN91,CEN!AN91,CES!AN91,CNR!AN91,COS!AN91,CSD!AN91,EST!AN91,HBS!AN91,NOR!AN91,PCL!AN91,SHL!AN91,SOS!AN91)</f>
        <v>0</v>
      </c>
      <c r="AO91" s="371">
        <f>SUM(BMH!AO91,CAS!AO91,CEN!AO91,CES!AO91,CNR!AO91,COS!AO91,CSD!AO91,EST!AO91,HBS!AO91,NOR!AO91,PCL!AO91,SHL!AO91,SOS!AO91)</f>
        <v>47</v>
      </c>
      <c r="AP91" s="371">
        <f>SUM(BMH!AP91,CAS!AP91,CEN!AP91,CES!AP91,CNR!AP91,COS!AP91,CSD!AP91,EST!AP91,HBS!AP91,NOR!AP91,PCL!AP91,SHL!AP91,SOS!AP91)</f>
        <v>47</v>
      </c>
      <c r="AQ91" s="371">
        <f>SUM(BMH!AQ91,CAS!AQ91,CEN!AQ91,CES!AQ91,CNR!AQ91,COS!AQ91,CSD!AQ91,EST!AQ91,HBS!AQ91,NOR!AQ91,PCL!AQ91,SHL!AQ91,SOS!AQ91)</f>
        <v>35</v>
      </c>
      <c r="AR91" s="371">
        <f>SUM(BMH!AR91,CAS!AR91,CEN!AR91,CES!AR91,CNR!AR91,COS!AR91,CSD!AR91,EST!AR91,HBS!AR91,NOR!AR91,PCL!AR91,SHL!AR91,SOS!AR91)</f>
        <v>35</v>
      </c>
      <c r="AS91" s="371">
        <f t="shared" si="28"/>
        <v>164</v>
      </c>
      <c r="AT91" s="371">
        <f>SUM(BMH!AT91,CAS!AT91,CEN!AT91,CES!AT91,CNR!AT91,COS!AT91,CSD!AT91,EST!AT91,HBS!AT91,NOR!AT91,PCL!AT91,SHL!AT91,SOS!AT91)</f>
        <v>0</v>
      </c>
      <c r="AU91" s="371">
        <f>SUM(BMH!AU91,CAS!AU91,CEN!AU91,CES!AU91,CNR!AU91,COS!AU91,CSD!AU91,EST!AU91,HBS!AU91,NOR!AU91,PCL!AU91,SHL!AU91,SOS!AU91)</f>
        <v>164</v>
      </c>
      <c r="AV91" s="371">
        <f>SUM(BMH!AV91,CAS!AV91,CEN!AV91,CES!AV91,CNR!AV91,COS!AV91,CSD!AV91,EST!AV91,HBS!AV91,NOR!AV91,PCL!AV91,SHL!AV91,SOS!AV91)</f>
        <v>164</v>
      </c>
      <c r="AW91" s="371">
        <f>SUM(BMH:SOS!AW91)</f>
        <v>0</v>
      </c>
      <c r="AX91" s="371">
        <f>SUM(BMH:SOS!AX91)</f>
        <v>0</v>
      </c>
      <c r="AY91" s="371">
        <f>SUM(BMH:SOS!AY91)</f>
        <v>0</v>
      </c>
      <c r="AZ91" s="371">
        <f>SUM(BMH:SOS!AZ91)</f>
        <v>0</v>
      </c>
      <c r="BA91" s="371">
        <f>SUM(BMH:SOS!BA91)</f>
        <v>0</v>
      </c>
      <c r="BB91" s="371">
        <f>SUM(BMH:SOS!BB91)</f>
        <v>0</v>
      </c>
      <c r="BC91" s="371">
        <f>SUM(BMH:SOS!BC91)</f>
        <v>0</v>
      </c>
      <c r="BD91" s="371">
        <f>SUM(BMH:SOS!BD91)</f>
        <v>0</v>
      </c>
      <c r="BE91" s="371">
        <f>SUM(BMH:SOS!BE91)</f>
        <v>0</v>
      </c>
      <c r="BF91" s="371">
        <f>SUM(BMH:SOS!BF91)</f>
        <v>0</v>
      </c>
      <c r="BG91" s="371">
        <f>SUM(BMH:SOS!BG91)</f>
        <v>0</v>
      </c>
      <c r="BH91" s="371">
        <f>SUM(BMH:SOS!BH91)</f>
        <v>0</v>
      </c>
      <c r="BI91" s="371">
        <f>SUM(BMH:SOS!BI91)</f>
        <v>0</v>
      </c>
      <c r="BJ91" s="371">
        <f>SUM(BMH:SOS!BJ91)</f>
        <v>0</v>
      </c>
      <c r="BK91" s="371">
        <f>SUM(BMH:SOS!BK91)</f>
        <v>0</v>
      </c>
      <c r="BL91" s="371">
        <f>SUM(BMH:SOS!BL91)</f>
        <v>0</v>
      </c>
      <c r="BM91" s="256" t="e">
        <f>SUM(BMH:SOS!BM91)</f>
        <v>#DIV/0!</v>
      </c>
      <c r="BN91" s="256" t="e">
        <f>SUM(BMH:SOS!BN91)</f>
        <v>#DIV/0!</v>
      </c>
      <c r="BO91" s="256">
        <f>SUM(BMH:SOS!BO91)</f>
        <v>0</v>
      </c>
      <c r="BP91" s="256">
        <f>SUM(BMH:SOS!BP91)</f>
        <v>0</v>
      </c>
      <c r="BQ91" s="256" t="e">
        <f>SUM(BMH:SOS!BQ91)</f>
        <v>#DIV/0!</v>
      </c>
      <c r="BR91" s="256">
        <f>SUM(BMH:SOS!BR91)</f>
        <v>0</v>
      </c>
      <c r="BS91" s="371">
        <f>SUM(BMH:SOS!BS91)</f>
        <v>0</v>
      </c>
      <c r="BT91" s="371">
        <f>SUM(BMH:SOS!BT91)</f>
        <v>0</v>
      </c>
      <c r="BU91" s="371">
        <f>SUM(BMH:SOS!BU91)</f>
        <v>0</v>
      </c>
      <c r="BV91" s="371">
        <f>SUM(BMH:SOS!BV91)</f>
        <v>0</v>
      </c>
      <c r="BW91" s="371">
        <f>SUM(BMH:SOS!BW91)</f>
        <v>0</v>
      </c>
      <c r="BX91" s="371">
        <f>SUM(BMH:SOS!BX91)</f>
        <v>0</v>
      </c>
      <c r="BY91" s="371">
        <f>SUM(BMH:SOS!BY91)</f>
        <v>0</v>
      </c>
      <c r="BZ91" s="371">
        <f>SUM(BMH:SOS!BZ91)</f>
        <v>0</v>
      </c>
      <c r="CA91" s="256"/>
      <c r="CB91" s="256"/>
      <c r="CC91" s="256"/>
      <c r="CD91" s="256"/>
      <c r="CE91" s="256"/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27.6" x14ac:dyDescent="0.3">
      <c r="A92" s="254" t="s">
        <v>213</v>
      </c>
      <c r="E92" s="254">
        <f>SUM(E93:E98)</f>
        <v>0</v>
      </c>
      <c r="F92" s="254">
        <f t="shared" ref="F92:BQ92" si="32">SUM(F93:F98)</f>
        <v>0</v>
      </c>
      <c r="G92" s="254">
        <f t="shared" si="32"/>
        <v>0</v>
      </c>
      <c r="H92" s="254">
        <f t="shared" si="32"/>
        <v>0</v>
      </c>
      <c r="I92" s="254">
        <f t="shared" si="32"/>
        <v>0</v>
      </c>
      <c r="J92" s="254">
        <f t="shared" si="32"/>
        <v>0</v>
      </c>
      <c r="K92" s="254">
        <f t="shared" si="32"/>
        <v>0</v>
      </c>
      <c r="L92" s="254">
        <f t="shared" si="32"/>
        <v>0</v>
      </c>
      <c r="M92" s="254">
        <f t="shared" si="32"/>
        <v>0</v>
      </c>
      <c r="N92" s="254">
        <f t="shared" si="32"/>
        <v>0</v>
      </c>
      <c r="O92" s="254">
        <f t="shared" si="32"/>
        <v>0</v>
      </c>
      <c r="P92" s="254">
        <f t="shared" si="32"/>
        <v>0</v>
      </c>
      <c r="Q92" s="254">
        <f t="shared" si="32"/>
        <v>0</v>
      </c>
      <c r="R92" s="254">
        <f t="shared" si="32"/>
        <v>0</v>
      </c>
      <c r="S92" s="254">
        <f t="shared" si="32"/>
        <v>0</v>
      </c>
      <c r="T92" s="254">
        <f t="shared" si="32"/>
        <v>0</v>
      </c>
      <c r="U92" s="254">
        <f t="shared" si="32"/>
        <v>0</v>
      </c>
      <c r="V92" s="254">
        <f t="shared" si="32"/>
        <v>0</v>
      </c>
      <c r="W92" s="254">
        <f t="shared" si="32"/>
        <v>0</v>
      </c>
      <c r="X92" s="254">
        <f t="shared" si="32"/>
        <v>0</v>
      </c>
      <c r="Y92" s="254">
        <f t="shared" si="32"/>
        <v>0</v>
      </c>
      <c r="Z92" s="254">
        <f t="shared" si="32"/>
        <v>0</v>
      </c>
      <c r="AA92" s="254">
        <f t="shared" si="32"/>
        <v>0</v>
      </c>
      <c r="AB92" s="254">
        <f t="shared" si="32"/>
        <v>0</v>
      </c>
      <c r="AC92" s="254">
        <f t="shared" si="32"/>
        <v>0</v>
      </c>
      <c r="AD92" s="254">
        <f t="shared" si="32"/>
        <v>0</v>
      </c>
      <c r="AE92" s="254">
        <f t="shared" si="32"/>
        <v>0</v>
      </c>
      <c r="AF92" s="254">
        <f t="shared" si="32"/>
        <v>0</v>
      </c>
      <c r="AG92" s="254">
        <f t="shared" si="32"/>
        <v>0</v>
      </c>
      <c r="AH92" s="254">
        <f t="shared" si="32"/>
        <v>0</v>
      </c>
      <c r="AI92" s="254">
        <f t="shared" si="32"/>
        <v>0</v>
      </c>
      <c r="AJ92" s="254">
        <f t="shared" si="32"/>
        <v>0</v>
      </c>
      <c r="AK92" s="254">
        <f t="shared" si="32"/>
        <v>0</v>
      </c>
      <c r="AL92" s="254">
        <f t="shared" si="32"/>
        <v>0</v>
      </c>
      <c r="AM92" s="254">
        <f t="shared" si="32"/>
        <v>0</v>
      </c>
      <c r="AN92" s="254">
        <f t="shared" si="32"/>
        <v>0</v>
      </c>
      <c r="AO92" s="254">
        <f t="shared" si="32"/>
        <v>0</v>
      </c>
      <c r="AP92" s="254">
        <f t="shared" si="32"/>
        <v>0</v>
      </c>
      <c r="AQ92" s="254">
        <f t="shared" si="32"/>
        <v>0</v>
      </c>
      <c r="AR92" s="254">
        <f t="shared" si="32"/>
        <v>0</v>
      </c>
      <c r="AS92" s="254">
        <f t="shared" si="32"/>
        <v>0</v>
      </c>
      <c r="AT92" s="254">
        <f t="shared" si="32"/>
        <v>0</v>
      </c>
      <c r="AU92" s="254">
        <f t="shared" si="32"/>
        <v>0</v>
      </c>
      <c r="AV92" s="254">
        <f t="shared" si="32"/>
        <v>0</v>
      </c>
      <c r="AW92" s="375">
        <f t="shared" si="32"/>
        <v>0</v>
      </c>
      <c r="AX92" s="375">
        <f t="shared" si="32"/>
        <v>0</v>
      </c>
      <c r="AY92" s="375">
        <f t="shared" si="32"/>
        <v>0</v>
      </c>
      <c r="AZ92" s="375">
        <f t="shared" si="32"/>
        <v>0</v>
      </c>
      <c r="BA92" s="375">
        <f t="shared" si="32"/>
        <v>0</v>
      </c>
      <c r="BB92" s="375">
        <f t="shared" si="32"/>
        <v>0</v>
      </c>
      <c r="BC92" s="375">
        <f t="shared" si="32"/>
        <v>0</v>
      </c>
      <c r="BD92" s="375">
        <f t="shared" si="32"/>
        <v>0</v>
      </c>
      <c r="BE92" s="375">
        <f t="shared" si="32"/>
        <v>0</v>
      </c>
      <c r="BF92" s="375">
        <f t="shared" si="32"/>
        <v>0</v>
      </c>
      <c r="BG92" s="375">
        <f t="shared" si="32"/>
        <v>0</v>
      </c>
      <c r="BH92" s="375">
        <f t="shared" si="32"/>
        <v>0</v>
      </c>
      <c r="BI92" s="375">
        <f t="shared" si="32"/>
        <v>0</v>
      </c>
      <c r="BJ92" s="375">
        <f t="shared" si="32"/>
        <v>0</v>
      </c>
      <c r="BK92" s="375">
        <f t="shared" si="32"/>
        <v>0</v>
      </c>
      <c r="BL92" s="375">
        <f t="shared" si="32"/>
        <v>0</v>
      </c>
      <c r="BM92" s="254" t="e">
        <f t="shared" si="32"/>
        <v>#DIV/0!</v>
      </c>
      <c r="BN92" s="254" t="e">
        <f t="shared" si="32"/>
        <v>#DIV/0!</v>
      </c>
      <c r="BO92" s="254">
        <f t="shared" si="32"/>
        <v>0</v>
      </c>
      <c r="BP92" s="254">
        <f t="shared" si="32"/>
        <v>0</v>
      </c>
      <c r="BQ92" s="254" t="e">
        <f t="shared" si="32"/>
        <v>#DIV/0!</v>
      </c>
      <c r="BR92" s="254">
        <f t="shared" ref="BR92:BZ92" si="33">SUM(BR93:BR98)</f>
        <v>0</v>
      </c>
      <c r="BS92" s="375">
        <f t="shared" si="33"/>
        <v>0</v>
      </c>
      <c r="BT92" s="375">
        <f t="shared" si="33"/>
        <v>0</v>
      </c>
      <c r="BU92" s="375">
        <f t="shared" si="33"/>
        <v>0</v>
      </c>
      <c r="BV92" s="375">
        <f t="shared" si="33"/>
        <v>0</v>
      </c>
      <c r="BW92" s="375">
        <f t="shared" si="33"/>
        <v>0</v>
      </c>
      <c r="BX92" s="375">
        <f t="shared" si="33"/>
        <v>0</v>
      </c>
      <c r="BY92" s="375">
        <f t="shared" si="33"/>
        <v>0</v>
      </c>
      <c r="BZ92" s="375">
        <f t="shared" si="33"/>
        <v>0</v>
      </c>
      <c r="CA92" s="254">
        <f t="shared" ref="CA92:CF92" si="34">SUM(CA93:CA98)</f>
        <v>0</v>
      </c>
      <c r="CB92" s="254">
        <f t="shared" si="34"/>
        <v>0</v>
      </c>
      <c r="CC92" s="254">
        <f t="shared" si="34"/>
        <v>0</v>
      </c>
      <c r="CD92" s="254">
        <f t="shared" si="34"/>
        <v>0</v>
      </c>
      <c r="CE92" s="254">
        <f t="shared" si="34"/>
        <v>0</v>
      </c>
      <c r="CF92" s="254">
        <f t="shared" si="34"/>
        <v>0</v>
      </c>
    </row>
    <row r="93" spans="1:94" ht="27.6" x14ac:dyDescent="0.25">
      <c r="A93" s="257" t="s">
        <v>134</v>
      </c>
      <c r="B93" s="257"/>
      <c r="C93" s="256" t="s">
        <v>82</v>
      </c>
      <c r="D93" s="258" t="s">
        <v>137</v>
      </c>
      <c r="E93" s="256">
        <f>SUM(BMH!E93,CAS!E93,CEN!E93,CES!E93,CNR!E93,COS!E93,CSD!E93,EST!E93,HBS!E93,NOR!E93,PCL!E93,SHL!E93,SOS!E93)</f>
        <v>0</v>
      </c>
      <c r="F93" s="256">
        <f>SUM(BMH!F93,CAS!F93,CEN!F93,CES!F93,CNR!F93,COS!F93,CSD!F93,EST!F93,HBS!F93,NOR!F93,PCL!F93,SHL!F93,SOS!F93)</f>
        <v>0</v>
      </c>
      <c r="G93" s="256">
        <f>SUM(BMH!G93,CAS!G93,CEN!G93,CES!G93,CNR!G93,COS!G93,CSD!G93,EST!G93,HBS!G93,NOR!G93,PCL!G93,SHL!G93,SOS!G93)</f>
        <v>0</v>
      </c>
      <c r="H93" s="256">
        <f>SUM(BMH!H93,CAS!H93,CEN!H93,CES!H93,CNR!H93,COS!H93,CSD!H93,EST!H93,HBS!H93,NOR!H93,PCL!H93,SHL!H93,SOS!H93)</f>
        <v>0</v>
      </c>
      <c r="I93" s="256">
        <f t="shared" si="27"/>
        <v>0</v>
      </c>
      <c r="J93" s="256">
        <f>SUM(BMH!J93,CAS!J93,CEN!J93,CES!J93,CNR!J93,COS!J93,CSD!J93,EST!J93,HBS!J93,NOR!J93,PCL!J93,SHL!J93,SOS!J93)</f>
        <v>0</v>
      </c>
      <c r="K93" s="256">
        <f>SUM(BMH!K93,CAS!K93,CEN!K93,CES!K93,CNR!K93,COS!K93,CSD!K93,EST!K93,HBS!K93,NOR!K93,PCL!K93,SHL!K93,SOS!K93)</f>
        <v>0</v>
      </c>
      <c r="L93" s="256">
        <f>SUM(BMH!L93,CAS!L93,CEN!L93,CES!L93,CNR!L93,COS!L93,CSD!L93,EST!L93,HBS!L93,NOR!L93,PCL!L93,SHL!L93,SOS!L93)</f>
        <v>0</v>
      </c>
      <c r="M93" s="256">
        <f>SUM(BMH!M93,CAS!M93,CEN!M93,CES!M93,CNR!M93,COS!M93,CSD!M93,EST!M93,HBS!M93,NOR!M93,PCL!M93,SHL!M93,SOS!M93)</f>
        <v>0</v>
      </c>
      <c r="N93" s="256">
        <f>SUM(BMH!N93,CAS!N93,CEN!N93,CES!N93,CNR!N93,COS!N93,CSD!N93,EST!N93,HBS!N93,NOR!N93,PCL!N93,SHL!N93,SOS!N93)</f>
        <v>0</v>
      </c>
      <c r="O93" s="256"/>
      <c r="P93" s="256">
        <f>SUM(BMH:SOS!P93)</f>
        <v>0</v>
      </c>
      <c r="Q93" s="256">
        <f>SUM(BMH:SOS!Q93)</f>
        <v>0</v>
      </c>
      <c r="R93" s="256">
        <f>SUM(BMH:SOS!R93)</f>
        <v>0</v>
      </c>
      <c r="S93" s="256">
        <f>SUM(BMH:SOS!S93)</f>
        <v>0</v>
      </c>
      <c r="T93" s="256">
        <f>SUM(BMH:SOS!T93)</f>
        <v>0</v>
      </c>
      <c r="U93" s="256">
        <f>SUM(BMH:SOS!U93)</f>
        <v>0</v>
      </c>
      <c r="V93" s="256">
        <f>SUM(BMH:SOS!V93)</f>
        <v>0</v>
      </c>
      <c r="W93" s="256">
        <f>SUM(BMH:SOS!W93)</f>
        <v>0</v>
      </c>
      <c r="X93" s="256">
        <f>SUM(BMH:SOS!X93)</f>
        <v>0</v>
      </c>
      <c r="Y93" s="256">
        <f>SUM(BMH:SOS!Y93)</f>
        <v>0</v>
      </c>
      <c r="Z93" s="256">
        <f>SUM(BMH:SOS!Z93)</f>
        <v>0</v>
      </c>
      <c r="AA93" s="256">
        <f>SUM(BMH:SOS!AA93)</f>
        <v>0</v>
      </c>
      <c r="AB93" s="256">
        <f>SUM(BMH:SOS!AB93)</f>
        <v>0</v>
      </c>
      <c r="AC93" s="256">
        <f>SUM(BMH:SOS!AC93)</f>
        <v>0</v>
      </c>
      <c r="AD93" s="256">
        <f>SUM(BMH:SOS!AD93)</f>
        <v>0</v>
      </c>
      <c r="AE93" s="256">
        <f>SUM(BMH:SOS!AE93)</f>
        <v>0</v>
      </c>
      <c r="AF93" s="256">
        <f>SUM(BMH:SOS!AF93)</f>
        <v>0</v>
      </c>
      <c r="AG93" s="256">
        <f>SUM(BMH:SOS!AG93)</f>
        <v>0</v>
      </c>
      <c r="AH93" s="256">
        <f>SUM(BMH:SOS!AH93)</f>
        <v>0</v>
      </c>
      <c r="AI93" s="256">
        <f>SUM(BMH!AI93,CAS!AI93,CEN!AI93,CES!AI93,CNR!AI93,COS!AI93,CSD!AI93,EST!AI93,HBS!AI93,NOR!AI93,PCL!AI93,SHL!AI93,SOS!AI93)</f>
        <v>0</v>
      </c>
      <c r="AJ93" s="256">
        <f>SUM(BMH!AJ93,CAS!AJ93,CEN!AJ93,CES!AJ93,CNR!AJ93,COS!AJ93,CSD!AJ93,EST!AJ93,HBS!AJ93,NOR!AJ93,PCL!AJ93,SHL!AJ93,SOS!AJ93)</f>
        <v>0</v>
      </c>
      <c r="AK93" s="256">
        <f>SUM(BMH!AK93,CAS!AK93,CEN!AK93,CES!AK93,CNR!AK93,COS!AK93,CSD!AK93,EST!AK93,HBS!AK93,NOR!AK93,PCL!AK93,SHL!AK93,SOS!AK93)</f>
        <v>0</v>
      </c>
      <c r="AL93" s="256">
        <f>SUM(BMH!AL93,CAS!AL93,CEN!AL93,CES!AL93,CNR!AL93,COS!AL93,CSD!AL93,EST!AL93,HBS!AL93,NOR!AL93,PCL!AL93,SHL!AL93,SOS!AL93)</f>
        <v>0</v>
      </c>
      <c r="AM93" s="256">
        <f>SUM(BMH!AM93,CAS!AM93,CEN!AM93,CES!AM93,CNR!AM93,COS!AM93,CSD!AM93,EST!AM93,HBS!AM93,NOR!AM93,PCL!AM93,SHL!AM93,SOS!AM93)</f>
        <v>0</v>
      </c>
      <c r="AN93" s="256">
        <f>SUM(BMH!AN93,CAS!AN93,CEN!AN93,CES!AN93,CNR!AN93,COS!AN93,CSD!AN93,EST!AN93,HBS!AN93,NOR!AN93,PCL!AN93,SHL!AN93,SOS!AN93)</f>
        <v>0</v>
      </c>
      <c r="AO93" s="371">
        <f>SUM(BMH!AO93,CAS!AO93,CEN!AO93,CES!AO93,CNR!AO93,COS!AO93,CSD!AO93,EST!AO93,HBS!AO93,NOR!AO93,PCL!AO93,SHL!AO93,SOS!AO93)</f>
        <v>0</v>
      </c>
      <c r="AP93" s="371">
        <f>SUM(BMH!AP93,CAS!AP93,CEN!AP93,CES!AP93,CNR!AP93,COS!AP93,CSD!AP93,EST!AP93,HBS!AP93,NOR!AP93,PCL!AP93,SHL!AP93,SOS!AP93)</f>
        <v>0</v>
      </c>
      <c r="AQ93" s="371">
        <f>SUM(BMH!AQ93,CAS!AQ93,CEN!AQ93,CES!AQ93,CNR!AQ93,COS!AQ93,CSD!AQ93,EST!AQ93,HBS!AQ93,NOR!AQ93,PCL!AQ93,SHL!AQ93,SOS!AQ93)</f>
        <v>0</v>
      </c>
      <c r="AR93" s="371">
        <f>SUM(BMH!AR93,CAS!AR93,CEN!AR93,CES!AR93,CNR!AR93,COS!AR93,CSD!AR93,EST!AR93,HBS!AR93,NOR!AR93,PCL!AR93,SHL!AR93,SOS!AR93)</f>
        <v>0</v>
      </c>
      <c r="AS93" s="371">
        <f t="shared" si="28"/>
        <v>0</v>
      </c>
      <c r="AT93" s="371">
        <f>SUM(BMH!AT93,CAS!AT93,CEN!AT93,CES!AT93,CNR!AT93,COS!AT93,CSD!AT93,EST!AT93,HBS!AT93,NOR!AT93,PCL!AT93,SHL!AT93,SOS!AT93)</f>
        <v>0</v>
      </c>
      <c r="AU93" s="371">
        <f>SUM(BMH!AU93,CAS!AU93,CEN!AU93,CES!AU93,CNR!AU93,COS!AU93,CSD!AU93,EST!AU93,HBS!AU93,NOR!AU93,PCL!AU93,SHL!AU93,SOS!AU93)</f>
        <v>0</v>
      </c>
      <c r="AV93" s="371">
        <f>SUM(BMH!AV93,CAS!AV93,CEN!AV93,CES!AV93,CNR!AV93,COS!AV93,CSD!AV93,EST!AV93,HBS!AV93,NOR!AV93,PCL!AV93,SHL!AV93,SOS!AV93)</f>
        <v>0</v>
      </c>
      <c r="AW93" s="371">
        <f>SUM(BMH:SOS!AW93)</f>
        <v>0</v>
      </c>
      <c r="AX93" s="371">
        <f>SUM(BMH:SOS!AX93)</f>
        <v>0</v>
      </c>
      <c r="AY93" s="371">
        <f>SUM(BMH:SOS!AY93)</f>
        <v>0</v>
      </c>
      <c r="AZ93" s="371">
        <f>SUM(BMH:SOS!AZ93)</f>
        <v>0</v>
      </c>
      <c r="BA93" s="371">
        <f>SUM(BMH:SOS!BA93)</f>
        <v>0</v>
      </c>
      <c r="BB93" s="371">
        <f>SUM(BMH:SOS!BB93)</f>
        <v>0</v>
      </c>
      <c r="BC93" s="371">
        <f>SUM(BMH:SOS!BC93)</f>
        <v>0</v>
      </c>
      <c r="BD93" s="371">
        <f>SUM(BMH:SOS!BD93)</f>
        <v>0</v>
      </c>
      <c r="BE93" s="371">
        <f>SUM(BMH:SOS!BE93)</f>
        <v>0</v>
      </c>
      <c r="BF93" s="371">
        <f>SUM(BMH:SOS!BF93)</f>
        <v>0</v>
      </c>
      <c r="BG93" s="371">
        <f>SUM(BMH:SOS!BG93)</f>
        <v>0</v>
      </c>
      <c r="BH93" s="371">
        <f>SUM(BMH:SOS!BH93)</f>
        <v>0</v>
      </c>
      <c r="BI93" s="371">
        <f>SUM(BMH:SOS!BI93)</f>
        <v>0</v>
      </c>
      <c r="BJ93" s="371">
        <f>SUM(BMH:SOS!BJ93)</f>
        <v>0</v>
      </c>
      <c r="BK93" s="371">
        <f>SUM(BMH:SOS!BK93)</f>
        <v>0</v>
      </c>
      <c r="BL93" s="371">
        <f>SUM(BMH:SOS!BL93)</f>
        <v>0</v>
      </c>
      <c r="BM93" s="256" t="e">
        <f>SUM(BMH:SOS!BM93)</f>
        <v>#DIV/0!</v>
      </c>
      <c r="BN93" s="256" t="e">
        <f>SUM(BMH:SOS!BN93)</f>
        <v>#DIV/0!</v>
      </c>
      <c r="BO93" s="256">
        <f>SUM(BMH:SOS!BO93)</f>
        <v>0</v>
      </c>
      <c r="BP93" s="256">
        <f>SUM(BMH:SOS!BP93)</f>
        <v>0</v>
      </c>
      <c r="BQ93" s="256" t="e">
        <f>SUM(BMH:SOS!BQ93)</f>
        <v>#DIV/0!</v>
      </c>
      <c r="BR93" s="256">
        <f>SUM(BMH:SOS!BR93)</f>
        <v>0</v>
      </c>
      <c r="BS93" s="371">
        <f>SUM(BMH:SOS!BS93)</f>
        <v>0</v>
      </c>
      <c r="BT93" s="371">
        <f>SUM(BMH:SOS!BT93)</f>
        <v>0</v>
      </c>
      <c r="BU93" s="371">
        <f>SUM(BMH:SOS!BU93)</f>
        <v>0</v>
      </c>
      <c r="BV93" s="371">
        <f>SUM(BMH:SOS!BV93)</f>
        <v>0</v>
      </c>
      <c r="BW93" s="371">
        <f>SUM(BMH:SOS!BW93)</f>
        <v>0</v>
      </c>
      <c r="BX93" s="371">
        <f>SUM(BMH:SOS!BX93)</f>
        <v>0</v>
      </c>
      <c r="BY93" s="371">
        <f>SUM(BMH:SOS!BY93)</f>
        <v>0</v>
      </c>
      <c r="BZ93" s="371">
        <f>SUM(BMH:SOS!BZ93)</f>
        <v>0</v>
      </c>
      <c r="CA93" s="256"/>
      <c r="CB93" s="256"/>
      <c r="CC93" s="256"/>
      <c r="CD93" s="256"/>
      <c r="CE93" s="256"/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27.6" x14ac:dyDescent="0.25">
      <c r="A94" s="257" t="s">
        <v>214</v>
      </c>
      <c r="B94" s="257"/>
      <c r="C94" s="256" t="s">
        <v>215</v>
      </c>
      <c r="D94" s="258" t="s">
        <v>141</v>
      </c>
      <c r="E94" s="256">
        <f>SUM(BMH!E94,CAS!E94,CEN!E94,CES!E94,CNR!E94,COS!E94,CSD!E94,EST!E94,HBS!E94,NOR!E94,PCL!E94,SHL!E94,SOS!E94)</f>
        <v>0</v>
      </c>
      <c r="F94" s="256">
        <f>SUM(BMH!F94,CAS!F94,CEN!F94,CES!F94,CNR!F94,COS!F94,CSD!F94,EST!F94,HBS!F94,NOR!F94,PCL!F94,SHL!F94,SOS!F94)</f>
        <v>0</v>
      </c>
      <c r="G94" s="256">
        <f>SUM(BMH!G94,CAS!G94,CEN!G94,CES!G94,CNR!G94,COS!G94,CSD!G94,EST!G94,HBS!G94,NOR!G94,PCL!G94,SHL!G94,SOS!G94)</f>
        <v>0</v>
      </c>
      <c r="H94" s="256">
        <f>SUM(BMH!H94,CAS!H94,CEN!H94,CES!H94,CNR!H94,COS!H94,CSD!H94,EST!H94,HBS!H94,NOR!H94,PCL!H94,SHL!H94,SOS!H94)</f>
        <v>0</v>
      </c>
      <c r="I94" s="256">
        <f t="shared" si="27"/>
        <v>0</v>
      </c>
      <c r="J94" s="256">
        <f>SUM(BMH!J94,CAS!J94,CEN!J94,CES!J94,CNR!J94,COS!J94,CSD!J94,EST!J94,HBS!J94,NOR!J94,PCL!J94,SHL!J94,SOS!J94)</f>
        <v>0</v>
      </c>
      <c r="K94" s="256">
        <f>SUM(BMH!K94,CAS!K94,CEN!K94,CES!K94,CNR!K94,COS!K94,CSD!K94,EST!K94,HBS!K94,NOR!K94,PCL!K94,SHL!K94,SOS!K94)</f>
        <v>0</v>
      </c>
      <c r="L94" s="256">
        <f>SUM(BMH!L94,CAS!L94,CEN!L94,CES!L94,CNR!L94,COS!L94,CSD!L94,EST!L94,HBS!L94,NOR!L94,PCL!L94,SHL!L94,SOS!L94)</f>
        <v>0</v>
      </c>
      <c r="M94" s="256">
        <f>SUM(BMH!M94,CAS!M94,CEN!M94,CES!M94,CNR!M94,COS!M94,CSD!M94,EST!M94,HBS!M94,NOR!M94,PCL!M94,SHL!M94,SOS!M94)</f>
        <v>0</v>
      </c>
      <c r="N94" s="256">
        <f>SUM(BMH!N94,CAS!N94,CEN!N94,CES!N94,CNR!N94,COS!N94,CSD!N94,EST!N94,HBS!N94,NOR!N94,PCL!N94,SHL!N94,SOS!N94)</f>
        <v>0</v>
      </c>
      <c r="O94" s="256"/>
      <c r="P94" s="256">
        <f>SUM(BMH:SOS!P94)</f>
        <v>0</v>
      </c>
      <c r="Q94" s="256">
        <f>SUM(BMH:SOS!Q94)</f>
        <v>0</v>
      </c>
      <c r="R94" s="256">
        <f>SUM(BMH:SOS!R94)</f>
        <v>0</v>
      </c>
      <c r="S94" s="256">
        <f>SUM(BMH:SOS!S94)</f>
        <v>0</v>
      </c>
      <c r="T94" s="256">
        <f>SUM(BMH:SOS!T94)</f>
        <v>0</v>
      </c>
      <c r="U94" s="256">
        <f>SUM(BMH:SOS!U94)</f>
        <v>0</v>
      </c>
      <c r="V94" s="256">
        <f>SUM(BMH:SOS!V94)</f>
        <v>0</v>
      </c>
      <c r="W94" s="256">
        <f>SUM(BMH:SOS!W94)</f>
        <v>0</v>
      </c>
      <c r="X94" s="256">
        <f>SUM(BMH:SOS!X94)</f>
        <v>0</v>
      </c>
      <c r="Y94" s="256">
        <f>SUM(BMH:SOS!Y94)</f>
        <v>0</v>
      </c>
      <c r="Z94" s="256">
        <f>SUM(BMH:SOS!Z94)</f>
        <v>0</v>
      </c>
      <c r="AA94" s="256">
        <f>SUM(BMH:SOS!AA94)</f>
        <v>0</v>
      </c>
      <c r="AB94" s="256">
        <f>SUM(BMH:SOS!AB94)</f>
        <v>0</v>
      </c>
      <c r="AC94" s="256">
        <f>SUM(BMH:SOS!AC94)</f>
        <v>0</v>
      </c>
      <c r="AD94" s="256">
        <f>SUM(BMH:SOS!AD94)</f>
        <v>0</v>
      </c>
      <c r="AE94" s="256">
        <f>SUM(BMH:SOS!AE94)</f>
        <v>0</v>
      </c>
      <c r="AF94" s="256">
        <f>SUM(BMH:SOS!AF94)</f>
        <v>0</v>
      </c>
      <c r="AG94" s="256">
        <f>SUM(BMH:SOS!AG94)</f>
        <v>0</v>
      </c>
      <c r="AH94" s="256">
        <f>SUM(BMH:SOS!AH94)</f>
        <v>0</v>
      </c>
      <c r="AI94" s="256">
        <f>SUM(BMH!AI94,CAS!AI94,CEN!AI94,CES!AI94,CNR!AI94,COS!AI94,CSD!AI94,EST!AI94,HBS!AI94,NOR!AI94,PCL!AI94,SHL!AI94,SOS!AI94)</f>
        <v>0</v>
      </c>
      <c r="AJ94" s="256">
        <f>SUM(BMH!AJ94,CAS!AJ94,CEN!AJ94,CES!AJ94,CNR!AJ94,COS!AJ94,CSD!AJ94,EST!AJ94,HBS!AJ94,NOR!AJ94,PCL!AJ94,SHL!AJ94,SOS!AJ94)</f>
        <v>0</v>
      </c>
      <c r="AK94" s="256">
        <f>SUM(BMH!AK94,CAS!AK94,CEN!AK94,CES!AK94,CNR!AK94,COS!AK94,CSD!AK94,EST!AK94,HBS!AK94,NOR!AK94,PCL!AK94,SHL!AK94,SOS!AK94)</f>
        <v>0</v>
      </c>
      <c r="AL94" s="256">
        <f>SUM(BMH!AL94,CAS!AL94,CEN!AL94,CES!AL94,CNR!AL94,COS!AL94,CSD!AL94,EST!AL94,HBS!AL94,NOR!AL94,PCL!AL94,SHL!AL94,SOS!AL94)</f>
        <v>0</v>
      </c>
      <c r="AM94" s="256">
        <f>SUM(BMH!AM94,CAS!AM94,CEN!AM94,CES!AM94,CNR!AM94,COS!AM94,CSD!AM94,EST!AM94,HBS!AM94,NOR!AM94,PCL!AM94,SHL!AM94,SOS!AM94)</f>
        <v>0</v>
      </c>
      <c r="AN94" s="256">
        <f>SUM(BMH!AN94,CAS!AN94,CEN!AN94,CES!AN94,CNR!AN94,COS!AN94,CSD!AN94,EST!AN94,HBS!AN94,NOR!AN94,PCL!AN94,SHL!AN94,SOS!AN94)</f>
        <v>0</v>
      </c>
      <c r="AO94" s="371">
        <f>SUM(BMH!AO94,CAS!AO94,CEN!AO94,CES!AO94,CNR!AO94,COS!AO94,CSD!AO94,EST!AO94,HBS!AO94,NOR!AO94,PCL!AO94,SHL!AO94,SOS!AO94)</f>
        <v>0</v>
      </c>
      <c r="AP94" s="371">
        <f>SUM(BMH!AP94,CAS!AP94,CEN!AP94,CES!AP94,CNR!AP94,COS!AP94,CSD!AP94,EST!AP94,HBS!AP94,NOR!AP94,PCL!AP94,SHL!AP94,SOS!AP94)</f>
        <v>0</v>
      </c>
      <c r="AQ94" s="371">
        <f>SUM(BMH!AQ94,CAS!AQ94,CEN!AQ94,CES!AQ94,CNR!AQ94,COS!AQ94,CSD!AQ94,EST!AQ94,HBS!AQ94,NOR!AQ94,PCL!AQ94,SHL!AQ94,SOS!AQ94)</f>
        <v>0</v>
      </c>
      <c r="AR94" s="371">
        <f>SUM(BMH!AR94,CAS!AR94,CEN!AR94,CES!AR94,CNR!AR94,COS!AR94,CSD!AR94,EST!AR94,HBS!AR94,NOR!AR94,PCL!AR94,SHL!AR94,SOS!AR94)</f>
        <v>0</v>
      </c>
      <c r="AS94" s="371">
        <f t="shared" si="28"/>
        <v>0</v>
      </c>
      <c r="AT94" s="371">
        <f>SUM(BMH!AT94,CAS!AT94,CEN!AT94,CES!AT94,CNR!AT94,COS!AT94,CSD!AT94,EST!AT94,HBS!AT94,NOR!AT94,PCL!AT94,SHL!AT94,SOS!AT94)</f>
        <v>0</v>
      </c>
      <c r="AU94" s="371">
        <f>SUM(BMH!AU94,CAS!AU94,CEN!AU94,CES!AU94,CNR!AU94,COS!AU94,CSD!AU94,EST!AU94,HBS!AU94,NOR!AU94,PCL!AU94,SHL!AU94,SOS!AU94)</f>
        <v>0</v>
      </c>
      <c r="AV94" s="371">
        <f>SUM(BMH!AV94,CAS!AV94,CEN!AV94,CES!AV94,CNR!AV94,COS!AV94,CSD!AV94,EST!AV94,HBS!AV94,NOR!AV94,PCL!AV94,SHL!AV94,SOS!AV94)</f>
        <v>0</v>
      </c>
      <c r="AW94" s="371">
        <f>SUM(BMH:SOS!AW94)</f>
        <v>0</v>
      </c>
      <c r="AX94" s="371">
        <f>SUM(BMH:SOS!AX94)</f>
        <v>0</v>
      </c>
      <c r="AY94" s="371">
        <f>SUM(BMH:SOS!AY94)</f>
        <v>0</v>
      </c>
      <c r="AZ94" s="371">
        <f>SUM(BMH:SOS!AZ94)</f>
        <v>0</v>
      </c>
      <c r="BA94" s="371">
        <f>SUM(BMH:SOS!BA94)</f>
        <v>0</v>
      </c>
      <c r="BB94" s="371">
        <f>SUM(BMH:SOS!BB94)</f>
        <v>0</v>
      </c>
      <c r="BC94" s="371">
        <f>SUM(BMH:SOS!BC94)</f>
        <v>0</v>
      </c>
      <c r="BD94" s="371">
        <f>SUM(BMH:SOS!BD94)</f>
        <v>0</v>
      </c>
      <c r="BE94" s="371">
        <f>SUM(BMH:SOS!BE94)</f>
        <v>0</v>
      </c>
      <c r="BF94" s="371">
        <f>SUM(BMH:SOS!BF94)</f>
        <v>0</v>
      </c>
      <c r="BG94" s="371">
        <f>SUM(BMH:SOS!BG94)</f>
        <v>0</v>
      </c>
      <c r="BH94" s="371">
        <f>SUM(BMH:SOS!BH94)</f>
        <v>0</v>
      </c>
      <c r="BI94" s="371">
        <f>SUM(BMH:SOS!BI94)</f>
        <v>0</v>
      </c>
      <c r="BJ94" s="371">
        <f>SUM(BMH:SOS!BJ94)</f>
        <v>0</v>
      </c>
      <c r="BK94" s="371">
        <f>SUM(BMH:SOS!BK94)</f>
        <v>0</v>
      </c>
      <c r="BL94" s="371">
        <f>SUM(BMH:SOS!BL94)</f>
        <v>0</v>
      </c>
      <c r="BM94" s="256" t="e">
        <f>SUM(BMH:SOS!BM94)</f>
        <v>#DIV/0!</v>
      </c>
      <c r="BN94" s="256" t="e">
        <f>SUM(BMH:SOS!BN94)</f>
        <v>#DIV/0!</v>
      </c>
      <c r="BO94" s="256">
        <f>SUM(BMH:SOS!BO94)</f>
        <v>0</v>
      </c>
      <c r="BP94" s="256">
        <f>SUM(BMH:SOS!BP94)</f>
        <v>0</v>
      </c>
      <c r="BQ94" s="256" t="e">
        <f>SUM(BMH:SOS!BQ94)</f>
        <v>#DIV/0!</v>
      </c>
      <c r="BR94" s="256">
        <f>SUM(BMH:SOS!BR94)</f>
        <v>0</v>
      </c>
      <c r="BS94" s="371">
        <f>SUM(BMH:SOS!BS94)</f>
        <v>0</v>
      </c>
      <c r="BT94" s="371">
        <f>SUM(BMH:SOS!BT94)</f>
        <v>0</v>
      </c>
      <c r="BU94" s="371">
        <f>SUM(BMH:SOS!BU94)</f>
        <v>0</v>
      </c>
      <c r="BV94" s="371">
        <f>SUM(BMH:SOS!BV94)</f>
        <v>0</v>
      </c>
      <c r="BW94" s="371">
        <f>SUM(BMH:SOS!BW94)</f>
        <v>0</v>
      </c>
      <c r="BX94" s="371">
        <f>SUM(BMH:SOS!BX94)</f>
        <v>0</v>
      </c>
      <c r="BY94" s="371">
        <f>SUM(BMH:SOS!BY94)</f>
        <v>0</v>
      </c>
      <c r="BZ94" s="371">
        <f>SUM(BMH:SOS!BZ94)</f>
        <v>0</v>
      </c>
      <c r="CA94" s="256"/>
      <c r="CB94" s="256"/>
      <c r="CC94" s="256"/>
      <c r="CD94" s="256"/>
      <c r="CE94" s="256"/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25">
      <c r="A95" s="257" t="s">
        <v>216</v>
      </c>
      <c r="B95" s="257"/>
      <c r="C95" s="256" t="s">
        <v>217</v>
      </c>
      <c r="D95" s="258" t="s">
        <v>218</v>
      </c>
      <c r="E95" s="256">
        <f>SUM(BMH!E95,CAS!E95,CEN!E95,CES!E95,CNR!E95,COS!E95,CSD!E95,EST!E95,HBS!E95,NOR!E95,PCL!E95,SHL!E95,SOS!E95)</f>
        <v>0</v>
      </c>
      <c r="F95" s="256">
        <f>SUM(BMH!F95,CAS!F95,CEN!F95,CES!F95,CNR!F95,COS!F95,CSD!F95,EST!F95,HBS!F95,NOR!F95,PCL!F95,SHL!F95,SOS!F95)</f>
        <v>0</v>
      </c>
      <c r="G95" s="256">
        <f>SUM(BMH!G95,CAS!G95,CEN!G95,CES!G95,CNR!G95,COS!G95,CSD!G95,EST!G95,HBS!G95,NOR!G95,PCL!G95,SHL!G95,SOS!G95)</f>
        <v>0</v>
      </c>
      <c r="H95" s="256">
        <f>SUM(BMH!H95,CAS!H95,CEN!H95,CES!H95,CNR!H95,COS!H95,CSD!H95,EST!H95,HBS!H95,NOR!H95,PCL!H95,SHL!H95,SOS!H95)</f>
        <v>0</v>
      </c>
      <c r="I95" s="256">
        <f t="shared" si="27"/>
        <v>0</v>
      </c>
      <c r="J95" s="256">
        <f>SUM(BMH!J95,CAS!J95,CEN!J95,CES!J95,CNR!J95,COS!J95,CSD!J95,EST!J95,HBS!J95,NOR!J95,PCL!J95,SHL!J95,SOS!J95)</f>
        <v>0</v>
      </c>
      <c r="K95" s="256">
        <f>SUM(BMH!K95,CAS!K95,CEN!K95,CES!K95,CNR!K95,COS!K95,CSD!K95,EST!K95,HBS!K95,NOR!K95,PCL!K95,SHL!K95,SOS!K95)</f>
        <v>0</v>
      </c>
      <c r="L95" s="256">
        <f>SUM(BMH!L95,CAS!L95,CEN!L95,CES!L95,CNR!L95,COS!L95,CSD!L95,EST!L95,HBS!L95,NOR!L95,PCL!L95,SHL!L95,SOS!L95)</f>
        <v>0</v>
      </c>
      <c r="M95" s="256">
        <f>SUM(BMH!M95,CAS!M95,CEN!M95,CES!M95,CNR!M95,COS!M95,CSD!M95,EST!M95,HBS!M95,NOR!M95,PCL!M95,SHL!M95,SOS!M95)</f>
        <v>0</v>
      </c>
      <c r="N95" s="256">
        <f>SUM(BMH!N95,CAS!N95,CEN!N95,CES!N95,CNR!N95,COS!N95,CSD!N95,EST!N95,HBS!N95,NOR!N95,PCL!N95,SHL!N95,SOS!N95)</f>
        <v>0</v>
      </c>
      <c r="O95" s="256"/>
      <c r="P95" s="256">
        <f>SUM(BMH:SOS!P95)</f>
        <v>0</v>
      </c>
      <c r="Q95" s="256">
        <f>SUM(BMH:SOS!Q95)</f>
        <v>0</v>
      </c>
      <c r="R95" s="256">
        <f>SUM(BMH:SOS!R95)</f>
        <v>0</v>
      </c>
      <c r="S95" s="256">
        <f>SUM(BMH:SOS!S95)</f>
        <v>0</v>
      </c>
      <c r="T95" s="256">
        <f>SUM(BMH:SOS!T95)</f>
        <v>0</v>
      </c>
      <c r="U95" s="256">
        <f>SUM(BMH:SOS!U95)</f>
        <v>0</v>
      </c>
      <c r="V95" s="256">
        <f>SUM(BMH:SOS!V95)</f>
        <v>0</v>
      </c>
      <c r="W95" s="256">
        <f>SUM(BMH:SOS!W95)</f>
        <v>0</v>
      </c>
      <c r="X95" s="256">
        <f>SUM(BMH:SOS!X95)</f>
        <v>0</v>
      </c>
      <c r="Y95" s="256">
        <f>SUM(BMH:SOS!Y95)</f>
        <v>0</v>
      </c>
      <c r="Z95" s="256">
        <f>SUM(BMH:SOS!Z95)</f>
        <v>0</v>
      </c>
      <c r="AA95" s="256">
        <f>SUM(BMH:SOS!AA95)</f>
        <v>0</v>
      </c>
      <c r="AB95" s="256">
        <f>SUM(BMH:SOS!AB95)</f>
        <v>0</v>
      </c>
      <c r="AC95" s="256">
        <f>SUM(BMH:SOS!AC95)</f>
        <v>0</v>
      </c>
      <c r="AD95" s="256">
        <f>SUM(BMH:SOS!AD95)</f>
        <v>0</v>
      </c>
      <c r="AE95" s="256">
        <f>SUM(BMH:SOS!AE95)</f>
        <v>0</v>
      </c>
      <c r="AF95" s="256">
        <f>SUM(BMH:SOS!AF95)</f>
        <v>0</v>
      </c>
      <c r="AG95" s="256">
        <f>SUM(BMH:SOS!AG95)</f>
        <v>0</v>
      </c>
      <c r="AH95" s="256">
        <f>SUM(BMH:SOS!AH95)</f>
        <v>0</v>
      </c>
      <c r="AI95" s="256">
        <f>SUM(BMH!AI95,CAS!AI95,CEN!AI95,CES!AI95,CNR!AI95,COS!AI95,CSD!AI95,EST!AI95,HBS!AI95,NOR!AI95,PCL!AI95,SHL!AI95,SOS!AI95)</f>
        <v>0</v>
      </c>
      <c r="AJ95" s="256">
        <f>SUM(BMH!AJ95,CAS!AJ95,CEN!AJ95,CES!AJ95,CNR!AJ95,COS!AJ95,CSD!AJ95,EST!AJ95,HBS!AJ95,NOR!AJ95,PCL!AJ95,SHL!AJ95,SOS!AJ95)</f>
        <v>0</v>
      </c>
      <c r="AK95" s="256">
        <f>SUM(BMH!AK95,CAS!AK95,CEN!AK95,CES!AK95,CNR!AK95,COS!AK95,CSD!AK95,EST!AK95,HBS!AK95,NOR!AK95,PCL!AK95,SHL!AK95,SOS!AK95)</f>
        <v>0</v>
      </c>
      <c r="AL95" s="256">
        <f>SUM(BMH!AL95,CAS!AL95,CEN!AL95,CES!AL95,CNR!AL95,COS!AL95,CSD!AL95,EST!AL95,HBS!AL95,NOR!AL95,PCL!AL95,SHL!AL95,SOS!AL95)</f>
        <v>0</v>
      </c>
      <c r="AM95" s="256">
        <f>SUM(BMH!AM95,CAS!AM95,CEN!AM95,CES!AM95,CNR!AM95,COS!AM95,CSD!AM95,EST!AM95,HBS!AM95,NOR!AM95,PCL!AM95,SHL!AM95,SOS!AM95)</f>
        <v>0</v>
      </c>
      <c r="AN95" s="256">
        <f>SUM(BMH!AN95,CAS!AN95,CEN!AN95,CES!AN95,CNR!AN95,COS!AN95,CSD!AN95,EST!AN95,HBS!AN95,NOR!AN95,PCL!AN95,SHL!AN95,SOS!AN95)</f>
        <v>0</v>
      </c>
      <c r="AO95" s="371">
        <f>SUM(BMH!AO95,CAS!AO95,CEN!AO95,CES!AO95,CNR!AO95,COS!AO95,CSD!AO95,EST!AO95,HBS!AO95,NOR!AO95,PCL!AO95,SHL!AO95,SOS!AO95)</f>
        <v>0</v>
      </c>
      <c r="AP95" s="371">
        <f>SUM(BMH!AP95,CAS!AP95,CEN!AP95,CES!AP95,CNR!AP95,COS!AP95,CSD!AP95,EST!AP95,HBS!AP95,NOR!AP95,PCL!AP95,SHL!AP95,SOS!AP95)</f>
        <v>0</v>
      </c>
      <c r="AQ95" s="371">
        <f>SUM(BMH!AQ95,CAS!AQ95,CEN!AQ95,CES!AQ95,CNR!AQ95,COS!AQ95,CSD!AQ95,EST!AQ95,HBS!AQ95,NOR!AQ95,PCL!AQ95,SHL!AQ95,SOS!AQ95)</f>
        <v>0</v>
      </c>
      <c r="AR95" s="371">
        <f>SUM(BMH!AR95,CAS!AR95,CEN!AR95,CES!AR95,CNR!AR95,COS!AR95,CSD!AR95,EST!AR95,HBS!AR95,NOR!AR95,PCL!AR95,SHL!AR95,SOS!AR95)</f>
        <v>0</v>
      </c>
      <c r="AS95" s="371">
        <f t="shared" si="28"/>
        <v>0</v>
      </c>
      <c r="AT95" s="371">
        <f>SUM(BMH!AT95,CAS!AT95,CEN!AT95,CES!AT95,CNR!AT95,COS!AT95,CSD!AT95,EST!AT95,HBS!AT95,NOR!AT95,PCL!AT95,SHL!AT95,SOS!AT95)</f>
        <v>0</v>
      </c>
      <c r="AU95" s="371">
        <f>SUM(BMH!AU95,CAS!AU95,CEN!AU95,CES!AU95,CNR!AU95,COS!AU95,CSD!AU95,EST!AU95,HBS!AU95,NOR!AU95,PCL!AU95,SHL!AU95,SOS!AU95)</f>
        <v>0</v>
      </c>
      <c r="AV95" s="371">
        <f>SUM(BMH!AV95,CAS!AV95,CEN!AV95,CES!AV95,CNR!AV95,COS!AV95,CSD!AV95,EST!AV95,HBS!AV95,NOR!AV95,PCL!AV95,SHL!AV95,SOS!AV95)</f>
        <v>0</v>
      </c>
      <c r="AW95" s="371">
        <f>SUM(BMH:SOS!AW95)</f>
        <v>0</v>
      </c>
      <c r="AX95" s="371">
        <f>SUM(BMH:SOS!AX95)</f>
        <v>0</v>
      </c>
      <c r="AY95" s="371">
        <f>SUM(BMH:SOS!AY95)</f>
        <v>0</v>
      </c>
      <c r="AZ95" s="371">
        <f>SUM(BMH:SOS!AZ95)</f>
        <v>0</v>
      </c>
      <c r="BA95" s="371">
        <f>SUM(BMH:SOS!BA95)</f>
        <v>0</v>
      </c>
      <c r="BB95" s="371">
        <f>SUM(BMH:SOS!BB95)</f>
        <v>0</v>
      </c>
      <c r="BC95" s="371">
        <f>SUM(BMH:SOS!BC95)</f>
        <v>0</v>
      </c>
      <c r="BD95" s="371">
        <f>SUM(BMH:SOS!BD95)</f>
        <v>0</v>
      </c>
      <c r="BE95" s="371">
        <f>SUM(BMH:SOS!BE95)</f>
        <v>0</v>
      </c>
      <c r="BF95" s="371">
        <f>SUM(BMH:SOS!BF95)</f>
        <v>0</v>
      </c>
      <c r="BG95" s="371">
        <f>SUM(BMH:SOS!BG95)</f>
        <v>0</v>
      </c>
      <c r="BH95" s="371">
        <f>SUM(BMH:SOS!BH95)</f>
        <v>0</v>
      </c>
      <c r="BI95" s="371">
        <f>SUM(BMH:SOS!BI95)</f>
        <v>0</v>
      </c>
      <c r="BJ95" s="371">
        <f>SUM(BMH:SOS!BJ95)</f>
        <v>0</v>
      </c>
      <c r="BK95" s="371">
        <f>SUM(BMH:SOS!BK95)</f>
        <v>0</v>
      </c>
      <c r="BL95" s="371">
        <f>SUM(BMH:SOS!BL95)</f>
        <v>0</v>
      </c>
      <c r="BM95" s="256" t="e">
        <f>SUM(BMH:SOS!BM95)</f>
        <v>#DIV/0!</v>
      </c>
      <c r="BN95" s="256" t="e">
        <f>SUM(BMH:SOS!BN95)</f>
        <v>#DIV/0!</v>
      </c>
      <c r="BO95" s="256">
        <f>SUM(BMH:SOS!BO95)</f>
        <v>0</v>
      </c>
      <c r="BP95" s="256">
        <f>SUM(BMH:SOS!BP95)</f>
        <v>0</v>
      </c>
      <c r="BQ95" s="256" t="e">
        <f>SUM(BMH:SOS!BQ95)</f>
        <v>#DIV/0!</v>
      </c>
      <c r="BR95" s="256">
        <f>SUM(BMH:SOS!BR95)</f>
        <v>0</v>
      </c>
      <c r="BS95" s="371">
        <f>SUM(BMH:SOS!BS95)</f>
        <v>0</v>
      </c>
      <c r="BT95" s="371">
        <f>SUM(BMH:SOS!BT95)</f>
        <v>0</v>
      </c>
      <c r="BU95" s="371">
        <f>SUM(BMH:SOS!BU95)</f>
        <v>0</v>
      </c>
      <c r="BV95" s="371">
        <f>SUM(BMH:SOS!BV95)</f>
        <v>0</v>
      </c>
      <c r="BW95" s="371">
        <f>SUM(BMH:SOS!BW95)</f>
        <v>0</v>
      </c>
      <c r="BX95" s="371">
        <f>SUM(BMH:SOS!BX95)</f>
        <v>0</v>
      </c>
      <c r="BY95" s="371">
        <f>SUM(BMH:SOS!BY95)</f>
        <v>0</v>
      </c>
      <c r="BZ95" s="371">
        <f>SUM(BMH:SOS!BZ95)</f>
        <v>0</v>
      </c>
      <c r="CA95" s="256"/>
      <c r="CB95" s="256"/>
      <c r="CC95" s="256"/>
      <c r="CD95" s="256"/>
      <c r="CE95" s="256"/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25">
      <c r="A96" s="257" t="s">
        <v>219</v>
      </c>
      <c r="B96" s="257"/>
      <c r="C96" s="256" t="s">
        <v>220</v>
      </c>
      <c r="D96" s="258" t="s">
        <v>221</v>
      </c>
      <c r="E96" s="256">
        <f>SUM(BMH!E96,CAS!E96,CEN!E96,CES!E96,CNR!E96,COS!E96,CSD!E96,EST!E96,HBS!E96,NOR!E96,PCL!E96,SHL!E96,SOS!E96)</f>
        <v>0</v>
      </c>
      <c r="F96" s="256">
        <f>SUM(BMH!F96,CAS!F96,CEN!F96,CES!F96,CNR!F96,COS!F96,CSD!F96,EST!F96,HBS!F96,NOR!F96,PCL!F96,SHL!F96,SOS!F96)</f>
        <v>0</v>
      </c>
      <c r="G96" s="256">
        <f>SUM(BMH!G96,CAS!G96,CEN!G96,CES!G96,CNR!G96,COS!G96,CSD!G96,EST!G96,HBS!G96,NOR!G96,PCL!G96,SHL!G96,SOS!G96)</f>
        <v>0</v>
      </c>
      <c r="H96" s="256">
        <f>SUM(BMH!H96,CAS!H96,CEN!H96,CES!H96,CNR!H96,COS!H96,CSD!H96,EST!H96,HBS!H96,NOR!H96,PCL!H96,SHL!H96,SOS!H96)</f>
        <v>0</v>
      </c>
      <c r="I96" s="256">
        <f t="shared" si="27"/>
        <v>0</v>
      </c>
      <c r="J96" s="256">
        <f>SUM(BMH!J96,CAS!J96,CEN!J96,CES!J96,CNR!J96,COS!J96,CSD!J96,EST!J96,HBS!J96,NOR!J96,PCL!J96,SHL!J96,SOS!J96)</f>
        <v>0</v>
      </c>
      <c r="K96" s="256">
        <f>SUM(BMH!K96,CAS!K96,CEN!K96,CES!K96,CNR!K96,COS!K96,CSD!K96,EST!K96,HBS!K96,NOR!K96,PCL!K96,SHL!K96,SOS!K96)</f>
        <v>0</v>
      </c>
      <c r="L96" s="256">
        <f>SUM(BMH!L96,CAS!L96,CEN!L96,CES!L96,CNR!L96,COS!L96,CSD!L96,EST!L96,HBS!L96,NOR!L96,PCL!L96,SHL!L96,SOS!L96)</f>
        <v>0</v>
      </c>
      <c r="M96" s="256">
        <f>SUM(BMH!M96,CAS!M96,CEN!M96,CES!M96,CNR!M96,COS!M96,CSD!M96,EST!M96,HBS!M96,NOR!M96,PCL!M96,SHL!M96,SOS!M96)</f>
        <v>0</v>
      </c>
      <c r="N96" s="256">
        <f>SUM(BMH!N96,CAS!N96,CEN!N96,CES!N96,CNR!N96,COS!N96,CSD!N96,EST!N96,HBS!N96,NOR!N96,PCL!N96,SHL!N96,SOS!N96)</f>
        <v>0</v>
      </c>
      <c r="O96" s="256"/>
      <c r="P96" s="256">
        <f>SUM(BMH:SOS!P96)</f>
        <v>0</v>
      </c>
      <c r="Q96" s="256">
        <f>SUM(BMH:SOS!Q96)</f>
        <v>0</v>
      </c>
      <c r="R96" s="256">
        <f>SUM(BMH:SOS!R96)</f>
        <v>0</v>
      </c>
      <c r="S96" s="256">
        <f>SUM(BMH:SOS!S96)</f>
        <v>0</v>
      </c>
      <c r="T96" s="256">
        <f>SUM(BMH:SOS!T96)</f>
        <v>0</v>
      </c>
      <c r="U96" s="256">
        <f>SUM(BMH:SOS!U96)</f>
        <v>0</v>
      </c>
      <c r="V96" s="256">
        <f>SUM(BMH:SOS!V96)</f>
        <v>0</v>
      </c>
      <c r="W96" s="256">
        <f>SUM(BMH:SOS!W96)</f>
        <v>0</v>
      </c>
      <c r="X96" s="256">
        <f>SUM(BMH:SOS!X96)</f>
        <v>0</v>
      </c>
      <c r="Y96" s="256">
        <f>SUM(BMH:SOS!Y96)</f>
        <v>0</v>
      </c>
      <c r="Z96" s="256">
        <f>SUM(BMH:SOS!Z96)</f>
        <v>0</v>
      </c>
      <c r="AA96" s="256">
        <f>SUM(BMH:SOS!AA96)</f>
        <v>0</v>
      </c>
      <c r="AB96" s="256">
        <f>SUM(BMH:SOS!AB96)</f>
        <v>0</v>
      </c>
      <c r="AC96" s="256">
        <f>SUM(BMH:SOS!AC96)</f>
        <v>0</v>
      </c>
      <c r="AD96" s="256">
        <f>SUM(BMH:SOS!AD96)</f>
        <v>0</v>
      </c>
      <c r="AE96" s="256">
        <f>SUM(BMH:SOS!AE96)</f>
        <v>0</v>
      </c>
      <c r="AF96" s="256">
        <f>SUM(BMH:SOS!AF96)</f>
        <v>0</v>
      </c>
      <c r="AG96" s="256">
        <f>SUM(BMH:SOS!AG96)</f>
        <v>0</v>
      </c>
      <c r="AH96" s="256">
        <f>SUM(BMH:SOS!AH96)</f>
        <v>0</v>
      </c>
      <c r="AI96" s="256">
        <f>SUM(BMH!AI96,CAS!AI96,CEN!AI96,CES!AI96,CNR!AI96,COS!AI96,CSD!AI96,EST!AI96,HBS!AI96,NOR!AI96,PCL!AI96,SHL!AI96,SOS!AI96)</f>
        <v>0</v>
      </c>
      <c r="AJ96" s="256">
        <f>SUM(BMH!AJ96,CAS!AJ96,CEN!AJ96,CES!AJ96,CNR!AJ96,COS!AJ96,CSD!AJ96,EST!AJ96,HBS!AJ96,NOR!AJ96,PCL!AJ96,SHL!AJ96,SOS!AJ96)</f>
        <v>0</v>
      </c>
      <c r="AK96" s="256">
        <f>SUM(BMH!AK96,CAS!AK96,CEN!AK96,CES!AK96,CNR!AK96,COS!AK96,CSD!AK96,EST!AK96,HBS!AK96,NOR!AK96,PCL!AK96,SHL!AK96,SOS!AK96)</f>
        <v>0</v>
      </c>
      <c r="AL96" s="256">
        <f>SUM(BMH!AL96,CAS!AL96,CEN!AL96,CES!AL96,CNR!AL96,COS!AL96,CSD!AL96,EST!AL96,HBS!AL96,NOR!AL96,PCL!AL96,SHL!AL96,SOS!AL96)</f>
        <v>0</v>
      </c>
      <c r="AM96" s="256">
        <f>SUM(BMH!AM96,CAS!AM96,CEN!AM96,CES!AM96,CNR!AM96,COS!AM96,CSD!AM96,EST!AM96,HBS!AM96,NOR!AM96,PCL!AM96,SHL!AM96,SOS!AM96)</f>
        <v>0</v>
      </c>
      <c r="AN96" s="256">
        <f>SUM(BMH!AN96,CAS!AN96,CEN!AN96,CES!AN96,CNR!AN96,COS!AN96,CSD!AN96,EST!AN96,HBS!AN96,NOR!AN96,PCL!AN96,SHL!AN96,SOS!AN96)</f>
        <v>0</v>
      </c>
      <c r="AO96" s="371">
        <f>SUM(BMH!AO96,CAS!AO96,CEN!AO96,CES!AO96,CNR!AO96,COS!AO96,CSD!AO96,EST!AO96,HBS!AO96,NOR!AO96,PCL!AO96,SHL!AO96,SOS!AO96)</f>
        <v>0</v>
      </c>
      <c r="AP96" s="371">
        <f>SUM(BMH!AP96,CAS!AP96,CEN!AP96,CES!AP96,CNR!AP96,COS!AP96,CSD!AP96,EST!AP96,HBS!AP96,NOR!AP96,PCL!AP96,SHL!AP96,SOS!AP96)</f>
        <v>0</v>
      </c>
      <c r="AQ96" s="371">
        <f>SUM(BMH!AQ96,CAS!AQ96,CEN!AQ96,CES!AQ96,CNR!AQ96,COS!AQ96,CSD!AQ96,EST!AQ96,HBS!AQ96,NOR!AQ96,PCL!AQ96,SHL!AQ96,SOS!AQ96)</f>
        <v>0</v>
      </c>
      <c r="AR96" s="371">
        <f>SUM(BMH!AR96,CAS!AR96,CEN!AR96,CES!AR96,CNR!AR96,COS!AR96,CSD!AR96,EST!AR96,HBS!AR96,NOR!AR96,PCL!AR96,SHL!AR96,SOS!AR96)</f>
        <v>0</v>
      </c>
      <c r="AS96" s="371">
        <f t="shared" si="28"/>
        <v>0</v>
      </c>
      <c r="AT96" s="371">
        <f>SUM(BMH!AT96,CAS!AT96,CEN!AT96,CES!AT96,CNR!AT96,COS!AT96,CSD!AT96,EST!AT96,HBS!AT96,NOR!AT96,PCL!AT96,SHL!AT96,SOS!AT96)</f>
        <v>0</v>
      </c>
      <c r="AU96" s="371">
        <f>SUM(BMH!AU96,CAS!AU96,CEN!AU96,CES!AU96,CNR!AU96,COS!AU96,CSD!AU96,EST!AU96,HBS!AU96,NOR!AU96,PCL!AU96,SHL!AU96,SOS!AU96)</f>
        <v>0</v>
      </c>
      <c r="AV96" s="371">
        <f>SUM(BMH!AV96,CAS!AV96,CEN!AV96,CES!AV96,CNR!AV96,COS!AV96,CSD!AV96,EST!AV96,HBS!AV96,NOR!AV96,PCL!AV96,SHL!AV96,SOS!AV96)</f>
        <v>0</v>
      </c>
      <c r="AW96" s="371">
        <f>SUM(BMH:SOS!AW96)</f>
        <v>0</v>
      </c>
      <c r="AX96" s="371">
        <f>SUM(BMH:SOS!AX96)</f>
        <v>0</v>
      </c>
      <c r="AY96" s="371">
        <f>SUM(BMH:SOS!AY96)</f>
        <v>0</v>
      </c>
      <c r="AZ96" s="371">
        <f>SUM(BMH:SOS!AZ96)</f>
        <v>0</v>
      </c>
      <c r="BA96" s="371">
        <f>SUM(BMH:SOS!BA96)</f>
        <v>0</v>
      </c>
      <c r="BB96" s="371">
        <f>SUM(BMH:SOS!BB96)</f>
        <v>0</v>
      </c>
      <c r="BC96" s="371">
        <f>SUM(BMH:SOS!BC96)</f>
        <v>0</v>
      </c>
      <c r="BD96" s="371">
        <f>SUM(BMH:SOS!BD96)</f>
        <v>0</v>
      </c>
      <c r="BE96" s="371">
        <f>SUM(BMH:SOS!BE96)</f>
        <v>0</v>
      </c>
      <c r="BF96" s="371">
        <f>SUM(BMH:SOS!BF96)</f>
        <v>0</v>
      </c>
      <c r="BG96" s="371">
        <f>SUM(BMH:SOS!BG96)</f>
        <v>0</v>
      </c>
      <c r="BH96" s="371">
        <f>SUM(BMH:SOS!BH96)</f>
        <v>0</v>
      </c>
      <c r="BI96" s="371">
        <f>SUM(BMH:SOS!BI96)</f>
        <v>0</v>
      </c>
      <c r="BJ96" s="371">
        <f>SUM(BMH:SOS!BJ96)</f>
        <v>0</v>
      </c>
      <c r="BK96" s="371">
        <f>SUM(BMH:SOS!BK96)</f>
        <v>0</v>
      </c>
      <c r="BL96" s="371">
        <f>SUM(BMH:SOS!BL96)</f>
        <v>0</v>
      </c>
      <c r="BM96" s="256" t="e">
        <f>SUM(BMH:SOS!BM96)</f>
        <v>#DIV/0!</v>
      </c>
      <c r="BN96" s="256" t="e">
        <f>SUM(BMH:SOS!BN96)</f>
        <v>#DIV/0!</v>
      </c>
      <c r="BO96" s="256">
        <f>SUM(BMH:SOS!BO96)</f>
        <v>0</v>
      </c>
      <c r="BP96" s="256">
        <f>SUM(BMH:SOS!BP96)</f>
        <v>0</v>
      </c>
      <c r="BQ96" s="256" t="e">
        <f>SUM(BMH:SOS!BQ96)</f>
        <v>#DIV/0!</v>
      </c>
      <c r="BR96" s="256">
        <f>SUM(BMH:SOS!BR96)</f>
        <v>0</v>
      </c>
      <c r="BS96" s="371">
        <f>SUM(BMH:SOS!BS96)</f>
        <v>0</v>
      </c>
      <c r="BT96" s="371">
        <f>SUM(BMH:SOS!BT96)</f>
        <v>0</v>
      </c>
      <c r="BU96" s="371">
        <f>SUM(BMH:SOS!BU96)</f>
        <v>0</v>
      </c>
      <c r="BV96" s="371">
        <f>SUM(BMH:SOS!BV96)</f>
        <v>0</v>
      </c>
      <c r="BW96" s="371">
        <f>SUM(BMH:SOS!BW96)</f>
        <v>0</v>
      </c>
      <c r="BX96" s="371">
        <f>SUM(BMH:SOS!BX96)</f>
        <v>0</v>
      </c>
      <c r="BY96" s="371">
        <f>SUM(BMH:SOS!BY96)</f>
        <v>0</v>
      </c>
      <c r="BZ96" s="371">
        <f>SUM(BMH:SOS!BZ96)</f>
        <v>0</v>
      </c>
      <c r="CA96" s="256"/>
      <c r="CB96" s="256"/>
      <c r="CC96" s="256"/>
      <c r="CD96" s="256"/>
      <c r="CE96" s="256"/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x14ac:dyDescent="0.25">
      <c r="A97" s="257" t="s">
        <v>222</v>
      </c>
      <c r="B97" s="257"/>
      <c r="C97" s="256" t="s">
        <v>223</v>
      </c>
      <c r="D97" s="258" t="s">
        <v>224</v>
      </c>
      <c r="E97" s="256">
        <f>SUM(BMH!E97,CAS!E97,CEN!E97,CES!E97,CNR!E97,COS!E97,CSD!E97,EST!E97,HBS!E97,NOR!E97,PCL!E97,SHL!E97,SOS!E97)</f>
        <v>0</v>
      </c>
      <c r="F97" s="256">
        <f>SUM(BMH!F97,CAS!F97,CEN!F97,CES!F97,CNR!F97,COS!F97,CSD!F97,EST!F97,HBS!F97,NOR!F97,PCL!F97,SHL!F97,SOS!F97)</f>
        <v>0</v>
      </c>
      <c r="G97" s="256">
        <f>SUM(BMH!G97,CAS!G97,CEN!G97,CES!G97,CNR!G97,COS!G97,CSD!G97,EST!G97,HBS!G97,NOR!G97,PCL!G97,SHL!G97,SOS!G97)</f>
        <v>0</v>
      </c>
      <c r="H97" s="256">
        <f>SUM(BMH!H97,CAS!H97,CEN!H97,CES!H97,CNR!H97,COS!H97,CSD!H97,EST!H97,HBS!H97,NOR!H97,PCL!H97,SHL!H97,SOS!H97)</f>
        <v>0</v>
      </c>
      <c r="I97" s="256">
        <f t="shared" si="27"/>
        <v>0</v>
      </c>
      <c r="J97" s="256">
        <f>SUM(BMH!J97,CAS!J97,CEN!J97,CES!J97,CNR!J97,COS!J97,CSD!J97,EST!J97,HBS!J97,NOR!J97,PCL!J97,SHL!J97,SOS!J97)</f>
        <v>0</v>
      </c>
      <c r="K97" s="256">
        <f>SUM(BMH!K97,CAS!K97,CEN!K97,CES!K97,CNR!K97,COS!K97,CSD!K97,EST!K97,HBS!K97,NOR!K97,PCL!K97,SHL!K97,SOS!K97)</f>
        <v>0</v>
      </c>
      <c r="L97" s="256">
        <f>SUM(BMH!L97,CAS!L97,CEN!L97,CES!L97,CNR!L97,COS!L97,CSD!L97,EST!L97,HBS!L97,NOR!L97,PCL!L97,SHL!L97,SOS!L97)</f>
        <v>0</v>
      </c>
      <c r="M97" s="256">
        <f>SUM(BMH!M97,CAS!M97,CEN!M97,CES!M97,CNR!M97,COS!M97,CSD!M97,EST!M97,HBS!M97,NOR!M97,PCL!M97,SHL!M97,SOS!M97)</f>
        <v>0</v>
      </c>
      <c r="N97" s="256">
        <f>SUM(BMH!N97,CAS!N97,CEN!N97,CES!N97,CNR!N97,COS!N97,CSD!N97,EST!N97,HBS!N97,NOR!N97,PCL!N97,SHL!N97,SOS!N97)</f>
        <v>0</v>
      </c>
      <c r="O97" s="256"/>
      <c r="P97" s="256">
        <f>SUM(BMH:SOS!P97)</f>
        <v>0</v>
      </c>
      <c r="Q97" s="256">
        <f>SUM(BMH:SOS!Q97)</f>
        <v>0</v>
      </c>
      <c r="R97" s="256">
        <f>SUM(BMH:SOS!R97)</f>
        <v>0</v>
      </c>
      <c r="S97" s="256">
        <f>SUM(BMH:SOS!S97)</f>
        <v>0</v>
      </c>
      <c r="T97" s="256">
        <f>SUM(BMH:SOS!T97)</f>
        <v>0</v>
      </c>
      <c r="U97" s="256">
        <f>SUM(BMH:SOS!U97)</f>
        <v>0</v>
      </c>
      <c r="V97" s="256">
        <f>SUM(BMH:SOS!V97)</f>
        <v>0</v>
      </c>
      <c r="W97" s="256">
        <f>SUM(BMH:SOS!W97)</f>
        <v>0</v>
      </c>
      <c r="X97" s="256">
        <f>SUM(BMH:SOS!X97)</f>
        <v>0</v>
      </c>
      <c r="Y97" s="256">
        <f>SUM(BMH:SOS!Y97)</f>
        <v>0</v>
      </c>
      <c r="Z97" s="256">
        <f>SUM(BMH:SOS!Z97)</f>
        <v>0</v>
      </c>
      <c r="AA97" s="256">
        <f>SUM(BMH:SOS!AA97)</f>
        <v>0</v>
      </c>
      <c r="AB97" s="256">
        <f>SUM(BMH:SOS!AB97)</f>
        <v>0</v>
      </c>
      <c r="AC97" s="256">
        <f>SUM(BMH:SOS!AC97)</f>
        <v>0</v>
      </c>
      <c r="AD97" s="256">
        <f>SUM(BMH:SOS!AD97)</f>
        <v>0</v>
      </c>
      <c r="AE97" s="256">
        <f>SUM(BMH:SOS!AE97)</f>
        <v>0</v>
      </c>
      <c r="AF97" s="256">
        <f>SUM(BMH:SOS!AF97)</f>
        <v>0</v>
      </c>
      <c r="AG97" s="256">
        <f>SUM(BMH:SOS!AG97)</f>
        <v>0</v>
      </c>
      <c r="AH97" s="256">
        <f>SUM(BMH:SOS!AH97)</f>
        <v>0</v>
      </c>
      <c r="AI97" s="256">
        <f>SUM(BMH!AI97,CAS!AI97,CEN!AI97,CES!AI97,CNR!AI97,COS!AI97,CSD!AI97,EST!AI97,HBS!AI97,NOR!AI97,PCL!AI97,SHL!AI97,SOS!AI97)</f>
        <v>0</v>
      </c>
      <c r="AJ97" s="256">
        <f>SUM(BMH!AJ97,CAS!AJ97,CEN!AJ97,CES!AJ97,CNR!AJ97,COS!AJ97,CSD!AJ97,EST!AJ97,HBS!AJ97,NOR!AJ97,PCL!AJ97,SHL!AJ97,SOS!AJ97)</f>
        <v>0</v>
      </c>
      <c r="AK97" s="256">
        <f>SUM(BMH!AK97,CAS!AK97,CEN!AK97,CES!AK97,CNR!AK97,COS!AK97,CSD!AK97,EST!AK97,HBS!AK97,NOR!AK97,PCL!AK97,SHL!AK97,SOS!AK97)</f>
        <v>0</v>
      </c>
      <c r="AL97" s="256">
        <f>SUM(BMH!AL97,CAS!AL97,CEN!AL97,CES!AL97,CNR!AL97,COS!AL97,CSD!AL97,EST!AL97,HBS!AL97,NOR!AL97,PCL!AL97,SHL!AL97,SOS!AL97)</f>
        <v>0</v>
      </c>
      <c r="AM97" s="256">
        <f>SUM(BMH!AM97,CAS!AM97,CEN!AM97,CES!AM97,CNR!AM97,COS!AM97,CSD!AM97,EST!AM97,HBS!AM97,NOR!AM97,PCL!AM97,SHL!AM97,SOS!AM97)</f>
        <v>0</v>
      </c>
      <c r="AN97" s="256">
        <f>SUM(BMH!AN97,CAS!AN97,CEN!AN97,CES!AN97,CNR!AN97,COS!AN97,CSD!AN97,EST!AN97,HBS!AN97,NOR!AN97,PCL!AN97,SHL!AN97,SOS!AN97)</f>
        <v>0</v>
      </c>
      <c r="AO97" s="371">
        <f>SUM(BMH!AO97,CAS!AO97,CEN!AO97,CES!AO97,CNR!AO97,COS!AO97,CSD!AO97,EST!AO97,HBS!AO97,NOR!AO97,PCL!AO97,SHL!AO97,SOS!AO97)</f>
        <v>0</v>
      </c>
      <c r="AP97" s="371">
        <f>SUM(BMH!AP97,CAS!AP97,CEN!AP97,CES!AP97,CNR!AP97,COS!AP97,CSD!AP97,EST!AP97,HBS!AP97,NOR!AP97,PCL!AP97,SHL!AP97,SOS!AP97)</f>
        <v>0</v>
      </c>
      <c r="AQ97" s="371">
        <f>SUM(BMH!AQ97,CAS!AQ97,CEN!AQ97,CES!AQ97,CNR!AQ97,COS!AQ97,CSD!AQ97,EST!AQ97,HBS!AQ97,NOR!AQ97,PCL!AQ97,SHL!AQ97,SOS!AQ97)</f>
        <v>0</v>
      </c>
      <c r="AR97" s="371">
        <f>SUM(BMH!AR97,CAS!AR97,CEN!AR97,CES!AR97,CNR!AR97,COS!AR97,CSD!AR97,EST!AR97,HBS!AR97,NOR!AR97,PCL!AR97,SHL!AR97,SOS!AR97)</f>
        <v>0</v>
      </c>
      <c r="AS97" s="371">
        <f t="shared" si="28"/>
        <v>0</v>
      </c>
      <c r="AT97" s="371">
        <f>SUM(BMH!AT97,CAS!AT97,CEN!AT97,CES!AT97,CNR!AT97,COS!AT97,CSD!AT97,EST!AT97,HBS!AT97,NOR!AT97,PCL!AT97,SHL!AT97,SOS!AT97)</f>
        <v>0</v>
      </c>
      <c r="AU97" s="371">
        <f>SUM(BMH!AU97,CAS!AU97,CEN!AU97,CES!AU97,CNR!AU97,COS!AU97,CSD!AU97,EST!AU97,HBS!AU97,NOR!AU97,PCL!AU97,SHL!AU97,SOS!AU97)</f>
        <v>0</v>
      </c>
      <c r="AV97" s="371">
        <f>SUM(BMH!AV97,CAS!AV97,CEN!AV97,CES!AV97,CNR!AV97,COS!AV97,CSD!AV97,EST!AV97,HBS!AV97,NOR!AV97,PCL!AV97,SHL!AV97,SOS!AV97)</f>
        <v>0</v>
      </c>
      <c r="AW97" s="371">
        <f>SUM(BMH:SOS!AW97)</f>
        <v>0</v>
      </c>
      <c r="AX97" s="371">
        <f>SUM(BMH:SOS!AX97)</f>
        <v>0</v>
      </c>
      <c r="AY97" s="371">
        <f>SUM(BMH:SOS!AY97)</f>
        <v>0</v>
      </c>
      <c r="AZ97" s="371">
        <f>SUM(BMH:SOS!AZ97)</f>
        <v>0</v>
      </c>
      <c r="BA97" s="371">
        <f>SUM(BMH:SOS!BA97)</f>
        <v>0</v>
      </c>
      <c r="BB97" s="371">
        <f>SUM(BMH:SOS!BB97)</f>
        <v>0</v>
      </c>
      <c r="BC97" s="371">
        <f>SUM(BMH:SOS!BC97)</f>
        <v>0</v>
      </c>
      <c r="BD97" s="371">
        <f>SUM(BMH:SOS!BD97)</f>
        <v>0</v>
      </c>
      <c r="BE97" s="371">
        <f>SUM(BMH:SOS!BE97)</f>
        <v>0</v>
      </c>
      <c r="BF97" s="371">
        <f>SUM(BMH:SOS!BF97)</f>
        <v>0</v>
      </c>
      <c r="BG97" s="371">
        <f>SUM(BMH:SOS!BG97)</f>
        <v>0</v>
      </c>
      <c r="BH97" s="371">
        <f>SUM(BMH:SOS!BH97)</f>
        <v>0</v>
      </c>
      <c r="BI97" s="371">
        <f>SUM(BMH:SOS!BI97)</f>
        <v>0</v>
      </c>
      <c r="BJ97" s="371">
        <f>SUM(BMH:SOS!BJ97)</f>
        <v>0</v>
      </c>
      <c r="BK97" s="371">
        <f>SUM(BMH:SOS!BK97)</f>
        <v>0</v>
      </c>
      <c r="BL97" s="371">
        <f>SUM(BMH:SOS!BL97)</f>
        <v>0</v>
      </c>
      <c r="BM97" s="256" t="e">
        <f>SUM(BMH:SOS!BM97)</f>
        <v>#DIV/0!</v>
      </c>
      <c r="BN97" s="256" t="e">
        <f>SUM(BMH:SOS!BN97)</f>
        <v>#DIV/0!</v>
      </c>
      <c r="BO97" s="256">
        <f>SUM(BMH:SOS!BO97)</f>
        <v>0</v>
      </c>
      <c r="BP97" s="256">
        <f>SUM(BMH:SOS!BP97)</f>
        <v>0</v>
      </c>
      <c r="BQ97" s="256" t="e">
        <f>SUM(BMH:SOS!BQ97)</f>
        <v>#DIV/0!</v>
      </c>
      <c r="BR97" s="256">
        <f>SUM(BMH:SOS!BR97)</f>
        <v>0</v>
      </c>
      <c r="BS97" s="371">
        <f>SUM(BMH:SOS!BS97)</f>
        <v>0</v>
      </c>
      <c r="BT97" s="371">
        <f>SUM(BMH:SOS!BT97)</f>
        <v>0</v>
      </c>
      <c r="BU97" s="371">
        <f>SUM(BMH:SOS!BU97)</f>
        <v>0</v>
      </c>
      <c r="BV97" s="371">
        <f>SUM(BMH:SOS!BV97)</f>
        <v>0</v>
      </c>
      <c r="BW97" s="371">
        <f>SUM(BMH:SOS!BW97)</f>
        <v>0</v>
      </c>
      <c r="BX97" s="371">
        <f>SUM(BMH:SOS!BX97)</f>
        <v>0</v>
      </c>
      <c r="BY97" s="371">
        <f>SUM(BMH:SOS!BY97)</f>
        <v>0</v>
      </c>
      <c r="BZ97" s="371">
        <f>SUM(BMH:SOS!BZ97)</f>
        <v>0</v>
      </c>
      <c r="CA97" s="256"/>
      <c r="CB97" s="256"/>
      <c r="CC97" s="256"/>
      <c r="CD97" s="256"/>
      <c r="CE97" s="256"/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25">
      <c r="A98" s="257" t="s">
        <v>225</v>
      </c>
      <c r="B98" s="257"/>
      <c r="C98" s="256" t="s">
        <v>226</v>
      </c>
      <c r="D98" s="258" t="s">
        <v>227</v>
      </c>
      <c r="E98" s="256">
        <f>SUM(BMH!E98,CAS!E98,CEN!E98,CES!E98,CNR!E98,COS!E98,CSD!E98,EST!E98,HBS!E98,NOR!E98,PCL!E98,SHL!E98,SOS!E98)</f>
        <v>0</v>
      </c>
      <c r="F98" s="256">
        <f>SUM(BMH!F98,CAS!F98,CEN!F98,CES!F98,CNR!F98,COS!F98,CSD!F98,EST!F98,HBS!F98,NOR!F98,PCL!F98,SHL!F98,SOS!F98)</f>
        <v>0</v>
      </c>
      <c r="G98" s="256">
        <f>SUM(BMH!G98,CAS!G98,CEN!G98,CES!G98,CNR!G98,COS!G98,CSD!G98,EST!G98,HBS!G98,NOR!G98,PCL!G98,SHL!G98,SOS!G98)</f>
        <v>0</v>
      </c>
      <c r="H98" s="256">
        <f>SUM(BMH!H98,CAS!H98,CEN!H98,CES!H98,CNR!H98,COS!H98,CSD!H98,EST!H98,HBS!H98,NOR!H98,PCL!H98,SHL!H98,SOS!H98)</f>
        <v>0</v>
      </c>
      <c r="I98" s="256">
        <f t="shared" si="27"/>
        <v>0</v>
      </c>
      <c r="J98" s="256">
        <f>SUM(BMH!J98,CAS!J98,CEN!J98,CES!J98,CNR!J98,COS!J98,CSD!J98,EST!J98,HBS!J98,NOR!J98,PCL!J98,SHL!J98,SOS!J98)</f>
        <v>0</v>
      </c>
      <c r="K98" s="256">
        <f>SUM(BMH!K98,CAS!K98,CEN!K98,CES!K98,CNR!K98,COS!K98,CSD!K98,EST!K98,HBS!K98,NOR!K98,PCL!K98,SHL!K98,SOS!K98)</f>
        <v>0</v>
      </c>
      <c r="L98" s="256">
        <f>SUM(BMH!L98,CAS!L98,CEN!L98,CES!L98,CNR!L98,COS!L98,CSD!L98,EST!L98,HBS!L98,NOR!L98,PCL!L98,SHL!L98,SOS!L98)</f>
        <v>0</v>
      </c>
      <c r="M98" s="256">
        <f>SUM(BMH!M98,CAS!M98,CEN!M98,CES!M98,CNR!M98,COS!M98,CSD!M98,EST!M98,HBS!M98,NOR!M98,PCL!M98,SHL!M98,SOS!M98)</f>
        <v>0</v>
      </c>
      <c r="N98" s="256">
        <f>SUM(BMH!N98,CAS!N98,CEN!N98,CES!N98,CNR!N98,COS!N98,CSD!N98,EST!N98,HBS!N98,NOR!N98,PCL!N98,SHL!N98,SOS!N98)</f>
        <v>0</v>
      </c>
      <c r="O98" s="256"/>
      <c r="P98" s="256">
        <f>SUM(BMH:SOS!P98)</f>
        <v>0</v>
      </c>
      <c r="Q98" s="256">
        <f>SUM(BMH:SOS!Q98)</f>
        <v>0</v>
      </c>
      <c r="R98" s="256">
        <f>SUM(BMH:SOS!R98)</f>
        <v>0</v>
      </c>
      <c r="S98" s="256">
        <f>SUM(BMH:SOS!S98)</f>
        <v>0</v>
      </c>
      <c r="T98" s="256">
        <f>SUM(BMH:SOS!T98)</f>
        <v>0</v>
      </c>
      <c r="U98" s="256">
        <f>SUM(BMH:SOS!U98)</f>
        <v>0</v>
      </c>
      <c r="V98" s="256">
        <f>SUM(BMH:SOS!V98)</f>
        <v>0</v>
      </c>
      <c r="W98" s="256">
        <f>SUM(BMH:SOS!W98)</f>
        <v>0</v>
      </c>
      <c r="X98" s="256">
        <f>SUM(BMH:SOS!X98)</f>
        <v>0</v>
      </c>
      <c r="Y98" s="256">
        <f>SUM(BMH:SOS!Y98)</f>
        <v>0</v>
      </c>
      <c r="Z98" s="256">
        <f>SUM(BMH:SOS!Z98)</f>
        <v>0</v>
      </c>
      <c r="AA98" s="256">
        <f>SUM(BMH:SOS!AA98)</f>
        <v>0</v>
      </c>
      <c r="AB98" s="256">
        <f>SUM(BMH:SOS!AB98)</f>
        <v>0</v>
      </c>
      <c r="AC98" s="256">
        <f>SUM(BMH:SOS!AC98)</f>
        <v>0</v>
      </c>
      <c r="AD98" s="256">
        <f>SUM(BMH:SOS!AD98)</f>
        <v>0</v>
      </c>
      <c r="AE98" s="256">
        <f>SUM(BMH:SOS!AE98)</f>
        <v>0</v>
      </c>
      <c r="AF98" s="256">
        <f>SUM(BMH:SOS!AF98)</f>
        <v>0</v>
      </c>
      <c r="AG98" s="256">
        <f>SUM(BMH:SOS!AG98)</f>
        <v>0</v>
      </c>
      <c r="AH98" s="256">
        <f>SUM(BMH:SOS!AH98)</f>
        <v>0</v>
      </c>
      <c r="AI98" s="256">
        <f>SUM(BMH!AI98,CAS!AI98,CEN!AI98,CES!AI98,CNR!AI98,COS!AI98,CSD!AI98,EST!AI98,HBS!AI98,NOR!AI98,PCL!AI98,SHL!AI98,SOS!AI98)</f>
        <v>0</v>
      </c>
      <c r="AJ98" s="256">
        <f>SUM(BMH!AJ98,CAS!AJ98,CEN!AJ98,CES!AJ98,CNR!AJ98,COS!AJ98,CSD!AJ98,EST!AJ98,HBS!AJ98,NOR!AJ98,PCL!AJ98,SHL!AJ98,SOS!AJ98)</f>
        <v>0</v>
      </c>
      <c r="AK98" s="256">
        <f>SUM(BMH!AK98,CAS!AK98,CEN!AK98,CES!AK98,CNR!AK98,COS!AK98,CSD!AK98,EST!AK98,HBS!AK98,NOR!AK98,PCL!AK98,SHL!AK98,SOS!AK98)</f>
        <v>0</v>
      </c>
      <c r="AL98" s="256">
        <f>SUM(BMH!AL98,CAS!AL98,CEN!AL98,CES!AL98,CNR!AL98,COS!AL98,CSD!AL98,EST!AL98,HBS!AL98,NOR!AL98,PCL!AL98,SHL!AL98,SOS!AL98)</f>
        <v>0</v>
      </c>
      <c r="AM98" s="256">
        <f>SUM(BMH!AM98,CAS!AM98,CEN!AM98,CES!AM98,CNR!AM98,COS!AM98,CSD!AM98,EST!AM98,HBS!AM98,NOR!AM98,PCL!AM98,SHL!AM98,SOS!AM98)</f>
        <v>0</v>
      </c>
      <c r="AN98" s="256">
        <f>SUM(BMH!AN98,CAS!AN98,CEN!AN98,CES!AN98,CNR!AN98,COS!AN98,CSD!AN98,EST!AN98,HBS!AN98,NOR!AN98,PCL!AN98,SHL!AN98,SOS!AN98)</f>
        <v>0</v>
      </c>
      <c r="AO98" s="371">
        <f>SUM(BMH!AO98,CAS!AO98,CEN!AO98,CES!AO98,CNR!AO98,COS!AO98,CSD!AO98,EST!AO98,HBS!AO98,NOR!AO98,PCL!AO98,SHL!AO98,SOS!AO98)</f>
        <v>0</v>
      </c>
      <c r="AP98" s="371">
        <f>SUM(BMH!AP98,CAS!AP98,CEN!AP98,CES!AP98,CNR!AP98,COS!AP98,CSD!AP98,EST!AP98,HBS!AP98,NOR!AP98,PCL!AP98,SHL!AP98,SOS!AP98)</f>
        <v>0</v>
      </c>
      <c r="AQ98" s="371">
        <f>SUM(BMH!AQ98,CAS!AQ98,CEN!AQ98,CES!AQ98,CNR!AQ98,COS!AQ98,CSD!AQ98,EST!AQ98,HBS!AQ98,NOR!AQ98,PCL!AQ98,SHL!AQ98,SOS!AQ98)</f>
        <v>0</v>
      </c>
      <c r="AR98" s="371">
        <f>SUM(BMH!AR98,CAS!AR98,CEN!AR98,CES!AR98,CNR!AR98,COS!AR98,CSD!AR98,EST!AR98,HBS!AR98,NOR!AR98,PCL!AR98,SHL!AR98,SOS!AR98)</f>
        <v>0</v>
      </c>
      <c r="AS98" s="371">
        <f t="shared" si="28"/>
        <v>0</v>
      </c>
      <c r="AT98" s="371">
        <f>SUM(BMH!AT98,CAS!AT98,CEN!AT98,CES!AT98,CNR!AT98,COS!AT98,CSD!AT98,EST!AT98,HBS!AT98,NOR!AT98,PCL!AT98,SHL!AT98,SOS!AT98)</f>
        <v>0</v>
      </c>
      <c r="AU98" s="371">
        <f>SUM(BMH!AU98,CAS!AU98,CEN!AU98,CES!AU98,CNR!AU98,COS!AU98,CSD!AU98,EST!AU98,HBS!AU98,NOR!AU98,PCL!AU98,SHL!AU98,SOS!AU98)</f>
        <v>0</v>
      </c>
      <c r="AV98" s="371">
        <f>SUM(BMH!AV98,CAS!AV98,CEN!AV98,CES!AV98,CNR!AV98,COS!AV98,CSD!AV98,EST!AV98,HBS!AV98,NOR!AV98,PCL!AV98,SHL!AV98,SOS!AV98)</f>
        <v>0</v>
      </c>
      <c r="AW98" s="371">
        <f>SUM(BMH:SOS!AW98)</f>
        <v>0</v>
      </c>
      <c r="AX98" s="371">
        <f>SUM(BMH:SOS!AX98)</f>
        <v>0</v>
      </c>
      <c r="AY98" s="371">
        <f>SUM(BMH:SOS!AY98)</f>
        <v>0</v>
      </c>
      <c r="AZ98" s="371">
        <f>SUM(BMH:SOS!AZ98)</f>
        <v>0</v>
      </c>
      <c r="BA98" s="371">
        <f>SUM(BMH:SOS!BA98)</f>
        <v>0</v>
      </c>
      <c r="BB98" s="371">
        <f>SUM(BMH:SOS!BB98)</f>
        <v>0</v>
      </c>
      <c r="BC98" s="371">
        <f>SUM(BMH:SOS!BC98)</f>
        <v>0</v>
      </c>
      <c r="BD98" s="371">
        <f>SUM(BMH:SOS!BD98)</f>
        <v>0</v>
      </c>
      <c r="BE98" s="371">
        <f>SUM(BMH:SOS!BE98)</f>
        <v>0</v>
      </c>
      <c r="BF98" s="371">
        <f>SUM(BMH:SOS!BF98)</f>
        <v>0</v>
      </c>
      <c r="BG98" s="371">
        <f>SUM(BMH:SOS!BG98)</f>
        <v>0</v>
      </c>
      <c r="BH98" s="371">
        <f>SUM(BMH:SOS!BH98)</f>
        <v>0</v>
      </c>
      <c r="BI98" s="371">
        <f>SUM(BMH:SOS!BI98)</f>
        <v>0</v>
      </c>
      <c r="BJ98" s="371">
        <f>SUM(BMH:SOS!BJ98)</f>
        <v>0</v>
      </c>
      <c r="BK98" s="371">
        <f>SUM(BMH:SOS!BK98)</f>
        <v>0</v>
      </c>
      <c r="BL98" s="371">
        <f>SUM(BMH:SOS!BL98)</f>
        <v>0</v>
      </c>
      <c r="BM98" s="256" t="e">
        <f>SUM(BMH:SOS!BM98)</f>
        <v>#DIV/0!</v>
      </c>
      <c r="BN98" s="256" t="e">
        <f>SUM(BMH:SOS!BN98)</f>
        <v>#DIV/0!</v>
      </c>
      <c r="BO98" s="256">
        <f>SUM(BMH:SOS!BO98)</f>
        <v>0</v>
      </c>
      <c r="BP98" s="256">
        <f>SUM(BMH:SOS!BP98)</f>
        <v>0</v>
      </c>
      <c r="BQ98" s="256" t="e">
        <f>SUM(BMH:SOS!BQ98)</f>
        <v>#DIV/0!</v>
      </c>
      <c r="BR98" s="256">
        <f>SUM(BMH:SOS!BR98)</f>
        <v>0</v>
      </c>
      <c r="BS98" s="371">
        <f>SUM(BMH:SOS!BS98)</f>
        <v>0</v>
      </c>
      <c r="BT98" s="371">
        <f>SUM(BMH:SOS!BT98)</f>
        <v>0</v>
      </c>
      <c r="BU98" s="371">
        <f>SUM(BMH:SOS!BU98)</f>
        <v>0</v>
      </c>
      <c r="BV98" s="371">
        <f>SUM(BMH:SOS!BV98)</f>
        <v>0</v>
      </c>
      <c r="BW98" s="371">
        <f>SUM(BMH:SOS!BW98)</f>
        <v>0</v>
      </c>
      <c r="BX98" s="371">
        <f>SUM(BMH:SOS!BX98)</f>
        <v>0</v>
      </c>
      <c r="BY98" s="371">
        <f>SUM(BMH:SOS!BY98)</f>
        <v>0</v>
      </c>
      <c r="BZ98" s="371">
        <f>SUM(BMH:SOS!BZ98)</f>
        <v>0</v>
      </c>
      <c r="CA98" s="256"/>
      <c r="CB98" s="256"/>
      <c r="CC98" s="256"/>
      <c r="CD98" s="256"/>
      <c r="CE98" s="256"/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x14ac:dyDescent="0.3">
      <c r="A99" s="289" t="s">
        <v>228</v>
      </c>
      <c r="E99" s="254">
        <f>SUM(E100:E105)</f>
        <v>0</v>
      </c>
      <c r="F99" s="254">
        <f t="shared" ref="F99:BQ99" si="35">SUM(F100:F105)</f>
        <v>0</v>
      </c>
      <c r="G99" s="254">
        <f t="shared" si="35"/>
        <v>0</v>
      </c>
      <c r="H99" s="254">
        <f t="shared" si="35"/>
        <v>0</v>
      </c>
      <c r="I99" s="254">
        <f t="shared" si="35"/>
        <v>0</v>
      </c>
      <c r="J99" s="254">
        <f t="shared" si="35"/>
        <v>0</v>
      </c>
      <c r="K99" s="254">
        <f t="shared" si="35"/>
        <v>0</v>
      </c>
      <c r="L99" s="254">
        <f t="shared" si="35"/>
        <v>0</v>
      </c>
      <c r="M99" s="254">
        <f t="shared" si="35"/>
        <v>0</v>
      </c>
      <c r="N99" s="254">
        <f t="shared" si="35"/>
        <v>0</v>
      </c>
      <c r="O99" s="254">
        <f t="shared" si="35"/>
        <v>0</v>
      </c>
      <c r="P99" s="254">
        <f t="shared" si="35"/>
        <v>0</v>
      </c>
      <c r="Q99" s="254">
        <f t="shared" si="35"/>
        <v>0</v>
      </c>
      <c r="R99" s="254">
        <f t="shared" si="35"/>
        <v>0</v>
      </c>
      <c r="S99" s="254">
        <f t="shared" si="35"/>
        <v>0</v>
      </c>
      <c r="T99" s="254">
        <f t="shared" si="35"/>
        <v>0</v>
      </c>
      <c r="U99" s="254">
        <f t="shared" si="35"/>
        <v>0</v>
      </c>
      <c r="V99" s="254">
        <f t="shared" si="35"/>
        <v>0</v>
      </c>
      <c r="W99" s="254">
        <f t="shared" si="35"/>
        <v>0</v>
      </c>
      <c r="X99" s="254">
        <f t="shared" si="35"/>
        <v>0</v>
      </c>
      <c r="Y99" s="254">
        <f t="shared" si="35"/>
        <v>0</v>
      </c>
      <c r="Z99" s="254">
        <f t="shared" si="35"/>
        <v>0</v>
      </c>
      <c r="AA99" s="254">
        <f t="shared" si="35"/>
        <v>0</v>
      </c>
      <c r="AB99" s="254">
        <f t="shared" si="35"/>
        <v>0</v>
      </c>
      <c r="AC99" s="254">
        <f t="shared" si="35"/>
        <v>0</v>
      </c>
      <c r="AD99" s="254">
        <f t="shared" si="35"/>
        <v>0</v>
      </c>
      <c r="AE99" s="254">
        <f t="shared" si="35"/>
        <v>0</v>
      </c>
      <c r="AF99" s="254">
        <f t="shared" si="35"/>
        <v>0</v>
      </c>
      <c r="AG99" s="254">
        <f t="shared" si="35"/>
        <v>0</v>
      </c>
      <c r="AH99" s="254">
        <f t="shared" si="35"/>
        <v>0</v>
      </c>
      <c r="AI99" s="254">
        <f t="shared" si="35"/>
        <v>0</v>
      </c>
      <c r="AJ99" s="254">
        <f t="shared" si="35"/>
        <v>0</v>
      </c>
      <c r="AK99" s="254">
        <f t="shared" si="35"/>
        <v>0</v>
      </c>
      <c r="AL99" s="254">
        <f t="shared" si="35"/>
        <v>0</v>
      </c>
      <c r="AM99" s="254">
        <f t="shared" si="35"/>
        <v>0</v>
      </c>
      <c r="AN99" s="254">
        <f t="shared" si="35"/>
        <v>0</v>
      </c>
      <c r="AO99" s="254">
        <f t="shared" si="35"/>
        <v>0</v>
      </c>
      <c r="AP99" s="254">
        <f t="shared" si="35"/>
        <v>0</v>
      </c>
      <c r="AQ99" s="254">
        <f t="shared" si="35"/>
        <v>0</v>
      </c>
      <c r="AR99" s="254">
        <f t="shared" si="35"/>
        <v>0</v>
      </c>
      <c r="AS99" s="254">
        <f t="shared" si="35"/>
        <v>0</v>
      </c>
      <c r="AT99" s="254">
        <f t="shared" si="35"/>
        <v>0</v>
      </c>
      <c r="AU99" s="254">
        <f t="shared" si="35"/>
        <v>0</v>
      </c>
      <c r="AV99" s="254">
        <f t="shared" si="35"/>
        <v>0</v>
      </c>
      <c r="AW99" s="375">
        <f t="shared" si="35"/>
        <v>0</v>
      </c>
      <c r="AX99" s="375">
        <f t="shared" si="35"/>
        <v>0</v>
      </c>
      <c r="AY99" s="375">
        <f t="shared" si="35"/>
        <v>0</v>
      </c>
      <c r="AZ99" s="375">
        <f t="shared" si="35"/>
        <v>0</v>
      </c>
      <c r="BA99" s="375">
        <f t="shared" si="35"/>
        <v>0</v>
      </c>
      <c r="BB99" s="375">
        <f t="shared" si="35"/>
        <v>0</v>
      </c>
      <c r="BC99" s="375">
        <f t="shared" si="35"/>
        <v>0</v>
      </c>
      <c r="BD99" s="375">
        <f t="shared" si="35"/>
        <v>0</v>
      </c>
      <c r="BE99" s="375">
        <f t="shared" si="35"/>
        <v>0</v>
      </c>
      <c r="BF99" s="375">
        <f t="shared" si="35"/>
        <v>0</v>
      </c>
      <c r="BG99" s="375">
        <f t="shared" si="35"/>
        <v>0</v>
      </c>
      <c r="BH99" s="375">
        <f t="shared" si="35"/>
        <v>0</v>
      </c>
      <c r="BI99" s="375">
        <f t="shared" si="35"/>
        <v>0</v>
      </c>
      <c r="BJ99" s="375">
        <f t="shared" si="35"/>
        <v>0</v>
      </c>
      <c r="BK99" s="375">
        <f t="shared" si="35"/>
        <v>0</v>
      </c>
      <c r="BL99" s="375">
        <f t="shared" si="35"/>
        <v>0</v>
      </c>
      <c r="BM99" s="254" t="e">
        <f t="shared" si="35"/>
        <v>#DIV/0!</v>
      </c>
      <c r="BN99" s="254" t="e">
        <f t="shared" si="35"/>
        <v>#DIV/0!</v>
      </c>
      <c r="BO99" s="254">
        <f t="shared" si="35"/>
        <v>0</v>
      </c>
      <c r="BP99" s="254">
        <f t="shared" si="35"/>
        <v>0</v>
      </c>
      <c r="BQ99" s="254" t="e">
        <f t="shared" si="35"/>
        <v>#DIV/0!</v>
      </c>
      <c r="BR99" s="254">
        <f t="shared" ref="BR99:BZ99" si="36">SUM(BR100:BR105)</f>
        <v>0</v>
      </c>
      <c r="BS99" s="375">
        <f t="shared" si="36"/>
        <v>0</v>
      </c>
      <c r="BT99" s="375">
        <f t="shared" si="36"/>
        <v>0</v>
      </c>
      <c r="BU99" s="375">
        <f t="shared" si="36"/>
        <v>0</v>
      </c>
      <c r="BV99" s="375">
        <f t="shared" si="36"/>
        <v>0</v>
      </c>
      <c r="BW99" s="375">
        <f t="shared" si="36"/>
        <v>0</v>
      </c>
      <c r="BX99" s="375">
        <f t="shared" si="36"/>
        <v>0</v>
      </c>
      <c r="BY99" s="375">
        <f t="shared" si="36"/>
        <v>0</v>
      </c>
      <c r="BZ99" s="375">
        <f t="shared" si="36"/>
        <v>0</v>
      </c>
    </row>
    <row r="100" spans="1:94" x14ac:dyDescent="0.25">
      <c r="A100" s="257" t="s">
        <v>229</v>
      </c>
      <c r="B100" s="257"/>
      <c r="C100" s="256" t="s">
        <v>230</v>
      </c>
      <c r="D100" s="258" t="s">
        <v>231</v>
      </c>
      <c r="E100" s="256">
        <f>SUM(BMH!E100,CAS!E100,CEN!E100,CES!E100,CNR!E100,COS!E100,CSD!E100,EST!E100,HBS!E100,NOR!E100,PCL!E100,SHL!E100,SOS!E100)</f>
        <v>0</v>
      </c>
      <c r="F100" s="256">
        <f>SUM(BMH!F100,CAS!F100,CEN!F100,CES!F100,CNR!F100,COS!F100,CSD!F100,EST!F100,HBS!F100,NOR!F100,PCL!F100,SHL!F100,SOS!F100)</f>
        <v>0</v>
      </c>
      <c r="G100" s="256">
        <f>SUM(BMH!G100,CAS!G100,CEN!G100,CES!G100,CNR!G100,COS!G100,CSD!G100,EST!G100,HBS!G100,NOR!G100,PCL!G100,SHL!G100,SOS!G100)</f>
        <v>0</v>
      </c>
      <c r="H100" s="256">
        <f>SUM(BMH!H100,CAS!H100,CEN!H100,CES!H100,CNR!H100,COS!H100,CSD!H100,EST!H100,HBS!H100,NOR!H100,PCL!H100,SHL!H100,SOS!H100)</f>
        <v>0</v>
      </c>
      <c r="I100" s="256">
        <f t="shared" si="27"/>
        <v>0</v>
      </c>
      <c r="J100" s="256">
        <f>SUM(BMH!J100,CAS!J100,CEN!J100,CES!J100,CNR!J100,COS!J100,CSD!J100,EST!J100,HBS!J100,NOR!J100,PCL!J100,SHL!J100,SOS!J100)</f>
        <v>0</v>
      </c>
      <c r="K100" s="256">
        <f>SUM(BMH!K100,CAS!K100,CEN!K100,CES!K100,CNR!K100,COS!K100,CSD!K100,EST!K100,HBS!K100,NOR!K100,PCL!K100,SHL!K100,SOS!K100)</f>
        <v>0</v>
      </c>
      <c r="L100" s="256">
        <f>SUM(BMH!L100,CAS!L100,CEN!L100,CES!L100,CNR!L100,COS!L100,CSD!L100,EST!L100,HBS!L100,NOR!L100,PCL!L100,SHL!L100,SOS!L100)</f>
        <v>0</v>
      </c>
      <c r="M100" s="256">
        <f>SUM(BMH!M100,CAS!M100,CEN!M100,CES!M100,CNR!M100,COS!M100,CSD!M100,EST!M100,HBS!M100,NOR!M100,PCL!M100,SHL!M100,SOS!M100)</f>
        <v>0</v>
      </c>
      <c r="N100" s="256">
        <f>SUM(BMH!N100,CAS!N100,CEN!N100,CES!N100,CNR!N100,COS!N100,CSD!N100,EST!N100,HBS!N100,NOR!N100,PCL!N100,SHL!N100,SOS!N100)</f>
        <v>0</v>
      </c>
      <c r="O100" s="256"/>
      <c r="P100" s="256">
        <f>SUM(BMH:SOS!P100)</f>
        <v>0</v>
      </c>
      <c r="Q100" s="256">
        <f>SUM(BMH:SOS!Q100)</f>
        <v>0</v>
      </c>
      <c r="R100" s="256">
        <f>SUM(BMH:SOS!R100)</f>
        <v>0</v>
      </c>
      <c r="S100" s="256">
        <f>SUM(BMH:SOS!S100)</f>
        <v>0</v>
      </c>
      <c r="T100" s="256">
        <f>SUM(BMH:SOS!T100)</f>
        <v>0</v>
      </c>
      <c r="U100" s="256">
        <f>SUM(BMH:SOS!U100)</f>
        <v>0</v>
      </c>
      <c r="V100" s="256">
        <f>SUM(BMH:SOS!V100)</f>
        <v>0</v>
      </c>
      <c r="W100" s="256">
        <f>SUM(BMH:SOS!W100)</f>
        <v>0</v>
      </c>
      <c r="X100" s="256">
        <f>SUM(BMH:SOS!X100)</f>
        <v>0</v>
      </c>
      <c r="Y100" s="256">
        <f>SUM(BMH:SOS!Y100)</f>
        <v>0</v>
      </c>
      <c r="Z100" s="256">
        <f>SUM(BMH:SOS!Z100)</f>
        <v>0</v>
      </c>
      <c r="AA100" s="256">
        <f>SUM(BMH:SOS!AA100)</f>
        <v>0</v>
      </c>
      <c r="AB100" s="256">
        <f>SUM(BMH:SOS!AB100)</f>
        <v>0</v>
      </c>
      <c r="AC100" s="256">
        <f>SUM(BMH:SOS!AC100)</f>
        <v>0</v>
      </c>
      <c r="AD100" s="256">
        <f>SUM(BMH:SOS!AD100)</f>
        <v>0</v>
      </c>
      <c r="AE100" s="256">
        <f>SUM(BMH:SOS!AE100)</f>
        <v>0</v>
      </c>
      <c r="AF100" s="256">
        <f>SUM(BMH:SOS!AF100)</f>
        <v>0</v>
      </c>
      <c r="AG100" s="256">
        <f>SUM(BMH:SOS!AG100)</f>
        <v>0</v>
      </c>
      <c r="AH100" s="256">
        <f>SUM(BMH:SOS!AH100)</f>
        <v>0</v>
      </c>
      <c r="AI100" s="256">
        <f>SUM(BMH!AI100,CAS!AI100,CEN!AI100,CES!AI100,CNR!AI100,COS!AI100,CSD!AI100,EST!AI100,HBS!AI100,NOR!AI100,PCL!AI100,SHL!AI100,SOS!AI100)</f>
        <v>0</v>
      </c>
      <c r="AJ100" s="256">
        <f>SUM(BMH!AJ100,CAS!AJ100,CEN!AJ100,CES!AJ100,CNR!AJ100,COS!AJ100,CSD!AJ100,EST!AJ100,HBS!AJ100,NOR!AJ100,PCL!AJ100,SHL!AJ100,SOS!AJ100)</f>
        <v>0</v>
      </c>
      <c r="AK100" s="256">
        <f>SUM(BMH!AK100,CAS!AK100,CEN!AK100,CES!AK100,CNR!AK100,COS!AK100,CSD!AK100,EST!AK100,HBS!AK100,NOR!AK100,PCL!AK100,SHL!AK100,SOS!AK100)</f>
        <v>0</v>
      </c>
      <c r="AL100" s="256">
        <f>SUM(BMH!AL100,CAS!AL100,CEN!AL100,CES!AL100,CNR!AL100,COS!AL100,CSD!AL100,EST!AL100,HBS!AL100,NOR!AL100,PCL!AL100,SHL!AL100,SOS!AL100)</f>
        <v>0</v>
      </c>
      <c r="AM100" s="256">
        <f>SUM(BMH!AM100,CAS!AM100,CEN!AM100,CES!AM100,CNR!AM100,COS!AM100,CSD!AM100,EST!AM100,HBS!AM100,NOR!AM100,PCL!AM100,SHL!AM100,SOS!AM100)</f>
        <v>0</v>
      </c>
      <c r="AN100" s="256">
        <f>SUM(BMH!AN100,CAS!AN100,CEN!AN100,CES!AN100,CNR!AN100,COS!AN100,CSD!AN100,EST!AN100,HBS!AN100,NOR!AN100,PCL!AN100,SHL!AN100,SOS!AN100)</f>
        <v>0</v>
      </c>
      <c r="AO100" s="371">
        <f>SUM(BMH!AO100,CAS!AO100,CEN!AO100,CES!AO100,CNR!AO100,COS!AO100,CSD!AO100,EST!AO100,HBS!AO100,NOR!AO100,PCL!AO100,SHL!AO100,SOS!AO100)</f>
        <v>0</v>
      </c>
      <c r="AP100" s="371">
        <f>SUM(BMH!AP100,CAS!AP100,CEN!AP100,CES!AP100,CNR!AP100,COS!AP100,CSD!AP100,EST!AP100,HBS!AP100,NOR!AP100,PCL!AP100,SHL!AP100,SOS!AP100)</f>
        <v>0</v>
      </c>
      <c r="AQ100" s="371">
        <f>SUM(BMH!AQ100,CAS!AQ100,CEN!AQ100,CES!AQ100,CNR!AQ100,COS!AQ100,CSD!AQ100,EST!AQ100,HBS!AQ100,NOR!AQ100,PCL!AQ100,SHL!AQ100,SOS!AQ100)</f>
        <v>0</v>
      </c>
      <c r="AR100" s="371">
        <f>SUM(BMH!AR100,CAS!AR100,CEN!AR100,CES!AR100,CNR!AR100,COS!AR100,CSD!AR100,EST!AR100,HBS!AR100,NOR!AR100,PCL!AR100,SHL!AR100,SOS!AR100)</f>
        <v>0</v>
      </c>
      <c r="AS100" s="371">
        <f t="shared" si="28"/>
        <v>0</v>
      </c>
      <c r="AT100" s="371">
        <f>SUM(BMH!AT100,CAS!AT100,CEN!AT100,CES!AT100,CNR!AT100,COS!AT100,CSD!AT100,EST!AT100,HBS!AT100,NOR!AT100,PCL!AT100,SHL!AT100,SOS!AT100)</f>
        <v>0</v>
      </c>
      <c r="AU100" s="371">
        <f>SUM(BMH!AU100,CAS!AU100,CEN!AU100,CES!AU100,CNR!AU100,COS!AU100,CSD!AU100,EST!AU100,HBS!AU100,NOR!AU100,PCL!AU100,SHL!AU100,SOS!AU100)</f>
        <v>0</v>
      </c>
      <c r="AV100" s="371">
        <f>SUM(BMH!AV100,CAS!AV100,CEN!AV100,CES!AV100,CNR!AV100,COS!AV100,CSD!AV100,EST!AV100,HBS!AV100,NOR!AV100,PCL!AV100,SHL!AV100,SOS!AV100)</f>
        <v>0</v>
      </c>
      <c r="AW100" s="371">
        <f>SUM(BMH:SOS!AW100)</f>
        <v>0</v>
      </c>
      <c r="AX100" s="371">
        <f>SUM(BMH:SOS!AX100)</f>
        <v>0</v>
      </c>
      <c r="AY100" s="371">
        <f>SUM(BMH:SOS!AY100)</f>
        <v>0</v>
      </c>
      <c r="AZ100" s="371">
        <f>SUM(BMH:SOS!AZ100)</f>
        <v>0</v>
      </c>
      <c r="BA100" s="371">
        <f>SUM(BMH:SOS!BA100)</f>
        <v>0</v>
      </c>
      <c r="BB100" s="371">
        <f>SUM(BMH:SOS!BB100)</f>
        <v>0</v>
      </c>
      <c r="BC100" s="371">
        <f>SUM(BMH:SOS!BC100)</f>
        <v>0</v>
      </c>
      <c r="BD100" s="371">
        <f>SUM(BMH:SOS!BD100)</f>
        <v>0</v>
      </c>
      <c r="BE100" s="371">
        <f>SUM(BMH:SOS!BE100)</f>
        <v>0</v>
      </c>
      <c r="BF100" s="371">
        <f>SUM(BMH:SOS!BF100)</f>
        <v>0</v>
      </c>
      <c r="BG100" s="371">
        <f>SUM(BMH:SOS!BG100)</f>
        <v>0</v>
      </c>
      <c r="BH100" s="371">
        <f>SUM(BMH:SOS!BH100)</f>
        <v>0</v>
      </c>
      <c r="BI100" s="371">
        <f>SUM(BMH:SOS!BI100)</f>
        <v>0</v>
      </c>
      <c r="BJ100" s="371">
        <f>SUM(BMH:SOS!BJ100)</f>
        <v>0</v>
      </c>
      <c r="BK100" s="371">
        <f>SUM(BMH:SOS!BK100)</f>
        <v>0</v>
      </c>
      <c r="BL100" s="371">
        <f>SUM(BMH:SOS!BL100)</f>
        <v>0</v>
      </c>
      <c r="BM100" s="256" t="e">
        <f>SUM(BMH:SOS!BM100)</f>
        <v>#DIV/0!</v>
      </c>
      <c r="BN100" s="256" t="e">
        <f>SUM(BMH:SOS!BN100)</f>
        <v>#DIV/0!</v>
      </c>
      <c r="BO100" s="256">
        <f>SUM(BMH:SOS!BO100)</f>
        <v>0</v>
      </c>
      <c r="BP100" s="256">
        <f>SUM(BMH:SOS!BP100)</f>
        <v>0</v>
      </c>
      <c r="BQ100" s="256" t="e">
        <f>SUM(BMH:SOS!BQ100)</f>
        <v>#DIV/0!</v>
      </c>
      <c r="BR100" s="256">
        <f>SUM(BMH:SOS!BR100)</f>
        <v>0</v>
      </c>
      <c r="BS100" s="371">
        <f>SUM(BMH:SOS!BS100)</f>
        <v>0</v>
      </c>
      <c r="BT100" s="371">
        <f>SUM(BMH:SOS!BT100)</f>
        <v>0</v>
      </c>
      <c r="BU100" s="371">
        <f>SUM(BMH:SOS!BU100)</f>
        <v>0</v>
      </c>
      <c r="BV100" s="371">
        <f>SUM(BMH:SOS!BV100)</f>
        <v>0</v>
      </c>
      <c r="BW100" s="371">
        <f>SUM(BMH:SOS!BW100)</f>
        <v>0</v>
      </c>
      <c r="BX100" s="371">
        <f>SUM(BMH:SOS!BX100)</f>
        <v>0</v>
      </c>
      <c r="BY100" s="371">
        <f>SUM(BMH:SOS!BY100)</f>
        <v>0</v>
      </c>
      <c r="BZ100" s="371">
        <f>SUM(BMH:SOS!BZ100)</f>
        <v>0</v>
      </c>
      <c r="CA100" s="256"/>
      <c r="CB100" s="256"/>
      <c r="CC100" s="256"/>
      <c r="CD100" s="256"/>
      <c r="CE100" s="256"/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41.4" x14ac:dyDescent="0.25">
      <c r="A101" s="257" t="s">
        <v>232</v>
      </c>
      <c r="B101" s="257"/>
      <c r="C101" s="256" t="s">
        <v>233</v>
      </c>
      <c r="D101" s="258" t="s">
        <v>234</v>
      </c>
      <c r="E101" s="256">
        <f>SUM(BMH!E101,CAS!E101,CEN!E101,CES!E101,CNR!E101,COS!E101,CSD!E101,EST!E101,HBS!E101,NOR!E101,PCL!E101,SHL!E101,SOS!E101)</f>
        <v>0</v>
      </c>
      <c r="F101" s="256">
        <f>SUM(BMH!F101,CAS!F101,CEN!F101,CES!F101,CNR!F101,COS!F101,CSD!F101,EST!F101,HBS!F101,NOR!F101,PCL!F101,SHL!F101,SOS!F101)</f>
        <v>0</v>
      </c>
      <c r="G101" s="256">
        <f>SUM(BMH!G101,CAS!G101,CEN!G101,CES!G101,CNR!G101,COS!G101,CSD!G101,EST!G101,HBS!G101,NOR!G101,PCL!G101,SHL!G101,SOS!G101)</f>
        <v>0</v>
      </c>
      <c r="H101" s="256">
        <f>SUM(BMH!H101,CAS!H101,CEN!H101,CES!H101,CNR!H101,COS!H101,CSD!H101,EST!H101,HBS!H101,NOR!H101,PCL!H101,SHL!H101,SOS!H101)</f>
        <v>0</v>
      </c>
      <c r="I101" s="256">
        <f t="shared" si="27"/>
        <v>0</v>
      </c>
      <c r="J101" s="256">
        <f>SUM(BMH!J101,CAS!J101,CEN!J101,CES!J101,CNR!J101,COS!J101,CSD!J101,EST!J101,HBS!J101,NOR!J101,PCL!J101,SHL!J101,SOS!J101)</f>
        <v>0</v>
      </c>
      <c r="K101" s="256">
        <f>SUM(BMH!K101,CAS!K101,CEN!K101,CES!K101,CNR!K101,COS!K101,CSD!K101,EST!K101,HBS!K101,NOR!K101,PCL!K101,SHL!K101,SOS!K101)</f>
        <v>0</v>
      </c>
      <c r="L101" s="256">
        <f>SUM(BMH!L101,CAS!L101,CEN!L101,CES!L101,CNR!L101,COS!L101,CSD!L101,EST!L101,HBS!L101,NOR!L101,PCL!L101,SHL!L101,SOS!L101)</f>
        <v>0</v>
      </c>
      <c r="M101" s="256">
        <f>SUM(BMH!M101,CAS!M101,CEN!M101,CES!M101,CNR!M101,COS!M101,CSD!M101,EST!M101,HBS!M101,NOR!M101,PCL!M101,SHL!M101,SOS!M101)</f>
        <v>0</v>
      </c>
      <c r="N101" s="256">
        <f>SUM(BMH!N101,CAS!N101,CEN!N101,CES!N101,CNR!N101,COS!N101,CSD!N101,EST!N101,HBS!N101,NOR!N101,PCL!N101,SHL!N101,SOS!N101)</f>
        <v>0</v>
      </c>
      <c r="O101" s="256"/>
      <c r="P101" s="256">
        <f>SUM(BMH:SOS!P101)</f>
        <v>0</v>
      </c>
      <c r="Q101" s="256">
        <f>SUM(BMH:SOS!Q101)</f>
        <v>0</v>
      </c>
      <c r="R101" s="256">
        <f>SUM(BMH:SOS!R101)</f>
        <v>0</v>
      </c>
      <c r="S101" s="256">
        <f>SUM(BMH:SOS!S101)</f>
        <v>0</v>
      </c>
      <c r="T101" s="256">
        <f>SUM(BMH:SOS!T101)</f>
        <v>0</v>
      </c>
      <c r="U101" s="256">
        <f>SUM(BMH:SOS!U101)</f>
        <v>0</v>
      </c>
      <c r="V101" s="256">
        <f>SUM(BMH:SOS!V101)</f>
        <v>0</v>
      </c>
      <c r="W101" s="256">
        <f>SUM(BMH:SOS!W101)</f>
        <v>0</v>
      </c>
      <c r="X101" s="256">
        <f>SUM(BMH:SOS!X101)</f>
        <v>0</v>
      </c>
      <c r="Y101" s="256">
        <f>SUM(BMH:SOS!Y101)</f>
        <v>0</v>
      </c>
      <c r="Z101" s="256">
        <f>SUM(BMH:SOS!Z101)</f>
        <v>0</v>
      </c>
      <c r="AA101" s="256">
        <f>SUM(BMH:SOS!AA101)</f>
        <v>0</v>
      </c>
      <c r="AB101" s="256">
        <f>SUM(BMH:SOS!AB101)</f>
        <v>0</v>
      </c>
      <c r="AC101" s="256">
        <f>SUM(BMH:SOS!AC101)</f>
        <v>0</v>
      </c>
      <c r="AD101" s="256">
        <f>SUM(BMH:SOS!AD101)</f>
        <v>0</v>
      </c>
      <c r="AE101" s="256">
        <f>SUM(BMH:SOS!AE101)</f>
        <v>0</v>
      </c>
      <c r="AF101" s="256">
        <f>SUM(BMH:SOS!AF101)</f>
        <v>0</v>
      </c>
      <c r="AG101" s="256">
        <f>SUM(BMH:SOS!AG101)</f>
        <v>0</v>
      </c>
      <c r="AH101" s="256">
        <f>SUM(BMH:SOS!AH101)</f>
        <v>0</v>
      </c>
      <c r="AI101" s="256">
        <f>SUM(BMH!AI101,CAS!AI101,CEN!AI101,CES!AI101,CNR!AI101,COS!AI101,CSD!AI101,EST!AI101,HBS!AI101,NOR!AI101,PCL!AI101,SHL!AI101,SOS!AI101)</f>
        <v>0</v>
      </c>
      <c r="AJ101" s="256">
        <f>SUM(BMH!AJ101,CAS!AJ101,CEN!AJ101,CES!AJ101,CNR!AJ101,COS!AJ101,CSD!AJ101,EST!AJ101,HBS!AJ101,NOR!AJ101,PCL!AJ101,SHL!AJ101,SOS!AJ101)</f>
        <v>0</v>
      </c>
      <c r="AK101" s="256">
        <f>SUM(BMH!AK101,CAS!AK101,CEN!AK101,CES!AK101,CNR!AK101,COS!AK101,CSD!AK101,EST!AK101,HBS!AK101,NOR!AK101,PCL!AK101,SHL!AK101,SOS!AK101)</f>
        <v>0</v>
      </c>
      <c r="AL101" s="256">
        <f>SUM(BMH!AL101,CAS!AL101,CEN!AL101,CES!AL101,CNR!AL101,COS!AL101,CSD!AL101,EST!AL101,HBS!AL101,NOR!AL101,PCL!AL101,SHL!AL101,SOS!AL101)</f>
        <v>0</v>
      </c>
      <c r="AM101" s="256">
        <f>SUM(BMH!AM101,CAS!AM101,CEN!AM101,CES!AM101,CNR!AM101,COS!AM101,CSD!AM101,EST!AM101,HBS!AM101,NOR!AM101,PCL!AM101,SHL!AM101,SOS!AM101)</f>
        <v>0</v>
      </c>
      <c r="AN101" s="256">
        <f>SUM(BMH!AN101,CAS!AN101,CEN!AN101,CES!AN101,CNR!AN101,COS!AN101,CSD!AN101,EST!AN101,HBS!AN101,NOR!AN101,PCL!AN101,SHL!AN101,SOS!AN101)</f>
        <v>0</v>
      </c>
      <c r="AO101" s="371">
        <f>SUM(BMH!AO101,CAS!AO101,CEN!AO101,CES!AO101,CNR!AO101,COS!AO101,CSD!AO101,EST!AO101,HBS!AO101,NOR!AO101,PCL!AO101,SHL!AO101,SOS!AO101)</f>
        <v>0</v>
      </c>
      <c r="AP101" s="371">
        <f>SUM(BMH!AP101,CAS!AP101,CEN!AP101,CES!AP101,CNR!AP101,COS!AP101,CSD!AP101,EST!AP101,HBS!AP101,NOR!AP101,PCL!AP101,SHL!AP101,SOS!AP101)</f>
        <v>0</v>
      </c>
      <c r="AQ101" s="371">
        <f>SUM(BMH!AQ101,CAS!AQ101,CEN!AQ101,CES!AQ101,CNR!AQ101,COS!AQ101,CSD!AQ101,EST!AQ101,HBS!AQ101,NOR!AQ101,PCL!AQ101,SHL!AQ101,SOS!AQ101)</f>
        <v>0</v>
      </c>
      <c r="AR101" s="371">
        <f>SUM(BMH!AR101,CAS!AR101,CEN!AR101,CES!AR101,CNR!AR101,COS!AR101,CSD!AR101,EST!AR101,HBS!AR101,NOR!AR101,PCL!AR101,SHL!AR101,SOS!AR101)</f>
        <v>0</v>
      </c>
      <c r="AS101" s="371">
        <f t="shared" si="28"/>
        <v>0</v>
      </c>
      <c r="AT101" s="371">
        <f>SUM(BMH!AT101,CAS!AT101,CEN!AT101,CES!AT101,CNR!AT101,COS!AT101,CSD!AT101,EST!AT101,HBS!AT101,NOR!AT101,PCL!AT101,SHL!AT101,SOS!AT101)</f>
        <v>0</v>
      </c>
      <c r="AU101" s="371">
        <f>SUM(BMH!AU101,CAS!AU101,CEN!AU101,CES!AU101,CNR!AU101,COS!AU101,CSD!AU101,EST!AU101,HBS!AU101,NOR!AU101,PCL!AU101,SHL!AU101,SOS!AU101)</f>
        <v>0</v>
      </c>
      <c r="AV101" s="371">
        <f>SUM(BMH!AV101,CAS!AV101,CEN!AV101,CES!AV101,CNR!AV101,COS!AV101,CSD!AV101,EST!AV101,HBS!AV101,NOR!AV101,PCL!AV101,SHL!AV101,SOS!AV101)</f>
        <v>0</v>
      </c>
      <c r="AW101" s="371">
        <f>SUM(BMH:SOS!AW101)</f>
        <v>0</v>
      </c>
      <c r="AX101" s="371">
        <f>SUM(BMH:SOS!AX101)</f>
        <v>0</v>
      </c>
      <c r="AY101" s="371">
        <f>SUM(BMH:SOS!AY101)</f>
        <v>0</v>
      </c>
      <c r="AZ101" s="371">
        <f>SUM(BMH:SOS!AZ101)</f>
        <v>0</v>
      </c>
      <c r="BA101" s="371">
        <f>SUM(BMH:SOS!BA101)</f>
        <v>0</v>
      </c>
      <c r="BB101" s="371">
        <f>SUM(BMH:SOS!BB101)</f>
        <v>0</v>
      </c>
      <c r="BC101" s="371">
        <f>SUM(BMH:SOS!BC101)</f>
        <v>0</v>
      </c>
      <c r="BD101" s="371">
        <f>SUM(BMH:SOS!BD101)</f>
        <v>0</v>
      </c>
      <c r="BE101" s="371">
        <f>SUM(BMH:SOS!BE101)</f>
        <v>0</v>
      </c>
      <c r="BF101" s="371">
        <f>SUM(BMH:SOS!BF101)</f>
        <v>0</v>
      </c>
      <c r="BG101" s="371">
        <f>SUM(BMH:SOS!BG101)</f>
        <v>0</v>
      </c>
      <c r="BH101" s="371">
        <f>SUM(BMH:SOS!BH101)</f>
        <v>0</v>
      </c>
      <c r="BI101" s="371">
        <f>SUM(BMH:SOS!BI101)</f>
        <v>0</v>
      </c>
      <c r="BJ101" s="371">
        <f>SUM(BMH:SOS!BJ101)</f>
        <v>0</v>
      </c>
      <c r="BK101" s="371">
        <f>SUM(BMH:SOS!BK101)</f>
        <v>0</v>
      </c>
      <c r="BL101" s="371">
        <f>SUM(BMH:SOS!BL101)</f>
        <v>0</v>
      </c>
      <c r="BM101" s="256" t="e">
        <f>SUM(BMH:SOS!BM101)</f>
        <v>#DIV/0!</v>
      </c>
      <c r="BN101" s="256" t="e">
        <f>SUM(BMH:SOS!BN101)</f>
        <v>#DIV/0!</v>
      </c>
      <c r="BO101" s="256">
        <f>SUM(BMH:SOS!BO101)</f>
        <v>0</v>
      </c>
      <c r="BP101" s="256">
        <f>SUM(BMH:SOS!BP101)</f>
        <v>0</v>
      </c>
      <c r="BQ101" s="256" t="e">
        <f>SUM(BMH:SOS!BQ101)</f>
        <v>#DIV/0!</v>
      </c>
      <c r="BR101" s="256">
        <f>SUM(BMH:SOS!BR101)</f>
        <v>0</v>
      </c>
      <c r="BS101" s="371">
        <f>SUM(BMH:SOS!BS101)</f>
        <v>0</v>
      </c>
      <c r="BT101" s="371">
        <f>SUM(BMH:SOS!BT101)</f>
        <v>0</v>
      </c>
      <c r="BU101" s="371">
        <f>SUM(BMH:SOS!BU101)</f>
        <v>0</v>
      </c>
      <c r="BV101" s="371">
        <f>SUM(BMH:SOS!BV101)</f>
        <v>0</v>
      </c>
      <c r="BW101" s="371">
        <f>SUM(BMH:SOS!BW101)</f>
        <v>0</v>
      </c>
      <c r="BX101" s="371">
        <f>SUM(BMH:SOS!BX101)</f>
        <v>0</v>
      </c>
      <c r="BY101" s="371">
        <f>SUM(BMH:SOS!BY101)</f>
        <v>0</v>
      </c>
      <c r="BZ101" s="371">
        <f>SUM(BMH:SOS!BZ101)</f>
        <v>0</v>
      </c>
      <c r="CA101" s="256"/>
      <c r="CB101" s="256"/>
      <c r="CC101" s="256"/>
      <c r="CD101" s="256"/>
      <c r="CE101" s="256"/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27.6" x14ac:dyDescent="0.25">
      <c r="A102" s="257" t="s">
        <v>235</v>
      </c>
      <c r="B102" s="257"/>
      <c r="C102" s="256" t="s">
        <v>175</v>
      </c>
      <c r="D102" s="258" t="s">
        <v>236</v>
      </c>
      <c r="E102" s="256">
        <f>SUM(BMH!E102,CAS!E102,CEN!E102,CES!E102,CNR!E102,COS!E102,CSD!E102,EST!E102,HBS!E102,NOR!E102,PCL!E102,SHL!E102,SOS!E102)</f>
        <v>0</v>
      </c>
      <c r="F102" s="256">
        <f>SUM(BMH!F102,CAS!F102,CEN!F102,CES!F102,CNR!F102,COS!F102,CSD!F102,EST!F102,HBS!F102,NOR!F102,PCL!F102,SHL!F102,SOS!F102)</f>
        <v>0</v>
      </c>
      <c r="G102" s="256">
        <f>SUM(BMH!G102,CAS!G102,CEN!G102,CES!G102,CNR!G102,COS!G102,CSD!G102,EST!G102,HBS!G102,NOR!G102,PCL!G102,SHL!G102,SOS!G102)</f>
        <v>0</v>
      </c>
      <c r="H102" s="256">
        <f>SUM(BMH!H102,CAS!H102,CEN!H102,CES!H102,CNR!H102,COS!H102,CSD!H102,EST!H102,HBS!H102,NOR!H102,PCL!H102,SHL!H102,SOS!H102)</f>
        <v>0</v>
      </c>
      <c r="I102" s="256">
        <f t="shared" si="27"/>
        <v>0</v>
      </c>
      <c r="J102" s="256">
        <f>SUM(BMH!J102,CAS!J102,CEN!J102,CES!J102,CNR!J102,COS!J102,CSD!J102,EST!J102,HBS!J102,NOR!J102,PCL!J102,SHL!J102,SOS!J102)</f>
        <v>0</v>
      </c>
      <c r="K102" s="256">
        <f>SUM(BMH!K102,CAS!K102,CEN!K102,CES!K102,CNR!K102,COS!K102,CSD!K102,EST!K102,HBS!K102,NOR!K102,PCL!K102,SHL!K102,SOS!K102)</f>
        <v>0</v>
      </c>
      <c r="L102" s="256">
        <f>SUM(BMH!L102,CAS!L102,CEN!L102,CES!L102,CNR!L102,COS!L102,CSD!L102,EST!L102,HBS!L102,NOR!L102,PCL!L102,SHL!L102,SOS!L102)</f>
        <v>0</v>
      </c>
      <c r="M102" s="256">
        <f>SUM(BMH!M102,CAS!M102,CEN!M102,CES!M102,CNR!M102,COS!M102,CSD!M102,EST!M102,HBS!M102,NOR!M102,PCL!M102,SHL!M102,SOS!M102)</f>
        <v>0</v>
      </c>
      <c r="N102" s="256">
        <f>SUM(BMH!N102,CAS!N102,CEN!N102,CES!N102,CNR!N102,COS!N102,CSD!N102,EST!N102,HBS!N102,NOR!N102,PCL!N102,SHL!N102,SOS!N102)</f>
        <v>0</v>
      </c>
      <c r="O102" s="256"/>
      <c r="P102" s="256">
        <f>SUM(BMH:SOS!P102)</f>
        <v>0</v>
      </c>
      <c r="Q102" s="256">
        <f>SUM(BMH:SOS!Q102)</f>
        <v>0</v>
      </c>
      <c r="R102" s="256">
        <f>SUM(BMH:SOS!R102)</f>
        <v>0</v>
      </c>
      <c r="S102" s="256">
        <f>SUM(BMH:SOS!S102)</f>
        <v>0</v>
      </c>
      <c r="T102" s="256">
        <f>SUM(BMH:SOS!T102)</f>
        <v>0</v>
      </c>
      <c r="U102" s="256">
        <f>SUM(BMH:SOS!U102)</f>
        <v>0</v>
      </c>
      <c r="V102" s="256">
        <f>SUM(BMH:SOS!V102)</f>
        <v>0</v>
      </c>
      <c r="W102" s="256">
        <f>SUM(BMH:SOS!W102)</f>
        <v>0</v>
      </c>
      <c r="X102" s="256">
        <f>SUM(BMH:SOS!X102)</f>
        <v>0</v>
      </c>
      <c r="Y102" s="256">
        <f>SUM(BMH:SOS!Y102)</f>
        <v>0</v>
      </c>
      <c r="Z102" s="256">
        <f>SUM(BMH:SOS!Z102)</f>
        <v>0</v>
      </c>
      <c r="AA102" s="256">
        <f>SUM(BMH:SOS!AA102)</f>
        <v>0</v>
      </c>
      <c r="AB102" s="256">
        <f>SUM(BMH:SOS!AB102)</f>
        <v>0</v>
      </c>
      <c r="AC102" s="256">
        <f>SUM(BMH:SOS!AC102)</f>
        <v>0</v>
      </c>
      <c r="AD102" s="256">
        <f>SUM(BMH:SOS!AD102)</f>
        <v>0</v>
      </c>
      <c r="AE102" s="256">
        <f>SUM(BMH:SOS!AE102)</f>
        <v>0</v>
      </c>
      <c r="AF102" s="256">
        <f>SUM(BMH:SOS!AF102)</f>
        <v>0</v>
      </c>
      <c r="AG102" s="256">
        <f>SUM(BMH:SOS!AG102)</f>
        <v>0</v>
      </c>
      <c r="AH102" s="256">
        <f>SUM(BMH:SOS!AH102)</f>
        <v>0</v>
      </c>
      <c r="AI102" s="256">
        <f>SUM(BMH!AI102,CAS!AI102,CEN!AI102,CES!AI102,CNR!AI102,COS!AI102,CSD!AI102,EST!AI102,HBS!AI102,NOR!AI102,PCL!AI102,SHL!AI102,SOS!AI102)</f>
        <v>0</v>
      </c>
      <c r="AJ102" s="256">
        <f>SUM(BMH!AJ102,CAS!AJ102,CEN!AJ102,CES!AJ102,CNR!AJ102,COS!AJ102,CSD!AJ102,EST!AJ102,HBS!AJ102,NOR!AJ102,PCL!AJ102,SHL!AJ102,SOS!AJ102)</f>
        <v>0</v>
      </c>
      <c r="AK102" s="256">
        <f>SUM(BMH!AK102,CAS!AK102,CEN!AK102,CES!AK102,CNR!AK102,COS!AK102,CSD!AK102,EST!AK102,HBS!AK102,NOR!AK102,PCL!AK102,SHL!AK102,SOS!AK102)</f>
        <v>0</v>
      </c>
      <c r="AL102" s="256">
        <f>SUM(BMH!AL102,CAS!AL102,CEN!AL102,CES!AL102,CNR!AL102,COS!AL102,CSD!AL102,EST!AL102,HBS!AL102,NOR!AL102,PCL!AL102,SHL!AL102,SOS!AL102)</f>
        <v>0</v>
      </c>
      <c r="AM102" s="256">
        <f>SUM(BMH!AM102,CAS!AM102,CEN!AM102,CES!AM102,CNR!AM102,COS!AM102,CSD!AM102,EST!AM102,HBS!AM102,NOR!AM102,PCL!AM102,SHL!AM102,SOS!AM102)</f>
        <v>0</v>
      </c>
      <c r="AN102" s="256">
        <f>SUM(BMH!AN102,CAS!AN102,CEN!AN102,CES!AN102,CNR!AN102,COS!AN102,CSD!AN102,EST!AN102,HBS!AN102,NOR!AN102,PCL!AN102,SHL!AN102,SOS!AN102)</f>
        <v>0</v>
      </c>
      <c r="AO102" s="371">
        <f>SUM(BMH!AO102,CAS!AO102,CEN!AO102,CES!AO102,CNR!AO102,COS!AO102,CSD!AO102,EST!AO102,HBS!AO102,NOR!AO102,PCL!AO102,SHL!AO102,SOS!AO102)</f>
        <v>0</v>
      </c>
      <c r="AP102" s="371">
        <f>SUM(BMH!AP102,CAS!AP102,CEN!AP102,CES!AP102,CNR!AP102,COS!AP102,CSD!AP102,EST!AP102,HBS!AP102,NOR!AP102,PCL!AP102,SHL!AP102,SOS!AP102)</f>
        <v>0</v>
      </c>
      <c r="AQ102" s="371">
        <f>SUM(BMH!AQ102,CAS!AQ102,CEN!AQ102,CES!AQ102,CNR!AQ102,COS!AQ102,CSD!AQ102,EST!AQ102,HBS!AQ102,NOR!AQ102,PCL!AQ102,SHL!AQ102,SOS!AQ102)</f>
        <v>0</v>
      </c>
      <c r="AR102" s="371">
        <f>SUM(BMH!AR102,CAS!AR102,CEN!AR102,CES!AR102,CNR!AR102,COS!AR102,CSD!AR102,EST!AR102,HBS!AR102,NOR!AR102,PCL!AR102,SHL!AR102,SOS!AR102)</f>
        <v>0</v>
      </c>
      <c r="AS102" s="371">
        <f t="shared" si="28"/>
        <v>0</v>
      </c>
      <c r="AT102" s="371">
        <f>SUM(BMH!AT102,CAS!AT102,CEN!AT102,CES!AT102,CNR!AT102,COS!AT102,CSD!AT102,EST!AT102,HBS!AT102,NOR!AT102,PCL!AT102,SHL!AT102,SOS!AT102)</f>
        <v>0</v>
      </c>
      <c r="AU102" s="371">
        <f>SUM(BMH!AU102,CAS!AU102,CEN!AU102,CES!AU102,CNR!AU102,COS!AU102,CSD!AU102,EST!AU102,HBS!AU102,NOR!AU102,PCL!AU102,SHL!AU102,SOS!AU102)</f>
        <v>0</v>
      </c>
      <c r="AV102" s="371">
        <f>SUM(BMH!AV102,CAS!AV102,CEN!AV102,CES!AV102,CNR!AV102,COS!AV102,CSD!AV102,EST!AV102,HBS!AV102,NOR!AV102,PCL!AV102,SHL!AV102,SOS!AV102)</f>
        <v>0</v>
      </c>
      <c r="AW102" s="371">
        <f>SUM(BMH:SOS!AW102)</f>
        <v>0</v>
      </c>
      <c r="AX102" s="371">
        <f>SUM(BMH:SOS!AX102)</f>
        <v>0</v>
      </c>
      <c r="AY102" s="371">
        <f>SUM(BMH:SOS!AY102)</f>
        <v>0</v>
      </c>
      <c r="AZ102" s="371">
        <f>SUM(BMH:SOS!AZ102)</f>
        <v>0</v>
      </c>
      <c r="BA102" s="371">
        <f>SUM(BMH:SOS!BA102)</f>
        <v>0</v>
      </c>
      <c r="BB102" s="371">
        <f>SUM(BMH:SOS!BB102)</f>
        <v>0</v>
      </c>
      <c r="BC102" s="371">
        <f>SUM(BMH:SOS!BC102)</f>
        <v>0</v>
      </c>
      <c r="BD102" s="371">
        <f>SUM(BMH:SOS!BD102)</f>
        <v>0</v>
      </c>
      <c r="BE102" s="371">
        <f>SUM(BMH:SOS!BE102)</f>
        <v>0</v>
      </c>
      <c r="BF102" s="371">
        <f>SUM(BMH:SOS!BF102)</f>
        <v>0</v>
      </c>
      <c r="BG102" s="371">
        <f>SUM(BMH:SOS!BG102)</f>
        <v>0</v>
      </c>
      <c r="BH102" s="371">
        <f>SUM(BMH:SOS!BH102)</f>
        <v>0</v>
      </c>
      <c r="BI102" s="371">
        <f>SUM(BMH:SOS!BI102)</f>
        <v>0</v>
      </c>
      <c r="BJ102" s="371">
        <f>SUM(BMH:SOS!BJ102)</f>
        <v>0</v>
      </c>
      <c r="BK102" s="371">
        <f>SUM(BMH:SOS!BK102)</f>
        <v>0</v>
      </c>
      <c r="BL102" s="371">
        <f>SUM(BMH:SOS!BL102)</f>
        <v>0</v>
      </c>
      <c r="BM102" s="256" t="e">
        <f>SUM(BMH:SOS!BM102)</f>
        <v>#DIV/0!</v>
      </c>
      <c r="BN102" s="256" t="e">
        <f>SUM(BMH:SOS!BN102)</f>
        <v>#DIV/0!</v>
      </c>
      <c r="BO102" s="256">
        <f>SUM(BMH:SOS!BO102)</f>
        <v>0</v>
      </c>
      <c r="BP102" s="256">
        <f>SUM(BMH:SOS!BP102)</f>
        <v>0</v>
      </c>
      <c r="BQ102" s="256" t="e">
        <f>SUM(BMH:SOS!BQ102)</f>
        <v>#DIV/0!</v>
      </c>
      <c r="BR102" s="256">
        <f>SUM(BMH:SOS!BR102)</f>
        <v>0</v>
      </c>
      <c r="BS102" s="371">
        <f>SUM(BMH:SOS!BS102)</f>
        <v>0</v>
      </c>
      <c r="BT102" s="371">
        <f>SUM(BMH:SOS!BT102)</f>
        <v>0</v>
      </c>
      <c r="BU102" s="371">
        <f>SUM(BMH:SOS!BU102)</f>
        <v>0</v>
      </c>
      <c r="BV102" s="371">
        <f>SUM(BMH:SOS!BV102)</f>
        <v>0</v>
      </c>
      <c r="BW102" s="371">
        <f>SUM(BMH:SOS!BW102)</f>
        <v>0</v>
      </c>
      <c r="BX102" s="371">
        <f>SUM(BMH:SOS!BX102)</f>
        <v>0</v>
      </c>
      <c r="BY102" s="371">
        <f>SUM(BMH:SOS!BY102)</f>
        <v>0</v>
      </c>
      <c r="BZ102" s="371">
        <f>SUM(BMH:SOS!BZ102)</f>
        <v>0</v>
      </c>
      <c r="CA102" s="256"/>
      <c r="CB102" s="256"/>
      <c r="CC102" s="256"/>
      <c r="CD102" s="256"/>
      <c r="CE102" s="256"/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27.6" x14ac:dyDescent="0.25">
      <c r="A103" s="257" t="s">
        <v>237</v>
      </c>
      <c r="B103" s="257"/>
      <c r="C103" s="256" t="s">
        <v>238</v>
      </c>
      <c r="D103" s="258" t="s">
        <v>239</v>
      </c>
      <c r="E103" s="256">
        <f>SUM(BMH!E103,CAS!E103,CEN!E103,CES!E103,CNR!E103,COS!E103,CSD!E103,EST!E103,HBS!E103,NOR!E103,PCL!E103,SHL!E103,SOS!E103)</f>
        <v>0</v>
      </c>
      <c r="F103" s="256">
        <f>SUM(BMH!F103,CAS!F103,CEN!F103,CES!F103,CNR!F103,COS!F103,CSD!F103,EST!F103,HBS!F103,NOR!F103,PCL!F103,SHL!F103,SOS!F103)</f>
        <v>0</v>
      </c>
      <c r="G103" s="256">
        <f>SUM(BMH!G103,CAS!G103,CEN!G103,CES!G103,CNR!G103,COS!G103,CSD!G103,EST!G103,HBS!G103,NOR!G103,PCL!G103,SHL!G103,SOS!G103)</f>
        <v>0</v>
      </c>
      <c r="H103" s="256">
        <f>SUM(BMH!H103,CAS!H103,CEN!H103,CES!H103,CNR!H103,COS!H103,CSD!H103,EST!H103,HBS!H103,NOR!H103,PCL!H103,SHL!H103,SOS!H103)</f>
        <v>0</v>
      </c>
      <c r="I103" s="256">
        <f t="shared" si="27"/>
        <v>0</v>
      </c>
      <c r="J103" s="256">
        <f>SUM(BMH!J103,CAS!J103,CEN!J103,CES!J103,CNR!J103,COS!J103,CSD!J103,EST!J103,HBS!J103,NOR!J103,PCL!J103,SHL!J103,SOS!J103)</f>
        <v>0</v>
      </c>
      <c r="K103" s="256">
        <f>SUM(BMH!K103,CAS!K103,CEN!K103,CES!K103,CNR!K103,COS!K103,CSD!K103,EST!K103,HBS!K103,NOR!K103,PCL!K103,SHL!K103,SOS!K103)</f>
        <v>0</v>
      </c>
      <c r="L103" s="256">
        <f>SUM(BMH!L103,CAS!L103,CEN!L103,CES!L103,CNR!L103,COS!L103,CSD!L103,EST!L103,HBS!L103,NOR!L103,PCL!L103,SHL!L103,SOS!L103)</f>
        <v>0</v>
      </c>
      <c r="M103" s="256">
        <f>SUM(BMH!M103,CAS!M103,CEN!M103,CES!M103,CNR!M103,COS!M103,CSD!M103,EST!M103,HBS!M103,NOR!M103,PCL!M103,SHL!M103,SOS!M103)</f>
        <v>0</v>
      </c>
      <c r="N103" s="256">
        <f>SUM(BMH!N103,CAS!N103,CEN!N103,CES!N103,CNR!N103,COS!N103,CSD!N103,EST!N103,HBS!N103,NOR!N103,PCL!N103,SHL!N103,SOS!N103)</f>
        <v>0</v>
      </c>
      <c r="O103" s="256"/>
      <c r="P103" s="256">
        <f>SUM(BMH:SOS!P103)</f>
        <v>0</v>
      </c>
      <c r="Q103" s="256">
        <f>SUM(BMH:SOS!Q103)</f>
        <v>0</v>
      </c>
      <c r="R103" s="256">
        <f>SUM(BMH:SOS!R103)</f>
        <v>0</v>
      </c>
      <c r="S103" s="256">
        <f>SUM(BMH:SOS!S103)</f>
        <v>0</v>
      </c>
      <c r="T103" s="256">
        <f>SUM(BMH:SOS!T103)</f>
        <v>0</v>
      </c>
      <c r="U103" s="256">
        <f>SUM(BMH:SOS!U103)</f>
        <v>0</v>
      </c>
      <c r="V103" s="256">
        <f>SUM(BMH:SOS!V103)</f>
        <v>0</v>
      </c>
      <c r="W103" s="256">
        <f>SUM(BMH:SOS!W103)</f>
        <v>0</v>
      </c>
      <c r="X103" s="256">
        <f>SUM(BMH:SOS!X103)</f>
        <v>0</v>
      </c>
      <c r="Y103" s="256">
        <f>SUM(BMH:SOS!Y103)</f>
        <v>0</v>
      </c>
      <c r="Z103" s="256">
        <f>SUM(BMH:SOS!Z103)</f>
        <v>0</v>
      </c>
      <c r="AA103" s="256">
        <f>SUM(BMH:SOS!AA103)</f>
        <v>0</v>
      </c>
      <c r="AB103" s="256">
        <f>SUM(BMH:SOS!AB103)</f>
        <v>0</v>
      </c>
      <c r="AC103" s="256">
        <f>SUM(BMH:SOS!AC103)</f>
        <v>0</v>
      </c>
      <c r="AD103" s="256">
        <f>SUM(BMH:SOS!AD103)</f>
        <v>0</v>
      </c>
      <c r="AE103" s="256">
        <f>SUM(BMH:SOS!AE103)</f>
        <v>0</v>
      </c>
      <c r="AF103" s="256">
        <f>SUM(BMH:SOS!AF103)</f>
        <v>0</v>
      </c>
      <c r="AG103" s="256">
        <f>SUM(BMH:SOS!AG103)</f>
        <v>0</v>
      </c>
      <c r="AH103" s="256">
        <f>SUM(BMH:SOS!AH103)</f>
        <v>0</v>
      </c>
      <c r="AI103" s="256">
        <f>SUM(BMH!AI103,CAS!AI103,CEN!AI103,CES!AI103,CNR!AI103,COS!AI103,CSD!AI103,EST!AI103,HBS!AI103,NOR!AI103,PCL!AI103,SHL!AI103,SOS!AI103)</f>
        <v>0</v>
      </c>
      <c r="AJ103" s="256">
        <f>SUM(BMH!AJ103,CAS!AJ103,CEN!AJ103,CES!AJ103,CNR!AJ103,COS!AJ103,CSD!AJ103,EST!AJ103,HBS!AJ103,NOR!AJ103,PCL!AJ103,SHL!AJ103,SOS!AJ103)</f>
        <v>0</v>
      </c>
      <c r="AK103" s="256">
        <f>SUM(BMH!AK103,CAS!AK103,CEN!AK103,CES!AK103,CNR!AK103,COS!AK103,CSD!AK103,EST!AK103,HBS!AK103,NOR!AK103,PCL!AK103,SHL!AK103,SOS!AK103)</f>
        <v>0</v>
      </c>
      <c r="AL103" s="256">
        <f>SUM(BMH!AL103,CAS!AL103,CEN!AL103,CES!AL103,CNR!AL103,COS!AL103,CSD!AL103,EST!AL103,HBS!AL103,NOR!AL103,PCL!AL103,SHL!AL103,SOS!AL103)</f>
        <v>0</v>
      </c>
      <c r="AM103" s="256">
        <f>SUM(BMH!AM103,CAS!AM103,CEN!AM103,CES!AM103,CNR!AM103,COS!AM103,CSD!AM103,EST!AM103,HBS!AM103,NOR!AM103,PCL!AM103,SHL!AM103,SOS!AM103)</f>
        <v>0</v>
      </c>
      <c r="AN103" s="256">
        <f>SUM(BMH!AN103,CAS!AN103,CEN!AN103,CES!AN103,CNR!AN103,COS!AN103,CSD!AN103,EST!AN103,HBS!AN103,NOR!AN103,PCL!AN103,SHL!AN103,SOS!AN103)</f>
        <v>0</v>
      </c>
      <c r="AO103" s="371">
        <f>SUM(BMH!AO103,CAS!AO103,CEN!AO103,CES!AO103,CNR!AO103,COS!AO103,CSD!AO103,EST!AO103,HBS!AO103,NOR!AO103,PCL!AO103,SHL!AO103,SOS!AO103)</f>
        <v>0</v>
      </c>
      <c r="AP103" s="371">
        <f>SUM(BMH!AP103,CAS!AP103,CEN!AP103,CES!AP103,CNR!AP103,COS!AP103,CSD!AP103,EST!AP103,HBS!AP103,NOR!AP103,PCL!AP103,SHL!AP103,SOS!AP103)</f>
        <v>0</v>
      </c>
      <c r="AQ103" s="371">
        <f>SUM(BMH!AQ103,CAS!AQ103,CEN!AQ103,CES!AQ103,CNR!AQ103,COS!AQ103,CSD!AQ103,EST!AQ103,HBS!AQ103,NOR!AQ103,PCL!AQ103,SHL!AQ103,SOS!AQ103)</f>
        <v>0</v>
      </c>
      <c r="AR103" s="371">
        <f>SUM(BMH!AR103,CAS!AR103,CEN!AR103,CES!AR103,CNR!AR103,COS!AR103,CSD!AR103,EST!AR103,HBS!AR103,NOR!AR103,PCL!AR103,SHL!AR103,SOS!AR103)</f>
        <v>0</v>
      </c>
      <c r="AS103" s="371">
        <f t="shared" si="28"/>
        <v>0</v>
      </c>
      <c r="AT103" s="371">
        <f>SUM(BMH!AT103,CAS!AT103,CEN!AT103,CES!AT103,CNR!AT103,COS!AT103,CSD!AT103,EST!AT103,HBS!AT103,NOR!AT103,PCL!AT103,SHL!AT103,SOS!AT103)</f>
        <v>0</v>
      </c>
      <c r="AU103" s="371">
        <f>SUM(BMH!AU103,CAS!AU103,CEN!AU103,CES!AU103,CNR!AU103,COS!AU103,CSD!AU103,EST!AU103,HBS!AU103,NOR!AU103,PCL!AU103,SHL!AU103,SOS!AU103)</f>
        <v>0</v>
      </c>
      <c r="AV103" s="371">
        <f>SUM(BMH!AV103,CAS!AV103,CEN!AV103,CES!AV103,CNR!AV103,COS!AV103,CSD!AV103,EST!AV103,HBS!AV103,NOR!AV103,PCL!AV103,SHL!AV103,SOS!AV103)</f>
        <v>0</v>
      </c>
      <c r="AW103" s="371">
        <f>SUM(BMH:SOS!AW103)</f>
        <v>0</v>
      </c>
      <c r="AX103" s="371">
        <f>SUM(BMH:SOS!AX103)</f>
        <v>0</v>
      </c>
      <c r="AY103" s="371">
        <f>SUM(BMH:SOS!AY103)</f>
        <v>0</v>
      </c>
      <c r="AZ103" s="371">
        <f>SUM(BMH:SOS!AZ103)</f>
        <v>0</v>
      </c>
      <c r="BA103" s="371">
        <f>SUM(BMH:SOS!BA103)</f>
        <v>0</v>
      </c>
      <c r="BB103" s="371">
        <f>SUM(BMH:SOS!BB103)</f>
        <v>0</v>
      </c>
      <c r="BC103" s="371">
        <f>SUM(BMH:SOS!BC103)</f>
        <v>0</v>
      </c>
      <c r="BD103" s="371">
        <f>SUM(BMH:SOS!BD103)</f>
        <v>0</v>
      </c>
      <c r="BE103" s="371">
        <f>SUM(BMH:SOS!BE103)</f>
        <v>0</v>
      </c>
      <c r="BF103" s="371">
        <f>SUM(BMH:SOS!BF103)</f>
        <v>0</v>
      </c>
      <c r="BG103" s="371">
        <f>SUM(BMH:SOS!BG103)</f>
        <v>0</v>
      </c>
      <c r="BH103" s="371">
        <f>SUM(BMH:SOS!BH103)</f>
        <v>0</v>
      </c>
      <c r="BI103" s="371">
        <f>SUM(BMH:SOS!BI103)</f>
        <v>0</v>
      </c>
      <c r="BJ103" s="371">
        <f>SUM(BMH:SOS!BJ103)</f>
        <v>0</v>
      </c>
      <c r="BK103" s="371">
        <f>SUM(BMH:SOS!BK103)</f>
        <v>0</v>
      </c>
      <c r="BL103" s="371">
        <f>SUM(BMH:SOS!BL103)</f>
        <v>0</v>
      </c>
      <c r="BM103" s="256" t="e">
        <f>SUM(BMH:SOS!BM103)</f>
        <v>#DIV/0!</v>
      </c>
      <c r="BN103" s="256" t="e">
        <f>SUM(BMH:SOS!BN103)</f>
        <v>#DIV/0!</v>
      </c>
      <c r="BO103" s="256">
        <f>SUM(BMH:SOS!BO103)</f>
        <v>0</v>
      </c>
      <c r="BP103" s="256">
        <f>SUM(BMH:SOS!BP103)</f>
        <v>0</v>
      </c>
      <c r="BQ103" s="256" t="e">
        <f>SUM(BMH:SOS!BQ103)</f>
        <v>#DIV/0!</v>
      </c>
      <c r="BR103" s="256">
        <f>SUM(BMH:SOS!BR103)</f>
        <v>0</v>
      </c>
      <c r="BS103" s="371">
        <f>SUM(BMH:SOS!BS103)</f>
        <v>0</v>
      </c>
      <c r="BT103" s="371">
        <f>SUM(BMH:SOS!BT103)</f>
        <v>0</v>
      </c>
      <c r="BU103" s="371">
        <f>SUM(BMH:SOS!BU103)</f>
        <v>0</v>
      </c>
      <c r="BV103" s="371">
        <f>SUM(BMH:SOS!BV103)</f>
        <v>0</v>
      </c>
      <c r="BW103" s="371">
        <f>SUM(BMH:SOS!BW103)</f>
        <v>0</v>
      </c>
      <c r="BX103" s="371">
        <f>SUM(BMH:SOS!BX103)</f>
        <v>0</v>
      </c>
      <c r="BY103" s="371">
        <f>SUM(BMH:SOS!BY103)</f>
        <v>0</v>
      </c>
      <c r="BZ103" s="371">
        <f>SUM(BMH:SOS!BZ103)</f>
        <v>0</v>
      </c>
      <c r="CA103" s="256"/>
      <c r="CB103" s="256"/>
      <c r="CC103" s="256"/>
      <c r="CD103" s="256"/>
      <c r="CE103" s="256"/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27.6" x14ac:dyDescent="0.25">
      <c r="A104" s="257" t="s">
        <v>240</v>
      </c>
      <c r="B104" s="257"/>
      <c r="C104" s="256" t="s">
        <v>241</v>
      </c>
      <c r="D104" s="258" t="s">
        <v>242</v>
      </c>
      <c r="E104" s="256">
        <f>SUM(BMH!E104,CAS!E104,CEN!E104,CES!E104,CNR!E104,COS!E104,CSD!E104,EST!E104,HBS!E104,NOR!E104,PCL!E104,SHL!E104,SOS!E104)</f>
        <v>0</v>
      </c>
      <c r="F104" s="256">
        <f>SUM(BMH!F104,CAS!F104,CEN!F104,CES!F104,CNR!F104,COS!F104,CSD!F104,EST!F104,HBS!F104,NOR!F104,PCL!F104,SHL!F104,SOS!F104)</f>
        <v>0</v>
      </c>
      <c r="G104" s="256">
        <f>SUM(BMH!G104,CAS!G104,CEN!G104,CES!G104,CNR!G104,COS!G104,CSD!G104,EST!G104,HBS!G104,NOR!G104,PCL!G104,SHL!G104,SOS!G104)</f>
        <v>0</v>
      </c>
      <c r="H104" s="256">
        <f>SUM(BMH!H104,CAS!H104,CEN!H104,CES!H104,CNR!H104,COS!H104,CSD!H104,EST!H104,HBS!H104,NOR!H104,PCL!H104,SHL!H104,SOS!H104)</f>
        <v>0</v>
      </c>
      <c r="I104" s="256">
        <f t="shared" si="27"/>
        <v>0</v>
      </c>
      <c r="J104" s="256">
        <f>SUM(BMH!J104,CAS!J104,CEN!J104,CES!J104,CNR!J104,COS!J104,CSD!J104,EST!J104,HBS!J104,NOR!J104,PCL!J104,SHL!J104,SOS!J104)</f>
        <v>0</v>
      </c>
      <c r="K104" s="256">
        <f>SUM(BMH!K104,CAS!K104,CEN!K104,CES!K104,CNR!K104,COS!K104,CSD!K104,EST!K104,HBS!K104,NOR!K104,PCL!K104,SHL!K104,SOS!K104)</f>
        <v>0</v>
      </c>
      <c r="L104" s="256">
        <f>SUM(BMH!L104,CAS!L104,CEN!L104,CES!L104,CNR!L104,COS!L104,CSD!L104,EST!L104,HBS!L104,NOR!L104,PCL!L104,SHL!L104,SOS!L104)</f>
        <v>0</v>
      </c>
      <c r="M104" s="256">
        <f>SUM(BMH!M104,CAS!M104,CEN!M104,CES!M104,CNR!M104,COS!M104,CSD!M104,EST!M104,HBS!M104,NOR!M104,PCL!M104,SHL!M104,SOS!M104)</f>
        <v>0</v>
      </c>
      <c r="N104" s="256">
        <f>SUM(BMH!N104,CAS!N104,CEN!N104,CES!N104,CNR!N104,COS!N104,CSD!N104,EST!N104,HBS!N104,NOR!N104,PCL!N104,SHL!N104,SOS!N104)</f>
        <v>0</v>
      </c>
      <c r="O104" s="256"/>
      <c r="P104" s="256">
        <f>SUM(BMH:SOS!P104)</f>
        <v>0</v>
      </c>
      <c r="Q104" s="256">
        <f>SUM(BMH:SOS!Q104)</f>
        <v>0</v>
      </c>
      <c r="R104" s="256">
        <f>SUM(BMH:SOS!R104)</f>
        <v>0</v>
      </c>
      <c r="S104" s="256">
        <f>SUM(BMH:SOS!S104)</f>
        <v>0</v>
      </c>
      <c r="T104" s="256">
        <f>SUM(BMH:SOS!T104)</f>
        <v>0</v>
      </c>
      <c r="U104" s="256">
        <f>SUM(BMH:SOS!U104)</f>
        <v>0</v>
      </c>
      <c r="V104" s="256">
        <f>SUM(BMH:SOS!V104)</f>
        <v>0</v>
      </c>
      <c r="W104" s="256">
        <f>SUM(BMH:SOS!W104)</f>
        <v>0</v>
      </c>
      <c r="X104" s="256">
        <f>SUM(BMH:SOS!X104)</f>
        <v>0</v>
      </c>
      <c r="Y104" s="256">
        <f>SUM(BMH:SOS!Y104)</f>
        <v>0</v>
      </c>
      <c r="Z104" s="256">
        <f>SUM(BMH:SOS!Z104)</f>
        <v>0</v>
      </c>
      <c r="AA104" s="256">
        <f>SUM(BMH:SOS!AA104)</f>
        <v>0</v>
      </c>
      <c r="AB104" s="256">
        <f>SUM(BMH:SOS!AB104)</f>
        <v>0</v>
      </c>
      <c r="AC104" s="256">
        <f>SUM(BMH:SOS!AC104)</f>
        <v>0</v>
      </c>
      <c r="AD104" s="256">
        <f>SUM(BMH:SOS!AD104)</f>
        <v>0</v>
      </c>
      <c r="AE104" s="256">
        <f>SUM(BMH:SOS!AE104)</f>
        <v>0</v>
      </c>
      <c r="AF104" s="256">
        <f>SUM(BMH:SOS!AF104)</f>
        <v>0</v>
      </c>
      <c r="AG104" s="256">
        <f>SUM(BMH:SOS!AG104)</f>
        <v>0</v>
      </c>
      <c r="AH104" s="256">
        <f>SUM(BMH:SOS!AH104)</f>
        <v>0</v>
      </c>
      <c r="AI104" s="256">
        <f>SUM(BMH!AI104,CAS!AI104,CEN!AI104,CES!AI104,CNR!AI104,COS!AI104,CSD!AI104,EST!AI104,HBS!AI104,NOR!AI104,PCL!AI104,SHL!AI104,SOS!AI104)</f>
        <v>0</v>
      </c>
      <c r="AJ104" s="256">
        <f>SUM(BMH!AJ104,CAS!AJ104,CEN!AJ104,CES!AJ104,CNR!AJ104,COS!AJ104,CSD!AJ104,EST!AJ104,HBS!AJ104,NOR!AJ104,PCL!AJ104,SHL!AJ104,SOS!AJ104)</f>
        <v>0</v>
      </c>
      <c r="AK104" s="256">
        <f>SUM(BMH!AK104,CAS!AK104,CEN!AK104,CES!AK104,CNR!AK104,COS!AK104,CSD!AK104,EST!AK104,HBS!AK104,NOR!AK104,PCL!AK104,SHL!AK104,SOS!AK104)</f>
        <v>0</v>
      </c>
      <c r="AL104" s="256">
        <f>SUM(BMH!AL104,CAS!AL104,CEN!AL104,CES!AL104,CNR!AL104,COS!AL104,CSD!AL104,EST!AL104,HBS!AL104,NOR!AL104,PCL!AL104,SHL!AL104,SOS!AL104)</f>
        <v>0</v>
      </c>
      <c r="AM104" s="256">
        <f>SUM(BMH!AM104,CAS!AM104,CEN!AM104,CES!AM104,CNR!AM104,COS!AM104,CSD!AM104,EST!AM104,HBS!AM104,NOR!AM104,PCL!AM104,SHL!AM104,SOS!AM104)</f>
        <v>0</v>
      </c>
      <c r="AN104" s="256">
        <f>SUM(BMH!AN104,CAS!AN104,CEN!AN104,CES!AN104,CNR!AN104,COS!AN104,CSD!AN104,EST!AN104,HBS!AN104,NOR!AN104,PCL!AN104,SHL!AN104,SOS!AN104)</f>
        <v>0</v>
      </c>
      <c r="AO104" s="371">
        <f>SUM(BMH!AO104,CAS!AO104,CEN!AO104,CES!AO104,CNR!AO104,COS!AO104,CSD!AO104,EST!AO104,HBS!AO104,NOR!AO104,PCL!AO104,SHL!AO104,SOS!AO104)</f>
        <v>0</v>
      </c>
      <c r="AP104" s="371">
        <f>SUM(BMH!AP104,CAS!AP104,CEN!AP104,CES!AP104,CNR!AP104,COS!AP104,CSD!AP104,EST!AP104,HBS!AP104,NOR!AP104,PCL!AP104,SHL!AP104,SOS!AP104)</f>
        <v>0</v>
      </c>
      <c r="AQ104" s="371">
        <f>SUM(BMH!AQ104,CAS!AQ104,CEN!AQ104,CES!AQ104,CNR!AQ104,COS!AQ104,CSD!AQ104,EST!AQ104,HBS!AQ104,NOR!AQ104,PCL!AQ104,SHL!AQ104,SOS!AQ104)</f>
        <v>0</v>
      </c>
      <c r="AR104" s="371">
        <f>SUM(BMH!AR104,CAS!AR104,CEN!AR104,CES!AR104,CNR!AR104,COS!AR104,CSD!AR104,EST!AR104,HBS!AR104,NOR!AR104,PCL!AR104,SHL!AR104,SOS!AR104)</f>
        <v>0</v>
      </c>
      <c r="AS104" s="371">
        <f t="shared" si="28"/>
        <v>0</v>
      </c>
      <c r="AT104" s="371">
        <f>SUM(BMH!AT104,CAS!AT104,CEN!AT104,CES!AT104,CNR!AT104,COS!AT104,CSD!AT104,EST!AT104,HBS!AT104,NOR!AT104,PCL!AT104,SHL!AT104,SOS!AT104)</f>
        <v>0</v>
      </c>
      <c r="AU104" s="371">
        <f>SUM(BMH!AU104,CAS!AU104,CEN!AU104,CES!AU104,CNR!AU104,COS!AU104,CSD!AU104,EST!AU104,HBS!AU104,NOR!AU104,PCL!AU104,SHL!AU104,SOS!AU104)</f>
        <v>0</v>
      </c>
      <c r="AV104" s="371">
        <f>SUM(BMH!AV104,CAS!AV104,CEN!AV104,CES!AV104,CNR!AV104,COS!AV104,CSD!AV104,EST!AV104,HBS!AV104,NOR!AV104,PCL!AV104,SHL!AV104,SOS!AV104)</f>
        <v>0</v>
      </c>
      <c r="AW104" s="371">
        <f>SUM(BMH:SOS!AW104)</f>
        <v>0</v>
      </c>
      <c r="AX104" s="371">
        <f>SUM(BMH:SOS!AX104)</f>
        <v>0</v>
      </c>
      <c r="AY104" s="371">
        <f>SUM(BMH:SOS!AY104)</f>
        <v>0</v>
      </c>
      <c r="AZ104" s="371">
        <f>SUM(BMH:SOS!AZ104)</f>
        <v>0</v>
      </c>
      <c r="BA104" s="371">
        <f>SUM(BMH:SOS!BA104)</f>
        <v>0</v>
      </c>
      <c r="BB104" s="371">
        <f>SUM(BMH:SOS!BB104)</f>
        <v>0</v>
      </c>
      <c r="BC104" s="371">
        <f>SUM(BMH:SOS!BC104)</f>
        <v>0</v>
      </c>
      <c r="BD104" s="371">
        <f>SUM(BMH:SOS!BD104)</f>
        <v>0</v>
      </c>
      <c r="BE104" s="371">
        <f>SUM(BMH:SOS!BE104)</f>
        <v>0</v>
      </c>
      <c r="BF104" s="371">
        <f>SUM(BMH:SOS!BF104)</f>
        <v>0</v>
      </c>
      <c r="BG104" s="371">
        <f>SUM(BMH:SOS!BG104)</f>
        <v>0</v>
      </c>
      <c r="BH104" s="371">
        <f>SUM(BMH:SOS!BH104)</f>
        <v>0</v>
      </c>
      <c r="BI104" s="371">
        <f>SUM(BMH:SOS!BI104)</f>
        <v>0</v>
      </c>
      <c r="BJ104" s="371">
        <f>SUM(BMH:SOS!BJ104)</f>
        <v>0</v>
      </c>
      <c r="BK104" s="371">
        <f>SUM(BMH:SOS!BK104)</f>
        <v>0</v>
      </c>
      <c r="BL104" s="371">
        <f>SUM(BMH:SOS!BL104)</f>
        <v>0</v>
      </c>
      <c r="BM104" s="256" t="e">
        <f>SUM(BMH:SOS!BM104)</f>
        <v>#DIV/0!</v>
      </c>
      <c r="BN104" s="256" t="e">
        <f>SUM(BMH:SOS!BN104)</f>
        <v>#DIV/0!</v>
      </c>
      <c r="BO104" s="256">
        <f>SUM(BMH:SOS!BO104)</f>
        <v>0</v>
      </c>
      <c r="BP104" s="256">
        <f>SUM(BMH:SOS!BP104)</f>
        <v>0</v>
      </c>
      <c r="BQ104" s="256" t="e">
        <f>SUM(BMH:SOS!BQ104)</f>
        <v>#DIV/0!</v>
      </c>
      <c r="BR104" s="256">
        <f>SUM(BMH:SOS!BR104)</f>
        <v>0</v>
      </c>
      <c r="BS104" s="371">
        <f>SUM(BMH:SOS!BS104)</f>
        <v>0</v>
      </c>
      <c r="BT104" s="371">
        <f>SUM(BMH:SOS!BT104)</f>
        <v>0</v>
      </c>
      <c r="BU104" s="371">
        <f>SUM(BMH:SOS!BU104)</f>
        <v>0</v>
      </c>
      <c r="BV104" s="371">
        <f>SUM(BMH:SOS!BV104)</f>
        <v>0</v>
      </c>
      <c r="BW104" s="371">
        <f>SUM(BMH:SOS!BW104)</f>
        <v>0</v>
      </c>
      <c r="BX104" s="371">
        <f>SUM(BMH:SOS!BX104)</f>
        <v>0</v>
      </c>
      <c r="BY104" s="371">
        <f>SUM(BMH:SOS!BY104)</f>
        <v>0</v>
      </c>
      <c r="BZ104" s="371">
        <f>SUM(BMH:SOS!BZ104)</f>
        <v>0</v>
      </c>
      <c r="CA104" s="256"/>
      <c r="CB104" s="256"/>
      <c r="CC104" s="256"/>
      <c r="CD104" s="256"/>
      <c r="CE104" s="256"/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27.6" x14ac:dyDescent="0.25">
      <c r="A105" s="257" t="s">
        <v>243</v>
      </c>
      <c r="B105" s="257"/>
      <c r="C105" s="256" t="s">
        <v>244</v>
      </c>
      <c r="D105" s="258" t="s">
        <v>245</v>
      </c>
      <c r="E105" s="256">
        <f>SUM(BMH!E105,CAS!E105,CEN!E105,CES!E105,CNR!E105,COS!E105,CSD!E105,EST!E105,HBS!E105,NOR!E105,PCL!E105,SHL!E105,SOS!E105)</f>
        <v>0</v>
      </c>
      <c r="F105" s="256">
        <f>SUM(BMH!F105,CAS!F105,CEN!F105,CES!F105,CNR!F105,COS!F105,CSD!F105,EST!F105,HBS!F105,NOR!F105,PCL!F105,SHL!F105,SOS!F105)</f>
        <v>0</v>
      </c>
      <c r="G105" s="256">
        <f>SUM(BMH!G105,CAS!G105,CEN!G105,CES!G105,CNR!G105,COS!G105,CSD!G105,EST!G105,HBS!G105,NOR!G105,PCL!G105,SHL!G105,SOS!G105)</f>
        <v>0</v>
      </c>
      <c r="H105" s="256">
        <f>SUM(BMH!H105,CAS!H105,CEN!H105,CES!H105,CNR!H105,COS!H105,CSD!H105,EST!H105,HBS!H105,NOR!H105,PCL!H105,SHL!H105,SOS!H105)</f>
        <v>0</v>
      </c>
      <c r="I105" s="256">
        <f t="shared" si="27"/>
        <v>0</v>
      </c>
      <c r="J105" s="256">
        <f>SUM(BMH!J105,CAS!J105,CEN!J105,CES!J105,CNR!J105,COS!J105,CSD!J105,EST!J105,HBS!J105,NOR!J105,PCL!J105,SHL!J105,SOS!J105)</f>
        <v>0</v>
      </c>
      <c r="K105" s="256">
        <f>SUM(BMH!K105,CAS!K105,CEN!K105,CES!K105,CNR!K105,COS!K105,CSD!K105,EST!K105,HBS!K105,NOR!K105,PCL!K105,SHL!K105,SOS!K105)</f>
        <v>0</v>
      </c>
      <c r="L105" s="256">
        <f>SUM(BMH!L105,CAS!L105,CEN!L105,CES!L105,CNR!L105,COS!L105,CSD!L105,EST!L105,HBS!L105,NOR!L105,PCL!L105,SHL!L105,SOS!L105)</f>
        <v>0</v>
      </c>
      <c r="M105" s="256">
        <f>SUM(BMH!M105,CAS!M105,CEN!M105,CES!M105,CNR!M105,COS!M105,CSD!M105,EST!M105,HBS!M105,NOR!M105,PCL!M105,SHL!M105,SOS!M105)</f>
        <v>0</v>
      </c>
      <c r="N105" s="256">
        <f>SUM(BMH!N105,CAS!N105,CEN!N105,CES!N105,CNR!N105,COS!N105,CSD!N105,EST!N105,HBS!N105,NOR!N105,PCL!N105,SHL!N105,SOS!N105)</f>
        <v>0</v>
      </c>
      <c r="O105" s="256"/>
      <c r="P105" s="256">
        <f>SUM(BMH:SOS!P105)</f>
        <v>0</v>
      </c>
      <c r="Q105" s="256">
        <f>SUM(BMH:SOS!Q105)</f>
        <v>0</v>
      </c>
      <c r="R105" s="256">
        <f>SUM(BMH:SOS!R105)</f>
        <v>0</v>
      </c>
      <c r="S105" s="256">
        <f>SUM(BMH:SOS!S105)</f>
        <v>0</v>
      </c>
      <c r="T105" s="256">
        <f>SUM(BMH:SOS!T105)</f>
        <v>0</v>
      </c>
      <c r="U105" s="256">
        <f>SUM(BMH:SOS!U105)</f>
        <v>0</v>
      </c>
      <c r="V105" s="256">
        <f>SUM(BMH:SOS!V105)</f>
        <v>0</v>
      </c>
      <c r="W105" s="256">
        <f>SUM(BMH:SOS!W105)</f>
        <v>0</v>
      </c>
      <c r="X105" s="256">
        <f>SUM(BMH:SOS!X105)</f>
        <v>0</v>
      </c>
      <c r="Y105" s="256">
        <f>SUM(BMH:SOS!Y105)</f>
        <v>0</v>
      </c>
      <c r="Z105" s="256">
        <f>SUM(BMH:SOS!Z105)</f>
        <v>0</v>
      </c>
      <c r="AA105" s="256">
        <f>SUM(BMH:SOS!AA105)</f>
        <v>0</v>
      </c>
      <c r="AB105" s="256">
        <f>SUM(BMH:SOS!AB105)</f>
        <v>0</v>
      </c>
      <c r="AC105" s="256">
        <f>SUM(BMH:SOS!AC105)</f>
        <v>0</v>
      </c>
      <c r="AD105" s="256">
        <f>SUM(BMH:SOS!AD105)</f>
        <v>0</v>
      </c>
      <c r="AE105" s="256">
        <f>SUM(BMH:SOS!AE105)</f>
        <v>0</v>
      </c>
      <c r="AF105" s="256">
        <f>SUM(BMH:SOS!AF105)</f>
        <v>0</v>
      </c>
      <c r="AG105" s="256">
        <f>SUM(BMH:SOS!AG105)</f>
        <v>0</v>
      </c>
      <c r="AH105" s="256">
        <f>SUM(BMH:SOS!AH105)</f>
        <v>0</v>
      </c>
      <c r="AI105" s="256">
        <f>SUM(BMH!AI105,CAS!AI105,CEN!AI105,CES!AI105,CNR!AI105,COS!AI105,CSD!AI105,EST!AI105,HBS!AI105,NOR!AI105,PCL!AI105,SHL!AI105,SOS!AI105)</f>
        <v>0</v>
      </c>
      <c r="AJ105" s="256">
        <f>SUM(BMH!AJ105,CAS!AJ105,CEN!AJ105,CES!AJ105,CNR!AJ105,COS!AJ105,CSD!AJ105,EST!AJ105,HBS!AJ105,NOR!AJ105,PCL!AJ105,SHL!AJ105,SOS!AJ105)</f>
        <v>0</v>
      </c>
      <c r="AK105" s="256">
        <f>SUM(BMH!AK105,CAS!AK105,CEN!AK105,CES!AK105,CNR!AK105,COS!AK105,CSD!AK105,EST!AK105,HBS!AK105,NOR!AK105,PCL!AK105,SHL!AK105,SOS!AK105)</f>
        <v>0</v>
      </c>
      <c r="AL105" s="256">
        <f>SUM(BMH!AL105,CAS!AL105,CEN!AL105,CES!AL105,CNR!AL105,COS!AL105,CSD!AL105,EST!AL105,HBS!AL105,NOR!AL105,PCL!AL105,SHL!AL105,SOS!AL105)</f>
        <v>0</v>
      </c>
      <c r="AM105" s="256">
        <f>SUM(BMH!AM105,CAS!AM105,CEN!AM105,CES!AM105,CNR!AM105,COS!AM105,CSD!AM105,EST!AM105,HBS!AM105,NOR!AM105,PCL!AM105,SHL!AM105,SOS!AM105)</f>
        <v>0</v>
      </c>
      <c r="AN105" s="256">
        <f>SUM(BMH!AN105,CAS!AN105,CEN!AN105,CES!AN105,CNR!AN105,COS!AN105,CSD!AN105,EST!AN105,HBS!AN105,NOR!AN105,PCL!AN105,SHL!AN105,SOS!AN105)</f>
        <v>0</v>
      </c>
      <c r="AO105" s="371">
        <f>SUM(BMH!AO105,CAS!AO105,CEN!AO105,CES!AO105,CNR!AO105,COS!AO105,CSD!AO105,EST!AO105,HBS!AO105,NOR!AO105,PCL!AO105,SHL!AO105,SOS!AO105)</f>
        <v>0</v>
      </c>
      <c r="AP105" s="371">
        <f>SUM(BMH!AP105,CAS!AP105,CEN!AP105,CES!AP105,CNR!AP105,COS!AP105,CSD!AP105,EST!AP105,HBS!AP105,NOR!AP105,PCL!AP105,SHL!AP105,SOS!AP105)</f>
        <v>0</v>
      </c>
      <c r="AQ105" s="371">
        <f>SUM(BMH!AQ105,CAS!AQ105,CEN!AQ105,CES!AQ105,CNR!AQ105,COS!AQ105,CSD!AQ105,EST!AQ105,HBS!AQ105,NOR!AQ105,PCL!AQ105,SHL!AQ105,SOS!AQ105)</f>
        <v>0</v>
      </c>
      <c r="AR105" s="371">
        <f>SUM(BMH!AR105,CAS!AR105,CEN!AR105,CES!AR105,CNR!AR105,COS!AR105,CSD!AR105,EST!AR105,HBS!AR105,NOR!AR105,PCL!AR105,SHL!AR105,SOS!AR105)</f>
        <v>0</v>
      </c>
      <c r="AS105" s="371">
        <f t="shared" si="28"/>
        <v>0</v>
      </c>
      <c r="AT105" s="371">
        <f>SUM(BMH!AT105,CAS!AT105,CEN!AT105,CES!AT105,CNR!AT105,COS!AT105,CSD!AT105,EST!AT105,HBS!AT105,NOR!AT105,PCL!AT105,SHL!AT105,SOS!AT105)</f>
        <v>0</v>
      </c>
      <c r="AU105" s="371">
        <f>SUM(BMH!AU105,CAS!AU105,CEN!AU105,CES!AU105,CNR!AU105,COS!AU105,CSD!AU105,EST!AU105,HBS!AU105,NOR!AU105,PCL!AU105,SHL!AU105,SOS!AU105)</f>
        <v>0</v>
      </c>
      <c r="AV105" s="371">
        <f>SUM(BMH!AV105,CAS!AV105,CEN!AV105,CES!AV105,CNR!AV105,COS!AV105,CSD!AV105,EST!AV105,HBS!AV105,NOR!AV105,PCL!AV105,SHL!AV105,SOS!AV105)</f>
        <v>0</v>
      </c>
      <c r="AW105" s="371">
        <f>SUM(BMH:SOS!AW105)</f>
        <v>0</v>
      </c>
      <c r="AX105" s="371">
        <f>SUM(BMH:SOS!AX105)</f>
        <v>0</v>
      </c>
      <c r="AY105" s="371">
        <f>SUM(BMH:SOS!AY105)</f>
        <v>0</v>
      </c>
      <c r="AZ105" s="371">
        <f>SUM(BMH:SOS!AZ105)</f>
        <v>0</v>
      </c>
      <c r="BA105" s="371">
        <f>SUM(BMH:SOS!BA105)</f>
        <v>0</v>
      </c>
      <c r="BB105" s="371">
        <f>SUM(BMH:SOS!BB105)</f>
        <v>0</v>
      </c>
      <c r="BC105" s="371">
        <f>SUM(BMH:SOS!BC105)</f>
        <v>0</v>
      </c>
      <c r="BD105" s="371">
        <f>SUM(BMH:SOS!BD105)</f>
        <v>0</v>
      </c>
      <c r="BE105" s="371">
        <f>SUM(BMH:SOS!BE105)</f>
        <v>0</v>
      </c>
      <c r="BF105" s="371">
        <f>SUM(BMH:SOS!BF105)</f>
        <v>0</v>
      </c>
      <c r="BG105" s="371">
        <f>SUM(BMH:SOS!BG105)</f>
        <v>0</v>
      </c>
      <c r="BH105" s="371">
        <f>SUM(BMH:SOS!BH105)</f>
        <v>0</v>
      </c>
      <c r="BI105" s="371">
        <f>SUM(BMH:SOS!BI105)</f>
        <v>0</v>
      </c>
      <c r="BJ105" s="371">
        <f>SUM(BMH:SOS!BJ105)</f>
        <v>0</v>
      </c>
      <c r="BK105" s="371">
        <f>SUM(BMH:SOS!BK105)</f>
        <v>0</v>
      </c>
      <c r="BL105" s="371">
        <f>SUM(BMH:SOS!BL105)</f>
        <v>0</v>
      </c>
      <c r="BM105" s="256" t="e">
        <f>SUM(BMH:SOS!BM105)</f>
        <v>#DIV/0!</v>
      </c>
      <c r="BN105" s="256" t="e">
        <f>SUM(BMH:SOS!BN105)</f>
        <v>#DIV/0!</v>
      </c>
      <c r="BO105" s="256">
        <f>SUM(BMH:SOS!BO105)</f>
        <v>0</v>
      </c>
      <c r="BP105" s="256">
        <f>SUM(BMH:SOS!BP105)</f>
        <v>0</v>
      </c>
      <c r="BQ105" s="256" t="e">
        <f>SUM(BMH:SOS!BQ105)</f>
        <v>#DIV/0!</v>
      </c>
      <c r="BR105" s="256">
        <f>SUM(BMH:SOS!BR105)</f>
        <v>0</v>
      </c>
      <c r="BS105" s="371">
        <f>SUM(BMH:SOS!BS105)</f>
        <v>0</v>
      </c>
      <c r="BT105" s="371">
        <f>SUM(BMH:SOS!BT105)</f>
        <v>0</v>
      </c>
      <c r="BU105" s="371">
        <f>SUM(BMH:SOS!BU105)</f>
        <v>0</v>
      </c>
      <c r="BV105" s="371">
        <f>SUM(BMH:SOS!BV105)</f>
        <v>0</v>
      </c>
      <c r="BW105" s="371">
        <f>SUM(BMH:SOS!BW105)</f>
        <v>0</v>
      </c>
      <c r="BX105" s="371">
        <f>SUM(BMH:SOS!BX105)</f>
        <v>0</v>
      </c>
      <c r="BY105" s="371">
        <f>SUM(BMH:SOS!BY105)</f>
        <v>0</v>
      </c>
      <c r="BZ105" s="371">
        <f>SUM(BMH:SOS!BZ105)</f>
        <v>0</v>
      </c>
      <c r="CA105" s="256"/>
      <c r="CB105" s="256"/>
      <c r="CC105" s="256"/>
      <c r="CD105" s="256"/>
      <c r="CE105" s="256"/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367" customFormat="1" x14ac:dyDescent="0.3">
      <c r="A106" s="286" t="s">
        <v>246</v>
      </c>
      <c r="E106" s="367">
        <f>SUM(E75:E82,E84:E91,E93:E98,E100:E105)</f>
        <v>15</v>
      </c>
      <c r="F106" s="367">
        <f t="shared" ref="F106:BQ106" si="37">SUM(F75:F82,F84:F91,F93:F98,F100:F105)</f>
        <v>172</v>
      </c>
      <c r="G106" s="367">
        <f t="shared" si="37"/>
        <v>168</v>
      </c>
      <c r="H106" s="367">
        <f t="shared" si="37"/>
        <v>342</v>
      </c>
      <c r="I106" s="367">
        <f t="shared" si="37"/>
        <v>697</v>
      </c>
      <c r="J106" s="367">
        <f t="shared" si="37"/>
        <v>0</v>
      </c>
      <c r="K106" s="367">
        <f t="shared" si="37"/>
        <v>697</v>
      </c>
      <c r="L106" s="367">
        <f t="shared" si="37"/>
        <v>697</v>
      </c>
      <c r="M106" s="367">
        <f t="shared" si="37"/>
        <v>0</v>
      </c>
      <c r="N106" s="367">
        <f t="shared" si="37"/>
        <v>0</v>
      </c>
      <c r="O106" s="367">
        <f t="shared" si="37"/>
        <v>0</v>
      </c>
      <c r="P106" s="367">
        <f t="shared" si="37"/>
        <v>36.799999999999997</v>
      </c>
      <c r="Q106" s="367">
        <f t="shared" si="37"/>
        <v>43.2</v>
      </c>
      <c r="R106" s="367">
        <f t="shared" si="37"/>
        <v>80</v>
      </c>
      <c r="S106" s="367">
        <f t="shared" si="37"/>
        <v>0</v>
      </c>
      <c r="T106" s="367">
        <f t="shared" si="37"/>
        <v>8</v>
      </c>
      <c r="U106" s="367">
        <f t="shared" si="37"/>
        <v>275</v>
      </c>
      <c r="V106" s="367">
        <f t="shared" si="37"/>
        <v>271</v>
      </c>
      <c r="W106" s="367">
        <f t="shared" si="37"/>
        <v>554</v>
      </c>
      <c r="X106" s="367">
        <f t="shared" si="37"/>
        <v>554</v>
      </c>
      <c r="Y106" s="367">
        <f t="shared" si="37"/>
        <v>0</v>
      </c>
      <c r="Z106" s="367">
        <f t="shared" si="37"/>
        <v>554</v>
      </c>
      <c r="AA106" s="367">
        <f t="shared" si="37"/>
        <v>0</v>
      </c>
      <c r="AB106" s="367">
        <f t="shared" si="37"/>
        <v>8</v>
      </c>
      <c r="AC106" s="367">
        <f t="shared" si="37"/>
        <v>0</v>
      </c>
      <c r="AD106" s="367">
        <f t="shared" si="37"/>
        <v>0</v>
      </c>
      <c r="AE106" s="367">
        <f t="shared" si="37"/>
        <v>8</v>
      </c>
      <c r="AF106" s="367">
        <f t="shared" si="37"/>
        <v>8</v>
      </c>
      <c r="AG106" s="367">
        <f t="shared" si="37"/>
        <v>0</v>
      </c>
      <c r="AH106" s="367">
        <f t="shared" si="37"/>
        <v>8</v>
      </c>
      <c r="AI106" s="367">
        <f t="shared" si="37"/>
        <v>0</v>
      </c>
      <c r="AJ106" s="367">
        <f t="shared" si="37"/>
        <v>0</v>
      </c>
      <c r="AK106" s="367">
        <f t="shared" si="37"/>
        <v>0</v>
      </c>
      <c r="AL106" s="367">
        <f t="shared" si="37"/>
        <v>0</v>
      </c>
      <c r="AM106" s="367">
        <f t="shared" si="37"/>
        <v>0</v>
      </c>
      <c r="AN106" s="367">
        <f t="shared" si="37"/>
        <v>0</v>
      </c>
      <c r="AO106" s="367">
        <f t="shared" si="37"/>
        <v>47</v>
      </c>
      <c r="AP106" s="367">
        <f t="shared" si="37"/>
        <v>64.821102999999994</v>
      </c>
      <c r="AQ106" s="367">
        <f t="shared" si="37"/>
        <v>52.821103000000001</v>
      </c>
      <c r="AR106" s="367">
        <f t="shared" si="37"/>
        <v>54.375353000000004</v>
      </c>
      <c r="AS106" s="367">
        <f t="shared" si="37"/>
        <v>219.01755900000001</v>
      </c>
      <c r="AT106" s="367">
        <f t="shared" si="37"/>
        <v>0</v>
      </c>
      <c r="AU106" s="367">
        <f t="shared" si="37"/>
        <v>219.01755900000001</v>
      </c>
      <c r="AV106" s="367">
        <f t="shared" si="37"/>
        <v>219.01755900000001</v>
      </c>
      <c r="AW106" s="369">
        <f t="shared" si="37"/>
        <v>0</v>
      </c>
      <c r="AX106" s="369">
        <f t="shared" si="37"/>
        <v>0.99199999999999999</v>
      </c>
      <c r="AY106" s="369">
        <f t="shared" si="37"/>
        <v>28.154</v>
      </c>
      <c r="AZ106" s="369">
        <f t="shared" si="37"/>
        <v>28.154</v>
      </c>
      <c r="BA106" s="369">
        <f t="shared" si="37"/>
        <v>57.3</v>
      </c>
      <c r="BB106" s="369">
        <f t="shared" si="37"/>
        <v>57.3</v>
      </c>
      <c r="BC106" s="369">
        <f t="shared" si="37"/>
        <v>0</v>
      </c>
      <c r="BD106" s="369">
        <f t="shared" si="37"/>
        <v>57.3</v>
      </c>
      <c r="BE106" s="369">
        <f t="shared" si="37"/>
        <v>0</v>
      </c>
      <c r="BF106" s="369">
        <f t="shared" si="37"/>
        <v>0.99199999999999999</v>
      </c>
      <c r="BG106" s="369">
        <f t="shared" si="37"/>
        <v>0</v>
      </c>
      <c r="BH106" s="369">
        <f t="shared" si="37"/>
        <v>0</v>
      </c>
      <c r="BI106" s="369">
        <f t="shared" si="37"/>
        <v>0.99199999999999999</v>
      </c>
      <c r="BJ106" s="369">
        <f t="shared" si="37"/>
        <v>0.99199999999999999</v>
      </c>
      <c r="BK106" s="369">
        <f t="shared" si="37"/>
        <v>0</v>
      </c>
      <c r="BL106" s="369">
        <f t="shared" si="37"/>
        <v>0.99199999999999999</v>
      </c>
      <c r="BM106" s="369" t="e">
        <f t="shared" si="37"/>
        <v>#DIV/0!</v>
      </c>
      <c r="BN106" s="369" t="e">
        <f t="shared" si="37"/>
        <v>#DIV/0!</v>
      </c>
      <c r="BO106" s="369">
        <f t="shared" si="37"/>
        <v>0</v>
      </c>
      <c r="BP106" s="369">
        <f t="shared" si="37"/>
        <v>0</v>
      </c>
      <c r="BQ106" s="369" t="e">
        <f t="shared" si="37"/>
        <v>#DIV/0!</v>
      </c>
      <c r="BR106" s="369">
        <f t="shared" ref="BR106:CF106" si="38">SUM(BR75:BR82,BR84:BR91,BR93:BR98,BR100:BR105)</f>
        <v>1.78</v>
      </c>
      <c r="BS106" s="369">
        <f t="shared" si="38"/>
        <v>0</v>
      </c>
      <c r="BT106" s="369">
        <f t="shared" si="38"/>
        <v>0.99199999999999999</v>
      </c>
      <c r="BU106" s="369">
        <f t="shared" si="38"/>
        <v>0</v>
      </c>
      <c r="BV106" s="369">
        <f t="shared" si="38"/>
        <v>0</v>
      </c>
      <c r="BW106" s="369">
        <f t="shared" si="38"/>
        <v>0.99199999999999999</v>
      </c>
      <c r="BX106" s="369">
        <f t="shared" si="38"/>
        <v>0.99199999999999999</v>
      </c>
      <c r="BY106" s="369">
        <f t="shared" si="38"/>
        <v>0</v>
      </c>
      <c r="BZ106" s="369">
        <f t="shared" si="38"/>
        <v>0.99199999999999999</v>
      </c>
      <c r="CA106" s="367">
        <f t="shared" si="38"/>
        <v>0</v>
      </c>
      <c r="CB106" s="367">
        <f t="shared" si="38"/>
        <v>0</v>
      </c>
      <c r="CC106" s="367">
        <f t="shared" si="38"/>
        <v>0</v>
      </c>
      <c r="CD106" s="367">
        <f t="shared" si="38"/>
        <v>0</v>
      </c>
      <c r="CE106" s="367">
        <f t="shared" si="38"/>
        <v>0</v>
      </c>
      <c r="CF106" s="367">
        <f t="shared" si="38"/>
        <v>0</v>
      </c>
    </row>
    <row r="107" spans="1:94" s="245" customFormat="1" x14ac:dyDescent="0.3">
      <c r="A107" s="245" t="s">
        <v>247</v>
      </c>
      <c r="E107" s="245">
        <f>SUM(BMH!E107,CAS!E107,CEN!E107,CES!E107,CNR!E107,COS!E107,CSD!E107,EST!E107,HBS!E107,NOR!E107,PCL!E107,SHL!E107,SOS!E107)</f>
        <v>0</v>
      </c>
      <c r="F107" s="245">
        <f>SUM(BMH!F107,CAS!F107,CEN!F107,CES!F107,CNR!F107,COS!F107,CSD!F107,EST!F107,HBS!F107,NOR!F107,PCL!F107,SHL!F107,SOS!F107)</f>
        <v>0</v>
      </c>
      <c r="G107" s="245">
        <f>SUM(BMH!G107,CAS!G107,CEN!G107,CES!G107,CNR!G107,COS!G107,CSD!G107,EST!G107,HBS!G107,NOR!G107,PCL!G107,SHL!G107,SOS!G107)</f>
        <v>0</v>
      </c>
      <c r="H107" s="245">
        <f>SUM(BMH!H107,CAS!H107,CEN!H107,CES!H107,CNR!H107,COS!H107,CSD!H107,EST!H107,HBS!H107,NOR!H107,PCL!H107,SHL!H107,SOS!H107)</f>
        <v>0</v>
      </c>
      <c r="I107" s="245">
        <f t="shared" si="27"/>
        <v>0</v>
      </c>
      <c r="J107" s="245">
        <f>SUM(BMH!J107,CAS!J107,CEN!J107,CES!J107,CNR!J107,COS!J107,CSD!J107,EST!J107,HBS!J107,NOR!J107,PCL!J107,SHL!J107,SOS!J107)</f>
        <v>0</v>
      </c>
      <c r="K107" s="245">
        <f>SUM(BMH!K107,CAS!K107,CEN!K107,CES!K107,CNR!K107,COS!K107,CSD!K107,EST!K107,HBS!K107,NOR!K107,PCL!K107,SHL!K107,SOS!K107)</f>
        <v>0</v>
      </c>
      <c r="L107" s="245">
        <f>SUM(BMH!L107,CAS!L107,CEN!L107,CES!L107,CNR!L107,COS!L107,CSD!L107,EST!L107,HBS!L107,NOR!L107,PCL!L107,SHL!L107,SOS!L107)</f>
        <v>0</v>
      </c>
      <c r="M107" s="245">
        <f>SUM(BMH!M107,CAS!M107,CEN!M107,CES!M107,CNR!M107,COS!M107,CSD!M107,EST!M107,HBS!M107,NOR!M107,PCL!M107,SHL!M107,SOS!M107)</f>
        <v>0</v>
      </c>
      <c r="N107" s="245">
        <f>SUM(BMH!N107,CAS!N107,CEN!N107,CES!N107,CNR!N107,COS!N107,CSD!N107,EST!N107,HBS!N107,NOR!N107,PCL!N107,SHL!N107,SOS!N107)</f>
        <v>0</v>
      </c>
      <c r="P107" s="256">
        <f>SUM(BMH:SOS!P107)</f>
        <v>0</v>
      </c>
      <c r="Q107" s="256">
        <f>SUM(BMH:SOS!Q107)</f>
        <v>0</v>
      </c>
      <c r="R107" s="256">
        <f>SUM(BMH:SOS!R107)</f>
        <v>0</v>
      </c>
      <c r="S107" s="256">
        <f>SUM(BMH:SOS!S107)</f>
        <v>0</v>
      </c>
      <c r="T107" s="256">
        <f>SUM(BMH:SOS!T107)</f>
        <v>0</v>
      </c>
      <c r="U107" s="256">
        <f>SUM(BMH:SOS!U107)</f>
        <v>0</v>
      </c>
      <c r="V107" s="256">
        <f>SUM(BMH:SOS!V107)</f>
        <v>0</v>
      </c>
      <c r="W107" s="256">
        <f>SUM(BMH:SOS!W107)</f>
        <v>0</v>
      </c>
      <c r="X107" s="256">
        <f>SUM(BMH:SOS!X107)</f>
        <v>0</v>
      </c>
      <c r="Y107" s="256">
        <f>SUM(BMH:SOS!Y107)</f>
        <v>0</v>
      </c>
      <c r="Z107" s="256">
        <f>SUM(BMH:SOS!Z107)</f>
        <v>0</v>
      </c>
      <c r="AA107" s="256">
        <f>SUM(BMH:SOS!AA107)</f>
        <v>0</v>
      </c>
      <c r="AB107" s="256">
        <f>SUM(BMH:SOS!AB107)</f>
        <v>0</v>
      </c>
      <c r="AC107" s="256">
        <f>SUM(BMH:SOS!AC107)</f>
        <v>0</v>
      </c>
      <c r="AD107" s="256">
        <f>SUM(BMH:SOS!AD107)</f>
        <v>0</v>
      </c>
      <c r="AE107" s="256">
        <f>SUM(BMH:SOS!AE107)</f>
        <v>0</v>
      </c>
      <c r="AF107" s="256">
        <f>SUM(BMH:SOS!AF107)</f>
        <v>0</v>
      </c>
      <c r="AG107" s="256">
        <f>SUM(BMH:SOS!AG107)</f>
        <v>0</v>
      </c>
      <c r="AH107" s="256">
        <f>SUM(BMH:SOS!AH107)</f>
        <v>0</v>
      </c>
      <c r="AI107" s="245">
        <f>SUM(BMH!AI107,CAS!AI107,CEN!AI107,CES!AI107,CNR!AI107,COS!AI107,CSD!AI107,EST!AI107,HBS!AI107,NOR!AI107,PCL!AI107,SHL!AI107,SOS!AI107)</f>
        <v>0</v>
      </c>
      <c r="AJ107" s="245">
        <f>SUM(BMH!AJ107,CAS!AJ107,CEN!AJ107,CES!AJ107,CNR!AJ107,COS!AJ107,CSD!AJ107,EST!AJ107,HBS!AJ107,NOR!AJ107,PCL!AJ107,SHL!AJ107,SOS!AJ107)</f>
        <v>0</v>
      </c>
      <c r="AK107" s="245">
        <f>SUM(BMH!AK107,CAS!AK107,CEN!AK107,CES!AK107,CNR!AK107,COS!AK107,CSD!AK107,EST!AK107,HBS!AK107,NOR!AK107,PCL!AK107,SHL!AK107,SOS!AK107)</f>
        <v>0</v>
      </c>
      <c r="AL107" s="245">
        <f>SUM(BMH!AL107,CAS!AL107,CEN!AL107,CES!AL107,CNR!AL107,COS!AL107,CSD!AL107,EST!AL107,HBS!AL107,NOR!AL107,PCL!AL107,SHL!AL107,SOS!AL107)</f>
        <v>0</v>
      </c>
      <c r="AM107" s="245">
        <f>SUM(BMH!AM107,CAS!AM107,CEN!AM107,CES!AM107,CNR!AM107,COS!AM107,CSD!AM107,EST!AM107,HBS!AM107,NOR!AM107,PCL!AM107,SHL!AM107,SOS!AM107)</f>
        <v>0</v>
      </c>
      <c r="AN107" s="245">
        <f>SUM(BMH!AN107,CAS!AN107,CEN!AN107,CES!AN107,CNR!AN107,COS!AN107,CSD!AN107,EST!AN107,HBS!AN107,NOR!AN107,PCL!AN107,SHL!AN107,SOS!AN107)</f>
        <v>0</v>
      </c>
      <c r="AO107" s="372">
        <f>SUM(BMH!AO107,CAS!AO107,CEN!AO107,CES!AO107,CNR!AO107,COS!AO107,CSD!AO107,EST!AO107,HBS!AO107,NOR!AO107,PCL!AO107,SHL!AO107,SOS!AO107)</f>
        <v>3</v>
      </c>
      <c r="AP107" s="372">
        <f>SUM(BMH!AP107,CAS!AP107,CEN!AP107,CES!AP107,CNR!AP107,COS!AP107,CSD!AP107,EST!AP107,HBS!AP107,NOR!AP107,PCL!AP107,SHL!AP107,SOS!AP107)</f>
        <v>0</v>
      </c>
      <c r="AQ107" s="372">
        <f>SUM(BMH!AQ107,CAS!AQ107,CEN!AQ107,CES!AQ107,CNR!AQ107,COS!AQ107,CSD!AQ107,EST!AQ107,HBS!AQ107,NOR!AQ107,PCL!AQ107,SHL!AQ107,SOS!AQ107)</f>
        <v>0</v>
      </c>
      <c r="AR107" s="372">
        <f>SUM(BMH!AR107,CAS!AR107,CEN!AR107,CES!AR107,CNR!AR107,COS!AR107,CSD!AR107,EST!AR107,HBS!AR107,NOR!AR107,PCL!AR107,SHL!AR107,SOS!AR107)</f>
        <v>0</v>
      </c>
      <c r="AS107" s="372">
        <f t="shared" si="28"/>
        <v>3</v>
      </c>
      <c r="AT107" s="372">
        <f>SUM(BMH!AT107,CAS!AT107,CEN!AT107,CES!AT107,CNR!AT107,COS!AT107,CSD!AT107,EST!AT107,HBS!AT107,NOR!AT107,PCL!AT107,SHL!AT107,SOS!AT107)</f>
        <v>0</v>
      </c>
      <c r="AU107" s="372">
        <f>SUM(BMH!AU107,CAS!AU107,CEN!AU107,CES!AU107,CNR!AU107,COS!AU107,CSD!AU107,EST!AU107,HBS!AU107,NOR!AU107,PCL!AU107,SHL!AU107,SOS!AU107)</f>
        <v>0</v>
      </c>
      <c r="AV107" s="372">
        <f>SUM(BMH!AV107,CAS!AV107,CEN!AV107,CES!AV107,CNR!AV107,COS!AV107,CSD!AV107,EST!AV107,HBS!AV107,NOR!AV107,PCL!AV107,SHL!AV107,SOS!AV107)</f>
        <v>0</v>
      </c>
      <c r="AW107" s="371">
        <f>SUM(BMH:SOS!AW107)</f>
        <v>0</v>
      </c>
      <c r="AX107" s="371">
        <f>SUM(BMH:SOS!AX107)</f>
        <v>0</v>
      </c>
      <c r="AY107" s="371">
        <f>SUM(BMH:SOS!AY107)</f>
        <v>0</v>
      </c>
      <c r="AZ107" s="371">
        <f>SUM(BMH:SOS!AZ107)</f>
        <v>0</v>
      </c>
      <c r="BA107" s="371">
        <f>SUM(BMH:SOS!BA107)</f>
        <v>0</v>
      </c>
      <c r="BB107" s="371">
        <f>SUM(BMH:SOS!BB107)</f>
        <v>0</v>
      </c>
      <c r="BC107" s="371">
        <f>SUM(BMH:SOS!BC107)</f>
        <v>0</v>
      </c>
      <c r="BD107" s="371">
        <f>SUM(BMH:SOS!BD107)</f>
        <v>0</v>
      </c>
      <c r="BE107" s="371">
        <f>SUM(BMH:SOS!BE107)</f>
        <v>0</v>
      </c>
      <c r="BF107" s="371">
        <f>SUM(BMH:SOS!BF107)</f>
        <v>1</v>
      </c>
      <c r="BG107" s="371">
        <f>SUM(BMH:SOS!BG107)</f>
        <v>0</v>
      </c>
      <c r="BH107" s="371">
        <f>SUM(BMH:SOS!BH107)</f>
        <v>0</v>
      </c>
      <c r="BI107" s="371">
        <f>SUM(BMH:SOS!BI107)</f>
        <v>1</v>
      </c>
      <c r="BJ107" s="371">
        <f>SUM(BMH:SOS!BJ107)</f>
        <v>0</v>
      </c>
      <c r="BK107" s="371">
        <f>SUM(BMH:SOS!BK107)</f>
        <v>0</v>
      </c>
      <c r="BL107" s="371">
        <f>SUM(BMH:SOS!BL107)</f>
        <v>0</v>
      </c>
      <c r="BM107" s="256">
        <f>SUM(BMH:SOS!BM107)</f>
        <v>0</v>
      </c>
      <c r="BN107" s="256">
        <f>SUM(BMH:SOS!BN107)</f>
        <v>0</v>
      </c>
      <c r="BO107" s="256">
        <f>SUM(BMH:SOS!BO107)</f>
        <v>0</v>
      </c>
      <c r="BP107" s="256">
        <f>SUM(BMH:SOS!BP107)</f>
        <v>0</v>
      </c>
      <c r="BQ107" s="256">
        <f>SUM(BMH:SOS!BQ107)</f>
        <v>0</v>
      </c>
      <c r="BR107" s="256">
        <f>SUM(BMH:SOS!BR107)</f>
        <v>0</v>
      </c>
      <c r="BS107" s="371">
        <f>SUM(BMH:SOS!BS107)</f>
        <v>0</v>
      </c>
      <c r="BT107" s="371">
        <f>SUM(BMH:SOS!BT107)</f>
        <v>1</v>
      </c>
      <c r="BU107" s="371">
        <f>SUM(BMH:SOS!BU107)</f>
        <v>0</v>
      </c>
      <c r="BV107" s="371">
        <f>SUM(BMH:SOS!BV107)</f>
        <v>0</v>
      </c>
      <c r="BW107" s="371">
        <f>SUM(BMH:SOS!BW107)</f>
        <v>1</v>
      </c>
      <c r="BX107" s="371">
        <f>SUM(BMH:SOS!BX107)</f>
        <v>0</v>
      </c>
      <c r="BY107" s="371">
        <f>SUM(BMH:SOS!BY107)</f>
        <v>0</v>
      </c>
      <c r="BZ107" s="371">
        <f>SUM(BMH:SOS!BZ107)</f>
        <v>0</v>
      </c>
    </row>
    <row r="108" spans="1:94" s="249" customFormat="1" x14ac:dyDescent="0.3">
      <c r="A108" s="249" t="s">
        <v>248</v>
      </c>
      <c r="E108" s="249">
        <f>SUM(BMH!E108,CAS!E108,CEN!E108,CES!E108,CNR!E108,COS!E108,CSD!E108,EST!E108,HBS!E108,NOR!E108,PCL!E108,SHL!E108,SOS!E108)</f>
        <v>0</v>
      </c>
      <c r="F108" s="249">
        <f>SUM(BMH!F108,CAS!F108,CEN!F108,CES!F108,CNR!F108,COS!F108,CSD!F108,EST!F108,HBS!F108,NOR!F108,PCL!F108,SHL!F108,SOS!F108)</f>
        <v>0</v>
      </c>
      <c r="G108" s="249">
        <f>SUM(BMH!G108,CAS!G108,CEN!G108,CES!G108,CNR!G108,COS!G108,CSD!G108,EST!G108,HBS!G108,NOR!G108,PCL!G108,SHL!G108,SOS!G108)</f>
        <v>0</v>
      </c>
      <c r="H108" s="249">
        <f>SUM(BMH!H108,CAS!H108,CEN!H108,CES!H108,CNR!H108,COS!H108,CSD!H108,EST!H108,HBS!H108,NOR!H108,PCL!H108,SHL!H108,SOS!H108)</f>
        <v>0</v>
      </c>
      <c r="I108" s="249">
        <f t="shared" si="27"/>
        <v>0</v>
      </c>
      <c r="J108" s="249">
        <f>SUM(BMH!J108,CAS!J108,CEN!J108,CES!J108,CNR!J108,COS!J108,CSD!J108,EST!J108,HBS!J108,NOR!J108,PCL!J108,SHL!J108,SOS!J108)</f>
        <v>0</v>
      </c>
      <c r="K108" s="249">
        <f>SUM(BMH!K108,CAS!K108,CEN!K108,CES!K108,CNR!K108,COS!K108,CSD!K108,EST!K108,HBS!K108,NOR!K108,PCL!K108,SHL!K108,SOS!K108)</f>
        <v>0</v>
      </c>
      <c r="L108" s="249">
        <f>SUM(BMH!L108,CAS!L108,CEN!L108,CES!L108,CNR!L108,COS!L108,CSD!L108,EST!L108,HBS!L108,NOR!L108,PCL!L108,SHL!L108,SOS!L108)</f>
        <v>0</v>
      </c>
      <c r="M108" s="249">
        <f>SUM(BMH!M108,CAS!M108,CEN!M108,CES!M108,CNR!M108,COS!M108,CSD!M108,EST!M108,HBS!M108,NOR!M108,PCL!M108,SHL!M108,SOS!M108)</f>
        <v>0</v>
      </c>
      <c r="N108" s="249">
        <f>SUM(BMH!N108,CAS!N108,CEN!N108,CES!N108,CNR!N108,COS!N108,CSD!N108,EST!N108,HBS!N108,NOR!N108,PCL!N108,SHL!N108,SOS!N108)</f>
        <v>0</v>
      </c>
      <c r="P108" s="256">
        <f>SUM(BMH:SOS!P108)</f>
        <v>0</v>
      </c>
      <c r="Q108" s="256">
        <f>SUM(BMH:SOS!Q108)</f>
        <v>0</v>
      </c>
      <c r="R108" s="256">
        <f>SUM(BMH:SOS!R108)</f>
        <v>0</v>
      </c>
      <c r="S108" s="256">
        <f>SUM(BMH:SOS!S108)</f>
        <v>0</v>
      </c>
      <c r="T108" s="256">
        <f>SUM(BMH:SOS!T108)</f>
        <v>0</v>
      </c>
      <c r="U108" s="256">
        <f>SUM(BMH:SOS!U108)</f>
        <v>0</v>
      </c>
      <c r="V108" s="256">
        <f>SUM(BMH:SOS!V108)</f>
        <v>0</v>
      </c>
      <c r="W108" s="256">
        <f>SUM(BMH:SOS!W108)</f>
        <v>0</v>
      </c>
      <c r="X108" s="256">
        <f>SUM(BMH:SOS!X108)</f>
        <v>0</v>
      </c>
      <c r="Y108" s="256">
        <f>SUM(BMH:SOS!Y108)</f>
        <v>0</v>
      </c>
      <c r="Z108" s="256">
        <f>SUM(BMH:SOS!Z108)</f>
        <v>0</v>
      </c>
      <c r="AA108" s="256">
        <f>SUM(BMH:SOS!AA108)</f>
        <v>0</v>
      </c>
      <c r="AB108" s="256">
        <f>SUM(BMH:SOS!AB108)</f>
        <v>0</v>
      </c>
      <c r="AC108" s="256">
        <f>SUM(BMH:SOS!AC108)</f>
        <v>0</v>
      </c>
      <c r="AD108" s="256">
        <f>SUM(BMH:SOS!AD108)</f>
        <v>0</v>
      </c>
      <c r="AE108" s="256">
        <f>SUM(BMH:SOS!AE108)</f>
        <v>0</v>
      </c>
      <c r="AF108" s="256">
        <f>SUM(BMH:SOS!AF108)</f>
        <v>0</v>
      </c>
      <c r="AG108" s="256">
        <f>SUM(BMH:SOS!AG108)</f>
        <v>0</v>
      </c>
      <c r="AH108" s="256">
        <f>SUM(BMH:SOS!AH108)</f>
        <v>0</v>
      </c>
      <c r="AI108" s="249">
        <f>SUM(BMH!AI108,CAS!AI108,CEN!AI108,CES!AI108,CNR!AI108,COS!AI108,CSD!AI108,EST!AI108,HBS!AI108,NOR!AI108,PCL!AI108,SHL!AI108,SOS!AI108)</f>
        <v>0</v>
      </c>
      <c r="AJ108" s="249">
        <f>SUM(BMH!AJ108,CAS!AJ108,CEN!AJ108,CES!AJ108,CNR!AJ108,COS!AJ108,CSD!AJ108,EST!AJ108,HBS!AJ108,NOR!AJ108,PCL!AJ108,SHL!AJ108,SOS!AJ108)</f>
        <v>0</v>
      </c>
      <c r="AK108" s="249">
        <f>SUM(BMH!AK108,CAS!AK108,CEN!AK108,CES!AK108,CNR!AK108,COS!AK108,CSD!AK108,EST!AK108,HBS!AK108,NOR!AK108,PCL!AK108,SHL!AK108,SOS!AK108)</f>
        <v>0</v>
      </c>
      <c r="AL108" s="249">
        <f>SUM(BMH!AL108,CAS!AL108,CEN!AL108,CES!AL108,CNR!AL108,COS!AL108,CSD!AL108,EST!AL108,HBS!AL108,NOR!AL108,PCL!AL108,SHL!AL108,SOS!AL108)</f>
        <v>0</v>
      </c>
      <c r="AM108" s="249">
        <f>SUM(BMH!AM108,CAS!AM108,CEN!AM108,CES!AM108,CNR!AM108,COS!AM108,CSD!AM108,EST!AM108,HBS!AM108,NOR!AM108,PCL!AM108,SHL!AM108,SOS!AM108)</f>
        <v>0</v>
      </c>
      <c r="AN108" s="249">
        <f>SUM(BMH!AN108,CAS!AN108,CEN!AN108,CES!AN108,CNR!AN108,COS!AN108,CSD!AN108,EST!AN108,HBS!AN108,NOR!AN108,PCL!AN108,SHL!AN108,SOS!AN108)</f>
        <v>0</v>
      </c>
      <c r="AO108" s="373">
        <f>SUM(BMH!AO108,CAS!AO108,CEN!AO108,CES!AO108,CNR!AO108,COS!AO108,CSD!AO108,EST!AO108,HBS!AO108,NOR!AO108,PCL!AO108,SHL!AO108,SOS!AO108)</f>
        <v>0</v>
      </c>
      <c r="AP108" s="373">
        <f>SUM(BMH!AP108,CAS!AP108,CEN!AP108,CES!AP108,CNR!AP108,COS!AP108,CSD!AP108,EST!AP108,HBS!AP108,NOR!AP108,PCL!AP108,SHL!AP108,SOS!AP108)</f>
        <v>0</v>
      </c>
      <c r="AQ108" s="373">
        <f>SUM(BMH!AQ108,CAS!AQ108,CEN!AQ108,CES!AQ108,CNR!AQ108,COS!AQ108,CSD!AQ108,EST!AQ108,HBS!AQ108,NOR!AQ108,PCL!AQ108,SHL!AQ108,SOS!AQ108)</f>
        <v>0</v>
      </c>
      <c r="AR108" s="373">
        <f>SUM(BMH!AR108,CAS!AR108,CEN!AR108,CES!AR108,CNR!AR108,COS!AR108,CSD!AR108,EST!AR108,HBS!AR108,NOR!AR108,PCL!AR108,SHL!AR108,SOS!AR108)</f>
        <v>0</v>
      </c>
      <c r="AS108" s="373">
        <f t="shared" si="28"/>
        <v>0</v>
      </c>
      <c r="AT108" s="373">
        <f>SUM(BMH!AT108,CAS!AT108,CEN!AT108,CES!AT108,CNR!AT108,COS!AT108,CSD!AT108,EST!AT108,HBS!AT108,NOR!AT108,PCL!AT108,SHL!AT108,SOS!AT108)</f>
        <v>0</v>
      </c>
      <c r="AU108" s="373">
        <f>SUM(BMH!AU108,CAS!AU108,CEN!AU108,CES!AU108,CNR!AU108,COS!AU108,CSD!AU108,EST!AU108,HBS!AU108,NOR!AU108,PCL!AU108,SHL!AU108,SOS!AU108)</f>
        <v>0</v>
      </c>
      <c r="AV108" s="373">
        <f>SUM(BMH!AV108,CAS!AV108,CEN!AV108,CES!AV108,CNR!AV108,COS!AV108,CSD!AV108,EST!AV108,HBS!AV108,NOR!AV108,PCL!AV108,SHL!AV108,SOS!AV108)</f>
        <v>0</v>
      </c>
      <c r="AW108" s="371">
        <f>SUM(BMH:SOS!AW108)</f>
        <v>0</v>
      </c>
      <c r="AX108" s="371">
        <f>SUM(BMH:SOS!AX108)</f>
        <v>0</v>
      </c>
      <c r="AY108" s="371">
        <f>SUM(BMH:SOS!AY108)</f>
        <v>0</v>
      </c>
      <c r="AZ108" s="371">
        <f>SUM(BMH:SOS!AZ108)</f>
        <v>0</v>
      </c>
      <c r="BA108" s="371">
        <f>SUM(BMH:SOS!BA108)</f>
        <v>0</v>
      </c>
      <c r="BB108" s="371">
        <f>SUM(BMH:SOS!BB108)</f>
        <v>0</v>
      </c>
      <c r="BC108" s="371">
        <f>SUM(BMH:SOS!BC108)</f>
        <v>0</v>
      </c>
      <c r="BD108" s="371">
        <f>SUM(BMH:SOS!BD108)</f>
        <v>0</v>
      </c>
      <c r="BE108" s="371">
        <f>SUM(BMH:SOS!BE108)</f>
        <v>0</v>
      </c>
      <c r="BF108" s="371">
        <f>SUM(BMH:SOS!BF108)</f>
        <v>0</v>
      </c>
      <c r="BG108" s="371">
        <f>SUM(BMH:SOS!BG108)</f>
        <v>0</v>
      </c>
      <c r="BH108" s="371">
        <f>SUM(BMH:SOS!BH108)</f>
        <v>0</v>
      </c>
      <c r="BI108" s="371">
        <f>SUM(BMH:SOS!BI108)</f>
        <v>0</v>
      </c>
      <c r="BJ108" s="371">
        <f>SUM(BMH:SOS!BJ108)</f>
        <v>0</v>
      </c>
      <c r="BK108" s="371">
        <f>SUM(BMH:SOS!BK108)</f>
        <v>0</v>
      </c>
      <c r="BL108" s="371">
        <f>SUM(BMH:SOS!BL108)</f>
        <v>0</v>
      </c>
      <c r="BM108" s="256">
        <f>SUM(BMH:SOS!BM108)</f>
        <v>0</v>
      </c>
      <c r="BN108" s="256">
        <f>SUM(BMH:SOS!BN108)</f>
        <v>0</v>
      </c>
      <c r="BO108" s="256">
        <f>SUM(BMH:SOS!BO108)</f>
        <v>0</v>
      </c>
      <c r="BP108" s="256">
        <f>SUM(BMH:SOS!BP108)</f>
        <v>0</v>
      </c>
      <c r="BQ108" s="256">
        <f>SUM(BMH:SOS!BQ108)</f>
        <v>0</v>
      </c>
      <c r="BR108" s="256">
        <f>SUM(BMH:SOS!BR108)</f>
        <v>0</v>
      </c>
      <c r="BS108" s="371">
        <f>SUM(BMH:SOS!BS108)</f>
        <v>0</v>
      </c>
      <c r="BT108" s="371">
        <f>SUM(BMH:SOS!BT108)</f>
        <v>0</v>
      </c>
      <c r="BU108" s="371">
        <f>SUM(BMH:SOS!BU108)</f>
        <v>0</v>
      </c>
      <c r="BV108" s="371">
        <f>SUM(BMH:SOS!BV108)</f>
        <v>0</v>
      </c>
      <c r="BW108" s="371">
        <f>SUM(BMH:SOS!BW108)</f>
        <v>0</v>
      </c>
      <c r="BX108" s="371">
        <f>SUM(BMH:SOS!BX108)</f>
        <v>0</v>
      </c>
      <c r="BY108" s="371">
        <f>SUM(BMH:SOS!BY108)</f>
        <v>0</v>
      </c>
      <c r="BZ108" s="371">
        <f>SUM(BMH:SOS!BZ108)</f>
        <v>0</v>
      </c>
    </row>
    <row r="109" spans="1:94" s="253" customFormat="1" x14ac:dyDescent="0.3">
      <c r="A109" s="253" t="s">
        <v>249</v>
      </c>
      <c r="E109" s="253">
        <f>SUM(E110:E115)</f>
        <v>0</v>
      </c>
      <c r="F109" s="253">
        <f t="shared" ref="F109:BQ109" si="39">SUM(F110:F115)</f>
        <v>0</v>
      </c>
      <c r="G109" s="253">
        <f t="shared" si="39"/>
        <v>0</v>
      </c>
      <c r="H109" s="253">
        <f t="shared" si="39"/>
        <v>2</v>
      </c>
      <c r="I109" s="253">
        <f t="shared" si="39"/>
        <v>2</v>
      </c>
      <c r="J109" s="253">
        <f t="shared" si="39"/>
        <v>0</v>
      </c>
      <c r="K109" s="253">
        <f t="shared" si="39"/>
        <v>2</v>
      </c>
      <c r="L109" s="253">
        <f t="shared" si="39"/>
        <v>2</v>
      </c>
      <c r="M109" s="253">
        <f t="shared" si="39"/>
        <v>0</v>
      </c>
      <c r="N109" s="253">
        <f t="shared" si="39"/>
        <v>0</v>
      </c>
      <c r="O109" s="253">
        <f t="shared" si="39"/>
        <v>0</v>
      </c>
      <c r="P109" s="253">
        <f t="shared" si="39"/>
        <v>0</v>
      </c>
      <c r="Q109" s="253">
        <f t="shared" si="39"/>
        <v>0</v>
      </c>
      <c r="R109" s="253">
        <f t="shared" si="39"/>
        <v>0</v>
      </c>
      <c r="S109" s="253">
        <f t="shared" si="39"/>
        <v>0</v>
      </c>
      <c r="T109" s="253">
        <f t="shared" si="39"/>
        <v>0</v>
      </c>
      <c r="U109" s="253">
        <f t="shared" si="39"/>
        <v>12</v>
      </c>
      <c r="V109" s="253">
        <f t="shared" si="39"/>
        <v>0</v>
      </c>
      <c r="W109" s="253">
        <f t="shared" si="39"/>
        <v>12</v>
      </c>
      <c r="X109" s="253">
        <f t="shared" si="39"/>
        <v>0</v>
      </c>
      <c r="Y109" s="253">
        <f t="shared" si="39"/>
        <v>12</v>
      </c>
      <c r="Z109" s="253">
        <f t="shared" si="39"/>
        <v>12</v>
      </c>
      <c r="AA109" s="253">
        <f t="shared" si="39"/>
        <v>0</v>
      </c>
      <c r="AB109" s="253">
        <f t="shared" si="39"/>
        <v>12</v>
      </c>
      <c r="AC109" s="253">
        <f t="shared" si="39"/>
        <v>0</v>
      </c>
      <c r="AD109" s="253">
        <f t="shared" si="39"/>
        <v>0</v>
      </c>
      <c r="AE109" s="253">
        <f t="shared" si="39"/>
        <v>12</v>
      </c>
      <c r="AF109" s="253">
        <f t="shared" si="39"/>
        <v>0</v>
      </c>
      <c r="AG109" s="253">
        <f t="shared" si="39"/>
        <v>12</v>
      </c>
      <c r="AH109" s="253">
        <f t="shared" si="39"/>
        <v>12</v>
      </c>
      <c r="AI109" s="253">
        <f t="shared" si="39"/>
        <v>0</v>
      </c>
      <c r="AJ109" s="253">
        <f t="shared" si="39"/>
        <v>0</v>
      </c>
      <c r="AK109" s="253">
        <f t="shared" si="39"/>
        <v>0</v>
      </c>
      <c r="AL109" s="253">
        <f t="shared" si="39"/>
        <v>0</v>
      </c>
      <c r="AM109" s="253">
        <f t="shared" si="39"/>
        <v>0</v>
      </c>
      <c r="AN109" s="253">
        <f t="shared" si="39"/>
        <v>0</v>
      </c>
      <c r="AO109" s="253">
        <f t="shared" si="39"/>
        <v>0</v>
      </c>
      <c r="AP109" s="253">
        <f t="shared" si="39"/>
        <v>0</v>
      </c>
      <c r="AQ109" s="253">
        <f t="shared" si="39"/>
        <v>0</v>
      </c>
      <c r="AR109" s="253">
        <f t="shared" si="39"/>
        <v>0</v>
      </c>
      <c r="AS109" s="253">
        <f t="shared" si="39"/>
        <v>0</v>
      </c>
      <c r="AT109" s="253">
        <f t="shared" si="39"/>
        <v>0</v>
      </c>
      <c r="AU109" s="253">
        <f t="shared" si="39"/>
        <v>0</v>
      </c>
      <c r="AV109" s="253">
        <f t="shared" si="39"/>
        <v>0</v>
      </c>
      <c r="AW109" s="374">
        <f>SUM(AW110:AW115)</f>
        <v>0</v>
      </c>
      <c r="AX109" s="374">
        <f t="shared" si="39"/>
        <v>0</v>
      </c>
      <c r="AY109" s="374">
        <f t="shared" si="39"/>
        <v>1</v>
      </c>
      <c r="AZ109" s="374">
        <f t="shared" si="39"/>
        <v>0</v>
      </c>
      <c r="BA109" s="374">
        <f t="shared" si="39"/>
        <v>1</v>
      </c>
      <c r="BB109" s="374">
        <f t="shared" si="39"/>
        <v>0</v>
      </c>
      <c r="BC109" s="374">
        <f t="shared" si="39"/>
        <v>1</v>
      </c>
      <c r="BD109" s="374">
        <f t="shared" si="39"/>
        <v>1</v>
      </c>
      <c r="BE109" s="374">
        <f t="shared" si="39"/>
        <v>0</v>
      </c>
      <c r="BF109" s="374">
        <f t="shared" si="39"/>
        <v>1</v>
      </c>
      <c r="BG109" s="374">
        <f t="shared" si="39"/>
        <v>0</v>
      </c>
      <c r="BH109" s="374">
        <f t="shared" si="39"/>
        <v>0</v>
      </c>
      <c r="BI109" s="374">
        <f t="shared" si="39"/>
        <v>1</v>
      </c>
      <c r="BJ109" s="374">
        <f t="shared" si="39"/>
        <v>0</v>
      </c>
      <c r="BK109" s="374">
        <f t="shared" si="39"/>
        <v>1</v>
      </c>
      <c r="BL109" s="374">
        <f t="shared" si="39"/>
        <v>1</v>
      </c>
      <c r="BM109" s="253" t="e">
        <f t="shared" si="39"/>
        <v>#DIV/0!</v>
      </c>
      <c r="BN109" s="253" t="e">
        <f t="shared" si="39"/>
        <v>#DIV/0!</v>
      </c>
      <c r="BO109" s="253">
        <f t="shared" si="39"/>
        <v>0</v>
      </c>
      <c r="BP109" s="253">
        <f t="shared" si="39"/>
        <v>0</v>
      </c>
      <c r="BQ109" s="253" t="e">
        <f t="shared" si="39"/>
        <v>#DIV/0!</v>
      </c>
      <c r="BR109" s="253">
        <f t="shared" ref="BR109:BY109" si="40">SUM(BR110:BR115)</f>
        <v>0</v>
      </c>
      <c r="BS109" s="374">
        <f t="shared" si="40"/>
        <v>0</v>
      </c>
      <c r="BT109" s="374">
        <f t="shared" si="40"/>
        <v>1</v>
      </c>
      <c r="BU109" s="374">
        <f t="shared" si="40"/>
        <v>0</v>
      </c>
      <c r="BV109" s="374">
        <f t="shared" si="40"/>
        <v>0</v>
      </c>
      <c r="BW109" s="374">
        <f t="shared" si="40"/>
        <v>1</v>
      </c>
      <c r="BX109" s="374">
        <f t="shared" si="40"/>
        <v>0</v>
      </c>
      <c r="BY109" s="374">
        <f t="shared" si="40"/>
        <v>1</v>
      </c>
      <c r="BZ109" s="374">
        <f>SUM(BZ110:BZ115)</f>
        <v>1</v>
      </c>
      <c r="CA109" s="253">
        <f t="shared" ref="CA109:CF109" si="41">SUM(CA110:CA115)</f>
        <v>0</v>
      </c>
      <c r="CB109" s="253">
        <f t="shared" si="41"/>
        <v>0</v>
      </c>
      <c r="CC109" s="253">
        <f t="shared" si="41"/>
        <v>0</v>
      </c>
      <c r="CD109" s="253">
        <f t="shared" si="41"/>
        <v>0</v>
      </c>
      <c r="CE109" s="253">
        <f t="shared" si="41"/>
        <v>0</v>
      </c>
      <c r="CF109" s="253">
        <f t="shared" si="41"/>
        <v>0</v>
      </c>
    </row>
    <row r="110" spans="1:94" s="270" customFormat="1" ht="46.95" customHeight="1" x14ac:dyDescent="0.25">
      <c r="A110" s="301" t="s">
        <v>250</v>
      </c>
      <c r="B110" s="310"/>
      <c r="C110" s="311" t="s">
        <v>251</v>
      </c>
      <c r="D110" s="311" t="s">
        <v>252</v>
      </c>
      <c r="E110" s="256">
        <f>SUM(BMH!E110,CAS!E110,CEN!E110,CES!E110,CNR!E110,COS!E110,CSD!E110,EST!E110,HBS!E110,NOR!E110,PCL!E110,SHL!E110,SOS!E110)</f>
        <v>0</v>
      </c>
      <c r="F110" s="256">
        <f>SUM(BMH!F110,CAS!F110,CEN!F110,CES!F110,CNR!F110,COS!F110,CSD!F110,EST!F110,HBS!F110,NOR!F110,PCL!F110,SHL!F110,SOS!F110)</f>
        <v>0</v>
      </c>
      <c r="G110" s="256">
        <f>SUM(BMH!G110,CAS!G110,CEN!G110,CES!G110,CNR!G110,COS!G110,CSD!G110,EST!G110,HBS!G110,NOR!G110,PCL!G110,SHL!G110,SOS!G110)</f>
        <v>0</v>
      </c>
      <c r="H110" s="256">
        <f>SUM(BMH!H110,CAS!H110,CEN!H110,CES!H110,CNR!H110,COS!H110,CSD!H110,EST!H110,HBS!H110,NOR!H110,PCL!H110,SHL!H110,SOS!H110)</f>
        <v>0</v>
      </c>
      <c r="I110" s="256">
        <f t="shared" si="27"/>
        <v>0</v>
      </c>
      <c r="J110" s="256">
        <f>SUM(BMH!J110,CAS!J110,CEN!J110,CES!J110,CNR!J110,COS!J110,CSD!J110,EST!J110,HBS!J110,NOR!J110,PCL!J110,SHL!J110,SOS!J110)</f>
        <v>0</v>
      </c>
      <c r="K110" s="256">
        <f>SUM(BMH!K110,CAS!K110,CEN!K110,CES!K110,CNR!K110,COS!K110,CSD!K110,EST!K110,HBS!K110,NOR!K110,PCL!K110,SHL!K110,SOS!K110)</f>
        <v>0</v>
      </c>
      <c r="L110" s="256">
        <f>SUM(BMH!L110,CAS!L110,CEN!L110,CES!L110,CNR!L110,COS!L110,CSD!L110,EST!L110,HBS!L110,NOR!L110,PCL!L110,SHL!L110,SOS!L110)</f>
        <v>0</v>
      </c>
      <c r="M110" s="256">
        <f>SUM(BMH!M110,CAS!M110,CEN!M110,CES!M110,CNR!M110,COS!M110,CSD!M110,EST!M110,HBS!M110,NOR!M110,PCL!M110,SHL!M110,SOS!M110)</f>
        <v>0</v>
      </c>
      <c r="N110" s="256">
        <f>SUM(BMH!N110,CAS!N110,CEN!N110,CES!N110,CNR!N110,COS!N110,CSD!N110,EST!N110,HBS!N110,NOR!N110,PCL!N110,SHL!N110,SOS!N110)</f>
        <v>0</v>
      </c>
      <c r="O110" s="256"/>
      <c r="P110" s="256">
        <f>SUM(BMH:SOS!P110)</f>
        <v>0</v>
      </c>
      <c r="Q110" s="256">
        <f>SUM(BMH:SOS!Q110)</f>
        <v>0</v>
      </c>
      <c r="R110" s="256">
        <f>SUM(BMH:SOS!R110)</f>
        <v>0</v>
      </c>
      <c r="S110" s="256">
        <f>SUM(BMH:SOS!S110)</f>
        <v>0</v>
      </c>
      <c r="T110" s="256">
        <f>SUM(BMH:SOS!T110)</f>
        <v>0</v>
      </c>
      <c r="U110" s="256">
        <f>SUM(BMH:SOS!U110)</f>
        <v>0</v>
      </c>
      <c r="V110" s="256">
        <f>SUM(BMH:SOS!V110)</f>
        <v>0</v>
      </c>
      <c r="W110" s="256">
        <f>SUM(BMH:SOS!W110)</f>
        <v>0</v>
      </c>
      <c r="X110" s="256">
        <f>SUM(BMH:SOS!X110)</f>
        <v>0</v>
      </c>
      <c r="Y110" s="256">
        <f>SUM(BMH:SOS!Y110)</f>
        <v>0</v>
      </c>
      <c r="Z110" s="256">
        <f>SUM(BMH:SOS!Z110)</f>
        <v>0</v>
      </c>
      <c r="AA110" s="256">
        <f>SUM(BMH:SOS!AA110)</f>
        <v>0</v>
      </c>
      <c r="AB110" s="256">
        <f>SUM(BMH:SOS!AB110)</f>
        <v>0</v>
      </c>
      <c r="AC110" s="256">
        <f>SUM(BMH:SOS!AC110)</f>
        <v>0</v>
      </c>
      <c r="AD110" s="256">
        <f>SUM(BMH:SOS!AD110)</f>
        <v>0</v>
      </c>
      <c r="AE110" s="256">
        <f>SUM(BMH:SOS!AE110)</f>
        <v>0</v>
      </c>
      <c r="AF110" s="256">
        <f>SUM(BMH:SOS!AF110)</f>
        <v>0</v>
      </c>
      <c r="AG110" s="256">
        <f>SUM(BMH:SOS!AG110)</f>
        <v>0</v>
      </c>
      <c r="AH110" s="256">
        <f>SUM(BMH:SOS!AH110)</f>
        <v>0</v>
      </c>
      <c r="AI110" s="256">
        <f>SUM(BMH!AI110,CAS!AI110,CEN!AI110,CES!AI110,CNR!AI110,COS!AI110,CSD!AI110,EST!AI110,HBS!AI110,NOR!AI110,PCL!AI110,SHL!AI110,SOS!AI110)</f>
        <v>0</v>
      </c>
      <c r="AJ110" s="256">
        <f>SUM(BMH!AJ110,CAS!AJ110,CEN!AJ110,CES!AJ110,CNR!AJ110,COS!AJ110,CSD!AJ110,EST!AJ110,HBS!AJ110,NOR!AJ110,PCL!AJ110,SHL!AJ110,SOS!AJ110)</f>
        <v>0</v>
      </c>
      <c r="AK110" s="256">
        <f>SUM(BMH!AK110,CAS!AK110,CEN!AK110,CES!AK110,CNR!AK110,COS!AK110,CSD!AK110,EST!AK110,HBS!AK110,NOR!AK110,PCL!AK110,SHL!AK110,SOS!AK110)</f>
        <v>0</v>
      </c>
      <c r="AL110" s="256">
        <f>SUM(BMH!AL110,CAS!AL110,CEN!AL110,CES!AL110,CNR!AL110,COS!AL110,CSD!AL110,EST!AL110,HBS!AL110,NOR!AL110,PCL!AL110,SHL!AL110,SOS!AL110)</f>
        <v>0</v>
      </c>
      <c r="AM110" s="256">
        <f>SUM(BMH!AM110,CAS!AM110,CEN!AM110,CES!AM110,CNR!AM110,COS!AM110,CSD!AM110,EST!AM110,HBS!AM110,NOR!AM110,PCL!AM110,SHL!AM110,SOS!AM110)</f>
        <v>0</v>
      </c>
      <c r="AN110" s="256">
        <f>SUM(BMH!AN110,CAS!AN110,CEN!AN110,CES!AN110,CNR!AN110,COS!AN110,CSD!AN110,EST!AN110,HBS!AN110,NOR!AN110,PCL!AN110,SHL!AN110,SOS!AN110)</f>
        <v>0</v>
      </c>
      <c r="AO110" s="371">
        <f>SUM(BMH!AO110,CAS!AO110,CEN!AO110,CES!AO110,CNR!AO110,COS!AO110,CSD!AO110,EST!AO110,HBS!AO110,NOR!AO110,PCL!AO110,SHL!AO110,SOS!AO110)</f>
        <v>0</v>
      </c>
      <c r="AP110" s="371">
        <f>SUM(BMH!AP110,CAS!AP110,CEN!AP110,CES!AP110,CNR!AP110,COS!AP110,CSD!AP110,EST!AP110,HBS!AP110,NOR!AP110,PCL!AP110,SHL!AP110,SOS!AP110)</f>
        <v>0</v>
      </c>
      <c r="AQ110" s="371">
        <f>SUM(BMH!AQ110,CAS!AQ110,CEN!AQ110,CES!AQ110,CNR!AQ110,COS!AQ110,CSD!AQ110,EST!AQ110,HBS!AQ110,NOR!AQ110,PCL!AQ110,SHL!AQ110,SOS!AQ110)</f>
        <v>0</v>
      </c>
      <c r="AR110" s="371">
        <f>SUM(BMH!AR110,CAS!AR110,CEN!AR110,CES!AR110,CNR!AR110,COS!AR110,CSD!AR110,EST!AR110,HBS!AR110,NOR!AR110,PCL!AR110,SHL!AR110,SOS!AR110)</f>
        <v>0</v>
      </c>
      <c r="AS110" s="371">
        <f t="shared" si="28"/>
        <v>0</v>
      </c>
      <c r="AT110" s="371">
        <f>SUM(BMH!AT110,CAS!AT110,CEN!AT110,CES!AT110,CNR!AT110,COS!AT110,CSD!AT110,EST!AT110,HBS!AT110,NOR!AT110,PCL!AT110,SHL!AT110,SOS!AT110)</f>
        <v>0</v>
      </c>
      <c r="AU110" s="371">
        <f>SUM(BMH!AU110,CAS!AU110,CEN!AU110,CES!AU110,CNR!AU110,COS!AU110,CSD!AU110,EST!AU110,HBS!AU110,NOR!AU110,PCL!AU110,SHL!AU110,SOS!AU110)</f>
        <v>0</v>
      </c>
      <c r="AV110" s="371">
        <f>SUM(BMH!AV110,CAS!AV110,CEN!AV110,CES!AV110,CNR!AV110,COS!AV110,CSD!AV110,EST!AV110,HBS!AV110,NOR!AV110,PCL!AV110,SHL!AV110,SOS!AV110)</f>
        <v>0</v>
      </c>
      <c r="AW110" s="371">
        <f>SUM(BMH:SOS!AW110)</f>
        <v>0</v>
      </c>
      <c r="AX110" s="371">
        <f>SUM(BMH:SOS!AX110)</f>
        <v>0</v>
      </c>
      <c r="AY110" s="371">
        <f>SUM(BMH:SOS!AY110)</f>
        <v>0</v>
      </c>
      <c r="AZ110" s="371">
        <f>SUM(BMH:SOS!AZ110)</f>
        <v>0</v>
      </c>
      <c r="BA110" s="371">
        <f>SUM(BMH:SOS!BA110)</f>
        <v>0</v>
      </c>
      <c r="BB110" s="371">
        <f>SUM(BMH:SOS!BB110)</f>
        <v>0</v>
      </c>
      <c r="BC110" s="371">
        <f>SUM(BMH:SOS!BC110)</f>
        <v>0</v>
      </c>
      <c r="BD110" s="371">
        <f>SUM(BMH:SOS!BD110)</f>
        <v>0</v>
      </c>
      <c r="BE110" s="371">
        <f>SUM(BMH:SOS!BE110)</f>
        <v>0</v>
      </c>
      <c r="BF110" s="371">
        <f>SUM(BMH:SOS!BF110)</f>
        <v>0</v>
      </c>
      <c r="BG110" s="371">
        <f>SUM(BMH:SOS!BG110)</f>
        <v>0</v>
      </c>
      <c r="BH110" s="371">
        <f>SUM(BMH:SOS!BH110)</f>
        <v>0</v>
      </c>
      <c r="BI110" s="371">
        <f>SUM(BMH:SOS!BI110)</f>
        <v>0</v>
      </c>
      <c r="BJ110" s="371">
        <f>SUM(BMH:SOS!BJ110)</f>
        <v>0</v>
      </c>
      <c r="BK110" s="371">
        <f>SUM(BMH:SOS!BK110)</f>
        <v>0</v>
      </c>
      <c r="BL110" s="371">
        <f>SUM(BMH:SOS!BL110)</f>
        <v>0</v>
      </c>
      <c r="BM110" s="256" t="e">
        <f>SUM(BMH:SOS!BM110)</f>
        <v>#DIV/0!</v>
      </c>
      <c r="BN110" s="256" t="e">
        <f>SUM(BMH:SOS!BN110)</f>
        <v>#DIV/0!</v>
      </c>
      <c r="BO110" s="256">
        <f>SUM(BMH:SOS!BO110)</f>
        <v>0</v>
      </c>
      <c r="BP110" s="256">
        <f>SUM(BMH:SOS!BP110)</f>
        <v>0</v>
      </c>
      <c r="BQ110" s="256" t="e">
        <f>SUM(BMH:SOS!BQ110)</f>
        <v>#DIV/0!</v>
      </c>
      <c r="BR110" s="256">
        <f>SUM(BMH:SOS!BR110)</f>
        <v>0</v>
      </c>
      <c r="BS110" s="371">
        <f>SUM(BMH:SOS!BS110)</f>
        <v>0</v>
      </c>
      <c r="BT110" s="371">
        <f>SUM(BMH:SOS!BT110)</f>
        <v>0</v>
      </c>
      <c r="BU110" s="371">
        <f>SUM(BMH:SOS!BU110)</f>
        <v>0</v>
      </c>
      <c r="BV110" s="371">
        <f>SUM(BMH:SOS!BV110)</f>
        <v>0</v>
      </c>
      <c r="BW110" s="371">
        <f>SUM(BMH:SOS!BW110)</f>
        <v>0</v>
      </c>
      <c r="BX110" s="371">
        <f>SUM(BMH:SOS!BX110)</f>
        <v>0</v>
      </c>
      <c r="BY110" s="371">
        <f>SUM(BMH:SOS!BY110)</f>
        <v>0</v>
      </c>
      <c r="BZ110" s="371">
        <f>SUM(BMH:SOS!BZ110)</f>
        <v>0</v>
      </c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x14ac:dyDescent="0.25">
      <c r="A111" s="256" t="s">
        <v>253</v>
      </c>
      <c r="B111" s="310"/>
      <c r="C111" s="311" t="s">
        <v>254</v>
      </c>
      <c r="D111" s="311" t="s">
        <v>255</v>
      </c>
      <c r="E111" s="256">
        <f>SUM(BMH!E111,CAS!E111,CEN!E111,CES!E111,CNR!E111,COS!E111,CSD!E111,EST!E111,HBS!E111,NOR!E111,PCL!E111,SHL!E111,SOS!E111)</f>
        <v>0</v>
      </c>
      <c r="F111" s="256">
        <f>SUM(BMH!F111,CAS!F111,CEN!F111,CES!F111,CNR!F111,COS!F111,CSD!F111,EST!F111,HBS!F111,NOR!F111,PCL!F111,SHL!F111,SOS!F111)</f>
        <v>0</v>
      </c>
      <c r="G111" s="256">
        <f>SUM(BMH!G111,CAS!G111,CEN!G111,CES!G111,CNR!G111,COS!G111,CSD!G111,EST!G111,HBS!G111,NOR!G111,PCL!G111,SHL!G111,SOS!G111)</f>
        <v>0</v>
      </c>
      <c r="H111" s="256">
        <f>SUM(BMH!H111,CAS!H111,CEN!H111,CES!H111,CNR!H111,COS!H111,CSD!H111,EST!H111,HBS!H111,NOR!H111,PCL!H111,SHL!H111,SOS!H111)</f>
        <v>0</v>
      </c>
      <c r="I111" s="256">
        <f t="shared" si="27"/>
        <v>0</v>
      </c>
      <c r="J111" s="256">
        <f>SUM(BMH!J111,CAS!J111,CEN!J111,CES!J111,CNR!J111,COS!J111,CSD!J111,EST!J111,HBS!J111,NOR!J111,PCL!J111,SHL!J111,SOS!J111)</f>
        <v>0</v>
      </c>
      <c r="K111" s="256">
        <f>SUM(BMH!K111,CAS!K111,CEN!K111,CES!K111,CNR!K111,COS!K111,CSD!K111,EST!K111,HBS!K111,NOR!K111,PCL!K111,SHL!K111,SOS!K111)</f>
        <v>0</v>
      </c>
      <c r="L111" s="256">
        <f>SUM(BMH!L111,CAS!L111,CEN!L111,CES!L111,CNR!L111,COS!L111,CSD!L111,EST!L111,HBS!L111,NOR!L111,PCL!L111,SHL!L111,SOS!L111)</f>
        <v>0</v>
      </c>
      <c r="M111" s="256">
        <f>SUM(BMH!M111,CAS!M111,CEN!M111,CES!M111,CNR!M111,COS!M111,CSD!M111,EST!M111,HBS!M111,NOR!M111,PCL!M111,SHL!M111,SOS!M111)</f>
        <v>0</v>
      </c>
      <c r="N111" s="256">
        <f>SUM(BMH!N111,CAS!N111,CEN!N111,CES!N111,CNR!N111,COS!N111,CSD!N111,EST!N111,HBS!N111,NOR!N111,PCL!N111,SHL!N111,SOS!N111)</f>
        <v>0</v>
      </c>
      <c r="O111" s="256"/>
      <c r="P111" s="256">
        <f>SUM(BMH:SOS!P111)</f>
        <v>0</v>
      </c>
      <c r="Q111" s="256">
        <f>SUM(BMH:SOS!Q111)</f>
        <v>0</v>
      </c>
      <c r="R111" s="256">
        <f>SUM(BMH:SOS!R111)</f>
        <v>0</v>
      </c>
      <c r="S111" s="256">
        <f>SUM(BMH:SOS!S111)</f>
        <v>0</v>
      </c>
      <c r="T111" s="256">
        <f>SUM(BMH:SOS!T111)</f>
        <v>0</v>
      </c>
      <c r="U111" s="256">
        <f>SUM(BMH:SOS!U111)</f>
        <v>0</v>
      </c>
      <c r="V111" s="256">
        <f>SUM(BMH:SOS!V111)</f>
        <v>0</v>
      </c>
      <c r="W111" s="256">
        <f>SUM(BMH:SOS!W111)</f>
        <v>0</v>
      </c>
      <c r="X111" s="256">
        <f>SUM(BMH:SOS!X111)</f>
        <v>0</v>
      </c>
      <c r="Y111" s="256">
        <f>SUM(BMH:SOS!Y111)</f>
        <v>0</v>
      </c>
      <c r="Z111" s="256">
        <f>SUM(BMH:SOS!Z111)</f>
        <v>0</v>
      </c>
      <c r="AA111" s="256">
        <f>SUM(BMH:SOS!AA111)</f>
        <v>0</v>
      </c>
      <c r="AB111" s="256">
        <f>SUM(BMH:SOS!AB111)</f>
        <v>0</v>
      </c>
      <c r="AC111" s="256">
        <f>SUM(BMH:SOS!AC111)</f>
        <v>0</v>
      </c>
      <c r="AD111" s="256">
        <f>SUM(BMH:SOS!AD111)</f>
        <v>0</v>
      </c>
      <c r="AE111" s="256">
        <f>SUM(BMH:SOS!AE111)</f>
        <v>0</v>
      </c>
      <c r="AF111" s="256">
        <f>SUM(BMH:SOS!AF111)</f>
        <v>0</v>
      </c>
      <c r="AG111" s="256">
        <f>SUM(BMH:SOS!AG111)</f>
        <v>0</v>
      </c>
      <c r="AH111" s="256">
        <f>SUM(BMH:SOS!AH111)</f>
        <v>0</v>
      </c>
      <c r="AI111" s="256">
        <f>SUM(BMH!AI111,CAS!AI111,CEN!AI111,CES!AI111,CNR!AI111,COS!AI111,CSD!AI111,EST!AI111,HBS!AI111,NOR!AI111,PCL!AI111,SHL!AI111,SOS!AI111)</f>
        <v>0</v>
      </c>
      <c r="AJ111" s="256">
        <f>SUM(BMH!AJ111,CAS!AJ111,CEN!AJ111,CES!AJ111,CNR!AJ111,COS!AJ111,CSD!AJ111,EST!AJ111,HBS!AJ111,NOR!AJ111,PCL!AJ111,SHL!AJ111,SOS!AJ111)</f>
        <v>0</v>
      </c>
      <c r="AK111" s="256">
        <f>SUM(BMH!AK111,CAS!AK111,CEN!AK111,CES!AK111,CNR!AK111,COS!AK111,CSD!AK111,EST!AK111,HBS!AK111,NOR!AK111,PCL!AK111,SHL!AK111,SOS!AK111)</f>
        <v>0</v>
      </c>
      <c r="AL111" s="256">
        <f>SUM(BMH!AL111,CAS!AL111,CEN!AL111,CES!AL111,CNR!AL111,COS!AL111,CSD!AL111,EST!AL111,HBS!AL111,NOR!AL111,PCL!AL111,SHL!AL111,SOS!AL111)</f>
        <v>0</v>
      </c>
      <c r="AM111" s="256">
        <f>SUM(BMH!AM111,CAS!AM111,CEN!AM111,CES!AM111,CNR!AM111,COS!AM111,CSD!AM111,EST!AM111,HBS!AM111,NOR!AM111,PCL!AM111,SHL!AM111,SOS!AM111)</f>
        <v>0</v>
      </c>
      <c r="AN111" s="256">
        <f>SUM(BMH!AN111,CAS!AN111,CEN!AN111,CES!AN111,CNR!AN111,COS!AN111,CSD!AN111,EST!AN111,HBS!AN111,NOR!AN111,PCL!AN111,SHL!AN111,SOS!AN111)</f>
        <v>0</v>
      </c>
      <c r="AO111" s="371">
        <f>SUM(BMH!AO111,CAS!AO111,CEN!AO111,CES!AO111,CNR!AO111,COS!AO111,CSD!AO111,EST!AO111,HBS!AO111,NOR!AO111,PCL!AO111,SHL!AO111,SOS!AO111)</f>
        <v>0</v>
      </c>
      <c r="AP111" s="371">
        <f>SUM(BMH!AP111,CAS!AP111,CEN!AP111,CES!AP111,CNR!AP111,COS!AP111,CSD!AP111,EST!AP111,HBS!AP111,NOR!AP111,PCL!AP111,SHL!AP111,SOS!AP111)</f>
        <v>0</v>
      </c>
      <c r="AQ111" s="371">
        <f>SUM(BMH!AQ111,CAS!AQ111,CEN!AQ111,CES!AQ111,CNR!AQ111,COS!AQ111,CSD!AQ111,EST!AQ111,HBS!AQ111,NOR!AQ111,PCL!AQ111,SHL!AQ111,SOS!AQ111)</f>
        <v>0</v>
      </c>
      <c r="AR111" s="371">
        <f>SUM(BMH!AR111,CAS!AR111,CEN!AR111,CES!AR111,CNR!AR111,COS!AR111,CSD!AR111,EST!AR111,HBS!AR111,NOR!AR111,PCL!AR111,SHL!AR111,SOS!AR111)</f>
        <v>0</v>
      </c>
      <c r="AS111" s="371">
        <f t="shared" si="28"/>
        <v>0</v>
      </c>
      <c r="AT111" s="371">
        <f>SUM(BMH!AT111,CAS!AT111,CEN!AT111,CES!AT111,CNR!AT111,COS!AT111,CSD!AT111,EST!AT111,HBS!AT111,NOR!AT111,PCL!AT111,SHL!AT111,SOS!AT111)</f>
        <v>0</v>
      </c>
      <c r="AU111" s="371">
        <f>SUM(BMH!AU111,CAS!AU111,CEN!AU111,CES!AU111,CNR!AU111,COS!AU111,CSD!AU111,EST!AU111,HBS!AU111,NOR!AU111,PCL!AU111,SHL!AU111,SOS!AU111)</f>
        <v>0</v>
      </c>
      <c r="AV111" s="371">
        <f>SUM(BMH!AV111,CAS!AV111,CEN!AV111,CES!AV111,CNR!AV111,COS!AV111,CSD!AV111,EST!AV111,HBS!AV111,NOR!AV111,PCL!AV111,SHL!AV111,SOS!AV111)</f>
        <v>0</v>
      </c>
      <c r="AW111" s="371">
        <f>SUM(BMH:SOS!AW111)</f>
        <v>0</v>
      </c>
      <c r="AX111" s="371">
        <f>SUM(BMH:SOS!AX111)</f>
        <v>0</v>
      </c>
      <c r="AY111" s="371">
        <f>SUM(BMH:SOS!AY111)</f>
        <v>0</v>
      </c>
      <c r="AZ111" s="371">
        <f>SUM(BMH:SOS!AZ111)</f>
        <v>0</v>
      </c>
      <c r="BA111" s="371">
        <f>SUM(BMH:SOS!BA111)</f>
        <v>0</v>
      </c>
      <c r="BB111" s="371">
        <f>SUM(BMH:SOS!BB111)</f>
        <v>0</v>
      </c>
      <c r="BC111" s="371">
        <f>SUM(BMH:SOS!BC111)</f>
        <v>0</v>
      </c>
      <c r="BD111" s="371">
        <f>SUM(BMH:SOS!BD111)</f>
        <v>0</v>
      </c>
      <c r="BE111" s="371">
        <f>SUM(BMH:SOS!BE111)</f>
        <v>0</v>
      </c>
      <c r="BF111" s="371">
        <f>SUM(BMH:SOS!BF111)</f>
        <v>0</v>
      </c>
      <c r="BG111" s="371">
        <f>SUM(BMH:SOS!BG111)</f>
        <v>0</v>
      </c>
      <c r="BH111" s="371">
        <f>SUM(BMH:SOS!BH111)</f>
        <v>0</v>
      </c>
      <c r="BI111" s="371">
        <f>SUM(BMH:SOS!BI111)</f>
        <v>0</v>
      </c>
      <c r="BJ111" s="371">
        <f>SUM(BMH:SOS!BJ111)</f>
        <v>0</v>
      </c>
      <c r="BK111" s="371">
        <f>SUM(BMH:SOS!BK111)</f>
        <v>0</v>
      </c>
      <c r="BL111" s="371">
        <f>SUM(BMH:SOS!BL111)</f>
        <v>0</v>
      </c>
      <c r="BM111" s="256" t="e">
        <f>SUM(BMH:SOS!BM111)</f>
        <v>#DIV/0!</v>
      </c>
      <c r="BN111" s="256" t="e">
        <f>SUM(BMH:SOS!BN111)</f>
        <v>#DIV/0!</v>
      </c>
      <c r="BO111" s="256">
        <f>SUM(BMH:SOS!BO111)</f>
        <v>0</v>
      </c>
      <c r="BP111" s="256">
        <f>SUM(BMH:SOS!BP111)</f>
        <v>0</v>
      </c>
      <c r="BQ111" s="256" t="e">
        <f>SUM(BMH:SOS!BQ111)</f>
        <v>#DIV/0!</v>
      </c>
      <c r="BR111" s="256">
        <f>SUM(BMH:SOS!BR111)</f>
        <v>0</v>
      </c>
      <c r="BS111" s="371">
        <f>SUM(BMH:SOS!BS111)</f>
        <v>0</v>
      </c>
      <c r="BT111" s="371">
        <f>SUM(BMH:SOS!BT111)</f>
        <v>0</v>
      </c>
      <c r="BU111" s="371">
        <f>SUM(BMH:SOS!BU111)</f>
        <v>0</v>
      </c>
      <c r="BV111" s="371">
        <f>SUM(BMH:SOS!BV111)</f>
        <v>0</v>
      </c>
      <c r="BW111" s="371">
        <f>SUM(BMH:SOS!BW111)</f>
        <v>0</v>
      </c>
      <c r="BX111" s="371">
        <f>SUM(BMH:SOS!BX111)</f>
        <v>0</v>
      </c>
      <c r="BY111" s="371">
        <f>SUM(BMH:SOS!BY111)</f>
        <v>0</v>
      </c>
      <c r="BZ111" s="371">
        <f>SUM(BMH:SOS!BZ111)</f>
        <v>0</v>
      </c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x14ac:dyDescent="0.25">
      <c r="A112" s="265" t="s">
        <v>256</v>
      </c>
      <c r="B112" s="278"/>
      <c r="C112" s="266" t="s">
        <v>257</v>
      </c>
      <c r="D112" s="266" t="s">
        <v>258</v>
      </c>
      <c r="E112" s="256">
        <f>SUM(BMH!E112,CAS!E112,CEN!E112,CES!E112,CNR!E112,COS!E112,CSD!E112,EST!E112,HBS!E112,NOR!E112,PCL!E112,SHL!E112,SOS!E112)</f>
        <v>0</v>
      </c>
      <c r="F112" s="256">
        <f>SUM(BMH!F112,CAS!F112,CEN!F112,CES!F112,CNR!F112,COS!F112,CSD!F112,EST!F112,HBS!F112,NOR!F112,PCL!F112,SHL!F112,SOS!F112)</f>
        <v>0</v>
      </c>
      <c r="G112" s="256">
        <f>SUM(BMH!G112,CAS!G112,CEN!G112,CES!G112,CNR!G112,COS!G112,CSD!G112,EST!G112,HBS!G112,NOR!G112,PCL!G112,SHL!G112,SOS!G112)</f>
        <v>0</v>
      </c>
      <c r="H112" s="256">
        <f>SUM(BMH!H112,CAS!H112,CEN!H112,CES!H112,CNR!H112,COS!H112,CSD!H112,EST!H112,HBS!H112,NOR!H112,PCL!H112,SHL!H112,SOS!H112)</f>
        <v>0</v>
      </c>
      <c r="I112" s="256">
        <f t="shared" si="27"/>
        <v>0</v>
      </c>
      <c r="J112" s="256">
        <f>SUM(BMH!J112,CAS!J112,CEN!J112,CES!J112,CNR!J112,COS!J112,CSD!J112,EST!J112,HBS!J112,NOR!J112,PCL!J112,SHL!J112,SOS!J112)</f>
        <v>0</v>
      </c>
      <c r="K112" s="256">
        <f>SUM(BMH!K112,CAS!K112,CEN!K112,CES!K112,CNR!K112,COS!K112,CSD!K112,EST!K112,HBS!K112,NOR!K112,PCL!K112,SHL!K112,SOS!K112)</f>
        <v>0</v>
      </c>
      <c r="L112" s="256">
        <f>SUM(BMH!L112,CAS!L112,CEN!L112,CES!L112,CNR!L112,COS!L112,CSD!L112,EST!L112,HBS!L112,NOR!L112,PCL!L112,SHL!L112,SOS!L112)</f>
        <v>0</v>
      </c>
      <c r="M112" s="256">
        <f>SUM(BMH!M112,CAS!M112,CEN!M112,CES!M112,CNR!M112,COS!M112,CSD!M112,EST!M112,HBS!M112,NOR!M112,PCL!M112,SHL!M112,SOS!M112)</f>
        <v>0</v>
      </c>
      <c r="N112" s="256">
        <f>SUM(BMH!N112,CAS!N112,CEN!N112,CES!N112,CNR!N112,COS!N112,CSD!N112,EST!N112,HBS!N112,NOR!N112,PCL!N112,SHL!N112,SOS!N112)</f>
        <v>0</v>
      </c>
      <c r="O112" s="256"/>
      <c r="P112" s="256">
        <f>SUM(BMH:SOS!P112)</f>
        <v>0</v>
      </c>
      <c r="Q112" s="256">
        <f>SUM(BMH:SOS!Q112)</f>
        <v>0</v>
      </c>
      <c r="R112" s="256">
        <f>SUM(BMH:SOS!R112)</f>
        <v>0</v>
      </c>
      <c r="S112" s="256">
        <f>SUM(BMH:SOS!S112)</f>
        <v>0</v>
      </c>
      <c r="T112" s="256">
        <f>SUM(BMH:SOS!T112)</f>
        <v>0</v>
      </c>
      <c r="U112" s="256">
        <f>SUM(BMH:SOS!U112)</f>
        <v>0</v>
      </c>
      <c r="V112" s="256">
        <f>SUM(BMH:SOS!V112)</f>
        <v>0</v>
      </c>
      <c r="W112" s="256">
        <f>SUM(BMH:SOS!W112)</f>
        <v>0</v>
      </c>
      <c r="X112" s="256">
        <f>SUM(BMH:SOS!X112)</f>
        <v>0</v>
      </c>
      <c r="Y112" s="256">
        <f>SUM(BMH:SOS!Y112)</f>
        <v>0</v>
      </c>
      <c r="Z112" s="256">
        <f>SUM(BMH:SOS!Z112)</f>
        <v>0</v>
      </c>
      <c r="AA112" s="256">
        <f>SUM(BMH:SOS!AA112)</f>
        <v>0</v>
      </c>
      <c r="AB112" s="256">
        <f>SUM(BMH:SOS!AB112)</f>
        <v>0</v>
      </c>
      <c r="AC112" s="256">
        <f>SUM(BMH:SOS!AC112)</f>
        <v>0</v>
      </c>
      <c r="AD112" s="256">
        <f>SUM(BMH:SOS!AD112)</f>
        <v>0</v>
      </c>
      <c r="AE112" s="256">
        <f>SUM(BMH:SOS!AE112)</f>
        <v>0</v>
      </c>
      <c r="AF112" s="256">
        <f>SUM(BMH:SOS!AF112)</f>
        <v>0</v>
      </c>
      <c r="AG112" s="256">
        <f>SUM(BMH:SOS!AG112)</f>
        <v>0</v>
      </c>
      <c r="AH112" s="256">
        <f>SUM(BMH:SOS!AH112)</f>
        <v>0</v>
      </c>
      <c r="AI112" s="256">
        <f>SUM(BMH!AI112,CAS!AI112,CEN!AI112,CES!AI112,CNR!AI112,COS!AI112,CSD!AI112,EST!AI112,HBS!AI112,NOR!AI112,PCL!AI112,SHL!AI112,SOS!AI112)</f>
        <v>0</v>
      </c>
      <c r="AJ112" s="256">
        <f>SUM(BMH!AJ112,CAS!AJ112,CEN!AJ112,CES!AJ112,CNR!AJ112,COS!AJ112,CSD!AJ112,EST!AJ112,HBS!AJ112,NOR!AJ112,PCL!AJ112,SHL!AJ112,SOS!AJ112)</f>
        <v>0</v>
      </c>
      <c r="AK112" s="256">
        <f>SUM(BMH!AK112,CAS!AK112,CEN!AK112,CES!AK112,CNR!AK112,COS!AK112,CSD!AK112,EST!AK112,HBS!AK112,NOR!AK112,PCL!AK112,SHL!AK112,SOS!AK112)</f>
        <v>0</v>
      </c>
      <c r="AL112" s="256">
        <f>SUM(BMH!AL112,CAS!AL112,CEN!AL112,CES!AL112,CNR!AL112,COS!AL112,CSD!AL112,EST!AL112,HBS!AL112,NOR!AL112,PCL!AL112,SHL!AL112,SOS!AL112)</f>
        <v>0</v>
      </c>
      <c r="AM112" s="256">
        <f>SUM(BMH!AM112,CAS!AM112,CEN!AM112,CES!AM112,CNR!AM112,COS!AM112,CSD!AM112,EST!AM112,HBS!AM112,NOR!AM112,PCL!AM112,SHL!AM112,SOS!AM112)</f>
        <v>0</v>
      </c>
      <c r="AN112" s="256">
        <f>SUM(BMH!AN112,CAS!AN112,CEN!AN112,CES!AN112,CNR!AN112,COS!AN112,CSD!AN112,EST!AN112,HBS!AN112,NOR!AN112,PCL!AN112,SHL!AN112,SOS!AN112)</f>
        <v>0</v>
      </c>
      <c r="AO112" s="371">
        <f>SUM(BMH!AO112,CAS!AO112,CEN!AO112,CES!AO112,CNR!AO112,COS!AO112,CSD!AO112,EST!AO112,HBS!AO112,NOR!AO112,PCL!AO112,SHL!AO112,SOS!AO112)</f>
        <v>0</v>
      </c>
      <c r="AP112" s="371">
        <f>SUM(BMH!AP112,CAS!AP112,CEN!AP112,CES!AP112,CNR!AP112,COS!AP112,CSD!AP112,EST!AP112,HBS!AP112,NOR!AP112,PCL!AP112,SHL!AP112,SOS!AP112)</f>
        <v>0</v>
      </c>
      <c r="AQ112" s="371">
        <f>SUM(BMH!AQ112,CAS!AQ112,CEN!AQ112,CES!AQ112,CNR!AQ112,COS!AQ112,CSD!AQ112,EST!AQ112,HBS!AQ112,NOR!AQ112,PCL!AQ112,SHL!AQ112,SOS!AQ112)</f>
        <v>0</v>
      </c>
      <c r="AR112" s="371">
        <f>SUM(BMH!AR112,CAS!AR112,CEN!AR112,CES!AR112,CNR!AR112,COS!AR112,CSD!AR112,EST!AR112,HBS!AR112,NOR!AR112,PCL!AR112,SHL!AR112,SOS!AR112)</f>
        <v>0</v>
      </c>
      <c r="AS112" s="371">
        <f t="shared" si="28"/>
        <v>0</v>
      </c>
      <c r="AT112" s="371">
        <f>SUM(BMH!AT112,CAS!AT112,CEN!AT112,CES!AT112,CNR!AT112,COS!AT112,CSD!AT112,EST!AT112,HBS!AT112,NOR!AT112,PCL!AT112,SHL!AT112,SOS!AT112)</f>
        <v>0</v>
      </c>
      <c r="AU112" s="371">
        <f>SUM(BMH!AU112,CAS!AU112,CEN!AU112,CES!AU112,CNR!AU112,COS!AU112,CSD!AU112,EST!AU112,HBS!AU112,NOR!AU112,PCL!AU112,SHL!AU112,SOS!AU112)</f>
        <v>0</v>
      </c>
      <c r="AV112" s="371">
        <f>SUM(BMH!AV112,CAS!AV112,CEN!AV112,CES!AV112,CNR!AV112,COS!AV112,CSD!AV112,EST!AV112,HBS!AV112,NOR!AV112,PCL!AV112,SHL!AV112,SOS!AV112)</f>
        <v>0</v>
      </c>
      <c r="AW112" s="371">
        <f>SUM(BMH:SOS!AW112)</f>
        <v>0</v>
      </c>
      <c r="AX112" s="371">
        <f>SUM(BMH:SOS!AX112)</f>
        <v>0</v>
      </c>
      <c r="AY112" s="371">
        <f>SUM(BMH:SOS!AY112)</f>
        <v>0</v>
      </c>
      <c r="AZ112" s="371">
        <f>SUM(BMH:SOS!AZ112)</f>
        <v>0</v>
      </c>
      <c r="BA112" s="371">
        <f>SUM(BMH:SOS!BA112)</f>
        <v>0</v>
      </c>
      <c r="BB112" s="371">
        <f>SUM(BMH:SOS!BB112)</f>
        <v>0</v>
      </c>
      <c r="BC112" s="371">
        <f>SUM(BMH:SOS!BC112)</f>
        <v>0</v>
      </c>
      <c r="BD112" s="371">
        <f>SUM(BMH:SOS!BD112)</f>
        <v>0</v>
      </c>
      <c r="BE112" s="371">
        <f>SUM(BMH:SOS!BE112)</f>
        <v>0</v>
      </c>
      <c r="BF112" s="371">
        <f>SUM(BMH:SOS!BF112)</f>
        <v>0</v>
      </c>
      <c r="BG112" s="371">
        <f>SUM(BMH:SOS!BG112)</f>
        <v>0</v>
      </c>
      <c r="BH112" s="371">
        <f>SUM(BMH:SOS!BH112)</f>
        <v>0</v>
      </c>
      <c r="BI112" s="371">
        <f>SUM(BMH:SOS!BI112)</f>
        <v>0</v>
      </c>
      <c r="BJ112" s="371">
        <f>SUM(BMH:SOS!BJ112)</f>
        <v>0</v>
      </c>
      <c r="BK112" s="371">
        <f>SUM(BMH:SOS!BK112)</f>
        <v>0</v>
      </c>
      <c r="BL112" s="371">
        <f>SUM(BMH:SOS!BL112)</f>
        <v>0</v>
      </c>
      <c r="BM112" s="256" t="e">
        <f>SUM(BMH:SOS!BM112)</f>
        <v>#DIV/0!</v>
      </c>
      <c r="BN112" s="256" t="e">
        <f>SUM(BMH:SOS!BN112)</f>
        <v>#DIV/0!</v>
      </c>
      <c r="BO112" s="256">
        <f>SUM(BMH:SOS!BO112)</f>
        <v>0</v>
      </c>
      <c r="BP112" s="256">
        <f>SUM(BMH:SOS!BP112)</f>
        <v>0</v>
      </c>
      <c r="BQ112" s="256" t="e">
        <f>SUM(BMH:SOS!BQ112)</f>
        <v>#DIV/0!</v>
      </c>
      <c r="BR112" s="256">
        <f>SUM(BMH:SOS!BR112)</f>
        <v>0</v>
      </c>
      <c r="BS112" s="371">
        <f>SUM(BMH:SOS!BS112)</f>
        <v>0</v>
      </c>
      <c r="BT112" s="371">
        <f>SUM(BMH:SOS!BT112)</f>
        <v>0</v>
      </c>
      <c r="BU112" s="371">
        <f>SUM(BMH:SOS!BU112)</f>
        <v>0</v>
      </c>
      <c r="BV112" s="371">
        <f>SUM(BMH:SOS!BV112)</f>
        <v>0</v>
      </c>
      <c r="BW112" s="371">
        <f>SUM(BMH:SOS!BW112)</f>
        <v>0</v>
      </c>
      <c r="BX112" s="371">
        <f>SUM(BMH:SOS!BX112)</f>
        <v>0</v>
      </c>
      <c r="BY112" s="371">
        <f>SUM(BMH:SOS!BY112)</f>
        <v>0</v>
      </c>
      <c r="BZ112" s="371">
        <f>SUM(BMH:SOS!BZ112)</f>
        <v>0</v>
      </c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25">
      <c r="A113" s="256" t="s">
        <v>259</v>
      </c>
      <c r="B113" s="257"/>
      <c r="C113" s="256" t="s">
        <v>260</v>
      </c>
      <c r="D113" s="258" t="s">
        <v>261</v>
      </c>
      <c r="E113" s="256">
        <f>SUM(BMH!E113,CAS!E113,CEN!E113,CES!E113,CNR!E113,COS!E113,CSD!E113,EST!E113,HBS!E113,NOR!E113,PCL!E113,SHL!E113,SOS!E113)</f>
        <v>0</v>
      </c>
      <c r="F113" s="256">
        <f>SUM(BMH!F113,CAS!F113,CEN!F113,CES!F113,CNR!F113,COS!F113,CSD!F113,EST!F113,HBS!F113,NOR!F113,PCL!F113,SHL!F113,SOS!F113)</f>
        <v>0</v>
      </c>
      <c r="G113" s="256">
        <f>SUM(BMH!G113,CAS!G113,CEN!G113,CES!G113,CNR!G113,COS!G113,CSD!G113,EST!G113,HBS!G113,NOR!G113,PCL!G113,SHL!G113,SOS!G113)</f>
        <v>0</v>
      </c>
      <c r="H113" s="256">
        <f>SUM(BMH!H113,CAS!H113,CEN!H113,CES!H113,CNR!H113,COS!H113,CSD!H113,EST!H113,HBS!H113,NOR!H113,PCL!H113,SHL!H113,SOS!H113)</f>
        <v>0</v>
      </c>
      <c r="I113" s="256">
        <f t="shared" si="27"/>
        <v>0</v>
      </c>
      <c r="J113" s="256">
        <f>SUM(BMH!J113,CAS!J113,CEN!J113,CES!J113,CNR!J113,COS!J113,CSD!J113,EST!J113,HBS!J113,NOR!J113,PCL!J113,SHL!J113,SOS!J113)</f>
        <v>0</v>
      </c>
      <c r="K113" s="256">
        <f>SUM(BMH!K113,CAS!K113,CEN!K113,CES!K113,CNR!K113,COS!K113,CSD!K113,EST!K113,HBS!K113,NOR!K113,PCL!K113,SHL!K113,SOS!K113)</f>
        <v>0</v>
      </c>
      <c r="L113" s="256">
        <f>SUM(BMH!L113,CAS!L113,CEN!L113,CES!L113,CNR!L113,COS!L113,CSD!L113,EST!L113,HBS!L113,NOR!L113,PCL!L113,SHL!L113,SOS!L113)</f>
        <v>0</v>
      </c>
      <c r="M113" s="256">
        <f>SUM(BMH!M113,CAS!M113,CEN!M113,CES!M113,CNR!M113,COS!M113,CSD!M113,EST!M113,HBS!M113,NOR!M113,PCL!M113,SHL!M113,SOS!M113)</f>
        <v>0</v>
      </c>
      <c r="N113" s="256">
        <f>SUM(BMH!N113,CAS!N113,CEN!N113,CES!N113,CNR!N113,COS!N113,CSD!N113,EST!N113,HBS!N113,NOR!N113,PCL!N113,SHL!N113,SOS!N113)</f>
        <v>0</v>
      </c>
      <c r="O113" s="256"/>
      <c r="P113" s="256">
        <f>SUM(BMH:SOS!P113)</f>
        <v>0</v>
      </c>
      <c r="Q113" s="256">
        <f>SUM(BMH:SOS!Q113)</f>
        <v>0</v>
      </c>
      <c r="R113" s="256">
        <f>SUM(BMH:SOS!R113)</f>
        <v>0</v>
      </c>
      <c r="S113" s="256">
        <f>SUM(BMH:SOS!S113)</f>
        <v>0</v>
      </c>
      <c r="T113" s="256">
        <f>SUM(BMH:SOS!T113)</f>
        <v>0</v>
      </c>
      <c r="U113" s="256">
        <f>SUM(BMH:SOS!U113)</f>
        <v>0</v>
      </c>
      <c r="V113" s="256">
        <f>SUM(BMH:SOS!V113)</f>
        <v>0</v>
      </c>
      <c r="W113" s="256">
        <f>SUM(BMH:SOS!W113)</f>
        <v>0</v>
      </c>
      <c r="X113" s="256">
        <f>SUM(BMH:SOS!X113)</f>
        <v>0</v>
      </c>
      <c r="Y113" s="256">
        <f>SUM(BMH:SOS!Y113)</f>
        <v>0</v>
      </c>
      <c r="Z113" s="256">
        <f>SUM(BMH:SOS!Z113)</f>
        <v>0</v>
      </c>
      <c r="AA113" s="256">
        <f>SUM(BMH:SOS!AA113)</f>
        <v>0</v>
      </c>
      <c r="AB113" s="256">
        <f>SUM(BMH:SOS!AB113)</f>
        <v>0</v>
      </c>
      <c r="AC113" s="256">
        <f>SUM(BMH:SOS!AC113)</f>
        <v>0</v>
      </c>
      <c r="AD113" s="256">
        <f>SUM(BMH:SOS!AD113)</f>
        <v>0</v>
      </c>
      <c r="AE113" s="256">
        <f>SUM(BMH:SOS!AE113)</f>
        <v>0</v>
      </c>
      <c r="AF113" s="256">
        <f>SUM(BMH:SOS!AF113)</f>
        <v>0</v>
      </c>
      <c r="AG113" s="256">
        <f>SUM(BMH:SOS!AG113)</f>
        <v>0</v>
      </c>
      <c r="AH113" s="256">
        <f>SUM(BMH:SOS!AH113)</f>
        <v>0</v>
      </c>
      <c r="AI113" s="256">
        <f>SUM(BMH!AI113,CAS!AI113,CEN!AI113,CES!AI113,CNR!AI113,COS!AI113,CSD!AI113,EST!AI113,HBS!AI113,NOR!AI113,PCL!AI113,SHL!AI113,SOS!AI113)</f>
        <v>0</v>
      </c>
      <c r="AJ113" s="256">
        <f>SUM(BMH!AJ113,CAS!AJ113,CEN!AJ113,CES!AJ113,CNR!AJ113,COS!AJ113,CSD!AJ113,EST!AJ113,HBS!AJ113,NOR!AJ113,PCL!AJ113,SHL!AJ113,SOS!AJ113)</f>
        <v>0</v>
      </c>
      <c r="AK113" s="256">
        <f>SUM(BMH!AK113,CAS!AK113,CEN!AK113,CES!AK113,CNR!AK113,COS!AK113,CSD!AK113,EST!AK113,HBS!AK113,NOR!AK113,PCL!AK113,SHL!AK113,SOS!AK113)</f>
        <v>0</v>
      </c>
      <c r="AL113" s="256">
        <f>SUM(BMH!AL113,CAS!AL113,CEN!AL113,CES!AL113,CNR!AL113,COS!AL113,CSD!AL113,EST!AL113,HBS!AL113,NOR!AL113,PCL!AL113,SHL!AL113,SOS!AL113)</f>
        <v>0</v>
      </c>
      <c r="AM113" s="256">
        <f>SUM(BMH!AM113,CAS!AM113,CEN!AM113,CES!AM113,CNR!AM113,COS!AM113,CSD!AM113,EST!AM113,HBS!AM113,NOR!AM113,PCL!AM113,SHL!AM113,SOS!AM113)</f>
        <v>0</v>
      </c>
      <c r="AN113" s="256">
        <f>SUM(BMH!AN113,CAS!AN113,CEN!AN113,CES!AN113,CNR!AN113,COS!AN113,CSD!AN113,EST!AN113,HBS!AN113,NOR!AN113,PCL!AN113,SHL!AN113,SOS!AN113)</f>
        <v>0</v>
      </c>
      <c r="AO113" s="371">
        <f>SUM(BMH!AO113,CAS!AO113,CEN!AO113,CES!AO113,CNR!AO113,COS!AO113,CSD!AO113,EST!AO113,HBS!AO113,NOR!AO113,PCL!AO113,SHL!AO113,SOS!AO113)</f>
        <v>0</v>
      </c>
      <c r="AP113" s="371">
        <f>SUM(BMH!AP113,CAS!AP113,CEN!AP113,CES!AP113,CNR!AP113,COS!AP113,CSD!AP113,EST!AP113,HBS!AP113,NOR!AP113,PCL!AP113,SHL!AP113,SOS!AP113)</f>
        <v>0</v>
      </c>
      <c r="AQ113" s="371">
        <f>SUM(BMH!AQ113,CAS!AQ113,CEN!AQ113,CES!AQ113,CNR!AQ113,COS!AQ113,CSD!AQ113,EST!AQ113,HBS!AQ113,NOR!AQ113,PCL!AQ113,SHL!AQ113,SOS!AQ113)</f>
        <v>0</v>
      </c>
      <c r="AR113" s="371">
        <f>SUM(BMH!AR113,CAS!AR113,CEN!AR113,CES!AR113,CNR!AR113,COS!AR113,CSD!AR113,EST!AR113,HBS!AR113,NOR!AR113,PCL!AR113,SHL!AR113,SOS!AR113)</f>
        <v>0</v>
      </c>
      <c r="AS113" s="371">
        <f t="shared" si="28"/>
        <v>0</v>
      </c>
      <c r="AT113" s="371">
        <f>SUM(BMH!AT113,CAS!AT113,CEN!AT113,CES!AT113,CNR!AT113,COS!AT113,CSD!AT113,EST!AT113,HBS!AT113,NOR!AT113,PCL!AT113,SHL!AT113,SOS!AT113)</f>
        <v>0</v>
      </c>
      <c r="AU113" s="371">
        <f>SUM(BMH!AU113,CAS!AU113,CEN!AU113,CES!AU113,CNR!AU113,COS!AU113,CSD!AU113,EST!AU113,HBS!AU113,NOR!AU113,PCL!AU113,SHL!AU113,SOS!AU113)</f>
        <v>0</v>
      </c>
      <c r="AV113" s="371">
        <f>SUM(BMH!AV113,CAS!AV113,CEN!AV113,CES!AV113,CNR!AV113,COS!AV113,CSD!AV113,EST!AV113,HBS!AV113,NOR!AV113,PCL!AV113,SHL!AV113,SOS!AV113)</f>
        <v>0</v>
      </c>
      <c r="AW113" s="371">
        <f>SUM(BMH:SOS!AW113)</f>
        <v>0</v>
      </c>
      <c r="AX113" s="371">
        <f>SUM(BMH:SOS!AX113)</f>
        <v>0</v>
      </c>
      <c r="AY113" s="371">
        <f>SUM(BMH:SOS!AY113)</f>
        <v>0</v>
      </c>
      <c r="AZ113" s="371">
        <f>SUM(BMH:SOS!AZ113)</f>
        <v>0</v>
      </c>
      <c r="BA113" s="371">
        <f>SUM(BMH:SOS!BA113)</f>
        <v>0</v>
      </c>
      <c r="BB113" s="371">
        <f>SUM(BMH:SOS!BB113)</f>
        <v>0</v>
      </c>
      <c r="BC113" s="371">
        <f>SUM(BMH:SOS!BC113)</f>
        <v>0</v>
      </c>
      <c r="BD113" s="371">
        <f>SUM(BMH:SOS!BD113)</f>
        <v>0</v>
      </c>
      <c r="BE113" s="371">
        <f>SUM(BMH:SOS!BE113)</f>
        <v>0</v>
      </c>
      <c r="BF113" s="371">
        <f>SUM(BMH:SOS!BF113)</f>
        <v>0</v>
      </c>
      <c r="BG113" s="371">
        <f>SUM(BMH:SOS!BG113)</f>
        <v>0</v>
      </c>
      <c r="BH113" s="371">
        <f>SUM(BMH:SOS!BH113)</f>
        <v>0</v>
      </c>
      <c r="BI113" s="371">
        <f>SUM(BMH:SOS!BI113)</f>
        <v>0</v>
      </c>
      <c r="BJ113" s="371">
        <f>SUM(BMH:SOS!BJ113)</f>
        <v>0</v>
      </c>
      <c r="BK113" s="371">
        <f>SUM(BMH:SOS!BK113)</f>
        <v>0</v>
      </c>
      <c r="BL113" s="371">
        <f>SUM(BMH:SOS!BL113)</f>
        <v>0</v>
      </c>
      <c r="BM113" s="256" t="e">
        <f>SUM(BMH:SOS!BM113)</f>
        <v>#DIV/0!</v>
      </c>
      <c r="BN113" s="256" t="e">
        <f>SUM(BMH:SOS!BN113)</f>
        <v>#DIV/0!</v>
      </c>
      <c r="BO113" s="256">
        <f>SUM(BMH:SOS!BO113)</f>
        <v>0</v>
      </c>
      <c r="BP113" s="256">
        <f>SUM(BMH:SOS!BP113)</f>
        <v>0</v>
      </c>
      <c r="BQ113" s="256" t="e">
        <f>SUM(BMH:SOS!BQ113)</f>
        <v>#DIV/0!</v>
      </c>
      <c r="BR113" s="256">
        <f>SUM(BMH:SOS!BR113)</f>
        <v>0</v>
      </c>
      <c r="BS113" s="371">
        <f>SUM(BMH:SOS!BS113)</f>
        <v>0</v>
      </c>
      <c r="BT113" s="371">
        <f>SUM(BMH:SOS!BT113)</f>
        <v>0</v>
      </c>
      <c r="BU113" s="371">
        <f>SUM(BMH:SOS!BU113)</f>
        <v>0</v>
      </c>
      <c r="BV113" s="371">
        <f>SUM(BMH:SOS!BV113)</f>
        <v>0</v>
      </c>
      <c r="BW113" s="371">
        <f>SUM(BMH:SOS!BW113)</f>
        <v>0</v>
      </c>
      <c r="BX113" s="371">
        <f>SUM(BMH:SOS!BX113)</f>
        <v>0</v>
      </c>
      <c r="BY113" s="371">
        <f>SUM(BMH:SOS!BY113)</f>
        <v>0</v>
      </c>
      <c r="BZ113" s="371">
        <f>SUM(BMH:SOS!BZ113)</f>
        <v>0</v>
      </c>
      <c r="CA113" s="256"/>
      <c r="CB113" s="256"/>
      <c r="CC113" s="256"/>
      <c r="CD113" s="256"/>
      <c r="CE113" s="256"/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25">
      <c r="A114" s="256" t="s">
        <v>262</v>
      </c>
      <c r="B114" s="257"/>
      <c r="C114" s="256" t="s">
        <v>263</v>
      </c>
      <c r="D114" s="258" t="s">
        <v>264</v>
      </c>
      <c r="E114" s="256">
        <f>SUM(BMH!E114,CAS!E114,CEN!E114,CES!E114,CNR!E114,COS!E114,CSD!E114,EST!E114,HBS!E114,NOR!E114,PCL!E114,SHL!E114,SOS!E114)</f>
        <v>0</v>
      </c>
      <c r="F114" s="256">
        <f>SUM(BMH!F114,CAS!F114,CEN!F114,CES!F114,CNR!F114,COS!F114,CSD!F114,EST!F114,HBS!F114,NOR!F114,PCL!F114,SHL!F114,SOS!F114)</f>
        <v>0</v>
      </c>
      <c r="G114" s="256">
        <f>SUM(BMH!G114,CAS!G114,CEN!G114,CES!G114,CNR!G114,COS!G114,CSD!G114,EST!G114,HBS!G114,NOR!G114,PCL!G114,SHL!G114,SOS!G114)</f>
        <v>0</v>
      </c>
      <c r="H114" s="256">
        <f>SUM(BMH!H114,CAS!H114,CEN!H114,CES!H114,CNR!H114,COS!H114,CSD!H114,EST!H114,HBS!H114,NOR!H114,PCL!H114,SHL!H114,SOS!H114)</f>
        <v>0</v>
      </c>
      <c r="I114" s="256">
        <f t="shared" si="27"/>
        <v>0</v>
      </c>
      <c r="J114" s="256">
        <f>SUM(BMH!J114,CAS!J114,CEN!J114,CES!J114,CNR!J114,COS!J114,CSD!J114,EST!J114,HBS!J114,NOR!J114,PCL!J114,SHL!J114,SOS!J114)</f>
        <v>0</v>
      </c>
      <c r="K114" s="256">
        <f>SUM(BMH!K114,CAS!K114,CEN!K114,CES!K114,CNR!K114,COS!K114,CSD!K114,EST!K114,HBS!K114,NOR!K114,PCL!K114,SHL!K114,SOS!K114)</f>
        <v>0</v>
      </c>
      <c r="L114" s="256">
        <f>SUM(BMH!L114,CAS!L114,CEN!L114,CES!L114,CNR!L114,COS!L114,CSD!L114,EST!L114,HBS!L114,NOR!L114,PCL!L114,SHL!L114,SOS!L114)</f>
        <v>0</v>
      </c>
      <c r="M114" s="256">
        <f>SUM(BMH!M114,CAS!M114,CEN!M114,CES!M114,CNR!M114,COS!M114,CSD!M114,EST!M114,HBS!M114,NOR!M114,PCL!M114,SHL!M114,SOS!M114)</f>
        <v>0</v>
      </c>
      <c r="N114" s="256">
        <f>SUM(BMH!N114,CAS!N114,CEN!N114,CES!N114,CNR!N114,COS!N114,CSD!N114,EST!N114,HBS!N114,NOR!N114,PCL!N114,SHL!N114,SOS!N114)</f>
        <v>0</v>
      </c>
      <c r="O114" s="256"/>
      <c r="P114" s="256">
        <f>SUM(BMH:SOS!P114)</f>
        <v>0</v>
      </c>
      <c r="Q114" s="256">
        <f>SUM(BMH:SOS!Q114)</f>
        <v>0</v>
      </c>
      <c r="R114" s="256">
        <f>SUM(BMH:SOS!R114)</f>
        <v>0</v>
      </c>
      <c r="S114" s="256">
        <f>SUM(BMH:SOS!S114)</f>
        <v>0</v>
      </c>
      <c r="T114" s="256">
        <f>SUM(BMH:SOS!T114)</f>
        <v>0</v>
      </c>
      <c r="U114" s="256">
        <f>SUM(BMH:SOS!U114)</f>
        <v>12</v>
      </c>
      <c r="V114" s="256">
        <f>SUM(BMH:SOS!V114)</f>
        <v>0</v>
      </c>
      <c r="W114" s="256">
        <f>SUM(BMH:SOS!W114)</f>
        <v>12</v>
      </c>
      <c r="X114" s="256">
        <f>SUM(BMH:SOS!X114)</f>
        <v>0</v>
      </c>
      <c r="Y114" s="256">
        <f>SUM(BMH:SOS!Y114)</f>
        <v>12</v>
      </c>
      <c r="Z114" s="256">
        <f>SUM(BMH:SOS!Z114)</f>
        <v>12</v>
      </c>
      <c r="AA114" s="256">
        <f>SUM(BMH:SOS!AA114)</f>
        <v>0</v>
      </c>
      <c r="AB114" s="256">
        <f>SUM(BMH:SOS!AB114)</f>
        <v>12</v>
      </c>
      <c r="AC114" s="256">
        <f>SUM(BMH:SOS!AC114)</f>
        <v>0</v>
      </c>
      <c r="AD114" s="256">
        <f>SUM(BMH:SOS!AD114)</f>
        <v>0</v>
      </c>
      <c r="AE114" s="256">
        <f>SUM(BMH:SOS!AE114)</f>
        <v>12</v>
      </c>
      <c r="AF114" s="256">
        <f>SUM(BMH:SOS!AF114)</f>
        <v>0</v>
      </c>
      <c r="AG114" s="256">
        <f>SUM(BMH:SOS!AG114)</f>
        <v>12</v>
      </c>
      <c r="AH114" s="256">
        <f>SUM(BMH:SOS!AH114)</f>
        <v>12</v>
      </c>
      <c r="AI114" s="256">
        <f>SUM(BMH!AI114,CAS!AI114,CEN!AI114,CES!AI114,CNR!AI114,COS!AI114,CSD!AI114,EST!AI114,HBS!AI114,NOR!AI114,PCL!AI114,SHL!AI114,SOS!AI114)</f>
        <v>0</v>
      </c>
      <c r="AJ114" s="256">
        <f>SUM(BMH!AJ114,CAS!AJ114,CEN!AJ114,CES!AJ114,CNR!AJ114,COS!AJ114,CSD!AJ114,EST!AJ114,HBS!AJ114,NOR!AJ114,PCL!AJ114,SHL!AJ114,SOS!AJ114)</f>
        <v>0</v>
      </c>
      <c r="AK114" s="256">
        <f>SUM(BMH!AK114,CAS!AK114,CEN!AK114,CES!AK114,CNR!AK114,COS!AK114,CSD!AK114,EST!AK114,HBS!AK114,NOR!AK114,PCL!AK114,SHL!AK114,SOS!AK114)</f>
        <v>0</v>
      </c>
      <c r="AL114" s="256">
        <f>SUM(BMH!AL114,CAS!AL114,CEN!AL114,CES!AL114,CNR!AL114,COS!AL114,CSD!AL114,EST!AL114,HBS!AL114,NOR!AL114,PCL!AL114,SHL!AL114,SOS!AL114)</f>
        <v>0</v>
      </c>
      <c r="AM114" s="256">
        <f>SUM(BMH!AM114,CAS!AM114,CEN!AM114,CES!AM114,CNR!AM114,COS!AM114,CSD!AM114,EST!AM114,HBS!AM114,NOR!AM114,PCL!AM114,SHL!AM114,SOS!AM114)</f>
        <v>0</v>
      </c>
      <c r="AN114" s="256">
        <f>SUM(BMH!AN114,CAS!AN114,CEN!AN114,CES!AN114,CNR!AN114,COS!AN114,CSD!AN114,EST!AN114,HBS!AN114,NOR!AN114,PCL!AN114,SHL!AN114,SOS!AN114)</f>
        <v>0</v>
      </c>
      <c r="AO114" s="371">
        <f>SUM(BMH!AO114,CAS!AO114,CEN!AO114,CES!AO114,CNR!AO114,COS!AO114,CSD!AO114,EST!AO114,HBS!AO114,NOR!AO114,PCL!AO114,SHL!AO114,SOS!AO114)</f>
        <v>0</v>
      </c>
      <c r="AP114" s="371">
        <f>SUM(BMH!AP114,CAS!AP114,CEN!AP114,CES!AP114,CNR!AP114,COS!AP114,CSD!AP114,EST!AP114,HBS!AP114,NOR!AP114,PCL!AP114,SHL!AP114,SOS!AP114)</f>
        <v>0</v>
      </c>
      <c r="AQ114" s="371">
        <f>SUM(BMH!AQ114,CAS!AQ114,CEN!AQ114,CES!AQ114,CNR!AQ114,COS!AQ114,CSD!AQ114,EST!AQ114,HBS!AQ114,NOR!AQ114,PCL!AQ114,SHL!AQ114,SOS!AQ114)</f>
        <v>0</v>
      </c>
      <c r="AR114" s="371">
        <f>SUM(BMH!AR114,CAS!AR114,CEN!AR114,CES!AR114,CNR!AR114,COS!AR114,CSD!AR114,EST!AR114,HBS!AR114,NOR!AR114,PCL!AR114,SHL!AR114,SOS!AR114)</f>
        <v>0</v>
      </c>
      <c r="AS114" s="371">
        <f t="shared" si="28"/>
        <v>0</v>
      </c>
      <c r="AT114" s="371">
        <f>SUM(BMH!AT114,CAS!AT114,CEN!AT114,CES!AT114,CNR!AT114,COS!AT114,CSD!AT114,EST!AT114,HBS!AT114,NOR!AT114,PCL!AT114,SHL!AT114,SOS!AT114)</f>
        <v>0</v>
      </c>
      <c r="AU114" s="371">
        <f>SUM(BMH!AU114,CAS!AU114,CEN!AU114,CES!AU114,CNR!AU114,COS!AU114,CSD!AU114,EST!AU114,HBS!AU114,NOR!AU114,PCL!AU114,SHL!AU114,SOS!AU114)</f>
        <v>0</v>
      </c>
      <c r="AV114" s="371">
        <f>SUM(BMH!AV114,CAS!AV114,CEN!AV114,CES!AV114,CNR!AV114,COS!AV114,CSD!AV114,EST!AV114,HBS!AV114,NOR!AV114,PCL!AV114,SHL!AV114,SOS!AV114)</f>
        <v>0</v>
      </c>
      <c r="AW114" s="371">
        <f>SUM(BMH:SOS!AW114)</f>
        <v>0</v>
      </c>
      <c r="AX114" s="371">
        <f>SUM(BMH:SOS!AX114)</f>
        <v>0</v>
      </c>
      <c r="AY114" s="371">
        <f>SUM(BMH:SOS!AY114)</f>
        <v>1</v>
      </c>
      <c r="AZ114" s="371">
        <f>SUM(BMH:SOS!AZ114)</f>
        <v>0</v>
      </c>
      <c r="BA114" s="371">
        <f>SUM(BMH:SOS!BA114)</f>
        <v>1</v>
      </c>
      <c r="BB114" s="371">
        <f>SUM(BMH:SOS!BB114)</f>
        <v>0</v>
      </c>
      <c r="BC114" s="371">
        <f>SUM(BMH:SOS!BC114)</f>
        <v>1</v>
      </c>
      <c r="BD114" s="371">
        <f>SUM(BMH:SOS!BD114)</f>
        <v>1</v>
      </c>
      <c r="BE114" s="371">
        <f>SUM(BMH:SOS!BE114)</f>
        <v>0</v>
      </c>
      <c r="BF114" s="371">
        <f>SUM(BMH:SOS!BF114)</f>
        <v>1</v>
      </c>
      <c r="BG114" s="371">
        <f>SUM(BMH:SOS!BG114)</f>
        <v>0</v>
      </c>
      <c r="BH114" s="371">
        <f>SUM(BMH:SOS!BH114)</f>
        <v>0</v>
      </c>
      <c r="BI114" s="371">
        <f>SUM(BMH:SOS!BI114)</f>
        <v>1</v>
      </c>
      <c r="BJ114" s="371">
        <f>SUM(BMH:SOS!BJ114)</f>
        <v>0</v>
      </c>
      <c r="BK114" s="371">
        <f>SUM(BMH:SOS!BK114)</f>
        <v>1</v>
      </c>
      <c r="BL114" s="371">
        <f>SUM(BMH:SOS!BL114)</f>
        <v>1</v>
      </c>
      <c r="BM114" s="256" t="e">
        <f>SUM(BMH:SOS!BM114)</f>
        <v>#DIV/0!</v>
      </c>
      <c r="BN114" s="256" t="e">
        <f>SUM(BMH:SOS!BN114)</f>
        <v>#DIV/0!</v>
      </c>
      <c r="BO114" s="256">
        <f>SUM(BMH:SOS!BO114)</f>
        <v>0</v>
      </c>
      <c r="BP114" s="256">
        <f>SUM(BMH:SOS!BP114)</f>
        <v>0</v>
      </c>
      <c r="BQ114" s="256" t="e">
        <f>SUM(BMH:SOS!BQ114)</f>
        <v>#DIV/0!</v>
      </c>
      <c r="BR114" s="256">
        <f>SUM(BMH:SOS!BR114)</f>
        <v>0</v>
      </c>
      <c r="BS114" s="371">
        <f>SUM(BMH:SOS!BS114)</f>
        <v>0</v>
      </c>
      <c r="BT114" s="371">
        <f>SUM(BMH:SOS!BT114)</f>
        <v>1</v>
      </c>
      <c r="BU114" s="371">
        <f>SUM(BMH:SOS!BU114)</f>
        <v>0</v>
      </c>
      <c r="BV114" s="371">
        <f>SUM(BMH:SOS!BV114)</f>
        <v>0</v>
      </c>
      <c r="BW114" s="371">
        <f>SUM(BMH:SOS!BW114)</f>
        <v>1</v>
      </c>
      <c r="BX114" s="371">
        <f>SUM(BMH:SOS!BX114)</f>
        <v>0</v>
      </c>
      <c r="BY114" s="371">
        <f>SUM(BMH:SOS!BY114)</f>
        <v>1</v>
      </c>
      <c r="BZ114" s="371">
        <f>SUM(BMH:SOS!BZ114)</f>
        <v>1</v>
      </c>
      <c r="CA114" s="256"/>
      <c r="CB114" s="256"/>
      <c r="CC114" s="256"/>
      <c r="CD114" s="256"/>
      <c r="CE114" s="256"/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25">
      <c r="A115" s="256" t="s">
        <v>265</v>
      </c>
      <c r="B115" s="257"/>
      <c r="C115" s="256" t="s">
        <v>266</v>
      </c>
      <c r="D115" s="258" t="s">
        <v>267</v>
      </c>
      <c r="E115" s="256">
        <f>SUM(BMH!E115,CAS!E115,CEN!E115,CES!E115,CNR!E115,COS!E115,CSD!E115,EST!E115,HBS!E115,NOR!E115,PCL!E115,SHL!E115,SOS!E115)</f>
        <v>0</v>
      </c>
      <c r="F115" s="256">
        <f>SUM(BMH!F115,CAS!F115,CEN!F115,CES!F115,CNR!F115,COS!F115,CSD!F115,EST!F115,HBS!F115,NOR!F115,PCL!F115,SHL!F115,SOS!F115)</f>
        <v>0</v>
      </c>
      <c r="G115" s="256">
        <f>SUM(BMH!G115,CAS!G115,CEN!G115,CES!G115,CNR!G115,COS!G115,CSD!G115,EST!G115,HBS!G115,NOR!G115,PCL!G115,SHL!G115,SOS!G115)</f>
        <v>0</v>
      </c>
      <c r="H115" s="256">
        <f>SUM(BMH!H115,CAS!H115,CEN!H115,CES!H115,CNR!H115,COS!H115,CSD!H115,EST!H115,HBS!H115,NOR!H115,PCL!H115,SHL!H115,SOS!H115)</f>
        <v>2</v>
      </c>
      <c r="I115" s="256">
        <f t="shared" si="27"/>
        <v>2</v>
      </c>
      <c r="J115" s="256">
        <f>SUM(BMH!J115,CAS!J115,CEN!J115,CES!J115,CNR!J115,COS!J115,CSD!J115,EST!J115,HBS!J115,NOR!J115,PCL!J115,SHL!J115,SOS!J115)</f>
        <v>0</v>
      </c>
      <c r="K115" s="256">
        <f>SUM(BMH!K115,CAS!K115,CEN!K115,CES!K115,CNR!K115,COS!K115,CSD!K115,EST!K115,HBS!K115,NOR!K115,PCL!K115,SHL!K115,SOS!K115)</f>
        <v>2</v>
      </c>
      <c r="L115" s="256">
        <f>SUM(BMH!L115,CAS!L115,CEN!L115,CES!L115,CNR!L115,COS!L115,CSD!L115,EST!L115,HBS!L115,NOR!L115,PCL!L115,SHL!L115,SOS!L115)</f>
        <v>2</v>
      </c>
      <c r="M115" s="256">
        <f>SUM(BMH!M115,CAS!M115,CEN!M115,CES!M115,CNR!M115,COS!M115,CSD!M115,EST!M115,HBS!M115,NOR!M115,PCL!M115,SHL!M115,SOS!M115)</f>
        <v>0</v>
      </c>
      <c r="N115" s="256">
        <f>SUM(BMH!N115,CAS!N115,CEN!N115,CES!N115,CNR!N115,COS!N115,CSD!N115,EST!N115,HBS!N115,NOR!N115,PCL!N115,SHL!N115,SOS!N115)</f>
        <v>0</v>
      </c>
      <c r="O115" s="256"/>
      <c r="P115" s="256">
        <f>SUM(BMH:SOS!P115)</f>
        <v>0</v>
      </c>
      <c r="Q115" s="256">
        <f>SUM(BMH:SOS!Q115)</f>
        <v>0</v>
      </c>
      <c r="R115" s="256">
        <f>SUM(BMH:SOS!R115)</f>
        <v>0</v>
      </c>
      <c r="S115" s="256">
        <f>SUM(BMH:SOS!S115)</f>
        <v>0</v>
      </c>
      <c r="T115" s="256">
        <f>SUM(BMH:SOS!T115)</f>
        <v>0</v>
      </c>
      <c r="U115" s="256">
        <f>SUM(BMH:SOS!U115)</f>
        <v>0</v>
      </c>
      <c r="V115" s="256">
        <f>SUM(BMH:SOS!V115)</f>
        <v>0</v>
      </c>
      <c r="W115" s="256">
        <f>SUM(BMH:SOS!W115)</f>
        <v>0</v>
      </c>
      <c r="X115" s="256">
        <f>SUM(BMH:SOS!X115)</f>
        <v>0</v>
      </c>
      <c r="Y115" s="256">
        <f>SUM(BMH:SOS!Y115)</f>
        <v>0</v>
      </c>
      <c r="Z115" s="256">
        <f>SUM(BMH:SOS!Z115)</f>
        <v>0</v>
      </c>
      <c r="AA115" s="256">
        <f>SUM(BMH:SOS!AA115)</f>
        <v>0</v>
      </c>
      <c r="AB115" s="256">
        <f>SUM(BMH:SOS!AB115)</f>
        <v>0</v>
      </c>
      <c r="AC115" s="256">
        <f>SUM(BMH:SOS!AC115)</f>
        <v>0</v>
      </c>
      <c r="AD115" s="256">
        <f>SUM(BMH:SOS!AD115)</f>
        <v>0</v>
      </c>
      <c r="AE115" s="256">
        <f>SUM(BMH:SOS!AE115)</f>
        <v>0</v>
      </c>
      <c r="AF115" s="256">
        <f>SUM(BMH:SOS!AF115)</f>
        <v>0</v>
      </c>
      <c r="AG115" s="256">
        <f>SUM(BMH:SOS!AG115)</f>
        <v>0</v>
      </c>
      <c r="AH115" s="256">
        <f>SUM(BMH:SOS!AH115)</f>
        <v>0</v>
      </c>
      <c r="AI115" s="256">
        <f>SUM(BMH!AI115,CAS!AI115,CEN!AI115,CES!AI115,CNR!AI115,COS!AI115,CSD!AI115,EST!AI115,HBS!AI115,NOR!AI115,PCL!AI115,SHL!AI115,SOS!AI115)</f>
        <v>0</v>
      </c>
      <c r="AJ115" s="256">
        <f>SUM(BMH!AJ115,CAS!AJ115,CEN!AJ115,CES!AJ115,CNR!AJ115,COS!AJ115,CSD!AJ115,EST!AJ115,HBS!AJ115,NOR!AJ115,PCL!AJ115,SHL!AJ115,SOS!AJ115)</f>
        <v>0</v>
      </c>
      <c r="AK115" s="256">
        <f>SUM(BMH!AK115,CAS!AK115,CEN!AK115,CES!AK115,CNR!AK115,COS!AK115,CSD!AK115,EST!AK115,HBS!AK115,NOR!AK115,PCL!AK115,SHL!AK115,SOS!AK115)</f>
        <v>0</v>
      </c>
      <c r="AL115" s="256">
        <f>SUM(BMH!AL115,CAS!AL115,CEN!AL115,CES!AL115,CNR!AL115,COS!AL115,CSD!AL115,EST!AL115,HBS!AL115,NOR!AL115,PCL!AL115,SHL!AL115,SOS!AL115)</f>
        <v>0</v>
      </c>
      <c r="AM115" s="256">
        <f>SUM(BMH!AM115,CAS!AM115,CEN!AM115,CES!AM115,CNR!AM115,COS!AM115,CSD!AM115,EST!AM115,HBS!AM115,NOR!AM115,PCL!AM115,SHL!AM115,SOS!AM115)</f>
        <v>0</v>
      </c>
      <c r="AN115" s="256">
        <f>SUM(BMH!AN115,CAS!AN115,CEN!AN115,CES!AN115,CNR!AN115,COS!AN115,CSD!AN115,EST!AN115,HBS!AN115,NOR!AN115,PCL!AN115,SHL!AN115,SOS!AN115)</f>
        <v>0</v>
      </c>
      <c r="AO115" s="371">
        <f>SUM(BMH!AO115,CAS!AO115,CEN!AO115,CES!AO115,CNR!AO115,COS!AO115,CSD!AO115,EST!AO115,HBS!AO115,NOR!AO115,PCL!AO115,SHL!AO115,SOS!AO115)</f>
        <v>0</v>
      </c>
      <c r="AP115" s="371">
        <f>SUM(BMH!AP115,CAS!AP115,CEN!AP115,CES!AP115,CNR!AP115,COS!AP115,CSD!AP115,EST!AP115,HBS!AP115,NOR!AP115,PCL!AP115,SHL!AP115,SOS!AP115)</f>
        <v>0</v>
      </c>
      <c r="AQ115" s="371">
        <f>SUM(BMH!AQ115,CAS!AQ115,CEN!AQ115,CES!AQ115,CNR!AQ115,COS!AQ115,CSD!AQ115,EST!AQ115,HBS!AQ115,NOR!AQ115,PCL!AQ115,SHL!AQ115,SOS!AQ115)</f>
        <v>0</v>
      </c>
      <c r="AR115" s="371">
        <f>SUM(BMH!AR115,CAS!AR115,CEN!AR115,CES!AR115,CNR!AR115,COS!AR115,CSD!AR115,EST!AR115,HBS!AR115,NOR!AR115,PCL!AR115,SHL!AR115,SOS!AR115)</f>
        <v>0</v>
      </c>
      <c r="AS115" s="371">
        <f t="shared" si="28"/>
        <v>0</v>
      </c>
      <c r="AT115" s="371">
        <f>SUM(BMH!AT115,CAS!AT115,CEN!AT115,CES!AT115,CNR!AT115,COS!AT115,CSD!AT115,EST!AT115,HBS!AT115,NOR!AT115,PCL!AT115,SHL!AT115,SOS!AT115)</f>
        <v>0</v>
      </c>
      <c r="AU115" s="371">
        <f>SUM(BMH!AU115,CAS!AU115,CEN!AU115,CES!AU115,CNR!AU115,COS!AU115,CSD!AU115,EST!AU115,HBS!AU115,NOR!AU115,PCL!AU115,SHL!AU115,SOS!AU115)</f>
        <v>0</v>
      </c>
      <c r="AV115" s="371">
        <f>SUM(BMH!AV115,CAS!AV115,CEN!AV115,CES!AV115,CNR!AV115,COS!AV115,CSD!AV115,EST!AV115,HBS!AV115,NOR!AV115,PCL!AV115,SHL!AV115,SOS!AV115)</f>
        <v>0</v>
      </c>
      <c r="AW115" s="371">
        <f>SUM(BMH:SOS!AW115)</f>
        <v>0</v>
      </c>
      <c r="AX115" s="371">
        <f>SUM(BMH:SOS!AX115)</f>
        <v>0</v>
      </c>
      <c r="AY115" s="371">
        <f>SUM(BMH:SOS!AY115)</f>
        <v>0</v>
      </c>
      <c r="AZ115" s="371">
        <f>SUM(BMH:SOS!AZ115)</f>
        <v>0</v>
      </c>
      <c r="BA115" s="371">
        <f>SUM(BMH:SOS!BA115)</f>
        <v>0</v>
      </c>
      <c r="BB115" s="371">
        <f>SUM(BMH:SOS!BB115)</f>
        <v>0</v>
      </c>
      <c r="BC115" s="371">
        <f>SUM(BMH:SOS!BC115)</f>
        <v>0</v>
      </c>
      <c r="BD115" s="371">
        <f>SUM(BMH:SOS!BD115)</f>
        <v>0</v>
      </c>
      <c r="BE115" s="371">
        <f>SUM(BMH:SOS!BE115)</f>
        <v>0</v>
      </c>
      <c r="BF115" s="371">
        <f>SUM(BMH:SOS!BF115)</f>
        <v>0</v>
      </c>
      <c r="BG115" s="371">
        <f>SUM(BMH:SOS!BG115)</f>
        <v>0</v>
      </c>
      <c r="BH115" s="371">
        <f>SUM(BMH:SOS!BH115)</f>
        <v>0</v>
      </c>
      <c r="BI115" s="371">
        <f>SUM(BMH:SOS!BI115)</f>
        <v>0</v>
      </c>
      <c r="BJ115" s="371">
        <f>SUM(BMH:SOS!BJ115)</f>
        <v>0</v>
      </c>
      <c r="BK115" s="371">
        <f>SUM(BMH:SOS!BK115)</f>
        <v>0</v>
      </c>
      <c r="BL115" s="371">
        <f>SUM(BMH:SOS!BL115)</f>
        <v>0</v>
      </c>
      <c r="BM115" s="256" t="e">
        <f>SUM(BMH:SOS!BM115)</f>
        <v>#DIV/0!</v>
      </c>
      <c r="BN115" s="256" t="e">
        <f>SUM(BMH:SOS!BN115)</f>
        <v>#DIV/0!</v>
      </c>
      <c r="BO115" s="256">
        <f>SUM(BMH:SOS!BO115)</f>
        <v>0</v>
      </c>
      <c r="BP115" s="256">
        <f>SUM(BMH:SOS!BP115)</f>
        <v>0</v>
      </c>
      <c r="BQ115" s="256" t="e">
        <f>SUM(BMH:SOS!BQ115)</f>
        <v>#DIV/0!</v>
      </c>
      <c r="BR115" s="256">
        <f>SUM(BMH:SOS!BR115)</f>
        <v>0</v>
      </c>
      <c r="BS115" s="371">
        <f>SUM(BMH:SOS!BS115)</f>
        <v>0</v>
      </c>
      <c r="BT115" s="371">
        <f>SUM(BMH:SOS!BT115)</f>
        <v>0</v>
      </c>
      <c r="BU115" s="371">
        <f>SUM(BMH:SOS!BU115)</f>
        <v>0</v>
      </c>
      <c r="BV115" s="371">
        <f>SUM(BMH:SOS!BV115)</f>
        <v>0</v>
      </c>
      <c r="BW115" s="371">
        <f>SUM(BMH:SOS!BW115)</f>
        <v>0</v>
      </c>
      <c r="BX115" s="371">
        <f>SUM(BMH:SOS!BX115)</f>
        <v>0</v>
      </c>
      <c r="BY115" s="371">
        <f>SUM(BMH:SOS!BY115)</f>
        <v>0</v>
      </c>
      <c r="BZ115" s="371">
        <f>SUM(BMH:SOS!BZ115)</f>
        <v>0</v>
      </c>
      <c r="CA115" s="256"/>
      <c r="CB115" s="256"/>
      <c r="CC115" s="256"/>
      <c r="CD115" s="256"/>
      <c r="CE115" s="256"/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3">
      <c r="A116" s="253" t="s">
        <v>268</v>
      </c>
      <c r="E116" s="253">
        <f>SUM(E117:E119)</f>
        <v>0</v>
      </c>
      <c r="F116" s="253">
        <f t="shared" ref="F116:AV116" si="42">SUM(F117:F119)</f>
        <v>0</v>
      </c>
      <c r="G116" s="253">
        <f t="shared" si="42"/>
        <v>0</v>
      </c>
      <c r="H116" s="253">
        <f t="shared" si="42"/>
        <v>0</v>
      </c>
      <c r="I116" s="253">
        <f t="shared" si="42"/>
        <v>0</v>
      </c>
      <c r="J116" s="253">
        <f t="shared" si="42"/>
        <v>0</v>
      </c>
      <c r="K116" s="253">
        <f t="shared" si="42"/>
        <v>0</v>
      </c>
      <c r="L116" s="253">
        <f t="shared" si="42"/>
        <v>0</v>
      </c>
      <c r="M116" s="253">
        <f t="shared" si="42"/>
        <v>0</v>
      </c>
      <c r="N116" s="253">
        <f t="shared" si="42"/>
        <v>0</v>
      </c>
      <c r="P116" s="256">
        <f>SUM(BMH:SOS!P116)</f>
        <v>0</v>
      </c>
      <c r="Q116" s="256">
        <f>SUM(BMH:SOS!Q116)</f>
        <v>0</v>
      </c>
      <c r="R116" s="256">
        <f>SUM(BMH:SOS!R116)</f>
        <v>0</v>
      </c>
      <c r="S116" s="256">
        <f>SUM(BMH:SOS!S116)</f>
        <v>0</v>
      </c>
      <c r="T116" s="256">
        <f>SUM(BMH:SOS!T116)</f>
        <v>0</v>
      </c>
      <c r="U116" s="256">
        <f>SUM(BMH:SOS!U116)</f>
        <v>0</v>
      </c>
      <c r="V116" s="256">
        <f>SUM(BMH:SOS!V116)</f>
        <v>0</v>
      </c>
      <c r="W116" s="256">
        <f>SUM(BMH:SOS!W116)</f>
        <v>0</v>
      </c>
      <c r="X116" s="256">
        <f>SUM(BMH:SOS!X116)</f>
        <v>0</v>
      </c>
      <c r="Y116" s="256">
        <f>SUM(BMH:SOS!Y116)</f>
        <v>0</v>
      </c>
      <c r="Z116" s="256">
        <f>SUM(BMH:SOS!Z116)</f>
        <v>0</v>
      </c>
      <c r="AA116" s="256">
        <f>SUM(BMH:SOS!AA116)</f>
        <v>0</v>
      </c>
      <c r="AB116" s="256">
        <f>SUM(BMH:SOS!AB116)</f>
        <v>0</v>
      </c>
      <c r="AC116" s="256">
        <f>SUM(BMH:SOS!AC116)</f>
        <v>0</v>
      </c>
      <c r="AD116" s="256">
        <f>SUM(BMH:SOS!AD116)</f>
        <v>0</v>
      </c>
      <c r="AE116" s="256">
        <f>SUM(BMH:SOS!AE116)</f>
        <v>0</v>
      </c>
      <c r="AF116" s="256">
        <f>SUM(BMH:SOS!AF116)</f>
        <v>0</v>
      </c>
      <c r="AG116" s="256">
        <f>SUM(BMH:SOS!AG116)</f>
        <v>0</v>
      </c>
      <c r="AH116" s="256">
        <f>SUM(BMH:SOS!AH116)</f>
        <v>0</v>
      </c>
      <c r="AI116" s="253">
        <f t="shared" si="42"/>
        <v>0</v>
      </c>
      <c r="AJ116" s="253">
        <f t="shared" si="42"/>
        <v>0</v>
      </c>
      <c r="AK116" s="253">
        <f t="shared" si="42"/>
        <v>0</v>
      </c>
      <c r="AL116" s="253">
        <f t="shared" si="42"/>
        <v>0</v>
      </c>
      <c r="AM116" s="253">
        <f t="shared" si="42"/>
        <v>0</v>
      </c>
      <c r="AN116" s="253">
        <f t="shared" si="42"/>
        <v>0</v>
      </c>
      <c r="AO116" s="374">
        <f t="shared" si="42"/>
        <v>0</v>
      </c>
      <c r="AP116" s="374">
        <f t="shared" si="42"/>
        <v>0</v>
      </c>
      <c r="AQ116" s="374">
        <f t="shared" si="42"/>
        <v>0</v>
      </c>
      <c r="AR116" s="374">
        <f t="shared" si="42"/>
        <v>0</v>
      </c>
      <c r="AS116" s="374">
        <f t="shared" si="42"/>
        <v>0</v>
      </c>
      <c r="AT116" s="374">
        <f t="shared" si="42"/>
        <v>0</v>
      </c>
      <c r="AU116" s="374">
        <f t="shared" si="42"/>
        <v>0</v>
      </c>
      <c r="AV116" s="374">
        <f t="shared" si="42"/>
        <v>0</v>
      </c>
      <c r="AW116" s="371">
        <f>SUM(BMH:SOS!AW116)</f>
        <v>0</v>
      </c>
      <c r="AX116" s="371">
        <f>SUM(BMH:SOS!AX116)</f>
        <v>0</v>
      </c>
      <c r="AY116" s="371">
        <f>SUM(BMH:SOS!AY116)</f>
        <v>0</v>
      </c>
      <c r="AZ116" s="371">
        <f>SUM(BMH:SOS!AZ116)</f>
        <v>0</v>
      </c>
      <c r="BA116" s="371">
        <f>SUM(BMH:SOS!BA116)</f>
        <v>0</v>
      </c>
      <c r="BB116" s="371">
        <f>SUM(BMH:SOS!BB116)</f>
        <v>0</v>
      </c>
      <c r="BC116" s="371">
        <f>SUM(BMH:SOS!BC116)</f>
        <v>0</v>
      </c>
      <c r="BD116" s="371">
        <f>SUM(BMH:SOS!BD116)</f>
        <v>0</v>
      </c>
      <c r="BE116" s="371">
        <f>SUM(BMH:SOS!BE116)</f>
        <v>0</v>
      </c>
      <c r="BF116" s="371">
        <f>SUM(BMH:SOS!BF116)</f>
        <v>0</v>
      </c>
      <c r="BG116" s="371">
        <f>SUM(BMH:SOS!BG116)</f>
        <v>0</v>
      </c>
      <c r="BH116" s="371">
        <f>SUM(BMH:SOS!BH116)</f>
        <v>0</v>
      </c>
      <c r="BI116" s="371">
        <f>SUM(BMH:SOS!BI116)</f>
        <v>0</v>
      </c>
      <c r="BJ116" s="371">
        <f>SUM(BMH:SOS!BJ116)</f>
        <v>0</v>
      </c>
      <c r="BK116" s="371">
        <f>SUM(BMH:SOS!BK116)</f>
        <v>0</v>
      </c>
      <c r="BL116" s="371">
        <f>SUM(BMH:SOS!BL116)</f>
        <v>0</v>
      </c>
      <c r="BM116" s="256">
        <f>SUM(BMH:SOS!BM116)</f>
        <v>0</v>
      </c>
      <c r="BN116" s="256">
        <f>SUM(BMH:SOS!BN116)</f>
        <v>0</v>
      </c>
      <c r="BO116" s="256">
        <f>SUM(BMH:SOS!BO116)</f>
        <v>0</v>
      </c>
      <c r="BP116" s="256">
        <f>SUM(BMH:SOS!BP116)</f>
        <v>0</v>
      </c>
      <c r="BQ116" s="256">
        <f>SUM(BMH:SOS!BQ116)</f>
        <v>0</v>
      </c>
      <c r="BR116" s="256">
        <f>SUM(BMH:SOS!BR116)</f>
        <v>0</v>
      </c>
      <c r="BS116" s="371">
        <f>SUM(BMH:SOS!BS116)</f>
        <v>0</v>
      </c>
      <c r="BT116" s="371">
        <f>SUM(BMH:SOS!BT116)</f>
        <v>0</v>
      </c>
      <c r="BU116" s="371">
        <f>SUM(BMH:SOS!BU116)</f>
        <v>0</v>
      </c>
      <c r="BV116" s="371">
        <f>SUM(BMH:SOS!BV116)</f>
        <v>0</v>
      </c>
      <c r="BW116" s="371">
        <f>SUM(BMH:SOS!BW116)</f>
        <v>0</v>
      </c>
      <c r="BX116" s="371">
        <f>SUM(BMH:SOS!BX116)</f>
        <v>0</v>
      </c>
      <c r="BY116" s="371">
        <f>SUM(BMH:SOS!BY116)</f>
        <v>0</v>
      </c>
      <c r="BZ116" s="371">
        <f>SUM(BMH:SOS!BZ116)</f>
        <v>0</v>
      </c>
    </row>
    <row r="117" spans="1:104" x14ac:dyDescent="0.25">
      <c r="A117" s="256"/>
      <c r="B117" s="257"/>
      <c r="C117" s="256"/>
      <c r="D117" s="258"/>
      <c r="E117" s="256">
        <f>SUM(BMH!E117,CAS!E117,CEN!E117,CES!E117,CNR!E117,COS!E117,CSD!E117,EST!E117,HBS!E117,NOR!E117,PCL!E117,SHL!E117,SOS!E117)</f>
        <v>0</v>
      </c>
      <c r="F117" s="256">
        <f>SUM(BMH!F117,CAS!F117,CEN!F117,CES!F117,CNR!F117,COS!F117,CSD!F117,EST!F117,HBS!F117,NOR!F117,PCL!F117,SHL!F117,SOS!F117)</f>
        <v>0</v>
      </c>
      <c r="G117" s="256">
        <f>SUM(BMH!G117,CAS!G117,CEN!G117,CES!G117,CNR!G117,COS!G117,CSD!G117,EST!G117,HBS!G117,NOR!G117,PCL!G117,SHL!G117,SOS!G117)</f>
        <v>0</v>
      </c>
      <c r="H117" s="256">
        <f>SUM(BMH!H117,CAS!H117,CEN!H117,CES!H117,CNR!H117,COS!H117,CSD!H117,EST!H117,HBS!H117,NOR!H117,PCL!H117,SHL!H117,SOS!H117)</f>
        <v>0</v>
      </c>
      <c r="I117" s="256">
        <f t="shared" si="27"/>
        <v>0</v>
      </c>
      <c r="J117" s="256">
        <f>SUM(BMH!J117,CAS!J117,CEN!J117,CES!J117,CNR!J117,COS!J117,CSD!J117,EST!J117,HBS!J117,NOR!J117,PCL!J117,SHL!J117,SOS!J117)</f>
        <v>0</v>
      </c>
      <c r="K117" s="256">
        <f>SUM(BMH!K117,CAS!K117,CEN!K117,CES!K117,CNR!K117,COS!K117,CSD!K117,EST!K117,HBS!K117,NOR!K117,PCL!K117,SHL!K117,SOS!K117)</f>
        <v>0</v>
      </c>
      <c r="L117" s="256">
        <f>SUM(BMH!L117,CAS!L117,CEN!L117,CES!L117,CNR!L117,COS!L117,CSD!L117,EST!L117,HBS!L117,NOR!L117,PCL!L117,SHL!L117,SOS!L117)</f>
        <v>0</v>
      </c>
      <c r="M117" s="256">
        <f>SUM(BMH!M117,CAS!M117,CEN!M117,CES!M117,CNR!M117,COS!M117,CSD!M117,EST!M117,HBS!M117,NOR!M117,PCL!M117,SHL!M117,SOS!M117)</f>
        <v>0</v>
      </c>
      <c r="N117" s="256">
        <f>SUM(BMH!N117,CAS!N117,CEN!N117,CES!N117,CNR!N117,COS!N117,CSD!N117,EST!N117,HBS!N117,NOR!N117,PCL!N117,SHL!N117,SOS!N117)</f>
        <v>0</v>
      </c>
      <c r="O117" s="256"/>
      <c r="P117" s="256">
        <f>SUM(BMH:SOS!P117)</f>
        <v>0</v>
      </c>
      <c r="Q117" s="256">
        <f>SUM(BMH:SOS!Q117)</f>
        <v>0</v>
      </c>
      <c r="R117" s="256">
        <f>SUM(BMH:SOS!R117)</f>
        <v>0</v>
      </c>
      <c r="S117" s="256">
        <f>SUM(BMH:SOS!S117)</f>
        <v>0</v>
      </c>
      <c r="T117" s="256">
        <f>SUM(BMH:SOS!T117)</f>
        <v>0</v>
      </c>
      <c r="U117" s="256">
        <f>SUM(BMH:SOS!U117)</f>
        <v>0</v>
      </c>
      <c r="V117" s="256">
        <f>SUM(BMH:SOS!V117)</f>
        <v>0</v>
      </c>
      <c r="W117" s="256">
        <f>SUM(BMH:SOS!W117)</f>
        <v>0</v>
      </c>
      <c r="X117" s="256">
        <f>SUM(BMH:SOS!X117)</f>
        <v>0</v>
      </c>
      <c r="Y117" s="256">
        <f>SUM(BMH:SOS!Y117)</f>
        <v>0</v>
      </c>
      <c r="Z117" s="256">
        <f>SUM(BMH:SOS!Z117)</f>
        <v>0</v>
      </c>
      <c r="AA117" s="256">
        <f>SUM(BMH:SOS!AA117)</f>
        <v>0</v>
      </c>
      <c r="AB117" s="256">
        <f>SUM(BMH:SOS!AB117)</f>
        <v>0</v>
      </c>
      <c r="AC117" s="256">
        <f>SUM(BMH:SOS!AC117)</f>
        <v>0</v>
      </c>
      <c r="AD117" s="256">
        <f>SUM(BMH:SOS!AD117)</f>
        <v>0</v>
      </c>
      <c r="AE117" s="256">
        <f>SUM(BMH:SOS!AE117)</f>
        <v>0</v>
      </c>
      <c r="AF117" s="256">
        <f>SUM(BMH:SOS!AF117)</f>
        <v>0</v>
      </c>
      <c r="AG117" s="256">
        <f>SUM(BMH:SOS!AG117)</f>
        <v>0</v>
      </c>
      <c r="AH117" s="256">
        <f>SUM(BMH:SOS!AH117)</f>
        <v>0</v>
      </c>
      <c r="AI117" s="256">
        <f>SUM(BMH!AI117,CAS!AI117,CEN!AI117,CES!AI117,CNR!AI117,COS!AI117,CSD!AI117,EST!AI117,HBS!AI117,NOR!AI117,PCL!AI117,SHL!AI117,SOS!AI117)</f>
        <v>0</v>
      </c>
      <c r="AJ117" s="256">
        <f>SUM(BMH!AJ117,CAS!AJ117,CEN!AJ117,CES!AJ117,CNR!AJ117,COS!AJ117,CSD!AJ117,EST!AJ117,HBS!AJ117,NOR!AJ117,PCL!AJ117,SHL!AJ117,SOS!AJ117)</f>
        <v>0</v>
      </c>
      <c r="AK117" s="256">
        <f>SUM(BMH!AK117,CAS!AK117,CEN!AK117,CES!AK117,CNR!AK117,COS!AK117,CSD!AK117,EST!AK117,HBS!AK117,NOR!AK117,PCL!AK117,SHL!AK117,SOS!AK117)</f>
        <v>0</v>
      </c>
      <c r="AL117" s="256">
        <f>SUM(BMH!AL117,CAS!AL117,CEN!AL117,CES!AL117,CNR!AL117,COS!AL117,CSD!AL117,EST!AL117,HBS!AL117,NOR!AL117,PCL!AL117,SHL!AL117,SOS!AL117)</f>
        <v>0</v>
      </c>
      <c r="AM117" s="256">
        <f>SUM(BMH!AM117,CAS!AM117,CEN!AM117,CES!AM117,CNR!AM117,COS!AM117,CSD!AM117,EST!AM117,HBS!AM117,NOR!AM117,PCL!AM117,SHL!AM117,SOS!AM117)</f>
        <v>0</v>
      </c>
      <c r="AN117" s="256">
        <f>SUM(BMH!AN117,CAS!AN117,CEN!AN117,CES!AN117,CNR!AN117,COS!AN117,CSD!AN117,EST!AN117,HBS!AN117,NOR!AN117,PCL!AN117,SHL!AN117,SOS!AN117)</f>
        <v>0</v>
      </c>
      <c r="AO117" s="371">
        <f>SUM(BMH!AO117,CAS!AO117,CEN!AO117,CES!AO117,CNR!AO117,COS!AO117,CSD!AO117,EST!AO117,HBS!AO117,NOR!AO117,PCL!AO117,SHL!AO117,SOS!AO117)</f>
        <v>0</v>
      </c>
      <c r="AP117" s="371">
        <f>SUM(BMH!AP117,CAS!AP117,CEN!AP117,CES!AP117,CNR!AP117,COS!AP117,CSD!AP117,EST!AP117,HBS!AP117,NOR!AP117,PCL!AP117,SHL!AP117,SOS!AP117)</f>
        <v>0</v>
      </c>
      <c r="AQ117" s="371">
        <f>SUM(BMH!AQ117,CAS!AQ117,CEN!AQ117,CES!AQ117,CNR!AQ117,COS!AQ117,CSD!AQ117,EST!AQ117,HBS!AQ117,NOR!AQ117,PCL!AQ117,SHL!AQ117,SOS!AQ117)</f>
        <v>0</v>
      </c>
      <c r="AR117" s="371">
        <f>SUM(BMH!AR117,CAS!AR117,CEN!AR117,CES!AR117,CNR!AR117,COS!AR117,CSD!AR117,EST!AR117,HBS!AR117,NOR!AR117,PCL!AR117,SHL!AR117,SOS!AR117)</f>
        <v>0</v>
      </c>
      <c r="AS117" s="371">
        <f t="shared" si="28"/>
        <v>0</v>
      </c>
      <c r="AT117" s="371">
        <f>SUM(BMH!AT117,CAS!AT117,CEN!AT117,CES!AT117,CNR!AT117,COS!AT117,CSD!AT117,EST!AT117,HBS!AT117,NOR!AT117,PCL!AT117,SHL!AT117,SOS!AT117)</f>
        <v>0</v>
      </c>
      <c r="AU117" s="371">
        <f>SUM(BMH!AU117,CAS!AU117,CEN!AU117,CES!AU117,CNR!AU117,COS!AU117,CSD!AU117,EST!AU117,HBS!AU117,NOR!AU117,PCL!AU117,SHL!AU117,SOS!AU117)</f>
        <v>0</v>
      </c>
      <c r="AV117" s="371">
        <f>SUM(BMH!AV117,CAS!AV117,CEN!AV117,CES!AV117,CNR!AV117,COS!AV117,CSD!AV117,EST!AV117,HBS!AV117,NOR!AV117,PCL!AV117,SHL!AV117,SOS!AV117)</f>
        <v>0</v>
      </c>
      <c r="AW117" s="371">
        <f>SUM(BMH:SOS!AW117)</f>
        <v>0</v>
      </c>
      <c r="AX117" s="371">
        <f>SUM(BMH:SOS!AX117)</f>
        <v>0</v>
      </c>
      <c r="AY117" s="371">
        <f>SUM(BMH:SOS!AY117)</f>
        <v>0</v>
      </c>
      <c r="AZ117" s="371">
        <f>SUM(BMH:SOS!AZ117)</f>
        <v>0</v>
      </c>
      <c r="BA117" s="371">
        <f>SUM(BMH:SOS!BA117)</f>
        <v>0</v>
      </c>
      <c r="BB117" s="371">
        <f>SUM(BMH:SOS!BB117)</f>
        <v>0</v>
      </c>
      <c r="BC117" s="371">
        <f>SUM(BMH:SOS!BC117)</f>
        <v>0</v>
      </c>
      <c r="BD117" s="371">
        <f>SUM(BMH:SOS!BD117)</f>
        <v>0</v>
      </c>
      <c r="BE117" s="371">
        <f>SUM(BMH:SOS!BE117)</f>
        <v>0</v>
      </c>
      <c r="BF117" s="371">
        <f>SUM(BMH:SOS!BF117)</f>
        <v>0</v>
      </c>
      <c r="BG117" s="371">
        <f>SUM(BMH:SOS!BG117)</f>
        <v>0</v>
      </c>
      <c r="BH117" s="371">
        <f>SUM(BMH:SOS!BH117)</f>
        <v>0</v>
      </c>
      <c r="BI117" s="371">
        <f>SUM(BMH:SOS!BI117)</f>
        <v>0</v>
      </c>
      <c r="BJ117" s="371">
        <f>SUM(BMH:SOS!BJ117)</f>
        <v>0</v>
      </c>
      <c r="BK117" s="371">
        <f>SUM(BMH:SOS!BK117)</f>
        <v>0</v>
      </c>
      <c r="BL117" s="371">
        <f>SUM(BMH:SOS!BL117)</f>
        <v>0</v>
      </c>
      <c r="BM117" s="256">
        <f>SUM(BMH:SOS!BM117)</f>
        <v>0</v>
      </c>
      <c r="BN117" s="256">
        <f>SUM(BMH:SOS!BN117)</f>
        <v>0</v>
      </c>
      <c r="BO117" s="256">
        <f>SUM(BMH:SOS!BO117)</f>
        <v>0</v>
      </c>
      <c r="BP117" s="256">
        <f>SUM(BMH:SOS!BP117)</f>
        <v>0</v>
      </c>
      <c r="BQ117" s="256">
        <f>SUM(BMH:SOS!BQ117)</f>
        <v>0</v>
      </c>
      <c r="BR117" s="256">
        <f>SUM(BMH:SOS!BR117)</f>
        <v>0</v>
      </c>
      <c r="BS117" s="371">
        <f>SUM(BMH:SOS!BS117)</f>
        <v>0</v>
      </c>
      <c r="BT117" s="371">
        <f>SUM(BMH:SOS!BT117)</f>
        <v>0</v>
      </c>
      <c r="BU117" s="371">
        <f>SUM(BMH:SOS!BU117)</f>
        <v>0</v>
      </c>
      <c r="BV117" s="371">
        <f>SUM(BMH:SOS!BV117)</f>
        <v>0</v>
      </c>
      <c r="BW117" s="371">
        <f>SUM(BMH:SOS!BW117)</f>
        <v>0</v>
      </c>
      <c r="BX117" s="371">
        <f>SUM(BMH:SOS!BX117)</f>
        <v>0</v>
      </c>
      <c r="BY117" s="371">
        <f>SUM(BMH:SOS!BY117)</f>
        <v>0</v>
      </c>
      <c r="BZ117" s="371">
        <f>SUM(BMH:SOS!BZ117)</f>
        <v>0</v>
      </c>
      <c r="CA117" s="256"/>
      <c r="CB117" s="256"/>
      <c r="CC117" s="256"/>
      <c r="CD117" s="256"/>
      <c r="CE117" s="256"/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25">
      <c r="A118" s="256"/>
      <c r="B118" s="257"/>
      <c r="C118" s="256"/>
      <c r="D118" s="258"/>
      <c r="E118" s="256">
        <f>SUM(BMH!E118,CAS!E118,CEN!E118,CES!E118,CNR!E118,COS!E118,CSD!E118,EST!E118,HBS!E118,NOR!E118,PCL!E118,SHL!E118,SOS!E118)</f>
        <v>0</v>
      </c>
      <c r="F118" s="256">
        <f>SUM(BMH!F118,CAS!F118,CEN!F118,CES!F118,CNR!F118,COS!F118,CSD!F118,EST!F118,HBS!F118,NOR!F118,PCL!F118,SHL!F118,SOS!F118)</f>
        <v>0</v>
      </c>
      <c r="G118" s="256">
        <f>SUM(BMH!G118,CAS!G118,CEN!G118,CES!G118,CNR!G118,COS!G118,CSD!G118,EST!G118,HBS!G118,NOR!G118,PCL!G118,SHL!G118,SOS!G118)</f>
        <v>0</v>
      </c>
      <c r="H118" s="256">
        <f>SUM(BMH!H118,CAS!H118,CEN!H118,CES!H118,CNR!H118,COS!H118,CSD!H118,EST!H118,HBS!H118,NOR!H118,PCL!H118,SHL!H118,SOS!H118)</f>
        <v>0</v>
      </c>
      <c r="I118" s="256">
        <f t="shared" si="27"/>
        <v>0</v>
      </c>
      <c r="J118" s="256">
        <f>SUM(BMH!J118,CAS!J118,CEN!J118,CES!J118,CNR!J118,COS!J118,CSD!J118,EST!J118,HBS!J118,NOR!J118,PCL!J118,SHL!J118,SOS!J118)</f>
        <v>0</v>
      </c>
      <c r="K118" s="256">
        <f>SUM(BMH!K118,CAS!K118,CEN!K118,CES!K118,CNR!K118,COS!K118,CSD!K118,EST!K118,HBS!K118,NOR!K118,PCL!K118,SHL!K118,SOS!K118)</f>
        <v>0</v>
      </c>
      <c r="L118" s="256">
        <f>SUM(BMH!L118,CAS!L118,CEN!L118,CES!L118,CNR!L118,COS!L118,CSD!L118,EST!L118,HBS!L118,NOR!L118,PCL!L118,SHL!L118,SOS!L118)</f>
        <v>0</v>
      </c>
      <c r="M118" s="256">
        <f>SUM(BMH!M118,CAS!M118,CEN!M118,CES!M118,CNR!M118,COS!M118,CSD!M118,EST!M118,HBS!M118,NOR!M118,PCL!M118,SHL!M118,SOS!M118)</f>
        <v>0</v>
      </c>
      <c r="N118" s="256">
        <f>SUM(BMH!N118,CAS!N118,CEN!N118,CES!N118,CNR!N118,COS!N118,CSD!N118,EST!N118,HBS!N118,NOR!N118,PCL!N118,SHL!N118,SOS!N118)</f>
        <v>0</v>
      </c>
      <c r="O118" s="256"/>
      <c r="P118" s="256">
        <f>SUM(BMH:SOS!P118)</f>
        <v>0</v>
      </c>
      <c r="Q118" s="256">
        <f>SUM(BMH:SOS!Q118)</f>
        <v>0</v>
      </c>
      <c r="R118" s="256">
        <f>SUM(BMH:SOS!R118)</f>
        <v>0</v>
      </c>
      <c r="S118" s="256">
        <f>SUM(BMH:SOS!S118)</f>
        <v>0</v>
      </c>
      <c r="T118" s="256">
        <f>SUM(BMH:SOS!T118)</f>
        <v>0</v>
      </c>
      <c r="U118" s="256">
        <f>SUM(BMH:SOS!U118)</f>
        <v>0</v>
      </c>
      <c r="V118" s="256">
        <f>SUM(BMH:SOS!V118)</f>
        <v>0</v>
      </c>
      <c r="W118" s="256">
        <f>SUM(BMH:SOS!W118)</f>
        <v>0</v>
      </c>
      <c r="X118" s="256">
        <f>SUM(BMH:SOS!X118)</f>
        <v>0</v>
      </c>
      <c r="Y118" s="256">
        <f>SUM(BMH:SOS!Y118)</f>
        <v>0</v>
      </c>
      <c r="Z118" s="256">
        <f>SUM(BMH:SOS!Z118)</f>
        <v>0</v>
      </c>
      <c r="AA118" s="256">
        <f>SUM(BMH:SOS!AA118)</f>
        <v>0</v>
      </c>
      <c r="AB118" s="256">
        <f>SUM(BMH:SOS!AB118)</f>
        <v>0</v>
      </c>
      <c r="AC118" s="256">
        <f>SUM(BMH:SOS!AC118)</f>
        <v>0</v>
      </c>
      <c r="AD118" s="256">
        <f>SUM(BMH:SOS!AD118)</f>
        <v>0</v>
      </c>
      <c r="AE118" s="256">
        <f>SUM(BMH:SOS!AE118)</f>
        <v>0</v>
      </c>
      <c r="AF118" s="256">
        <f>SUM(BMH:SOS!AF118)</f>
        <v>0</v>
      </c>
      <c r="AG118" s="256">
        <f>SUM(BMH:SOS!AG118)</f>
        <v>0</v>
      </c>
      <c r="AH118" s="256">
        <f>SUM(BMH:SOS!AH118)</f>
        <v>0</v>
      </c>
      <c r="AI118" s="256">
        <f>SUM(BMH!AI118,CAS!AI118,CEN!AI118,CES!AI118,CNR!AI118,COS!AI118,CSD!AI118,EST!AI118,HBS!AI118,NOR!AI118,PCL!AI118,SHL!AI118,SOS!AI118)</f>
        <v>0</v>
      </c>
      <c r="AJ118" s="256">
        <f>SUM(BMH!AJ118,CAS!AJ118,CEN!AJ118,CES!AJ118,CNR!AJ118,COS!AJ118,CSD!AJ118,EST!AJ118,HBS!AJ118,NOR!AJ118,PCL!AJ118,SHL!AJ118,SOS!AJ118)</f>
        <v>0</v>
      </c>
      <c r="AK118" s="256">
        <f>SUM(BMH!AK118,CAS!AK118,CEN!AK118,CES!AK118,CNR!AK118,COS!AK118,CSD!AK118,EST!AK118,HBS!AK118,NOR!AK118,PCL!AK118,SHL!AK118,SOS!AK118)</f>
        <v>0</v>
      </c>
      <c r="AL118" s="256">
        <f>SUM(BMH!AL118,CAS!AL118,CEN!AL118,CES!AL118,CNR!AL118,COS!AL118,CSD!AL118,EST!AL118,HBS!AL118,NOR!AL118,PCL!AL118,SHL!AL118,SOS!AL118)</f>
        <v>0</v>
      </c>
      <c r="AM118" s="256">
        <f>SUM(BMH!AM118,CAS!AM118,CEN!AM118,CES!AM118,CNR!AM118,COS!AM118,CSD!AM118,EST!AM118,HBS!AM118,NOR!AM118,PCL!AM118,SHL!AM118,SOS!AM118)</f>
        <v>0</v>
      </c>
      <c r="AN118" s="256">
        <f>SUM(BMH!AN118,CAS!AN118,CEN!AN118,CES!AN118,CNR!AN118,COS!AN118,CSD!AN118,EST!AN118,HBS!AN118,NOR!AN118,PCL!AN118,SHL!AN118,SOS!AN118)</f>
        <v>0</v>
      </c>
      <c r="AO118" s="371">
        <f>SUM(BMH!AO118,CAS!AO118,CEN!AO118,CES!AO118,CNR!AO118,COS!AO118,CSD!AO118,EST!AO118,HBS!AO118,NOR!AO118,PCL!AO118,SHL!AO118,SOS!AO118)</f>
        <v>0</v>
      </c>
      <c r="AP118" s="371">
        <f>SUM(BMH!AP118,CAS!AP118,CEN!AP118,CES!AP118,CNR!AP118,COS!AP118,CSD!AP118,EST!AP118,HBS!AP118,NOR!AP118,PCL!AP118,SHL!AP118,SOS!AP118)</f>
        <v>0</v>
      </c>
      <c r="AQ118" s="371">
        <f>SUM(BMH!AQ118,CAS!AQ118,CEN!AQ118,CES!AQ118,CNR!AQ118,COS!AQ118,CSD!AQ118,EST!AQ118,HBS!AQ118,NOR!AQ118,PCL!AQ118,SHL!AQ118,SOS!AQ118)</f>
        <v>0</v>
      </c>
      <c r="AR118" s="371">
        <f>SUM(BMH!AR118,CAS!AR118,CEN!AR118,CES!AR118,CNR!AR118,COS!AR118,CSD!AR118,EST!AR118,HBS!AR118,NOR!AR118,PCL!AR118,SHL!AR118,SOS!AR118)</f>
        <v>0</v>
      </c>
      <c r="AS118" s="371">
        <f t="shared" si="28"/>
        <v>0</v>
      </c>
      <c r="AT118" s="371">
        <f>SUM(BMH!AT118,CAS!AT118,CEN!AT118,CES!AT118,CNR!AT118,COS!AT118,CSD!AT118,EST!AT118,HBS!AT118,NOR!AT118,PCL!AT118,SHL!AT118,SOS!AT118)</f>
        <v>0</v>
      </c>
      <c r="AU118" s="371">
        <f>SUM(BMH!AU118,CAS!AU118,CEN!AU118,CES!AU118,CNR!AU118,COS!AU118,CSD!AU118,EST!AU118,HBS!AU118,NOR!AU118,PCL!AU118,SHL!AU118,SOS!AU118)</f>
        <v>0</v>
      </c>
      <c r="AV118" s="371">
        <f>SUM(BMH!AV118,CAS!AV118,CEN!AV118,CES!AV118,CNR!AV118,COS!AV118,CSD!AV118,EST!AV118,HBS!AV118,NOR!AV118,PCL!AV118,SHL!AV118,SOS!AV118)</f>
        <v>0</v>
      </c>
      <c r="AW118" s="371">
        <f>SUM(BMH:SOS!AW118)</f>
        <v>0</v>
      </c>
      <c r="AX118" s="371">
        <f>SUM(BMH:SOS!AX118)</f>
        <v>0</v>
      </c>
      <c r="AY118" s="371">
        <f>SUM(BMH:SOS!AY118)</f>
        <v>0</v>
      </c>
      <c r="AZ118" s="371">
        <f>SUM(BMH:SOS!AZ118)</f>
        <v>0</v>
      </c>
      <c r="BA118" s="371">
        <f>SUM(BMH:SOS!BA118)</f>
        <v>0</v>
      </c>
      <c r="BB118" s="371">
        <f>SUM(BMH:SOS!BB118)</f>
        <v>0</v>
      </c>
      <c r="BC118" s="371">
        <f>SUM(BMH:SOS!BC118)</f>
        <v>0</v>
      </c>
      <c r="BD118" s="371">
        <f>SUM(BMH:SOS!BD118)</f>
        <v>0</v>
      </c>
      <c r="BE118" s="371">
        <f>SUM(BMH:SOS!BE118)</f>
        <v>0</v>
      </c>
      <c r="BF118" s="371">
        <f>SUM(BMH:SOS!BF118)</f>
        <v>0</v>
      </c>
      <c r="BG118" s="371">
        <f>SUM(BMH:SOS!BG118)</f>
        <v>0</v>
      </c>
      <c r="BH118" s="371">
        <f>SUM(BMH:SOS!BH118)</f>
        <v>0</v>
      </c>
      <c r="BI118" s="371">
        <f>SUM(BMH:SOS!BI118)</f>
        <v>0</v>
      </c>
      <c r="BJ118" s="371">
        <f>SUM(BMH:SOS!BJ118)</f>
        <v>0</v>
      </c>
      <c r="BK118" s="371">
        <f>SUM(BMH:SOS!BK118)</f>
        <v>0</v>
      </c>
      <c r="BL118" s="371">
        <f>SUM(BMH:SOS!BL118)</f>
        <v>0</v>
      </c>
      <c r="BM118" s="256">
        <f>SUM(BMH:SOS!BM118)</f>
        <v>0</v>
      </c>
      <c r="BN118" s="256">
        <f>SUM(BMH:SOS!BN118)</f>
        <v>0</v>
      </c>
      <c r="BO118" s="256">
        <f>SUM(BMH:SOS!BO118)</f>
        <v>0</v>
      </c>
      <c r="BP118" s="256">
        <f>SUM(BMH:SOS!BP118)</f>
        <v>0</v>
      </c>
      <c r="BQ118" s="256">
        <f>SUM(BMH:SOS!BQ118)</f>
        <v>0</v>
      </c>
      <c r="BR118" s="256">
        <f>SUM(BMH:SOS!BR118)</f>
        <v>0</v>
      </c>
      <c r="BS118" s="371">
        <f>SUM(BMH:SOS!BS118)</f>
        <v>0</v>
      </c>
      <c r="BT118" s="371">
        <f>SUM(BMH:SOS!BT118)</f>
        <v>0</v>
      </c>
      <c r="BU118" s="371">
        <f>SUM(BMH:SOS!BU118)</f>
        <v>0</v>
      </c>
      <c r="BV118" s="371">
        <f>SUM(BMH:SOS!BV118)</f>
        <v>0</v>
      </c>
      <c r="BW118" s="371">
        <f>SUM(BMH:SOS!BW118)</f>
        <v>0</v>
      </c>
      <c r="BX118" s="371">
        <f>SUM(BMH:SOS!BX118)</f>
        <v>0</v>
      </c>
      <c r="BY118" s="371">
        <f>SUM(BMH:SOS!BY118)</f>
        <v>0</v>
      </c>
      <c r="BZ118" s="371">
        <f>SUM(BMH:SOS!BZ118)</f>
        <v>0</v>
      </c>
      <c r="CA118" s="256"/>
      <c r="CB118" s="256"/>
      <c r="CC118" s="256"/>
      <c r="CD118" s="256"/>
      <c r="CE118" s="256"/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25">
      <c r="A119" s="256"/>
      <c r="B119" s="257"/>
      <c r="C119" s="256"/>
      <c r="D119" s="258"/>
      <c r="E119" s="256">
        <f>SUM(BMH!E119,CAS!E119,CEN!E119,CES!E119,CNR!E119,COS!E119,CSD!E119,EST!E119,HBS!E119,NOR!E119,PCL!E119,SHL!E119,SOS!E119)</f>
        <v>0</v>
      </c>
      <c r="F119" s="256">
        <f>SUM(BMH!F119,CAS!F119,CEN!F119,CES!F119,CNR!F119,COS!F119,CSD!F119,EST!F119,HBS!F119,NOR!F119,PCL!F119,SHL!F119,SOS!F119)</f>
        <v>0</v>
      </c>
      <c r="G119" s="256">
        <f>SUM(BMH!G119,CAS!G119,CEN!G119,CES!G119,CNR!G119,COS!G119,CSD!G119,EST!G119,HBS!G119,NOR!G119,PCL!G119,SHL!G119,SOS!G119)</f>
        <v>0</v>
      </c>
      <c r="H119" s="256">
        <f>SUM(BMH!H119,CAS!H119,CEN!H119,CES!H119,CNR!H119,COS!H119,CSD!H119,EST!H119,HBS!H119,NOR!H119,PCL!H119,SHL!H119,SOS!H119)</f>
        <v>0</v>
      </c>
      <c r="I119" s="256">
        <f t="shared" si="27"/>
        <v>0</v>
      </c>
      <c r="J119" s="256">
        <f>SUM(BMH!J119,CAS!J119,CEN!J119,CES!J119,CNR!J119,COS!J119,CSD!J119,EST!J119,HBS!J119,NOR!J119,PCL!J119,SHL!J119,SOS!J119)</f>
        <v>0</v>
      </c>
      <c r="K119" s="256">
        <f>SUM(BMH!K119,CAS!K119,CEN!K119,CES!K119,CNR!K119,COS!K119,CSD!K119,EST!K119,HBS!K119,NOR!K119,PCL!K119,SHL!K119,SOS!K119)</f>
        <v>0</v>
      </c>
      <c r="L119" s="256">
        <f>SUM(BMH!L119,CAS!L119,CEN!L119,CES!L119,CNR!L119,COS!L119,CSD!L119,EST!L119,HBS!L119,NOR!L119,PCL!L119,SHL!L119,SOS!L119)</f>
        <v>0</v>
      </c>
      <c r="M119" s="256">
        <f>SUM(BMH!M119,CAS!M119,CEN!M119,CES!M119,CNR!M119,COS!M119,CSD!M119,EST!M119,HBS!M119,NOR!M119,PCL!M119,SHL!M119,SOS!M119)</f>
        <v>0</v>
      </c>
      <c r="N119" s="256">
        <f>SUM(BMH!N119,CAS!N119,CEN!N119,CES!N119,CNR!N119,COS!N119,CSD!N119,EST!N119,HBS!N119,NOR!N119,PCL!N119,SHL!N119,SOS!N119)</f>
        <v>0</v>
      </c>
      <c r="O119" s="256"/>
      <c r="P119" s="256">
        <f>SUM(BMH:SOS!P119)</f>
        <v>0</v>
      </c>
      <c r="Q119" s="256">
        <f>SUM(BMH:SOS!Q119)</f>
        <v>0</v>
      </c>
      <c r="R119" s="256">
        <f>SUM(BMH:SOS!R119)</f>
        <v>0</v>
      </c>
      <c r="S119" s="256">
        <f>SUM(BMH:SOS!S119)</f>
        <v>0</v>
      </c>
      <c r="T119" s="256">
        <f>SUM(BMH:SOS!T119)</f>
        <v>0</v>
      </c>
      <c r="U119" s="256">
        <f>SUM(BMH:SOS!U119)</f>
        <v>0</v>
      </c>
      <c r="V119" s="256">
        <f>SUM(BMH:SOS!V119)</f>
        <v>0</v>
      </c>
      <c r="W119" s="256">
        <f>SUM(BMH:SOS!W119)</f>
        <v>0</v>
      </c>
      <c r="X119" s="256">
        <f>SUM(BMH:SOS!X119)</f>
        <v>0</v>
      </c>
      <c r="Y119" s="256">
        <f>SUM(BMH:SOS!Y119)</f>
        <v>0</v>
      </c>
      <c r="Z119" s="256">
        <f>SUM(BMH:SOS!Z119)</f>
        <v>0</v>
      </c>
      <c r="AA119" s="256">
        <f>SUM(BMH:SOS!AA119)</f>
        <v>0</v>
      </c>
      <c r="AB119" s="256">
        <f>SUM(BMH:SOS!AB119)</f>
        <v>0</v>
      </c>
      <c r="AC119" s="256">
        <f>SUM(BMH:SOS!AC119)</f>
        <v>0</v>
      </c>
      <c r="AD119" s="256">
        <f>SUM(BMH:SOS!AD119)</f>
        <v>0</v>
      </c>
      <c r="AE119" s="256">
        <f>SUM(BMH:SOS!AE119)</f>
        <v>0</v>
      </c>
      <c r="AF119" s="256">
        <f>SUM(BMH:SOS!AF119)</f>
        <v>0</v>
      </c>
      <c r="AG119" s="256">
        <f>SUM(BMH:SOS!AG119)</f>
        <v>0</v>
      </c>
      <c r="AH119" s="256">
        <f>SUM(BMH:SOS!AH119)</f>
        <v>0</v>
      </c>
      <c r="AI119" s="256">
        <f>SUM(BMH!AI119,CAS!AI119,CEN!AI119,CES!AI119,CNR!AI119,COS!AI119,CSD!AI119,EST!AI119,HBS!AI119,NOR!AI119,PCL!AI119,SHL!AI119,SOS!AI119)</f>
        <v>0</v>
      </c>
      <c r="AJ119" s="256">
        <f>SUM(BMH!AJ119,CAS!AJ119,CEN!AJ119,CES!AJ119,CNR!AJ119,COS!AJ119,CSD!AJ119,EST!AJ119,HBS!AJ119,NOR!AJ119,PCL!AJ119,SHL!AJ119,SOS!AJ119)</f>
        <v>0</v>
      </c>
      <c r="AK119" s="256">
        <f>SUM(BMH!AK119,CAS!AK119,CEN!AK119,CES!AK119,CNR!AK119,COS!AK119,CSD!AK119,EST!AK119,HBS!AK119,NOR!AK119,PCL!AK119,SHL!AK119,SOS!AK119)</f>
        <v>0</v>
      </c>
      <c r="AL119" s="256">
        <f>SUM(BMH!AL119,CAS!AL119,CEN!AL119,CES!AL119,CNR!AL119,COS!AL119,CSD!AL119,EST!AL119,HBS!AL119,NOR!AL119,PCL!AL119,SHL!AL119,SOS!AL119)</f>
        <v>0</v>
      </c>
      <c r="AM119" s="256">
        <f>SUM(BMH!AM119,CAS!AM119,CEN!AM119,CES!AM119,CNR!AM119,COS!AM119,CSD!AM119,EST!AM119,HBS!AM119,NOR!AM119,PCL!AM119,SHL!AM119,SOS!AM119)</f>
        <v>0</v>
      </c>
      <c r="AN119" s="256">
        <f>SUM(BMH!AN119,CAS!AN119,CEN!AN119,CES!AN119,CNR!AN119,COS!AN119,CSD!AN119,EST!AN119,HBS!AN119,NOR!AN119,PCL!AN119,SHL!AN119,SOS!AN119)</f>
        <v>0</v>
      </c>
      <c r="AO119" s="371">
        <f>SUM(BMH!AO119,CAS!AO119,CEN!AO119,CES!AO119,CNR!AO119,COS!AO119,CSD!AO119,EST!AO119,HBS!AO119,NOR!AO119,PCL!AO119,SHL!AO119,SOS!AO119)</f>
        <v>0</v>
      </c>
      <c r="AP119" s="371">
        <f>SUM(BMH!AP119,CAS!AP119,CEN!AP119,CES!AP119,CNR!AP119,COS!AP119,CSD!AP119,EST!AP119,HBS!AP119,NOR!AP119,PCL!AP119,SHL!AP119,SOS!AP119)</f>
        <v>0</v>
      </c>
      <c r="AQ119" s="371">
        <f>SUM(BMH!AQ119,CAS!AQ119,CEN!AQ119,CES!AQ119,CNR!AQ119,COS!AQ119,CSD!AQ119,EST!AQ119,HBS!AQ119,NOR!AQ119,PCL!AQ119,SHL!AQ119,SOS!AQ119)</f>
        <v>0</v>
      </c>
      <c r="AR119" s="371">
        <f>SUM(BMH!AR119,CAS!AR119,CEN!AR119,CES!AR119,CNR!AR119,COS!AR119,CSD!AR119,EST!AR119,HBS!AR119,NOR!AR119,PCL!AR119,SHL!AR119,SOS!AR119)</f>
        <v>0</v>
      </c>
      <c r="AS119" s="371">
        <f t="shared" si="28"/>
        <v>0</v>
      </c>
      <c r="AT119" s="371">
        <f>SUM(BMH!AT119,CAS!AT119,CEN!AT119,CES!AT119,CNR!AT119,COS!AT119,CSD!AT119,EST!AT119,HBS!AT119,NOR!AT119,PCL!AT119,SHL!AT119,SOS!AT119)</f>
        <v>0</v>
      </c>
      <c r="AU119" s="371">
        <f>SUM(BMH!AU119,CAS!AU119,CEN!AU119,CES!AU119,CNR!AU119,COS!AU119,CSD!AU119,EST!AU119,HBS!AU119,NOR!AU119,PCL!AU119,SHL!AU119,SOS!AU119)</f>
        <v>0</v>
      </c>
      <c r="AV119" s="371">
        <f>SUM(BMH!AV119,CAS!AV119,CEN!AV119,CES!AV119,CNR!AV119,COS!AV119,CSD!AV119,EST!AV119,HBS!AV119,NOR!AV119,PCL!AV119,SHL!AV119,SOS!AV119)</f>
        <v>0</v>
      </c>
      <c r="AW119" s="371">
        <f>SUM(BMH:SOS!AW119)</f>
        <v>0</v>
      </c>
      <c r="AX119" s="371">
        <f>SUM(BMH:SOS!AX119)</f>
        <v>0</v>
      </c>
      <c r="AY119" s="371">
        <f>SUM(BMH:SOS!AY119)</f>
        <v>0</v>
      </c>
      <c r="AZ119" s="371">
        <f>SUM(BMH:SOS!AZ119)</f>
        <v>0</v>
      </c>
      <c r="BA119" s="371">
        <f>SUM(BMH:SOS!BA119)</f>
        <v>0</v>
      </c>
      <c r="BB119" s="371">
        <f>SUM(BMH:SOS!BB119)</f>
        <v>0</v>
      </c>
      <c r="BC119" s="371">
        <f>SUM(BMH:SOS!BC119)</f>
        <v>0</v>
      </c>
      <c r="BD119" s="371">
        <f>SUM(BMH:SOS!BD119)</f>
        <v>0</v>
      </c>
      <c r="BE119" s="371">
        <f>SUM(BMH:SOS!BE119)</f>
        <v>0</v>
      </c>
      <c r="BF119" s="371">
        <f>SUM(BMH:SOS!BF119)</f>
        <v>0</v>
      </c>
      <c r="BG119" s="371">
        <f>SUM(BMH:SOS!BG119)</f>
        <v>0</v>
      </c>
      <c r="BH119" s="371">
        <f>SUM(BMH:SOS!BH119)</f>
        <v>0</v>
      </c>
      <c r="BI119" s="371">
        <f>SUM(BMH:SOS!BI119)</f>
        <v>0</v>
      </c>
      <c r="BJ119" s="371">
        <f>SUM(BMH:SOS!BJ119)</f>
        <v>0</v>
      </c>
      <c r="BK119" s="371">
        <f>SUM(BMH:SOS!BK119)</f>
        <v>0</v>
      </c>
      <c r="BL119" s="371">
        <f>SUM(BMH:SOS!BL119)</f>
        <v>0</v>
      </c>
      <c r="BM119" s="256">
        <f>SUM(BMH:SOS!BM119)</f>
        <v>0</v>
      </c>
      <c r="BN119" s="256">
        <f>SUM(BMH:SOS!BN119)</f>
        <v>0</v>
      </c>
      <c r="BO119" s="256">
        <f>SUM(BMH:SOS!BO119)</f>
        <v>0</v>
      </c>
      <c r="BP119" s="256">
        <f>SUM(BMH:SOS!BP119)</f>
        <v>0</v>
      </c>
      <c r="BQ119" s="256">
        <f>SUM(BMH:SOS!BQ119)</f>
        <v>0</v>
      </c>
      <c r="BR119" s="256">
        <f>SUM(BMH:SOS!BR119)</f>
        <v>0</v>
      </c>
      <c r="BS119" s="371">
        <f>SUM(BMH:SOS!BS119)</f>
        <v>0</v>
      </c>
      <c r="BT119" s="371">
        <f>SUM(BMH:SOS!BT119)</f>
        <v>0</v>
      </c>
      <c r="BU119" s="371">
        <f>SUM(BMH:SOS!BU119)</f>
        <v>0</v>
      </c>
      <c r="BV119" s="371">
        <f>SUM(BMH:SOS!BV119)</f>
        <v>0</v>
      </c>
      <c r="BW119" s="371">
        <f>SUM(BMH:SOS!BW119)</f>
        <v>0</v>
      </c>
      <c r="BX119" s="371">
        <f>SUM(BMH:SOS!BX119)</f>
        <v>0</v>
      </c>
      <c r="BY119" s="371">
        <f>SUM(BMH:SOS!BY119)</f>
        <v>0</v>
      </c>
      <c r="BZ119" s="371">
        <f>SUM(BMH:SOS!BZ119)</f>
        <v>0</v>
      </c>
      <c r="CA119" s="256"/>
      <c r="CB119" s="256"/>
      <c r="CC119" s="256"/>
      <c r="CD119" s="256"/>
      <c r="CE119" s="256"/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43">SUM(F110:F115)</f>
        <v>0</v>
      </c>
      <c r="G120" s="367">
        <f t="shared" si="43"/>
        <v>0</v>
      </c>
      <c r="H120" s="367">
        <f t="shared" si="43"/>
        <v>2</v>
      </c>
      <c r="I120" s="367">
        <f t="shared" si="43"/>
        <v>2</v>
      </c>
      <c r="J120" s="367">
        <f t="shared" si="43"/>
        <v>0</v>
      </c>
      <c r="K120" s="367">
        <f t="shared" si="43"/>
        <v>2</v>
      </c>
      <c r="L120" s="367">
        <f t="shared" si="43"/>
        <v>2</v>
      </c>
      <c r="M120" s="367">
        <f t="shared" si="43"/>
        <v>0</v>
      </c>
      <c r="N120" s="367">
        <f t="shared" si="43"/>
        <v>0</v>
      </c>
      <c r="O120" s="367">
        <f t="shared" si="43"/>
        <v>0</v>
      </c>
      <c r="P120" s="367">
        <f t="shared" si="43"/>
        <v>0</v>
      </c>
      <c r="Q120" s="367">
        <f t="shared" si="43"/>
        <v>0</v>
      </c>
      <c r="R120" s="367">
        <f t="shared" si="43"/>
        <v>0</v>
      </c>
      <c r="S120" s="367">
        <f t="shared" si="43"/>
        <v>0</v>
      </c>
      <c r="T120" s="367">
        <f t="shared" si="43"/>
        <v>0</v>
      </c>
      <c r="U120" s="367">
        <f t="shared" si="43"/>
        <v>12</v>
      </c>
      <c r="V120" s="367">
        <f t="shared" si="43"/>
        <v>0</v>
      </c>
      <c r="W120" s="367">
        <f t="shared" si="43"/>
        <v>12</v>
      </c>
      <c r="X120" s="367">
        <f t="shared" si="43"/>
        <v>0</v>
      </c>
      <c r="Y120" s="367">
        <f t="shared" si="43"/>
        <v>12</v>
      </c>
      <c r="Z120" s="367">
        <f t="shared" si="43"/>
        <v>12</v>
      </c>
      <c r="AA120" s="367">
        <f t="shared" si="43"/>
        <v>0</v>
      </c>
      <c r="AB120" s="367">
        <f t="shared" si="43"/>
        <v>12</v>
      </c>
      <c r="AC120" s="367">
        <f t="shared" si="43"/>
        <v>0</v>
      </c>
      <c r="AD120" s="367">
        <f t="shared" si="43"/>
        <v>0</v>
      </c>
      <c r="AE120" s="367">
        <f t="shared" si="43"/>
        <v>12</v>
      </c>
      <c r="AF120" s="367">
        <f t="shared" si="43"/>
        <v>0</v>
      </c>
      <c r="AG120" s="367">
        <f t="shared" si="43"/>
        <v>12</v>
      </c>
      <c r="AH120" s="367">
        <f t="shared" si="43"/>
        <v>12</v>
      </c>
      <c r="AI120" s="367">
        <f t="shared" si="43"/>
        <v>0</v>
      </c>
      <c r="AJ120" s="367">
        <f t="shared" si="43"/>
        <v>0</v>
      </c>
      <c r="AK120" s="367">
        <f t="shared" si="43"/>
        <v>0</v>
      </c>
      <c r="AL120" s="367">
        <f t="shared" si="43"/>
        <v>0</v>
      </c>
      <c r="AM120" s="367">
        <f t="shared" si="43"/>
        <v>0</v>
      </c>
      <c r="AN120" s="367">
        <f t="shared" si="43"/>
        <v>0</v>
      </c>
      <c r="AO120" s="367">
        <f t="shared" si="43"/>
        <v>0</v>
      </c>
      <c r="AP120" s="367">
        <f t="shared" si="43"/>
        <v>0</v>
      </c>
      <c r="AQ120" s="367">
        <f t="shared" si="43"/>
        <v>0</v>
      </c>
      <c r="AR120" s="367">
        <f t="shared" si="43"/>
        <v>0</v>
      </c>
      <c r="AS120" s="367">
        <f t="shared" si="43"/>
        <v>0</v>
      </c>
      <c r="AT120" s="367">
        <f t="shared" si="43"/>
        <v>0</v>
      </c>
      <c r="AU120" s="367">
        <f t="shared" si="43"/>
        <v>0</v>
      </c>
      <c r="AV120" s="367">
        <f t="shared" si="43"/>
        <v>0</v>
      </c>
      <c r="AW120" s="369">
        <f t="shared" si="43"/>
        <v>0</v>
      </c>
      <c r="AX120" s="369">
        <f t="shared" si="43"/>
        <v>0</v>
      </c>
      <c r="AY120" s="369">
        <f t="shared" si="43"/>
        <v>1</v>
      </c>
      <c r="AZ120" s="369">
        <f t="shared" si="43"/>
        <v>0</v>
      </c>
      <c r="BA120" s="369">
        <f t="shared" si="43"/>
        <v>1</v>
      </c>
      <c r="BB120" s="369">
        <f t="shared" si="43"/>
        <v>0</v>
      </c>
      <c r="BC120" s="369">
        <f t="shared" si="43"/>
        <v>1</v>
      </c>
      <c r="BD120" s="369">
        <f t="shared" si="43"/>
        <v>1</v>
      </c>
      <c r="BE120" s="369">
        <f t="shared" si="43"/>
        <v>0</v>
      </c>
      <c r="BF120" s="369">
        <f t="shared" si="43"/>
        <v>1</v>
      </c>
      <c r="BG120" s="369">
        <f t="shared" si="43"/>
        <v>0</v>
      </c>
      <c r="BH120" s="369">
        <f t="shared" si="43"/>
        <v>0</v>
      </c>
      <c r="BI120" s="369">
        <f t="shared" si="43"/>
        <v>1</v>
      </c>
      <c r="BJ120" s="369">
        <f t="shared" si="43"/>
        <v>0</v>
      </c>
      <c r="BK120" s="369">
        <f t="shared" si="43"/>
        <v>1</v>
      </c>
      <c r="BL120" s="369">
        <f t="shared" si="43"/>
        <v>1</v>
      </c>
      <c r="BM120" s="369" t="e">
        <f t="shared" si="43"/>
        <v>#DIV/0!</v>
      </c>
      <c r="BN120" s="369" t="e">
        <f t="shared" si="43"/>
        <v>#DIV/0!</v>
      </c>
      <c r="BO120" s="369">
        <f t="shared" si="43"/>
        <v>0</v>
      </c>
      <c r="BP120" s="369">
        <f t="shared" si="43"/>
        <v>0</v>
      </c>
      <c r="BQ120" s="369" t="e">
        <f t="shared" si="43"/>
        <v>#DIV/0!</v>
      </c>
      <c r="BR120" s="369">
        <f t="shared" ref="BR120:CF120" si="44">SUM(BR110:BR115)</f>
        <v>0</v>
      </c>
      <c r="BS120" s="369">
        <f t="shared" si="44"/>
        <v>0</v>
      </c>
      <c r="BT120" s="369">
        <f t="shared" si="44"/>
        <v>1</v>
      </c>
      <c r="BU120" s="369">
        <f t="shared" si="44"/>
        <v>0</v>
      </c>
      <c r="BV120" s="369">
        <f t="shared" si="44"/>
        <v>0</v>
      </c>
      <c r="BW120" s="369">
        <f t="shared" si="44"/>
        <v>1</v>
      </c>
      <c r="BX120" s="369">
        <f t="shared" si="44"/>
        <v>0</v>
      </c>
      <c r="BY120" s="369">
        <f t="shared" si="44"/>
        <v>1</v>
      </c>
      <c r="BZ120" s="369">
        <f t="shared" si="44"/>
        <v>1</v>
      </c>
      <c r="CA120" s="367">
        <f t="shared" si="44"/>
        <v>0</v>
      </c>
      <c r="CB120" s="367">
        <f t="shared" si="44"/>
        <v>0</v>
      </c>
      <c r="CC120" s="367">
        <f t="shared" si="44"/>
        <v>0</v>
      </c>
      <c r="CD120" s="367">
        <f t="shared" si="44"/>
        <v>0</v>
      </c>
      <c r="CE120" s="367">
        <f t="shared" si="44"/>
        <v>0</v>
      </c>
      <c r="CF120" s="367">
        <f t="shared" si="44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245" customFormat="1" x14ac:dyDescent="0.3">
      <c r="A121" s="245" t="s">
        <v>270</v>
      </c>
      <c r="E121" s="245">
        <f>SUM(BMH!E121,CAS!E121,CEN!E121,CES!E121,CNR!E121,COS!E121,CSD!E121,EST!E121,HBS!E121,NOR!E121,PCL!E121,SHL!E121,SOS!E121)</f>
        <v>0</v>
      </c>
      <c r="F121" s="245">
        <f>SUM(BMH!F121,CAS!F121,CEN!F121,CES!F121,CNR!F121,COS!F121,CSD!F121,EST!F121,HBS!F121,NOR!F121,PCL!F121,SHL!F121,SOS!F121)</f>
        <v>0</v>
      </c>
      <c r="G121" s="245">
        <f>SUM(BMH!G121,CAS!G121,CEN!G121,CES!G121,CNR!G121,COS!G121,CSD!G121,EST!G121,HBS!G121,NOR!G121,PCL!G121,SHL!G121,SOS!G121)</f>
        <v>0</v>
      </c>
      <c r="H121" s="245">
        <f>SUM(BMH!H121,CAS!H121,CEN!H121,CES!H121,CNR!H121,COS!H121,CSD!H121,EST!H121,HBS!H121,NOR!H121,PCL!H121,SHL!H121,SOS!H121)</f>
        <v>0</v>
      </c>
      <c r="I121" s="245">
        <f t="shared" si="27"/>
        <v>0</v>
      </c>
      <c r="J121" s="245">
        <f>SUM(BMH!J121,CAS!J121,CEN!J121,CES!J121,CNR!J121,COS!J121,CSD!J121,EST!J121,HBS!J121,NOR!J121,PCL!J121,SHL!J121,SOS!J121)</f>
        <v>0</v>
      </c>
      <c r="K121" s="245">
        <f>SUM(BMH!K121,CAS!K121,CEN!K121,CES!K121,CNR!K121,COS!K121,CSD!K121,EST!K121,HBS!K121,NOR!K121,PCL!K121,SHL!K121,SOS!K121)</f>
        <v>0</v>
      </c>
      <c r="L121" s="245">
        <f>SUM(BMH!L121,CAS!L121,CEN!L121,CES!L121,CNR!L121,COS!L121,CSD!L121,EST!L121,HBS!L121,NOR!L121,PCL!L121,SHL!L121,SOS!L121)</f>
        <v>0</v>
      </c>
      <c r="M121" s="245">
        <f>SUM(BMH!M121,CAS!M121,CEN!M121,CES!M121,CNR!M121,COS!M121,CSD!M121,EST!M121,HBS!M121,NOR!M121,PCL!M121,SHL!M121,SOS!M121)</f>
        <v>0</v>
      </c>
      <c r="N121" s="245">
        <f>SUM(BMH!N121,CAS!N121,CEN!N121,CES!N121,CNR!N121,COS!N121,CSD!N121,EST!N121,HBS!N121,NOR!N121,PCL!N121,SHL!N121,SOS!N121)</f>
        <v>0</v>
      </c>
      <c r="P121" s="256">
        <f>SUM(BMH:SOS!P121)</f>
        <v>0</v>
      </c>
      <c r="Q121" s="256">
        <f>SUM(BMH:SOS!Q121)</f>
        <v>0</v>
      </c>
      <c r="R121" s="256">
        <f>SUM(BMH:SOS!R121)</f>
        <v>0</v>
      </c>
      <c r="S121" s="256">
        <f>SUM(BMH:SOS!S121)</f>
        <v>0</v>
      </c>
      <c r="T121" s="256">
        <f>SUM(BMH:SOS!T121)</f>
        <v>0</v>
      </c>
      <c r="U121" s="256">
        <f>SUM(BMH:SOS!U121)</f>
        <v>0</v>
      </c>
      <c r="V121" s="256">
        <f>SUM(BMH:SOS!V121)</f>
        <v>0</v>
      </c>
      <c r="W121" s="256">
        <f>SUM(BMH:SOS!W121)</f>
        <v>0</v>
      </c>
      <c r="X121" s="256">
        <f>SUM(BMH:SOS!X121)</f>
        <v>0</v>
      </c>
      <c r="Y121" s="256">
        <f>SUM(BMH:SOS!Y121)</f>
        <v>0</v>
      </c>
      <c r="Z121" s="256">
        <f>SUM(BMH:SOS!Z121)</f>
        <v>0</v>
      </c>
      <c r="AA121" s="256">
        <f>SUM(BMH:SOS!AA121)</f>
        <v>0</v>
      </c>
      <c r="AB121" s="256">
        <f>SUM(BMH:SOS!AB121)</f>
        <v>0</v>
      </c>
      <c r="AC121" s="256">
        <f>SUM(BMH:SOS!AC121)</f>
        <v>0</v>
      </c>
      <c r="AD121" s="256">
        <f>SUM(BMH:SOS!AD121)</f>
        <v>0</v>
      </c>
      <c r="AE121" s="256">
        <f>SUM(BMH:SOS!AE121)</f>
        <v>0</v>
      </c>
      <c r="AF121" s="256">
        <f>SUM(BMH:SOS!AF121)</f>
        <v>0</v>
      </c>
      <c r="AG121" s="256">
        <f>SUM(BMH:SOS!AG121)</f>
        <v>0</v>
      </c>
      <c r="AH121" s="256">
        <f>SUM(BMH:SOS!AH121)</f>
        <v>0</v>
      </c>
      <c r="AI121" s="245">
        <f>SUM(BMH!AI121,CAS!AI121,CEN!AI121,CES!AI121,CNR!AI121,COS!AI121,CSD!AI121,EST!AI121,HBS!AI121,NOR!AI121,PCL!AI121,SHL!AI121,SOS!AI121)</f>
        <v>0</v>
      </c>
      <c r="AJ121" s="245">
        <f>SUM(BMH!AJ121,CAS!AJ121,CEN!AJ121,CES!AJ121,CNR!AJ121,COS!AJ121,CSD!AJ121,EST!AJ121,HBS!AJ121,NOR!AJ121,PCL!AJ121,SHL!AJ121,SOS!AJ121)</f>
        <v>0</v>
      </c>
      <c r="AK121" s="245">
        <f>SUM(BMH!AK121,CAS!AK121,CEN!AK121,CES!AK121,CNR!AK121,COS!AK121,CSD!AK121,EST!AK121,HBS!AK121,NOR!AK121,PCL!AK121,SHL!AK121,SOS!AK121)</f>
        <v>0</v>
      </c>
      <c r="AL121" s="245">
        <f>SUM(BMH!AL121,CAS!AL121,CEN!AL121,CES!AL121,CNR!AL121,COS!AL121,CSD!AL121,EST!AL121,HBS!AL121,NOR!AL121,PCL!AL121,SHL!AL121,SOS!AL121)</f>
        <v>0</v>
      </c>
      <c r="AM121" s="245">
        <f>SUM(BMH!AM121,CAS!AM121,CEN!AM121,CES!AM121,CNR!AM121,COS!AM121,CSD!AM121,EST!AM121,HBS!AM121,NOR!AM121,PCL!AM121,SHL!AM121,SOS!AM121)</f>
        <v>0</v>
      </c>
      <c r="AN121" s="245">
        <f>SUM(BMH!AN121,CAS!AN121,CEN!AN121,CES!AN121,CNR!AN121,COS!AN121,CSD!AN121,EST!AN121,HBS!AN121,NOR!AN121,PCL!AN121,SHL!AN121,SOS!AN121)</f>
        <v>0</v>
      </c>
      <c r="AO121" s="372">
        <f>SUM(BMH!AO121,CAS!AO121,CEN!AO121,CES!AO121,CNR!AO121,COS!AO121,CSD!AO121,EST!AO121,HBS!AO121,NOR!AO121,PCL!AO121,SHL!AO121,SOS!AO121)</f>
        <v>0</v>
      </c>
      <c r="AP121" s="372">
        <f>SUM(BMH!AP121,CAS!AP121,CEN!AP121,CES!AP121,CNR!AP121,COS!AP121,CSD!AP121,EST!AP121,HBS!AP121,NOR!AP121,PCL!AP121,SHL!AP121,SOS!AP121)</f>
        <v>0</v>
      </c>
      <c r="AQ121" s="372">
        <f>SUM(BMH!AQ121,CAS!AQ121,CEN!AQ121,CES!AQ121,CNR!AQ121,COS!AQ121,CSD!AQ121,EST!AQ121,HBS!AQ121,NOR!AQ121,PCL!AQ121,SHL!AQ121,SOS!AQ121)</f>
        <v>0</v>
      </c>
      <c r="AR121" s="372">
        <f>SUM(BMH!AR121,CAS!AR121,CEN!AR121,CES!AR121,CNR!AR121,COS!AR121,CSD!AR121,EST!AR121,HBS!AR121,NOR!AR121,PCL!AR121,SHL!AR121,SOS!AR121)</f>
        <v>0</v>
      </c>
      <c r="AS121" s="372">
        <f t="shared" si="28"/>
        <v>0</v>
      </c>
      <c r="AT121" s="372">
        <f>SUM(BMH!AT121,CAS!AT121,CEN!AT121,CES!AT121,CNR!AT121,COS!AT121,CSD!AT121,EST!AT121,HBS!AT121,NOR!AT121,PCL!AT121,SHL!AT121,SOS!AT121)</f>
        <v>0</v>
      </c>
      <c r="AU121" s="372">
        <f>SUM(BMH!AU121,CAS!AU121,CEN!AU121,CES!AU121,CNR!AU121,COS!AU121,CSD!AU121,EST!AU121,HBS!AU121,NOR!AU121,PCL!AU121,SHL!AU121,SOS!AU121)</f>
        <v>0</v>
      </c>
      <c r="AV121" s="372">
        <f>SUM(BMH!AV121,CAS!AV121,CEN!AV121,CES!AV121,CNR!AV121,COS!AV121,CSD!AV121,EST!AV121,HBS!AV121,NOR!AV121,PCL!AV121,SHL!AV121,SOS!AV121)</f>
        <v>0</v>
      </c>
      <c r="AW121" s="371">
        <f>SUM(BMH:SOS!AW121)</f>
        <v>0</v>
      </c>
      <c r="AX121" s="371">
        <f>SUM(BMH:SOS!AX121)</f>
        <v>0</v>
      </c>
      <c r="AY121" s="371">
        <f>SUM(BMH:SOS!AY121)</f>
        <v>0</v>
      </c>
      <c r="AZ121" s="371">
        <f>SUM(BMH:SOS!AZ121)</f>
        <v>0</v>
      </c>
      <c r="BA121" s="371">
        <f>SUM(BMH:SOS!BA121)</f>
        <v>0</v>
      </c>
      <c r="BB121" s="371">
        <f>SUM(BMH:SOS!BB121)</f>
        <v>0</v>
      </c>
      <c r="BC121" s="371">
        <f>SUM(BMH:SOS!BC121)</f>
        <v>0</v>
      </c>
      <c r="BD121" s="371">
        <f>SUM(BMH:SOS!BD121)</f>
        <v>0</v>
      </c>
      <c r="BE121" s="371">
        <f>SUM(BMH:SOS!BE121)</f>
        <v>0</v>
      </c>
      <c r="BF121" s="371">
        <f>SUM(BMH:SOS!BF121)</f>
        <v>0</v>
      </c>
      <c r="BG121" s="371">
        <f>SUM(BMH:SOS!BG121)</f>
        <v>0</v>
      </c>
      <c r="BH121" s="371">
        <f>SUM(BMH:SOS!BH121)</f>
        <v>0</v>
      </c>
      <c r="BI121" s="371">
        <f>SUM(BMH:SOS!BI121)</f>
        <v>0</v>
      </c>
      <c r="BJ121" s="371">
        <f>SUM(BMH:SOS!BJ121)</f>
        <v>0</v>
      </c>
      <c r="BK121" s="371">
        <f>SUM(BMH:SOS!BK121)</f>
        <v>0</v>
      </c>
      <c r="BL121" s="371">
        <f>SUM(BMH:SOS!BL121)</f>
        <v>0</v>
      </c>
      <c r="BM121" s="256">
        <f>SUM(BMH:SOS!BM121)</f>
        <v>0</v>
      </c>
      <c r="BN121" s="256">
        <f>SUM(BMH:SOS!BN121)</f>
        <v>0</v>
      </c>
      <c r="BO121" s="256">
        <f>SUM(BMH:SOS!BO121)</f>
        <v>0</v>
      </c>
      <c r="BP121" s="256">
        <f>SUM(BMH:SOS!BP121)</f>
        <v>0</v>
      </c>
      <c r="BQ121" s="256">
        <f>SUM(BMH:SOS!BQ121)</f>
        <v>0</v>
      </c>
      <c r="BR121" s="256">
        <f>SUM(BMH:SOS!BR121)</f>
        <v>0</v>
      </c>
      <c r="BS121" s="371">
        <f>SUM(BMH:SOS!BS121)</f>
        <v>0</v>
      </c>
      <c r="BT121" s="371">
        <f>SUM(BMH:SOS!BT121)</f>
        <v>0</v>
      </c>
      <c r="BU121" s="371">
        <f>SUM(BMH:SOS!BU121)</f>
        <v>0</v>
      </c>
      <c r="BV121" s="371">
        <f>SUM(BMH:SOS!BV121)</f>
        <v>0</v>
      </c>
      <c r="BW121" s="371">
        <f>SUM(BMH:SOS!BW121)</f>
        <v>0</v>
      </c>
      <c r="BX121" s="371">
        <f>SUM(BMH:SOS!BX121)</f>
        <v>0</v>
      </c>
      <c r="BY121" s="371">
        <f>SUM(BMH:SOS!BY121)</f>
        <v>0</v>
      </c>
      <c r="BZ121" s="371">
        <f>SUM(BMH:SOS!BZ121)</f>
        <v>0</v>
      </c>
    </row>
    <row r="122" spans="1:104" s="249" customFormat="1" x14ac:dyDescent="0.3">
      <c r="A122" s="249" t="s">
        <v>271</v>
      </c>
      <c r="E122" s="249">
        <f>SUM(BMH!E122,CAS!E122,CEN!E122,CES!E122,CNR!E122,COS!E122,CSD!E122,EST!E122,HBS!E122,NOR!E122,PCL!E122,SHL!E122,SOS!E122)</f>
        <v>0</v>
      </c>
      <c r="F122" s="249">
        <f>SUM(BMH!F122,CAS!F122,CEN!F122,CES!F122,CNR!F122,COS!F122,CSD!F122,EST!F122,HBS!F122,NOR!F122,PCL!F122,SHL!F122,SOS!F122)</f>
        <v>0</v>
      </c>
      <c r="G122" s="249">
        <f>SUM(BMH!G122,CAS!G122,CEN!G122,CES!G122,CNR!G122,COS!G122,CSD!G122,EST!G122,HBS!G122,NOR!G122,PCL!G122,SHL!G122,SOS!G122)</f>
        <v>0</v>
      </c>
      <c r="H122" s="249">
        <f>SUM(BMH!H122,CAS!H122,CEN!H122,CES!H122,CNR!H122,COS!H122,CSD!H122,EST!H122,HBS!H122,NOR!H122,PCL!H122,SHL!H122,SOS!H122)</f>
        <v>0</v>
      </c>
      <c r="I122" s="249">
        <f t="shared" si="27"/>
        <v>0</v>
      </c>
      <c r="J122" s="249">
        <f>SUM(BMH!J122,CAS!J122,CEN!J122,CES!J122,CNR!J122,COS!J122,CSD!J122,EST!J122,HBS!J122,NOR!J122,PCL!J122,SHL!J122,SOS!J122)</f>
        <v>0</v>
      </c>
      <c r="K122" s="249">
        <f>SUM(BMH!K122,CAS!K122,CEN!K122,CES!K122,CNR!K122,COS!K122,CSD!K122,EST!K122,HBS!K122,NOR!K122,PCL!K122,SHL!K122,SOS!K122)</f>
        <v>0</v>
      </c>
      <c r="L122" s="249">
        <f>SUM(BMH!L122,CAS!L122,CEN!L122,CES!L122,CNR!L122,COS!L122,CSD!L122,EST!L122,HBS!L122,NOR!L122,PCL!L122,SHL!L122,SOS!L122)</f>
        <v>0</v>
      </c>
      <c r="M122" s="249">
        <f>SUM(BMH!M122,CAS!M122,CEN!M122,CES!M122,CNR!M122,COS!M122,CSD!M122,EST!M122,HBS!M122,NOR!M122,PCL!M122,SHL!M122,SOS!M122)</f>
        <v>0</v>
      </c>
      <c r="N122" s="249">
        <f>SUM(BMH!N122,CAS!N122,CEN!N122,CES!N122,CNR!N122,COS!N122,CSD!N122,EST!N122,HBS!N122,NOR!N122,PCL!N122,SHL!N122,SOS!N122)</f>
        <v>0</v>
      </c>
      <c r="P122" s="256">
        <f>SUM(BMH:SOS!P122)</f>
        <v>0</v>
      </c>
      <c r="Q122" s="256">
        <f>SUM(BMH:SOS!Q122)</f>
        <v>0</v>
      </c>
      <c r="R122" s="256">
        <f>SUM(BMH:SOS!R122)</f>
        <v>0</v>
      </c>
      <c r="S122" s="256">
        <f>SUM(BMH:SOS!S122)</f>
        <v>0</v>
      </c>
      <c r="T122" s="256">
        <f>SUM(BMH:SOS!T122)</f>
        <v>0</v>
      </c>
      <c r="U122" s="256">
        <f>SUM(BMH:SOS!U122)</f>
        <v>0</v>
      </c>
      <c r="V122" s="256">
        <f>SUM(BMH:SOS!V122)</f>
        <v>0</v>
      </c>
      <c r="W122" s="256">
        <f>SUM(BMH:SOS!W122)</f>
        <v>0</v>
      </c>
      <c r="X122" s="256">
        <f>SUM(BMH:SOS!X122)</f>
        <v>0</v>
      </c>
      <c r="Y122" s="256">
        <f>SUM(BMH:SOS!Y122)</f>
        <v>0</v>
      </c>
      <c r="Z122" s="256">
        <f>SUM(BMH:SOS!Z122)</f>
        <v>0</v>
      </c>
      <c r="AA122" s="256">
        <f>SUM(BMH:SOS!AA122)</f>
        <v>0</v>
      </c>
      <c r="AB122" s="256">
        <f>SUM(BMH:SOS!AB122)</f>
        <v>0</v>
      </c>
      <c r="AC122" s="256">
        <f>SUM(BMH:SOS!AC122)</f>
        <v>0</v>
      </c>
      <c r="AD122" s="256">
        <f>SUM(BMH:SOS!AD122)</f>
        <v>0</v>
      </c>
      <c r="AE122" s="256">
        <f>SUM(BMH:SOS!AE122)</f>
        <v>0</v>
      </c>
      <c r="AF122" s="256">
        <f>SUM(BMH:SOS!AF122)</f>
        <v>0</v>
      </c>
      <c r="AG122" s="256">
        <f>SUM(BMH:SOS!AG122)</f>
        <v>0</v>
      </c>
      <c r="AH122" s="256">
        <f>SUM(BMH:SOS!AH122)</f>
        <v>0</v>
      </c>
      <c r="AI122" s="249">
        <f>SUM(BMH!AI122,CAS!AI122,CEN!AI122,CES!AI122,CNR!AI122,COS!AI122,CSD!AI122,EST!AI122,HBS!AI122,NOR!AI122,PCL!AI122,SHL!AI122,SOS!AI122)</f>
        <v>0</v>
      </c>
      <c r="AJ122" s="249">
        <f>SUM(BMH!AJ122,CAS!AJ122,CEN!AJ122,CES!AJ122,CNR!AJ122,COS!AJ122,CSD!AJ122,EST!AJ122,HBS!AJ122,NOR!AJ122,PCL!AJ122,SHL!AJ122,SOS!AJ122)</f>
        <v>0</v>
      </c>
      <c r="AK122" s="249">
        <f>SUM(BMH!AK122,CAS!AK122,CEN!AK122,CES!AK122,CNR!AK122,COS!AK122,CSD!AK122,EST!AK122,HBS!AK122,NOR!AK122,PCL!AK122,SHL!AK122,SOS!AK122)</f>
        <v>0</v>
      </c>
      <c r="AL122" s="249">
        <f>SUM(BMH!AL122,CAS!AL122,CEN!AL122,CES!AL122,CNR!AL122,COS!AL122,CSD!AL122,EST!AL122,HBS!AL122,NOR!AL122,PCL!AL122,SHL!AL122,SOS!AL122)</f>
        <v>0</v>
      </c>
      <c r="AM122" s="249">
        <f>SUM(BMH!AM122,CAS!AM122,CEN!AM122,CES!AM122,CNR!AM122,COS!AM122,CSD!AM122,EST!AM122,HBS!AM122,NOR!AM122,PCL!AM122,SHL!AM122,SOS!AM122)</f>
        <v>0</v>
      </c>
      <c r="AN122" s="249">
        <f>SUM(BMH!AN122,CAS!AN122,CEN!AN122,CES!AN122,CNR!AN122,COS!AN122,CSD!AN122,EST!AN122,HBS!AN122,NOR!AN122,PCL!AN122,SHL!AN122,SOS!AN122)</f>
        <v>0</v>
      </c>
      <c r="AO122" s="373">
        <f>SUM(BMH!AO122,CAS!AO122,CEN!AO122,CES!AO122,CNR!AO122,COS!AO122,CSD!AO122,EST!AO122,HBS!AO122,NOR!AO122,PCL!AO122,SHL!AO122,SOS!AO122)</f>
        <v>0</v>
      </c>
      <c r="AP122" s="373">
        <f>SUM(BMH!AP122,CAS!AP122,CEN!AP122,CES!AP122,CNR!AP122,COS!AP122,CSD!AP122,EST!AP122,HBS!AP122,NOR!AP122,PCL!AP122,SHL!AP122,SOS!AP122)</f>
        <v>0</v>
      </c>
      <c r="AQ122" s="373">
        <f>SUM(BMH!AQ122,CAS!AQ122,CEN!AQ122,CES!AQ122,CNR!AQ122,COS!AQ122,CSD!AQ122,EST!AQ122,HBS!AQ122,NOR!AQ122,PCL!AQ122,SHL!AQ122,SOS!AQ122)</f>
        <v>0</v>
      </c>
      <c r="AR122" s="373">
        <f>SUM(BMH!AR122,CAS!AR122,CEN!AR122,CES!AR122,CNR!AR122,COS!AR122,CSD!AR122,EST!AR122,HBS!AR122,NOR!AR122,PCL!AR122,SHL!AR122,SOS!AR122)</f>
        <v>0</v>
      </c>
      <c r="AS122" s="373">
        <f t="shared" si="28"/>
        <v>0</v>
      </c>
      <c r="AT122" s="373">
        <f>SUM(BMH!AT122,CAS!AT122,CEN!AT122,CES!AT122,CNR!AT122,COS!AT122,CSD!AT122,EST!AT122,HBS!AT122,NOR!AT122,PCL!AT122,SHL!AT122,SOS!AT122)</f>
        <v>0</v>
      </c>
      <c r="AU122" s="373">
        <f>SUM(BMH!AU122,CAS!AU122,CEN!AU122,CES!AU122,CNR!AU122,COS!AU122,CSD!AU122,EST!AU122,HBS!AU122,NOR!AU122,PCL!AU122,SHL!AU122,SOS!AU122)</f>
        <v>0</v>
      </c>
      <c r="AV122" s="373">
        <f>SUM(BMH!AV122,CAS!AV122,CEN!AV122,CES!AV122,CNR!AV122,COS!AV122,CSD!AV122,EST!AV122,HBS!AV122,NOR!AV122,PCL!AV122,SHL!AV122,SOS!AV122)</f>
        <v>0</v>
      </c>
      <c r="AW122" s="371">
        <f>SUM(BMH:SOS!AW122)</f>
        <v>0</v>
      </c>
      <c r="AX122" s="371">
        <f>SUM(BMH:SOS!AX122)</f>
        <v>0</v>
      </c>
      <c r="AY122" s="371">
        <f>SUM(BMH:SOS!AY122)</f>
        <v>0</v>
      </c>
      <c r="AZ122" s="371">
        <f>SUM(BMH:SOS!AZ122)</f>
        <v>0</v>
      </c>
      <c r="BA122" s="371">
        <f>SUM(BMH:SOS!BA122)</f>
        <v>0</v>
      </c>
      <c r="BB122" s="371">
        <f>SUM(BMH:SOS!BB122)</f>
        <v>0</v>
      </c>
      <c r="BC122" s="371">
        <f>SUM(BMH:SOS!BC122)</f>
        <v>0</v>
      </c>
      <c r="BD122" s="371">
        <f>SUM(BMH:SOS!BD122)</f>
        <v>0</v>
      </c>
      <c r="BE122" s="371">
        <f>SUM(BMH:SOS!BE122)</f>
        <v>0</v>
      </c>
      <c r="BF122" s="371">
        <f>SUM(BMH:SOS!BF122)</f>
        <v>0</v>
      </c>
      <c r="BG122" s="371">
        <f>SUM(BMH:SOS!BG122)</f>
        <v>0</v>
      </c>
      <c r="BH122" s="371">
        <f>SUM(BMH:SOS!BH122)</f>
        <v>0</v>
      </c>
      <c r="BI122" s="371">
        <f>SUM(BMH:SOS!BI122)</f>
        <v>0</v>
      </c>
      <c r="BJ122" s="371">
        <f>SUM(BMH:SOS!BJ122)</f>
        <v>0</v>
      </c>
      <c r="BK122" s="371">
        <f>SUM(BMH:SOS!BK122)</f>
        <v>0</v>
      </c>
      <c r="BL122" s="371">
        <f>SUM(BMH:SOS!BL122)</f>
        <v>0</v>
      </c>
      <c r="BM122" s="256">
        <f>SUM(BMH:SOS!BM122)</f>
        <v>0</v>
      </c>
      <c r="BN122" s="256">
        <f>SUM(BMH:SOS!BN122)</f>
        <v>0</v>
      </c>
      <c r="BO122" s="256">
        <f>SUM(BMH:SOS!BO122)</f>
        <v>0</v>
      </c>
      <c r="BP122" s="256">
        <f>SUM(BMH:SOS!BP122)</f>
        <v>0</v>
      </c>
      <c r="BQ122" s="256">
        <f>SUM(BMH:SOS!BQ122)</f>
        <v>0</v>
      </c>
      <c r="BR122" s="256">
        <f>SUM(BMH:SOS!BR122)</f>
        <v>0</v>
      </c>
      <c r="BS122" s="371">
        <f>SUM(BMH:SOS!BS122)</f>
        <v>0</v>
      </c>
      <c r="BT122" s="371">
        <f>SUM(BMH:SOS!BT122)</f>
        <v>0</v>
      </c>
      <c r="BU122" s="371">
        <f>SUM(BMH:SOS!BU122)</f>
        <v>0</v>
      </c>
      <c r="BV122" s="371">
        <f>SUM(BMH:SOS!BV122)</f>
        <v>0</v>
      </c>
      <c r="BW122" s="371">
        <f>SUM(BMH:SOS!BW122)</f>
        <v>0</v>
      </c>
      <c r="BX122" s="371">
        <f>SUM(BMH:SOS!BX122)</f>
        <v>0</v>
      </c>
      <c r="BY122" s="371">
        <f>SUM(BMH:SOS!BY122)</f>
        <v>0</v>
      </c>
      <c r="BZ122" s="371">
        <f>SUM(BMH:SOS!BZ122)</f>
        <v>0</v>
      </c>
    </row>
    <row r="123" spans="1:104" s="253" customFormat="1" x14ac:dyDescent="0.3">
      <c r="A123" s="253" t="s">
        <v>272</v>
      </c>
      <c r="E123" s="253">
        <f>SUM(E124:E131)</f>
        <v>0</v>
      </c>
      <c r="F123" s="253">
        <f t="shared" ref="F123:BQ123" si="45">SUM(F124:F131)</f>
        <v>0</v>
      </c>
      <c r="G123" s="253">
        <f t="shared" si="45"/>
        <v>0</v>
      </c>
      <c r="H123" s="253">
        <f t="shared" si="45"/>
        <v>0</v>
      </c>
      <c r="I123" s="253">
        <f t="shared" si="45"/>
        <v>0</v>
      </c>
      <c r="J123" s="253">
        <f t="shared" si="45"/>
        <v>0</v>
      </c>
      <c r="K123" s="253">
        <f t="shared" si="45"/>
        <v>0</v>
      </c>
      <c r="L123" s="253">
        <f t="shared" si="45"/>
        <v>0</v>
      </c>
      <c r="M123" s="253">
        <f t="shared" si="45"/>
        <v>0</v>
      </c>
      <c r="N123" s="253">
        <f t="shared" si="45"/>
        <v>0</v>
      </c>
      <c r="O123" s="253">
        <f t="shared" si="45"/>
        <v>0</v>
      </c>
      <c r="P123" s="253">
        <f t="shared" si="45"/>
        <v>0</v>
      </c>
      <c r="Q123" s="253">
        <f t="shared" si="45"/>
        <v>0</v>
      </c>
      <c r="R123" s="253">
        <f t="shared" si="45"/>
        <v>0</v>
      </c>
      <c r="S123" s="253">
        <f t="shared" si="45"/>
        <v>0</v>
      </c>
      <c r="T123" s="253">
        <f t="shared" si="45"/>
        <v>0</v>
      </c>
      <c r="U123" s="253">
        <f t="shared" si="45"/>
        <v>0</v>
      </c>
      <c r="V123" s="253">
        <f t="shared" si="45"/>
        <v>0</v>
      </c>
      <c r="W123" s="253">
        <f t="shared" si="45"/>
        <v>0</v>
      </c>
      <c r="X123" s="253">
        <f t="shared" si="45"/>
        <v>0</v>
      </c>
      <c r="Y123" s="253">
        <f t="shared" si="45"/>
        <v>0</v>
      </c>
      <c r="Z123" s="253">
        <f t="shared" si="45"/>
        <v>0</v>
      </c>
      <c r="AA123" s="253">
        <f t="shared" si="45"/>
        <v>0</v>
      </c>
      <c r="AB123" s="253">
        <f t="shared" si="45"/>
        <v>0</v>
      </c>
      <c r="AC123" s="253">
        <f t="shared" si="45"/>
        <v>0</v>
      </c>
      <c r="AD123" s="253">
        <f t="shared" si="45"/>
        <v>0</v>
      </c>
      <c r="AE123" s="253">
        <f t="shared" si="45"/>
        <v>0</v>
      </c>
      <c r="AF123" s="253">
        <f t="shared" si="45"/>
        <v>0</v>
      </c>
      <c r="AG123" s="253">
        <f t="shared" si="45"/>
        <v>0</v>
      </c>
      <c r="AH123" s="253">
        <f t="shared" si="45"/>
        <v>0</v>
      </c>
      <c r="AI123" s="253">
        <f t="shared" si="45"/>
        <v>0</v>
      </c>
      <c r="AJ123" s="253">
        <f t="shared" si="45"/>
        <v>0</v>
      </c>
      <c r="AK123" s="253">
        <f t="shared" si="45"/>
        <v>0</v>
      </c>
      <c r="AL123" s="253">
        <f t="shared" si="45"/>
        <v>0</v>
      </c>
      <c r="AM123" s="253">
        <f t="shared" si="45"/>
        <v>0</v>
      </c>
      <c r="AN123" s="253">
        <f t="shared" si="45"/>
        <v>0</v>
      </c>
      <c r="AO123" s="253">
        <f t="shared" si="45"/>
        <v>0</v>
      </c>
      <c r="AP123" s="253">
        <f t="shared" si="45"/>
        <v>0</v>
      </c>
      <c r="AQ123" s="253">
        <f t="shared" si="45"/>
        <v>0</v>
      </c>
      <c r="AR123" s="253">
        <f t="shared" si="45"/>
        <v>0</v>
      </c>
      <c r="AS123" s="253">
        <f t="shared" si="45"/>
        <v>0</v>
      </c>
      <c r="AT123" s="253">
        <f t="shared" si="45"/>
        <v>0</v>
      </c>
      <c r="AU123" s="253">
        <f t="shared" si="45"/>
        <v>0</v>
      </c>
      <c r="AV123" s="253">
        <f t="shared" si="45"/>
        <v>0</v>
      </c>
      <c r="AW123" s="374">
        <f>SUM(AW124:AW131)</f>
        <v>0</v>
      </c>
      <c r="AX123" s="374">
        <f t="shared" si="45"/>
        <v>0</v>
      </c>
      <c r="AY123" s="374">
        <f t="shared" si="45"/>
        <v>0</v>
      </c>
      <c r="AZ123" s="374">
        <f t="shared" si="45"/>
        <v>0</v>
      </c>
      <c r="BA123" s="374">
        <f t="shared" si="45"/>
        <v>0</v>
      </c>
      <c r="BB123" s="374">
        <f t="shared" si="45"/>
        <v>0</v>
      </c>
      <c r="BC123" s="374">
        <f t="shared" si="45"/>
        <v>0</v>
      </c>
      <c r="BD123" s="374">
        <f t="shared" si="45"/>
        <v>0</v>
      </c>
      <c r="BE123" s="374">
        <f t="shared" si="45"/>
        <v>0</v>
      </c>
      <c r="BF123" s="374">
        <f t="shared" si="45"/>
        <v>0</v>
      </c>
      <c r="BG123" s="374">
        <f t="shared" si="45"/>
        <v>0</v>
      </c>
      <c r="BH123" s="374">
        <f t="shared" si="45"/>
        <v>0</v>
      </c>
      <c r="BI123" s="374">
        <f t="shared" si="45"/>
        <v>0</v>
      </c>
      <c r="BJ123" s="374">
        <f t="shared" si="45"/>
        <v>0</v>
      </c>
      <c r="BK123" s="374">
        <f t="shared" si="45"/>
        <v>0</v>
      </c>
      <c r="BL123" s="374">
        <f t="shared" si="45"/>
        <v>0</v>
      </c>
      <c r="BM123" s="253" t="e">
        <f t="shared" si="45"/>
        <v>#DIV/0!</v>
      </c>
      <c r="BN123" s="253" t="e">
        <f t="shared" si="45"/>
        <v>#DIV/0!</v>
      </c>
      <c r="BO123" s="253">
        <f t="shared" si="45"/>
        <v>0</v>
      </c>
      <c r="BP123" s="253">
        <f t="shared" si="45"/>
        <v>0</v>
      </c>
      <c r="BQ123" s="253" t="e">
        <f t="shared" si="45"/>
        <v>#DIV/0!</v>
      </c>
      <c r="BR123" s="253">
        <f t="shared" ref="BR123:BZ123" si="46">SUM(BR124:BR131)</f>
        <v>0</v>
      </c>
      <c r="BS123" s="374">
        <f t="shared" si="46"/>
        <v>0</v>
      </c>
      <c r="BT123" s="374">
        <f t="shared" si="46"/>
        <v>0</v>
      </c>
      <c r="BU123" s="374">
        <f t="shared" si="46"/>
        <v>0</v>
      </c>
      <c r="BV123" s="374">
        <f t="shared" si="46"/>
        <v>0</v>
      </c>
      <c r="BW123" s="374">
        <f t="shared" si="46"/>
        <v>0</v>
      </c>
      <c r="BX123" s="374">
        <f t="shared" si="46"/>
        <v>0</v>
      </c>
      <c r="BY123" s="374">
        <f t="shared" si="46"/>
        <v>0</v>
      </c>
      <c r="BZ123" s="374">
        <f t="shared" si="46"/>
        <v>0</v>
      </c>
      <c r="CA123" s="253">
        <f t="shared" ref="CA123:CF123" si="47">SUM(CA124:CA131)</f>
        <v>0</v>
      </c>
      <c r="CB123" s="253">
        <f t="shared" si="47"/>
        <v>0</v>
      </c>
      <c r="CC123" s="253">
        <f t="shared" si="47"/>
        <v>0</v>
      </c>
      <c r="CD123" s="253">
        <f t="shared" si="47"/>
        <v>0</v>
      </c>
      <c r="CE123" s="253">
        <f t="shared" si="47"/>
        <v>0</v>
      </c>
      <c r="CF123" s="253">
        <f t="shared" si="47"/>
        <v>0</v>
      </c>
    </row>
    <row r="124" spans="1:104" s="316" customFormat="1" ht="73.95" customHeight="1" x14ac:dyDescent="0.25">
      <c r="A124" s="312" t="s">
        <v>273</v>
      </c>
      <c r="B124" s="303" t="s">
        <v>274</v>
      </c>
      <c r="C124" s="313" t="s">
        <v>275</v>
      </c>
      <c r="D124" s="314" t="s">
        <v>276</v>
      </c>
      <c r="E124" s="256">
        <f>SUM(BMH!E124,CAS!E124,CEN!E124,CES!E124,CNR!E124,COS!E124,CSD!E124,EST!E124,HBS!E124,NOR!E124,PCL!E124,SHL!E124,SOS!E124)</f>
        <v>0</v>
      </c>
      <c r="F124" s="256">
        <f>SUM(BMH!F124,CAS!F124,CEN!F124,CES!F124,CNR!F124,COS!F124,CSD!F124,EST!F124,HBS!F124,NOR!F124,PCL!F124,SHL!F124,SOS!F124)</f>
        <v>0</v>
      </c>
      <c r="G124" s="256">
        <f>SUM(BMH!G124,CAS!G124,CEN!G124,CES!G124,CNR!G124,COS!G124,CSD!G124,EST!G124,HBS!G124,NOR!G124,PCL!G124,SHL!G124,SOS!G124)</f>
        <v>0</v>
      </c>
      <c r="H124" s="256">
        <f>SUM(BMH!H124,CAS!H124,CEN!H124,CES!H124,CNR!H124,COS!H124,CSD!H124,EST!H124,HBS!H124,NOR!H124,PCL!H124,SHL!H124,SOS!H124)</f>
        <v>0</v>
      </c>
      <c r="I124" s="256">
        <f t="shared" si="27"/>
        <v>0</v>
      </c>
      <c r="J124" s="256">
        <f>SUM(BMH!J124,CAS!J124,CEN!J124,CES!J124,CNR!J124,COS!J124,CSD!J124,EST!J124,HBS!J124,NOR!J124,PCL!J124,SHL!J124,SOS!J124)</f>
        <v>0</v>
      </c>
      <c r="K124" s="256">
        <f>SUM(BMH!K124,CAS!K124,CEN!K124,CES!K124,CNR!K124,COS!K124,CSD!K124,EST!K124,HBS!K124,NOR!K124,PCL!K124,SHL!K124,SOS!K124)</f>
        <v>0</v>
      </c>
      <c r="L124" s="256">
        <f>SUM(BMH!L124,CAS!L124,CEN!L124,CES!L124,CNR!L124,COS!L124,CSD!L124,EST!L124,HBS!L124,NOR!L124,PCL!L124,SHL!L124,SOS!L124)</f>
        <v>0</v>
      </c>
      <c r="M124" s="256">
        <f>SUM(BMH!M124,CAS!M124,CEN!M124,CES!M124,CNR!M124,COS!M124,CSD!M124,EST!M124,HBS!M124,NOR!M124,PCL!M124,SHL!M124,SOS!M124)</f>
        <v>0</v>
      </c>
      <c r="N124" s="256">
        <f>SUM(BMH!N124,CAS!N124,CEN!N124,CES!N124,CNR!N124,COS!N124,CSD!N124,EST!N124,HBS!N124,NOR!N124,PCL!N124,SHL!N124,SOS!N124)</f>
        <v>0</v>
      </c>
      <c r="O124" s="256"/>
      <c r="P124" s="256">
        <f>SUM(BMH:SOS!P124)</f>
        <v>0</v>
      </c>
      <c r="Q124" s="256">
        <f>SUM(BMH:SOS!Q124)</f>
        <v>0</v>
      </c>
      <c r="R124" s="256">
        <f>SUM(BMH:SOS!R124)</f>
        <v>0</v>
      </c>
      <c r="S124" s="256">
        <f>SUM(BMH:SOS!S124)</f>
        <v>0</v>
      </c>
      <c r="T124" s="256">
        <f>SUM(BMH:SOS!T124)</f>
        <v>0</v>
      </c>
      <c r="U124" s="256">
        <f>SUM(BMH:SOS!U124)</f>
        <v>0</v>
      </c>
      <c r="V124" s="256">
        <f>SUM(BMH:SOS!V124)</f>
        <v>0</v>
      </c>
      <c r="W124" s="256">
        <f>SUM(BMH:SOS!W124)</f>
        <v>0</v>
      </c>
      <c r="X124" s="256">
        <f>SUM(BMH:SOS!X124)</f>
        <v>0</v>
      </c>
      <c r="Y124" s="256">
        <f>SUM(BMH:SOS!Y124)</f>
        <v>0</v>
      </c>
      <c r="Z124" s="256">
        <f>SUM(BMH:SOS!Z124)</f>
        <v>0</v>
      </c>
      <c r="AA124" s="256">
        <f>SUM(BMH:SOS!AA124)</f>
        <v>0</v>
      </c>
      <c r="AB124" s="256">
        <f>SUM(BMH:SOS!AB124)</f>
        <v>0</v>
      </c>
      <c r="AC124" s="256">
        <f>SUM(BMH:SOS!AC124)</f>
        <v>0</v>
      </c>
      <c r="AD124" s="256">
        <f>SUM(BMH:SOS!AD124)</f>
        <v>0</v>
      </c>
      <c r="AE124" s="256">
        <f>SUM(BMH:SOS!AE124)</f>
        <v>0</v>
      </c>
      <c r="AF124" s="256">
        <f>SUM(BMH:SOS!AF124)</f>
        <v>0</v>
      </c>
      <c r="AG124" s="256">
        <f>SUM(BMH:SOS!AG124)</f>
        <v>0</v>
      </c>
      <c r="AH124" s="256">
        <f>SUM(BMH:SOS!AH124)</f>
        <v>0</v>
      </c>
      <c r="AI124" s="256">
        <f>SUM(BMH!AI124,CAS!AI124,CEN!AI124,CES!AI124,CNR!AI124,COS!AI124,CSD!AI124,EST!AI124,HBS!AI124,NOR!AI124,PCL!AI124,SHL!AI124,SOS!AI124)</f>
        <v>0</v>
      </c>
      <c r="AJ124" s="256">
        <f>SUM(BMH!AJ124,CAS!AJ124,CEN!AJ124,CES!AJ124,CNR!AJ124,COS!AJ124,CSD!AJ124,EST!AJ124,HBS!AJ124,NOR!AJ124,PCL!AJ124,SHL!AJ124,SOS!AJ124)</f>
        <v>0</v>
      </c>
      <c r="AK124" s="256">
        <f>SUM(BMH!AK124,CAS!AK124,CEN!AK124,CES!AK124,CNR!AK124,COS!AK124,CSD!AK124,EST!AK124,HBS!AK124,NOR!AK124,PCL!AK124,SHL!AK124,SOS!AK124)</f>
        <v>0</v>
      </c>
      <c r="AL124" s="256">
        <f>SUM(BMH!AL124,CAS!AL124,CEN!AL124,CES!AL124,CNR!AL124,COS!AL124,CSD!AL124,EST!AL124,HBS!AL124,NOR!AL124,PCL!AL124,SHL!AL124,SOS!AL124)</f>
        <v>0</v>
      </c>
      <c r="AM124" s="256">
        <f>SUM(BMH!AM124,CAS!AM124,CEN!AM124,CES!AM124,CNR!AM124,COS!AM124,CSD!AM124,EST!AM124,HBS!AM124,NOR!AM124,PCL!AM124,SHL!AM124,SOS!AM124)</f>
        <v>0</v>
      </c>
      <c r="AN124" s="256">
        <f>SUM(BMH!AN124,CAS!AN124,CEN!AN124,CES!AN124,CNR!AN124,COS!AN124,CSD!AN124,EST!AN124,HBS!AN124,NOR!AN124,PCL!AN124,SHL!AN124,SOS!AN124)</f>
        <v>0</v>
      </c>
      <c r="AO124" s="371">
        <f>SUM(BMH!AO124,CAS!AO124,CEN!AO124,CES!AO124,CNR!AO124,COS!AO124,CSD!AO124,EST!AO124,HBS!AO124,NOR!AO124,PCL!AO124,SHL!AO124,SOS!AO124)</f>
        <v>0</v>
      </c>
      <c r="AP124" s="371">
        <f>SUM(BMH!AP124,CAS!AP124,CEN!AP124,CES!AP124,CNR!AP124,COS!AP124,CSD!AP124,EST!AP124,HBS!AP124,NOR!AP124,PCL!AP124,SHL!AP124,SOS!AP124)</f>
        <v>0</v>
      </c>
      <c r="AQ124" s="371">
        <f>SUM(BMH!AQ124,CAS!AQ124,CEN!AQ124,CES!AQ124,CNR!AQ124,COS!AQ124,CSD!AQ124,EST!AQ124,HBS!AQ124,NOR!AQ124,PCL!AQ124,SHL!AQ124,SOS!AQ124)</f>
        <v>0</v>
      </c>
      <c r="AR124" s="371">
        <f>SUM(BMH!AR124,CAS!AR124,CEN!AR124,CES!AR124,CNR!AR124,COS!AR124,CSD!AR124,EST!AR124,HBS!AR124,NOR!AR124,PCL!AR124,SHL!AR124,SOS!AR124)</f>
        <v>0</v>
      </c>
      <c r="AS124" s="371">
        <f t="shared" si="28"/>
        <v>0</v>
      </c>
      <c r="AT124" s="371">
        <f>SUM(BMH!AT124,CAS!AT124,CEN!AT124,CES!AT124,CNR!AT124,COS!AT124,CSD!AT124,EST!AT124,HBS!AT124,NOR!AT124,PCL!AT124,SHL!AT124,SOS!AT124)</f>
        <v>0</v>
      </c>
      <c r="AU124" s="371">
        <f>SUM(BMH!AU124,CAS!AU124,CEN!AU124,CES!AU124,CNR!AU124,COS!AU124,CSD!AU124,EST!AU124,HBS!AU124,NOR!AU124,PCL!AU124,SHL!AU124,SOS!AU124)</f>
        <v>0</v>
      </c>
      <c r="AV124" s="371">
        <f>SUM(BMH!AV124,CAS!AV124,CEN!AV124,CES!AV124,CNR!AV124,COS!AV124,CSD!AV124,EST!AV124,HBS!AV124,NOR!AV124,PCL!AV124,SHL!AV124,SOS!AV124)</f>
        <v>0</v>
      </c>
      <c r="AW124" s="371">
        <f>SUM(BMH:SOS!AW124)</f>
        <v>0</v>
      </c>
      <c r="AX124" s="371">
        <f>SUM(BMH:SOS!AX124)</f>
        <v>0</v>
      </c>
      <c r="AY124" s="371">
        <f>SUM(BMH:SOS!AY124)</f>
        <v>0</v>
      </c>
      <c r="AZ124" s="371">
        <f>SUM(BMH:SOS!AZ124)</f>
        <v>0</v>
      </c>
      <c r="BA124" s="371">
        <f>SUM(BMH:SOS!BA124)</f>
        <v>0</v>
      </c>
      <c r="BB124" s="371">
        <f>SUM(BMH:SOS!BB124)</f>
        <v>0</v>
      </c>
      <c r="BC124" s="371">
        <f>SUM(BMH:SOS!BC124)</f>
        <v>0</v>
      </c>
      <c r="BD124" s="371">
        <f>SUM(BMH:SOS!BD124)</f>
        <v>0</v>
      </c>
      <c r="BE124" s="371">
        <f>SUM(BMH:SOS!BE124)</f>
        <v>0</v>
      </c>
      <c r="BF124" s="371">
        <f>SUM(BMH:SOS!BF124)</f>
        <v>0</v>
      </c>
      <c r="BG124" s="371">
        <f>SUM(BMH:SOS!BG124)</f>
        <v>0</v>
      </c>
      <c r="BH124" s="371">
        <f>SUM(BMH:SOS!BH124)</f>
        <v>0</v>
      </c>
      <c r="BI124" s="371">
        <f>SUM(BMH:SOS!BI124)</f>
        <v>0</v>
      </c>
      <c r="BJ124" s="371">
        <f>SUM(BMH:SOS!BJ124)</f>
        <v>0</v>
      </c>
      <c r="BK124" s="371">
        <f>SUM(BMH:SOS!BK124)</f>
        <v>0</v>
      </c>
      <c r="BL124" s="371">
        <f>SUM(BMH:SOS!BL124)</f>
        <v>0</v>
      </c>
      <c r="BM124" s="256" t="e">
        <f>SUM(BMH:SOS!BM124)</f>
        <v>#DIV/0!</v>
      </c>
      <c r="BN124" s="256" t="e">
        <f>SUM(BMH:SOS!BN124)</f>
        <v>#DIV/0!</v>
      </c>
      <c r="BO124" s="256">
        <f>SUM(BMH:SOS!BO124)</f>
        <v>0</v>
      </c>
      <c r="BP124" s="256">
        <f>SUM(BMH:SOS!BP124)</f>
        <v>0</v>
      </c>
      <c r="BQ124" s="256" t="e">
        <f>SUM(BMH:SOS!BQ124)</f>
        <v>#DIV/0!</v>
      </c>
      <c r="BR124" s="256">
        <f>SUM(BMH:SOS!BR124)</f>
        <v>0</v>
      </c>
      <c r="BS124" s="371">
        <f>SUM(BMH:SOS!BS124)</f>
        <v>0</v>
      </c>
      <c r="BT124" s="371">
        <f>SUM(BMH:SOS!BT124)</f>
        <v>0</v>
      </c>
      <c r="BU124" s="371">
        <f>SUM(BMH:SOS!BU124)</f>
        <v>0</v>
      </c>
      <c r="BV124" s="371">
        <f>SUM(BMH:SOS!BV124)</f>
        <v>0</v>
      </c>
      <c r="BW124" s="371">
        <f>SUM(BMH:SOS!BW124)</f>
        <v>0</v>
      </c>
      <c r="BX124" s="371">
        <f>SUM(BMH:SOS!BX124)</f>
        <v>0</v>
      </c>
      <c r="BY124" s="371">
        <f>SUM(BMH:SOS!BY124)</f>
        <v>0</v>
      </c>
      <c r="BZ124" s="371">
        <f>SUM(BMH:SOS!BZ124)</f>
        <v>0</v>
      </c>
      <c r="CA124" s="303"/>
      <c r="CB124" s="303"/>
      <c r="CC124" s="303"/>
      <c r="CD124" s="303"/>
      <c r="CE124" s="303"/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1.6" customHeight="1" x14ac:dyDescent="0.25">
      <c r="A125" s="301" t="s">
        <v>277</v>
      </c>
      <c r="B125" s="317" t="s">
        <v>278</v>
      </c>
      <c r="C125" s="318" t="s">
        <v>279</v>
      </c>
      <c r="D125" s="319" t="s">
        <v>280</v>
      </c>
      <c r="E125" s="256">
        <f>SUM(BMH!E125,CAS!E125,CEN!E125,CES!E125,CNR!E125,COS!E125,CSD!E125,EST!E125,HBS!E125,NOR!E125,PCL!E125,SHL!E125,SOS!E125)</f>
        <v>0</v>
      </c>
      <c r="F125" s="256">
        <f>SUM(BMH!F125,CAS!F125,CEN!F125,CES!F125,CNR!F125,COS!F125,CSD!F125,EST!F125,HBS!F125,NOR!F125,PCL!F125,SHL!F125,SOS!F125)</f>
        <v>0</v>
      </c>
      <c r="G125" s="256">
        <f>SUM(BMH!G125,CAS!G125,CEN!G125,CES!G125,CNR!G125,COS!G125,CSD!G125,EST!G125,HBS!G125,NOR!G125,PCL!G125,SHL!G125,SOS!G125)</f>
        <v>0</v>
      </c>
      <c r="H125" s="256">
        <f>SUM(BMH!H125,CAS!H125,CEN!H125,CES!H125,CNR!H125,COS!H125,CSD!H125,EST!H125,HBS!H125,NOR!H125,PCL!H125,SHL!H125,SOS!H125)</f>
        <v>0</v>
      </c>
      <c r="I125" s="256">
        <f t="shared" si="27"/>
        <v>0</v>
      </c>
      <c r="J125" s="256">
        <f>SUM(BMH!J125,CAS!J125,CEN!J125,CES!J125,CNR!J125,COS!J125,CSD!J125,EST!J125,HBS!J125,NOR!J125,PCL!J125,SHL!J125,SOS!J125)</f>
        <v>0</v>
      </c>
      <c r="K125" s="256">
        <f>SUM(BMH!K125,CAS!K125,CEN!K125,CES!K125,CNR!K125,COS!K125,CSD!K125,EST!K125,HBS!K125,NOR!K125,PCL!K125,SHL!K125,SOS!K125)</f>
        <v>0</v>
      </c>
      <c r="L125" s="256">
        <f>SUM(BMH!L125,CAS!L125,CEN!L125,CES!L125,CNR!L125,COS!L125,CSD!L125,EST!L125,HBS!L125,NOR!L125,PCL!L125,SHL!L125,SOS!L125)</f>
        <v>0</v>
      </c>
      <c r="M125" s="256">
        <f>SUM(BMH!M125,CAS!M125,CEN!M125,CES!M125,CNR!M125,COS!M125,CSD!M125,EST!M125,HBS!M125,NOR!M125,PCL!M125,SHL!M125,SOS!M125)</f>
        <v>0</v>
      </c>
      <c r="N125" s="256">
        <f>SUM(BMH!N125,CAS!N125,CEN!N125,CES!N125,CNR!N125,COS!N125,CSD!N125,EST!N125,HBS!N125,NOR!N125,PCL!N125,SHL!N125,SOS!N125)</f>
        <v>0</v>
      </c>
      <c r="O125" s="256"/>
      <c r="P125" s="256">
        <f>SUM(BMH:SOS!P125)</f>
        <v>0</v>
      </c>
      <c r="Q125" s="256">
        <f>SUM(BMH:SOS!Q125)</f>
        <v>0</v>
      </c>
      <c r="R125" s="256">
        <f>SUM(BMH:SOS!R125)</f>
        <v>0</v>
      </c>
      <c r="S125" s="256">
        <f>SUM(BMH:SOS!S125)</f>
        <v>0</v>
      </c>
      <c r="T125" s="256">
        <f>SUM(BMH:SOS!T125)</f>
        <v>0</v>
      </c>
      <c r="U125" s="256">
        <f>SUM(BMH:SOS!U125)</f>
        <v>0</v>
      </c>
      <c r="V125" s="256">
        <f>SUM(BMH:SOS!V125)</f>
        <v>0</v>
      </c>
      <c r="W125" s="256">
        <f>SUM(BMH:SOS!W125)</f>
        <v>0</v>
      </c>
      <c r="X125" s="256">
        <f>SUM(BMH:SOS!X125)</f>
        <v>0</v>
      </c>
      <c r="Y125" s="256">
        <f>SUM(BMH:SOS!Y125)</f>
        <v>0</v>
      </c>
      <c r="Z125" s="256">
        <f>SUM(BMH:SOS!Z125)</f>
        <v>0</v>
      </c>
      <c r="AA125" s="256">
        <f>SUM(BMH:SOS!AA125)</f>
        <v>0</v>
      </c>
      <c r="AB125" s="256">
        <f>SUM(BMH:SOS!AB125)</f>
        <v>0</v>
      </c>
      <c r="AC125" s="256">
        <f>SUM(BMH:SOS!AC125)</f>
        <v>0</v>
      </c>
      <c r="AD125" s="256">
        <f>SUM(BMH:SOS!AD125)</f>
        <v>0</v>
      </c>
      <c r="AE125" s="256">
        <f>SUM(BMH:SOS!AE125)</f>
        <v>0</v>
      </c>
      <c r="AF125" s="256">
        <f>SUM(BMH:SOS!AF125)</f>
        <v>0</v>
      </c>
      <c r="AG125" s="256">
        <f>SUM(BMH:SOS!AG125)</f>
        <v>0</v>
      </c>
      <c r="AH125" s="256">
        <f>SUM(BMH:SOS!AH125)</f>
        <v>0</v>
      </c>
      <c r="AI125" s="256">
        <f>SUM(BMH!AI125,CAS!AI125,CEN!AI125,CES!AI125,CNR!AI125,COS!AI125,CSD!AI125,EST!AI125,HBS!AI125,NOR!AI125,PCL!AI125,SHL!AI125,SOS!AI125)</f>
        <v>0</v>
      </c>
      <c r="AJ125" s="256">
        <f>SUM(BMH!AJ125,CAS!AJ125,CEN!AJ125,CES!AJ125,CNR!AJ125,COS!AJ125,CSD!AJ125,EST!AJ125,HBS!AJ125,NOR!AJ125,PCL!AJ125,SHL!AJ125,SOS!AJ125)</f>
        <v>0</v>
      </c>
      <c r="AK125" s="256">
        <f>SUM(BMH!AK125,CAS!AK125,CEN!AK125,CES!AK125,CNR!AK125,COS!AK125,CSD!AK125,EST!AK125,HBS!AK125,NOR!AK125,PCL!AK125,SHL!AK125,SOS!AK125)</f>
        <v>0</v>
      </c>
      <c r="AL125" s="256">
        <f>SUM(BMH!AL125,CAS!AL125,CEN!AL125,CES!AL125,CNR!AL125,COS!AL125,CSD!AL125,EST!AL125,HBS!AL125,NOR!AL125,PCL!AL125,SHL!AL125,SOS!AL125)</f>
        <v>0</v>
      </c>
      <c r="AM125" s="256">
        <f>SUM(BMH!AM125,CAS!AM125,CEN!AM125,CES!AM125,CNR!AM125,COS!AM125,CSD!AM125,EST!AM125,HBS!AM125,NOR!AM125,PCL!AM125,SHL!AM125,SOS!AM125)</f>
        <v>0</v>
      </c>
      <c r="AN125" s="256">
        <f>SUM(BMH!AN125,CAS!AN125,CEN!AN125,CES!AN125,CNR!AN125,COS!AN125,CSD!AN125,EST!AN125,HBS!AN125,NOR!AN125,PCL!AN125,SHL!AN125,SOS!AN125)</f>
        <v>0</v>
      </c>
      <c r="AO125" s="371">
        <f>SUM(BMH!AO125,CAS!AO125,CEN!AO125,CES!AO125,CNR!AO125,COS!AO125,CSD!AO125,EST!AO125,HBS!AO125,NOR!AO125,PCL!AO125,SHL!AO125,SOS!AO125)</f>
        <v>0</v>
      </c>
      <c r="AP125" s="371">
        <f>SUM(BMH!AP125,CAS!AP125,CEN!AP125,CES!AP125,CNR!AP125,COS!AP125,CSD!AP125,EST!AP125,HBS!AP125,NOR!AP125,PCL!AP125,SHL!AP125,SOS!AP125)</f>
        <v>0</v>
      </c>
      <c r="AQ125" s="371">
        <f>SUM(BMH!AQ125,CAS!AQ125,CEN!AQ125,CES!AQ125,CNR!AQ125,COS!AQ125,CSD!AQ125,EST!AQ125,HBS!AQ125,NOR!AQ125,PCL!AQ125,SHL!AQ125,SOS!AQ125)</f>
        <v>0</v>
      </c>
      <c r="AR125" s="371">
        <f>SUM(BMH!AR125,CAS!AR125,CEN!AR125,CES!AR125,CNR!AR125,COS!AR125,CSD!AR125,EST!AR125,HBS!AR125,NOR!AR125,PCL!AR125,SHL!AR125,SOS!AR125)</f>
        <v>0</v>
      </c>
      <c r="AS125" s="371">
        <f t="shared" si="28"/>
        <v>0</v>
      </c>
      <c r="AT125" s="371">
        <f>SUM(BMH!AT125,CAS!AT125,CEN!AT125,CES!AT125,CNR!AT125,COS!AT125,CSD!AT125,EST!AT125,HBS!AT125,NOR!AT125,PCL!AT125,SHL!AT125,SOS!AT125)</f>
        <v>0</v>
      </c>
      <c r="AU125" s="371">
        <f>SUM(BMH!AU125,CAS!AU125,CEN!AU125,CES!AU125,CNR!AU125,COS!AU125,CSD!AU125,EST!AU125,HBS!AU125,NOR!AU125,PCL!AU125,SHL!AU125,SOS!AU125)</f>
        <v>0</v>
      </c>
      <c r="AV125" s="371">
        <f>SUM(BMH!AV125,CAS!AV125,CEN!AV125,CES!AV125,CNR!AV125,COS!AV125,CSD!AV125,EST!AV125,HBS!AV125,NOR!AV125,PCL!AV125,SHL!AV125,SOS!AV125)</f>
        <v>0</v>
      </c>
      <c r="AW125" s="371">
        <f>SUM(BMH:SOS!AW125)</f>
        <v>0</v>
      </c>
      <c r="AX125" s="371">
        <f>SUM(BMH:SOS!AX125)</f>
        <v>0</v>
      </c>
      <c r="AY125" s="371">
        <f>SUM(BMH:SOS!AY125)</f>
        <v>0</v>
      </c>
      <c r="AZ125" s="371">
        <f>SUM(BMH:SOS!AZ125)</f>
        <v>0</v>
      </c>
      <c r="BA125" s="371">
        <f>SUM(BMH:SOS!BA125)</f>
        <v>0</v>
      </c>
      <c r="BB125" s="371">
        <f>SUM(BMH:SOS!BB125)</f>
        <v>0</v>
      </c>
      <c r="BC125" s="371">
        <f>SUM(BMH:SOS!BC125)</f>
        <v>0</v>
      </c>
      <c r="BD125" s="371">
        <f>SUM(BMH:SOS!BD125)</f>
        <v>0</v>
      </c>
      <c r="BE125" s="371">
        <f>SUM(BMH:SOS!BE125)</f>
        <v>0</v>
      </c>
      <c r="BF125" s="371">
        <f>SUM(BMH:SOS!BF125)</f>
        <v>0</v>
      </c>
      <c r="BG125" s="371">
        <f>SUM(BMH:SOS!BG125)</f>
        <v>0</v>
      </c>
      <c r="BH125" s="371">
        <f>SUM(BMH:SOS!BH125)</f>
        <v>0</v>
      </c>
      <c r="BI125" s="371">
        <f>SUM(BMH:SOS!BI125)</f>
        <v>0</v>
      </c>
      <c r="BJ125" s="371">
        <f>SUM(BMH:SOS!BJ125)</f>
        <v>0</v>
      </c>
      <c r="BK125" s="371">
        <f>SUM(BMH:SOS!BK125)</f>
        <v>0</v>
      </c>
      <c r="BL125" s="371">
        <f>SUM(BMH:SOS!BL125)</f>
        <v>0</v>
      </c>
      <c r="BM125" s="256" t="e">
        <f>SUM(BMH:SOS!BM125)</f>
        <v>#DIV/0!</v>
      </c>
      <c r="BN125" s="256" t="e">
        <f>SUM(BMH:SOS!BN125)</f>
        <v>#DIV/0!</v>
      </c>
      <c r="BO125" s="256">
        <f>SUM(BMH:SOS!BO125)</f>
        <v>0</v>
      </c>
      <c r="BP125" s="256">
        <f>SUM(BMH:SOS!BP125)</f>
        <v>0</v>
      </c>
      <c r="BQ125" s="256" t="e">
        <f>SUM(BMH:SOS!BQ125)</f>
        <v>#DIV/0!</v>
      </c>
      <c r="BR125" s="256">
        <f>SUM(BMH:SOS!BR125)</f>
        <v>0</v>
      </c>
      <c r="BS125" s="371">
        <f>SUM(BMH:SOS!BS125)</f>
        <v>0</v>
      </c>
      <c r="BT125" s="371">
        <f>SUM(BMH:SOS!BT125)</f>
        <v>0</v>
      </c>
      <c r="BU125" s="371">
        <f>SUM(BMH:SOS!BU125)</f>
        <v>0</v>
      </c>
      <c r="BV125" s="371">
        <f>SUM(BMH:SOS!BV125)</f>
        <v>0</v>
      </c>
      <c r="BW125" s="371">
        <f>SUM(BMH:SOS!BW125)</f>
        <v>0</v>
      </c>
      <c r="BX125" s="371">
        <f>SUM(BMH:SOS!BX125)</f>
        <v>0</v>
      </c>
      <c r="BY125" s="371">
        <f>SUM(BMH:SOS!BY125)</f>
        <v>0</v>
      </c>
      <c r="BZ125" s="371">
        <f>SUM(BMH:SOS!BZ125)</f>
        <v>0</v>
      </c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x14ac:dyDescent="0.3">
      <c r="A126" s="301" t="s">
        <v>281</v>
      </c>
      <c r="B126" s="301" t="s">
        <v>282</v>
      </c>
      <c r="C126" s="301" t="s">
        <v>283</v>
      </c>
      <c r="D126" s="296" t="s">
        <v>180</v>
      </c>
      <c r="E126" s="256">
        <f>SUM(BMH!E126,CAS!E126,CEN!E126,CES!E126,CNR!E126,COS!E126,CSD!E126,EST!E126,HBS!E126,NOR!E126,PCL!E126,SHL!E126,SOS!E126)</f>
        <v>0</v>
      </c>
      <c r="F126" s="256">
        <f>SUM(BMH!F126,CAS!F126,CEN!F126,CES!F126,CNR!F126,COS!F126,CSD!F126,EST!F126,HBS!F126,NOR!F126,PCL!F126,SHL!F126,SOS!F126)</f>
        <v>0</v>
      </c>
      <c r="G126" s="256">
        <f>SUM(BMH!G126,CAS!G126,CEN!G126,CES!G126,CNR!G126,COS!G126,CSD!G126,EST!G126,HBS!G126,NOR!G126,PCL!G126,SHL!G126,SOS!G126)</f>
        <v>0</v>
      </c>
      <c r="H126" s="256">
        <f>SUM(BMH!H126,CAS!H126,CEN!H126,CES!H126,CNR!H126,COS!H126,CSD!H126,EST!H126,HBS!H126,NOR!H126,PCL!H126,SHL!H126,SOS!H126)</f>
        <v>0</v>
      </c>
      <c r="I126" s="256">
        <f t="shared" si="27"/>
        <v>0</v>
      </c>
      <c r="J126" s="256">
        <f>SUM(BMH!J126,CAS!J126,CEN!J126,CES!J126,CNR!J126,COS!J126,CSD!J126,EST!J126,HBS!J126,NOR!J126,PCL!J126,SHL!J126,SOS!J126)</f>
        <v>0</v>
      </c>
      <c r="K126" s="256">
        <f>SUM(BMH!K126,CAS!K126,CEN!K126,CES!K126,CNR!K126,COS!K126,CSD!K126,EST!K126,HBS!K126,NOR!K126,PCL!K126,SHL!K126,SOS!K126)</f>
        <v>0</v>
      </c>
      <c r="L126" s="256">
        <f>SUM(BMH!L126,CAS!L126,CEN!L126,CES!L126,CNR!L126,COS!L126,CSD!L126,EST!L126,HBS!L126,NOR!L126,PCL!L126,SHL!L126,SOS!L126)</f>
        <v>0</v>
      </c>
      <c r="M126" s="256">
        <f>SUM(BMH!M126,CAS!M126,CEN!M126,CES!M126,CNR!M126,COS!M126,CSD!M126,EST!M126,HBS!M126,NOR!M126,PCL!M126,SHL!M126,SOS!M126)</f>
        <v>0</v>
      </c>
      <c r="N126" s="256">
        <f>SUM(BMH!N126,CAS!N126,CEN!N126,CES!N126,CNR!N126,COS!N126,CSD!N126,EST!N126,HBS!N126,NOR!N126,PCL!N126,SHL!N126,SOS!N126)</f>
        <v>0</v>
      </c>
      <c r="O126" s="256"/>
      <c r="P126" s="256">
        <f>SUM(BMH:SOS!P126)</f>
        <v>0</v>
      </c>
      <c r="Q126" s="256">
        <f>SUM(BMH:SOS!Q126)</f>
        <v>0</v>
      </c>
      <c r="R126" s="256">
        <f>SUM(BMH:SOS!R126)</f>
        <v>0</v>
      </c>
      <c r="S126" s="256">
        <f>SUM(BMH:SOS!S126)</f>
        <v>0</v>
      </c>
      <c r="T126" s="256">
        <f>SUM(BMH:SOS!T126)</f>
        <v>0</v>
      </c>
      <c r="U126" s="256">
        <f>SUM(BMH:SOS!U126)</f>
        <v>0</v>
      </c>
      <c r="V126" s="256">
        <f>SUM(BMH:SOS!V126)</f>
        <v>0</v>
      </c>
      <c r="W126" s="256">
        <f>SUM(BMH:SOS!W126)</f>
        <v>0</v>
      </c>
      <c r="X126" s="256">
        <f>SUM(BMH:SOS!X126)</f>
        <v>0</v>
      </c>
      <c r="Y126" s="256">
        <f>SUM(BMH:SOS!Y126)</f>
        <v>0</v>
      </c>
      <c r="Z126" s="256">
        <f>SUM(BMH:SOS!Z126)</f>
        <v>0</v>
      </c>
      <c r="AA126" s="256">
        <f>SUM(BMH:SOS!AA126)</f>
        <v>0</v>
      </c>
      <c r="AB126" s="256">
        <f>SUM(BMH:SOS!AB126)</f>
        <v>0</v>
      </c>
      <c r="AC126" s="256">
        <f>SUM(BMH:SOS!AC126)</f>
        <v>0</v>
      </c>
      <c r="AD126" s="256">
        <f>SUM(BMH:SOS!AD126)</f>
        <v>0</v>
      </c>
      <c r="AE126" s="256">
        <f>SUM(BMH:SOS!AE126)</f>
        <v>0</v>
      </c>
      <c r="AF126" s="256">
        <f>SUM(BMH:SOS!AF126)</f>
        <v>0</v>
      </c>
      <c r="AG126" s="256">
        <f>SUM(BMH:SOS!AG126)</f>
        <v>0</v>
      </c>
      <c r="AH126" s="256">
        <f>SUM(BMH:SOS!AH126)</f>
        <v>0</v>
      </c>
      <c r="AI126" s="256">
        <f>SUM(BMH!AI126,CAS!AI126,CEN!AI126,CES!AI126,CNR!AI126,COS!AI126,CSD!AI126,EST!AI126,HBS!AI126,NOR!AI126,PCL!AI126,SHL!AI126,SOS!AI126)</f>
        <v>0</v>
      </c>
      <c r="AJ126" s="256">
        <f>SUM(BMH!AJ126,CAS!AJ126,CEN!AJ126,CES!AJ126,CNR!AJ126,COS!AJ126,CSD!AJ126,EST!AJ126,HBS!AJ126,NOR!AJ126,PCL!AJ126,SHL!AJ126,SOS!AJ126)</f>
        <v>0</v>
      </c>
      <c r="AK126" s="256">
        <f>SUM(BMH!AK126,CAS!AK126,CEN!AK126,CES!AK126,CNR!AK126,COS!AK126,CSD!AK126,EST!AK126,HBS!AK126,NOR!AK126,PCL!AK126,SHL!AK126,SOS!AK126)</f>
        <v>0</v>
      </c>
      <c r="AL126" s="256">
        <f>SUM(BMH!AL126,CAS!AL126,CEN!AL126,CES!AL126,CNR!AL126,COS!AL126,CSD!AL126,EST!AL126,HBS!AL126,NOR!AL126,PCL!AL126,SHL!AL126,SOS!AL126)</f>
        <v>0</v>
      </c>
      <c r="AM126" s="256">
        <f>SUM(BMH!AM126,CAS!AM126,CEN!AM126,CES!AM126,CNR!AM126,COS!AM126,CSD!AM126,EST!AM126,HBS!AM126,NOR!AM126,PCL!AM126,SHL!AM126,SOS!AM126)</f>
        <v>0</v>
      </c>
      <c r="AN126" s="256">
        <f>SUM(BMH!AN126,CAS!AN126,CEN!AN126,CES!AN126,CNR!AN126,COS!AN126,CSD!AN126,EST!AN126,HBS!AN126,NOR!AN126,PCL!AN126,SHL!AN126,SOS!AN126)</f>
        <v>0</v>
      </c>
      <c r="AO126" s="371">
        <f>SUM(BMH!AO126,CAS!AO126,CEN!AO126,CES!AO126,CNR!AO126,COS!AO126,CSD!AO126,EST!AO126,HBS!AO126,NOR!AO126,PCL!AO126,SHL!AO126,SOS!AO126)</f>
        <v>0</v>
      </c>
      <c r="AP126" s="371">
        <f>SUM(BMH!AP126,CAS!AP126,CEN!AP126,CES!AP126,CNR!AP126,COS!AP126,CSD!AP126,EST!AP126,HBS!AP126,NOR!AP126,PCL!AP126,SHL!AP126,SOS!AP126)</f>
        <v>0</v>
      </c>
      <c r="AQ126" s="371">
        <f>SUM(BMH!AQ126,CAS!AQ126,CEN!AQ126,CES!AQ126,CNR!AQ126,COS!AQ126,CSD!AQ126,EST!AQ126,HBS!AQ126,NOR!AQ126,PCL!AQ126,SHL!AQ126,SOS!AQ126)</f>
        <v>0</v>
      </c>
      <c r="AR126" s="371">
        <f>SUM(BMH!AR126,CAS!AR126,CEN!AR126,CES!AR126,CNR!AR126,COS!AR126,CSD!AR126,EST!AR126,HBS!AR126,NOR!AR126,PCL!AR126,SHL!AR126,SOS!AR126)</f>
        <v>0</v>
      </c>
      <c r="AS126" s="371">
        <f t="shared" si="28"/>
        <v>0</v>
      </c>
      <c r="AT126" s="371">
        <f>SUM(BMH!AT126,CAS!AT126,CEN!AT126,CES!AT126,CNR!AT126,COS!AT126,CSD!AT126,EST!AT126,HBS!AT126,NOR!AT126,PCL!AT126,SHL!AT126,SOS!AT126)</f>
        <v>0</v>
      </c>
      <c r="AU126" s="371">
        <f>SUM(BMH!AU126,CAS!AU126,CEN!AU126,CES!AU126,CNR!AU126,COS!AU126,CSD!AU126,EST!AU126,HBS!AU126,NOR!AU126,PCL!AU126,SHL!AU126,SOS!AU126)</f>
        <v>0</v>
      </c>
      <c r="AV126" s="371">
        <f>SUM(BMH!AV126,CAS!AV126,CEN!AV126,CES!AV126,CNR!AV126,COS!AV126,CSD!AV126,EST!AV126,HBS!AV126,NOR!AV126,PCL!AV126,SHL!AV126,SOS!AV126)</f>
        <v>0</v>
      </c>
      <c r="AW126" s="371">
        <f>SUM(BMH:SOS!AW126)</f>
        <v>0</v>
      </c>
      <c r="AX126" s="371">
        <f>SUM(BMH:SOS!AX126)</f>
        <v>0</v>
      </c>
      <c r="AY126" s="371">
        <f>SUM(BMH:SOS!AY126)</f>
        <v>0</v>
      </c>
      <c r="AZ126" s="371">
        <f>SUM(BMH:SOS!AZ126)</f>
        <v>0</v>
      </c>
      <c r="BA126" s="371">
        <f>SUM(BMH:SOS!BA126)</f>
        <v>0</v>
      </c>
      <c r="BB126" s="371">
        <f>SUM(BMH:SOS!BB126)</f>
        <v>0</v>
      </c>
      <c r="BC126" s="371">
        <f>SUM(BMH:SOS!BC126)</f>
        <v>0</v>
      </c>
      <c r="BD126" s="371">
        <f>SUM(BMH:SOS!BD126)</f>
        <v>0</v>
      </c>
      <c r="BE126" s="371">
        <f>SUM(BMH:SOS!BE126)</f>
        <v>0</v>
      </c>
      <c r="BF126" s="371">
        <f>SUM(BMH:SOS!BF126)</f>
        <v>0</v>
      </c>
      <c r="BG126" s="371">
        <f>SUM(BMH:SOS!BG126)</f>
        <v>0</v>
      </c>
      <c r="BH126" s="371">
        <f>SUM(BMH:SOS!BH126)</f>
        <v>0</v>
      </c>
      <c r="BI126" s="371">
        <f>SUM(BMH:SOS!BI126)</f>
        <v>0</v>
      </c>
      <c r="BJ126" s="371">
        <f>SUM(BMH:SOS!BJ126)</f>
        <v>0</v>
      </c>
      <c r="BK126" s="371">
        <f>SUM(BMH:SOS!BK126)</f>
        <v>0</v>
      </c>
      <c r="BL126" s="371">
        <f>SUM(BMH:SOS!BL126)</f>
        <v>0</v>
      </c>
      <c r="BM126" s="256" t="e">
        <f>SUM(BMH:SOS!BM126)</f>
        <v>#DIV/0!</v>
      </c>
      <c r="BN126" s="256" t="e">
        <f>SUM(BMH:SOS!BN126)</f>
        <v>#DIV/0!</v>
      </c>
      <c r="BO126" s="256">
        <f>SUM(BMH:SOS!BO126)</f>
        <v>0</v>
      </c>
      <c r="BP126" s="256">
        <f>SUM(BMH:SOS!BP126)</f>
        <v>0</v>
      </c>
      <c r="BQ126" s="256" t="e">
        <f>SUM(BMH:SOS!BQ126)</f>
        <v>#DIV/0!</v>
      </c>
      <c r="BR126" s="256">
        <f>SUM(BMH:SOS!BR126)</f>
        <v>0</v>
      </c>
      <c r="BS126" s="371">
        <f>SUM(BMH:SOS!BS126)</f>
        <v>0</v>
      </c>
      <c r="BT126" s="371">
        <f>SUM(BMH:SOS!BT126)</f>
        <v>0</v>
      </c>
      <c r="BU126" s="371">
        <f>SUM(BMH:SOS!BU126)</f>
        <v>0</v>
      </c>
      <c r="BV126" s="371">
        <f>SUM(BMH:SOS!BV126)</f>
        <v>0</v>
      </c>
      <c r="BW126" s="371">
        <f>SUM(BMH:SOS!BW126)</f>
        <v>0</v>
      </c>
      <c r="BX126" s="371">
        <f>SUM(BMH:SOS!BX126)</f>
        <v>0</v>
      </c>
      <c r="BY126" s="371">
        <f>SUM(BMH:SOS!BY126)</f>
        <v>0</v>
      </c>
      <c r="BZ126" s="371">
        <f>SUM(BMH:SOS!BZ126)</f>
        <v>0</v>
      </c>
      <c r="CA126" s="265"/>
      <c r="CB126" s="265"/>
      <c r="CC126" s="265"/>
      <c r="CD126" s="265"/>
      <c r="CE126" s="265"/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x14ac:dyDescent="0.3">
      <c r="A127" s="301" t="s">
        <v>284</v>
      </c>
      <c r="B127" s="320" t="s">
        <v>285</v>
      </c>
      <c r="C127" s="301" t="s">
        <v>283</v>
      </c>
      <c r="D127" s="296" t="s">
        <v>180</v>
      </c>
      <c r="E127" s="256">
        <f>SUM(BMH!E127,CAS!E127,CEN!E127,CES!E127,CNR!E127,COS!E127,CSD!E127,EST!E127,HBS!E127,NOR!E127,PCL!E127,SHL!E127,SOS!E127)</f>
        <v>0</v>
      </c>
      <c r="F127" s="256">
        <f>SUM(BMH!F127,CAS!F127,CEN!F127,CES!F127,CNR!F127,COS!F127,CSD!F127,EST!F127,HBS!F127,NOR!F127,PCL!F127,SHL!F127,SOS!F127)</f>
        <v>0</v>
      </c>
      <c r="G127" s="256">
        <f>SUM(BMH!G127,CAS!G127,CEN!G127,CES!G127,CNR!G127,COS!G127,CSD!G127,EST!G127,HBS!G127,NOR!G127,PCL!G127,SHL!G127,SOS!G127)</f>
        <v>0</v>
      </c>
      <c r="H127" s="256">
        <f>SUM(BMH!H127,CAS!H127,CEN!H127,CES!H127,CNR!H127,COS!H127,CSD!H127,EST!H127,HBS!H127,NOR!H127,PCL!H127,SHL!H127,SOS!H127)</f>
        <v>0</v>
      </c>
      <c r="I127" s="256">
        <f t="shared" si="27"/>
        <v>0</v>
      </c>
      <c r="J127" s="256">
        <f>SUM(BMH!J127,CAS!J127,CEN!J127,CES!J127,CNR!J127,COS!J127,CSD!J127,EST!J127,HBS!J127,NOR!J127,PCL!J127,SHL!J127,SOS!J127)</f>
        <v>0</v>
      </c>
      <c r="K127" s="256">
        <f>SUM(BMH!K127,CAS!K127,CEN!K127,CES!K127,CNR!K127,COS!K127,CSD!K127,EST!K127,HBS!K127,NOR!K127,PCL!K127,SHL!K127,SOS!K127)</f>
        <v>0</v>
      </c>
      <c r="L127" s="256">
        <f>SUM(BMH!L127,CAS!L127,CEN!L127,CES!L127,CNR!L127,COS!L127,CSD!L127,EST!L127,HBS!L127,NOR!L127,PCL!L127,SHL!L127,SOS!L127)</f>
        <v>0</v>
      </c>
      <c r="M127" s="256">
        <f>SUM(BMH!M127,CAS!M127,CEN!M127,CES!M127,CNR!M127,COS!M127,CSD!M127,EST!M127,HBS!M127,NOR!M127,PCL!M127,SHL!M127,SOS!M127)</f>
        <v>0</v>
      </c>
      <c r="N127" s="256">
        <f>SUM(BMH!N127,CAS!N127,CEN!N127,CES!N127,CNR!N127,COS!N127,CSD!N127,EST!N127,HBS!N127,NOR!N127,PCL!N127,SHL!N127,SOS!N127)</f>
        <v>0</v>
      </c>
      <c r="O127" s="256"/>
      <c r="P127" s="256">
        <f>SUM(BMH:SOS!P127)</f>
        <v>0</v>
      </c>
      <c r="Q127" s="256">
        <f>SUM(BMH:SOS!Q127)</f>
        <v>0</v>
      </c>
      <c r="R127" s="256">
        <f>SUM(BMH:SOS!R127)</f>
        <v>0</v>
      </c>
      <c r="S127" s="256">
        <f>SUM(BMH:SOS!S127)</f>
        <v>0</v>
      </c>
      <c r="T127" s="256">
        <f>SUM(BMH:SOS!T127)</f>
        <v>0</v>
      </c>
      <c r="U127" s="256">
        <f>SUM(BMH:SOS!U127)</f>
        <v>0</v>
      </c>
      <c r="V127" s="256">
        <f>SUM(BMH:SOS!V127)</f>
        <v>0</v>
      </c>
      <c r="W127" s="256">
        <f>SUM(BMH:SOS!W127)</f>
        <v>0</v>
      </c>
      <c r="X127" s="256">
        <f>SUM(BMH:SOS!X127)</f>
        <v>0</v>
      </c>
      <c r="Y127" s="256">
        <f>SUM(BMH:SOS!Y127)</f>
        <v>0</v>
      </c>
      <c r="Z127" s="256">
        <f>SUM(BMH:SOS!Z127)</f>
        <v>0</v>
      </c>
      <c r="AA127" s="256">
        <f>SUM(BMH:SOS!AA127)</f>
        <v>0</v>
      </c>
      <c r="AB127" s="256">
        <f>SUM(BMH:SOS!AB127)</f>
        <v>0</v>
      </c>
      <c r="AC127" s="256">
        <f>SUM(BMH:SOS!AC127)</f>
        <v>0</v>
      </c>
      <c r="AD127" s="256">
        <f>SUM(BMH:SOS!AD127)</f>
        <v>0</v>
      </c>
      <c r="AE127" s="256">
        <f>SUM(BMH:SOS!AE127)</f>
        <v>0</v>
      </c>
      <c r="AF127" s="256">
        <f>SUM(BMH:SOS!AF127)</f>
        <v>0</v>
      </c>
      <c r="AG127" s="256">
        <f>SUM(BMH:SOS!AG127)</f>
        <v>0</v>
      </c>
      <c r="AH127" s="256">
        <f>SUM(BMH:SOS!AH127)</f>
        <v>0</v>
      </c>
      <c r="AI127" s="256">
        <f>SUM(BMH!AI127,CAS!AI127,CEN!AI127,CES!AI127,CNR!AI127,COS!AI127,CSD!AI127,EST!AI127,HBS!AI127,NOR!AI127,PCL!AI127,SHL!AI127,SOS!AI127)</f>
        <v>0</v>
      </c>
      <c r="AJ127" s="256">
        <f>SUM(BMH!AJ127,CAS!AJ127,CEN!AJ127,CES!AJ127,CNR!AJ127,COS!AJ127,CSD!AJ127,EST!AJ127,HBS!AJ127,NOR!AJ127,PCL!AJ127,SHL!AJ127,SOS!AJ127)</f>
        <v>0</v>
      </c>
      <c r="AK127" s="256">
        <f>SUM(BMH!AK127,CAS!AK127,CEN!AK127,CES!AK127,CNR!AK127,COS!AK127,CSD!AK127,EST!AK127,HBS!AK127,NOR!AK127,PCL!AK127,SHL!AK127,SOS!AK127)</f>
        <v>0</v>
      </c>
      <c r="AL127" s="256">
        <f>SUM(BMH!AL127,CAS!AL127,CEN!AL127,CES!AL127,CNR!AL127,COS!AL127,CSD!AL127,EST!AL127,HBS!AL127,NOR!AL127,PCL!AL127,SHL!AL127,SOS!AL127)</f>
        <v>0</v>
      </c>
      <c r="AM127" s="256">
        <f>SUM(BMH!AM127,CAS!AM127,CEN!AM127,CES!AM127,CNR!AM127,COS!AM127,CSD!AM127,EST!AM127,HBS!AM127,NOR!AM127,PCL!AM127,SHL!AM127,SOS!AM127)</f>
        <v>0</v>
      </c>
      <c r="AN127" s="256">
        <f>SUM(BMH!AN127,CAS!AN127,CEN!AN127,CES!AN127,CNR!AN127,COS!AN127,CSD!AN127,EST!AN127,HBS!AN127,NOR!AN127,PCL!AN127,SHL!AN127,SOS!AN127)</f>
        <v>0</v>
      </c>
      <c r="AO127" s="371">
        <f>SUM(BMH!AO127,CAS!AO127,CEN!AO127,CES!AO127,CNR!AO127,COS!AO127,CSD!AO127,EST!AO127,HBS!AO127,NOR!AO127,PCL!AO127,SHL!AO127,SOS!AO127)</f>
        <v>0</v>
      </c>
      <c r="AP127" s="371">
        <f>SUM(BMH!AP127,CAS!AP127,CEN!AP127,CES!AP127,CNR!AP127,COS!AP127,CSD!AP127,EST!AP127,HBS!AP127,NOR!AP127,PCL!AP127,SHL!AP127,SOS!AP127)</f>
        <v>0</v>
      </c>
      <c r="AQ127" s="371">
        <f>SUM(BMH!AQ127,CAS!AQ127,CEN!AQ127,CES!AQ127,CNR!AQ127,COS!AQ127,CSD!AQ127,EST!AQ127,HBS!AQ127,NOR!AQ127,PCL!AQ127,SHL!AQ127,SOS!AQ127)</f>
        <v>0</v>
      </c>
      <c r="AR127" s="371">
        <f>SUM(BMH!AR127,CAS!AR127,CEN!AR127,CES!AR127,CNR!AR127,COS!AR127,CSD!AR127,EST!AR127,HBS!AR127,NOR!AR127,PCL!AR127,SHL!AR127,SOS!AR127)</f>
        <v>0</v>
      </c>
      <c r="AS127" s="371">
        <f t="shared" si="28"/>
        <v>0</v>
      </c>
      <c r="AT127" s="371">
        <f>SUM(BMH!AT127,CAS!AT127,CEN!AT127,CES!AT127,CNR!AT127,COS!AT127,CSD!AT127,EST!AT127,HBS!AT127,NOR!AT127,PCL!AT127,SHL!AT127,SOS!AT127)</f>
        <v>0</v>
      </c>
      <c r="AU127" s="371">
        <f>SUM(BMH!AU127,CAS!AU127,CEN!AU127,CES!AU127,CNR!AU127,COS!AU127,CSD!AU127,EST!AU127,HBS!AU127,NOR!AU127,PCL!AU127,SHL!AU127,SOS!AU127)</f>
        <v>0</v>
      </c>
      <c r="AV127" s="371">
        <f>SUM(BMH!AV127,CAS!AV127,CEN!AV127,CES!AV127,CNR!AV127,COS!AV127,CSD!AV127,EST!AV127,HBS!AV127,NOR!AV127,PCL!AV127,SHL!AV127,SOS!AV127)</f>
        <v>0</v>
      </c>
      <c r="AW127" s="371">
        <f>SUM(BMH:SOS!AW127)</f>
        <v>0</v>
      </c>
      <c r="AX127" s="371">
        <f>SUM(BMH:SOS!AX127)</f>
        <v>0</v>
      </c>
      <c r="AY127" s="371">
        <f>SUM(BMH:SOS!AY127)</f>
        <v>0</v>
      </c>
      <c r="AZ127" s="371">
        <f>SUM(BMH:SOS!AZ127)</f>
        <v>0</v>
      </c>
      <c r="BA127" s="371">
        <f>SUM(BMH:SOS!BA127)</f>
        <v>0</v>
      </c>
      <c r="BB127" s="371">
        <f>SUM(BMH:SOS!BB127)</f>
        <v>0</v>
      </c>
      <c r="BC127" s="371">
        <f>SUM(BMH:SOS!BC127)</f>
        <v>0</v>
      </c>
      <c r="BD127" s="371">
        <f>SUM(BMH:SOS!BD127)</f>
        <v>0</v>
      </c>
      <c r="BE127" s="371">
        <f>SUM(BMH:SOS!BE127)</f>
        <v>0</v>
      </c>
      <c r="BF127" s="371">
        <f>SUM(BMH:SOS!BF127)</f>
        <v>0</v>
      </c>
      <c r="BG127" s="371">
        <f>SUM(BMH:SOS!BG127)</f>
        <v>0</v>
      </c>
      <c r="BH127" s="371">
        <f>SUM(BMH:SOS!BH127)</f>
        <v>0</v>
      </c>
      <c r="BI127" s="371">
        <f>SUM(BMH:SOS!BI127)</f>
        <v>0</v>
      </c>
      <c r="BJ127" s="371">
        <f>SUM(BMH:SOS!BJ127)</f>
        <v>0</v>
      </c>
      <c r="BK127" s="371">
        <f>SUM(BMH:SOS!BK127)</f>
        <v>0</v>
      </c>
      <c r="BL127" s="371">
        <f>SUM(BMH:SOS!BL127)</f>
        <v>0</v>
      </c>
      <c r="BM127" s="256" t="e">
        <f>SUM(BMH:SOS!BM127)</f>
        <v>#DIV/0!</v>
      </c>
      <c r="BN127" s="256" t="e">
        <f>SUM(BMH:SOS!BN127)</f>
        <v>#DIV/0!</v>
      </c>
      <c r="BO127" s="256">
        <f>SUM(BMH:SOS!BO127)</f>
        <v>0</v>
      </c>
      <c r="BP127" s="256">
        <f>SUM(BMH:SOS!BP127)</f>
        <v>0</v>
      </c>
      <c r="BQ127" s="256" t="e">
        <f>SUM(BMH:SOS!BQ127)</f>
        <v>#DIV/0!</v>
      </c>
      <c r="BR127" s="256">
        <f>SUM(BMH:SOS!BR127)</f>
        <v>0</v>
      </c>
      <c r="BS127" s="371">
        <f>SUM(BMH:SOS!BS127)</f>
        <v>0</v>
      </c>
      <c r="BT127" s="371">
        <f>SUM(BMH:SOS!BT127)</f>
        <v>0</v>
      </c>
      <c r="BU127" s="371">
        <f>SUM(BMH:SOS!BU127)</f>
        <v>0</v>
      </c>
      <c r="BV127" s="371">
        <f>SUM(BMH:SOS!BV127)</f>
        <v>0</v>
      </c>
      <c r="BW127" s="371">
        <f>SUM(BMH:SOS!BW127)</f>
        <v>0</v>
      </c>
      <c r="BX127" s="371">
        <f>SUM(BMH:SOS!BX127)</f>
        <v>0</v>
      </c>
      <c r="BY127" s="371">
        <f>SUM(BMH:SOS!BY127)</f>
        <v>0</v>
      </c>
      <c r="BZ127" s="371">
        <f>SUM(BMH:SOS!BZ127)</f>
        <v>0</v>
      </c>
      <c r="CA127" s="265"/>
      <c r="CB127" s="265"/>
      <c r="CC127" s="265"/>
      <c r="CD127" s="265"/>
      <c r="CE127" s="265"/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50000000000003" customHeight="1" x14ac:dyDescent="0.3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f>SUM(BMH!E128,CAS!E128,CEN!E128,CES!E128,CNR!E128,COS!E128,CSD!E128,EST!E128,HBS!E128,NOR!E128,PCL!E128,SHL!E128,SOS!E128)</f>
        <v>0</v>
      </c>
      <c r="F128" s="256">
        <f>SUM(BMH!F128,CAS!F128,CEN!F128,CES!F128,CNR!F128,COS!F128,CSD!F128,EST!F128,HBS!F128,NOR!F128,PCL!F128,SHL!F128,SOS!F128)</f>
        <v>0</v>
      </c>
      <c r="G128" s="256">
        <f>SUM(BMH!G128,CAS!G128,CEN!G128,CES!G128,CNR!G128,COS!G128,CSD!G128,EST!G128,HBS!G128,NOR!G128,PCL!G128,SHL!G128,SOS!G128)</f>
        <v>0</v>
      </c>
      <c r="H128" s="256">
        <f>SUM(BMH!H128,CAS!H128,CEN!H128,CES!H128,CNR!H128,COS!H128,CSD!H128,EST!H128,HBS!H128,NOR!H128,PCL!H128,SHL!H128,SOS!H128)</f>
        <v>0</v>
      </c>
      <c r="I128" s="256">
        <f t="shared" si="27"/>
        <v>0</v>
      </c>
      <c r="J128" s="256">
        <f>SUM(BMH!J128,CAS!J128,CEN!J128,CES!J128,CNR!J128,COS!J128,CSD!J128,EST!J128,HBS!J128,NOR!J128,PCL!J128,SHL!J128,SOS!J128)</f>
        <v>0</v>
      </c>
      <c r="K128" s="256">
        <f>SUM(BMH!K128,CAS!K128,CEN!K128,CES!K128,CNR!K128,COS!K128,CSD!K128,EST!K128,HBS!K128,NOR!K128,PCL!K128,SHL!K128,SOS!K128)</f>
        <v>0</v>
      </c>
      <c r="L128" s="256">
        <f>SUM(BMH!L128,CAS!L128,CEN!L128,CES!L128,CNR!L128,COS!L128,CSD!L128,EST!L128,HBS!L128,NOR!L128,PCL!L128,SHL!L128,SOS!L128)</f>
        <v>0</v>
      </c>
      <c r="M128" s="256">
        <f>SUM(BMH!M128,CAS!M128,CEN!M128,CES!M128,CNR!M128,COS!M128,CSD!M128,EST!M128,HBS!M128,NOR!M128,PCL!M128,SHL!M128,SOS!M128)</f>
        <v>0</v>
      </c>
      <c r="N128" s="256">
        <f>SUM(BMH!N128,CAS!N128,CEN!N128,CES!N128,CNR!N128,COS!N128,CSD!N128,EST!N128,HBS!N128,NOR!N128,PCL!N128,SHL!N128,SOS!N128)</f>
        <v>0</v>
      </c>
      <c r="O128" s="256"/>
      <c r="P128" s="256">
        <f>SUM(BMH:SOS!P128)</f>
        <v>0</v>
      </c>
      <c r="Q128" s="256">
        <f>SUM(BMH:SOS!Q128)</f>
        <v>0</v>
      </c>
      <c r="R128" s="256">
        <f>SUM(BMH:SOS!R128)</f>
        <v>0</v>
      </c>
      <c r="S128" s="256">
        <f>SUM(BMH:SOS!S128)</f>
        <v>0</v>
      </c>
      <c r="T128" s="256">
        <f>SUM(BMH:SOS!T128)</f>
        <v>0</v>
      </c>
      <c r="U128" s="256">
        <f>SUM(BMH:SOS!U128)</f>
        <v>0</v>
      </c>
      <c r="V128" s="256">
        <f>SUM(BMH:SOS!V128)</f>
        <v>0</v>
      </c>
      <c r="W128" s="256">
        <f>SUM(BMH:SOS!W128)</f>
        <v>0</v>
      </c>
      <c r="X128" s="256">
        <f>SUM(BMH:SOS!X128)</f>
        <v>0</v>
      </c>
      <c r="Y128" s="256">
        <f>SUM(BMH:SOS!Y128)</f>
        <v>0</v>
      </c>
      <c r="Z128" s="256">
        <f>SUM(BMH:SOS!Z128)</f>
        <v>0</v>
      </c>
      <c r="AA128" s="256">
        <f>SUM(BMH:SOS!AA128)</f>
        <v>0</v>
      </c>
      <c r="AB128" s="256">
        <f>SUM(BMH:SOS!AB128)</f>
        <v>0</v>
      </c>
      <c r="AC128" s="256">
        <f>SUM(BMH:SOS!AC128)</f>
        <v>0</v>
      </c>
      <c r="AD128" s="256">
        <f>SUM(BMH:SOS!AD128)</f>
        <v>0</v>
      </c>
      <c r="AE128" s="256">
        <f>SUM(BMH:SOS!AE128)</f>
        <v>0</v>
      </c>
      <c r="AF128" s="256">
        <f>SUM(BMH:SOS!AF128)</f>
        <v>0</v>
      </c>
      <c r="AG128" s="256">
        <f>SUM(BMH:SOS!AG128)</f>
        <v>0</v>
      </c>
      <c r="AH128" s="256">
        <f>SUM(BMH:SOS!AH128)</f>
        <v>0</v>
      </c>
      <c r="AI128" s="256">
        <f>SUM(BMH!AI128,CAS!AI128,CEN!AI128,CES!AI128,CNR!AI128,COS!AI128,CSD!AI128,EST!AI128,HBS!AI128,NOR!AI128,PCL!AI128,SHL!AI128,SOS!AI128)</f>
        <v>0</v>
      </c>
      <c r="AJ128" s="256">
        <f>SUM(BMH!AJ128,CAS!AJ128,CEN!AJ128,CES!AJ128,CNR!AJ128,COS!AJ128,CSD!AJ128,EST!AJ128,HBS!AJ128,NOR!AJ128,PCL!AJ128,SHL!AJ128,SOS!AJ128)</f>
        <v>0</v>
      </c>
      <c r="AK128" s="256">
        <f>SUM(BMH!AK128,CAS!AK128,CEN!AK128,CES!AK128,CNR!AK128,COS!AK128,CSD!AK128,EST!AK128,HBS!AK128,NOR!AK128,PCL!AK128,SHL!AK128,SOS!AK128)</f>
        <v>0</v>
      </c>
      <c r="AL128" s="256">
        <f>SUM(BMH!AL128,CAS!AL128,CEN!AL128,CES!AL128,CNR!AL128,COS!AL128,CSD!AL128,EST!AL128,HBS!AL128,NOR!AL128,PCL!AL128,SHL!AL128,SOS!AL128)</f>
        <v>0</v>
      </c>
      <c r="AM128" s="256">
        <f>SUM(BMH!AM128,CAS!AM128,CEN!AM128,CES!AM128,CNR!AM128,COS!AM128,CSD!AM128,EST!AM128,HBS!AM128,NOR!AM128,PCL!AM128,SHL!AM128,SOS!AM128)</f>
        <v>0</v>
      </c>
      <c r="AN128" s="256">
        <f>SUM(BMH!AN128,CAS!AN128,CEN!AN128,CES!AN128,CNR!AN128,COS!AN128,CSD!AN128,EST!AN128,HBS!AN128,NOR!AN128,PCL!AN128,SHL!AN128,SOS!AN128)</f>
        <v>0</v>
      </c>
      <c r="AO128" s="371">
        <f>SUM(BMH!AO128,CAS!AO128,CEN!AO128,CES!AO128,CNR!AO128,COS!AO128,CSD!AO128,EST!AO128,HBS!AO128,NOR!AO128,PCL!AO128,SHL!AO128,SOS!AO128)</f>
        <v>0</v>
      </c>
      <c r="AP128" s="371">
        <f>SUM(BMH!AP128,CAS!AP128,CEN!AP128,CES!AP128,CNR!AP128,COS!AP128,CSD!AP128,EST!AP128,HBS!AP128,NOR!AP128,PCL!AP128,SHL!AP128,SOS!AP128)</f>
        <v>0</v>
      </c>
      <c r="AQ128" s="371">
        <f>SUM(BMH!AQ128,CAS!AQ128,CEN!AQ128,CES!AQ128,CNR!AQ128,COS!AQ128,CSD!AQ128,EST!AQ128,HBS!AQ128,NOR!AQ128,PCL!AQ128,SHL!AQ128,SOS!AQ128)</f>
        <v>0</v>
      </c>
      <c r="AR128" s="371">
        <f>SUM(BMH!AR128,CAS!AR128,CEN!AR128,CES!AR128,CNR!AR128,COS!AR128,CSD!AR128,EST!AR128,HBS!AR128,NOR!AR128,PCL!AR128,SHL!AR128,SOS!AR128)</f>
        <v>0</v>
      </c>
      <c r="AS128" s="371">
        <f t="shared" si="28"/>
        <v>0</v>
      </c>
      <c r="AT128" s="371">
        <f>SUM(BMH!AT128,CAS!AT128,CEN!AT128,CES!AT128,CNR!AT128,COS!AT128,CSD!AT128,EST!AT128,HBS!AT128,NOR!AT128,PCL!AT128,SHL!AT128,SOS!AT128)</f>
        <v>0</v>
      </c>
      <c r="AU128" s="371">
        <f>SUM(BMH!AU128,CAS!AU128,CEN!AU128,CES!AU128,CNR!AU128,COS!AU128,CSD!AU128,EST!AU128,HBS!AU128,NOR!AU128,PCL!AU128,SHL!AU128,SOS!AU128)</f>
        <v>0</v>
      </c>
      <c r="AV128" s="371">
        <f>SUM(BMH!AV128,CAS!AV128,CEN!AV128,CES!AV128,CNR!AV128,COS!AV128,CSD!AV128,EST!AV128,HBS!AV128,NOR!AV128,PCL!AV128,SHL!AV128,SOS!AV128)</f>
        <v>0</v>
      </c>
      <c r="AW128" s="371">
        <f>SUM(BMH:SOS!AW128)</f>
        <v>0</v>
      </c>
      <c r="AX128" s="371">
        <f>SUM(BMH:SOS!AX128)</f>
        <v>0</v>
      </c>
      <c r="AY128" s="371">
        <f>SUM(BMH:SOS!AY128)</f>
        <v>0</v>
      </c>
      <c r="AZ128" s="371">
        <f>SUM(BMH:SOS!AZ128)</f>
        <v>0</v>
      </c>
      <c r="BA128" s="371">
        <f>SUM(BMH:SOS!BA128)</f>
        <v>0</v>
      </c>
      <c r="BB128" s="371">
        <f>SUM(BMH:SOS!BB128)</f>
        <v>0</v>
      </c>
      <c r="BC128" s="371">
        <f>SUM(BMH:SOS!BC128)</f>
        <v>0</v>
      </c>
      <c r="BD128" s="371">
        <f>SUM(BMH:SOS!BD128)</f>
        <v>0</v>
      </c>
      <c r="BE128" s="371">
        <f>SUM(BMH:SOS!BE128)</f>
        <v>0</v>
      </c>
      <c r="BF128" s="371">
        <f>SUM(BMH:SOS!BF128)</f>
        <v>0</v>
      </c>
      <c r="BG128" s="371">
        <f>SUM(BMH:SOS!BG128)</f>
        <v>0</v>
      </c>
      <c r="BH128" s="371">
        <f>SUM(BMH:SOS!BH128)</f>
        <v>0</v>
      </c>
      <c r="BI128" s="371">
        <f>SUM(BMH:SOS!BI128)</f>
        <v>0</v>
      </c>
      <c r="BJ128" s="371">
        <f>SUM(BMH:SOS!BJ128)</f>
        <v>0</v>
      </c>
      <c r="BK128" s="371">
        <f>SUM(BMH:SOS!BK128)</f>
        <v>0</v>
      </c>
      <c r="BL128" s="371">
        <f>SUM(BMH:SOS!BL128)</f>
        <v>0</v>
      </c>
      <c r="BM128" s="256" t="e">
        <f>SUM(BMH:SOS!BM128)</f>
        <v>#DIV/0!</v>
      </c>
      <c r="BN128" s="256" t="e">
        <f>SUM(BMH:SOS!BN128)</f>
        <v>#DIV/0!</v>
      </c>
      <c r="BO128" s="256">
        <f>SUM(BMH:SOS!BO128)</f>
        <v>0</v>
      </c>
      <c r="BP128" s="256">
        <f>SUM(BMH:SOS!BP128)</f>
        <v>0</v>
      </c>
      <c r="BQ128" s="256" t="e">
        <f>SUM(BMH:SOS!BQ128)</f>
        <v>#DIV/0!</v>
      </c>
      <c r="BR128" s="256">
        <f>SUM(BMH:SOS!BR128)</f>
        <v>0</v>
      </c>
      <c r="BS128" s="371">
        <f>SUM(BMH:SOS!BS128)</f>
        <v>0</v>
      </c>
      <c r="BT128" s="371">
        <f>SUM(BMH:SOS!BT128)</f>
        <v>0</v>
      </c>
      <c r="BU128" s="371">
        <f>SUM(BMH:SOS!BU128)</f>
        <v>0</v>
      </c>
      <c r="BV128" s="371">
        <f>SUM(BMH:SOS!BV128)</f>
        <v>0</v>
      </c>
      <c r="BW128" s="371">
        <f>SUM(BMH:SOS!BW128)</f>
        <v>0</v>
      </c>
      <c r="BX128" s="371">
        <f>SUM(BMH:SOS!BX128)</f>
        <v>0</v>
      </c>
      <c r="BY128" s="371">
        <f>SUM(BMH:SOS!BY128)</f>
        <v>0</v>
      </c>
      <c r="BZ128" s="371">
        <f>SUM(BMH:SOS!BZ128)</f>
        <v>0</v>
      </c>
      <c r="CA128" s="265"/>
      <c r="CB128" s="265"/>
      <c r="CC128" s="265"/>
      <c r="CD128" s="265"/>
      <c r="CE128" s="265"/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x14ac:dyDescent="0.3">
      <c r="A129" s="301" t="s">
        <v>289</v>
      </c>
      <c r="B129" s="320" t="s">
        <v>282</v>
      </c>
      <c r="C129" s="301" t="s">
        <v>283</v>
      </c>
      <c r="D129" s="296" t="s">
        <v>180</v>
      </c>
      <c r="E129" s="256">
        <f>SUM(BMH!E129,CAS!E129,CEN!E129,CES!E129,CNR!E129,COS!E129,CSD!E129,EST!E129,HBS!E129,NOR!E129,PCL!E129,SHL!E129,SOS!E129)</f>
        <v>0</v>
      </c>
      <c r="F129" s="256">
        <f>SUM(BMH!F129,CAS!F129,CEN!F129,CES!F129,CNR!F129,COS!F129,CSD!F129,EST!F129,HBS!F129,NOR!F129,PCL!F129,SHL!F129,SOS!F129)</f>
        <v>0</v>
      </c>
      <c r="G129" s="256">
        <f>SUM(BMH!G129,CAS!G129,CEN!G129,CES!G129,CNR!G129,COS!G129,CSD!G129,EST!G129,HBS!G129,NOR!G129,PCL!G129,SHL!G129,SOS!G129)</f>
        <v>0</v>
      </c>
      <c r="H129" s="256">
        <f>SUM(BMH!H129,CAS!H129,CEN!H129,CES!H129,CNR!H129,COS!H129,CSD!H129,EST!H129,HBS!H129,NOR!H129,PCL!H129,SHL!H129,SOS!H129)</f>
        <v>0</v>
      </c>
      <c r="I129" s="256">
        <f t="shared" si="27"/>
        <v>0</v>
      </c>
      <c r="J129" s="256">
        <f>SUM(BMH!J129,CAS!J129,CEN!J129,CES!J129,CNR!J129,COS!J129,CSD!J129,EST!J129,HBS!J129,NOR!J129,PCL!J129,SHL!J129,SOS!J129)</f>
        <v>0</v>
      </c>
      <c r="K129" s="256">
        <f>SUM(BMH!K129,CAS!K129,CEN!K129,CES!K129,CNR!K129,COS!K129,CSD!K129,EST!K129,HBS!K129,NOR!K129,PCL!K129,SHL!K129,SOS!K129)</f>
        <v>0</v>
      </c>
      <c r="L129" s="256">
        <f>SUM(BMH!L129,CAS!L129,CEN!L129,CES!L129,CNR!L129,COS!L129,CSD!L129,EST!L129,HBS!L129,NOR!L129,PCL!L129,SHL!L129,SOS!L129)</f>
        <v>0</v>
      </c>
      <c r="M129" s="256">
        <f>SUM(BMH!M129,CAS!M129,CEN!M129,CES!M129,CNR!M129,COS!M129,CSD!M129,EST!M129,HBS!M129,NOR!M129,PCL!M129,SHL!M129,SOS!M129)</f>
        <v>0</v>
      </c>
      <c r="N129" s="256">
        <f>SUM(BMH!N129,CAS!N129,CEN!N129,CES!N129,CNR!N129,COS!N129,CSD!N129,EST!N129,HBS!N129,NOR!N129,PCL!N129,SHL!N129,SOS!N129)</f>
        <v>0</v>
      </c>
      <c r="O129" s="256"/>
      <c r="P129" s="256">
        <f>SUM(BMH:SOS!P129)</f>
        <v>0</v>
      </c>
      <c r="Q129" s="256">
        <f>SUM(BMH:SOS!Q129)</f>
        <v>0</v>
      </c>
      <c r="R129" s="256">
        <f>SUM(BMH:SOS!R129)</f>
        <v>0</v>
      </c>
      <c r="S129" s="256">
        <f>SUM(BMH:SOS!S129)</f>
        <v>0</v>
      </c>
      <c r="T129" s="256">
        <f>SUM(BMH:SOS!T129)</f>
        <v>0</v>
      </c>
      <c r="U129" s="256">
        <f>SUM(BMH:SOS!U129)</f>
        <v>0</v>
      </c>
      <c r="V129" s="256">
        <f>SUM(BMH:SOS!V129)</f>
        <v>0</v>
      </c>
      <c r="W129" s="256">
        <f>SUM(BMH:SOS!W129)</f>
        <v>0</v>
      </c>
      <c r="X129" s="256">
        <f>SUM(BMH:SOS!X129)</f>
        <v>0</v>
      </c>
      <c r="Y129" s="256">
        <f>SUM(BMH:SOS!Y129)</f>
        <v>0</v>
      </c>
      <c r="Z129" s="256">
        <f>SUM(BMH:SOS!Z129)</f>
        <v>0</v>
      </c>
      <c r="AA129" s="256">
        <f>SUM(BMH:SOS!AA129)</f>
        <v>0</v>
      </c>
      <c r="AB129" s="256">
        <f>SUM(BMH:SOS!AB129)</f>
        <v>0</v>
      </c>
      <c r="AC129" s="256">
        <f>SUM(BMH:SOS!AC129)</f>
        <v>0</v>
      </c>
      <c r="AD129" s="256">
        <f>SUM(BMH:SOS!AD129)</f>
        <v>0</v>
      </c>
      <c r="AE129" s="256">
        <f>SUM(BMH:SOS!AE129)</f>
        <v>0</v>
      </c>
      <c r="AF129" s="256">
        <f>SUM(BMH:SOS!AF129)</f>
        <v>0</v>
      </c>
      <c r="AG129" s="256">
        <f>SUM(BMH:SOS!AG129)</f>
        <v>0</v>
      </c>
      <c r="AH129" s="256">
        <f>SUM(BMH:SOS!AH129)</f>
        <v>0</v>
      </c>
      <c r="AI129" s="256">
        <f>SUM(BMH!AI129,CAS!AI129,CEN!AI129,CES!AI129,CNR!AI129,COS!AI129,CSD!AI129,EST!AI129,HBS!AI129,NOR!AI129,PCL!AI129,SHL!AI129,SOS!AI129)</f>
        <v>0</v>
      </c>
      <c r="AJ129" s="256">
        <f>SUM(BMH!AJ129,CAS!AJ129,CEN!AJ129,CES!AJ129,CNR!AJ129,COS!AJ129,CSD!AJ129,EST!AJ129,HBS!AJ129,NOR!AJ129,PCL!AJ129,SHL!AJ129,SOS!AJ129)</f>
        <v>0</v>
      </c>
      <c r="AK129" s="256">
        <f>SUM(BMH!AK129,CAS!AK129,CEN!AK129,CES!AK129,CNR!AK129,COS!AK129,CSD!AK129,EST!AK129,HBS!AK129,NOR!AK129,PCL!AK129,SHL!AK129,SOS!AK129)</f>
        <v>0</v>
      </c>
      <c r="AL129" s="256">
        <f>SUM(BMH!AL129,CAS!AL129,CEN!AL129,CES!AL129,CNR!AL129,COS!AL129,CSD!AL129,EST!AL129,HBS!AL129,NOR!AL129,PCL!AL129,SHL!AL129,SOS!AL129)</f>
        <v>0</v>
      </c>
      <c r="AM129" s="256">
        <f>SUM(BMH!AM129,CAS!AM129,CEN!AM129,CES!AM129,CNR!AM129,COS!AM129,CSD!AM129,EST!AM129,HBS!AM129,NOR!AM129,PCL!AM129,SHL!AM129,SOS!AM129)</f>
        <v>0</v>
      </c>
      <c r="AN129" s="256">
        <f>SUM(BMH!AN129,CAS!AN129,CEN!AN129,CES!AN129,CNR!AN129,COS!AN129,CSD!AN129,EST!AN129,HBS!AN129,NOR!AN129,PCL!AN129,SHL!AN129,SOS!AN129)</f>
        <v>0</v>
      </c>
      <c r="AO129" s="371">
        <f>SUM(BMH!AO129,CAS!AO129,CEN!AO129,CES!AO129,CNR!AO129,COS!AO129,CSD!AO129,EST!AO129,HBS!AO129,NOR!AO129,PCL!AO129,SHL!AO129,SOS!AO129)</f>
        <v>0</v>
      </c>
      <c r="AP129" s="371">
        <f>SUM(BMH!AP129,CAS!AP129,CEN!AP129,CES!AP129,CNR!AP129,COS!AP129,CSD!AP129,EST!AP129,HBS!AP129,NOR!AP129,PCL!AP129,SHL!AP129,SOS!AP129)</f>
        <v>0</v>
      </c>
      <c r="AQ129" s="371">
        <f>SUM(BMH!AQ129,CAS!AQ129,CEN!AQ129,CES!AQ129,CNR!AQ129,COS!AQ129,CSD!AQ129,EST!AQ129,HBS!AQ129,NOR!AQ129,PCL!AQ129,SHL!AQ129,SOS!AQ129)</f>
        <v>0</v>
      </c>
      <c r="AR129" s="371">
        <f>SUM(BMH!AR129,CAS!AR129,CEN!AR129,CES!AR129,CNR!AR129,COS!AR129,CSD!AR129,EST!AR129,HBS!AR129,NOR!AR129,PCL!AR129,SHL!AR129,SOS!AR129)</f>
        <v>0</v>
      </c>
      <c r="AS129" s="371">
        <f t="shared" si="28"/>
        <v>0</v>
      </c>
      <c r="AT129" s="371">
        <f>SUM(BMH!AT129,CAS!AT129,CEN!AT129,CES!AT129,CNR!AT129,COS!AT129,CSD!AT129,EST!AT129,HBS!AT129,NOR!AT129,PCL!AT129,SHL!AT129,SOS!AT129)</f>
        <v>0</v>
      </c>
      <c r="AU129" s="371">
        <f>SUM(BMH!AU129,CAS!AU129,CEN!AU129,CES!AU129,CNR!AU129,COS!AU129,CSD!AU129,EST!AU129,HBS!AU129,NOR!AU129,PCL!AU129,SHL!AU129,SOS!AU129)</f>
        <v>0</v>
      </c>
      <c r="AV129" s="371">
        <f>SUM(BMH!AV129,CAS!AV129,CEN!AV129,CES!AV129,CNR!AV129,COS!AV129,CSD!AV129,EST!AV129,HBS!AV129,NOR!AV129,PCL!AV129,SHL!AV129,SOS!AV129)</f>
        <v>0</v>
      </c>
      <c r="AW129" s="371">
        <f>SUM(BMH:SOS!AW129)</f>
        <v>0</v>
      </c>
      <c r="AX129" s="371">
        <f>SUM(BMH:SOS!AX129)</f>
        <v>0</v>
      </c>
      <c r="AY129" s="371">
        <f>SUM(BMH:SOS!AY129)</f>
        <v>0</v>
      </c>
      <c r="AZ129" s="371">
        <f>SUM(BMH:SOS!AZ129)</f>
        <v>0</v>
      </c>
      <c r="BA129" s="371">
        <f>SUM(BMH:SOS!BA129)</f>
        <v>0</v>
      </c>
      <c r="BB129" s="371">
        <f>SUM(BMH:SOS!BB129)</f>
        <v>0</v>
      </c>
      <c r="BC129" s="371">
        <f>SUM(BMH:SOS!BC129)</f>
        <v>0</v>
      </c>
      <c r="BD129" s="371">
        <f>SUM(BMH:SOS!BD129)</f>
        <v>0</v>
      </c>
      <c r="BE129" s="371">
        <f>SUM(BMH:SOS!BE129)</f>
        <v>0</v>
      </c>
      <c r="BF129" s="371">
        <f>SUM(BMH:SOS!BF129)</f>
        <v>0</v>
      </c>
      <c r="BG129" s="371">
        <f>SUM(BMH:SOS!BG129)</f>
        <v>0</v>
      </c>
      <c r="BH129" s="371">
        <f>SUM(BMH:SOS!BH129)</f>
        <v>0</v>
      </c>
      <c r="BI129" s="371">
        <f>SUM(BMH:SOS!BI129)</f>
        <v>0</v>
      </c>
      <c r="BJ129" s="371">
        <f>SUM(BMH:SOS!BJ129)</f>
        <v>0</v>
      </c>
      <c r="BK129" s="371">
        <f>SUM(BMH:SOS!BK129)</f>
        <v>0</v>
      </c>
      <c r="BL129" s="371">
        <f>SUM(BMH:SOS!BL129)</f>
        <v>0</v>
      </c>
      <c r="BM129" s="256" t="e">
        <f>SUM(BMH:SOS!BM129)</f>
        <v>#DIV/0!</v>
      </c>
      <c r="BN129" s="256" t="e">
        <f>SUM(BMH:SOS!BN129)</f>
        <v>#DIV/0!</v>
      </c>
      <c r="BO129" s="256">
        <f>SUM(BMH:SOS!BO129)</f>
        <v>0</v>
      </c>
      <c r="BP129" s="256">
        <f>SUM(BMH:SOS!BP129)</f>
        <v>0</v>
      </c>
      <c r="BQ129" s="256" t="e">
        <f>SUM(BMH:SOS!BQ129)</f>
        <v>#DIV/0!</v>
      </c>
      <c r="BR129" s="256">
        <f>SUM(BMH:SOS!BR129)</f>
        <v>0</v>
      </c>
      <c r="BS129" s="371">
        <f>SUM(BMH:SOS!BS129)</f>
        <v>0</v>
      </c>
      <c r="BT129" s="371">
        <f>SUM(BMH:SOS!BT129)</f>
        <v>0</v>
      </c>
      <c r="BU129" s="371">
        <f>SUM(BMH:SOS!BU129)</f>
        <v>0</v>
      </c>
      <c r="BV129" s="371">
        <f>SUM(BMH:SOS!BV129)</f>
        <v>0</v>
      </c>
      <c r="BW129" s="371">
        <f>SUM(BMH:SOS!BW129)</f>
        <v>0</v>
      </c>
      <c r="BX129" s="371">
        <f>SUM(BMH:SOS!BX129)</f>
        <v>0</v>
      </c>
      <c r="BY129" s="371">
        <f>SUM(BMH:SOS!BY129)</f>
        <v>0</v>
      </c>
      <c r="BZ129" s="371">
        <f>SUM(BMH:SOS!BZ129)</f>
        <v>0</v>
      </c>
      <c r="CA129" s="265"/>
      <c r="CB129" s="265"/>
      <c r="CC129" s="265"/>
      <c r="CD129" s="265"/>
      <c r="CE129" s="265"/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x14ac:dyDescent="0.3">
      <c r="A130" s="301" t="s">
        <v>290</v>
      </c>
      <c r="B130" s="320" t="s">
        <v>291</v>
      </c>
      <c r="C130" s="301" t="s">
        <v>283</v>
      </c>
      <c r="D130" s="296" t="s">
        <v>180</v>
      </c>
      <c r="E130" s="256">
        <f>SUM(BMH!E130,CAS!E130,CEN!E130,CES!E130,CNR!E130,COS!E130,CSD!E130,EST!E130,HBS!E130,NOR!E130,PCL!E130,SHL!E130,SOS!E130)</f>
        <v>0</v>
      </c>
      <c r="F130" s="256">
        <f>SUM(BMH!F130,CAS!F130,CEN!F130,CES!F130,CNR!F130,COS!F130,CSD!F130,EST!F130,HBS!F130,NOR!F130,PCL!F130,SHL!F130,SOS!F130)</f>
        <v>0</v>
      </c>
      <c r="G130" s="256">
        <f>SUM(BMH!G130,CAS!G130,CEN!G130,CES!G130,CNR!G130,COS!G130,CSD!G130,EST!G130,HBS!G130,NOR!G130,PCL!G130,SHL!G130,SOS!G130)</f>
        <v>0</v>
      </c>
      <c r="H130" s="256">
        <f>SUM(BMH!H130,CAS!H130,CEN!H130,CES!H130,CNR!H130,COS!H130,CSD!H130,EST!H130,HBS!H130,NOR!H130,PCL!H130,SHL!H130,SOS!H130)</f>
        <v>0</v>
      </c>
      <c r="I130" s="256">
        <f t="shared" si="27"/>
        <v>0</v>
      </c>
      <c r="J130" s="256">
        <f>SUM(BMH!J130,CAS!J130,CEN!J130,CES!J130,CNR!J130,COS!J130,CSD!J130,EST!J130,HBS!J130,NOR!J130,PCL!J130,SHL!J130,SOS!J130)</f>
        <v>0</v>
      </c>
      <c r="K130" s="256">
        <f>SUM(BMH!K130,CAS!K130,CEN!K130,CES!K130,CNR!K130,COS!K130,CSD!K130,EST!K130,HBS!K130,NOR!K130,PCL!K130,SHL!K130,SOS!K130)</f>
        <v>0</v>
      </c>
      <c r="L130" s="256">
        <f>SUM(BMH!L130,CAS!L130,CEN!L130,CES!L130,CNR!L130,COS!L130,CSD!L130,EST!L130,HBS!L130,NOR!L130,PCL!L130,SHL!L130,SOS!L130)</f>
        <v>0</v>
      </c>
      <c r="M130" s="256">
        <f>SUM(BMH!M130,CAS!M130,CEN!M130,CES!M130,CNR!M130,COS!M130,CSD!M130,EST!M130,HBS!M130,NOR!M130,PCL!M130,SHL!M130,SOS!M130)</f>
        <v>0</v>
      </c>
      <c r="N130" s="256">
        <f>SUM(BMH!N130,CAS!N130,CEN!N130,CES!N130,CNR!N130,COS!N130,CSD!N130,EST!N130,HBS!N130,NOR!N130,PCL!N130,SHL!N130,SOS!N130)</f>
        <v>0</v>
      </c>
      <c r="O130" s="256"/>
      <c r="P130" s="256">
        <f>SUM(BMH:SOS!P130)</f>
        <v>0</v>
      </c>
      <c r="Q130" s="256">
        <f>SUM(BMH:SOS!Q130)</f>
        <v>0</v>
      </c>
      <c r="R130" s="256">
        <f>SUM(BMH:SOS!R130)</f>
        <v>0</v>
      </c>
      <c r="S130" s="256">
        <f>SUM(BMH:SOS!S130)</f>
        <v>0</v>
      </c>
      <c r="T130" s="256">
        <f>SUM(BMH:SOS!T130)</f>
        <v>0</v>
      </c>
      <c r="U130" s="256">
        <f>SUM(BMH:SOS!U130)</f>
        <v>0</v>
      </c>
      <c r="V130" s="256">
        <f>SUM(BMH:SOS!V130)</f>
        <v>0</v>
      </c>
      <c r="W130" s="256">
        <f>SUM(BMH:SOS!W130)</f>
        <v>0</v>
      </c>
      <c r="X130" s="256">
        <f>SUM(BMH:SOS!X130)</f>
        <v>0</v>
      </c>
      <c r="Y130" s="256">
        <f>SUM(BMH:SOS!Y130)</f>
        <v>0</v>
      </c>
      <c r="Z130" s="256">
        <f>SUM(BMH:SOS!Z130)</f>
        <v>0</v>
      </c>
      <c r="AA130" s="256">
        <f>SUM(BMH:SOS!AA130)</f>
        <v>0</v>
      </c>
      <c r="AB130" s="256">
        <f>SUM(BMH:SOS!AB130)</f>
        <v>0</v>
      </c>
      <c r="AC130" s="256">
        <f>SUM(BMH:SOS!AC130)</f>
        <v>0</v>
      </c>
      <c r="AD130" s="256">
        <f>SUM(BMH:SOS!AD130)</f>
        <v>0</v>
      </c>
      <c r="AE130" s="256">
        <f>SUM(BMH:SOS!AE130)</f>
        <v>0</v>
      </c>
      <c r="AF130" s="256">
        <f>SUM(BMH:SOS!AF130)</f>
        <v>0</v>
      </c>
      <c r="AG130" s="256">
        <f>SUM(BMH:SOS!AG130)</f>
        <v>0</v>
      </c>
      <c r="AH130" s="256">
        <f>SUM(BMH:SOS!AH130)</f>
        <v>0</v>
      </c>
      <c r="AI130" s="256">
        <f>SUM(BMH!AI130,CAS!AI130,CEN!AI130,CES!AI130,CNR!AI130,COS!AI130,CSD!AI130,EST!AI130,HBS!AI130,NOR!AI130,PCL!AI130,SHL!AI130,SOS!AI130)</f>
        <v>0</v>
      </c>
      <c r="AJ130" s="256">
        <f>SUM(BMH!AJ130,CAS!AJ130,CEN!AJ130,CES!AJ130,CNR!AJ130,COS!AJ130,CSD!AJ130,EST!AJ130,HBS!AJ130,NOR!AJ130,PCL!AJ130,SHL!AJ130,SOS!AJ130)</f>
        <v>0</v>
      </c>
      <c r="AK130" s="256">
        <f>SUM(BMH!AK130,CAS!AK130,CEN!AK130,CES!AK130,CNR!AK130,COS!AK130,CSD!AK130,EST!AK130,HBS!AK130,NOR!AK130,PCL!AK130,SHL!AK130,SOS!AK130)</f>
        <v>0</v>
      </c>
      <c r="AL130" s="256">
        <f>SUM(BMH!AL130,CAS!AL130,CEN!AL130,CES!AL130,CNR!AL130,COS!AL130,CSD!AL130,EST!AL130,HBS!AL130,NOR!AL130,PCL!AL130,SHL!AL130,SOS!AL130)</f>
        <v>0</v>
      </c>
      <c r="AM130" s="256">
        <f>SUM(BMH!AM130,CAS!AM130,CEN!AM130,CES!AM130,CNR!AM130,COS!AM130,CSD!AM130,EST!AM130,HBS!AM130,NOR!AM130,PCL!AM130,SHL!AM130,SOS!AM130)</f>
        <v>0</v>
      </c>
      <c r="AN130" s="256">
        <f>SUM(BMH!AN130,CAS!AN130,CEN!AN130,CES!AN130,CNR!AN130,COS!AN130,CSD!AN130,EST!AN130,HBS!AN130,NOR!AN130,PCL!AN130,SHL!AN130,SOS!AN130)</f>
        <v>0</v>
      </c>
      <c r="AO130" s="371">
        <f>SUM(BMH!AO130,CAS!AO130,CEN!AO130,CES!AO130,CNR!AO130,COS!AO130,CSD!AO130,EST!AO130,HBS!AO130,NOR!AO130,PCL!AO130,SHL!AO130,SOS!AO130)</f>
        <v>0</v>
      </c>
      <c r="AP130" s="371">
        <f>SUM(BMH!AP130,CAS!AP130,CEN!AP130,CES!AP130,CNR!AP130,COS!AP130,CSD!AP130,EST!AP130,HBS!AP130,NOR!AP130,PCL!AP130,SHL!AP130,SOS!AP130)</f>
        <v>0</v>
      </c>
      <c r="AQ130" s="371">
        <f>SUM(BMH!AQ130,CAS!AQ130,CEN!AQ130,CES!AQ130,CNR!AQ130,COS!AQ130,CSD!AQ130,EST!AQ130,HBS!AQ130,NOR!AQ130,PCL!AQ130,SHL!AQ130,SOS!AQ130)</f>
        <v>0</v>
      </c>
      <c r="AR130" s="371">
        <f>SUM(BMH!AR130,CAS!AR130,CEN!AR130,CES!AR130,CNR!AR130,COS!AR130,CSD!AR130,EST!AR130,HBS!AR130,NOR!AR130,PCL!AR130,SHL!AR130,SOS!AR130)</f>
        <v>0</v>
      </c>
      <c r="AS130" s="371">
        <f t="shared" si="28"/>
        <v>0</v>
      </c>
      <c r="AT130" s="371">
        <f>SUM(BMH!AT130,CAS!AT130,CEN!AT130,CES!AT130,CNR!AT130,COS!AT130,CSD!AT130,EST!AT130,HBS!AT130,NOR!AT130,PCL!AT130,SHL!AT130,SOS!AT130)</f>
        <v>0</v>
      </c>
      <c r="AU130" s="371">
        <f>SUM(BMH!AU130,CAS!AU130,CEN!AU130,CES!AU130,CNR!AU130,COS!AU130,CSD!AU130,EST!AU130,HBS!AU130,NOR!AU130,PCL!AU130,SHL!AU130,SOS!AU130)</f>
        <v>0</v>
      </c>
      <c r="AV130" s="371">
        <f>SUM(BMH!AV130,CAS!AV130,CEN!AV130,CES!AV130,CNR!AV130,COS!AV130,CSD!AV130,EST!AV130,HBS!AV130,NOR!AV130,PCL!AV130,SHL!AV130,SOS!AV130)</f>
        <v>0</v>
      </c>
      <c r="AW130" s="371">
        <f>SUM(BMH:SOS!AW130)</f>
        <v>0</v>
      </c>
      <c r="AX130" s="371">
        <f>SUM(BMH:SOS!AX130)</f>
        <v>0</v>
      </c>
      <c r="AY130" s="371">
        <f>SUM(BMH:SOS!AY130)</f>
        <v>0</v>
      </c>
      <c r="AZ130" s="371">
        <f>SUM(BMH:SOS!AZ130)</f>
        <v>0</v>
      </c>
      <c r="BA130" s="371">
        <f>SUM(BMH:SOS!BA130)</f>
        <v>0</v>
      </c>
      <c r="BB130" s="371">
        <f>SUM(BMH:SOS!BB130)</f>
        <v>0</v>
      </c>
      <c r="BC130" s="371">
        <f>SUM(BMH:SOS!BC130)</f>
        <v>0</v>
      </c>
      <c r="BD130" s="371">
        <f>SUM(BMH:SOS!BD130)</f>
        <v>0</v>
      </c>
      <c r="BE130" s="371">
        <f>SUM(BMH:SOS!BE130)</f>
        <v>0</v>
      </c>
      <c r="BF130" s="371">
        <f>SUM(BMH:SOS!BF130)</f>
        <v>0</v>
      </c>
      <c r="BG130" s="371">
        <f>SUM(BMH:SOS!BG130)</f>
        <v>0</v>
      </c>
      <c r="BH130" s="371">
        <f>SUM(BMH:SOS!BH130)</f>
        <v>0</v>
      </c>
      <c r="BI130" s="371">
        <f>SUM(BMH:SOS!BI130)</f>
        <v>0</v>
      </c>
      <c r="BJ130" s="371">
        <f>SUM(BMH:SOS!BJ130)</f>
        <v>0</v>
      </c>
      <c r="BK130" s="371">
        <f>SUM(BMH:SOS!BK130)</f>
        <v>0</v>
      </c>
      <c r="BL130" s="371">
        <f>SUM(BMH:SOS!BL130)</f>
        <v>0</v>
      </c>
      <c r="BM130" s="256" t="e">
        <f>SUM(BMH:SOS!BM130)</f>
        <v>#DIV/0!</v>
      </c>
      <c r="BN130" s="256" t="e">
        <f>SUM(BMH:SOS!BN130)</f>
        <v>#DIV/0!</v>
      </c>
      <c r="BO130" s="256">
        <f>SUM(BMH:SOS!BO130)</f>
        <v>0</v>
      </c>
      <c r="BP130" s="256">
        <f>SUM(BMH:SOS!BP130)</f>
        <v>0</v>
      </c>
      <c r="BQ130" s="256" t="e">
        <f>SUM(BMH:SOS!BQ130)</f>
        <v>#DIV/0!</v>
      </c>
      <c r="BR130" s="256">
        <f>SUM(BMH:SOS!BR130)</f>
        <v>0</v>
      </c>
      <c r="BS130" s="371">
        <f>SUM(BMH:SOS!BS130)</f>
        <v>0</v>
      </c>
      <c r="BT130" s="371">
        <f>SUM(BMH:SOS!BT130)</f>
        <v>0</v>
      </c>
      <c r="BU130" s="371">
        <f>SUM(BMH:SOS!BU130)</f>
        <v>0</v>
      </c>
      <c r="BV130" s="371">
        <f>SUM(BMH:SOS!BV130)</f>
        <v>0</v>
      </c>
      <c r="BW130" s="371">
        <f>SUM(BMH:SOS!BW130)</f>
        <v>0</v>
      </c>
      <c r="BX130" s="371">
        <f>SUM(BMH:SOS!BX130)</f>
        <v>0</v>
      </c>
      <c r="BY130" s="371">
        <f>SUM(BMH:SOS!BY130)</f>
        <v>0</v>
      </c>
      <c r="BZ130" s="371">
        <f>SUM(BMH:SOS!BZ130)</f>
        <v>0</v>
      </c>
      <c r="CA130" s="265"/>
      <c r="CB130" s="265"/>
      <c r="CC130" s="265"/>
      <c r="CD130" s="265"/>
      <c r="CE130" s="265"/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25">
      <c r="A131" s="256"/>
      <c r="B131" s="257"/>
      <c r="C131" s="256"/>
      <c r="D131" s="258"/>
      <c r="E131" s="256">
        <f>SUM(BMH!E131,CAS!E131,CEN!E131,CES!E131,CNR!E131,COS!E131,CSD!E131,EST!E131,HBS!E131,NOR!E131,PCL!E131,SHL!E131,SOS!E131)</f>
        <v>0</v>
      </c>
      <c r="F131" s="256">
        <f>SUM(BMH!F131,CAS!F131,CEN!F131,CES!F131,CNR!F131,COS!F131,CSD!F131,EST!F131,HBS!F131,NOR!F131,PCL!F131,SHL!F131,SOS!F131)</f>
        <v>0</v>
      </c>
      <c r="G131" s="256">
        <f>SUM(BMH!G131,CAS!G131,CEN!G131,CES!G131,CNR!G131,COS!G131,CSD!G131,EST!G131,HBS!G131,NOR!G131,PCL!G131,SHL!G131,SOS!G131)</f>
        <v>0</v>
      </c>
      <c r="H131" s="256">
        <f>SUM(BMH!H131,CAS!H131,CEN!H131,CES!H131,CNR!H131,COS!H131,CSD!H131,EST!H131,HBS!H131,NOR!H131,PCL!H131,SHL!H131,SOS!H131)</f>
        <v>0</v>
      </c>
      <c r="I131" s="256">
        <f t="shared" si="27"/>
        <v>0</v>
      </c>
      <c r="J131" s="256">
        <f>SUM(BMH!J131,CAS!J131,CEN!J131,CES!J131,CNR!J131,COS!J131,CSD!J131,EST!J131,HBS!J131,NOR!J131,PCL!J131,SHL!J131,SOS!J131)</f>
        <v>0</v>
      </c>
      <c r="K131" s="256">
        <f>SUM(BMH!K131,CAS!K131,CEN!K131,CES!K131,CNR!K131,COS!K131,CSD!K131,EST!K131,HBS!K131,NOR!K131,PCL!K131,SHL!K131,SOS!K131)</f>
        <v>0</v>
      </c>
      <c r="L131" s="256">
        <f>SUM(BMH!L131,CAS!L131,CEN!L131,CES!L131,CNR!L131,COS!L131,CSD!L131,EST!L131,HBS!L131,NOR!L131,PCL!L131,SHL!L131,SOS!L131)</f>
        <v>0</v>
      </c>
      <c r="M131" s="256">
        <f>SUM(BMH!M131,CAS!M131,CEN!M131,CES!M131,CNR!M131,COS!M131,CSD!M131,EST!M131,HBS!M131,NOR!M131,PCL!M131,SHL!M131,SOS!M131)</f>
        <v>0</v>
      </c>
      <c r="N131" s="256">
        <f>SUM(BMH!N131,CAS!N131,CEN!N131,CES!N131,CNR!N131,COS!N131,CSD!N131,EST!N131,HBS!N131,NOR!N131,PCL!N131,SHL!N131,SOS!N131)</f>
        <v>0</v>
      </c>
      <c r="O131" s="256"/>
      <c r="P131" s="256">
        <f>SUM(BMH:SOS!P131)</f>
        <v>0</v>
      </c>
      <c r="Q131" s="256">
        <f>SUM(BMH:SOS!Q131)</f>
        <v>0</v>
      </c>
      <c r="R131" s="256">
        <f>SUM(BMH:SOS!R131)</f>
        <v>0</v>
      </c>
      <c r="S131" s="256">
        <f>SUM(BMH:SOS!S131)</f>
        <v>0</v>
      </c>
      <c r="T131" s="256">
        <f>SUM(BMH:SOS!T131)</f>
        <v>0</v>
      </c>
      <c r="U131" s="256">
        <f>SUM(BMH:SOS!U131)</f>
        <v>0</v>
      </c>
      <c r="V131" s="256">
        <f>SUM(BMH:SOS!V131)</f>
        <v>0</v>
      </c>
      <c r="W131" s="256">
        <f>SUM(BMH:SOS!W131)</f>
        <v>0</v>
      </c>
      <c r="X131" s="256">
        <f>SUM(BMH:SOS!X131)</f>
        <v>0</v>
      </c>
      <c r="Y131" s="256">
        <f>SUM(BMH:SOS!Y131)</f>
        <v>0</v>
      </c>
      <c r="Z131" s="256">
        <f>SUM(BMH:SOS!Z131)</f>
        <v>0</v>
      </c>
      <c r="AA131" s="256">
        <f>SUM(BMH:SOS!AA131)</f>
        <v>0</v>
      </c>
      <c r="AB131" s="256">
        <f>SUM(BMH:SOS!AB131)</f>
        <v>0</v>
      </c>
      <c r="AC131" s="256">
        <f>SUM(BMH:SOS!AC131)</f>
        <v>0</v>
      </c>
      <c r="AD131" s="256">
        <f>SUM(BMH:SOS!AD131)</f>
        <v>0</v>
      </c>
      <c r="AE131" s="256">
        <f>SUM(BMH:SOS!AE131)</f>
        <v>0</v>
      </c>
      <c r="AF131" s="256">
        <f>SUM(BMH:SOS!AF131)</f>
        <v>0</v>
      </c>
      <c r="AG131" s="256">
        <f>SUM(BMH:SOS!AG131)</f>
        <v>0</v>
      </c>
      <c r="AH131" s="256">
        <f>SUM(BMH:SOS!AH131)</f>
        <v>0</v>
      </c>
      <c r="AI131" s="256">
        <f>SUM(BMH!AI131,CAS!AI131,CEN!AI131,CES!AI131,CNR!AI131,COS!AI131,CSD!AI131,EST!AI131,HBS!AI131,NOR!AI131,PCL!AI131,SHL!AI131,SOS!AI131)</f>
        <v>0</v>
      </c>
      <c r="AJ131" s="256">
        <f>SUM(BMH!AJ131,CAS!AJ131,CEN!AJ131,CES!AJ131,CNR!AJ131,COS!AJ131,CSD!AJ131,EST!AJ131,HBS!AJ131,NOR!AJ131,PCL!AJ131,SHL!AJ131,SOS!AJ131)</f>
        <v>0</v>
      </c>
      <c r="AK131" s="256">
        <f>SUM(BMH!AK131,CAS!AK131,CEN!AK131,CES!AK131,CNR!AK131,COS!AK131,CSD!AK131,EST!AK131,HBS!AK131,NOR!AK131,PCL!AK131,SHL!AK131,SOS!AK131)</f>
        <v>0</v>
      </c>
      <c r="AL131" s="256">
        <f>SUM(BMH!AL131,CAS!AL131,CEN!AL131,CES!AL131,CNR!AL131,COS!AL131,CSD!AL131,EST!AL131,HBS!AL131,NOR!AL131,PCL!AL131,SHL!AL131,SOS!AL131)</f>
        <v>0</v>
      </c>
      <c r="AM131" s="256">
        <f>SUM(BMH!AM131,CAS!AM131,CEN!AM131,CES!AM131,CNR!AM131,COS!AM131,CSD!AM131,EST!AM131,HBS!AM131,NOR!AM131,PCL!AM131,SHL!AM131,SOS!AM131)</f>
        <v>0</v>
      </c>
      <c r="AN131" s="256">
        <f>SUM(BMH!AN131,CAS!AN131,CEN!AN131,CES!AN131,CNR!AN131,COS!AN131,CSD!AN131,EST!AN131,HBS!AN131,NOR!AN131,PCL!AN131,SHL!AN131,SOS!AN131)</f>
        <v>0</v>
      </c>
      <c r="AO131" s="371">
        <f>SUM(BMH!AO131,CAS!AO131,CEN!AO131,CES!AO131,CNR!AO131,COS!AO131,CSD!AO131,EST!AO131,HBS!AO131,NOR!AO131,PCL!AO131,SHL!AO131,SOS!AO131)</f>
        <v>0</v>
      </c>
      <c r="AP131" s="371">
        <f>SUM(BMH!AP131,CAS!AP131,CEN!AP131,CES!AP131,CNR!AP131,COS!AP131,CSD!AP131,EST!AP131,HBS!AP131,NOR!AP131,PCL!AP131,SHL!AP131,SOS!AP131)</f>
        <v>0</v>
      </c>
      <c r="AQ131" s="371">
        <f>SUM(BMH!AQ131,CAS!AQ131,CEN!AQ131,CES!AQ131,CNR!AQ131,COS!AQ131,CSD!AQ131,EST!AQ131,HBS!AQ131,NOR!AQ131,PCL!AQ131,SHL!AQ131,SOS!AQ131)</f>
        <v>0</v>
      </c>
      <c r="AR131" s="371">
        <f>SUM(BMH!AR131,CAS!AR131,CEN!AR131,CES!AR131,CNR!AR131,COS!AR131,CSD!AR131,EST!AR131,HBS!AR131,NOR!AR131,PCL!AR131,SHL!AR131,SOS!AR131)</f>
        <v>0</v>
      </c>
      <c r="AS131" s="371">
        <f t="shared" si="28"/>
        <v>0</v>
      </c>
      <c r="AT131" s="371">
        <f>SUM(BMH!AT131,CAS!AT131,CEN!AT131,CES!AT131,CNR!AT131,COS!AT131,CSD!AT131,EST!AT131,HBS!AT131,NOR!AT131,PCL!AT131,SHL!AT131,SOS!AT131)</f>
        <v>0</v>
      </c>
      <c r="AU131" s="371">
        <f>SUM(BMH!AU131,CAS!AU131,CEN!AU131,CES!AU131,CNR!AU131,COS!AU131,CSD!AU131,EST!AU131,HBS!AU131,NOR!AU131,PCL!AU131,SHL!AU131,SOS!AU131)</f>
        <v>0</v>
      </c>
      <c r="AV131" s="371">
        <f>SUM(BMH!AV131,CAS!AV131,CEN!AV131,CES!AV131,CNR!AV131,COS!AV131,CSD!AV131,EST!AV131,HBS!AV131,NOR!AV131,PCL!AV131,SHL!AV131,SOS!AV131)</f>
        <v>0</v>
      </c>
      <c r="AW131" s="371">
        <f>SUM(BMH:SOS!AW131)</f>
        <v>0</v>
      </c>
      <c r="AX131" s="371">
        <f>SUM(BMH:SOS!AX131)</f>
        <v>0</v>
      </c>
      <c r="AY131" s="371">
        <f>SUM(BMH:SOS!AY131)</f>
        <v>0</v>
      </c>
      <c r="AZ131" s="371">
        <f>SUM(BMH:SOS!AZ131)</f>
        <v>0</v>
      </c>
      <c r="BA131" s="371">
        <f>SUM(BMH:SOS!BA131)</f>
        <v>0</v>
      </c>
      <c r="BB131" s="371">
        <f>SUM(BMH:SOS!BB131)</f>
        <v>0</v>
      </c>
      <c r="BC131" s="371">
        <f>SUM(BMH:SOS!BC131)</f>
        <v>0</v>
      </c>
      <c r="BD131" s="371">
        <f>SUM(BMH:SOS!BD131)</f>
        <v>0</v>
      </c>
      <c r="BE131" s="371">
        <f>SUM(BMH:SOS!BE131)</f>
        <v>0</v>
      </c>
      <c r="BF131" s="371">
        <f>SUM(BMH:SOS!BF131)</f>
        <v>0</v>
      </c>
      <c r="BG131" s="371">
        <f>SUM(BMH:SOS!BG131)</f>
        <v>0</v>
      </c>
      <c r="BH131" s="371">
        <f>SUM(BMH:SOS!BH131)</f>
        <v>0</v>
      </c>
      <c r="BI131" s="371">
        <f>SUM(BMH:SOS!BI131)</f>
        <v>0</v>
      </c>
      <c r="BJ131" s="371">
        <f>SUM(BMH:SOS!BJ131)</f>
        <v>0</v>
      </c>
      <c r="BK131" s="371">
        <f>SUM(BMH:SOS!BK131)</f>
        <v>0</v>
      </c>
      <c r="BL131" s="371">
        <f>SUM(BMH:SOS!BL131)</f>
        <v>0</v>
      </c>
      <c r="BM131" s="256" t="e">
        <f>SUM(BMH:SOS!BM131)</f>
        <v>#DIV/0!</v>
      </c>
      <c r="BN131" s="256" t="e">
        <f>SUM(BMH:SOS!BN131)</f>
        <v>#DIV/0!</v>
      </c>
      <c r="BO131" s="256">
        <f>SUM(BMH:SOS!BO131)</f>
        <v>0</v>
      </c>
      <c r="BP131" s="256">
        <f>SUM(BMH:SOS!BP131)</f>
        <v>0</v>
      </c>
      <c r="BQ131" s="256" t="e">
        <f>SUM(BMH:SOS!BQ131)</f>
        <v>#DIV/0!</v>
      </c>
      <c r="BR131" s="256">
        <f>SUM(BMH:SOS!BR131)</f>
        <v>0</v>
      </c>
      <c r="BS131" s="371">
        <f>SUM(BMH:SOS!BS131)</f>
        <v>0</v>
      </c>
      <c r="BT131" s="371">
        <f>SUM(BMH:SOS!BT131)</f>
        <v>0</v>
      </c>
      <c r="BU131" s="371">
        <f>SUM(BMH:SOS!BU131)</f>
        <v>0</v>
      </c>
      <c r="BV131" s="371">
        <f>SUM(BMH:SOS!BV131)</f>
        <v>0</v>
      </c>
      <c r="BW131" s="371">
        <f>SUM(BMH:SOS!BW131)</f>
        <v>0</v>
      </c>
      <c r="BX131" s="371">
        <f>SUM(BMH:SOS!BX131)</f>
        <v>0</v>
      </c>
      <c r="BY131" s="371">
        <f>SUM(BMH:SOS!BY131)</f>
        <v>0</v>
      </c>
      <c r="BZ131" s="371">
        <f>SUM(BMH:SOS!BZ131)</f>
        <v>0</v>
      </c>
      <c r="CA131" s="256"/>
      <c r="CB131" s="256"/>
      <c r="CC131" s="256"/>
      <c r="CD131" s="256"/>
      <c r="CE131" s="256"/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3">
      <c r="A132" s="255" t="s">
        <v>292</v>
      </c>
      <c r="E132" s="255">
        <f t="shared" ref="E132:BP132" si="48">SUM(E133)</f>
        <v>0</v>
      </c>
      <c r="F132" s="255">
        <f t="shared" si="48"/>
        <v>0</v>
      </c>
      <c r="G132" s="255">
        <f t="shared" si="48"/>
        <v>0</v>
      </c>
      <c r="H132" s="255">
        <f t="shared" si="48"/>
        <v>0</v>
      </c>
      <c r="I132" s="255">
        <f t="shared" si="48"/>
        <v>0</v>
      </c>
      <c r="J132" s="255">
        <f t="shared" si="48"/>
        <v>0</v>
      </c>
      <c r="K132" s="255">
        <f t="shared" si="48"/>
        <v>0</v>
      </c>
      <c r="L132" s="255">
        <f t="shared" si="48"/>
        <v>0</v>
      </c>
      <c r="M132" s="255">
        <f t="shared" si="48"/>
        <v>0</v>
      </c>
      <c r="N132" s="255">
        <f t="shared" si="48"/>
        <v>0</v>
      </c>
      <c r="O132" s="255">
        <f t="shared" si="48"/>
        <v>0</v>
      </c>
      <c r="P132" s="255">
        <f t="shared" si="48"/>
        <v>0</v>
      </c>
      <c r="Q132" s="255">
        <f t="shared" si="48"/>
        <v>0</v>
      </c>
      <c r="R132" s="255">
        <f t="shared" si="48"/>
        <v>0</v>
      </c>
      <c r="S132" s="255">
        <f t="shared" si="48"/>
        <v>0</v>
      </c>
      <c r="T132" s="255">
        <f t="shared" si="48"/>
        <v>0</v>
      </c>
      <c r="U132" s="255">
        <f t="shared" si="48"/>
        <v>0</v>
      </c>
      <c r="V132" s="255">
        <f t="shared" si="48"/>
        <v>0</v>
      </c>
      <c r="W132" s="255">
        <f t="shared" si="48"/>
        <v>0</v>
      </c>
      <c r="X132" s="255">
        <f t="shared" si="48"/>
        <v>0</v>
      </c>
      <c r="Y132" s="255">
        <f t="shared" si="48"/>
        <v>0</v>
      </c>
      <c r="Z132" s="255">
        <f t="shared" si="48"/>
        <v>0</v>
      </c>
      <c r="AA132" s="255">
        <f t="shared" si="48"/>
        <v>0</v>
      </c>
      <c r="AB132" s="255">
        <f t="shared" si="48"/>
        <v>0</v>
      </c>
      <c r="AC132" s="255">
        <f t="shared" si="48"/>
        <v>0</v>
      </c>
      <c r="AD132" s="255">
        <f t="shared" si="48"/>
        <v>0</v>
      </c>
      <c r="AE132" s="255">
        <f t="shared" si="48"/>
        <v>0</v>
      </c>
      <c r="AF132" s="255">
        <f t="shared" si="48"/>
        <v>0</v>
      </c>
      <c r="AG132" s="255">
        <f t="shared" si="48"/>
        <v>0</v>
      </c>
      <c r="AH132" s="255">
        <f t="shared" si="48"/>
        <v>0</v>
      </c>
      <c r="AI132" s="255">
        <f t="shared" si="48"/>
        <v>0</v>
      </c>
      <c r="AJ132" s="255">
        <f t="shared" si="48"/>
        <v>0</v>
      </c>
      <c r="AK132" s="255">
        <f t="shared" si="48"/>
        <v>0</v>
      </c>
      <c r="AL132" s="255">
        <f t="shared" si="48"/>
        <v>0</v>
      </c>
      <c r="AM132" s="255">
        <f t="shared" si="48"/>
        <v>0</v>
      </c>
      <c r="AN132" s="255">
        <f t="shared" si="48"/>
        <v>0</v>
      </c>
      <c r="AO132" s="255">
        <f t="shared" si="48"/>
        <v>0</v>
      </c>
      <c r="AP132" s="255">
        <f t="shared" si="48"/>
        <v>0</v>
      </c>
      <c r="AQ132" s="255">
        <f t="shared" si="48"/>
        <v>0</v>
      </c>
      <c r="AR132" s="255">
        <f t="shared" si="48"/>
        <v>0</v>
      </c>
      <c r="AS132" s="255">
        <f t="shared" si="48"/>
        <v>0</v>
      </c>
      <c r="AT132" s="255">
        <f t="shared" si="48"/>
        <v>0</v>
      </c>
      <c r="AU132" s="255">
        <f t="shared" si="48"/>
        <v>0</v>
      </c>
      <c r="AV132" s="255">
        <f t="shared" si="48"/>
        <v>0</v>
      </c>
      <c r="AW132" s="532">
        <f t="shared" si="48"/>
        <v>0</v>
      </c>
      <c r="AX132" s="532">
        <f t="shared" si="48"/>
        <v>0</v>
      </c>
      <c r="AY132" s="532">
        <f t="shared" si="48"/>
        <v>0</v>
      </c>
      <c r="AZ132" s="532">
        <f t="shared" si="48"/>
        <v>0</v>
      </c>
      <c r="BA132" s="532">
        <f t="shared" si="48"/>
        <v>0</v>
      </c>
      <c r="BB132" s="532">
        <f t="shared" si="48"/>
        <v>0</v>
      </c>
      <c r="BC132" s="532">
        <f t="shared" si="48"/>
        <v>0</v>
      </c>
      <c r="BD132" s="532">
        <f t="shared" si="48"/>
        <v>0</v>
      </c>
      <c r="BE132" s="532">
        <f t="shared" si="48"/>
        <v>0</v>
      </c>
      <c r="BF132" s="532">
        <f t="shared" si="48"/>
        <v>0</v>
      </c>
      <c r="BG132" s="532">
        <f t="shared" si="48"/>
        <v>0</v>
      </c>
      <c r="BH132" s="532">
        <f t="shared" si="48"/>
        <v>0</v>
      </c>
      <c r="BI132" s="532">
        <f t="shared" si="48"/>
        <v>0</v>
      </c>
      <c r="BJ132" s="532">
        <f t="shared" si="48"/>
        <v>0</v>
      </c>
      <c r="BK132" s="532">
        <f t="shared" si="48"/>
        <v>0</v>
      </c>
      <c r="BL132" s="532">
        <f t="shared" si="48"/>
        <v>0</v>
      </c>
      <c r="BM132" s="255" t="e">
        <f t="shared" si="48"/>
        <v>#DIV/0!</v>
      </c>
      <c r="BN132" s="255" t="e">
        <f t="shared" si="48"/>
        <v>#DIV/0!</v>
      </c>
      <c r="BO132" s="255">
        <f t="shared" si="48"/>
        <v>0</v>
      </c>
      <c r="BP132" s="255">
        <f t="shared" si="48"/>
        <v>0</v>
      </c>
      <c r="BQ132" s="255" t="e">
        <f t="shared" ref="BQ132:BZ132" si="49">SUM(BQ133)</f>
        <v>#DIV/0!</v>
      </c>
      <c r="BR132" s="255">
        <f t="shared" si="49"/>
        <v>0</v>
      </c>
      <c r="BS132" s="532">
        <f t="shared" si="49"/>
        <v>0</v>
      </c>
      <c r="BT132" s="532">
        <f t="shared" si="49"/>
        <v>0</v>
      </c>
      <c r="BU132" s="532">
        <f t="shared" si="49"/>
        <v>0</v>
      </c>
      <c r="BV132" s="532">
        <f t="shared" si="49"/>
        <v>0</v>
      </c>
      <c r="BW132" s="532">
        <f t="shared" si="49"/>
        <v>0</v>
      </c>
      <c r="BX132" s="532">
        <f t="shared" si="49"/>
        <v>0</v>
      </c>
      <c r="BY132" s="532">
        <f t="shared" si="49"/>
        <v>0</v>
      </c>
      <c r="BZ132" s="532">
        <f t="shared" si="49"/>
        <v>0</v>
      </c>
      <c r="CA132" s="255">
        <f>SUM(CA133)</f>
        <v>0</v>
      </c>
      <c r="CB132" s="255">
        <f t="shared" ref="CB132:CF132" si="50">SUM(CB133:CB135)</f>
        <v>0</v>
      </c>
      <c r="CC132" s="255">
        <f t="shared" si="50"/>
        <v>0</v>
      </c>
      <c r="CD132" s="255">
        <f t="shared" si="50"/>
        <v>0</v>
      </c>
      <c r="CE132" s="255">
        <f t="shared" si="50"/>
        <v>0</v>
      </c>
      <c r="CF132" s="255">
        <f t="shared" si="50"/>
        <v>0</v>
      </c>
    </row>
    <row r="133" spans="1:94" s="302" customFormat="1" ht="27.6" x14ac:dyDescent="0.3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f>SUM(BMH!E133,CAS!E133,CEN!E133,CES!E133,CNR!E133,COS!E133,CSD!E133,EST!E133,HBS!E133,NOR!E133,PCL!E133,SHL!E133,SOS!E133)</f>
        <v>0</v>
      </c>
      <c r="F133" s="256">
        <f>SUM(BMH!F133,CAS!F133,CEN!F133,CES!F133,CNR!F133,COS!F133,CSD!F133,EST!F133,HBS!F133,NOR!F133,PCL!F133,SHL!F133,SOS!F133)</f>
        <v>0</v>
      </c>
      <c r="G133" s="256">
        <f>SUM(BMH!G133,CAS!G133,CEN!G133,CES!G133,CNR!G133,COS!G133,CSD!G133,EST!G133,HBS!G133,NOR!G133,PCL!G133,SHL!G133,SOS!G133)</f>
        <v>0</v>
      </c>
      <c r="H133" s="256">
        <f>SUM(BMH!H133,CAS!H133,CEN!H133,CES!H133,CNR!H133,COS!H133,CSD!H133,EST!H133,HBS!H133,NOR!H133,PCL!H133,SHL!H133,SOS!H133)</f>
        <v>0</v>
      </c>
      <c r="I133" s="256">
        <f t="shared" si="27"/>
        <v>0</v>
      </c>
      <c r="J133" s="256">
        <f>SUM(BMH!J133,CAS!J133,CEN!J133,CES!J133,CNR!J133,COS!J133,CSD!J133,EST!J133,HBS!J133,NOR!J133,PCL!J133,SHL!J133,SOS!J133)</f>
        <v>0</v>
      </c>
      <c r="K133" s="256">
        <f>SUM(BMH!K133,CAS!K133,CEN!K133,CES!K133,CNR!K133,COS!K133,CSD!K133,EST!K133,HBS!K133,NOR!K133,PCL!K133,SHL!K133,SOS!K133)</f>
        <v>0</v>
      </c>
      <c r="L133" s="256">
        <f>SUM(BMH!L133,CAS!L133,CEN!L133,CES!L133,CNR!L133,COS!L133,CSD!L133,EST!L133,HBS!L133,NOR!L133,PCL!L133,SHL!L133,SOS!L133)</f>
        <v>0</v>
      </c>
      <c r="M133" s="256">
        <f>SUM(BMH!M133,CAS!M133,CEN!M133,CES!M133,CNR!M133,COS!M133,CSD!M133,EST!M133,HBS!M133,NOR!M133,PCL!M133,SHL!M133,SOS!M133)</f>
        <v>0</v>
      </c>
      <c r="N133" s="256">
        <f>SUM(BMH!N133,CAS!N133,CEN!N133,CES!N133,CNR!N133,COS!N133,CSD!N133,EST!N133,HBS!N133,NOR!N133,PCL!N133,SHL!N133,SOS!N133)</f>
        <v>0</v>
      </c>
      <c r="O133" s="256"/>
      <c r="P133" s="256">
        <f>SUM(BMH:SOS!P133)</f>
        <v>0</v>
      </c>
      <c r="Q133" s="256">
        <f>SUM(BMH:SOS!Q133)</f>
        <v>0</v>
      </c>
      <c r="R133" s="256">
        <f>SUM(BMH:SOS!R133)</f>
        <v>0</v>
      </c>
      <c r="S133" s="256">
        <f>SUM(BMH:SOS!S133)</f>
        <v>0</v>
      </c>
      <c r="T133" s="256">
        <f>SUM(BMH:SOS!T133)</f>
        <v>0</v>
      </c>
      <c r="U133" s="256">
        <f>SUM(BMH:SOS!U133)</f>
        <v>0</v>
      </c>
      <c r="V133" s="256">
        <f>SUM(BMH:SOS!V133)</f>
        <v>0</v>
      </c>
      <c r="W133" s="256">
        <f>SUM(BMH:SOS!W133)</f>
        <v>0</v>
      </c>
      <c r="X133" s="256">
        <f>SUM(BMH:SOS!X133)</f>
        <v>0</v>
      </c>
      <c r="Y133" s="256">
        <f>SUM(BMH:SOS!Y133)</f>
        <v>0</v>
      </c>
      <c r="Z133" s="256">
        <f>SUM(BMH:SOS!Z133)</f>
        <v>0</v>
      </c>
      <c r="AA133" s="256">
        <f>SUM(BMH:SOS!AA133)</f>
        <v>0</v>
      </c>
      <c r="AB133" s="256">
        <f>SUM(BMH:SOS!AB133)</f>
        <v>0</v>
      </c>
      <c r="AC133" s="256">
        <f>SUM(BMH:SOS!AC133)</f>
        <v>0</v>
      </c>
      <c r="AD133" s="256">
        <f>SUM(BMH:SOS!AD133)</f>
        <v>0</v>
      </c>
      <c r="AE133" s="256">
        <f>SUM(BMH:SOS!AE133)</f>
        <v>0</v>
      </c>
      <c r="AF133" s="256">
        <f>SUM(BMH:SOS!AF133)</f>
        <v>0</v>
      </c>
      <c r="AG133" s="256">
        <f>SUM(BMH:SOS!AG133)</f>
        <v>0</v>
      </c>
      <c r="AH133" s="256">
        <f>SUM(BMH:SOS!AH133)</f>
        <v>0</v>
      </c>
      <c r="AI133" s="256">
        <f>SUM(BMH!AI133,CAS!AI133,CEN!AI133,CES!AI133,CNR!AI133,COS!AI133,CSD!AI133,EST!AI133,HBS!AI133,NOR!AI133,PCL!AI133,SHL!AI133,SOS!AI133)</f>
        <v>0</v>
      </c>
      <c r="AJ133" s="256">
        <f>SUM(BMH!AJ133,CAS!AJ133,CEN!AJ133,CES!AJ133,CNR!AJ133,COS!AJ133,CSD!AJ133,EST!AJ133,HBS!AJ133,NOR!AJ133,PCL!AJ133,SHL!AJ133,SOS!AJ133)</f>
        <v>0</v>
      </c>
      <c r="AK133" s="256">
        <f>SUM(BMH!AK133,CAS!AK133,CEN!AK133,CES!AK133,CNR!AK133,COS!AK133,CSD!AK133,EST!AK133,HBS!AK133,NOR!AK133,PCL!AK133,SHL!AK133,SOS!AK133)</f>
        <v>0</v>
      </c>
      <c r="AL133" s="256">
        <f>SUM(BMH!AL133,CAS!AL133,CEN!AL133,CES!AL133,CNR!AL133,COS!AL133,CSD!AL133,EST!AL133,HBS!AL133,NOR!AL133,PCL!AL133,SHL!AL133,SOS!AL133)</f>
        <v>0</v>
      </c>
      <c r="AM133" s="256">
        <f>SUM(BMH!AM133,CAS!AM133,CEN!AM133,CES!AM133,CNR!AM133,COS!AM133,CSD!AM133,EST!AM133,HBS!AM133,NOR!AM133,PCL!AM133,SHL!AM133,SOS!AM133)</f>
        <v>0</v>
      </c>
      <c r="AN133" s="256">
        <f>SUM(BMH!AN133,CAS!AN133,CEN!AN133,CES!AN133,CNR!AN133,COS!AN133,CSD!AN133,EST!AN133,HBS!AN133,NOR!AN133,PCL!AN133,SHL!AN133,SOS!AN133)</f>
        <v>0</v>
      </c>
      <c r="AO133" s="371">
        <f>SUM(BMH!AO133,CAS!AO133,CEN!AO133,CES!AO133,CNR!AO133,COS!AO133,CSD!AO133,EST!AO133,HBS!AO133,NOR!AO133,PCL!AO133,SHL!AO133,SOS!AO133)</f>
        <v>0</v>
      </c>
      <c r="AP133" s="371">
        <f>SUM(BMH!AP133,CAS!AP133,CEN!AP133,CES!AP133,CNR!AP133,COS!AP133,CSD!AP133,EST!AP133,HBS!AP133,NOR!AP133,PCL!AP133,SHL!AP133,SOS!AP133)</f>
        <v>0</v>
      </c>
      <c r="AQ133" s="371">
        <f>SUM(BMH!AQ133,CAS!AQ133,CEN!AQ133,CES!AQ133,CNR!AQ133,COS!AQ133,CSD!AQ133,EST!AQ133,HBS!AQ133,NOR!AQ133,PCL!AQ133,SHL!AQ133,SOS!AQ133)</f>
        <v>0</v>
      </c>
      <c r="AR133" s="371">
        <f>SUM(BMH!AR133,CAS!AR133,CEN!AR133,CES!AR133,CNR!AR133,COS!AR133,CSD!AR133,EST!AR133,HBS!AR133,NOR!AR133,PCL!AR133,SHL!AR133,SOS!AR133)</f>
        <v>0</v>
      </c>
      <c r="AS133" s="371">
        <f t="shared" si="28"/>
        <v>0</v>
      </c>
      <c r="AT133" s="371">
        <f>SUM(BMH!AT133,CAS!AT133,CEN!AT133,CES!AT133,CNR!AT133,COS!AT133,CSD!AT133,EST!AT133,HBS!AT133,NOR!AT133,PCL!AT133,SHL!AT133,SOS!AT133)</f>
        <v>0</v>
      </c>
      <c r="AU133" s="371">
        <f>SUM(BMH!AU133,CAS!AU133,CEN!AU133,CES!AU133,CNR!AU133,COS!AU133,CSD!AU133,EST!AU133,HBS!AU133,NOR!AU133,PCL!AU133,SHL!AU133,SOS!AU133)</f>
        <v>0</v>
      </c>
      <c r="AV133" s="371">
        <f>SUM(BMH!AV133,CAS!AV133,CEN!AV133,CES!AV133,CNR!AV133,COS!AV133,CSD!AV133,EST!AV133,HBS!AV133,NOR!AV133,PCL!AV133,SHL!AV133,SOS!AV133)</f>
        <v>0</v>
      </c>
      <c r="AW133" s="371">
        <f>SUM(BMH:SOS!AW133)</f>
        <v>0</v>
      </c>
      <c r="AX133" s="371">
        <f>SUM(BMH:SOS!AX133)</f>
        <v>0</v>
      </c>
      <c r="AY133" s="371">
        <f>SUM(BMH:SOS!AY133)</f>
        <v>0</v>
      </c>
      <c r="AZ133" s="371">
        <f>SUM(BMH:SOS!AZ133)</f>
        <v>0</v>
      </c>
      <c r="BA133" s="371">
        <f>SUM(BMH:SOS!BA133)</f>
        <v>0</v>
      </c>
      <c r="BB133" s="371">
        <f>SUM(BMH:SOS!BB133)</f>
        <v>0</v>
      </c>
      <c r="BC133" s="371">
        <f>SUM(BMH:SOS!BC133)</f>
        <v>0</v>
      </c>
      <c r="BD133" s="371">
        <f>SUM(BMH:SOS!BD133)</f>
        <v>0</v>
      </c>
      <c r="BE133" s="371">
        <f>SUM(BMH:SOS!BE133)</f>
        <v>0</v>
      </c>
      <c r="BF133" s="371">
        <f>SUM(BMH:SOS!BF133)</f>
        <v>0</v>
      </c>
      <c r="BG133" s="371">
        <f>SUM(BMH:SOS!BG133)</f>
        <v>0</v>
      </c>
      <c r="BH133" s="371">
        <f>SUM(BMH:SOS!BH133)</f>
        <v>0</v>
      </c>
      <c r="BI133" s="371">
        <f>SUM(BMH:SOS!BI133)</f>
        <v>0</v>
      </c>
      <c r="BJ133" s="371">
        <f>SUM(BMH:SOS!BJ133)</f>
        <v>0</v>
      </c>
      <c r="BK133" s="371">
        <f>SUM(BMH:SOS!BK133)</f>
        <v>0</v>
      </c>
      <c r="BL133" s="371">
        <f>SUM(BMH:SOS!BL133)</f>
        <v>0</v>
      </c>
      <c r="BM133" s="256" t="e">
        <f>SUM(BMH:SOS!BM133)</f>
        <v>#DIV/0!</v>
      </c>
      <c r="BN133" s="256" t="e">
        <f>SUM(BMH:SOS!BN133)</f>
        <v>#DIV/0!</v>
      </c>
      <c r="BO133" s="256">
        <f>SUM(BMH:SOS!BO133)</f>
        <v>0</v>
      </c>
      <c r="BP133" s="256">
        <f>SUM(BMH:SOS!BP133)</f>
        <v>0</v>
      </c>
      <c r="BQ133" s="256" t="e">
        <f>SUM(BMH:SOS!BQ133)</f>
        <v>#DIV/0!</v>
      </c>
      <c r="BR133" s="256">
        <f>SUM(BMH:SOS!BR133)</f>
        <v>0</v>
      </c>
      <c r="BS133" s="371">
        <f>SUM(BMH:SOS!BS133)</f>
        <v>0</v>
      </c>
      <c r="BT133" s="371">
        <f>SUM(BMH:SOS!BT133)</f>
        <v>0</v>
      </c>
      <c r="BU133" s="371">
        <f>SUM(BMH:SOS!BU133)</f>
        <v>0</v>
      </c>
      <c r="BV133" s="371">
        <f>SUM(BMH:SOS!BV133)</f>
        <v>0</v>
      </c>
      <c r="BW133" s="371">
        <f>SUM(BMH:SOS!BW133)</f>
        <v>0</v>
      </c>
      <c r="BX133" s="371">
        <f>SUM(BMH:SOS!BX133)</f>
        <v>0</v>
      </c>
      <c r="BY133" s="371">
        <f>SUM(BMH:SOS!BY133)</f>
        <v>0</v>
      </c>
      <c r="BZ133" s="371">
        <f>SUM(BMH:SOS!BZ133)</f>
        <v>0</v>
      </c>
      <c r="CA133" s="265"/>
      <c r="CB133" s="265"/>
      <c r="CC133" s="265"/>
      <c r="CD133" s="265"/>
      <c r="CE133" s="265"/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25">
      <c r="A134" s="256"/>
      <c r="B134" s="257"/>
      <c r="C134" s="256"/>
      <c r="D134" s="258"/>
      <c r="E134" s="256">
        <f>SUM(BMH!E134,CAS!E134,CEN!E134,CES!E134,CNR!E134,COS!E134,CSD!E134,EST!E134,HBS!E134,NOR!E134,PCL!E134,SHL!E134,SOS!E134)</f>
        <v>0</v>
      </c>
      <c r="F134" s="256">
        <f>SUM(BMH!F134,CAS!F134,CEN!F134,CES!F134,CNR!F134,COS!F134,CSD!F134,EST!F134,HBS!F134,NOR!F134,PCL!F134,SHL!F134,SOS!F134)</f>
        <v>0</v>
      </c>
      <c r="G134" s="256">
        <f>SUM(BMH!G134,CAS!G134,CEN!G134,CES!G134,CNR!G134,COS!G134,CSD!G134,EST!G134,HBS!G134,NOR!G134,PCL!G134,SHL!G134,SOS!G134)</f>
        <v>0</v>
      </c>
      <c r="H134" s="256">
        <f>SUM(BMH!H134,CAS!H134,CEN!H134,CES!H134,CNR!H134,COS!H134,CSD!H134,EST!H134,HBS!H134,NOR!H134,PCL!H134,SHL!H134,SOS!H134)</f>
        <v>0</v>
      </c>
      <c r="I134" s="256">
        <f t="shared" si="27"/>
        <v>0</v>
      </c>
      <c r="J134" s="256">
        <f>SUM(BMH!J134,CAS!J134,CEN!J134,CES!J134,CNR!J134,COS!J134,CSD!J134,EST!J134,HBS!J134,NOR!J134,PCL!J134,SHL!J134,SOS!J134)</f>
        <v>0</v>
      </c>
      <c r="K134" s="256">
        <f>SUM(BMH!K134,CAS!K134,CEN!K134,CES!K134,CNR!K134,COS!K134,CSD!K134,EST!K134,HBS!K134,NOR!K134,PCL!K134,SHL!K134,SOS!K134)</f>
        <v>0</v>
      </c>
      <c r="L134" s="256">
        <f>SUM(BMH!L134,CAS!L134,CEN!L134,CES!L134,CNR!L134,COS!L134,CSD!L134,EST!L134,HBS!L134,NOR!L134,PCL!L134,SHL!L134,SOS!L134)</f>
        <v>0</v>
      </c>
      <c r="M134" s="256">
        <f>SUM(BMH!M134,CAS!M134,CEN!M134,CES!M134,CNR!M134,COS!M134,CSD!M134,EST!M134,HBS!M134,NOR!M134,PCL!M134,SHL!M134,SOS!M134)</f>
        <v>0</v>
      </c>
      <c r="N134" s="256">
        <f>SUM(BMH!N134,CAS!N134,CEN!N134,CES!N134,CNR!N134,COS!N134,CSD!N134,EST!N134,HBS!N134,NOR!N134,PCL!N134,SHL!N134,SOS!N134)</f>
        <v>0</v>
      </c>
      <c r="O134" s="256"/>
      <c r="P134" s="256">
        <f>SUM(BMH:SOS!P134)</f>
        <v>0</v>
      </c>
      <c r="Q134" s="256">
        <f>SUM(BMH:SOS!Q134)</f>
        <v>0</v>
      </c>
      <c r="R134" s="256">
        <f>SUM(BMH:SOS!R134)</f>
        <v>0</v>
      </c>
      <c r="S134" s="256">
        <f>SUM(BMH:SOS!S134)</f>
        <v>0</v>
      </c>
      <c r="T134" s="256">
        <f>SUM(BMH:SOS!T134)</f>
        <v>0</v>
      </c>
      <c r="U134" s="256">
        <f>SUM(BMH:SOS!U134)</f>
        <v>0</v>
      </c>
      <c r="V134" s="256">
        <f>SUM(BMH:SOS!V134)</f>
        <v>0</v>
      </c>
      <c r="W134" s="256">
        <f>SUM(BMH:SOS!W134)</f>
        <v>0</v>
      </c>
      <c r="X134" s="256">
        <f>SUM(BMH:SOS!X134)</f>
        <v>0</v>
      </c>
      <c r="Y134" s="256">
        <f>SUM(BMH:SOS!Y134)</f>
        <v>0</v>
      </c>
      <c r="Z134" s="256">
        <f>SUM(BMH:SOS!Z134)</f>
        <v>0</v>
      </c>
      <c r="AA134" s="256">
        <f>SUM(BMH:SOS!AA134)</f>
        <v>0</v>
      </c>
      <c r="AB134" s="256">
        <f>SUM(BMH:SOS!AB134)</f>
        <v>0</v>
      </c>
      <c r="AC134" s="256">
        <f>SUM(BMH:SOS!AC134)</f>
        <v>0</v>
      </c>
      <c r="AD134" s="256">
        <f>SUM(BMH:SOS!AD134)</f>
        <v>0</v>
      </c>
      <c r="AE134" s="256">
        <f>SUM(BMH:SOS!AE134)</f>
        <v>0</v>
      </c>
      <c r="AF134" s="256">
        <f>SUM(BMH:SOS!AF134)</f>
        <v>0</v>
      </c>
      <c r="AG134" s="256">
        <f>SUM(BMH:SOS!AG134)</f>
        <v>0</v>
      </c>
      <c r="AH134" s="256">
        <f>SUM(BMH:SOS!AH134)</f>
        <v>0</v>
      </c>
      <c r="AI134" s="256">
        <f>SUM(BMH!AI134,CAS!AI134,CEN!AI134,CES!AI134,CNR!AI134,COS!AI134,CSD!AI134,EST!AI134,HBS!AI134,NOR!AI134,PCL!AI134,SHL!AI134,SOS!AI134)</f>
        <v>0</v>
      </c>
      <c r="AJ134" s="256">
        <f>SUM(BMH!AJ134,CAS!AJ134,CEN!AJ134,CES!AJ134,CNR!AJ134,COS!AJ134,CSD!AJ134,EST!AJ134,HBS!AJ134,NOR!AJ134,PCL!AJ134,SHL!AJ134,SOS!AJ134)</f>
        <v>0</v>
      </c>
      <c r="AK134" s="256">
        <f>SUM(BMH!AK134,CAS!AK134,CEN!AK134,CES!AK134,CNR!AK134,COS!AK134,CSD!AK134,EST!AK134,HBS!AK134,NOR!AK134,PCL!AK134,SHL!AK134,SOS!AK134)</f>
        <v>0</v>
      </c>
      <c r="AL134" s="256">
        <f>SUM(BMH!AL134,CAS!AL134,CEN!AL134,CES!AL134,CNR!AL134,COS!AL134,CSD!AL134,EST!AL134,HBS!AL134,NOR!AL134,PCL!AL134,SHL!AL134,SOS!AL134)</f>
        <v>0</v>
      </c>
      <c r="AM134" s="256">
        <f>SUM(BMH!AM134,CAS!AM134,CEN!AM134,CES!AM134,CNR!AM134,COS!AM134,CSD!AM134,EST!AM134,HBS!AM134,NOR!AM134,PCL!AM134,SHL!AM134,SOS!AM134)</f>
        <v>0</v>
      </c>
      <c r="AN134" s="256">
        <f>SUM(BMH!AN134,CAS!AN134,CEN!AN134,CES!AN134,CNR!AN134,COS!AN134,CSD!AN134,EST!AN134,HBS!AN134,NOR!AN134,PCL!AN134,SHL!AN134,SOS!AN134)</f>
        <v>0</v>
      </c>
      <c r="AO134" s="371">
        <f>SUM(BMH!AO134,CAS!AO134,CEN!AO134,CES!AO134,CNR!AO134,COS!AO134,CSD!AO134,EST!AO134,HBS!AO134,NOR!AO134,PCL!AO134,SHL!AO134,SOS!AO134)</f>
        <v>0</v>
      </c>
      <c r="AP134" s="371">
        <f>SUM(BMH!AP134,CAS!AP134,CEN!AP134,CES!AP134,CNR!AP134,COS!AP134,CSD!AP134,EST!AP134,HBS!AP134,NOR!AP134,PCL!AP134,SHL!AP134,SOS!AP134)</f>
        <v>0</v>
      </c>
      <c r="AQ134" s="371">
        <f>SUM(BMH!AQ134,CAS!AQ134,CEN!AQ134,CES!AQ134,CNR!AQ134,COS!AQ134,CSD!AQ134,EST!AQ134,HBS!AQ134,NOR!AQ134,PCL!AQ134,SHL!AQ134,SOS!AQ134)</f>
        <v>0</v>
      </c>
      <c r="AR134" s="371">
        <f>SUM(BMH!AR134,CAS!AR134,CEN!AR134,CES!AR134,CNR!AR134,COS!AR134,CSD!AR134,EST!AR134,HBS!AR134,NOR!AR134,PCL!AR134,SHL!AR134,SOS!AR134)</f>
        <v>0</v>
      </c>
      <c r="AS134" s="371">
        <f t="shared" si="28"/>
        <v>0</v>
      </c>
      <c r="AT134" s="371">
        <f>SUM(BMH!AT134,CAS!AT134,CEN!AT134,CES!AT134,CNR!AT134,COS!AT134,CSD!AT134,EST!AT134,HBS!AT134,NOR!AT134,PCL!AT134,SHL!AT134,SOS!AT134)</f>
        <v>0</v>
      </c>
      <c r="AU134" s="371">
        <f>SUM(BMH!AU134,CAS!AU134,CEN!AU134,CES!AU134,CNR!AU134,COS!AU134,CSD!AU134,EST!AU134,HBS!AU134,NOR!AU134,PCL!AU134,SHL!AU134,SOS!AU134)</f>
        <v>0</v>
      </c>
      <c r="AV134" s="371">
        <f>SUM(BMH!AV134,CAS!AV134,CEN!AV134,CES!AV134,CNR!AV134,COS!AV134,CSD!AV134,EST!AV134,HBS!AV134,NOR!AV134,PCL!AV134,SHL!AV134,SOS!AV134)</f>
        <v>0</v>
      </c>
      <c r="AW134" s="371">
        <f>SUM(BMH:SOS!AW134)</f>
        <v>0</v>
      </c>
      <c r="AX134" s="371">
        <f>SUM(BMH:SOS!AX134)</f>
        <v>0</v>
      </c>
      <c r="AY134" s="371">
        <f>SUM(BMH:SOS!AY134)</f>
        <v>0</v>
      </c>
      <c r="AZ134" s="371">
        <f>SUM(BMH:SOS!AZ134)</f>
        <v>0</v>
      </c>
      <c r="BA134" s="371">
        <f>SUM(BMH:SOS!BA134)</f>
        <v>0</v>
      </c>
      <c r="BB134" s="371">
        <f>SUM(BMH:SOS!BB134)</f>
        <v>0</v>
      </c>
      <c r="BC134" s="371">
        <f>SUM(BMH:SOS!BC134)</f>
        <v>0</v>
      </c>
      <c r="BD134" s="371">
        <f>SUM(BMH:SOS!BD134)</f>
        <v>0</v>
      </c>
      <c r="BE134" s="371">
        <f>SUM(BMH:SOS!BE134)</f>
        <v>0</v>
      </c>
      <c r="BF134" s="371">
        <f>SUM(BMH:SOS!BF134)</f>
        <v>0</v>
      </c>
      <c r="BG134" s="371">
        <f>SUM(BMH:SOS!BG134)</f>
        <v>0</v>
      </c>
      <c r="BH134" s="371">
        <f>SUM(BMH:SOS!BH134)</f>
        <v>0</v>
      </c>
      <c r="BI134" s="371">
        <f>SUM(BMH:SOS!BI134)</f>
        <v>0</v>
      </c>
      <c r="BJ134" s="371">
        <f>SUM(BMH:SOS!BJ134)</f>
        <v>0</v>
      </c>
      <c r="BK134" s="371">
        <f>SUM(BMH:SOS!BK134)</f>
        <v>0</v>
      </c>
      <c r="BL134" s="371">
        <f>SUM(BMH:SOS!BL134)</f>
        <v>0</v>
      </c>
      <c r="BM134" s="256">
        <f>SUM(BMH:SOS!BM134)</f>
        <v>0</v>
      </c>
      <c r="BN134" s="256">
        <f>SUM(BMH:SOS!BN134)</f>
        <v>0</v>
      </c>
      <c r="BO134" s="256">
        <f>SUM(BMH:SOS!BO134)</f>
        <v>0</v>
      </c>
      <c r="BP134" s="256">
        <f>SUM(BMH:SOS!BP134)</f>
        <v>0</v>
      </c>
      <c r="BQ134" s="256">
        <f>SUM(BMH:SOS!BQ134)</f>
        <v>0</v>
      </c>
      <c r="BR134" s="256">
        <f>SUM(BMH:SOS!BR134)</f>
        <v>0</v>
      </c>
      <c r="BS134" s="371">
        <f>SUM(BMH:SOS!BS134)</f>
        <v>0</v>
      </c>
      <c r="BT134" s="371">
        <f>SUM(BMH:SOS!BT134)</f>
        <v>0</v>
      </c>
      <c r="BU134" s="371">
        <f>SUM(BMH:SOS!BU134)</f>
        <v>0</v>
      </c>
      <c r="BV134" s="371">
        <f>SUM(BMH:SOS!BV134)</f>
        <v>0</v>
      </c>
      <c r="BW134" s="371">
        <f>SUM(BMH:SOS!BW134)</f>
        <v>0</v>
      </c>
      <c r="BX134" s="371">
        <f>SUM(BMH:SOS!BX134)</f>
        <v>0</v>
      </c>
      <c r="BY134" s="371">
        <f>SUM(BMH:SOS!BY134)</f>
        <v>0</v>
      </c>
      <c r="BZ134" s="371">
        <f>SUM(BMH:SOS!BZ134)</f>
        <v>0</v>
      </c>
      <c r="CA134" s="256"/>
      <c r="CB134" s="256"/>
      <c r="CC134" s="256"/>
      <c r="CD134" s="256"/>
      <c r="CE134" s="256"/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25">
      <c r="A135" s="256"/>
      <c r="B135" s="257"/>
      <c r="C135" s="256"/>
      <c r="D135" s="258"/>
      <c r="E135" s="256">
        <f>SUM(BMH!E135,CAS!E135,CEN!E135,CES!E135,CNR!E135,COS!E135,CSD!E135,EST!E135,HBS!E135,NOR!E135,PCL!E135,SHL!E135,SOS!E135)</f>
        <v>0</v>
      </c>
      <c r="F135" s="256">
        <f>SUM(BMH!F135,CAS!F135,CEN!F135,CES!F135,CNR!F135,COS!F135,CSD!F135,EST!F135,HBS!F135,NOR!F135,PCL!F135,SHL!F135,SOS!F135)</f>
        <v>0</v>
      </c>
      <c r="G135" s="256">
        <f>SUM(BMH!G135,CAS!G135,CEN!G135,CES!G135,CNR!G135,COS!G135,CSD!G135,EST!G135,HBS!G135,NOR!G135,PCL!G135,SHL!G135,SOS!G135)</f>
        <v>0</v>
      </c>
      <c r="H135" s="256">
        <f>SUM(BMH!H135,CAS!H135,CEN!H135,CES!H135,CNR!H135,COS!H135,CSD!H135,EST!H135,HBS!H135,NOR!H135,PCL!H135,SHL!H135,SOS!H135)</f>
        <v>0</v>
      </c>
      <c r="I135" s="256">
        <f t="shared" si="27"/>
        <v>0</v>
      </c>
      <c r="J135" s="256">
        <f>SUM(BMH!J135,CAS!J135,CEN!J135,CES!J135,CNR!J135,COS!J135,CSD!J135,EST!J135,HBS!J135,NOR!J135,PCL!J135,SHL!J135,SOS!J135)</f>
        <v>0</v>
      </c>
      <c r="K135" s="256">
        <f>SUM(BMH!K135,CAS!K135,CEN!K135,CES!K135,CNR!K135,COS!K135,CSD!K135,EST!K135,HBS!K135,NOR!K135,PCL!K135,SHL!K135,SOS!K135)</f>
        <v>0</v>
      </c>
      <c r="L135" s="256">
        <f>SUM(BMH!L135,CAS!L135,CEN!L135,CES!L135,CNR!L135,COS!L135,CSD!L135,EST!L135,HBS!L135,NOR!L135,PCL!L135,SHL!L135,SOS!L135)</f>
        <v>0</v>
      </c>
      <c r="M135" s="256">
        <f>SUM(BMH!M135,CAS!M135,CEN!M135,CES!M135,CNR!M135,COS!M135,CSD!M135,EST!M135,HBS!M135,NOR!M135,PCL!M135,SHL!M135,SOS!M135)</f>
        <v>0</v>
      </c>
      <c r="N135" s="256">
        <f>SUM(BMH!N135,CAS!N135,CEN!N135,CES!N135,CNR!N135,COS!N135,CSD!N135,EST!N135,HBS!N135,NOR!N135,PCL!N135,SHL!N135,SOS!N135)</f>
        <v>0</v>
      </c>
      <c r="O135" s="256"/>
      <c r="P135" s="256">
        <f>SUM(BMH:SOS!P135)</f>
        <v>0</v>
      </c>
      <c r="Q135" s="256">
        <f>SUM(BMH:SOS!Q135)</f>
        <v>0</v>
      </c>
      <c r="R135" s="256">
        <f>SUM(BMH:SOS!R135)</f>
        <v>0</v>
      </c>
      <c r="S135" s="256">
        <f>SUM(BMH:SOS!S135)</f>
        <v>0</v>
      </c>
      <c r="T135" s="256">
        <f>SUM(BMH:SOS!T135)</f>
        <v>0</v>
      </c>
      <c r="U135" s="256">
        <f>SUM(BMH:SOS!U135)</f>
        <v>0</v>
      </c>
      <c r="V135" s="256">
        <f>SUM(BMH:SOS!V135)</f>
        <v>0</v>
      </c>
      <c r="W135" s="256">
        <f>SUM(BMH:SOS!W135)</f>
        <v>0</v>
      </c>
      <c r="X135" s="256">
        <f>SUM(BMH:SOS!X135)</f>
        <v>0</v>
      </c>
      <c r="Y135" s="256">
        <f>SUM(BMH:SOS!Y135)</f>
        <v>0</v>
      </c>
      <c r="Z135" s="256">
        <f>SUM(BMH:SOS!Z135)</f>
        <v>0</v>
      </c>
      <c r="AA135" s="256">
        <f>SUM(BMH:SOS!AA135)</f>
        <v>0</v>
      </c>
      <c r="AB135" s="256">
        <f>SUM(BMH:SOS!AB135)</f>
        <v>0</v>
      </c>
      <c r="AC135" s="256">
        <f>SUM(BMH:SOS!AC135)</f>
        <v>0</v>
      </c>
      <c r="AD135" s="256">
        <f>SUM(BMH:SOS!AD135)</f>
        <v>0</v>
      </c>
      <c r="AE135" s="256">
        <f>SUM(BMH:SOS!AE135)</f>
        <v>0</v>
      </c>
      <c r="AF135" s="256">
        <f>SUM(BMH:SOS!AF135)</f>
        <v>0</v>
      </c>
      <c r="AG135" s="256">
        <f>SUM(BMH:SOS!AG135)</f>
        <v>0</v>
      </c>
      <c r="AH135" s="256">
        <f>SUM(BMH:SOS!AH135)</f>
        <v>0</v>
      </c>
      <c r="AI135" s="256">
        <f>SUM(BMH!AI135,CAS!AI135,CEN!AI135,CES!AI135,CNR!AI135,COS!AI135,CSD!AI135,EST!AI135,HBS!AI135,NOR!AI135,PCL!AI135,SHL!AI135,SOS!AI135)</f>
        <v>0</v>
      </c>
      <c r="AJ135" s="256">
        <f>SUM(BMH!AJ135,CAS!AJ135,CEN!AJ135,CES!AJ135,CNR!AJ135,COS!AJ135,CSD!AJ135,EST!AJ135,HBS!AJ135,NOR!AJ135,PCL!AJ135,SHL!AJ135,SOS!AJ135)</f>
        <v>0</v>
      </c>
      <c r="AK135" s="256">
        <f>SUM(BMH!AK135,CAS!AK135,CEN!AK135,CES!AK135,CNR!AK135,COS!AK135,CSD!AK135,EST!AK135,HBS!AK135,NOR!AK135,PCL!AK135,SHL!AK135,SOS!AK135)</f>
        <v>0</v>
      </c>
      <c r="AL135" s="256">
        <f>SUM(BMH!AL135,CAS!AL135,CEN!AL135,CES!AL135,CNR!AL135,COS!AL135,CSD!AL135,EST!AL135,HBS!AL135,NOR!AL135,PCL!AL135,SHL!AL135,SOS!AL135)</f>
        <v>0</v>
      </c>
      <c r="AM135" s="256">
        <f>SUM(BMH!AM135,CAS!AM135,CEN!AM135,CES!AM135,CNR!AM135,COS!AM135,CSD!AM135,EST!AM135,HBS!AM135,NOR!AM135,PCL!AM135,SHL!AM135,SOS!AM135)</f>
        <v>0</v>
      </c>
      <c r="AN135" s="256">
        <f>SUM(BMH!AN135,CAS!AN135,CEN!AN135,CES!AN135,CNR!AN135,COS!AN135,CSD!AN135,EST!AN135,HBS!AN135,NOR!AN135,PCL!AN135,SHL!AN135,SOS!AN135)</f>
        <v>0</v>
      </c>
      <c r="AO135" s="371">
        <f>SUM(BMH!AO135,CAS!AO135,CEN!AO135,CES!AO135,CNR!AO135,COS!AO135,CSD!AO135,EST!AO135,HBS!AO135,NOR!AO135,PCL!AO135,SHL!AO135,SOS!AO135)</f>
        <v>0</v>
      </c>
      <c r="AP135" s="371">
        <f>SUM(BMH!AP135,CAS!AP135,CEN!AP135,CES!AP135,CNR!AP135,COS!AP135,CSD!AP135,EST!AP135,HBS!AP135,NOR!AP135,PCL!AP135,SHL!AP135,SOS!AP135)</f>
        <v>0</v>
      </c>
      <c r="AQ135" s="371">
        <f>SUM(BMH!AQ135,CAS!AQ135,CEN!AQ135,CES!AQ135,CNR!AQ135,COS!AQ135,CSD!AQ135,EST!AQ135,HBS!AQ135,NOR!AQ135,PCL!AQ135,SHL!AQ135,SOS!AQ135)</f>
        <v>0</v>
      </c>
      <c r="AR135" s="371">
        <f>SUM(BMH!AR135,CAS!AR135,CEN!AR135,CES!AR135,CNR!AR135,COS!AR135,CSD!AR135,EST!AR135,HBS!AR135,NOR!AR135,PCL!AR135,SHL!AR135,SOS!AR135)</f>
        <v>0</v>
      </c>
      <c r="AS135" s="371">
        <f t="shared" si="28"/>
        <v>0</v>
      </c>
      <c r="AT135" s="371">
        <f>SUM(BMH!AT135,CAS!AT135,CEN!AT135,CES!AT135,CNR!AT135,COS!AT135,CSD!AT135,EST!AT135,HBS!AT135,NOR!AT135,PCL!AT135,SHL!AT135,SOS!AT135)</f>
        <v>0</v>
      </c>
      <c r="AU135" s="371">
        <f>SUM(BMH!AU135,CAS!AU135,CEN!AU135,CES!AU135,CNR!AU135,COS!AU135,CSD!AU135,EST!AU135,HBS!AU135,NOR!AU135,PCL!AU135,SHL!AU135,SOS!AU135)</f>
        <v>0</v>
      </c>
      <c r="AV135" s="371">
        <f>SUM(BMH!AV135,CAS!AV135,CEN!AV135,CES!AV135,CNR!AV135,COS!AV135,CSD!AV135,EST!AV135,HBS!AV135,NOR!AV135,PCL!AV135,SHL!AV135,SOS!AV135)</f>
        <v>0</v>
      </c>
      <c r="AW135" s="371">
        <f>SUM(BMH:SOS!AW135)</f>
        <v>0</v>
      </c>
      <c r="AX135" s="371">
        <f>SUM(BMH:SOS!AX135)</f>
        <v>0</v>
      </c>
      <c r="AY135" s="371">
        <f>SUM(BMH:SOS!AY135)</f>
        <v>0</v>
      </c>
      <c r="AZ135" s="371">
        <f>SUM(BMH:SOS!AZ135)</f>
        <v>0</v>
      </c>
      <c r="BA135" s="371">
        <f>SUM(BMH:SOS!BA135)</f>
        <v>0</v>
      </c>
      <c r="BB135" s="371">
        <f>SUM(BMH:SOS!BB135)</f>
        <v>0</v>
      </c>
      <c r="BC135" s="371">
        <f>SUM(BMH:SOS!BC135)</f>
        <v>0</v>
      </c>
      <c r="BD135" s="371">
        <f>SUM(BMH:SOS!BD135)</f>
        <v>0</v>
      </c>
      <c r="BE135" s="371">
        <f>SUM(BMH:SOS!BE135)</f>
        <v>0</v>
      </c>
      <c r="BF135" s="371">
        <f>SUM(BMH:SOS!BF135)</f>
        <v>0</v>
      </c>
      <c r="BG135" s="371">
        <f>SUM(BMH:SOS!BG135)</f>
        <v>0</v>
      </c>
      <c r="BH135" s="371">
        <f>SUM(BMH:SOS!BH135)</f>
        <v>0</v>
      </c>
      <c r="BI135" s="371">
        <f>SUM(BMH:SOS!BI135)</f>
        <v>0</v>
      </c>
      <c r="BJ135" s="371">
        <f>SUM(BMH:SOS!BJ135)</f>
        <v>0</v>
      </c>
      <c r="BK135" s="371">
        <f>SUM(BMH:SOS!BK135)</f>
        <v>0</v>
      </c>
      <c r="BL135" s="371">
        <f>SUM(BMH:SOS!BL135)</f>
        <v>0</v>
      </c>
      <c r="BM135" s="256">
        <f>SUM(BMH:SOS!BM135)</f>
        <v>0</v>
      </c>
      <c r="BN135" s="256">
        <f>SUM(BMH:SOS!BN135)</f>
        <v>0</v>
      </c>
      <c r="BO135" s="256">
        <f>SUM(BMH:SOS!BO135)</f>
        <v>0</v>
      </c>
      <c r="BP135" s="256">
        <f>SUM(BMH:SOS!BP135)</f>
        <v>0</v>
      </c>
      <c r="BQ135" s="256">
        <f>SUM(BMH:SOS!BQ135)</f>
        <v>0</v>
      </c>
      <c r="BR135" s="256">
        <f>SUM(BMH:SOS!BR135)</f>
        <v>0</v>
      </c>
      <c r="BS135" s="371">
        <f>SUM(BMH:SOS!BS135)</f>
        <v>0</v>
      </c>
      <c r="BT135" s="371">
        <f>SUM(BMH:SOS!BT135)</f>
        <v>0</v>
      </c>
      <c r="BU135" s="371">
        <f>SUM(BMH:SOS!BU135)</f>
        <v>0</v>
      </c>
      <c r="BV135" s="371">
        <f>SUM(BMH:SOS!BV135)</f>
        <v>0</v>
      </c>
      <c r="BW135" s="371">
        <f>SUM(BMH:SOS!BW135)</f>
        <v>0</v>
      </c>
      <c r="BX135" s="371">
        <f>SUM(BMH:SOS!BX135)</f>
        <v>0</v>
      </c>
      <c r="BY135" s="371">
        <f>SUM(BMH:SOS!BY135)</f>
        <v>0</v>
      </c>
      <c r="BZ135" s="371">
        <f>SUM(BMH:SOS!BZ135)</f>
        <v>0</v>
      </c>
      <c r="CA135" s="256"/>
      <c r="CB135" s="256"/>
      <c r="CC135" s="256"/>
      <c r="CD135" s="256"/>
      <c r="CE135" s="256"/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51">SUM(E124:E131,E133)</f>
        <v>0</v>
      </c>
      <c r="F136" s="367">
        <f t="shared" si="51"/>
        <v>0</v>
      </c>
      <c r="G136" s="367">
        <f t="shared" si="51"/>
        <v>0</v>
      </c>
      <c r="H136" s="367">
        <f t="shared" si="51"/>
        <v>0</v>
      </c>
      <c r="I136" s="367">
        <f t="shared" si="51"/>
        <v>0</v>
      </c>
      <c r="J136" s="367">
        <f t="shared" si="51"/>
        <v>0</v>
      </c>
      <c r="K136" s="367">
        <f t="shared" si="51"/>
        <v>0</v>
      </c>
      <c r="L136" s="367">
        <f t="shared" si="51"/>
        <v>0</v>
      </c>
      <c r="M136" s="367">
        <f t="shared" si="51"/>
        <v>0</v>
      </c>
      <c r="N136" s="367">
        <f t="shared" si="51"/>
        <v>0</v>
      </c>
      <c r="O136" s="367">
        <f t="shared" si="51"/>
        <v>0</v>
      </c>
      <c r="P136" s="367">
        <f>SUM(P124:P131,P133)</f>
        <v>0</v>
      </c>
      <c r="Q136" s="367">
        <f t="shared" ref="Q136:CB136" si="52">SUM(Q124:Q131,Q133)</f>
        <v>0</v>
      </c>
      <c r="R136" s="367">
        <f t="shared" si="52"/>
        <v>0</v>
      </c>
      <c r="S136" s="367">
        <f t="shared" si="52"/>
        <v>0</v>
      </c>
      <c r="T136" s="367">
        <f t="shared" si="52"/>
        <v>0</v>
      </c>
      <c r="U136" s="367">
        <f t="shared" si="52"/>
        <v>0</v>
      </c>
      <c r="V136" s="367">
        <f t="shared" si="52"/>
        <v>0</v>
      </c>
      <c r="W136" s="367">
        <f t="shared" si="52"/>
        <v>0</v>
      </c>
      <c r="X136" s="367">
        <f t="shared" si="52"/>
        <v>0</v>
      </c>
      <c r="Y136" s="367">
        <f t="shared" si="52"/>
        <v>0</v>
      </c>
      <c r="Z136" s="367">
        <f t="shared" si="52"/>
        <v>0</v>
      </c>
      <c r="AA136" s="367">
        <f t="shared" si="52"/>
        <v>0</v>
      </c>
      <c r="AB136" s="367">
        <f t="shared" si="52"/>
        <v>0</v>
      </c>
      <c r="AC136" s="367">
        <f t="shared" si="52"/>
        <v>0</v>
      </c>
      <c r="AD136" s="367">
        <f t="shared" si="52"/>
        <v>0</v>
      </c>
      <c r="AE136" s="367">
        <f t="shared" si="52"/>
        <v>0</v>
      </c>
      <c r="AF136" s="367">
        <f t="shared" si="52"/>
        <v>0</v>
      </c>
      <c r="AG136" s="367">
        <f t="shared" si="52"/>
        <v>0</v>
      </c>
      <c r="AH136" s="367">
        <f t="shared" si="52"/>
        <v>0</v>
      </c>
      <c r="AI136" s="367">
        <f t="shared" si="52"/>
        <v>0</v>
      </c>
      <c r="AJ136" s="367">
        <f t="shared" si="52"/>
        <v>0</v>
      </c>
      <c r="AK136" s="367">
        <f t="shared" si="52"/>
        <v>0</v>
      </c>
      <c r="AL136" s="367">
        <f t="shared" si="52"/>
        <v>0</v>
      </c>
      <c r="AM136" s="367">
        <f t="shared" si="52"/>
        <v>0</v>
      </c>
      <c r="AN136" s="367">
        <f t="shared" si="52"/>
        <v>0</v>
      </c>
      <c r="AO136" s="367">
        <f t="shared" si="52"/>
        <v>0</v>
      </c>
      <c r="AP136" s="367">
        <f t="shared" si="52"/>
        <v>0</v>
      </c>
      <c r="AQ136" s="367">
        <f t="shared" si="52"/>
        <v>0</v>
      </c>
      <c r="AR136" s="367">
        <f t="shared" si="52"/>
        <v>0</v>
      </c>
      <c r="AS136" s="367">
        <f t="shared" si="52"/>
        <v>0</v>
      </c>
      <c r="AT136" s="367">
        <f t="shared" si="52"/>
        <v>0</v>
      </c>
      <c r="AU136" s="367">
        <f t="shared" si="52"/>
        <v>0</v>
      </c>
      <c r="AV136" s="367">
        <f t="shared" si="52"/>
        <v>0</v>
      </c>
      <c r="AW136" s="369">
        <f t="shared" si="52"/>
        <v>0</v>
      </c>
      <c r="AX136" s="369">
        <f t="shared" si="52"/>
        <v>0</v>
      </c>
      <c r="AY136" s="369">
        <f t="shared" si="52"/>
        <v>0</v>
      </c>
      <c r="AZ136" s="369">
        <f t="shared" si="52"/>
        <v>0</v>
      </c>
      <c r="BA136" s="369">
        <f t="shared" si="52"/>
        <v>0</v>
      </c>
      <c r="BB136" s="369">
        <f t="shared" si="52"/>
        <v>0</v>
      </c>
      <c r="BC136" s="369">
        <f t="shared" si="52"/>
        <v>0</v>
      </c>
      <c r="BD136" s="369">
        <f t="shared" si="52"/>
        <v>0</v>
      </c>
      <c r="BE136" s="369">
        <f t="shared" si="52"/>
        <v>0</v>
      </c>
      <c r="BF136" s="369">
        <f t="shared" si="52"/>
        <v>0</v>
      </c>
      <c r="BG136" s="369">
        <f t="shared" si="52"/>
        <v>0</v>
      </c>
      <c r="BH136" s="369">
        <f t="shared" si="52"/>
        <v>0</v>
      </c>
      <c r="BI136" s="369">
        <f t="shared" si="52"/>
        <v>0</v>
      </c>
      <c r="BJ136" s="369">
        <f t="shared" si="52"/>
        <v>0</v>
      </c>
      <c r="BK136" s="369">
        <f t="shared" si="52"/>
        <v>0</v>
      </c>
      <c r="BL136" s="369">
        <f t="shared" si="52"/>
        <v>0</v>
      </c>
      <c r="BM136" s="369" t="e">
        <f t="shared" si="52"/>
        <v>#DIV/0!</v>
      </c>
      <c r="BN136" s="369" t="e">
        <f t="shared" si="52"/>
        <v>#DIV/0!</v>
      </c>
      <c r="BO136" s="369">
        <f t="shared" si="52"/>
        <v>0</v>
      </c>
      <c r="BP136" s="369">
        <f t="shared" si="52"/>
        <v>0</v>
      </c>
      <c r="BQ136" s="369" t="e">
        <f t="shared" si="52"/>
        <v>#DIV/0!</v>
      </c>
      <c r="BR136" s="369">
        <f t="shared" si="52"/>
        <v>0</v>
      </c>
      <c r="BS136" s="369">
        <f t="shared" si="52"/>
        <v>0</v>
      </c>
      <c r="BT136" s="369">
        <f t="shared" si="52"/>
        <v>0</v>
      </c>
      <c r="BU136" s="369">
        <f t="shared" si="52"/>
        <v>0</v>
      </c>
      <c r="BV136" s="369">
        <f t="shared" si="52"/>
        <v>0</v>
      </c>
      <c r="BW136" s="369">
        <f t="shared" si="52"/>
        <v>0</v>
      </c>
      <c r="BX136" s="369">
        <f t="shared" si="52"/>
        <v>0</v>
      </c>
      <c r="BY136" s="369">
        <f t="shared" si="52"/>
        <v>0</v>
      </c>
      <c r="BZ136" s="369">
        <f t="shared" si="52"/>
        <v>0</v>
      </c>
      <c r="CA136" s="367">
        <f t="shared" si="52"/>
        <v>0</v>
      </c>
      <c r="CB136" s="367">
        <f t="shared" si="52"/>
        <v>0</v>
      </c>
      <c r="CC136" s="367">
        <f t="shared" ref="CC136:CF136" si="53">SUM(CC124:CC131,CC133)</f>
        <v>0</v>
      </c>
      <c r="CD136" s="367">
        <f t="shared" si="53"/>
        <v>0</v>
      </c>
      <c r="CE136" s="367">
        <f t="shared" si="53"/>
        <v>0</v>
      </c>
      <c r="CF136" s="367">
        <f t="shared" si="53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245" customFormat="1" x14ac:dyDescent="0.3">
      <c r="A137" s="245" t="s">
        <v>296</v>
      </c>
      <c r="E137" s="245">
        <f>SUM(BMH!E137,CAS!E137,CEN!E137,CES!E137,CNR!E137,COS!E137,CSD!E137,EST!E137,HBS!E137,NOR!E137,PCL!E137,SHL!E137,SOS!E137)</f>
        <v>0</v>
      </c>
      <c r="F137" s="245">
        <f>SUM(BMH!F137,CAS!F137,CEN!F137,CES!F137,CNR!F137,COS!F137,CSD!F137,EST!F137,HBS!F137,NOR!F137,PCL!F137,SHL!F137,SOS!F137)</f>
        <v>0</v>
      </c>
      <c r="G137" s="245">
        <f>SUM(BMH!G137,CAS!G137,CEN!G137,CES!G137,CNR!G137,COS!G137,CSD!G137,EST!G137,HBS!G137,NOR!G137,PCL!G137,SHL!G137,SOS!G137)</f>
        <v>0</v>
      </c>
      <c r="H137" s="245">
        <f>SUM(BMH!H137,CAS!H137,CEN!H137,CES!H137,CNR!H137,COS!H137,CSD!H137,EST!H137,HBS!H137,NOR!H137,PCL!H137,SHL!H137,SOS!H137)</f>
        <v>0</v>
      </c>
      <c r="I137" s="245">
        <f t="shared" si="27"/>
        <v>0</v>
      </c>
      <c r="J137" s="245">
        <f>SUM(BMH!J137,CAS!J137,CEN!J137,CES!J137,CNR!J137,COS!J137,CSD!J137,EST!J137,HBS!J137,NOR!J137,PCL!J137,SHL!J137,SOS!J137)</f>
        <v>0</v>
      </c>
      <c r="K137" s="245">
        <f>SUM(BMH!K137,CAS!K137,CEN!K137,CES!K137,CNR!K137,COS!K137,CSD!K137,EST!K137,HBS!K137,NOR!K137,PCL!K137,SHL!K137,SOS!K137)</f>
        <v>0</v>
      </c>
      <c r="L137" s="245">
        <f>SUM(BMH!L137,CAS!L137,CEN!L137,CES!L137,CNR!L137,COS!L137,CSD!L137,EST!L137,HBS!L137,NOR!L137,PCL!L137,SHL!L137,SOS!L137)</f>
        <v>0</v>
      </c>
      <c r="M137" s="245">
        <f>SUM(BMH!M137,CAS!M137,CEN!M137,CES!M137,CNR!M137,COS!M137,CSD!M137,EST!M137,HBS!M137,NOR!M137,PCL!M137,SHL!M137,SOS!M137)</f>
        <v>0</v>
      </c>
      <c r="N137" s="245">
        <f>SUM(BMH!N137,CAS!N137,CEN!N137,CES!N137,CNR!N137,COS!N137,CSD!N137,EST!N137,HBS!N137,NOR!N137,PCL!N137,SHL!N137,SOS!N137)</f>
        <v>0</v>
      </c>
      <c r="P137" s="256">
        <f>SUM(BMH:SOS!P137)</f>
        <v>0</v>
      </c>
      <c r="Q137" s="256">
        <f>SUM(BMH:SOS!Q137)</f>
        <v>0</v>
      </c>
      <c r="R137" s="256">
        <f>SUM(BMH:SOS!R137)</f>
        <v>0</v>
      </c>
      <c r="S137" s="256">
        <f>SUM(BMH:SOS!S137)</f>
        <v>0</v>
      </c>
      <c r="T137" s="256">
        <f>SUM(BMH:SOS!T137)</f>
        <v>0</v>
      </c>
      <c r="U137" s="256">
        <f>SUM(BMH:SOS!U137)</f>
        <v>0</v>
      </c>
      <c r="V137" s="256">
        <f>SUM(BMH:SOS!V137)</f>
        <v>0</v>
      </c>
      <c r="W137" s="256">
        <f>SUM(BMH:SOS!W137)</f>
        <v>0</v>
      </c>
      <c r="X137" s="256">
        <f>SUM(BMH:SOS!X137)</f>
        <v>0</v>
      </c>
      <c r="Y137" s="256">
        <f>SUM(BMH:SOS!Y137)</f>
        <v>0</v>
      </c>
      <c r="Z137" s="256">
        <f>SUM(BMH:SOS!Z137)</f>
        <v>0</v>
      </c>
      <c r="AA137" s="256">
        <f>SUM(BMH:SOS!AA137)</f>
        <v>0</v>
      </c>
      <c r="AB137" s="256">
        <f>SUM(BMH:SOS!AB137)</f>
        <v>0</v>
      </c>
      <c r="AC137" s="256">
        <f>SUM(BMH:SOS!AC137)</f>
        <v>0</v>
      </c>
      <c r="AD137" s="256">
        <f>SUM(BMH:SOS!AD137)</f>
        <v>0</v>
      </c>
      <c r="AE137" s="256">
        <f>SUM(BMH:SOS!AE137)</f>
        <v>0</v>
      </c>
      <c r="AF137" s="256">
        <f>SUM(BMH:SOS!AF137)</f>
        <v>0</v>
      </c>
      <c r="AG137" s="256">
        <f>SUM(BMH:SOS!AG137)</f>
        <v>0</v>
      </c>
      <c r="AH137" s="256">
        <f>SUM(BMH:SOS!AH137)</f>
        <v>0</v>
      </c>
      <c r="AI137" s="245">
        <f>SUM(BMH!AI137,CAS!AI137,CEN!AI137,CES!AI137,CNR!AI137,COS!AI137,CSD!AI137,EST!AI137,HBS!AI137,NOR!AI137,PCL!AI137,SHL!AI137,SOS!AI137)</f>
        <v>0</v>
      </c>
      <c r="AJ137" s="245">
        <f>SUM(BMH!AJ137,CAS!AJ137,CEN!AJ137,CES!AJ137,CNR!AJ137,COS!AJ137,CSD!AJ137,EST!AJ137,HBS!AJ137,NOR!AJ137,PCL!AJ137,SHL!AJ137,SOS!AJ137)</f>
        <v>0</v>
      </c>
      <c r="AK137" s="245">
        <f>SUM(BMH!AK137,CAS!AK137,CEN!AK137,CES!AK137,CNR!AK137,COS!AK137,CSD!AK137,EST!AK137,HBS!AK137,NOR!AK137,PCL!AK137,SHL!AK137,SOS!AK137)</f>
        <v>0</v>
      </c>
      <c r="AL137" s="245">
        <f>SUM(BMH!AL137,CAS!AL137,CEN!AL137,CES!AL137,CNR!AL137,COS!AL137,CSD!AL137,EST!AL137,HBS!AL137,NOR!AL137,PCL!AL137,SHL!AL137,SOS!AL137)</f>
        <v>0</v>
      </c>
      <c r="AM137" s="245">
        <f>SUM(BMH!AM137,CAS!AM137,CEN!AM137,CES!AM137,CNR!AM137,COS!AM137,CSD!AM137,EST!AM137,HBS!AM137,NOR!AM137,PCL!AM137,SHL!AM137,SOS!AM137)</f>
        <v>0</v>
      </c>
      <c r="AN137" s="245">
        <f>SUM(BMH!AN137,CAS!AN137,CEN!AN137,CES!AN137,CNR!AN137,COS!AN137,CSD!AN137,EST!AN137,HBS!AN137,NOR!AN137,PCL!AN137,SHL!AN137,SOS!AN137)</f>
        <v>0</v>
      </c>
      <c r="AO137" s="372">
        <f>SUM(BMH!AO137,CAS!AO137,CEN!AO137,CES!AO137,CNR!AO137,COS!AO137,CSD!AO137,EST!AO137,HBS!AO137,NOR!AO137,PCL!AO137,SHL!AO137,SOS!AO137)</f>
        <v>0</v>
      </c>
      <c r="AP137" s="372">
        <f>SUM(BMH!AP137,CAS!AP137,CEN!AP137,CES!AP137,CNR!AP137,COS!AP137,CSD!AP137,EST!AP137,HBS!AP137,NOR!AP137,PCL!AP137,SHL!AP137,SOS!AP137)</f>
        <v>0</v>
      </c>
      <c r="AQ137" s="372">
        <f>SUM(BMH!AQ137,CAS!AQ137,CEN!AQ137,CES!AQ137,CNR!AQ137,COS!AQ137,CSD!AQ137,EST!AQ137,HBS!AQ137,NOR!AQ137,PCL!AQ137,SHL!AQ137,SOS!AQ137)</f>
        <v>0</v>
      </c>
      <c r="AR137" s="372">
        <f>SUM(BMH!AR137,CAS!AR137,CEN!AR137,CES!AR137,CNR!AR137,COS!AR137,CSD!AR137,EST!AR137,HBS!AR137,NOR!AR137,PCL!AR137,SHL!AR137,SOS!AR137)</f>
        <v>0</v>
      </c>
      <c r="AS137" s="372">
        <f t="shared" si="28"/>
        <v>0</v>
      </c>
      <c r="AT137" s="372">
        <f>SUM(BMH!AT137,CAS!AT137,CEN!AT137,CES!AT137,CNR!AT137,COS!AT137,CSD!AT137,EST!AT137,HBS!AT137,NOR!AT137,PCL!AT137,SHL!AT137,SOS!AT137)</f>
        <v>0</v>
      </c>
      <c r="AU137" s="372">
        <f>SUM(BMH!AU137,CAS!AU137,CEN!AU137,CES!AU137,CNR!AU137,COS!AU137,CSD!AU137,EST!AU137,HBS!AU137,NOR!AU137,PCL!AU137,SHL!AU137,SOS!AU137)</f>
        <v>0</v>
      </c>
      <c r="AV137" s="372">
        <f>SUM(BMH!AV137,CAS!AV137,CEN!AV137,CES!AV137,CNR!AV137,COS!AV137,CSD!AV137,EST!AV137,HBS!AV137,NOR!AV137,PCL!AV137,SHL!AV137,SOS!AV137)</f>
        <v>0</v>
      </c>
      <c r="AW137" s="371">
        <f>SUM(BMH:SOS!AW137)</f>
        <v>0</v>
      </c>
      <c r="AX137" s="371">
        <f>SUM(BMH:SOS!AX137)</f>
        <v>0</v>
      </c>
      <c r="AY137" s="371">
        <f>SUM(BMH:SOS!AY137)</f>
        <v>0</v>
      </c>
      <c r="AZ137" s="371">
        <f>SUM(BMH:SOS!AZ137)</f>
        <v>0</v>
      </c>
      <c r="BA137" s="371">
        <f>SUM(BMH:SOS!BA137)</f>
        <v>0</v>
      </c>
      <c r="BB137" s="371">
        <f>SUM(BMH:SOS!BB137)</f>
        <v>0</v>
      </c>
      <c r="BC137" s="371">
        <f>SUM(BMH:SOS!BC137)</f>
        <v>0</v>
      </c>
      <c r="BD137" s="371">
        <f>SUM(BMH:SOS!BD137)</f>
        <v>0</v>
      </c>
      <c r="BE137" s="371">
        <f>SUM(BMH:SOS!BE137)</f>
        <v>0</v>
      </c>
      <c r="BF137" s="371">
        <f>SUM(BMH:SOS!BF137)</f>
        <v>48.463000000000001</v>
      </c>
      <c r="BG137" s="371">
        <f>SUM(BMH:SOS!BG137)</f>
        <v>0</v>
      </c>
      <c r="BH137" s="371">
        <f>SUM(BMH:SOS!BH137)</f>
        <v>0</v>
      </c>
      <c r="BI137" s="371">
        <f>SUM(BMH:SOS!BI137)</f>
        <v>48.463000000000001</v>
      </c>
      <c r="BJ137" s="371">
        <f>SUM(BMH:SOS!BJ137)</f>
        <v>0</v>
      </c>
      <c r="BK137" s="371">
        <f>SUM(BMH:SOS!BK137)</f>
        <v>0</v>
      </c>
      <c r="BL137" s="371">
        <f>SUM(BMH:SOS!BL137)</f>
        <v>0</v>
      </c>
      <c r="BM137" s="256">
        <f>SUM(BMH:SOS!BM137)</f>
        <v>0</v>
      </c>
      <c r="BN137" s="256">
        <f>SUM(BMH:SOS!BN137)</f>
        <v>0</v>
      </c>
      <c r="BO137" s="256">
        <f>SUM(BMH:SOS!BO137)</f>
        <v>0</v>
      </c>
      <c r="BP137" s="256">
        <f>SUM(BMH:SOS!BP137)</f>
        <v>0</v>
      </c>
      <c r="BQ137" s="256">
        <f>SUM(BMH:SOS!BQ137)</f>
        <v>0</v>
      </c>
      <c r="BR137" s="256">
        <f>SUM(BMH:SOS!BR137)</f>
        <v>0</v>
      </c>
      <c r="BS137" s="371">
        <f>SUM(BMH:SOS!BS137)</f>
        <v>0</v>
      </c>
      <c r="BT137" s="371">
        <f>SUM(BMH:SOS!BT137)</f>
        <v>0</v>
      </c>
      <c r="BU137" s="371">
        <f>SUM(BMH:SOS!BU137)</f>
        <v>0</v>
      </c>
      <c r="BV137" s="371">
        <f>SUM(BMH:SOS!BV137)</f>
        <v>0</v>
      </c>
      <c r="BW137" s="371">
        <f>SUM(BMH:SOS!BW137)</f>
        <v>0</v>
      </c>
      <c r="BX137" s="371">
        <f>SUM(BMH:SOS!BX137)</f>
        <v>0</v>
      </c>
      <c r="BY137" s="371">
        <f>SUM(BMH:SOS!BY137)</f>
        <v>0</v>
      </c>
      <c r="BZ137" s="371">
        <f>SUM(BMH:SOS!BZ137)</f>
        <v>0</v>
      </c>
    </row>
    <row r="138" spans="1:94" s="249" customFormat="1" x14ac:dyDescent="0.3">
      <c r="A138" s="249" t="s">
        <v>297</v>
      </c>
      <c r="E138" s="249">
        <f>SUM(BMH!E138,CAS!E138,CEN!E138,CES!E138,CNR!E138,COS!E138,CSD!E138,EST!E138,HBS!E138,NOR!E138,PCL!E138,SHL!E138,SOS!E138)</f>
        <v>0</v>
      </c>
      <c r="F138" s="249">
        <f>SUM(BMH!F138,CAS!F138,CEN!F138,CES!F138,CNR!F138,COS!F138,CSD!F138,EST!F138,HBS!F138,NOR!F138,PCL!F138,SHL!F138,SOS!F138)</f>
        <v>0</v>
      </c>
      <c r="G138" s="249">
        <f>SUM(BMH!G138,CAS!G138,CEN!G138,CES!G138,CNR!G138,COS!G138,CSD!G138,EST!G138,HBS!G138,NOR!G138,PCL!G138,SHL!G138,SOS!G138)</f>
        <v>0</v>
      </c>
      <c r="H138" s="249">
        <f>SUM(BMH!H138,CAS!H138,CEN!H138,CES!H138,CNR!H138,COS!H138,CSD!H138,EST!H138,HBS!H138,NOR!H138,PCL!H138,SHL!H138,SOS!H138)</f>
        <v>0</v>
      </c>
      <c r="I138" s="249">
        <f t="shared" si="27"/>
        <v>0</v>
      </c>
      <c r="J138" s="249">
        <f>SUM(BMH!J138,CAS!J138,CEN!J138,CES!J138,CNR!J138,COS!J138,CSD!J138,EST!J138,HBS!J138,NOR!J138,PCL!J138,SHL!J138,SOS!J138)</f>
        <v>0</v>
      </c>
      <c r="K138" s="249">
        <f>SUM(BMH!K138,CAS!K138,CEN!K138,CES!K138,CNR!K138,COS!K138,CSD!K138,EST!K138,HBS!K138,NOR!K138,PCL!K138,SHL!K138,SOS!K138)</f>
        <v>0</v>
      </c>
      <c r="L138" s="249">
        <f>SUM(BMH!L138,CAS!L138,CEN!L138,CES!L138,CNR!L138,COS!L138,CSD!L138,EST!L138,HBS!L138,NOR!L138,PCL!L138,SHL!L138,SOS!L138)</f>
        <v>0</v>
      </c>
      <c r="M138" s="249">
        <f>SUM(BMH!M138,CAS!M138,CEN!M138,CES!M138,CNR!M138,COS!M138,CSD!M138,EST!M138,HBS!M138,NOR!M138,PCL!M138,SHL!M138,SOS!M138)</f>
        <v>0</v>
      </c>
      <c r="N138" s="249">
        <f>SUM(BMH!N138,CAS!N138,CEN!N138,CES!N138,CNR!N138,COS!N138,CSD!N138,EST!N138,HBS!N138,NOR!N138,PCL!N138,SHL!N138,SOS!N138)</f>
        <v>0</v>
      </c>
      <c r="P138" s="256">
        <f>SUM(BMH:SOS!P138)</f>
        <v>0</v>
      </c>
      <c r="Q138" s="256">
        <f>SUM(BMH:SOS!Q138)</f>
        <v>0</v>
      </c>
      <c r="R138" s="256">
        <f>SUM(BMH:SOS!R138)</f>
        <v>0</v>
      </c>
      <c r="S138" s="256">
        <f>SUM(BMH:SOS!S138)</f>
        <v>0</v>
      </c>
      <c r="T138" s="256">
        <f>SUM(BMH:SOS!T138)</f>
        <v>0</v>
      </c>
      <c r="U138" s="256">
        <f>SUM(BMH:SOS!U138)</f>
        <v>0</v>
      </c>
      <c r="V138" s="256">
        <f>SUM(BMH:SOS!V138)</f>
        <v>0</v>
      </c>
      <c r="W138" s="256">
        <f>SUM(BMH:SOS!W138)</f>
        <v>0</v>
      </c>
      <c r="X138" s="256">
        <f>SUM(BMH:SOS!X138)</f>
        <v>0</v>
      </c>
      <c r="Y138" s="256">
        <f>SUM(BMH:SOS!Y138)</f>
        <v>0</v>
      </c>
      <c r="Z138" s="256">
        <f>SUM(BMH:SOS!Z138)</f>
        <v>0</v>
      </c>
      <c r="AA138" s="256">
        <f>SUM(BMH:SOS!AA138)</f>
        <v>0</v>
      </c>
      <c r="AB138" s="256">
        <f>SUM(BMH:SOS!AB138)</f>
        <v>0</v>
      </c>
      <c r="AC138" s="256">
        <f>SUM(BMH:SOS!AC138)</f>
        <v>0</v>
      </c>
      <c r="AD138" s="256">
        <f>SUM(BMH:SOS!AD138)</f>
        <v>0</v>
      </c>
      <c r="AE138" s="256">
        <f>SUM(BMH:SOS!AE138)</f>
        <v>0</v>
      </c>
      <c r="AF138" s="256">
        <f>SUM(BMH:SOS!AF138)</f>
        <v>0</v>
      </c>
      <c r="AG138" s="256">
        <f>SUM(BMH:SOS!AG138)</f>
        <v>0</v>
      </c>
      <c r="AH138" s="256">
        <f>SUM(BMH:SOS!AH138)</f>
        <v>0</v>
      </c>
      <c r="AI138" s="249">
        <f>SUM(BMH!AI138,CAS!AI138,CEN!AI138,CES!AI138,CNR!AI138,COS!AI138,CSD!AI138,EST!AI138,HBS!AI138,NOR!AI138,PCL!AI138,SHL!AI138,SOS!AI138)</f>
        <v>0</v>
      </c>
      <c r="AJ138" s="249">
        <f>SUM(BMH!AJ138,CAS!AJ138,CEN!AJ138,CES!AJ138,CNR!AJ138,COS!AJ138,CSD!AJ138,EST!AJ138,HBS!AJ138,NOR!AJ138,PCL!AJ138,SHL!AJ138,SOS!AJ138)</f>
        <v>0</v>
      </c>
      <c r="AK138" s="249">
        <f>SUM(BMH!AK138,CAS!AK138,CEN!AK138,CES!AK138,CNR!AK138,COS!AK138,CSD!AK138,EST!AK138,HBS!AK138,NOR!AK138,PCL!AK138,SHL!AK138,SOS!AK138)</f>
        <v>0</v>
      </c>
      <c r="AL138" s="249">
        <f>SUM(BMH!AL138,CAS!AL138,CEN!AL138,CES!AL138,CNR!AL138,COS!AL138,CSD!AL138,EST!AL138,HBS!AL138,NOR!AL138,PCL!AL138,SHL!AL138,SOS!AL138)</f>
        <v>0</v>
      </c>
      <c r="AM138" s="249">
        <f>SUM(BMH!AM138,CAS!AM138,CEN!AM138,CES!AM138,CNR!AM138,COS!AM138,CSD!AM138,EST!AM138,HBS!AM138,NOR!AM138,PCL!AM138,SHL!AM138,SOS!AM138)</f>
        <v>0</v>
      </c>
      <c r="AN138" s="249">
        <f>SUM(BMH!AN138,CAS!AN138,CEN!AN138,CES!AN138,CNR!AN138,COS!AN138,CSD!AN138,EST!AN138,HBS!AN138,NOR!AN138,PCL!AN138,SHL!AN138,SOS!AN138)</f>
        <v>0</v>
      </c>
      <c r="AO138" s="373">
        <f>SUM(BMH!AO138,CAS!AO138,CEN!AO138,CES!AO138,CNR!AO138,COS!AO138,CSD!AO138,EST!AO138,HBS!AO138,NOR!AO138,PCL!AO138,SHL!AO138,SOS!AO138)</f>
        <v>0</v>
      </c>
      <c r="AP138" s="373">
        <f>SUM(BMH!AP138,CAS!AP138,CEN!AP138,CES!AP138,CNR!AP138,COS!AP138,CSD!AP138,EST!AP138,HBS!AP138,NOR!AP138,PCL!AP138,SHL!AP138,SOS!AP138)</f>
        <v>0</v>
      </c>
      <c r="AQ138" s="373">
        <f>SUM(BMH!AQ138,CAS!AQ138,CEN!AQ138,CES!AQ138,CNR!AQ138,COS!AQ138,CSD!AQ138,EST!AQ138,HBS!AQ138,NOR!AQ138,PCL!AQ138,SHL!AQ138,SOS!AQ138)</f>
        <v>0</v>
      </c>
      <c r="AR138" s="373">
        <f>SUM(BMH!AR138,CAS!AR138,CEN!AR138,CES!AR138,CNR!AR138,COS!AR138,CSD!AR138,EST!AR138,HBS!AR138,NOR!AR138,PCL!AR138,SHL!AR138,SOS!AR138)</f>
        <v>0</v>
      </c>
      <c r="AS138" s="373">
        <f t="shared" si="28"/>
        <v>0</v>
      </c>
      <c r="AT138" s="373">
        <f>SUM(BMH!AT138,CAS!AT138,CEN!AT138,CES!AT138,CNR!AT138,COS!AT138,CSD!AT138,EST!AT138,HBS!AT138,NOR!AT138,PCL!AT138,SHL!AT138,SOS!AT138)</f>
        <v>0</v>
      </c>
      <c r="AU138" s="373">
        <f>SUM(BMH!AU138,CAS!AU138,CEN!AU138,CES!AU138,CNR!AU138,COS!AU138,CSD!AU138,EST!AU138,HBS!AU138,NOR!AU138,PCL!AU138,SHL!AU138,SOS!AU138)</f>
        <v>0</v>
      </c>
      <c r="AV138" s="373">
        <f>SUM(BMH!AV138,CAS!AV138,CEN!AV138,CES!AV138,CNR!AV138,COS!AV138,CSD!AV138,EST!AV138,HBS!AV138,NOR!AV138,PCL!AV138,SHL!AV138,SOS!AV138)</f>
        <v>0</v>
      </c>
      <c r="AW138" s="371">
        <f>SUM(BMH:SOS!AW138)</f>
        <v>0</v>
      </c>
      <c r="AX138" s="371">
        <f>SUM(BMH:SOS!AX138)</f>
        <v>0</v>
      </c>
      <c r="AY138" s="371">
        <f>SUM(BMH:SOS!AY138)</f>
        <v>0</v>
      </c>
      <c r="AZ138" s="371">
        <f>SUM(BMH:SOS!AZ138)</f>
        <v>0</v>
      </c>
      <c r="BA138" s="371">
        <f>SUM(BMH:SOS!BA138)</f>
        <v>0</v>
      </c>
      <c r="BB138" s="371">
        <f>SUM(BMH:SOS!BB138)</f>
        <v>0</v>
      </c>
      <c r="BC138" s="371">
        <f>SUM(BMH:SOS!BC138)</f>
        <v>0</v>
      </c>
      <c r="BD138" s="371">
        <f>SUM(BMH:SOS!BD138)</f>
        <v>0</v>
      </c>
      <c r="BE138" s="371">
        <f>SUM(BMH:SOS!BE138)</f>
        <v>0</v>
      </c>
      <c r="BF138" s="371">
        <f>SUM(BMH:SOS!BF138)</f>
        <v>0</v>
      </c>
      <c r="BG138" s="371">
        <f>SUM(BMH:SOS!BG138)</f>
        <v>0</v>
      </c>
      <c r="BH138" s="371">
        <f>SUM(BMH:SOS!BH138)</f>
        <v>0</v>
      </c>
      <c r="BI138" s="371">
        <f>SUM(BMH:SOS!BI138)</f>
        <v>0</v>
      </c>
      <c r="BJ138" s="371">
        <f>SUM(BMH:SOS!BJ138)</f>
        <v>0</v>
      </c>
      <c r="BK138" s="371">
        <f>SUM(BMH:SOS!BK138)</f>
        <v>0</v>
      </c>
      <c r="BL138" s="371">
        <f>SUM(BMH:SOS!BL138)</f>
        <v>0</v>
      </c>
      <c r="BM138" s="256">
        <f>SUM(BMH:SOS!BM138)</f>
        <v>0</v>
      </c>
      <c r="BN138" s="256">
        <f>SUM(BMH:SOS!BN138)</f>
        <v>0</v>
      </c>
      <c r="BO138" s="256">
        <f>SUM(BMH:SOS!BO138)</f>
        <v>0</v>
      </c>
      <c r="BP138" s="256">
        <f>SUM(BMH:SOS!BP138)</f>
        <v>0</v>
      </c>
      <c r="BQ138" s="256">
        <f>SUM(BMH:SOS!BQ138)</f>
        <v>0</v>
      </c>
      <c r="BR138" s="256">
        <f>SUM(BMH:SOS!BR138)</f>
        <v>0</v>
      </c>
      <c r="BS138" s="371">
        <f>SUM(BMH:SOS!BS138)</f>
        <v>0</v>
      </c>
      <c r="BT138" s="371">
        <f>SUM(BMH:SOS!BT138)</f>
        <v>0</v>
      </c>
      <c r="BU138" s="371">
        <f>SUM(BMH:SOS!BU138)</f>
        <v>0</v>
      </c>
      <c r="BV138" s="371">
        <f>SUM(BMH:SOS!BV138)</f>
        <v>0</v>
      </c>
      <c r="BW138" s="371">
        <f>SUM(BMH:SOS!BW138)</f>
        <v>0</v>
      </c>
      <c r="BX138" s="371">
        <f>SUM(BMH:SOS!BX138)</f>
        <v>0</v>
      </c>
      <c r="BY138" s="371">
        <f>SUM(BMH:SOS!BY138)</f>
        <v>0</v>
      </c>
      <c r="BZ138" s="371">
        <f>SUM(BMH:SOS!BZ138)</f>
        <v>0</v>
      </c>
    </row>
    <row r="139" spans="1:94" s="253" customFormat="1" x14ac:dyDescent="0.3">
      <c r="A139" s="253" t="s">
        <v>298</v>
      </c>
      <c r="E139" s="253">
        <f>SUM(E140)</f>
        <v>0</v>
      </c>
      <c r="F139" s="253">
        <f t="shared" ref="F139:BQ139" si="54">SUM(F140)</f>
        <v>3</v>
      </c>
      <c r="G139" s="253">
        <f t="shared" si="54"/>
        <v>0</v>
      </c>
      <c r="H139" s="253">
        <f t="shared" si="54"/>
        <v>0</v>
      </c>
      <c r="I139" s="253">
        <f t="shared" si="54"/>
        <v>3</v>
      </c>
      <c r="J139" s="253">
        <f t="shared" si="54"/>
        <v>0</v>
      </c>
      <c r="K139" s="253">
        <f t="shared" si="54"/>
        <v>3</v>
      </c>
      <c r="L139" s="253">
        <f t="shared" si="54"/>
        <v>3</v>
      </c>
      <c r="M139" s="253">
        <f t="shared" si="54"/>
        <v>0</v>
      </c>
      <c r="N139" s="253">
        <f t="shared" si="54"/>
        <v>0</v>
      </c>
      <c r="O139" s="253">
        <f t="shared" si="54"/>
        <v>0</v>
      </c>
      <c r="P139" s="253">
        <f t="shared" si="54"/>
        <v>0</v>
      </c>
      <c r="Q139" s="253">
        <f t="shared" si="54"/>
        <v>0</v>
      </c>
      <c r="R139" s="253">
        <f t="shared" si="54"/>
        <v>0</v>
      </c>
      <c r="S139" s="253">
        <f t="shared" si="54"/>
        <v>0</v>
      </c>
      <c r="T139" s="253">
        <f t="shared" si="54"/>
        <v>3</v>
      </c>
      <c r="U139" s="253">
        <f t="shared" si="54"/>
        <v>1</v>
      </c>
      <c r="V139" s="253">
        <f t="shared" si="54"/>
        <v>0</v>
      </c>
      <c r="W139" s="253">
        <f t="shared" si="54"/>
        <v>4</v>
      </c>
      <c r="X139" s="253">
        <f t="shared" si="54"/>
        <v>0</v>
      </c>
      <c r="Y139" s="253">
        <f t="shared" si="54"/>
        <v>4</v>
      </c>
      <c r="Z139" s="253">
        <f t="shared" si="54"/>
        <v>4</v>
      </c>
      <c r="AA139" s="253">
        <f t="shared" si="54"/>
        <v>0</v>
      </c>
      <c r="AB139" s="253">
        <f t="shared" si="54"/>
        <v>4</v>
      </c>
      <c r="AC139" s="253">
        <f t="shared" si="54"/>
        <v>0</v>
      </c>
      <c r="AD139" s="253">
        <f t="shared" si="54"/>
        <v>0</v>
      </c>
      <c r="AE139" s="253">
        <f t="shared" si="54"/>
        <v>4</v>
      </c>
      <c r="AF139" s="253">
        <f t="shared" si="54"/>
        <v>0</v>
      </c>
      <c r="AG139" s="253">
        <f t="shared" si="54"/>
        <v>4</v>
      </c>
      <c r="AH139" s="253">
        <f t="shared" si="54"/>
        <v>4</v>
      </c>
      <c r="AI139" s="253">
        <f t="shared" si="54"/>
        <v>0</v>
      </c>
      <c r="AJ139" s="253">
        <f t="shared" si="54"/>
        <v>0</v>
      </c>
      <c r="AK139" s="253">
        <f t="shared" si="54"/>
        <v>0</v>
      </c>
      <c r="AL139" s="253">
        <f t="shared" si="54"/>
        <v>0</v>
      </c>
      <c r="AM139" s="253">
        <f t="shared" si="54"/>
        <v>0</v>
      </c>
      <c r="AN139" s="253">
        <f t="shared" si="54"/>
        <v>0</v>
      </c>
      <c r="AO139" s="253">
        <f t="shared" si="54"/>
        <v>0</v>
      </c>
      <c r="AP139" s="253">
        <f t="shared" si="54"/>
        <v>0</v>
      </c>
      <c r="AQ139" s="253">
        <f t="shared" si="54"/>
        <v>95.5</v>
      </c>
      <c r="AR139" s="253">
        <f t="shared" si="54"/>
        <v>191</v>
      </c>
      <c r="AS139" s="253">
        <f t="shared" si="54"/>
        <v>286.5</v>
      </c>
      <c r="AT139" s="253">
        <f t="shared" si="54"/>
        <v>16.5</v>
      </c>
      <c r="AU139" s="253">
        <f t="shared" si="54"/>
        <v>270</v>
      </c>
      <c r="AV139" s="253">
        <f t="shared" si="54"/>
        <v>286.5</v>
      </c>
      <c r="AW139" s="374">
        <f t="shared" si="54"/>
        <v>0</v>
      </c>
      <c r="AX139" s="374">
        <f t="shared" si="54"/>
        <v>9.15</v>
      </c>
      <c r="AY139" s="374">
        <f t="shared" si="54"/>
        <v>23.2</v>
      </c>
      <c r="AZ139" s="374">
        <f t="shared" si="54"/>
        <v>28.5</v>
      </c>
      <c r="BA139" s="374">
        <f t="shared" si="54"/>
        <v>60.85</v>
      </c>
      <c r="BB139" s="374">
        <f t="shared" si="54"/>
        <v>0</v>
      </c>
      <c r="BC139" s="374">
        <f t="shared" si="54"/>
        <v>60.85</v>
      </c>
      <c r="BD139" s="374">
        <f t="shared" si="54"/>
        <v>60.85</v>
      </c>
      <c r="BE139" s="374">
        <f t="shared" si="54"/>
        <v>0</v>
      </c>
      <c r="BF139" s="374">
        <f t="shared" si="54"/>
        <v>11.15</v>
      </c>
      <c r="BG139" s="374">
        <f t="shared" si="54"/>
        <v>4.2</v>
      </c>
      <c r="BH139" s="374">
        <f t="shared" si="54"/>
        <v>0</v>
      </c>
      <c r="BI139" s="374">
        <f t="shared" si="54"/>
        <v>15.350000000000001</v>
      </c>
      <c r="BJ139" s="374">
        <f t="shared" si="54"/>
        <v>0</v>
      </c>
      <c r="BK139" s="374">
        <f t="shared" si="54"/>
        <v>15.350000000000001</v>
      </c>
      <c r="BL139" s="374">
        <f t="shared" si="54"/>
        <v>15.350000000000001</v>
      </c>
      <c r="BM139" s="253">
        <f t="shared" si="54"/>
        <v>0</v>
      </c>
      <c r="BN139" s="253">
        <f t="shared" si="54"/>
        <v>0</v>
      </c>
      <c r="BO139" s="253">
        <f t="shared" si="54"/>
        <v>0</v>
      </c>
      <c r="BP139" s="253">
        <f t="shared" si="54"/>
        <v>0</v>
      </c>
      <c r="BQ139" s="253">
        <f t="shared" si="54"/>
        <v>0</v>
      </c>
      <c r="BR139" s="253">
        <f t="shared" ref="BR139:BZ139" si="55">SUM(BR140)</f>
        <v>0</v>
      </c>
      <c r="BS139" s="374">
        <f t="shared" si="55"/>
        <v>0</v>
      </c>
      <c r="BT139" s="374">
        <f t="shared" si="55"/>
        <v>11.15</v>
      </c>
      <c r="BU139" s="374">
        <f t="shared" si="55"/>
        <v>4.2</v>
      </c>
      <c r="BV139" s="374">
        <f t="shared" si="55"/>
        <v>0</v>
      </c>
      <c r="BW139" s="374">
        <f t="shared" si="55"/>
        <v>15.350000000000001</v>
      </c>
      <c r="BX139" s="374">
        <f t="shared" si="55"/>
        <v>0</v>
      </c>
      <c r="BY139" s="374">
        <f t="shared" si="55"/>
        <v>15.350000000000001</v>
      </c>
      <c r="BZ139" s="374">
        <f t="shared" si="55"/>
        <v>15.350000000000001</v>
      </c>
      <c r="CA139" s="253">
        <f t="shared" ref="CA139:CF139" si="56">SUM(CA140)</f>
        <v>0</v>
      </c>
      <c r="CB139" s="253">
        <f t="shared" si="56"/>
        <v>0</v>
      </c>
      <c r="CC139" s="253">
        <f t="shared" si="56"/>
        <v>0</v>
      </c>
      <c r="CD139" s="253">
        <f t="shared" si="56"/>
        <v>0</v>
      </c>
      <c r="CE139" s="253">
        <f t="shared" si="56"/>
        <v>0</v>
      </c>
      <c r="CF139" s="253">
        <f t="shared" si="56"/>
        <v>0</v>
      </c>
    </row>
    <row r="140" spans="1:94" ht="27.6" x14ac:dyDescent="0.25">
      <c r="A140" s="257" t="s">
        <v>299</v>
      </c>
      <c r="B140" s="257" t="s">
        <v>300</v>
      </c>
      <c r="C140" s="256" t="s">
        <v>301</v>
      </c>
      <c r="D140" s="258" t="s">
        <v>302</v>
      </c>
      <c r="E140" s="256">
        <f>SUM(BMH!E140,CAS!E140,CEN!E140,CES!E140,CNR!E140,COS!E140,CSD!E140,EST!E140,HBS!E140,NOR!E140,PCL!E140,SHL!E140,SOS!E140)</f>
        <v>0</v>
      </c>
      <c r="F140" s="256">
        <f>SUM(BMH!F140,CAS!F140,CEN!F140,CES!F140,CNR!F140,COS!F140,CSD!F140,EST!F140,HBS!F140,NOR!F140,PCL!F140,SHL!F140,SOS!F140)</f>
        <v>3</v>
      </c>
      <c r="G140" s="256">
        <f>SUM(BMH!G140,CAS!G140,CEN!G140,CES!G140,CNR!G140,COS!G140,CSD!G140,EST!G140,HBS!G140,NOR!G140,PCL!G140,SHL!G140,SOS!G140)</f>
        <v>0</v>
      </c>
      <c r="H140" s="256">
        <f>SUM(BMH!H140,CAS!H140,CEN!H140,CES!H140,CNR!H140,COS!H140,CSD!H140,EST!H140,HBS!H140,NOR!H140,PCL!H140,SHL!H140,SOS!H140)</f>
        <v>0</v>
      </c>
      <c r="I140" s="256">
        <f t="shared" si="27"/>
        <v>3</v>
      </c>
      <c r="J140" s="256">
        <f>SUM(BMH!J140,CAS!J140,CEN!J140,CES!J140,CNR!J140,COS!J140,CSD!J140,EST!J140,HBS!J140,NOR!J140,PCL!J140,SHL!J140,SOS!J140)</f>
        <v>0</v>
      </c>
      <c r="K140" s="256">
        <f>SUM(BMH!K140,CAS!K140,CEN!K140,CES!K140,CNR!K140,COS!K140,CSD!K140,EST!K140,HBS!K140,NOR!K140,PCL!K140,SHL!K140,SOS!K140)</f>
        <v>3</v>
      </c>
      <c r="L140" s="256">
        <f>SUM(BMH!L140,CAS!L140,CEN!L140,CES!L140,CNR!L140,COS!L140,CSD!L140,EST!L140,HBS!L140,NOR!L140,PCL!L140,SHL!L140,SOS!L140)</f>
        <v>3</v>
      </c>
      <c r="M140" s="256">
        <f>SUM(BMH!M140,CAS!M140,CEN!M140,CES!M140,CNR!M140,COS!M140,CSD!M140,EST!M140,HBS!M140,NOR!M140,PCL!M140,SHL!M140,SOS!M140)</f>
        <v>0</v>
      </c>
      <c r="N140" s="256">
        <f>SUM(BMH!N140,CAS!N140,CEN!N140,CES!N140,CNR!N140,COS!N140,CSD!N140,EST!N140,HBS!N140,NOR!N140,PCL!N140,SHL!N140,SOS!N140)</f>
        <v>0</v>
      </c>
      <c r="O140" s="256"/>
      <c r="P140" s="256">
        <f>SUM(BMH:SOS!P140)</f>
        <v>0</v>
      </c>
      <c r="Q140" s="256">
        <f>SUM(BMH:SOS!Q140)</f>
        <v>0</v>
      </c>
      <c r="R140" s="256">
        <f>SUM(BMH:SOS!R140)</f>
        <v>0</v>
      </c>
      <c r="S140" s="256">
        <f>SUM(BMH:SOS!S140)</f>
        <v>0</v>
      </c>
      <c r="T140" s="256">
        <f>SUM(BMH:SOS!T140)</f>
        <v>3</v>
      </c>
      <c r="U140" s="256">
        <f>SUM(BMH:SOS!U140)</f>
        <v>1</v>
      </c>
      <c r="V140" s="256">
        <f>SUM(BMH:SOS!V140)</f>
        <v>0</v>
      </c>
      <c r="W140" s="256">
        <f>SUM(BMH:SOS!W140)</f>
        <v>4</v>
      </c>
      <c r="X140" s="256">
        <f>SUM(BMH:SOS!X140)</f>
        <v>0</v>
      </c>
      <c r="Y140" s="256">
        <f>SUM(BMH:SOS!Y140)</f>
        <v>4</v>
      </c>
      <c r="Z140" s="256">
        <f>SUM(BMH:SOS!Z140)</f>
        <v>4</v>
      </c>
      <c r="AA140" s="256">
        <f>SUM(BMH:SOS!AA140)</f>
        <v>0</v>
      </c>
      <c r="AB140" s="256">
        <f>SUM(BMH:SOS!AB140)</f>
        <v>4</v>
      </c>
      <c r="AC140" s="256">
        <f>SUM(BMH:SOS!AC140)</f>
        <v>0</v>
      </c>
      <c r="AD140" s="256">
        <f>SUM(BMH:SOS!AD140)</f>
        <v>0</v>
      </c>
      <c r="AE140" s="256">
        <f>SUM(BMH:SOS!AE140)</f>
        <v>4</v>
      </c>
      <c r="AF140" s="256">
        <f>SUM(BMH:SOS!AF140)</f>
        <v>0</v>
      </c>
      <c r="AG140" s="256">
        <f>SUM(BMH:SOS!AG140)</f>
        <v>4</v>
      </c>
      <c r="AH140" s="256">
        <f>SUM(BMH:SOS!AH140)</f>
        <v>4</v>
      </c>
      <c r="AI140" s="256">
        <f>SUM(BMH!AI140,CAS!AI140,CEN!AI140,CES!AI140,CNR!AI140,COS!AI140,CSD!AI140,EST!AI140,HBS!AI140,NOR!AI140,PCL!AI140,SHL!AI140,SOS!AI140)</f>
        <v>0</v>
      </c>
      <c r="AJ140" s="256">
        <f>SUM(BMH!AJ140,CAS!AJ140,CEN!AJ140,CES!AJ140,CNR!AJ140,COS!AJ140,CSD!AJ140,EST!AJ140,HBS!AJ140,NOR!AJ140,PCL!AJ140,SHL!AJ140,SOS!AJ140)</f>
        <v>0</v>
      </c>
      <c r="AK140" s="256">
        <f>SUM(BMH!AK140,CAS!AK140,CEN!AK140,CES!AK140,CNR!AK140,COS!AK140,CSD!AK140,EST!AK140,HBS!AK140,NOR!AK140,PCL!AK140,SHL!AK140,SOS!AK140)</f>
        <v>0</v>
      </c>
      <c r="AL140" s="256">
        <f>SUM(BMH!AL140,CAS!AL140,CEN!AL140,CES!AL140,CNR!AL140,COS!AL140,CSD!AL140,EST!AL140,HBS!AL140,NOR!AL140,PCL!AL140,SHL!AL140,SOS!AL140)</f>
        <v>0</v>
      </c>
      <c r="AM140" s="256">
        <f>SUM(BMH!AM140,CAS!AM140,CEN!AM140,CES!AM140,CNR!AM140,COS!AM140,CSD!AM140,EST!AM140,HBS!AM140,NOR!AM140,PCL!AM140,SHL!AM140,SOS!AM140)</f>
        <v>0</v>
      </c>
      <c r="AN140" s="256">
        <f>SUM(BMH!AN140,CAS!AN140,CEN!AN140,CES!AN140,CNR!AN140,COS!AN140,CSD!AN140,EST!AN140,HBS!AN140,NOR!AN140,PCL!AN140,SHL!AN140,SOS!AN140)</f>
        <v>0</v>
      </c>
      <c r="AO140" s="371">
        <f>SUM(BMH!AO140,CAS!AO140,CEN!AO140,CES!AO140,CNR!AO140,COS!AO140,CSD!AO140,EST!AO140,HBS!AO140,NOR!AO140,PCL!AO140,SHL!AO140,SOS!AO140)</f>
        <v>0</v>
      </c>
      <c r="AP140" s="371">
        <f>SUM(BMH!AP140,CAS!AP140,CEN!AP140,CES!AP140,CNR!AP140,COS!AP140,CSD!AP140,EST!AP140,HBS!AP140,NOR!AP140,PCL!AP140,SHL!AP140,SOS!AP140)</f>
        <v>0</v>
      </c>
      <c r="AQ140" s="371">
        <f>SUM(BMH!AQ140,CAS!AQ140,CEN!AQ140,CES!AQ140,CNR!AQ140,COS!AQ140,CSD!AQ140,EST!AQ140,HBS!AQ140,NOR!AQ140,PCL!AQ140,SHL!AQ140,SOS!AQ140)</f>
        <v>95.5</v>
      </c>
      <c r="AR140" s="371">
        <f>SUM(BMH!AR140,CAS!AR140,CEN!AR140,CES!AR140,CNR!AR140,COS!AR140,CSD!AR140,EST!AR140,HBS!AR140,NOR!AR140,PCL!AR140,SHL!AR140,SOS!AR140)</f>
        <v>191</v>
      </c>
      <c r="AS140" s="371">
        <f t="shared" si="28"/>
        <v>286.5</v>
      </c>
      <c r="AT140" s="371">
        <f>SUM(BMH!AT140,CAS!AT140,CEN!AT140,CES!AT140,CNR!AT140,COS!AT140,CSD!AT140,EST!AT140,HBS!AT140,NOR!AT140,PCL!AT140,SHL!AT140,SOS!AT140)</f>
        <v>16.5</v>
      </c>
      <c r="AU140" s="371">
        <f>SUM(BMH!AU140,CAS!AU140,CEN!AU140,CES!AU140,CNR!AU140,COS!AU140,CSD!AU140,EST!AU140,HBS!AU140,NOR!AU140,PCL!AU140,SHL!AU140,SOS!AU140)</f>
        <v>270</v>
      </c>
      <c r="AV140" s="371">
        <f>SUM(BMH!AV140,CAS!AV140,CEN!AV140,CES!AV140,CNR!AV140,COS!AV140,CSD!AV140,EST!AV140,HBS!AV140,NOR!AV140,PCL!AV140,SHL!AV140,SOS!AV140)</f>
        <v>286.5</v>
      </c>
      <c r="AW140" s="371">
        <f>SUM(BMH:SOS!AW140)</f>
        <v>0</v>
      </c>
      <c r="AX140" s="371">
        <f>SUM(BMH:SOS!AX140)</f>
        <v>9.15</v>
      </c>
      <c r="AY140" s="371">
        <f>SUM(BMH:SOS!AY140)</f>
        <v>23.2</v>
      </c>
      <c r="AZ140" s="371">
        <f>SUM(BMH:SOS!AZ140)</f>
        <v>28.5</v>
      </c>
      <c r="BA140" s="371">
        <f>SUM(BMH:SOS!BA140)</f>
        <v>60.85</v>
      </c>
      <c r="BB140" s="371">
        <f>SUM(BMH:SOS!BB140)</f>
        <v>0</v>
      </c>
      <c r="BC140" s="371">
        <f>SUM(BMH:SOS!BC140)</f>
        <v>60.85</v>
      </c>
      <c r="BD140" s="371">
        <f>SUM(BMH:SOS!BD140)</f>
        <v>60.85</v>
      </c>
      <c r="BE140" s="371">
        <f>SUM(BMH:SOS!BE140)</f>
        <v>0</v>
      </c>
      <c r="BF140" s="371">
        <f>SUM(BMH:SOS!BF140)</f>
        <v>11.15</v>
      </c>
      <c r="BG140" s="371">
        <f>SUM(BMH:SOS!BG140)</f>
        <v>4.2</v>
      </c>
      <c r="BH140" s="371">
        <f>SUM(BMH:SOS!BH140)</f>
        <v>0</v>
      </c>
      <c r="BI140" s="371">
        <f>SUM(BMH:SOS!BI140)</f>
        <v>15.350000000000001</v>
      </c>
      <c r="BJ140" s="371">
        <f>SUM(BMH:SOS!BJ140)</f>
        <v>0</v>
      </c>
      <c r="BK140" s="371">
        <f>SUM(BMH:SOS!BK140)</f>
        <v>15.350000000000001</v>
      </c>
      <c r="BL140" s="371">
        <f>SUM(BMH:SOS!BL140)</f>
        <v>15.350000000000001</v>
      </c>
      <c r="BM140" s="256">
        <f>SUM(BMH:SOS!BM140)</f>
        <v>0</v>
      </c>
      <c r="BN140" s="256">
        <f>SUM(BMH:SOS!BN140)</f>
        <v>0</v>
      </c>
      <c r="BO140" s="256">
        <f>SUM(BMH:SOS!BO140)</f>
        <v>0</v>
      </c>
      <c r="BP140" s="256">
        <f>SUM(BMH:SOS!BP140)</f>
        <v>0</v>
      </c>
      <c r="BQ140" s="256">
        <f>SUM(BMH:SOS!BQ140)</f>
        <v>0</v>
      </c>
      <c r="BR140" s="256">
        <f>SUM(BMH:SOS!BR140)</f>
        <v>0</v>
      </c>
      <c r="BS140" s="371">
        <f>SUM(BMH:SOS!BS140)</f>
        <v>0</v>
      </c>
      <c r="BT140" s="371">
        <f>SUM(BMH:SOS!BT140)</f>
        <v>11.15</v>
      </c>
      <c r="BU140" s="371">
        <f>SUM(BMH:SOS!BU140)</f>
        <v>4.2</v>
      </c>
      <c r="BV140" s="371">
        <f>SUM(BMH:SOS!BV140)</f>
        <v>0</v>
      </c>
      <c r="BW140" s="371">
        <f>SUM(BMH:SOS!BW140)</f>
        <v>15.350000000000001</v>
      </c>
      <c r="BX140" s="371">
        <f>SUM(BMH:SOS!BX140)</f>
        <v>0</v>
      </c>
      <c r="BY140" s="371">
        <f>SUM(BMH:SOS!BY140)</f>
        <v>15.350000000000001</v>
      </c>
      <c r="BZ140" s="371">
        <f>SUM(BMH:SOS!BZ140)</f>
        <v>15.350000000000001</v>
      </c>
      <c r="CA140" s="256"/>
      <c r="CB140" s="256"/>
      <c r="CC140" s="256"/>
      <c r="CD140" s="256"/>
      <c r="CE140" s="256"/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x14ac:dyDescent="0.25">
      <c r="A141" s="321" t="s">
        <v>303</v>
      </c>
      <c r="B141" s="322"/>
      <c r="C141" s="321"/>
      <c r="D141" s="323"/>
      <c r="E141" s="256">
        <f>SUM(BMH!E141,CAS!E141,CEN!E141,CES!E141,CNR!E141,COS!E141,CSD!E141,EST!E141,HBS!E141,NOR!E141,PCL!E141,SHL!E141,SOS!E141)</f>
        <v>0</v>
      </c>
      <c r="F141" s="256">
        <f>SUM(BMH!F141,CAS!F141,CEN!F141,CES!F141,CNR!F141,COS!F141,CSD!F141,EST!F141,HBS!F141,NOR!F141,PCL!F141,SHL!F141,SOS!F141)</f>
        <v>0</v>
      </c>
      <c r="G141" s="256">
        <f>SUM(BMH!G141,CAS!G141,CEN!G141,CES!G141,CNR!G141,COS!G141,CSD!G141,EST!G141,HBS!G141,NOR!G141,PCL!G141,SHL!G141,SOS!G141)</f>
        <v>0</v>
      </c>
      <c r="H141" s="256">
        <f>SUM(BMH!H141,CAS!H141,CEN!H141,CES!H141,CNR!H141,COS!H141,CSD!H141,EST!H141,HBS!H141,NOR!H141,PCL!H141,SHL!H141,SOS!H141)</f>
        <v>0</v>
      </c>
      <c r="I141" s="256">
        <f t="shared" ref="I141:I172" si="57">E141+F141+G141+H141</f>
        <v>0</v>
      </c>
      <c r="J141" s="256">
        <f>SUM(BMH!J141,CAS!J141,CEN!J141,CES!J141,CNR!J141,COS!J141,CSD!J141,EST!J141,HBS!J141,NOR!J141,PCL!J141,SHL!J141,SOS!J141)</f>
        <v>0</v>
      </c>
      <c r="K141" s="256">
        <f>SUM(BMH!K141,CAS!K141,CEN!K141,CES!K141,CNR!K141,COS!K141,CSD!K141,EST!K141,HBS!K141,NOR!K141,PCL!K141,SHL!K141,SOS!K141)</f>
        <v>0</v>
      </c>
      <c r="L141" s="256">
        <f>SUM(BMH!L141,CAS!L141,CEN!L141,CES!L141,CNR!L141,COS!L141,CSD!L141,EST!L141,HBS!L141,NOR!L141,PCL!L141,SHL!L141,SOS!L141)</f>
        <v>0</v>
      </c>
      <c r="M141" s="256">
        <f>SUM(BMH!M141,CAS!M141,CEN!M141,CES!M141,CNR!M141,COS!M141,CSD!M141,EST!M141,HBS!M141,NOR!M141,PCL!M141,SHL!M141,SOS!M141)</f>
        <v>0</v>
      </c>
      <c r="N141" s="256">
        <f>SUM(BMH!N141,CAS!N141,CEN!N141,CES!N141,CNR!N141,COS!N141,CSD!N141,EST!N141,HBS!N141,NOR!N141,PCL!N141,SHL!N141,SOS!N141)</f>
        <v>0</v>
      </c>
      <c r="O141" s="256"/>
      <c r="P141" s="256">
        <f>SUM(BMH:SOS!P141)</f>
        <v>0</v>
      </c>
      <c r="Q141" s="256">
        <f>SUM(BMH:SOS!Q141)</f>
        <v>0</v>
      </c>
      <c r="R141" s="256">
        <f>SUM(BMH:SOS!R141)</f>
        <v>0</v>
      </c>
      <c r="S141" s="256">
        <f>SUM(BMH:SOS!S141)</f>
        <v>0</v>
      </c>
      <c r="T141" s="256">
        <f>SUM(BMH:SOS!T141)</f>
        <v>0</v>
      </c>
      <c r="U141" s="256">
        <f>SUM(BMH:SOS!U141)</f>
        <v>0</v>
      </c>
      <c r="V141" s="256">
        <f>SUM(BMH:SOS!V141)</f>
        <v>0</v>
      </c>
      <c r="W141" s="256">
        <f>SUM(BMH:SOS!W141)</f>
        <v>0</v>
      </c>
      <c r="X141" s="256">
        <f>SUM(BMH:SOS!X141)</f>
        <v>0</v>
      </c>
      <c r="Y141" s="256">
        <f>SUM(BMH:SOS!Y141)</f>
        <v>0</v>
      </c>
      <c r="Z141" s="256">
        <f>SUM(BMH:SOS!Z141)</f>
        <v>0</v>
      </c>
      <c r="AA141" s="256">
        <f>SUM(BMH:SOS!AA141)</f>
        <v>0</v>
      </c>
      <c r="AB141" s="256">
        <f>SUM(BMH:SOS!AB141)</f>
        <v>0</v>
      </c>
      <c r="AC141" s="256">
        <f>SUM(BMH:SOS!AC141)</f>
        <v>0</v>
      </c>
      <c r="AD141" s="256">
        <f>SUM(BMH:SOS!AD141)</f>
        <v>0</v>
      </c>
      <c r="AE141" s="256">
        <f>SUM(BMH:SOS!AE141)</f>
        <v>0</v>
      </c>
      <c r="AF141" s="256">
        <f>SUM(BMH:SOS!AF141)</f>
        <v>0</v>
      </c>
      <c r="AG141" s="256">
        <f>SUM(BMH:SOS!AG141)</f>
        <v>0</v>
      </c>
      <c r="AH141" s="256">
        <f>SUM(BMH:SOS!AH141)</f>
        <v>0</v>
      </c>
      <c r="AI141" s="256">
        <f>SUM(BMH!AI141,CAS!AI141,CEN!AI141,CES!AI141,CNR!AI141,COS!AI141,CSD!AI141,EST!AI141,HBS!AI141,NOR!AI141,PCL!AI141,SHL!AI141,SOS!AI141)</f>
        <v>0</v>
      </c>
      <c r="AJ141" s="256">
        <f>SUM(BMH!AJ141,CAS!AJ141,CEN!AJ141,CES!AJ141,CNR!AJ141,COS!AJ141,CSD!AJ141,EST!AJ141,HBS!AJ141,NOR!AJ141,PCL!AJ141,SHL!AJ141,SOS!AJ141)</f>
        <v>0</v>
      </c>
      <c r="AK141" s="256">
        <f>SUM(BMH!AK141,CAS!AK141,CEN!AK141,CES!AK141,CNR!AK141,COS!AK141,CSD!AK141,EST!AK141,HBS!AK141,NOR!AK141,PCL!AK141,SHL!AK141,SOS!AK141)</f>
        <v>0</v>
      </c>
      <c r="AL141" s="256">
        <f>SUM(BMH!AL141,CAS!AL141,CEN!AL141,CES!AL141,CNR!AL141,COS!AL141,CSD!AL141,EST!AL141,HBS!AL141,NOR!AL141,PCL!AL141,SHL!AL141,SOS!AL141)</f>
        <v>0</v>
      </c>
      <c r="AM141" s="256">
        <f>SUM(BMH!AM141,CAS!AM141,CEN!AM141,CES!AM141,CNR!AM141,COS!AM141,CSD!AM141,EST!AM141,HBS!AM141,NOR!AM141,PCL!AM141,SHL!AM141,SOS!AM141)</f>
        <v>0</v>
      </c>
      <c r="AN141" s="256">
        <f>SUM(BMH!AN141,CAS!AN141,CEN!AN141,CES!AN141,CNR!AN141,COS!AN141,CSD!AN141,EST!AN141,HBS!AN141,NOR!AN141,PCL!AN141,SHL!AN141,SOS!AN141)</f>
        <v>0</v>
      </c>
      <c r="AO141" s="371">
        <f>SUM(BMH!AO141,CAS!AO141,CEN!AO141,CES!AO141,CNR!AO141,COS!AO141,CSD!AO141,EST!AO141,HBS!AO141,NOR!AO141,PCL!AO141,SHL!AO141,SOS!AO141)</f>
        <v>0</v>
      </c>
      <c r="AP141" s="371">
        <f>SUM(BMH!AP141,CAS!AP141,CEN!AP141,CES!AP141,CNR!AP141,COS!AP141,CSD!AP141,EST!AP141,HBS!AP141,NOR!AP141,PCL!AP141,SHL!AP141,SOS!AP141)</f>
        <v>0</v>
      </c>
      <c r="AQ141" s="371">
        <f>SUM(BMH!AQ141,CAS!AQ141,CEN!AQ141,CES!AQ141,CNR!AQ141,COS!AQ141,CSD!AQ141,EST!AQ141,HBS!AQ141,NOR!AQ141,PCL!AQ141,SHL!AQ141,SOS!AQ141)</f>
        <v>0</v>
      </c>
      <c r="AR141" s="371">
        <f>SUM(BMH!AR141,CAS!AR141,CEN!AR141,CES!AR141,CNR!AR141,COS!AR141,CSD!AR141,EST!AR141,HBS!AR141,NOR!AR141,PCL!AR141,SHL!AR141,SOS!AR141)</f>
        <v>0</v>
      </c>
      <c r="AS141" s="371">
        <f t="shared" ref="AS141:AS172" si="58">AO141+AP141+AQ141+AR141</f>
        <v>0</v>
      </c>
      <c r="AT141" s="371">
        <f>SUM(BMH!AT141,CAS!AT141,CEN!AT141,CES!AT141,CNR!AT141,COS!AT141,CSD!AT141,EST!AT141,HBS!AT141,NOR!AT141,PCL!AT141,SHL!AT141,SOS!AT141)</f>
        <v>0</v>
      </c>
      <c r="AU141" s="371">
        <f>SUM(BMH!AU141,CAS!AU141,CEN!AU141,CES!AU141,CNR!AU141,COS!AU141,CSD!AU141,EST!AU141,HBS!AU141,NOR!AU141,PCL!AU141,SHL!AU141,SOS!AU141)</f>
        <v>0</v>
      </c>
      <c r="AV141" s="371">
        <f>SUM(BMH!AV141,CAS!AV141,CEN!AV141,CES!AV141,CNR!AV141,COS!AV141,CSD!AV141,EST!AV141,HBS!AV141,NOR!AV141,PCL!AV141,SHL!AV141,SOS!AV141)</f>
        <v>0</v>
      </c>
      <c r="AW141" s="371">
        <f>SUM(BMH:SOS!AW141)</f>
        <v>0</v>
      </c>
      <c r="AX141" s="371">
        <f>SUM(BMH:SOS!AX141)</f>
        <v>0</v>
      </c>
      <c r="AY141" s="371">
        <f>SUM(BMH:SOS!AY141)</f>
        <v>3.5</v>
      </c>
      <c r="AZ141" s="371">
        <f>SUM(BMH:SOS!AZ141)</f>
        <v>7</v>
      </c>
      <c r="BA141" s="371">
        <f>SUM(BMH:SOS!BA141)</f>
        <v>10.5</v>
      </c>
      <c r="BB141" s="371">
        <f>SUM(BMH:SOS!BB141)</f>
        <v>0</v>
      </c>
      <c r="BC141" s="371">
        <f>SUM(BMH:SOS!BC141)</f>
        <v>10.5</v>
      </c>
      <c r="BD141" s="371">
        <f>SUM(BMH:SOS!BD141)</f>
        <v>10.5</v>
      </c>
      <c r="BE141" s="371">
        <f>SUM(BMH:SOS!BE141)</f>
        <v>0</v>
      </c>
      <c r="BF141" s="371">
        <f>SUM(BMH:SOS!BF141)</f>
        <v>0</v>
      </c>
      <c r="BG141" s="371">
        <f>SUM(BMH:SOS!BG141)</f>
        <v>0</v>
      </c>
      <c r="BH141" s="371">
        <f>SUM(BMH:SOS!BH141)</f>
        <v>0</v>
      </c>
      <c r="BI141" s="371">
        <f>SUM(BMH:SOS!BI141)</f>
        <v>0</v>
      </c>
      <c r="BJ141" s="371">
        <f>SUM(BMH:SOS!BJ141)</f>
        <v>0</v>
      </c>
      <c r="BK141" s="371">
        <f>SUM(BMH:SOS!BK141)</f>
        <v>0</v>
      </c>
      <c r="BL141" s="371">
        <f>SUM(BMH:SOS!BL141)</f>
        <v>0</v>
      </c>
      <c r="BM141" s="256">
        <f>SUM(BMH:SOS!BM141)</f>
        <v>0</v>
      </c>
      <c r="BN141" s="256">
        <f>SUM(BMH:SOS!BN141)</f>
        <v>0</v>
      </c>
      <c r="BO141" s="256">
        <f>SUM(BMH:SOS!BO141)</f>
        <v>0</v>
      </c>
      <c r="BP141" s="256">
        <f>SUM(BMH:SOS!BP141)</f>
        <v>0</v>
      </c>
      <c r="BQ141" s="256">
        <f>SUM(BMH:SOS!BQ141)</f>
        <v>0</v>
      </c>
      <c r="BR141" s="256">
        <f>SUM(BMH:SOS!BR141)</f>
        <v>0</v>
      </c>
      <c r="BS141" s="371">
        <f>SUM(BMH:SOS!BS141)</f>
        <v>0</v>
      </c>
      <c r="BT141" s="371">
        <f>SUM(BMH:SOS!BT141)</f>
        <v>0</v>
      </c>
      <c r="BU141" s="371">
        <f>SUM(BMH:SOS!BU141)</f>
        <v>0</v>
      </c>
      <c r="BV141" s="371">
        <f>SUM(BMH:SOS!BV141)</f>
        <v>0</v>
      </c>
      <c r="BW141" s="371">
        <f>SUM(BMH:SOS!BW141)</f>
        <v>0</v>
      </c>
      <c r="BX141" s="371">
        <f>SUM(BMH:SOS!BX141)</f>
        <v>0</v>
      </c>
      <c r="BY141" s="371">
        <f>SUM(BMH:SOS!BY141)</f>
        <v>0</v>
      </c>
      <c r="BZ141" s="371">
        <f>SUM(BMH:SOS!BZ141)</f>
        <v>0</v>
      </c>
      <c r="CA141" s="324"/>
      <c r="CB141" s="324"/>
      <c r="CC141" s="324"/>
      <c r="CD141" s="324"/>
      <c r="CE141" s="324"/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x14ac:dyDescent="0.3">
      <c r="A142" s="253" t="s">
        <v>304</v>
      </c>
      <c r="E142" s="253">
        <f>SUM(E143)</f>
        <v>0</v>
      </c>
      <c r="F142" s="253">
        <f t="shared" ref="F142:BQ142" si="59">SUM(F143)</f>
        <v>0</v>
      </c>
      <c r="G142" s="253">
        <f t="shared" si="59"/>
        <v>0</v>
      </c>
      <c r="H142" s="253">
        <f t="shared" si="59"/>
        <v>0</v>
      </c>
      <c r="I142" s="253">
        <f t="shared" si="59"/>
        <v>0</v>
      </c>
      <c r="J142" s="253">
        <f t="shared" si="59"/>
        <v>0</v>
      </c>
      <c r="K142" s="253">
        <f t="shared" si="59"/>
        <v>0</v>
      </c>
      <c r="L142" s="253">
        <f t="shared" si="59"/>
        <v>0</v>
      </c>
      <c r="M142" s="253">
        <f t="shared" si="59"/>
        <v>0</v>
      </c>
      <c r="N142" s="253">
        <f t="shared" si="59"/>
        <v>0</v>
      </c>
      <c r="O142" s="253">
        <f t="shared" si="59"/>
        <v>0</v>
      </c>
      <c r="P142" s="253">
        <f t="shared" si="59"/>
        <v>0</v>
      </c>
      <c r="Q142" s="253">
        <f t="shared" si="59"/>
        <v>0</v>
      </c>
      <c r="R142" s="253">
        <f t="shared" si="59"/>
        <v>0</v>
      </c>
      <c r="S142" s="253">
        <f t="shared" si="59"/>
        <v>0</v>
      </c>
      <c r="T142" s="253">
        <f t="shared" si="59"/>
        <v>0</v>
      </c>
      <c r="U142" s="253">
        <f t="shared" si="59"/>
        <v>0</v>
      </c>
      <c r="V142" s="253">
        <f t="shared" si="59"/>
        <v>0</v>
      </c>
      <c r="W142" s="253">
        <f t="shared" si="59"/>
        <v>0</v>
      </c>
      <c r="X142" s="253">
        <f t="shared" si="59"/>
        <v>0</v>
      </c>
      <c r="Y142" s="253">
        <f t="shared" si="59"/>
        <v>0</v>
      </c>
      <c r="Z142" s="253">
        <f t="shared" si="59"/>
        <v>0</v>
      </c>
      <c r="AA142" s="253">
        <f t="shared" si="59"/>
        <v>0</v>
      </c>
      <c r="AB142" s="253">
        <f t="shared" si="59"/>
        <v>0</v>
      </c>
      <c r="AC142" s="253">
        <f t="shared" si="59"/>
        <v>0</v>
      </c>
      <c r="AD142" s="253">
        <f t="shared" si="59"/>
        <v>0</v>
      </c>
      <c r="AE142" s="253">
        <f t="shared" si="59"/>
        <v>0</v>
      </c>
      <c r="AF142" s="253">
        <f t="shared" si="59"/>
        <v>0</v>
      </c>
      <c r="AG142" s="253">
        <f t="shared" si="59"/>
        <v>0</v>
      </c>
      <c r="AH142" s="253">
        <f t="shared" si="59"/>
        <v>0</v>
      </c>
      <c r="AI142" s="253">
        <f t="shared" si="59"/>
        <v>0</v>
      </c>
      <c r="AJ142" s="253">
        <f t="shared" si="59"/>
        <v>0</v>
      </c>
      <c r="AK142" s="253">
        <f t="shared" si="59"/>
        <v>0</v>
      </c>
      <c r="AL142" s="253">
        <f t="shared" si="59"/>
        <v>0</v>
      </c>
      <c r="AM142" s="253">
        <f t="shared" si="59"/>
        <v>0</v>
      </c>
      <c r="AN142" s="253">
        <f t="shared" si="59"/>
        <v>0</v>
      </c>
      <c r="AO142" s="253">
        <f t="shared" si="59"/>
        <v>0</v>
      </c>
      <c r="AP142" s="253">
        <f t="shared" si="59"/>
        <v>0</v>
      </c>
      <c r="AQ142" s="253">
        <f t="shared" si="59"/>
        <v>0</v>
      </c>
      <c r="AR142" s="253">
        <f t="shared" si="59"/>
        <v>0</v>
      </c>
      <c r="AS142" s="253">
        <f t="shared" si="59"/>
        <v>0</v>
      </c>
      <c r="AT142" s="253">
        <f t="shared" si="59"/>
        <v>0</v>
      </c>
      <c r="AU142" s="253">
        <f t="shared" si="59"/>
        <v>0</v>
      </c>
      <c r="AV142" s="253">
        <f t="shared" si="59"/>
        <v>0</v>
      </c>
      <c r="AW142" s="374">
        <f t="shared" si="59"/>
        <v>0</v>
      </c>
      <c r="AX142" s="374">
        <f t="shared" si="59"/>
        <v>0</v>
      </c>
      <c r="AY142" s="374">
        <f t="shared" si="59"/>
        <v>0</v>
      </c>
      <c r="AZ142" s="374">
        <f t="shared" si="59"/>
        <v>0</v>
      </c>
      <c r="BA142" s="374">
        <f t="shared" si="59"/>
        <v>0</v>
      </c>
      <c r="BB142" s="374">
        <f t="shared" si="59"/>
        <v>0</v>
      </c>
      <c r="BC142" s="374">
        <f t="shared" si="59"/>
        <v>0</v>
      </c>
      <c r="BD142" s="374">
        <f t="shared" si="59"/>
        <v>0</v>
      </c>
      <c r="BE142" s="374">
        <f t="shared" si="59"/>
        <v>0</v>
      </c>
      <c r="BF142" s="374">
        <f t="shared" si="59"/>
        <v>0</v>
      </c>
      <c r="BG142" s="374">
        <f t="shared" si="59"/>
        <v>0</v>
      </c>
      <c r="BH142" s="374">
        <f t="shared" si="59"/>
        <v>0</v>
      </c>
      <c r="BI142" s="374">
        <f t="shared" si="59"/>
        <v>0</v>
      </c>
      <c r="BJ142" s="374">
        <f t="shared" si="59"/>
        <v>0</v>
      </c>
      <c r="BK142" s="374">
        <f t="shared" si="59"/>
        <v>0</v>
      </c>
      <c r="BL142" s="374">
        <f t="shared" si="59"/>
        <v>0</v>
      </c>
      <c r="BM142" s="253">
        <f t="shared" si="59"/>
        <v>0</v>
      </c>
      <c r="BN142" s="253">
        <f t="shared" si="59"/>
        <v>0</v>
      </c>
      <c r="BO142" s="253">
        <f t="shared" si="59"/>
        <v>0</v>
      </c>
      <c r="BP142" s="253">
        <f t="shared" si="59"/>
        <v>0</v>
      </c>
      <c r="BQ142" s="253">
        <f t="shared" si="59"/>
        <v>0</v>
      </c>
      <c r="BR142" s="253">
        <f t="shared" ref="BR142:BZ142" si="60">SUM(BR143)</f>
        <v>0</v>
      </c>
      <c r="BS142" s="374">
        <f t="shared" si="60"/>
        <v>0</v>
      </c>
      <c r="BT142" s="374">
        <f t="shared" si="60"/>
        <v>0</v>
      </c>
      <c r="BU142" s="374">
        <f t="shared" si="60"/>
        <v>0</v>
      </c>
      <c r="BV142" s="374">
        <f t="shared" si="60"/>
        <v>0</v>
      </c>
      <c r="BW142" s="374">
        <f t="shared" si="60"/>
        <v>0</v>
      </c>
      <c r="BX142" s="374">
        <f t="shared" si="60"/>
        <v>0</v>
      </c>
      <c r="BY142" s="374">
        <f t="shared" si="60"/>
        <v>0</v>
      </c>
      <c r="BZ142" s="374">
        <f t="shared" si="60"/>
        <v>0</v>
      </c>
      <c r="CA142" s="253">
        <f t="shared" ref="CA142:CF142" si="61">SUM(CA143:CA144)</f>
        <v>0</v>
      </c>
      <c r="CB142" s="253">
        <f t="shared" si="61"/>
        <v>0</v>
      </c>
      <c r="CC142" s="253">
        <f t="shared" si="61"/>
        <v>0</v>
      </c>
      <c r="CD142" s="253">
        <f t="shared" si="61"/>
        <v>0</v>
      </c>
      <c r="CE142" s="253">
        <f t="shared" si="61"/>
        <v>0</v>
      </c>
      <c r="CF142" s="253">
        <f t="shared" si="61"/>
        <v>0</v>
      </c>
    </row>
    <row r="143" spans="1:94" s="302" customFormat="1" ht="33" customHeight="1" x14ac:dyDescent="0.3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f>SUM(BMH!E143,CAS!E143,CEN!E143,CES!E143,CNR!E143,COS!E143,CSD!E143,EST!E143,HBS!E143,NOR!E143,PCL!E143,SHL!E143,SOS!E143)</f>
        <v>0</v>
      </c>
      <c r="F143" s="256">
        <f>SUM(BMH!F143,CAS!F143,CEN!F143,CES!F143,CNR!F143,COS!F143,CSD!F143,EST!F143,HBS!F143,NOR!F143,PCL!F143,SHL!F143,SOS!F143)</f>
        <v>0</v>
      </c>
      <c r="G143" s="256">
        <f>SUM(BMH!G143,CAS!G143,CEN!G143,CES!G143,CNR!G143,COS!G143,CSD!G143,EST!G143,HBS!G143,NOR!G143,PCL!G143,SHL!G143,SOS!G143)</f>
        <v>0</v>
      </c>
      <c r="H143" s="256">
        <f>SUM(BMH!H143,CAS!H143,CEN!H143,CES!H143,CNR!H143,COS!H143,CSD!H143,EST!H143,HBS!H143,NOR!H143,PCL!H143,SHL!H143,SOS!H143)</f>
        <v>0</v>
      </c>
      <c r="I143" s="256">
        <f t="shared" si="57"/>
        <v>0</v>
      </c>
      <c r="J143" s="256">
        <f>SUM(BMH!J143,CAS!J143,CEN!J143,CES!J143,CNR!J143,COS!J143,CSD!J143,EST!J143,HBS!J143,NOR!J143,PCL!J143,SHL!J143,SOS!J143)</f>
        <v>0</v>
      </c>
      <c r="K143" s="256">
        <f>SUM(BMH!K143,CAS!K143,CEN!K143,CES!K143,CNR!K143,COS!K143,CSD!K143,EST!K143,HBS!K143,NOR!K143,PCL!K143,SHL!K143,SOS!K143)</f>
        <v>0</v>
      </c>
      <c r="L143" s="256">
        <f>SUM(BMH!L143,CAS!L143,CEN!L143,CES!L143,CNR!L143,COS!L143,CSD!L143,EST!L143,HBS!L143,NOR!L143,PCL!L143,SHL!L143,SOS!L143)</f>
        <v>0</v>
      </c>
      <c r="M143" s="256">
        <f>SUM(BMH!M143,CAS!M143,CEN!M143,CES!M143,CNR!M143,COS!M143,CSD!M143,EST!M143,HBS!M143,NOR!M143,PCL!M143,SHL!M143,SOS!M143)</f>
        <v>0</v>
      </c>
      <c r="N143" s="256">
        <f>SUM(BMH!N143,CAS!N143,CEN!N143,CES!N143,CNR!N143,COS!N143,CSD!N143,EST!N143,HBS!N143,NOR!N143,PCL!N143,SHL!N143,SOS!N143)</f>
        <v>0</v>
      </c>
      <c r="O143" s="256"/>
      <c r="P143" s="256">
        <f>SUM(BMH:SOS!P143)</f>
        <v>0</v>
      </c>
      <c r="Q143" s="256">
        <f>SUM(BMH:SOS!Q143)</f>
        <v>0</v>
      </c>
      <c r="R143" s="256">
        <f>SUM(BMH:SOS!R143)</f>
        <v>0</v>
      </c>
      <c r="S143" s="256">
        <f>SUM(BMH:SOS!S143)</f>
        <v>0</v>
      </c>
      <c r="T143" s="256">
        <f>SUM(BMH:SOS!T143)</f>
        <v>0</v>
      </c>
      <c r="U143" s="256">
        <f>SUM(BMH:SOS!U143)</f>
        <v>0</v>
      </c>
      <c r="V143" s="256">
        <f>SUM(BMH:SOS!V143)</f>
        <v>0</v>
      </c>
      <c r="W143" s="256">
        <f>SUM(BMH:SOS!W143)</f>
        <v>0</v>
      </c>
      <c r="X143" s="256">
        <f>SUM(BMH:SOS!X143)</f>
        <v>0</v>
      </c>
      <c r="Y143" s="256">
        <f>SUM(BMH:SOS!Y143)</f>
        <v>0</v>
      </c>
      <c r="Z143" s="256">
        <f>SUM(BMH:SOS!Z143)</f>
        <v>0</v>
      </c>
      <c r="AA143" s="256">
        <f>SUM(BMH:SOS!AA143)</f>
        <v>0</v>
      </c>
      <c r="AB143" s="256">
        <f>SUM(BMH:SOS!AB143)</f>
        <v>0</v>
      </c>
      <c r="AC143" s="256">
        <f>SUM(BMH:SOS!AC143)</f>
        <v>0</v>
      </c>
      <c r="AD143" s="256">
        <f>SUM(BMH:SOS!AD143)</f>
        <v>0</v>
      </c>
      <c r="AE143" s="256">
        <f>SUM(BMH:SOS!AE143)</f>
        <v>0</v>
      </c>
      <c r="AF143" s="256">
        <f>SUM(BMH:SOS!AF143)</f>
        <v>0</v>
      </c>
      <c r="AG143" s="256">
        <f>SUM(BMH:SOS!AG143)</f>
        <v>0</v>
      </c>
      <c r="AH143" s="256">
        <f>SUM(BMH:SOS!AH143)</f>
        <v>0</v>
      </c>
      <c r="AI143" s="256">
        <f>SUM(BMH!AI143,CAS!AI143,CEN!AI143,CES!AI143,CNR!AI143,COS!AI143,CSD!AI143,EST!AI143,HBS!AI143,NOR!AI143,PCL!AI143,SHL!AI143,SOS!AI143)</f>
        <v>0</v>
      </c>
      <c r="AJ143" s="256">
        <f>SUM(BMH!AJ143,CAS!AJ143,CEN!AJ143,CES!AJ143,CNR!AJ143,COS!AJ143,CSD!AJ143,EST!AJ143,HBS!AJ143,NOR!AJ143,PCL!AJ143,SHL!AJ143,SOS!AJ143)</f>
        <v>0</v>
      </c>
      <c r="AK143" s="256">
        <f>SUM(BMH!AK143,CAS!AK143,CEN!AK143,CES!AK143,CNR!AK143,COS!AK143,CSD!AK143,EST!AK143,HBS!AK143,NOR!AK143,PCL!AK143,SHL!AK143,SOS!AK143)</f>
        <v>0</v>
      </c>
      <c r="AL143" s="256">
        <f>SUM(BMH!AL143,CAS!AL143,CEN!AL143,CES!AL143,CNR!AL143,COS!AL143,CSD!AL143,EST!AL143,HBS!AL143,NOR!AL143,PCL!AL143,SHL!AL143,SOS!AL143)</f>
        <v>0</v>
      </c>
      <c r="AM143" s="256">
        <f>SUM(BMH!AM143,CAS!AM143,CEN!AM143,CES!AM143,CNR!AM143,COS!AM143,CSD!AM143,EST!AM143,HBS!AM143,NOR!AM143,PCL!AM143,SHL!AM143,SOS!AM143)</f>
        <v>0</v>
      </c>
      <c r="AN143" s="256">
        <f>SUM(BMH!AN143,CAS!AN143,CEN!AN143,CES!AN143,CNR!AN143,COS!AN143,CSD!AN143,EST!AN143,HBS!AN143,NOR!AN143,PCL!AN143,SHL!AN143,SOS!AN143)</f>
        <v>0</v>
      </c>
      <c r="AO143" s="371">
        <f>SUM(BMH!AO143,CAS!AO143,CEN!AO143,CES!AO143,CNR!AO143,COS!AO143,CSD!AO143,EST!AO143,HBS!AO143,NOR!AO143,PCL!AO143,SHL!AO143,SOS!AO143)</f>
        <v>0</v>
      </c>
      <c r="AP143" s="371">
        <f>SUM(BMH!AP143,CAS!AP143,CEN!AP143,CES!AP143,CNR!AP143,COS!AP143,CSD!AP143,EST!AP143,HBS!AP143,NOR!AP143,PCL!AP143,SHL!AP143,SOS!AP143)</f>
        <v>0</v>
      </c>
      <c r="AQ143" s="371">
        <f>SUM(BMH!AQ143,CAS!AQ143,CEN!AQ143,CES!AQ143,CNR!AQ143,COS!AQ143,CSD!AQ143,EST!AQ143,HBS!AQ143,NOR!AQ143,PCL!AQ143,SHL!AQ143,SOS!AQ143)</f>
        <v>0</v>
      </c>
      <c r="AR143" s="371">
        <f>SUM(BMH!AR143,CAS!AR143,CEN!AR143,CES!AR143,CNR!AR143,COS!AR143,CSD!AR143,EST!AR143,HBS!AR143,NOR!AR143,PCL!AR143,SHL!AR143,SOS!AR143)</f>
        <v>0</v>
      </c>
      <c r="AS143" s="371">
        <f t="shared" si="58"/>
        <v>0</v>
      </c>
      <c r="AT143" s="371">
        <f>SUM(BMH!AT143,CAS!AT143,CEN!AT143,CES!AT143,CNR!AT143,COS!AT143,CSD!AT143,EST!AT143,HBS!AT143,NOR!AT143,PCL!AT143,SHL!AT143,SOS!AT143)</f>
        <v>0</v>
      </c>
      <c r="AU143" s="371">
        <f>SUM(BMH!AU143,CAS!AU143,CEN!AU143,CES!AU143,CNR!AU143,COS!AU143,CSD!AU143,EST!AU143,HBS!AU143,NOR!AU143,PCL!AU143,SHL!AU143,SOS!AU143)</f>
        <v>0</v>
      </c>
      <c r="AV143" s="371">
        <f>SUM(BMH!AV143,CAS!AV143,CEN!AV143,CES!AV143,CNR!AV143,COS!AV143,CSD!AV143,EST!AV143,HBS!AV143,NOR!AV143,PCL!AV143,SHL!AV143,SOS!AV143)</f>
        <v>0</v>
      </c>
      <c r="AW143" s="371">
        <f>SUM(BMH:SOS!AW143)</f>
        <v>0</v>
      </c>
      <c r="AX143" s="371">
        <f>SUM(BMH:SOS!AX143)</f>
        <v>0</v>
      </c>
      <c r="AY143" s="371">
        <f>SUM(BMH:SOS!AY143)</f>
        <v>0</v>
      </c>
      <c r="AZ143" s="371">
        <f>SUM(BMH:SOS!AZ143)</f>
        <v>0</v>
      </c>
      <c r="BA143" s="371">
        <f>SUM(BMH:SOS!BA143)</f>
        <v>0</v>
      </c>
      <c r="BB143" s="371">
        <f>SUM(BMH:SOS!BB143)</f>
        <v>0</v>
      </c>
      <c r="BC143" s="371">
        <f>SUM(BMH:SOS!BC143)</f>
        <v>0</v>
      </c>
      <c r="BD143" s="371">
        <f>SUM(BMH:SOS!BD143)</f>
        <v>0</v>
      </c>
      <c r="BE143" s="371">
        <f>SUM(BMH:SOS!BE143)</f>
        <v>0</v>
      </c>
      <c r="BF143" s="371">
        <f>SUM(BMH:SOS!BF143)</f>
        <v>0</v>
      </c>
      <c r="BG143" s="371">
        <f>SUM(BMH:SOS!BG143)</f>
        <v>0</v>
      </c>
      <c r="BH143" s="371">
        <f>SUM(BMH:SOS!BH143)</f>
        <v>0</v>
      </c>
      <c r="BI143" s="371">
        <f>SUM(BMH:SOS!BI143)</f>
        <v>0</v>
      </c>
      <c r="BJ143" s="371">
        <f>SUM(BMH:SOS!BJ143)</f>
        <v>0</v>
      </c>
      <c r="BK143" s="371">
        <f>SUM(BMH:SOS!BK143)</f>
        <v>0</v>
      </c>
      <c r="BL143" s="371">
        <f>SUM(BMH:SOS!BL143)</f>
        <v>0</v>
      </c>
      <c r="BM143" s="256">
        <f>SUM(BMH:SOS!BM143)</f>
        <v>0</v>
      </c>
      <c r="BN143" s="256">
        <f>SUM(BMH:SOS!BN143)</f>
        <v>0</v>
      </c>
      <c r="BO143" s="256">
        <f>SUM(BMH:SOS!BO143)</f>
        <v>0</v>
      </c>
      <c r="BP143" s="256">
        <f>SUM(BMH:SOS!BP143)</f>
        <v>0</v>
      </c>
      <c r="BQ143" s="256">
        <f>SUM(BMH:SOS!BQ143)</f>
        <v>0</v>
      </c>
      <c r="BR143" s="256">
        <f>SUM(BMH:SOS!BR143)</f>
        <v>0</v>
      </c>
      <c r="BS143" s="371">
        <f>SUM(BMH:SOS!BS143)</f>
        <v>0</v>
      </c>
      <c r="BT143" s="371">
        <f>SUM(BMH:SOS!BT143)</f>
        <v>0</v>
      </c>
      <c r="BU143" s="371">
        <f>SUM(BMH:SOS!BU143)</f>
        <v>0</v>
      </c>
      <c r="BV143" s="371">
        <f>SUM(BMH:SOS!BV143)</f>
        <v>0</v>
      </c>
      <c r="BW143" s="371">
        <f>SUM(BMH:SOS!BW143)</f>
        <v>0</v>
      </c>
      <c r="BX143" s="371">
        <f>SUM(BMH:SOS!BX143)</f>
        <v>0</v>
      </c>
      <c r="BY143" s="371">
        <f>SUM(BMH:SOS!BY143)</f>
        <v>0</v>
      </c>
      <c r="BZ143" s="371">
        <f>SUM(BMH:SOS!BZ143)</f>
        <v>0</v>
      </c>
      <c r="CA143" s="301"/>
      <c r="CB143" s="301"/>
      <c r="CC143" s="301"/>
      <c r="CD143" s="301"/>
      <c r="CE143" s="301"/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25">
      <c r="A144" s="256"/>
      <c r="B144" s="257"/>
      <c r="C144" s="256"/>
      <c r="D144" s="258"/>
      <c r="E144" s="256">
        <f>SUM(BMH!E144,CAS!E144,CEN!E144,CES!E144,CNR!E144,COS!E144,CSD!E144,EST!E144,HBS!E144,NOR!E144,PCL!E144,SHL!E144,SOS!E144)</f>
        <v>0</v>
      </c>
      <c r="F144" s="256">
        <f>SUM(BMH!F144,CAS!F144,CEN!F144,CES!F144,CNR!F144,COS!F144,CSD!F144,EST!F144,HBS!F144,NOR!F144,PCL!F144,SHL!F144,SOS!F144)</f>
        <v>0</v>
      </c>
      <c r="G144" s="256">
        <f>SUM(BMH!G144,CAS!G144,CEN!G144,CES!G144,CNR!G144,COS!G144,CSD!G144,EST!G144,HBS!G144,NOR!G144,PCL!G144,SHL!G144,SOS!G144)</f>
        <v>0</v>
      </c>
      <c r="H144" s="256">
        <f>SUM(BMH!H144,CAS!H144,CEN!H144,CES!H144,CNR!H144,COS!H144,CSD!H144,EST!H144,HBS!H144,NOR!H144,PCL!H144,SHL!H144,SOS!H144)</f>
        <v>0</v>
      </c>
      <c r="I144" s="256">
        <f t="shared" si="57"/>
        <v>0</v>
      </c>
      <c r="J144" s="256">
        <f>SUM(BMH!J144,CAS!J144,CEN!J144,CES!J144,CNR!J144,COS!J144,CSD!J144,EST!J144,HBS!J144,NOR!J144,PCL!J144,SHL!J144,SOS!J144)</f>
        <v>0</v>
      </c>
      <c r="K144" s="256">
        <f>SUM(BMH!K144,CAS!K144,CEN!K144,CES!K144,CNR!K144,COS!K144,CSD!K144,EST!K144,HBS!K144,NOR!K144,PCL!K144,SHL!K144,SOS!K144)</f>
        <v>0</v>
      </c>
      <c r="L144" s="256">
        <f>SUM(BMH!L144,CAS!L144,CEN!L144,CES!L144,CNR!L144,COS!L144,CSD!L144,EST!L144,HBS!L144,NOR!L144,PCL!L144,SHL!L144,SOS!L144)</f>
        <v>0</v>
      </c>
      <c r="M144" s="256">
        <f>SUM(BMH!M144,CAS!M144,CEN!M144,CES!M144,CNR!M144,COS!M144,CSD!M144,EST!M144,HBS!M144,NOR!M144,PCL!M144,SHL!M144,SOS!M144)</f>
        <v>0</v>
      </c>
      <c r="N144" s="256">
        <f>SUM(BMH!N144,CAS!N144,CEN!N144,CES!N144,CNR!N144,COS!N144,CSD!N144,EST!N144,HBS!N144,NOR!N144,PCL!N144,SHL!N144,SOS!N144)</f>
        <v>0</v>
      </c>
      <c r="O144" s="256"/>
      <c r="P144" s="256">
        <f>SUM(BMH:SOS!P144)</f>
        <v>0</v>
      </c>
      <c r="Q144" s="256">
        <f>SUM(BMH:SOS!Q144)</f>
        <v>0</v>
      </c>
      <c r="R144" s="256">
        <f>SUM(BMH:SOS!R144)</f>
        <v>0</v>
      </c>
      <c r="S144" s="256">
        <f>SUM(BMH:SOS!S144)</f>
        <v>0</v>
      </c>
      <c r="T144" s="256">
        <f>SUM(BMH:SOS!T144)</f>
        <v>0</v>
      </c>
      <c r="U144" s="256">
        <f>SUM(BMH:SOS!U144)</f>
        <v>0</v>
      </c>
      <c r="V144" s="256">
        <f>SUM(BMH:SOS!V144)</f>
        <v>0</v>
      </c>
      <c r="W144" s="256">
        <f>SUM(BMH:SOS!W144)</f>
        <v>0</v>
      </c>
      <c r="X144" s="256">
        <f>SUM(BMH:SOS!X144)</f>
        <v>0</v>
      </c>
      <c r="Y144" s="256">
        <f>SUM(BMH:SOS!Y144)</f>
        <v>0</v>
      </c>
      <c r="Z144" s="256">
        <f>SUM(BMH:SOS!Z144)</f>
        <v>0</v>
      </c>
      <c r="AA144" s="256">
        <f>SUM(BMH:SOS!AA144)</f>
        <v>0</v>
      </c>
      <c r="AB144" s="256">
        <f>SUM(BMH:SOS!AB144)</f>
        <v>0</v>
      </c>
      <c r="AC144" s="256">
        <f>SUM(BMH:SOS!AC144)</f>
        <v>0</v>
      </c>
      <c r="AD144" s="256">
        <f>SUM(BMH:SOS!AD144)</f>
        <v>0</v>
      </c>
      <c r="AE144" s="256">
        <f>SUM(BMH:SOS!AE144)</f>
        <v>0</v>
      </c>
      <c r="AF144" s="256">
        <f>SUM(BMH:SOS!AF144)</f>
        <v>0</v>
      </c>
      <c r="AG144" s="256">
        <f>SUM(BMH:SOS!AG144)</f>
        <v>0</v>
      </c>
      <c r="AH144" s="256">
        <f>SUM(BMH:SOS!AH144)</f>
        <v>0</v>
      </c>
      <c r="AI144" s="256">
        <f>SUM(BMH!AI144,CAS!AI144,CEN!AI144,CES!AI144,CNR!AI144,COS!AI144,CSD!AI144,EST!AI144,HBS!AI144,NOR!AI144,PCL!AI144,SHL!AI144,SOS!AI144)</f>
        <v>0</v>
      </c>
      <c r="AJ144" s="256">
        <f>SUM(BMH!AJ144,CAS!AJ144,CEN!AJ144,CES!AJ144,CNR!AJ144,COS!AJ144,CSD!AJ144,EST!AJ144,HBS!AJ144,NOR!AJ144,PCL!AJ144,SHL!AJ144,SOS!AJ144)</f>
        <v>0</v>
      </c>
      <c r="AK144" s="256">
        <f>SUM(BMH!AK144,CAS!AK144,CEN!AK144,CES!AK144,CNR!AK144,COS!AK144,CSD!AK144,EST!AK144,HBS!AK144,NOR!AK144,PCL!AK144,SHL!AK144,SOS!AK144)</f>
        <v>0</v>
      </c>
      <c r="AL144" s="256">
        <f>SUM(BMH!AL144,CAS!AL144,CEN!AL144,CES!AL144,CNR!AL144,COS!AL144,CSD!AL144,EST!AL144,HBS!AL144,NOR!AL144,PCL!AL144,SHL!AL144,SOS!AL144)</f>
        <v>0</v>
      </c>
      <c r="AM144" s="256">
        <f>SUM(BMH!AM144,CAS!AM144,CEN!AM144,CES!AM144,CNR!AM144,COS!AM144,CSD!AM144,EST!AM144,HBS!AM144,NOR!AM144,PCL!AM144,SHL!AM144,SOS!AM144)</f>
        <v>0</v>
      </c>
      <c r="AN144" s="256">
        <f>SUM(BMH!AN144,CAS!AN144,CEN!AN144,CES!AN144,CNR!AN144,COS!AN144,CSD!AN144,EST!AN144,HBS!AN144,NOR!AN144,PCL!AN144,SHL!AN144,SOS!AN144)</f>
        <v>0</v>
      </c>
      <c r="AO144" s="371">
        <f>SUM(BMH!AO144,CAS!AO144,CEN!AO144,CES!AO144,CNR!AO144,COS!AO144,CSD!AO144,EST!AO144,HBS!AO144,NOR!AO144,PCL!AO144,SHL!AO144,SOS!AO144)</f>
        <v>0</v>
      </c>
      <c r="AP144" s="371">
        <f>SUM(BMH!AP144,CAS!AP144,CEN!AP144,CES!AP144,CNR!AP144,COS!AP144,CSD!AP144,EST!AP144,HBS!AP144,NOR!AP144,PCL!AP144,SHL!AP144,SOS!AP144)</f>
        <v>0</v>
      </c>
      <c r="AQ144" s="371">
        <f>SUM(BMH!AQ144,CAS!AQ144,CEN!AQ144,CES!AQ144,CNR!AQ144,COS!AQ144,CSD!AQ144,EST!AQ144,HBS!AQ144,NOR!AQ144,PCL!AQ144,SHL!AQ144,SOS!AQ144)</f>
        <v>0</v>
      </c>
      <c r="AR144" s="371">
        <f>SUM(BMH!AR144,CAS!AR144,CEN!AR144,CES!AR144,CNR!AR144,COS!AR144,CSD!AR144,EST!AR144,HBS!AR144,NOR!AR144,PCL!AR144,SHL!AR144,SOS!AR144)</f>
        <v>0</v>
      </c>
      <c r="AS144" s="371">
        <f t="shared" si="58"/>
        <v>0</v>
      </c>
      <c r="AT144" s="371">
        <f>SUM(BMH!AT144,CAS!AT144,CEN!AT144,CES!AT144,CNR!AT144,COS!AT144,CSD!AT144,EST!AT144,HBS!AT144,NOR!AT144,PCL!AT144,SHL!AT144,SOS!AT144)</f>
        <v>0</v>
      </c>
      <c r="AU144" s="371">
        <f>SUM(BMH!AU144,CAS!AU144,CEN!AU144,CES!AU144,CNR!AU144,COS!AU144,CSD!AU144,EST!AU144,HBS!AU144,NOR!AU144,PCL!AU144,SHL!AU144,SOS!AU144)</f>
        <v>0</v>
      </c>
      <c r="AV144" s="371">
        <f>SUM(BMH!AV144,CAS!AV144,CEN!AV144,CES!AV144,CNR!AV144,COS!AV144,CSD!AV144,EST!AV144,HBS!AV144,NOR!AV144,PCL!AV144,SHL!AV144,SOS!AV144)</f>
        <v>0</v>
      </c>
      <c r="AW144" s="371">
        <f>SUM(BMH:SOS!AW144)</f>
        <v>0</v>
      </c>
      <c r="AX144" s="371">
        <f>SUM(BMH:SOS!AX144)</f>
        <v>0</v>
      </c>
      <c r="AY144" s="371">
        <f>SUM(BMH:SOS!AY144)</f>
        <v>0</v>
      </c>
      <c r="AZ144" s="371">
        <f>SUM(BMH:SOS!AZ144)</f>
        <v>0</v>
      </c>
      <c r="BA144" s="371">
        <f>SUM(BMH:SOS!BA144)</f>
        <v>0</v>
      </c>
      <c r="BB144" s="371">
        <f>SUM(BMH:SOS!BB144)</f>
        <v>0</v>
      </c>
      <c r="BC144" s="371">
        <f>SUM(BMH:SOS!BC144)</f>
        <v>0</v>
      </c>
      <c r="BD144" s="371">
        <f>SUM(BMH:SOS!BD144)</f>
        <v>0</v>
      </c>
      <c r="BE144" s="371">
        <f>SUM(BMH:SOS!BE144)</f>
        <v>0</v>
      </c>
      <c r="BF144" s="371">
        <f>SUM(BMH:SOS!BF144)</f>
        <v>0</v>
      </c>
      <c r="BG144" s="371">
        <f>SUM(BMH:SOS!BG144)</f>
        <v>0</v>
      </c>
      <c r="BH144" s="371">
        <f>SUM(BMH:SOS!BH144)</f>
        <v>0</v>
      </c>
      <c r="BI144" s="371">
        <f>SUM(BMH:SOS!BI144)</f>
        <v>0</v>
      </c>
      <c r="BJ144" s="371">
        <f>SUM(BMH:SOS!BJ144)</f>
        <v>0</v>
      </c>
      <c r="BK144" s="371">
        <f>SUM(BMH:SOS!BK144)</f>
        <v>0</v>
      </c>
      <c r="BL144" s="371">
        <f>SUM(BMH:SOS!BL144)</f>
        <v>0</v>
      </c>
      <c r="BM144" s="256">
        <f>SUM(BMH:SOS!BM144)</f>
        <v>0</v>
      </c>
      <c r="BN144" s="256">
        <f>SUM(BMH:SOS!BN144)</f>
        <v>0</v>
      </c>
      <c r="BO144" s="256">
        <f>SUM(BMH:SOS!BO144)</f>
        <v>0</v>
      </c>
      <c r="BP144" s="256">
        <f>SUM(BMH:SOS!BP144)</f>
        <v>0</v>
      </c>
      <c r="BQ144" s="256">
        <f>SUM(BMH:SOS!BQ144)</f>
        <v>0</v>
      </c>
      <c r="BR144" s="256">
        <f>SUM(BMH:SOS!BR144)</f>
        <v>0</v>
      </c>
      <c r="BS144" s="371">
        <f>SUM(BMH:SOS!BS144)</f>
        <v>0</v>
      </c>
      <c r="BT144" s="371">
        <f>SUM(BMH:SOS!BT144)</f>
        <v>0</v>
      </c>
      <c r="BU144" s="371">
        <f>SUM(BMH:SOS!BU144)</f>
        <v>0</v>
      </c>
      <c r="BV144" s="371">
        <f>SUM(BMH:SOS!BV144)</f>
        <v>0</v>
      </c>
      <c r="BW144" s="371">
        <f>SUM(BMH:SOS!BW144)</f>
        <v>0</v>
      </c>
      <c r="BX144" s="371">
        <f>SUM(BMH:SOS!BX144)</f>
        <v>0</v>
      </c>
      <c r="BY144" s="371">
        <f>SUM(BMH:SOS!BY144)</f>
        <v>0</v>
      </c>
      <c r="BZ144" s="371">
        <f>SUM(BMH:SOS!BZ144)</f>
        <v>0</v>
      </c>
      <c r="CA144" s="256"/>
      <c r="CB144" s="256"/>
      <c r="CC144" s="256"/>
      <c r="CD144" s="256"/>
      <c r="CE144" s="256"/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x14ac:dyDescent="0.25">
      <c r="A145" s="321" t="s">
        <v>307</v>
      </c>
      <c r="B145" s="322"/>
      <c r="C145" s="321"/>
      <c r="D145" s="323"/>
      <c r="E145" s="256">
        <f>SUM(BMH!E145,CAS!E145,CEN!E145,CES!E145,CNR!E145,COS!E145,CSD!E145,EST!E145,HBS!E145,NOR!E145,PCL!E145,SHL!E145,SOS!E145)</f>
        <v>0</v>
      </c>
      <c r="F145" s="256">
        <f>SUM(BMH!F145,CAS!F145,CEN!F145,CES!F145,CNR!F145,COS!F145,CSD!F145,EST!F145,HBS!F145,NOR!F145,PCL!F145,SHL!F145,SOS!F145)</f>
        <v>0</v>
      </c>
      <c r="G145" s="256">
        <f>SUM(BMH!G145,CAS!G145,CEN!G145,CES!G145,CNR!G145,COS!G145,CSD!G145,EST!G145,HBS!G145,NOR!G145,PCL!G145,SHL!G145,SOS!G145)</f>
        <v>0</v>
      </c>
      <c r="H145" s="256">
        <f>SUM(BMH!H145,CAS!H145,CEN!H145,CES!H145,CNR!H145,COS!H145,CSD!H145,EST!H145,HBS!H145,NOR!H145,PCL!H145,SHL!H145,SOS!H145)</f>
        <v>0</v>
      </c>
      <c r="I145" s="256">
        <f t="shared" si="57"/>
        <v>0</v>
      </c>
      <c r="J145" s="256">
        <f>SUM(BMH!J145,CAS!J145,CEN!J145,CES!J145,CNR!J145,COS!J145,CSD!J145,EST!J145,HBS!J145,NOR!J145,PCL!J145,SHL!J145,SOS!J145)</f>
        <v>0</v>
      </c>
      <c r="K145" s="256">
        <f>SUM(BMH!K145,CAS!K145,CEN!K145,CES!K145,CNR!K145,COS!K145,CSD!K145,EST!K145,HBS!K145,NOR!K145,PCL!K145,SHL!K145,SOS!K145)</f>
        <v>0</v>
      </c>
      <c r="L145" s="256">
        <f>SUM(BMH!L145,CAS!L145,CEN!L145,CES!L145,CNR!L145,COS!L145,CSD!L145,EST!L145,HBS!L145,NOR!L145,PCL!L145,SHL!L145,SOS!L145)</f>
        <v>0</v>
      </c>
      <c r="M145" s="256">
        <f>SUM(BMH!M145,CAS!M145,CEN!M145,CES!M145,CNR!M145,COS!M145,CSD!M145,EST!M145,HBS!M145,NOR!M145,PCL!M145,SHL!M145,SOS!M145)</f>
        <v>0</v>
      </c>
      <c r="N145" s="256">
        <f>SUM(BMH!N145,CAS!N145,CEN!N145,CES!N145,CNR!N145,COS!N145,CSD!N145,EST!N145,HBS!N145,NOR!N145,PCL!N145,SHL!N145,SOS!N145)</f>
        <v>0</v>
      </c>
      <c r="O145" s="256"/>
      <c r="P145" s="256">
        <f>SUM(BMH:SOS!P145)</f>
        <v>0</v>
      </c>
      <c r="Q145" s="256">
        <f>SUM(BMH:SOS!Q145)</f>
        <v>0</v>
      </c>
      <c r="R145" s="256">
        <f>SUM(BMH:SOS!R145)</f>
        <v>0</v>
      </c>
      <c r="S145" s="256">
        <f>SUM(BMH:SOS!S145)</f>
        <v>0</v>
      </c>
      <c r="T145" s="256">
        <f>SUM(BMH:SOS!T145)</f>
        <v>0</v>
      </c>
      <c r="U145" s="256">
        <f>SUM(BMH:SOS!U145)</f>
        <v>0</v>
      </c>
      <c r="V145" s="256">
        <f>SUM(BMH:SOS!V145)</f>
        <v>0</v>
      </c>
      <c r="W145" s="256">
        <f>SUM(BMH:SOS!W145)</f>
        <v>0</v>
      </c>
      <c r="X145" s="256">
        <f>SUM(BMH:SOS!X145)</f>
        <v>0</v>
      </c>
      <c r="Y145" s="256">
        <f>SUM(BMH:SOS!Y145)</f>
        <v>0</v>
      </c>
      <c r="Z145" s="256">
        <f>SUM(BMH:SOS!Z145)</f>
        <v>0</v>
      </c>
      <c r="AA145" s="256">
        <f>SUM(BMH:SOS!AA145)</f>
        <v>0</v>
      </c>
      <c r="AB145" s="256">
        <f>SUM(BMH:SOS!AB145)</f>
        <v>0</v>
      </c>
      <c r="AC145" s="256">
        <f>SUM(BMH:SOS!AC145)</f>
        <v>0</v>
      </c>
      <c r="AD145" s="256">
        <f>SUM(BMH:SOS!AD145)</f>
        <v>0</v>
      </c>
      <c r="AE145" s="256">
        <f>SUM(BMH:SOS!AE145)</f>
        <v>0</v>
      </c>
      <c r="AF145" s="256">
        <f>SUM(BMH:SOS!AF145)</f>
        <v>0</v>
      </c>
      <c r="AG145" s="256">
        <f>SUM(BMH:SOS!AG145)</f>
        <v>0</v>
      </c>
      <c r="AH145" s="256">
        <f>SUM(BMH:SOS!AH145)</f>
        <v>0</v>
      </c>
      <c r="AI145" s="256">
        <f>SUM(BMH!AI145,CAS!AI145,CEN!AI145,CES!AI145,CNR!AI145,COS!AI145,CSD!AI145,EST!AI145,HBS!AI145,NOR!AI145,PCL!AI145,SHL!AI145,SOS!AI145)</f>
        <v>0</v>
      </c>
      <c r="AJ145" s="256">
        <f>SUM(BMH!AJ145,CAS!AJ145,CEN!AJ145,CES!AJ145,CNR!AJ145,COS!AJ145,CSD!AJ145,EST!AJ145,HBS!AJ145,NOR!AJ145,PCL!AJ145,SHL!AJ145,SOS!AJ145)</f>
        <v>0</v>
      </c>
      <c r="AK145" s="256">
        <f>SUM(BMH!AK145,CAS!AK145,CEN!AK145,CES!AK145,CNR!AK145,COS!AK145,CSD!AK145,EST!AK145,HBS!AK145,NOR!AK145,PCL!AK145,SHL!AK145,SOS!AK145)</f>
        <v>0</v>
      </c>
      <c r="AL145" s="256">
        <f>SUM(BMH!AL145,CAS!AL145,CEN!AL145,CES!AL145,CNR!AL145,COS!AL145,CSD!AL145,EST!AL145,HBS!AL145,NOR!AL145,PCL!AL145,SHL!AL145,SOS!AL145)</f>
        <v>0</v>
      </c>
      <c r="AM145" s="256">
        <f>SUM(BMH!AM145,CAS!AM145,CEN!AM145,CES!AM145,CNR!AM145,COS!AM145,CSD!AM145,EST!AM145,HBS!AM145,NOR!AM145,PCL!AM145,SHL!AM145,SOS!AM145)</f>
        <v>0</v>
      </c>
      <c r="AN145" s="256">
        <f>SUM(BMH!AN145,CAS!AN145,CEN!AN145,CES!AN145,CNR!AN145,COS!AN145,CSD!AN145,EST!AN145,HBS!AN145,NOR!AN145,PCL!AN145,SHL!AN145,SOS!AN145)</f>
        <v>0</v>
      </c>
      <c r="AO145" s="371">
        <f>SUM(BMH!AO145,CAS!AO145,CEN!AO145,CES!AO145,CNR!AO145,COS!AO145,CSD!AO145,EST!AO145,HBS!AO145,NOR!AO145,PCL!AO145,SHL!AO145,SOS!AO145)</f>
        <v>0</v>
      </c>
      <c r="AP145" s="371">
        <f>SUM(BMH!AP145,CAS!AP145,CEN!AP145,CES!AP145,CNR!AP145,COS!AP145,CSD!AP145,EST!AP145,HBS!AP145,NOR!AP145,PCL!AP145,SHL!AP145,SOS!AP145)</f>
        <v>0</v>
      </c>
      <c r="AQ145" s="371">
        <f>SUM(BMH!AQ145,CAS!AQ145,CEN!AQ145,CES!AQ145,CNR!AQ145,COS!AQ145,CSD!AQ145,EST!AQ145,HBS!AQ145,NOR!AQ145,PCL!AQ145,SHL!AQ145,SOS!AQ145)</f>
        <v>0</v>
      </c>
      <c r="AR145" s="371">
        <f>SUM(BMH!AR145,CAS!AR145,CEN!AR145,CES!AR145,CNR!AR145,COS!AR145,CSD!AR145,EST!AR145,HBS!AR145,NOR!AR145,PCL!AR145,SHL!AR145,SOS!AR145)</f>
        <v>0</v>
      </c>
      <c r="AS145" s="371">
        <f t="shared" si="58"/>
        <v>0</v>
      </c>
      <c r="AT145" s="371">
        <f>SUM(BMH!AT145,CAS!AT145,CEN!AT145,CES!AT145,CNR!AT145,COS!AT145,CSD!AT145,EST!AT145,HBS!AT145,NOR!AT145,PCL!AT145,SHL!AT145,SOS!AT145)</f>
        <v>0</v>
      </c>
      <c r="AU145" s="371">
        <f>SUM(BMH!AU145,CAS!AU145,CEN!AU145,CES!AU145,CNR!AU145,COS!AU145,CSD!AU145,EST!AU145,HBS!AU145,NOR!AU145,PCL!AU145,SHL!AU145,SOS!AU145)</f>
        <v>0</v>
      </c>
      <c r="AV145" s="371">
        <f>SUM(BMH!AV145,CAS!AV145,CEN!AV145,CES!AV145,CNR!AV145,COS!AV145,CSD!AV145,EST!AV145,HBS!AV145,NOR!AV145,PCL!AV145,SHL!AV145,SOS!AV145)</f>
        <v>0</v>
      </c>
      <c r="AW145" s="371">
        <f>SUM(BMH:SOS!AW145)</f>
        <v>0</v>
      </c>
      <c r="AX145" s="371">
        <f>SUM(BMH:SOS!AX145)</f>
        <v>0</v>
      </c>
      <c r="AY145" s="371">
        <f>SUM(BMH:SOS!AY145)</f>
        <v>0</v>
      </c>
      <c r="AZ145" s="371">
        <f>SUM(BMH:SOS!AZ145)</f>
        <v>0</v>
      </c>
      <c r="BA145" s="371">
        <f>SUM(BMH:SOS!BA145)</f>
        <v>0</v>
      </c>
      <c r="BB145" s="371">
        <f>SUM(BMH:SOS!BB145)</f>
        <v>0</v>
      </c>
      <c r="BC145" s="371">
        <f>SUM(BMH:SOS!BC145)</f>
        <v>0</v>
      </c>
      <c r="BD145" s="371">
        <f>SUM(BMH:SOS!BD145)</f>
        <v>0</v>
      </c>
      <c r="BE145" s="371">
        <f>SUM(BMH:SOS!BE145)</f>
        <v>0</v>
      </c>
      <c r="BF145" s="371">
        <f>SUM(BMH:SOS!BF145)</f>
        <v>0</v>
      </c>
      <c r="BG145" s="371">
        <f>SUM(BMH:SOS!BG145)</f>
        <v>0</v>
      </c>
      <c r="BH145" s="371">
        <f>SUM(BMH:SOS!BH145)</f>
        <v>0</v>
      </c>
      <c r="BI145" s="371">
        <f>SUM(BMH:SOS!BI145)</f>
        <v>0</v>
      </c>
      <c r="BJ145" s="371">
        <f>SUM(BMH:SOS!BJ145)</f>
        <v>0</v>
      </c>
      <c r="BK145" s="371">
        <f>SUM(BMH:SOS!BK145)</f>
        <v>0</v>
      </c>
      <c r="BL145" s="371">
        <f>SUM(BMH:SOS!BL145)</f>
        <v>0</v>
      </c>
      <c r="BM145" s="256">
        <f>SUM(BMH:SOS!BM145)</f>
        <v>0</v>
      </c>
      <c r="BN145" s="256">
        <f>SUM(BMH:SOS!BN145)</f>
        <v>0</v>
      </c>
      <c r="BO145" s="256">
        <f>SUM(BMH:SOS!BO145)</f>
        <v>0</v>
      </c>
      <c r="BP145" s="256">
        <f>SUM(BMH:SOS!BP145)</f>
        <v>0</v>
      </c>
      <c r="BQ145" s="256">
        <f>SUM(BMH:SOS!BQ145)</f>
        <v>0</v>
      </c>
      <c r="BR145" s="256">
        <f>SUM(BMH:SOS!BR145)</f>
        <v>0</v>
      </c>
      <c r="BS145" s="371">
        <f>SUM(BMH:SOS!BS145)</f>
        <v>0</v>
      </c>
      <c r="BT145" s="371">
        <f>SUM(BMH:SOS!BT145)</f>
        <v>0</v>
      </c>
      <c r="BU145" s="371">
        <f>SUM(BMH:SOS!BU145)</f>
        <v>0</v>
      </c>
      <c r="BV145" s="371">
        <f>SUM(BMH:SOS!BV145)</f>
        <v>0</v>
      </c>
      <c r="BW145" s="371">
        <f>SUM(BMH:SOS!BW145)</f>
        <v>0</v>
      </c>
      <c r="BX145" s="371">
        <f>SUM(BMH:SOS!BX145)</f>
        <v>0</v>
      </c>
      <c r="BY145" s="371">
        <f>SUM(BMH:SOS!BY145)</f>
        <v>0</v>
      </c>
      <c r="BZ145" s="371">
        <f>SUM(BMH:SOS!BZ145)</f>
        <v>0</v>
      </c>
      <c r="CA145" s="324"/>
      <c r="CB145" s="324"/>
      <c r="CC145" s="324"/>
      <c r="CD145" s="324"/>
      <c r="CE145" s="324"/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x14ac:dyDescent="0.3">
      <c r="A146" s="253" t="s">
        <v>308</v>
      </c>
      <c r="E146" s="253">
        <f>SUM(E147)</f>
        <v>0</v>
      </c>
      <c r="F146" s="253">
        <f t="shared" ref="F146:BQ146" si="62">SUM(F147)</f>
        <v>0</v>
      </c>
      <c r="G146" s="253">
        <f t="shared" si="62"/>
        <v>0</v>
      </c>
      <c r="H146" s="253">
        <f t="shared" si="62"/>
        <v>0</v>
      </c>
      <c r="I146" s="253">
        <f t="shared" si="62"/>
        <v>0</v>
      </c>
      <c r="J146" s="253">
        <f t="shared" si="62"/>
        <v>0</v>
      </c>
      <c r="K146" s="253">
        <f t="shared" si="62"/>
        <v>0</v>
      </c>
      <c r="L146" s="253">
        <f t="shared" si="62"/>
        <v>0</v>
      </c>
      <c r="M146" s="253">
        <f t="shared" si="62"/>
        <v>0</v>
      </c>
      <c r="N146" s="253">
        <f t="shared" si="62"/>
        <v>0</v>
      </c>
      <c r="O146" s="253">
        <f t="shared" si="62"/>
        <v>0</v>
      </c>
      <c r="P146" s="253">
        <f t="shared" si="62"/>
        <v>0</v>
      </c>
      <c r="Q146" s="253">
        <f t="shared" si="62"/>
        <v>0</v>
      </c>
      <c r="R146" s="253">
        <f t="shared" si="62"/>
        <v>0</v>
      </c>
      <c r="S146" s="253">
        <f t="shared" si="62"/>
        <v>0</v>
      </c>
      <c r="T146" s="253">
        <f t="shared" si="62"/>
        <v>0</v>
      </c>
      <c r="U146" s="253">
        <f t="shared" si="62"/>
        <v>0</v>
      </c>
      <c r="V146" s="253">
        <f t="shared" si="62"/>
        <v>0</v>
      </c>
      <c r="W146" s="253">
        <f t="shared" si="62"/>
        <v>0</v>
      </c>
      <c r="X146" s="253">
        <f t="shared" si="62"/>
        <v>0</v>
      </c>
      <c r="Y146" s="253">
        <f t="shared" si="62"/>
        <v>0</v>
      </c>
      <c r="Z146" s="253">
        <f t="shared" si="62"/>
        <v>0</v>
      </c>
      <c r="AA146" s="253">
        <f t="shared" si="62"/>
        <v>0</v>
      </c>
      <c r="AB146" s="253">
        <f t="shared" si="62"/>
        <v>0</v>
      </c>
      <c r="AC146" s="253">
        <f t="shared" si="62"/>
        <v>0</v>
      </c>
      <c r="AD146" s="253">
        <f t="shared" si="62"/>
        <v>0</v>
      </c>
      <c r="AE146" s="253">
        <f t="shared" si="62"/>
        <v>0</v>
      </c>
      <c r="AF146" s="253">
        <f t="shared" si="62"/>
        <v>0</v>
      </c>
      <c r="AG146" s="253">
        <f t="shared" si="62"/>
        <v>0</v>
      </c>
      <c r="AH146" s="253">
        <f t="shared" si="62"/>
        <v>0</v>
      </c>
      <c r="AI146" s="253">
        <f t="shared" si="62"/>
        <v>0</v>
      </c>
      <c r="AJ146" s="253">
        <f t="shared" si="62"/>
        <v>0</v>
      </c>
      <c r="AK146" s="253">
        <f t="shared" si="62"/>
        <v>0</v>
      </c>
      <c r="AL146" s="253">
        <f t="shared" si="62"/>
        <v>0</v>
      </c>
      <c r="AM146" s="253">
        <f t="shared" si="62"/>
        <v>0</v>
      </c>
      <c r="AN146" s="253">
        <f t="shared" si="62"/>
        <v>0</v>
      </c>
      <c r="AO146" s="253">
        <f t="shared" si="62"/>
        <v>0</v>
      </c>
      <c r="AP146" s="253">
        <f t="shared" si="62"/>
        <v>0</v>
      </c>
      <c r="AQ146" s="253">
        <f t="shared" si="62"/>
        <v>0</v>
      </c>
      <c r="AR146" s="253">
        <f t="shared" si="62"/>
        <v>0</v>
      </c>
      <c r="AS146" s="253">
        <f t="shared" si="62"/>
        <v>0</v>
      </c>
      <c r="AT146" s="253">
        <f t="shared" si="62"/>
        <v>0</v>
      </c>
      <c r="AU146" s="253">
        <f t="shared" si="62"/>
        <v>0</v>
      </c>
      <c r="AV146" s="253">
        <f t="shared" si="62"/>
        <v>0</v>
      </c>
      <c r="AW146" s="374">
        <f t="shared" si="62"/>
        <v>0</v>
      </c>
      <c r="AX146" s="374">
        <f t="shared" si="62"/>
        <v>0</v>
      </c>
      <c r="AY146" s="374">
        <f t="shared" si="62"/>
        <v>0</v>
      </c>
      <c r="AZ146" s="374">
        <f t="shared" si="62"/>
        <v>0</v>
      </c>
      <c r="BA146" s="374">
        <f t="shared" si="62"/>
        <v>0</v>
      </c>
      <c r="BB146" s="374">
        <f t="shared" si="62"/>
        <v>0</v>
      </c>
      <c r="BC146" s="374">
        <f t="shared" si="62"/>
        <v>0</v>
      </c>
      <c r="BD146" s="374">
        <f t="shared" si="62"/>
        <v>0</v>
      </c>
      <c r="BE146" s="374">
        <f t="shared" si="62"/>
        <v>0</v>
      </c>
      <c r="BF146" s="374">
        <f t="shared" si="62"/>
        <v>0</v>
      </c>
      <c r="BG146" s="374">
        <f t="shared" si="62"/>
        <v>0</v>
      </c>
      <c r="BH146" s="374">
        <f t="shared" si="62"/>
        <v>0</v>
      </c>
      <c r="BI146" s="374">
        <f t="shared" si="62"/>
        <v>0</v>
      </c>
      <c r="BJ146" s="374">
        <f t="shared" si="62"/>
        <v>0</v>
      </c>
      <c r="BK146" s="374">
        <f t="shared" si="62"/>
        <v>0</v>
      </c>
      <c r="BL146" s="374">
        <f t="shared" si="62"/>
        <v>0</v>
      </c>
      <c r="BM146" s="253">
        <f t="shared" si="62"/>
        <v>0</v>
      </c>
      <c r="BN146" s="253">
        <f t="shared" si="62"/>
        <v>0</v>
      </c>
      <c r="BO146" s="253">
        <f t="shared" si="62"/>
        <v>0</v>
      </c>
      <c r="BP146" s="253">
        <f t="shared" si="62"/>
        <v>0</v>
      </c>
      <c r="BQ146" s="253">
        <f t="shared" si="62"/>
        <v>0</v>
      </c>
      <c r="BR146" s="253">
        <f t="shared" ref="BR146:BZ146" si="63">SUM(BR147)</f>
        <v>0</v>
      </c>
      <c r="BS146" s="374">
        <f t="shared" si="63"/>
        <v>0</v>
      </c>
      <c r="BT146" s="374">
        <f t="shared" si="63"/>
        <v>0</v>
      </c>
      <c r="BU146" s="374">
        <f t="shared" si="63"/>
        <v>0</v>
      </c>
      <c r="BV146" s="374">
        <f t="shared" si="63"/>
        <v>0</v>
      </c>
      <c r="BW146" s="374">
        <f t="shared" si="63"/>
        <v>0</v>
      </c>
      <c r="BX146" s="374">
        <f t="shared" si="63"/>
        <v>0</v>
      </c>
      <c r="BY146" s="374">
        <f t="shared" si="63"/>
        <v>0</v>
      </c>
      <c r="BZ146" s="374">
        <f t="shared" si="63"/>
        <v>0</v>
      </c>
      <c r="CA146" s="253">
        <f t="shared" ref="CA146:CF146" si="64">SUM(CA147)</f>
        <v>0</v>
      </c>
      <c r="CB146" s="253">
        <f t="shared" si="64"/>
        <v>0</v>
      </c>
      <c r="CC146" s="253">
        <f t="shared" si="64"/>
        <v>0</v>
      </c>
      <c r="CD146" s="253">
        <f t="shared" si="64"/>
        <v>0</v>
      </c>
      <c r="CE146" s="253">
        <f t="shared" si="64"/>
        <v>0</v>
      </c>
      <c r="CF146" s="253">
        <f t="shared" si="64"/>
        <v>0</v>
      </c>
    </row>
    <row r="147" spans="1:94" x14ac:dyDescent="0.25">
      <c r="A147" s="256"/>
      <c r="B147" s="257"/>
      <c r="C147" s="256"/>
      <c r="D147" s="258"/>
      <c r="E147" s="256">
        <f>SUM(BMH!E147,CAS!E147,CEN!E147,CES!E147,CNR!E147,COS!E147,CSD!E147,EST!E147,HBS!E147,NOR!E147,PCL!E147,SHL!E147,SOS!E147)</f>
        <v>0</v>
      </c>
      <c r="F147" s="256">
        <f>SUM(BMH!F147,CAS!F147,CEN!F147,CES!F147,CNR!F147,COS!F147,CSD!F147,EST!F147,HBS!F147,NOR!F147,PCL!F147,SHL!F147,SOS!F147)</f>
        <v>0</v>
      </c>
      <c r="G147" s="256">
        <f>SUM(BMH!G147,CAS!G147,CEN!G147,CES!G147,CNR!G147,COS!G147,CSD!G147,EST!G147,HBS!G147,NOR!G147,PCL!G147,SHL!G147,SOS!G147)</f>
        <v>0</v>
      </c>
      <c r="H147" s="256">
        <f>SUM(BMH!H147,CAS!H147,CEN!H147,CES!H147,CNR!H147,COS!H147,CSD!H147,EST!H147,HBS!H147,NOR!H147,PCL!H147,SHL!H147,SOS!H147)</f>
        <v>0</v>
      </c>
      <c r="I147" s="256">
        <f t="shared" si="57"/>
        <v>0</v>
      </c>
      <c r="J147" s="256">
        <f>SUM(BMH!J147,CAS!J147,CEN!J147,CES!J147,CNR!J147,COS!J147,CSD!J147,EST!J147,HBS!J147,NOR!J147,PCL!J147,SHL!J147,SOS!J147)</f>
        <v>0</v>
      </c>
      <c r="K147" s="256">
        <f>SUM(BMH!K147,CAS!K147,CEN!K147,CES!K147,CNR!K147,COS!K147,CSD!K147,EST!K147,HBS!K147,NOR!K147,PCL!K147,SHL!K147,SOS!K147)</f>
        <v>0</v>
      </c>
      <c r="L147" s="256">
        <f>SUM(BMH!L147,CAS!L147,CEN!L147,CES!L147,CNR!L147,COS!L147,CSD!L147,EST!L147,HBS!L147,NOR!L147,PCL!L147,SHL!L147,SOS!L147)</f>
        <v>0</v>
      </c>
      <c r="M147" s="256">
        <f>SUM(BMH!M147,CAS!M147,CEN!M147,CES!M147,CNR!M147,COS!M147,CSD!M147,EST!M147,HBS!M147,NOR!M147,PCL!M147,SHL!M147,SOS!M147)</f>
        <v>0</v>
      </c>
      <c r="N147" s="256">
        <f>SUM(BMH!N147,CAS!N147,CEN!N147,CES!N147,CNR!N147,COS!N147,CSD!N147,EST!N147,HBS!N147,NOR!N147,PCL!N147,SHL!N147,SOS!N147)</f>
        <v>0</v>
      </c>
      <c r="O147" s="256"/>
      <c r="P147" s="256">
        <f>SUM(BMH:SOS!P147)</f>
        <v>0</v>
      </c>
      <c r="Q147" s="256">
        <f>SUM(BMH:SOS!Q147)</f>
        <v>0</v>
      </c>
      <c r="R147" s="256">
        <f>SUM(BMH:SOS!R147)</f>
        <v>0</v>
      </c>
      <c r="S147" s="256">
        <f>SUM(BMH:SOS!S147)</f>
        <v>0</v>
      </c>
      <c r="T147" s="256">
        <f>SUM(BMH:SOS!T147)</f>
        <v>0</v>
      </c>
      <c r="U147" s="256">
        <f>SUM(BMH:SOS!U147)</f>
        <v>0</v>
      </c>
      <c r="V147" s="256">
        <f>SUM(BMH:SOS!V147)</f>
        <v>0</v>
      </c>
      <c r="W147" s="256">
        <f>SUM(BMH:SOS!W147)</f>
        <v>0</v>
      </c>
      <c r="X147" s="256">
        <f>SUM(BMH:SOS!X147)</f>
        <v>0</v>
      </c>
      <c r="Y147" s="256">
        <f>SUM(BMH:SOS!Y147)</f>
        <v>0</v>
      </c>
      <c r="Z147" s="256">
        <f>SUM(BMH:SOS!Z147)</f>
        <v>0</v>
      </c>
      <c r="AA147" s="256">
        <f>SUM(BMH:SOS!AA147)</f>
        <v>0</v>
      </c>
      <c r="AB147" s="256">
        <f>SUM(BMH:SOS!AB147)</f>
        <v>0</v>
      </c>
      <c r="AC147" s="256">
        <f>SUM(BMH:SOS!AC147)</f>
        <v>0</v>
      </c>
      <c r="AD147" s="256">
        <f>SUM(BMH:SOS!AD147)</f>
        <v>0</v>
      </c>
      <c r="AE147" s="256">
        <f>SUM(BMH:SOS!AE147)</f>
        <v>0</v>
      </c>
      <c r="AF147" s="256">
        <f>SUM(BMH:SOS!AF147)</f>
        <v>0</v>
      </c>
      <c r="AG147" s="256">
        <f>SUM(BMH:SOS!AG147)</f>
        <v>0</v>
      </c>
      <c r="AH147" s="256">
        <f>SUM(BMH:SOS!AH147)</f>
        <v>0</v>
      </c>
      <c r="AI147" s="256">
        <f>SUM(BMH!AI147,CAS!AI147,CEN!AI147,CES!AI147,CNR!AI147,COS!AI147,CSD!AI147,EST!AI147,HBS!AI147,NOR!AI147,PCL!AI147,SHL!AI147,SOS!AI147)</f>
        <v>0</v>
      </c>
      <c r="AJ147" s="256">
        <f>SUM(BMH!AJ147,CAS!AJ147,CEN!AJ147,CES!AJ147,CNR!AJ147,COS!AJ147,CSD!AJ147,EST!AJ147,HBS!AJ147,NOR!AJ147,PCL!AJ147,SHL!AJ147,SOS!AJ147)</f>
        <v>0</v>
      </c>
      <c r="AK147" s="256">
        <f>SUM(BMH!AK147,CAS!AK147,CEN!AK147,CES!AK147,CNR!AK147,COS!AK147,CSD!AK147,EST!AK147,HBS!AK147,NOR!AK147,PCL!AK147,SHL!AK147,SOS!AK147)</f>
        <v>0</v>
      </c>
      <c r="AL147" s="256">
        <f>SUM(BMH!AL147,CAS!AL147,CEN!AL147,CES!AL147,CNR!AL147,COS!AL147,CSD!AL147,EST!AL147,HBS!AL147,NOR!AL147,PCL!AL147,SHL!AL147,SOS!AL147)</f>
        <v>0</v>
      </c>
      <c r="AM147" s="256">
        <f>SUM(BMH!AM147,CAS!AM147,CEN!AM147,CES!AM147,CNR!AM147,COS!AM147,CSD!AM147,EST!AM147,HBS!AM147,NOR!AM147,PCL!AM147,SHL!AM147,SOS!AM147)</f>
        <v>0</v>
      </c>
      <c r="AN147" s="256">
        <f>SUM(BMH!AN147,CAS!AN147,CEN!AN147,CES!AN147,CNR!AN147,COS!AN147,CSD!AN147,EST!AN147,HBS!AN147,NOR!AN147,PCL!AN147,SHL!AN147,SOS!AN147)</f>
        <v>0</v>
      </c>
      <c r="AO147" s="371">
        <f>SUM(BMH!AO147,CAS!AO147,CEN!AO147,CES!AO147,CNR!AO147,COS!AO147,CSD!AO147,EST!AO147,HBS!AO147,NOR!AO147,PCL!AO147,SHL!AO147,SOS!AO147)</f>
        <v>0</v>
      </c>
      <c r="AP147" s="371">
        <f>SUM(BMH!AP147,CAS!AP147,CEN!AP147,CES!AP147,CNR!AP147,COS!AP147,CSD!AP147,EST!AP147,HBS!AP147,NOR!AP147,PCL!AP147,SHL!AP147,SOS!AP147)</f>
        <v>0</v>
      </c>
      <c r="AQ147" s="371">
        <f>SUM(BMH!AQ147,CAS!AQ147,CEN!AQ147,CES!AQ147,CNR!AQ147,COS!AQ147,CSD!AQ147,EST!AQ147,HBS!AQ147,NOR!AQ147,PCL!AQ147,SHL!AQ147,SOS!AQ147)</f>
        <v>0</v>
      </c>
      <c r="AR147" s="371">
        <f>SUM(BMH!AR147,CAS!AR147,CEN!AR147,CES!AR147,CNR!AR147,COS!AR147,CSD!AR147,EST!AR147,HBS!AR147,NOR!AR147,PCL!AR147,SHL!AR147,SOS!AR147)</f>
        <v>0</v>
      </c>
      <c r="AS147" s="371">
        <f t="shared" si="58"/>
        <v>0</v>
      </c>
      <c r="AT147" s="371">
        <f>SUM(BMH!AT147,CAS!AT147,CEN!AT147,CES!AT147,CNR!AT147,COS!AT147,CSD!AT147,EST!AT147,HBS!AT147,NOR!AT147,PCL!AT147,SHL!AT147,SOS!AT147)</f>
        <v>0</v>
      </c>
      <c r="AU147" s="371">
        <f>SUM(BMH!AU147,CAS!AU147,CEN!AU147,CES!AU147,CNR!AU147,COS!AU147,CSD!AU147,EST!AU147,HBS!AU147,NOR!AU147,PCL!AU147,SHL!AU147,SOS!AU147)</f>
        <v>0</v>
      </c>
      <c r="AV147" s="371">
        <f>SUM(BMH!AV147,CAS!AV147,CEN!AV147,CES!AV147,CNR!AV147,COS!AV147,CSD!AV147,EST!AV147,HBS!AV147,NOR!AV147,PCL!AV147,SHL!AV147,SOS!AV147)</f>
        <v>0</v>
      </c>
      <c r="AW147" s="371">
        <f>SUM(BMH:SOS!AW147)</f>
        <v>0</v>
      </c>
      <c r="AX147" s="371">
        <f>SUM(BMH:SOS!AX147)</f>
        <v>0</v>
      </c>
      <c r="AY147" s="371">
        <f>SUM(BMH:SOS!AY147)</f>
        <v>0</v>
      </c>
      <c r="AZ147" s="371">
        <f>SUM(BMH:SOS!AZ147)</f>
        <v>0</v>
      </c>
      <c r="BA147" s="371">
        <f>SUM(BMH:SOS!BA147)</f>
        <v>0</v>
      </c>
      <c r="BB147" s="371">
        <f>SUM(BMH:SOS!BB147)</f>
        <v>0</v>
      </c>
      <c r="BC147" s="371">
        <f>SUM(BMH:SOS!BC147)</f>
        <v>0</v>
      </c>
      <c r="BD147" s="371">
        <f>SUM(BMH:SOS!BD147)</f>
        <v>0</v>
      </c>
      <c r="BE147" s="371">
        <f>SUM(BMH:SOS!BE147)</f>
        <v>0</v>
      </c>
      <c r="BF147" s="371">
        <f>SUM(BMH:SOS!BF147)</f>
        <v>0</v>
      </c>
      <c r="BG147" s="371">
        <f>SUM(BMH:SOS!BG147)</f>
        <v>0</v>
      </c>
      <c r="BH147" s="371">
        <f>SUM(BMH:SOS!BH147)</f>
        <v>0</v>
      </c>
      <c r="BI147" s="371">
        <f>SUM(BMH:SOS!BI147)</f>
        <v>0</v>
      </c>
      <c r="BJ147" s="371">
        <f>SUM(BMH:SOS!BJ147)</f>
        <v>0</v>
      </c>
      <c r="BK147" s="371">
        <f>SUM(BMH:SOS!BK147)</f>
        <v>0</v>
      </c>
      <c r="BL147" s="371">
        <f>SUM(BMH:SOS!BL147)</f>
        <v>0</v>
      </c>
      <c r="BM147" s="256">
        <f>SUM(BMH:SOS!BM147)</f>
        <v>0</v>
      </c>
      <c r="BN147" s="256">
        <f>SUM(BMH:SOS!BN147)</f>
        <v>0</v>
      </c>
      <c r="BO147" s="256">
        <f>SUM(BMH:SOS!BO147)</f>
        <v>0</v>
      </c>
      <c r="BP147" s="256">
        <f>SUM(BMH:SOS!BP147)</f>
        <v>0</v>
      </c>
      <c r="BQ147" s="256">
        <f>SUM(BMH:SOS!BQ147)</f>
        <v>0</v>
      </c>
      <c r="BR147" s="256">
        <f>SUM(BMH:SOS!BR147)</f>
        <v>0</v>
      </c>
      <c r="BS147" s="371">
        <f>SUM(BMH:SOS!BS147)</f>
        <v>0</v>
      </c>
      <c r="BT147" s="371">
        <f>SUM(BMH:SOS!BT147)</f>
        <v>0</v>
      </c>
      <c r="BU147" s="371">
        <f>SUM(BMH:SOS!BU147)</f>
        <v>0</v>
      </c>
      <c r="BV147" s="371">
        <f>SUM(BMH:SOS!BV147)</f>
        <v>0</v>
      </c>
      <c r="BW147" s="371">
        <f>SUM(BMH:SOS!BW147)</f>
        <v>0</v>
      </c>
      <c r="BX147" s="371">
        <f>SUM(BMH:SOS!BX147)</f>
        <v>0</v>
      </c>
      <c r="BY147" s="371">
        <f>SUM(BMH:SOS!BY147)</f>
        <v>0</v>
      </c>
      <c r="BZ147" s="371">
        <f>SUM(BMH:SOS!BZ147)</f>
        <v>0</v>
      </c>
      <c r="CA147" s="256"/>
      <c r="CB147" s="256"/>
      <c r="CC147" s="256"/>
      <c r="CD147" s="256"/>
      <c r="CE147" s="256"/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x14ac:dyDescent="0.25">
      <c r="A148" s="321" t="s">
        <v>309</v>
      </c>
      <c r="B148" s="322"/>
      <c r="C148" s="321"/>
      <c r="D148" s="323"/>
      <c r="E148" s="256">
        <f>SUM(BMH!E148,CAS!E148,CEN!E148,CES!E148,CNR!E148,COS!E148,CSD!E148,EST!E148,HBS!E148,NOR!E148,PCL!E148,SHL!E148,SOS!E148)</f>
        <v>0</v>
      </c>
      <c r="F148" s="256">
        <f>SUM(BMH!F148,CAS!F148,CEN!F148,CES!F148,CNR!F148,COS!F148,CSD!F148,EST!F148,HBS!F148,NOR!F148,PCL!F148,SHL!F148,SOS!F148)</f>
        <v>0</v>
      </c>
      <c r="G148" s="256">
        <f>SUM(BMH!G148,CAS!G148,CEN!G148,CES!G148,CNR!G148,COS!G148,CSD!G148,EST!G148,HBS!G148,NOR!G148,PCL!G148,SHL!G148,SOS!G148)</f>
        <v>0</v>
      </c>
      <c r="H148" s="256">
        <f>SUM(BMH!H148,CAS!H148,CEN!H148,CES!H148,CNR!H148,COS!H148,CSD!H148,EST!H148,HBS!H148,NOR!H148,PCL!H148,SHL!H148,SOS!H148)</f>
        <v>0</v>
      </c>
      <c r="I148" s="256">
        <f t="shared" si="57"/>
        <v>0</v>
      </c>
      <c r="J148" s="256">
        <f>SUM(BMH!J148,CAS!J148,CEN!J148,CES!J148,CNR!J148,COS!J148,CSD!J148,EST!J148,HBS!J148,NOR!J148,PCL!J148,SHL!J148,SOS!J148)</f>
        <v>0</v>
      </c>
      <c r="K148" s="256">
        <f>SUM(BMH!K148,CAS!K148,CEN!K148,CES!K148,CNR!K148,COS!K148,CSD!K148,EST!K148,HBS!K148,NOR!K148,PCL!K148,SHL!K148,SOS!K148)</f>
        <v>0</v>
      </c>
      <c r="L148" s="256">
        <f>SUM(BMH!L148,CAS!L148,CEN!L148,CES!L148,CNR!L148,COS!L148,CSD!L148,EST!L148,HBS!L148,NOR!L148,PCL!L148,SHL!L148,SOS!L148)</f>
        <v>0</v>
      </c>
      <c r="M148" s="256">
        <f>SUM(BMH!M148,CAS!M148,CEN!M148,CES!M148,CNR!M148,COS!M148,CSD!M148,EST!M148,HBS!M148,NOR!M148,PCL!M148,SHL!M148,SOS!M148)</f>
        <v>0</v>
      </c>
      <c r="N148" s="256">
        <f>SUM(BMH!N148,CAS!N148,CEN!N148,CES!N148,CNR!N148,COS!N148,CSD!N148,EST!N148,HBS!N148,NOR!N148,PCL!N148,SHL!N148,SOS!N148)</f>
        <v>0</v>
      </c>
      <c r="O148" s="256"/>
      <c r="P148" s="256">
        <f>SUM(BMH:SOS!P148)</f>
        <v>0</v>
      </c>
      <c r="Q148" s="256">
        <f>SUM(BMH:SOS!Q148)</f>
        <v>0</v>
      </c>
      <c r="R148" s="256">
        <f>SUM(BMH:SOS!R148)</f>
        <v>0</v>
      </c>
      <c r="S148" s="256">
        <f>SUM(BMH:SOS!S148)</f>
        <v>0</v>
      </c>
      <c r="T148" s="256">
        <f>SUM(BMH:SOS!T148)</f>
        <v>0</v>
      </c>
      <c r="U148" s="256">
        <f>SUM(BMH:SOS!U148)</f>
        <v>0</v>
      </c>
      <c r="V148" s="256">
        <f>SUM(BMH:SOS!V148)</f>
        <v>0</v>
      </c>
      <c r="W148" s="256">
        <f>SUM(BMH:SOS!W148)</f>
        <v>0</v>
      </c>
      <c r="X148" s="256">
        <f>SUM(BMH:SOS!X148)</f>
        <v>0</v>
      </c>
      <c r="Y148" s="256">
        <f>SUM(BMH:SOS!Y148)</f>
        <v>0</v>
      </c>
      <c r="Z148" s="256">
        <f>SUM(BMH:SOS!Z148)</f>
        <v>0</v>
      </c>
      <c r="AA148" s="256">
        <f>SUM(BMH:SOS!AA148)</f>
        <v>0</v>
      </c>
      <c r="AB148" s="256">
        <f>SUM(BMH:SOS!AB148)</f>
        <v>0</v>
      </c>
      <c r="AC148" s="256">
        <f>SUM(BMH:SOS!AC148)</f>
        <v>0</v>
      </c>
      <c r="AD148" s="256">
        <f>SUM(BMH:SOS!AD148)</f>
        <v>0</v>
      </c>
      <c r="AE148" s="256">
        <f>SUM(BMH:SOS!AE148)</f>
        <v>0</v>
      </c>
      <c r="AF148" s="256">
        <f>SUM(BMH:SOS!AF148)</f>
        <v>0</v>
      </c>
      <c r="AG148" s="256">
        <f>SUM(BMH:SOS!AG148)</f>
        <v>0</v>
      </c>
      <c r="AH148" s="256">
        <f>SUM(BMH:SOS!AH148)</f>
        <v>0</v>
      </c>
      <c r="AI148" s="256">
        <f>SUM(BMH!AI148,CAS!AI148,CEN!AI148,CES!AI148,CNR!AI148,COS!AI148,CSD!AI148,EST!AI148,HBS!AI148,NOR!AI148,PCL!AI148,SHL!AI148,SOS!AI148)</f>
        <v>0</v>
      </c>
      <c r="AJ148" s="256">
        <f>SUM(BMH!AJ148,CAS!AJ148,CEN!AJ148,CES!AJ148,CNR!AJ148,COS!AJ148,CSD!AJ148,EST!AJ148,HBS!AJ148,NOR!AJ148,PCL!AJ148,SHL!AJ148,SOS!AJ148)</f>
        <v>0</v>
      </c>
      <c r="AK148" s="256">
        <f>SUM(BMH!AK148,CAS!AK148,CEN!AK148,CES!AK148,CNR!AK148,COS!AK148,CSD!AK148,EST!AK148,HBS!AK148,NOR!AK148,PCL!AK148,SHL!AK148,SOS!AK148)</f>
        <v>0</v>
      </c>
      <c r="AL148" s="256">
        <f>SUM(BMH!AL148,CAS!AL148,CEN!AL148,CES!AL148,CNR!AL148,COS!AL148,CSD!AL148,EST!AL148,HBS!AL148,NOR!AL148,PCL!AL148,SHL!AL148,SOS!AL148)</f>
        <v>0</v>
      </c>
      <c r="AM148" s="256">
        <f>SUM(BMH!AM148,CAS!AM148,CEN!AM148,CES!AM148,CNR!AM148,COS!AM148,CSD!AM148,EST!AM148,HBS!AM148,NOR!AM148,PCL!AM148,SHL!AM148,SOS!AM148)</f>
        <v>0</v>
      </c>
      <c r="AN148" s="256">
        <f>SUM(BMH!AN148,CAS!AN148,CEN!AN148,CES!AN148,CNR!AN148,COS!AN148,CSD!AN148,EST!AN148,HBS!AN148,NOR!AN148,PCL!AN148,SHL!AN148,SOS!AN148)</f>
        <v>0</v>
      </c>
      <c r="AO148" s="371">
        <f>SUM(BMH!AO148,CAS!AO148,CEN!AO148,CES!AO148,CNR!AO148,COS!AO148,CSD!AO148,EST!AO148,HBS!AO148,NOR!AO148,PCL!AO148,SHL!AO148,SOS!AO148)</f>
        <v>0</v>
      </c>
      <c r="AP148" s="371">
        <f>SUM(BMH!AP148,CAS!AP148,CEN!AP148,CES!AP148,CNR!AP148,COS!AP148,CSD!AP148,EST!AP148,HBS!AP148,NOR!AP148,PCL!AP148,SHL!AP148,SOS!AP148)</f>
        <v>0</v>
      </c>
      <c r="AQ148" s="371">
        <f>SUM(BMH!AQ148,CAS!AQ148,CEN!AQ148,CES!AQ148,CNR!AQ148,COS!AQ148,CSD!AQ148,EST!AQ148,HBS!AQ148,NOR!AQ148,PCL!AQ148,SHL!AQ148,SOS!AQ148)</f>
        <v>0</v>
      </c>
      <c r="AR148" s="371">
        <f>SUM(BMH!AR148,CAS!AR148,CEN!AR148,CES!AR148,CNR!AR148,COS!AR148,CSD!AR148,EST!AR148,HBS!AR148,NOR!AR148,PCL!AR148,SHL!AR148,SOS!AR148)</f>
        <v>0</v>
      </c>
      <c r="AS148" s="371">
        <f t="shared" si="58"/>
        <v>0</v>
      </c>
      <c r="AT148" s="371">
        <f>SUM(BMH!AT148,CAS!AT148,CEN!AT148,CES!AT148,CNR!AT148,COS!AT148,CSD!AT148,EST!AT148,HBS!AT148,NOR!AT148,PCL!AT148,SHL!AT148,SOS!AT148)</f>
        <v>0</v>
      </c>
      <c r="AU148" s="371">
        <f>SUM(BMH!AU148,CAS!AU148,CEN!AU148,CES!AU148,CNR!AU148,COS!AU148,CSD!AU148,EST!AU148,HBS!AU148,NOR!AU148,PCL!AU148,SHL!AU148,SOS!AU148)</f>
        <v>0</v>
      </c>
      <c r="AV148" s="371">
        <f>SUM(BMH!AV148,CAS!AV148,CEN!AV148,CES!AV148,CNR!AV148,COS!AV148,CSD!AV148,EST!AV148,HBS!AV148,NOR!AV148,PCL!AV148,SHL!AV148,SOS!AV148)</f>
        <v>0</v>
      </c>
      <c r="AW148" s="371">
        <f>SUM(BMH:SOS!AW148)</f>
        <v>0</v>
      </c>
      <c r="AX148" s="371">
        <f>SUM(BMH:SOS!AX148)</f>
        <v>0</v>
      </c>
      <c r="AY148" s="371">
        <f>SUM(BMH:SOS!AY148)</f>
        <v>0</v>
      </c>
      <c r="AZ148" s="371">
        <f>SUM(BMH:SOS!AZ148)</f>
        <v>0</v>
      </c>
      <c r="BA148" s="371">
        <f>SUM(BMH:SOS!BA148)</f>
        <v>0</v>
      </c>
      <c r="BB148" s="371">
        <f>SUM(BMH:SOS!BB148)</f>
        <v>0</v>
      </c>
      <c r="BC148" s="371">
        <f>SUM(BMH:SOS!BC148)</f>
        <v>0</v>
      </c>
      <c r="BD148" s="371">
        <f>SUM(BMH:SOS!BD148)</f>
        <v>0</v>
      </c>
      <c r="BE148" s="371">
        <f>SUM(BMH:SOS!BE148)</f>
        <v>0</v>
      </c>
      <c r="BF148" s="371">
        <f>SUM(BMH:SOS!BF148)</f>
        <v>0</v>
      </c>
      <c r="BG148" s="371">
        <f>SUM(BMH:SOS!BG148)</f>
        <v>0</v>
      </c>
      <c r="BH148" s="371">
        <f>SUM(BMH:SOS!BH148)</f>
        <v>0</v>
      </c>
      <c r="BI148" s="371">
        <f>SUM(BMH:SOS!BI148)</f>
        <v>0</v>
      </c>
      <c r="BJ148" s="371">
        <f>SUM(BMH:SOS!BJ148)</f>
        <v>0</v>
      </c>
      <c r="BK148" s="371">
        <f>SUM(BMH:SOS!BK148)</f>
        <v>0</v>
      </c>
      <c r="BL148" s="371">
        <f>SUM(BMH:SOS!BL148)</f>
        <v>0</v>
      </c>
      <c r="BM148" s="256">
        <f>SUM(BMH:SOS!BM148)</f>
        <v>0</v>
      </c>
      <c r="BN148" s="256">
        <f>SUM(BMH:SOS!BN148)</f>
        <v>0</v>
      </c>
      <c r="BO148" s="256">
        <f>SUM(BMH:SOS!BO148)</f>
        <v>0</v>
      </c>
      <c r="BP148" s="256">
        <f>SUM(BMH:SOS!BP148)</f>
        <v>0</v>
      </c>
      <c r="BQ148" s="256">
        <f>SUM(BMH:SOS!BQ148)</f>
        <v>0</v>
      </c>
      <c r="BR148" s="256">
        <f>SUM(BMH:SOS!BR148)</f>
        <v>0</v>
      </c>
      <c r="BS148" s="371">
        <f>SUM(BMH:SOS!BS148)</f>
        <v>0</v>
      </c>
      <c r="BT148" s="371">
        <f>SUM(BMH:SOS!BT148)</f>
        <v>0</v>
      </c>
      <c r="BU148" s="371">
        <f>SUM(BMH:SOS!BU148)</f>
        <v>0</v>
      </c>
      <c r="BV148" s="371">
        <f>SUM(BMH:SOS!BV148)</f>
        <v>0</v>
      </c>
      <c r="BW148" s="371">
        <f>SUM(BMH:SOS!BW148)</f>
        <v>0</v>
      </c>
      <c r="BX148" s="371">
        <f>SUM(BMH:SOS!BX148)</f>
        <v>0</v>
      </c>
      <c r="BY148" s="371">
        <f>SUM(BMH:SOS!BY148)</f>
        <v>0</v>
      </c>
      <c r="BZ148" s="371">
        <f>SUM(BMH:SOS!BZ148)</f>
        <v>0</v>
      </c>
      <c r="CA148" s="324"/>
      <c r="CB148" s="324"/>
      <c r="CC148" s="324"/>
      <c r="CD148" s="324"/>
      <c r="CE148" s="324"/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x14ac:dyDescent="0.3">
      <c r="A149" s="253" t="s">
        <v>310</v>
      </c>
      <c r="E149" s="253">
        <f>SUM(E150:E152)</f>
        <v>0</v>
      </c>
      <c r="F149" s="253">
        <f t="shared" ref="F149:BQ149" si="65">SUM(F150:F152)</f>
        <v>0</v>
      </c>
      <c r="G149" s="253">
        <f t="shared" si="65"/>
        <v>0</v>
      </c>
      <c r="H149" s="253">
        <f t="shared" si="65"/>
        <v>0</v>
      </c>
      <c r="I149" s="253">
        <f t="shared" si="65"/>
        <v>0</v>
      </c>
      <c r="J149" s="253">
        <f t="shared" si="65"/>
        <v>0</v>
      </c>
      <c r="K149" s="253">
        <f t="shared" si="65"/>
        <v>0</v>
      </c>
      <c r="L149" s="253">
        <f t="shared" si="65"/>
        <v>0</v>
      </c>
      <c r="M149" s="253">
        <f t="shared" si="65"/>
        <v>0</v>
      </c>
      <c r="N149" s="253">
        <f t="shared" si="65"/>
        <v>0</v>
      </c>
      <c r="O149" s="253">
        <f t="shared" si="65"/>
        <v>0</v>
      </c>
      <c r="P149" s="253">
        <f t="shared" si="65"/>
        <v>0</v>
      </c>
      <c r="Q149" s="253">
        <f t="shared" si="65"/>
        <v>0</v>
      </c>
      <c r="R149" s="253">
        <f t="shared" si="65"/>
        <v>0</v>
      </c>
      <c r="S149" s="253">
        <f t="shared" si="65"/>
        <v>0</v>
      </c>
      <c r="T149" s="253">
        <f t="shared" si="65"/>
        <v>0</v>
      </c>
      <c r="U149" s="253">
        <f t="shared" si="65"/>
        <v>0</v>
      </c>
      <c r="V149" s="253">
        <f t="shared" si="65"/>
        <v>0</v>
      </c>
      <c r="W149" s="253">
        <f t="shared" si="65"/>
        <v>0</v>
      </c>
      <c r="X149" s="253">
        <f t="shared" si="65"/>
        <v>0</v>
      </c>
      <c r="Y149" s="253">
        <f t="shared" si="65"/>
        <v>0</v>
      </c>
      <c r="Z149" s="253">
        <f t="shared" si="65"/>
        <v>0</v>
      </c>
      <c r="AA149" s="253">
        <f t="shared" si="65"/>
        <v>0</v>
      </c>
      <c r="AB149" s="253">
        <f t="shared" si="65"/>
        <v>0</v>
      </c>
      <c r="AC149" s="253">
        <f t="shared" si="65"/>
        <v>0</v>
      </c>
      <c r="AD149" s="253">
        <f t="shared" si="65"/>
        <v>0</v>
      </c>
      <c r="AE149" s="253">
        <f t="shared" si="65"/>
        <v>0</v>
      </c>
      <c r="AF149" s="253">
        <f t="shared" si="65"/>
        <v>0</v>
      </c>
      <c r="AG149" s="253">
        <f t="shared" si="65"/>
        <v>0</v>
      </c>
      <c r="AH149" s="253">
        <f t="shared" si="65"/>
        <v>0</v>
      </c>
      <c r="AI149" s="253">
        <f t="shared" si="65"/>
        <v>0</v>
      </c>
      <c r="AJ149" s="253">
        <f t="shared" si="65"/>
        <v>0</v>
      </c>
      <c r="AK149" s="253">
        <f t="shared" si="65"/>
        <v>0</v>
      </c>
      <c r="AL149" s="253">
        <f t="shared" si="65"/>
        <v>0</v>
      </c>
      <c r="AM149" s="253">
        <f t="shared" si="65"/>
        <v>0</v>
      </c>
      <c r="AN149" s="253">
        <f t="shared" si="65"/>
        <v>0</v>
      </c>
      <c r="AO149" s="253">
        <f t="shared" si="65"/>
        <v>0</v>
      </c>
      <c r="AP149" s="253">
        <f t="shared" si="65"/>
        <v>0</v>
      </c>
      <c r="AQ149" s="253">
        <f t="shared" si="65"/>
        <v>0</v>
      </c>
      <c r="AR149" s="253">
        <f t="shared" si="65"/>
        <v>0</v>
      </c>
      <c r="AS149" s="253">
        <f t="shared" si="65"/>
        <v>0</v>
      </c>
      <c r="AT149" s="253">
        <f t="shared" si="65"/>
        <v>0</v>
      </c>
      <c r="AU149" s="253">
        <f t="shared" si="65"/>
        <v>0</v>
      </c>
      <c r="AV149" s="253">
        <f t="shared" si="65"/>
        <v>0</v>
      </c>
      <c r="AW149" s="374">
        <f t="shared" si="65"/>
        <v>0</v>
      </c>
      <c r="AX149" s="374">
        <f t="shared" si="65"/>
        <v>0</v>
      </c>
      <c r="AY149" s="374">
        <f t="shared" si="65"/>
        <v>0</v>
      </c>
      <c r="AZ149" s="374">
        <f t="shared" si="65"/>
        <v>0</v>
      </c>
      <c r="BA149" s="374">
        <f t="shared" si="65"/>
        <v>0</v>
      </c>
      <c r="BB149" s="374">
        <f t="shared" si="65"/>
        <v>0</v>
      </c>
      <c r="BC149" s="374">
        <f t="shared" si="65"/>
        <v>0</v>
      </c>
      <c r="BD149" s="374">
        <f t="shared" si="65"/>
        <v>0</v>
      </c>
      <c r="BE149" s="374">
        <f t="shared" si="65"/>
        <v>0</v>
      </c>
      <c r="BF149" s="374">
        <f t="shared" si="65"/>
        <v>0</v>
      </c>
      <c r="BG149" s="374">
        <f t="shared" si="65"/>
        <v>0</v>
      </c>
      <c r="BH149" s="374">
        <f t="shared" si="65"/>
        <v>0</v>
      </c>
      <c r="BI149" s="374">
        <f t="shared" si="65"/>
        <v>0</v>
      </c>
      <c r="BJ149" s="374">
        <f t="shared" si="65"/>
        <v>0</v>
      </c>
      <c r="BK149" s="374">
        <f t="shared" si="65"/>
        <v>0</v>
      </c>
      <c r="BL149" s="374">
        <f t="shared" si="65"/>
        <v>0</v>
      </c>
      <c r="BM149" s="253" t="e">
        <f t="shared" si="65"/>
        <v>#DIV/0!</v>
      </c>
      <c r="BN149" s="253" t="e">
        <f t="shared" si="65"/>
        <v>#DIV/0!</v>
      </c>
      <c r="BO149" s="253">
        <f t="shared" si="65"/>
        <v>0</v>
      </c>
      <c r="BP149" s="253">
        <f t="shared" si="65"/>
        <v>0</v>
      </c>
      <c r="BQ149" s="253" t="e">
        <f t="shared" si="65"/>
        <v>#DIV/0!</v>
      </c>
      <c r="BR149" s="253">
        <f t="shared" ref="BR149:BZ149" si="66">SUM(BR150:BR152)</f>
        <v>0</v>
      </c>
      <c r="BS149" s="374">
        <f t="shared" si="66"/>
        <v>0</v>
      </c>
      <c r="BT149" s="374">
        <f t="shared" si="66"/>
        <v>0</v>
      </c>
      <c r="BU149" s="374">
        <f t="shared" si="66"/>
        <v>0</v>
      </c>
      <c r="BV149" s="374">
        <f t="shared" si="66"/>
        <v>0</v>
      </c>
      <c r="BW149" s="374">
        <f t="shared" si="66"/>
        <v>0</v>
      </c>
      <c r="BX149" s="374">
        <f t="shared" si="66"/>
        <v>0</v>
      </c>
      <c r="BY149" s="374">
        <f t="shared" si="66"/>
        <v>0</v>
      </c>
      <c r="BZ149" s="374">
        <f t="shared" si="66"/>
        <v>0</v>
      </c>
      <c r="CA149" s="253">
        <f t="shared" ref="CA149:CF149" si="67">SUM(CA150:CA152)</f>
        <v>0</v>
      </c>
      <c r="CB149" s="253">
        <f t="shared" si="67"/>
        <v>0</v>
      </c>
      <c r="CC149" s="253">
        <f t="shared" si="67"/>
        <v>0</v>
      </c>
      <c r="CD149" s="253">
        <f t="shared" si="67"/>
        <v>0</v>
      </c>
      <c r="CE149" s="253">
        <f t="shared" si="67"/>
        <v>0</v>
      </c>
      <c r="CF149" s="253">
        <f t="shared" si="67"/>
        <v>0</v>
      </c>
    </row>
    <row r="150" spans="1:94" s="329" customFormat="1" ht="48.6" customHeight="1" x14ac:dyDescent="0.3">
      <c r="A150" s="261" t="s">
        <v>311</v>
      </c>
      <c r="B150" s="261" t="s">
        <v>312</v>
      </c>
      <c r="C150" s="261" t="s">
        <v>175</v>
      </c>
      <c r="D150" s="296" t="s">
        <v>276</v>
      </c>
      <c r="E150" s="256">
        <f>SUM(BMH!E150,CAS!E150,CEN!E150,CES!E150,CNR!E150,COS!E150,CSD!E150,EST!E150,HBS!E150,NOR!E150,PCL!E150,SHL!E150,SOS!E150)</f>
        <v>0</v>
      </c>
      <c r="F150" s="256">
        <f>SUM(BMH!F150,CAS!F150,CEN!F150,CES!F150,CNR!F150,COS!F150,CSD!F150,EST!F150,HBS!F150,NOR!F150,PCL!F150,SHL!F150,SOS!F150)</f>
        <v>0</v>
      </c>
      <c r="G150" s="256">
        <f>SUM(BMH!G150,CAS!G150,CEN!G150,CES!G150,CNR!G150,COS!G150,CSD!G150,EST!G150,HBS!G150,NOR!G150,PCL!G150,SHL!G150,SOS!G150)</f>
        <v>0</v>
      </c>
      <c r="H150" s="256">
        <f>SUM(BMH!H150,CAS!H150,CEN!H150,CES!H150,CNR!H150,COS!H150,CSD!H150,EST!H150,HBS!H150,NOR!H150,PCL!H150,SHL!H150,SOS!H150)</f>
        <v>0</v>
      </c>
      <c r="I150" s="256">
        <f t="shared" si="57"/>
        <v>0</v>
      </c>
      <c r="J150" s="256">
        <f>SUM(BMH!J150,CAS!J150,CEN!J150,CES!J150,CNR!J150,COS!J150,CSD!J150,EST!J150,HBS!J150,NOR!J150,PCL!J150,SHL!J150,SOS!J150)</f>
        <v>0</v>
      </c>
      <c r="K150" s="256">
        <f>SUM(BMH!K150,CAS!K150,CEN!K150,CES!K150,CNR!K150,COS!K150,CSD!K150,EST!K150,HBS!K150,NOR!K150,PCL!K150,SHL!K150,SOS!K150)</f>
        <v>0</v>
      </c>
      <c r="L150" s="256">
        <f>SUM(BMH!L150,CAS!L150,CEN!L150,CES!L150,CNR!L150,COS!L150,CSD!L150,EST!L150,HBS!L150,NOR!L150,PCL!L150,SHL!L150,SOS!L150)</f>
        <v>0</v>
      </c>
      <c r="M150" s="256">
        <f>SUM(BMH!M150,CAS!M150,CEN!M150,CES!M150,CNR!M150,COS!M150,CSD!M150,EST!M150,HBS!M150,NOR!M150,PCL!M150,SHL!M150,SOS!M150)</f>
        <v>0</v>
      </c>
      <c r="N150" s="256">
        <f>SUM(BMH!N150,CAS!N150,CEN!N150,CES!N150,CNR!N150,COS!N150,CSD!N150,EST!N150,HBS!N150,NOR!N150,PCL!N150,SHL!N150,SOS!N150)</f>
        <v>0</v>
      </c>
      <c r="O150" s="256"/>
      <c r="P150" s="256">
        <f>SUM(BMH:SOS!P150)</f>
        <v>0</v>
      </c>
      <c r="Q150" s="256">
        <f>SUM(BMH:SOS!Q150)</f>
        <v>0</v>
      </c>
      <c r="R150" s="256">
        <f>SUM(BMH:SOS!R150)</f>
        <v>0</v>
      </c>
      <c r="S150" s="256">
        <f>SUM(BMH:SOS!S150)</f>
        <v>0</v>
      </c>
      <c r="T150" s="256">
        <f>SUM(BMH:SOS!T150)</f>
        <v>0</v>
      </c>
      <c r="U150" s="256">
        <f>SUM(BMH:SOS!U150)</f>
        <v>0</v>
      </c>
      <c r="V150" s="256">
        <f>SUM(BMH:SOS!V150)</f>
        <v>0</v>
      </c>
      <c r="W150" s="256">
        <f>SUM(BMH:SOS!W150)</f>
        <v>0</v>
      </c>
      <c r="X150" s="256">
        <f>SUM(BMH:SOS!X150)</f>
        <v>0</v>
      </c>
      <c r="Y150" s="256">
        <f>SUM(BMH:SOS!Y150)</f>
        <v>0</v>
      </c>
      <c r="Z150" s="256">
        <f>SUM(BMH:SOS!Z150)</f>
        <v>0</v>
      </c>
      <c r="AA150" s="256">
        <f>SUM(BMH:SOS!AA150)</f>
        <v>0</v>
      </c>
      <c r="AB150" s="256">
        <f>SUM(BMH:SOS!AB150)</f>
        <v>0</v>
      </c>
      <c r="AC150" s="256">
        <f>SUM(BMH:SOS!AC150)</f>
        <v>0</v>
      </c>
      <c r="AD150" s="256">
        <f>SUM(BMH:SOS!AD150)</f>
        <v>0</v>
      </c>
      <c r="AE150" s="256">
        <f>SUM(BMH:SOS!AE150)</f>
        <v>0</v>
      </c>
      <c r="AF150" s="256">
        <f>SUM(BMH:SOS!AF150)</f>
        <v>0</v>
      </c>
      <c r="AG150" s="256">
        <f>SUM(BMH:SOS!AG150)</f>
        <v>0</v>
      </c>
      <c r="AH150" s="256">
        <f>SUM(BMH:SOS!AH150)</f>
        <v>0</v>
      </c>
      <c r="AI150" s="256">
        <f>SUM(BMH!AI150,CAS!AI150,CEN!AI150,CES!AI150,CNR!AI150,COS!AI150,CSD!AI150,EST!AI150,HBS!AI150,NOR!AI150,PCL!AI150,SHL!AI150,SOS!AI150)</f>
        <v>0</v>
      </c>
      <c r="AJ150" s="256">
        <f>SUM(BMH!AJ150,CAS!AJ150,CEN!AJ150,CES!AJ150,CNR!AJ150,COS!AJ150,CSD!AJ150,EST!AJ150,HBS!AJ150,NOR!AJ150,PCL!AJ150,SHL!AJ150,SOS!AJ150)</f>
        <v>0</v>
      </c>
      <c r="AK150" s="256">
        <f>SUM(BMH!AK150,CAS!AK150,CEN!AK150,CES!AK150,CNR!AK150,COS!AK150,CSD!AK150,EST!AK150,HBS!AK150,NOR!AK150,PCL!AK150,SHL!AK150,SOS!AK150)</f>
        <v>0</v>
      </c>
      <c r="AL150" s="256">
        <f>SUM(BMH!AL150,CAS!AL150,CEN!AL150,CES!AL150,CNR!AL150,COS!AL150,CSD!AL150,EST!AL150,HBS!AL150,NOR!AL150,PCL!AL150,SHL!AL150,SOS!AL150)</f>
        <v>0</v>
      </c>
      <c r="AM150" s="256">
        <f>SUM(BMH!AM150,CAS!AM150,CEN!AM150,CES!AM150,CNR!AM150,COS!AM150,CSD!AM150,EST!AM150,HBS!AM150,NOR!AM150,PCL!AM150,SHL!AM150,SOS!AM150)</f>
        <v>0</v>
      </c>
      <c r="AN150" s="256">
        <f>SUM(BMH!AN150,CAS!AN150,CEN!AN150,CES!AN150,CNR!AN150,COS!AN150,CSD!AN150,EST!AN150,HBS!AN150,NOR!AN150,PCL!AN150,SHL!AN150,SOS!AN150)</f>
        <v>0</v>
      </c>
      <c r="AO150" s="371">
        <f>SUM(BMH!AO150,CAS!AO150,CEN!AO150,CES!AO150,CNR!AO150,COS!AO150,CSD!AO150,EST!AO150,HBS!AO150,NOR!AO150,PCL!AO150,SHL!AO150,SOS!AO150)</f>
        <v>0</v>
      </c>
      <c r="AP150" s="371">
        <f>SUM(BMH!AP150,CAS!AP150,CEN!AP150,CES!AP150,CNR!AP150,COS!AP150,CSD!AP150,EST!AP150,HBS!AP150,NOR!AP150,PCL!AP150,SHL!AP150,SOS!AP150)</f>
        <v>0</v>
      </c>
      <c r="AQ150" s="371">
        <f>SUM(BMH!AQ150,CAS!AQ150,CEN!AQ150,CES!AQ150,CNR!AQ150,COS!AQ150,CSD!AQ150,EST!AQ150,HBS!AQ150,NOR!AQ150,PCL!AQ150,SHL!AQ150,SOS!AQ150)</f>
        <v>0</v>
      </c>
      <c r="AR150" s="371">
        <f>SUM(BMH!AR150,CAS!AR150,CEN!AR150,CES!AR150,CNR!AR150,COS!AR150,CSD!AR150,EST!AR150,HBS!AR150,NOR!AR150,PCL!AR150,SHL!AR150,SOS!AR150)</f>
        <v>0</v>
      </c>
      <c r="AS150" s="371">
        <f t="shared" si="58"/>
        <v>0</v>
      </c>
      <c r="AT150" s="371">
        <f>SUM(BMH!AT150,CAS!AT150,CEN!AT150,CES!AT150,CNR!AT150,COS!AT150,CSD!AT150,EST!AT150,HBS!AT150,NOR!AT150,PCL!AT150,SHL!AT150,SOS!AT150)</f>
        <v>0</v>
      </c>
      <c r="AU150" s="371">
        <f>SUM(BMH!AU150,CAS!AU150,CEN!AU150,CES!AU150,CNR!AU150,COS!AU150,CSD!AU150,EST!AU150,HBS!AU150,NOR!AU150,PCL!AU150,SHL!AU150,SOS!AU150)</f>
        <v>0</v>
      </c>
      <c r="AV150" s="371">
        <f>SUM(BMH!AV150,CAS!AV150,CEN!AV150,CES!AV150,CNR!AV150,COS!AV150,CSD!AV150,EST!AV150,HBS!AV150,NOR!AV150,PCL!AV150,SHL!AV150,SOS!AV150)</f>
        <v>0</v>
      </c>
      <c r="AW150" s="371">
        <f>SUM(BMH:SOS!AW150)</f>
        <v>0</v>
      </c>
      <c r="AX150" s="371">
        <f>SUM(BMH:SOS!AX150)</f>
        <v>0</v>
      </c>
      <c r="AY150" s="371">
        <f>SUM(BMH:SOS!AY150)</f>
        <v>0</v>
      </c>
      <c r="AZ150" s="371">
        <f>SUM(BMH:SOS!AZ150)</f>
        <v>0</v>
      </c>
      <c r="BA150" s="371">
        <f>SUM(BMH:SOS!BA150)</f>
        <v>0</v>
      </c>
      <c r="BB150" s="371">
        <f>SUM(BMH:SOS!BB150)</f>
        <v>0</v>
      </c>
      <c r="BC150" s="371">
        <f>SUM(BMH:SOS!BC150)</f>
        <v>0</v>
      </c>
      <c r="BD150" s="371">
        <f>SUM(BMH:SOS!BD150)</f>
        <v>0</v>
      </c>
      <c r="BE150" s="371">
        <f>SUM(BMH:SOS!BE150)</f>
        <v>0</v>
      </c>
      <c r="BF150" s="371">
        <f>SUM(BMH:SOS!BF150)</f>
        <v>0</v>
      </c>
      <c r="BG150" s="371">
        <f>SUM(BMH:SOS!BG150)</f>
        <v>0</v>
      </c>
      <c r="BH150" s="371">
        <f>SUM(BMH:SOS!BH150)</f>
        <v>0</v>
      </c>
      <c r="BI150" s="371">
        <f>SUM(BMH:SOS!BI150)</f>
        <v>0</v>
      </c>
      <c r="BJ150" s="371">
        <f>SUM(BMH:SOS!BJ150)</f>
        <v>0</v>
      </c>
      <c r="BK150" s="371">
        <f>SUM(BMH:SOS!BK150)</f>
        <v>0</v>
      </c>
      <c r="BL150" s="371">
        <f>SUM(BMH:SOS!BL150)</f>
        <v>0</v>
      </c>
      <c r="BM150" s="256" t="e">
        <f>SUM(BMH:SOS!BM150)</f>
        <v>#DIV/0!</v>
      </c>
      <c r="BN150" s="256" t="e">
        <f>SUM(BMH:SOS!BN150)</f>
        <v>#DIV/0!</v>
      </c>
      <c r="BO150" s="256">
        <f>SUM(BMH:SOS!BO150)</f>
        <v>0</v>
      </c>
      <c r="BP150" s="256">
        <f>SUM(BMH:SOS!BP150)</f>
        <v>0</v>
      </c>
      <c r="BQ150" s="256" t="e">
        <f>SUM(BMH:SOS!BQ150)</f>
        <v>#DIV/0!</v>
      </c>
      <c r="BR150" s="256">
        <f>SUM(BMH:SOS!BR150)</f>
        <v>0</v>
      </c>
      <c r="BS150" s="371">
        <f>SUM(BMH:SOS!BS150)</f>
        <v>0</v>
      </c>
      <c r="BT150" s="371">
        <f>SUM(BMH:SOS!BT150)</f>
        <v>0</v>
      </c>
      <c r="BU150" s="371">
        <f>SUM(BMH:SOS!BU150)</f>
        <v>0</v>
      </c>
      <c r="BV150" s="371">
        <f>SUM(BMH:SOS!BV150)</f>
        <v>0</v>
      </c>
      <c r="BW150" s="371">
        <f>SUM(BMH:SOS!BW150)</f>
        <v>0</v>
      </c>
      <c r="BX150" s="371">
        <f>SUM(BMH:SOS!BX150)</f>
        <v>0</v>
      </c>
      <c r="BY150" s="371">
        <f>SUM(BMH:SOS!BY150)</f>
        <v>0</v>
      </c>
      <c r="BZ150" s="371">
        <f>SUM(BMH:SOS!BZ150)</f>
        <v>0</v>
      </c>
      <c r="CA150" s="327"/>
      <c r="CB150" s="327"/>
      <c r="CC150" s="327"/>
      <c r="CD150" s="327"/>
      <c r="CE150" s="327"/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41.4" x14ac:dyDescent="0.3">
      <c r="A151" s="301" t="s">
        <v>313</v>
      </c>
      <c r="B151" s="301" t="s">
        <v>314</v>
      </c>
      <c r="C151" s="301" t="s">
        <v>175</v>
      </c>
      <c r="D151" s="311" t="s">
        <v>276</v>
      </c>
      <c r="E151" s="256">
        <f>SUM(BMH!E151,CAS!E151,CEN!E151,CES!E151,CNR!E151,COS!E151,CSD!E151,EST!E151,HBS!E151,NOR!E151,PCL!E151,SHL!E151,SOS!E151)</f>
        <v>0</v>
      </c>
      <c r="F151" s="256">
        <f>SUM(BMH!F151,CAS!F151,CEN!F151,CES!F151,CNR!F151,COS!F151,CSD!F151,EST!F151,HBS!F151,NOR!F151,PCL!F151,SHL!F151,SOS!F151)</f>
        <v>0</v>
      </c>
      <c r="G151" s="256">
        <f>SUM(BMH!G151,CAS!G151,CEN!G151,CES!G151,CNR!G151,COS!G151,CSD!G151,EST!G151,HBS!G151,NOR!G151,PCL!G151,SHL!G151,SOS!G151)</f>
        <v>0</v>
      </c>
      <c r="H151" s="256">
        <f>SUM(BMH!H151,CAS!H151,CEN!H151,CES!H151,CNR!H151,COS!H151,CSD!H151,EST!H151,HBS!H151,NOR!H151,PCL!H151,SHL!H151,SOS!H151)</f>
        <v>0</v>
      </c>
      <c r="I151" s="256">
        <f t="shared" si="57"/>
        <v>0</v>
      </c>
      <c r="J151" s="256">
        <f>SUM(BMH!J151,CAS!J151,CEN!J151,CES!J151,CNR!J151,COS!J151,CSD!J151,EST!J151,HBS!J151,NOR!J151,PCL!J151,SHL!J151,SOS!J151)</f>
        <v>0</v>
      </c>
      <c r="K151" s="256">
        <f>SUM(BMH!K151,CAS!K151,CEN!K151,CES!K151,CNR!K151,COS!K151,CSD!K151,EST!K151,HBS!K151,NOR!K151,PCL!K151,SHL!K151,SOS!K151)</f>
        <v>0</v>
      </c>
      <c r="L151" s="256">
        <f>SUM(BMH!L151,CAS!L151,CEN!L151,CES!L151,CNR!L151,COS!L151,CSD!L151,EST!L151,HBS!L151,NOR!L151,PCL!L151,SHL!L151,SOS!L151)</f>
        <v>0</v>
      </c>
      <c r="M151" s="256">
        <f>SUM(BMH!M151,CAS!M151,CEN!M151,CES!M151,CNR!M151,COS!M151,CSD!M151,EST!M151,HBS!M151,NOR!M151,PCL!M151,SHL!M151,SOS!M151)</f>
        <v>0</v>
      </c>
      <c r="N151" s="256">
        <f>SUM(BMH!N151,CAS!N151,CEN!N151,CES!N151,CNR!N151,COS!N151,CSD!N151,EST!N151,HBS!N151,NOR!N151,PCL!N151,SHL!N151,SOS!N151)</f>
        <v>0</v>
      </c>
      <c r="O151" s="256"/>
      <c r="P151" s="256">
        <f>SUM(BMH:SOS!P151)</f>
        <v>0</v>
      </c>
      <c r="Q151" s="256">
        <f>SUM(BMH:SOS!Q151)</f>
        <v>0</v>
      </c>
      <c r="R151" s="256">
        <f>SUM(BMH:SOS!R151)</f>
        <v>0</v>
      </c>
      <c r="S151" s="256">
        <f>SUM(BMH:SOS!S151)</f>
        <v>0</v>
      </c>
      <c r="T151" s="256">
        <f>SUM(BMH:SOS!T151)</f>
        <v>0</v>
      </c>
      <c r="U151" s="256">
        <f>SUM(BMH:SOS!U151)</f>
        <v>0</v>
      </c>
      <c r="V151" s="256">
        <f>SUM(BMH:SOS!V151)</f>
        <v>0</v>
      </c>
      <c r="W151" s="256">
        <f>SUM(BMH:SOS!W151)</f>
        <v>0</v>
      </c>
      <c r="X151" s="256">
        <f>SUM(BMH:SOS!X151)</f>
        <v>0</v>
      </c>
      <c r="Y151" s="256">
        <f>SUM(BMH:SOS!Y151)</f>
        <v>0</v>
      </c>
      <c r="Z151" s="256">
        <f>SUM(BMH:SOS!Z151)</f>
        <v>0</v>
      </c>
      <c r="AA151" s="256">
        <f>SUM(BMH:SOS!AA151)</f>
        <v>0</v>
      </c>
      <c r="AB151" s="256">
        <f>SUM(BMH:SOS!AB151)</f>
        <v>0</v>
      </c>
      <c r="AC151" s="256">
        <f>SUM(BMH:SOS!AC151)</f>
        <v>0</v>
      </c>
      <c r="AD151" s="256">
        <f>SUM(BMH:SOS!AD151)</f>
        <v>0</v>
      </c>
      <c r="AE151" s="256">
        <f>SUM(BMH:SOS!AE151)</f>
        <v>0</v>
      </c>
      <c r="AF151" s="256">
        <f>SUM(BMH:SOS!AF151)</f>
        <v>0</v>
      </c>
      <c r="AG151" s="256">
        <f>SUM(BMH:SOS!AG151)</f>
        <v>0</v>
      </c>
      <c r="AH151" s="256">
        <f>SUM(BMH:SOS!AH151)</f>
        <v>0</v>
      </c>
      <c r="AI151" s="256">
        <f>SUM(BMH!AI151,CAS!AI151,CEN!AI151,CES!AI151,CNR!AI151,COS!AI151,CSD!AI151,EST!AI151,HBS!AI151,NOR!AI151,PCL!AI151,SHL!AI151,SOS!AI151)</f>
        <v>0</v>
      </c>
      <c r="AJ151" s="256">
        <f>SUM(BMH!AJ151,CAS!AJ151,CEN!AJ151,CES!AJ151,CNR!AJ151,COS!AJ151,CSD!AJ151,EST!AJ151,HBS!AJ151,NOR!AJ151,PCL!AJ151,SHL!AJ151,SOS!AJ151)</f>
        <v>0</v>
      </c>
      <c r="AK151" s="256">
        <f>SUM(BMH!AK151,CAS!AK151,CEN!AK151,CES!AK151,CNR!AK151,COS!AK151,CSD!AK151,EST!AK151,HBS!AK151,NOR!AK151,PCL!AK151,SHL!AK151,SOS!AK151)</f>
        <v>0</v>
      </c>
      <c r="AL151" s="256">
        <f>SUM(BMH!AL151,CAS!AL151,CEN!AL151,CES!AL151,CNR!AL151,COS!AL151,CSD!AL151,EST!AL151,HBS!AL151,NOR!AL151,PCL!AL151,SHL!AL151,SOS!AL151)</f>
        <v>0</v>
      </c>
      <c r="AM151" s="256">
        <f>SUM(BMH!AM151,CAS!AM151,CEN!AM151,CES!AM151,CNR!AM151,COS!AM151,CSD!AM151,EST!AM151,HBS!AM151,NOR!AM151,PCL!AM151,SHL!AM151,SOS!AM151)</f>
        <v>0</v>
      </c>
      <c r="AN151" s="256">
        <f>SUM(BMH!AN151,CAS!AN151,CEN!AN151,CES!AN151,CNR!AN151,COS!AN151,CSD!AN151,EST!AN151,HBS!AN151,NOR!AN151,PCL!AN151,SHL!AN151,SOS!AN151)</f>
        <v>0</v>
      </c>
      <c r="AO151" s="371">
        <f>SUM(BMH!AO151,CAS!AO151,CEN!AO151,CES!AO151,CNR!AO151,COS!AO151,CSD!AO151,EST!AO151,HBS!AO151,NOR!AO151,PCL!AO151,SHL!AO151,SOS!AO151)</f>
        <v>0</v>
      </c>
      <c r="AP151" s="371">
        <f>SUM(BMH!AP151,CAS!AP151,CEN!AP151,CES!AP151,CNR!AP151,COS!AP151,CSD!AP151,EST!AP151,HBS!AP151,NOR!AP151,PCL!AP151,SHL!AP151,SOS!AP151)</f>
        <v>0</v>
      </c>
      <c r="AQ151" s="371">
        <f>SUM(BMH!AQ151,CAS!AQ151,CEN!AQ151,CES!AQ151,CNR!AQ151,COS!AQ151,CSD!AQ151,EST!AQ151,HBS!AQ151,NOR!AQ151,PCL!AQ151,SHL!AQ151,SOS!AQ151)</f>
        <v>0</v>
      </c>
      <c r="AR151" s="371">
        <f>SUM(BMH!AR151,CAS!AR151,CEN!AR151,CES!AR151,CNR!AR151,COS!AR151,CSD!AR151,EST!AR151,HBS!AR151,NOR!AR151,PCL!AR151,SHL!AR151,SOS!AR151)</f>
        <v>0</v>
      </c>
      <c r="AS151" s="371">
        <f t="shared" si="58"/>
        <v>0</v>
      </c>
      <c r="AT151" s="371">
        <f>SUM(BMH!AT151,CAS!AT151,CEN!AT151,CES!AT151,CNR!AT151,COS!AT151,CSD!AT151,EST!AT151,HBS!AT151,NOR!AT151,PCL!AT151,SHL!AT151,SOS!AT151)</f>
        <v>0</v>
      </c>
      <c r="AU151" s="371">
        <f>SUM(BMH!AU151,CAS!AU151,CEN!AU151,CES!AU151,CNR!AU151,COS!AU151,CSD!AU151,EST!AU151,HBS!AU151,NOR!AU151,PCL!AU151,SHL!AU151,SOS!AU151)</f>
        <v>0</v>
      </c>
      <c r="AV151" s="371">
        <f>SUM(BMH!AV151,CAS!AV151,CEN!AV151,CES!AV151,CNR!AV151,COS!AV151,CSD!AV151,EST!AV151,HBS!AV151,NOR!AV151,PCL!AV151,SHL!AV151,SOS!AV151)</f>
        <v>0</v>
      </c>
      <c r="AW151" s="371">
        <f>SUM(BMH:SOS!AW151)</f>
        <v>0</v>
      </c>
      <c r="AX151" s="371">
        <f>SUM(BMH:SOS!AX151)</f>
        <v>0</v>
      </c>
      <c r="AY151" s="371">
        <f>SUM(BMH:SOS!AY151)</f>
        <v>0</v>
      </c>
      <c r="AZ151" s="371">
        <f>SUM(BMH:SOS!AZ151)</f>
        <v>0</v>
      </c>
      <c r="BA151" s="371">
        <f>SUM(BMH:SOS!BA151)</f>
        <v>0</v>
      </c>
      <c r="BB151" s="371">
        <f>SUM(BMH:SOS!BB151)</f>
        <v>0</v>
      </c>
      <c r="BC151" s="371">
        <f>SUM(BMH:SOS!BC151)</f>
        <v>0</v>
      </c>
      <c r="BD151" s="371">
        <f>SUM(BMH:SOS!BD151)</f>
        <v>0</v>
      </c>
      <c r="BE151" s="371">
        <f>SUM(BMH:SOS!BE151)</f>
        <v>0</v>
      </c>
      <c r="BF151" s="371">
        <f>SUM(BMH:SOS!BF151)</f>
        <v>0</v>
      </c>
      <c r="BG151" s="371">
        <f>SUM(BMH:SOS!BG151)</f>
        <v>0</v>
      </c>
      <c r="BH151" s="371">
        <f>SUM(BMH:SOS!BH151)</f>
        <v>0</v>
      </c>
      <c r="BI151" s="371">
        <f>SUM(BMH:SOS!BI151)</f>
        <v>0</v>
      </c>
      <c r="BJ151" s="371">
        <f>SUM(BMH:SOS!BJ151)</f>
        <v>0</v>
      </c>
      <c r="BK151" s="371">
        <f>SUM(BMH:SOS!BK151)</f>
        <v>0</v>
      </c>
      <c r="BL151" s="371">
        <f>SUM(BMH:SOS!BL151)</f>
        <v>0</v>
      </c>
      <c r="BM151" s="256" t="e">
        <f>SUM(BMH:SOS!BM151)</f>
        <v>#DIV/0!</v>
      </c>
      <c r="BN151" s="256" t="e">
        <f>SUM(BMH:SOS!BN151)</f>
        <v>#DIV/0!</v>
      </c>
      <c r="BO151" s="256">
        <f>SUM(BMH:SOS!BO151)</f>
        <v>0</v>
      </c>
      <c r="BP151" s="256">
        <f>SUM(BMH:SOS!BP151)</f>
        <v>0</v>
      </c>
      <c r="BQ151" s="256" t="e">
        <f>SUM(BMH:SOS!BQ151)</f>
        <v>#DIV/0!</v>
      </c>
      <c r="BR151" s="256">
        <f>SUM(BMH:SOS!BR151)</f>
        <v>0</v>
      </c>
      <c r="BS151" s="371">
        <f>SUM(BMH:SOS!BS151)</f>
        <v>0</v>
      </c>
      <c r="BT151" s="371">
        <f>SUM(BMH:SOS!BT151)</f>
        <v>0</v>
      </c>
      <c r="BU151" s="371">
        <f>SUM(BMH:SOS!BU151)</f>
        <v>0</v>
      </c>
      <c r="BV151" s="371">
        <f>SUM(BMH:SOS!BV151)</f>
        <v>0</v>
      </c>
      <c r="BW151" s="371">
        <f>SUM(BMH:SOS!BW151)</f>
        <v>0</v>
      </c>
      <c r="BX151" s="371">
        <f>SUM(BMH:SOS!BX151)</f>
        <v>0</v>
      </c>
      <c r="BY151" s="371">
        <f>SUM(BMH:SOS!BY151)</f>
        <v>0</v>
      </c>
      <c r="BZ151" s="371">
        <f>SUM(BMH:SOS!BZ151)</f>
        <v>0</v>
      </c>
      <c r="CA151" s="330"/>
      <c r="CB151" s="330"/>
      <c r="CC151" s="330"/>
      <c r="CD151" s="330"/>
      <c r="CE151" s="330"/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41.4" x14ac:dyDescent="0.3">
      <c r="A152" s="265" t="s">
        <v>315</v>
      </c>
      <c r="B152" s="265" t="s">
        <v>316</v>
      </c>
      <c r="C152" s="265" t="s">
        <v>317</v>
      </c>
      <c r="D152" s="266" t="s">
        <v>318</v>
      </c>
      <c r="E152" s="256">
        <f>SUM(BMH!E152,CAS!E152,CEN!E152,CES!E152,CNR!E152,COS!E152,CSD!E152,EST!E152,HBS!E152,NOR!E152,PCL!E152,SHL!E152,SOS!E152)</f>
        <v>0</v>
      </c>
      <c r="F152" s="256">
        <f>SUM(BMH!F152,CAS!F152,CEN!F152,CES!F152,CNR!F152,COS!F152,CSD!F152,EST!F152,HBS!F152,NOR!F152,PCL!F152,SHL!F152,SOS!F152)</f>
        <v>0</v>
      </c>
      <c r="G152" s="256">
        <f>SUM(BMH!G152,CAS!G152,CEN!G152,CES!G152,CNR!G152,COS!G152,CSD!G152,EST!G152,HBS!G152,NOR!G152,PCL!G152,SHL!G152,SOS!G152)</f>
        <v>0</v>
      </c>
      <c r="H152" s="256">
        <f>SUM(BMH!H152,CAS!H152,CEN!H152,CES!H152,CNR!H152,COS!H152,CSD!H152,EST!H152,HBS!H152,NOR!H152,PCL!H152,SHL!H152,SOS!H152)</f>
        <v>0</v>
      </c>
      <c r="I152" s="256">
        <f t="shared" si="57"/>
        <v>0</v>
      </c>
      <c r="J152" s="256">
        <f>SUM(BMH!J152,CAS!J152,CEN!J152,CES!J152,CNR!J152,COS!J152,CSD!J152,EST!J152,HBS!J152,NOR!J152,PCL!J152,SHL!J152,SOS!J152)</f>
        <v>0</v>
      </c>
      <c r="K152" s="256">
        <f>SUM(BMH!K152,CAS!K152,CEN!K152,CES!K152,CNR!K152,COS!K152,CSD!K152,EST!K152,HBS!K152,NOR!K152,PCL!K152,SHL!K152,SOS!K152)</f>
        <v>0</v>
      </c>
      <c r="L152" s="256">
        <f>SUM(BMH!L152,CAS!L152,CEN!L152,CES!L152,CNR!L152,COS!L152,CSD!L152,EST!L152,HBS!L152,NOR!L152,PCL!L152,SHL!L152,SOS!L152)</f>
        <v>0</v>
      </c>
      <c r="M152" s="256">
        <f>SUM(BMH!M152,CAS!M152,CEN!M152,CES!M152,CNR!M152,COS!M152,CSD!M152,EST!M152,HBS!M152,NOR!M152,PCL!M152,SHL!M152,SOS!M152)</f>
        <v>0</v>
      </c>
      <c r="N152" s="256">
        <f>SUM(BMH!N152,CAS!N152,CEN!N152,CES!N152,CNR!N152,COS!N152,CSD!N152,EST!N152,HBS!N152,NOR!N152,PCL!N152,SHL!N152,SOS!N152)</f>
        <v>0</v>
      </c>
      <c r="O152" s="256"/>
      <c r="P152" s="256">
        <f>SUM(BMH:SOS!P152)</f>
        <v>0</v>
      </c>
      <c r="Q152" s="256">
        <f>SUM(BMH:SOS!Q152)</f>
        <v>0</v>
      </c>
      <c r="R152" s="256">
        <f>SUM(BMH:SOS!R152)</f>
        <v>0</v>
      </c>
      <c r="S152" s="256">
        <f>SUM(BMH:SOS!S152)</f>
        <v>0</v>
      </c>
      <c r="T152" s="256">
        <f>SUM(BMH:SOS!T152)</f>
        <v>0</v>
      </c>
      <c r="U152" s="256">
        <f>SUM(BMH:SOS!U152)</f>
        <v>0</v>
      </c>
      <c r="V152" s="256">
        <f>SUM(BMH:SOS!V152)</f>
        <v>0</v>
      </c>
      <c r="W152" s="256">
        <f>SUM(BMH:SOS!W152)</f>
        <v>0</v>
      </c>
      <c r="X152" s="256">
        <f>SUM(BMH:SOS!X152)</f>
        <v>0</v>
      </c>
      <c r="Y152" s="256">
        <f>SUM(BMH:SOS!Y152)</f>
        <v>0</v>
      </c>
      <c r="Z152" s="256">
        <f>SUM(BMH:SOS!Z152)</f>
        <v>0</v>
      </c>
      <c r="AA152" s="256">
        <f>SUM(BMH:SOS!AA152)</f>
        <v>0</v>
      </c>
      <c r="AB152" s="256">
        <f>SUM(BMH:SOS!AB152)</f>
        <v>0</v>
      </c>
      <c r="AC152" s="256">
        <f>SUM(BMH:SOS!AC152)</f>
        <v>0</v>
      </c>
      <c r="AD152" s="256">
        <f>SUM(BMH:SOS!AD152)</f>
        <v>0</v>
      </c>
      <c r="AE152" s="256">
        <f>SUM(BMH:SOS!AE152)</f>
        <v>0</v>
      </c>
      <c r="AF152" s="256">
        <f>SUM(BMH:SOS!AF152)</f>
        <v>0</v>
      </c>
      <c r="AG152" s="256">
        <f>SUM(BMH:SOS!AG152)</f>
        <v>0</v>
      </c>
      <c r="AH152" s="256">
        <f>SUM(BMH:SOS!AH152)</f>
        <v>0</v>
      </c>
      <c r="AI152" s="256">
        <f>SUM(BMH!AI152,CAS!AI152,CEN!AI152,CES!AI152,CNR!AI152,COS!AI152,CSD!AI152,EST!AI152,HBS!AI152,NOR!AI152,PCL!AI152,SHL!AI152,SOS!AI152)</f>
        <v>0</v>
      </c>
      <c r="AJ152" s="256">
        <f>SUM(BMH!AJ152,CAS!AJ152,CEN!AJ152,CES!AJ152,CNR!AJ152,COS!AJ152,CSD!AJ152,EST!AJ152,HBS!AJ152,NOR!AJ152,PCL!AJ152,SHL!AJ152,SOS!AJ152)</f>
        <v>0</v>
      </c>
      <c r="AK152" s="256">
        <f>SUM(BMH!AK152,CAS!AK152,CEN!AK152,CES!AK152,CNR!AK152,COS!AK152,CSD!AK152,EST!AK152,HBS!AK152,NOR!AK152,PCL!AK152,SHL!AK152,SOS!AK152)</f>
        <v>0</v>
      </c>
      <c r="AL152" s="256">
        <f>SUM(BMH!AL152,CAS!AL152,CEN!AL152,CES!AL152,CNR!AL152,COS!AL152,CSD!AL152,EST!AL152,HBS!AL152,NOR!AL152,PCL!AL152,SHL!AL152,SOS!AL152)</f>
        <v>0</v>
      </c>
      <c r="AM152" s="256">
        <f>SUM(BMH!AM152,CAS!AM152,CEN!AM152,CES!AM152,CNR!AM152,COS!AM152,CSD!AM152,EST!AM152,HBS!AM152,NOR!AM152,PCL!AM152,SHL!AM152,SOS!AM152)</f>
        <v>0</v>
      </c>
      <c r="AN152" s="256">
        <f>SUM(BMH!AN152,CAS!AN152,CEN!AN152,CES!AN152,CNR!AN152,COS!AN152,CSD!AN152,EST!AN152,HBS!AN152,NOR!AN152,PCL!AN152,SHL!AN152,SOS!AN152)</f>
        <v>0</v>
      </c>
      <c r="AO152" s="371">
        <f>SUM(BMH!AO152,CAS!AO152,CEN!AO152,CES!AO152,CNR!AO152,COS!AO152,CSD!AO152,EST!AO152,HBS!AO152,NOR!AO152,PCL!AO152,SHL!AO152,SOS!AO152)</f>
        <v>0</v>
      </c>
      <c r="AP152" s="371">
        <f>SUM(BMH!AP152,CAS!AP152,CEN!AP152,CES!AP152,CNR!AP152,COS!AP152,CSD!AP152,EST!AP152,HBS!AP152,NOR!AP152,PCL!AP152,SHL!AP152,SOS!AP152)</f>
        <v>0</v>
      </c>
      <c r="AQ152" s="371">
        <f>SUM(BMH!AQ152,CAS!AQ152,CEN!AQ152,CES!AQ152,CNR!AQ152,COS!AQ152,CSD!AQ152,EST!AQ152,HBS!AQ152,NOR!AQ152,PCL!AQ152,SHL!AQ152,SOS!AQ152)</f>
        <v>0</v>
      </c>
      <c r="AR152" s="371">
        <f>SUM(BMH!AR152,CAS!AR152,CEN!AR152,CES!AR152,CNR!AR152,COS!AR152,CSD!AR152,EST!AR152,HBS!AR152,NOR!AR152,PCL!AR152,SHL!AR152,SOS!AR152)</f>
        <v>0</v>
      </c>
      <c r="AS152" s="371">
        <f t="shared" si="58"/>
        <v>0</v>
      </c>
      <c r="AT152" s="371">
        <f>SUM(BMH!AT152,CAS!AT152,CEN!AT152,CES!AT152,CNR!AT152,COS!AT152,CSD!AT152,EST!AT152,HBS!AT152,NOR!AT152,PCL!AT152,SHL!AT152,SOS!AT152)</f>
        <v>0</v>
      </c>
      <c r="AU152" s="371">
        <f>SUM(BMH!AU152,CAS!AU152,CEN!AU152,CES!AU152,CNR!AU152,COS!AU152,CSD!AU152,EST!AU152,HBS!AU152,NOR!AU152,PCL!AU152,SHL!AU152,SOS!AU152)</f>
        <v>0</v>
      </c>
      <c r="AV152" s="371">
        <f>SUM(BMH!AV152,CAS!AV152,CEN!AV152,CES!AV152,CNR!AV152,COS!AV152,CSD!AV152,EST!AV152,HBS!AV152,NOR!AV152,PCL!AV152,SHL!AV152,SOS!AV152)</f>
        <v>0</v>
      </c>
      <c r="AW152" s="371">
        <f>SUM(BMH:SOS!AW152)</f>
        <v>0</v>
      </c>
      <c r="AX152" s="371">
        <f>SUM(BMH:SOS!AX152)</f>
        <v>0</v>
      </c>
      <c r="AY152" s="371">
        <f>SUM(BMH:SOS!AY152)</f>
        <v>0</v>
      </c>
      <c r="AZ152" s="371">
        <f>SUM(BMH:SOS!AZ152)</f>
        <v>0</v>
      </c>
      <c r="BA152" s="371">
        <f>SUM(BMH:SOS!BA152)</f>
        <v>0</v>
      </c>
      <c r="BB152" s="371">
        <f>SUM(BMH:SOS!BB152)</f>
        <v>0</v>
      </c>
      <c r="BC152" s="371">
        <f>SUM(BMH:SOS!BC152)</f>
        <v>0</v>
      </c>
      <c r="BD152" s="371">
        <f>SUM(BMH:SOS!BD152)</f>
        <v>0</v>
      </c>
      <c r="BE152" s="371">
        <f>SUM(BMH:SOS!BE152)</f>
        <v>0</v>
      </c>
      <c r="BF152" s="371">
        <f>SUM(BMH:SOS!BF152)</f>
        <v>0</v>
      </c>
      <c r="BG152" s="371">
        <f>SUM(BMH:SOS!BG152)</f>
        <v>0</v>
      </c>
      <c r="BH152" s="371">
        <f>SUM(BMH:SOS!BH152)</f>
        <v>0</v>
      </c>
      <c r="BI152" s="371">
        <f>SUM(BMH:SOS!BI152)</f>
        <v>0</v>
      </c>
      <c r="BJ152" s="371">
        <f>SUM(BMH:SOS!BJ152)</f>
        <v>0</v>
      </c>
      <c r="BK152" s="371">
        <f>SUM(BMH:SOS!BK152)</f>
        <v>0</v>
      </c>
      <c r="BL152" s="371">
        <f>SUM(BMH:SOS!BL152)</f>
        <v>0</v>
      </c>
      <c r="BM152" s="256" t="e">
        <f>SUM(BMH:SOS!BM152)</f>
        <v>#DIV/0!</v>
      </c>
      <c r="BN152" s="256" t="e">
        <f>SUM(BMH:SOS!BN152)</f>
        <v>#DIV/0!</v>
      </c>
      <c r="BO152" s="256">
        <f>SUM(BMH:SOS!BO152)</f>
        <v>0</v>
      </c>
      <c r="BP152" s="256">
        <f>SUM(BMH:SOS!BP152)</f>
        <v>0</v>
      </c>
      <c r="BQ152" s="256" t="e">
        <f>SUM(BMH:SOS!BQ152)</f>
        <v>#DIV/0!</v>
      </c>
      <c r="BR152" s="256">
        <f>SUM(BMH:SOS!BR152)</f>
        <v>0</v>
      </c>
      <c r="BS152" s="371">
        <f>SUM(BMH:SOS!BS152)</f>
        <v>0</v>
      </c>
      <c r="BT152" s="371">
        <f>SUM(BMH:SOS!BT152)</f>
        <v>0</v>
      </c>
      <c r="BU152" s="371">
        <f>SUM(BMH:SOS!BU152)</f>
        <v>0</v>
      </c>
      <c r="BV152" s="371">
        <f>SUM(BMH:SOS!BV152)</f>
        <v>0</v>
      </c>
      <c r="BW152" s="371">
        <f>SUM(BMH:SOS!BW152)</f>
        <v>0</v>
      </c>
      <c r="BX152" s="371">
        <f>SUM(BMH:SOS!BX152)</f>
        <v>0</v>
      </c>
      <c r="BY152" s="371">
        <f>SUM(BMH:SOS!BY152)</f>
        <v>0</v>
      </c>
      <c r="BZ152" s="371">
        <f>SUM(BMH:SOS!BZ152)</f>
        <v>0</v>
      </c>
      <c r="CA152" s="331"/>
      <c r="CB152" s="331"/>
      <c r="CC152" s="331"/>
      <c r="CD152" s="331"/>
      <c r="CE152" s="331"/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3">
      <c r="A153" s="265"/>
      <c r="B153" s="265"/>
      <c r="C153" s="265"/>
      <c r="D153" s="266"/>
      <c r="E153" s="256">
        <f>SUM(BMH!E153,CAS!E153,CEN!E153,CES!E153,CNR!E153,COS!E153,CSD!E153,EST!E153,HBS!E153,NOR!E153,PCL!E153,SHL!E153,SOS!E153)</f>
        <v>0</v>
      </c>
      <c r="F153" s="256">
        <f>SUM(BMH!F153,CAS!F153,CEN!F153,CES!F153,CNR!F153,COS!F153,CSD!F153,EST!F153,HBS!F153,NOR!F153,PCL!F153,SHL!F153,SOS!F153)</f>
        <v>0</v>
      </c>
      <c r="G153" s="256">
        <f>SUM(BMH!G153,CAS!G153,CEN!G153,CES!G153,CNR!G153,COS!G153,CSD!G153,EST!G153,HBS!G153,NOR!G153,PCL!G153,SHL!G153,SOS!G153)</f>
        <v>0</v>
      </c>
      <c r="H153" s="256">
        <f>SUM(BMH!H153,CAS!H153,CEN!H153,CES!H153,CNR!H153,COS!H153,CSD!H153,EST!H153,HBS!H153,NOR!H153,PCL!H153,SHL!H153,SOS!H153)</f>
        <v>0</v>
      </c>
      <c r="I153" s="256">
        <f t="shared" si="57"/>
        <v>0</v>
      </c>
      <c r="J153" s="256">
        <f>SUM(BMH!J153,CAS!J153,CEN!J153,CES!J153,CNR!J153,COS!J153,CSD!J153,EST!J153,HBS!J153,NOR!J153,PCL!J153,SHL!J153,SOS!J153)</f>
        <v>0</v>
      </c>
      <c r="K153" s="256">
        <f>SUM(BMH!K153,CAS!K153,CEN!K153,CES!K153,CNR!K153,COS!K153,CSD!K153,EST!K153,HBS!K153,NOR!K153,PCL!K153,SHL!K153,SOS!K153)</f>
        <v>0</v>
      </c>
      <c r="L153" s="256">
        <f>SUM(BMH!L153,CAS!L153,CEN!L153,CES!L153,CNR!L153,COS!L153,CSD!L153,EST!L153,HBS!L153,NOR!L153,PCL!L153,SHL!L153,SOS!L153)</f>
        <v>0</v>
      </c>
      <c r="M153" s="256">
        <f>SUM(BMH!M153,CAS!M153,CEN!M153,CES!M153,CNR!M153,COS!M153,CSD!M153,EST!M153,HBS!M153,NOR!M153,PCL!M153,SHL!M153,SOS!M153)</f>
        <v>0</v>
      </c>
      <c r="N153" s="256">
        <f>SUM(BMH!N153,CAS!N153,CEN!N153,CES!N153,CNR!N153,COS!N153,CSD!N153,EST!N153,HBS!N153,NOR!N153,PCL!N153,SHL!N153,SOS!N153)</f>
        <v>0</v>
      </c>
      <c r="O153" s="256"/>
      <c r="P153" s="256">
        <f>SUM(BMH:SOS!P153)</f>
        <v>0</v>
      </c>
      <c r="Q153" s="256">
        <f>SUM(BMH:SOS!Q153)</f>
        <v>0</v>
      </c>
      <c r="R153" s="256">
        <f>SUM(BMH:SOS!R153)</f>
        <v>0</v>
      </c>
      <c r="S153" s="256">
        <f>SUM(BMH:SOS!S153)</f>
        <v>0</v>
      </c>
      <c r="T153" s="256">
        <f>SUM(BMH:SOS!T153)</f>
        <v>0</v>
      </c>
      <c r="U153" s="256">
        <f>SUM(BMH:SOS!U153)</f>
        <v>0</v>
      </c>
      <c r="V153" s="256">
        <f>SUM(BMH:SOS!V153)</f>
        <v>0</v>
      </c>
      <c r="W153" s="256">
        <f>SUM(BMH:SOS!W153)</f>
        <v>0</v>
      </c>
      <c r="X153" s="256">
        <f>SUM(BMH:SOS!X153)</f>
        <v>0</v>
      </c>
      <c r="Y153" s="256">
        <f>SUM(BMH:SOS!Y153)</f>
        <v>0</v>
      </c>
      <c r="Z153" s="256">
        <f>SUM(BMH:SOS!Z153)</f>
        <v>0</v>
      </c>
      <c r="AA153" s="256">
        <f>SUM(BMH:SOS!AA153)</f>
        <v>0</v>
      </c>
      <c r="AB153" s="256">
        <f>SUM(BMH:SOS!AB153)</f>
        <v>0</v>
      </c>
      <c r="AC153" s="256">
        <f>SUM(BMH:SOS!AC153)</f>
        <v>0</v>
      </c>
      <c r="AD153" s="256">
        <f>SUM(BMH:SOS!AD153)</f>
        <v>0</v>
      </c>
      <c r="AE153" s="256">
        <f>SUM(BMH:SOS!AE153)</f>
        <v>0</v>
      </c>
      <c r="AF153" s="256">
        <f>SUM(BMH:SOS!AF153)</f>
        <v>0</v>
      </c>
      <c r="AG153" s="256">
        <f>SUM(BMH:SOS!AG153)</f>
        <v>0</v>
      </c>
      <c r="AH153" s="256">
        <f>SUM(BMH:SOS!AH153)</f>
        <v>0</v>
      </c>
      <c r="AI153" s="256">
        <f>SUM(BMH!AI153,CAS!AI153,CEN!AI153,CES!AI153,CNR!AI153,COS!AI153,CSD!AI153,EST!AI153,HBS!AI153,NOR!AI153,PCL!AI153,SHL!AI153,SOS!AI153)</f>
        <v>0</v>
      </c>
      <c r="AJ153" s="256">
        <f>SUM(BMH!AJ153,CAS!AJ153,CEN!AJ153,CES!AJ153,CNR!AJ153,COS!AJ153,CSD!AJ153,EST!AJ153,HBS!AJ153,NOR!AJ153,PCL!AJ153,SHL!AJ153,SOS!AJ153)</f>
        <v>0</v>
      </c>
      <c r="AK153" s="256">
        <f>SUM(BMH!AK153,CAS!AK153,CEN!AK153,CES!AK153,CNR!AK153,COS!AK153,CSD!AK153,EST!AK153,HBS!AK153,NOR!AK153,PCL!AK153,SHL!AK153,SOS!AK153)</f>
        <v>0</v>
      </c>
      <c r="AL153" s="256">
        <f>SUM(BMH!AL153,CAS!AL153,CEN!AL153,CES!AL153,CNR!AL153,COS!AL153,CSD!AL153,EST!AL153,HBS!AL153,NOR!AL153,PCL!AL153,SHL!AL153,SOS!AL153)</f>
        <v>0</v>
      </c>
      <c r="AM153" s="256">
        <f>SUM(BMH!AM153,CAS!AM153,CEN!AM153,CES!AM153,CNR!AM153,COS!AM153,CSD!AM153,EST!AM153,HBS!AM153,NOR!AM153,PCL!AM153,SHL!AM153,SOS!AM153)</f>
        <v>0</v>
      </c>
      <c r="AN153" s="256">
        <f>SUM(BMH!AN153,CAS!AN153,CEN!AN153,CES!AN153,CNR!AN153,COS!AN153,CSD!AN153,EST!AN153,HBS!AN153,NOR!AN153,PCL!AN153,SHL!AN153,SOS!AN153)</f>
        <v>0</v>
      </c>
      <c r="AO153" s="371">
        <f>SUM(BMH!AO153,CAS!AO153,CEN!AO153,CES!AO153,CNR!AO153,COS!AO153,CSD!AO153,EST!AO153,HBS!AO153,NOR!AO153,PCL!AO153,SHL!AO153,SOS!AO153)</f>
        <v>0</v>
      </c>
      <c r="AP153" s="371">
        <f>SUM(BMH!AP153,CAS!AP153,CEN!AP153,CES!AP153,CNR!AP153,COS!AP153,CSD!AP153,EST!AP153,HBS!AP153,NOR!AP153,PCL!AP153,SHL!AP153,SOS!AP153)</f>
        <v>0</v>
      </c>
      <c r="AQ153" s="371">
        <f>SUM(BMH!AQ153,CAS!AQ153,CEN!AQ153,CES!AQ153,CNR!AQ153,COS!AQ153,CSD!AQ153,EST!AQ153,HBS!AQ153,NOR!AQ153,PCL!AQ153,SHL!AQ153,SOS!AQ153)</f>
        <v>0</v>
      </c>
      <c r="AR153" s="371">
        <f>SUM(BMH!AR153,CAS!AR153,CEN!AR153,CES!AR153,CNR!AR153,COS!AR153,CSD!AR153,EST!AR153,HBS!AR153,NOR!AR153,PCL!AR153,SHL!AR153,SOS!AR153)</f>
        <v>0</v>
      </c>
      <c r="AS153" s="371">
        <f t="shared" si="58"/>
        <v>0</v>
      </c>
      <c r="AT153" s="371">
        <f>SUM(BMH!AT153,CAS!AT153,CEN!AT153,CES!AT153,CNR!AT153,COS!AT153,CSD!AT153,EST!AT153,HBS!AT153,NOR!AT153,PCL!AT153,SHL!AT153,SOS!AT153)</f>
        <v>0</v>
      </c>
      <c r="AU153" s="371">
        <f>SUM(BMH!AU153,CAS!AU153,CEN!AU153,CES!AU153,CNR!AU153,COS!AU153,CSD!AU153,EST!AU153,HBS!AU153,NOR!AU153,PCL!AU153,SHL!AU153,SOS!AU153)</f>
        <v>0</v>
      </c>
      <c r="AV153" s="371">
        <f>SUM(BMH!AV153,CAS!AV153,CEN!AV153,CES!AV153,CNR!AV153,COS!AV153,CSD!AV153,EST!AV153,HBS!AV153,NOR!AV153,PCL!AV153,SHL!AV153,SOS!AV153)</f>
        <v>0</v>
      </c>
      <c r="AW153" s="371">
        <f>SUM(BMH:SOS!AW153)</f>
        <v>0</v>
      </c>
      <c r="AX153" s="371">
        <f>SUM(BMH:SOS!AX153)</f>
        <v>0</v>
      </c>
      <c r="AY153" s="371">
        <f>SUM(BMH:SOS!AY153)</f>
        <v>0</v>
      </c>
      <c r="AZ153" s="371">
        <f>SUM(BMH:SOS!AZ153)</f>
        <v>0</v>
      </c>
      <c r="BA153" s="371">
        <f>SUM(BMH:SOS!BA153)</f>
        <v>0</v>
      </c>
      <c r="BB153" s="371">
        <f>SUM(BMH:SOS!BB153)</f>
        <v>0</v>
      </c>
      <c r="BC153" s="371">
        <f>SUM(BMH:SOS!BC153)</f>
        <v>0</v>
      </c>
      <c r="BD153" s="371">
        <f>SUM(BMH:SOS!BD153)</f>
        <v>0</v>
      </c>
      <c r="BE153" s="371">
        <f>SUM(BMH:SOS!BE153)</f>
        <v>0</v>
      </c>
      <c r="BF153" s="371">
        <f>SUM(BMH:SOS!BF153)</f>
        <v>0</v>
      </c>
      <c r="BG153" s="371">
        <f>SUM(BMH:SOS!BG153)</f>
        <v>0</v>
      </c>
      <c r="BH153" s="371">
        <f>SUM(BMH:SOS!BH153)</f>
        <v>0</v>
      </c>
      <c r="BI153" s="371">
        <f>SUM(BMH:SOS!BI153)</f>
        <v>0</v>
      </c>
      <c r="BJ153" s="371">
        <f>SUM(BMH:SOS!BJ153)</f>
        <v>0</v>
      </c>
      <c r="BK153" s="371">
        <f>SUM(BMH:SOS!BK153)</f>
        <v>0</v>
      </c>
      <c r="BL153" s="371">
        <f>SUM(BMH:SOS!BL153)</f>
        <v>0</v>
      </c>
      <c r="BM153" s="256">
        <f>SUM(BMH:SOS!BM153)</f>
        <v>0</v>
      </c>
      <c r="BN153" s="256">
        <f>SUM(BMH:SOS!BN153)</f>
        <v>0</v>
      </c>
      <c r="BO153" s="256">
        <f>SUM(BMH:SOS!BO153)</f>
        <v>0</v>
      </c>
      <c r="BP153" s="256">
        <f>SUM(BMH:SOS!BP153)</f>
        <v>0</v>
      </c>
      <c r="BQ153" s="256">
        <f>SUM(BMH:SOS!BQ153)</f>
        <v>0</v>
      </c>
      <c r="BR153" s="256">
        <f>SUM(BMH:SOS!BR153)</f>
        <v>0</v>
      </c>
      <c r="BS153" s="371">
        <f>SUM(BMH:SOS!BS153)</f>
        <v>0</v>
      </c>
      <c r="BT153" s="371">
        <f>SUM(BMH:SOS!BT153)</f>
        <v>0</v>
      </c>
      <c r="BU153" s="371">
        <f>SUM(BMH:SOS!BU153)</f>
        <v>0</v>
      </c>
      <c r="BV153" s="371">
        <f>SUM(BMH:SOS!BV153)</f>
        <v>0</v>
      </c>
      <c r="BW153" s="371">
        <f>SUM(BMH:SOS!BW153)</f>
        <v>0</v>
      </c>
      <c r="BX153" s="371">
        <f>SUM(BMH:SOS!BX153)</f>
        <v>0</v>
      </c>
      <c r="BY153" s="371">
        <f>SUM(BMH:SOS!BY153)</f>
        <v>0</v>
      </c>
      <c r="BZ153" s="371">
        <f>SUM(BMH:SOS!BZ153)</f>
        <v>0</v>
      </c>
      <c r="CA153" s="331"/>
      <c r="CB153" s="331"/>
      <c r="CC153" s="331"/>
      <c r="CD153" s="331"/>
      <c r="CE153" s="331"/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25">
      <c r="A154" s="256"/>
      <c r="B154" s="257"/>
      <c r="C154" s="256"/>
      <c r="D154" s="258"/>
      <c r="E154" s="256">
        <f>SUM(BMH!E154,CAS!E154,CEN!E154,CES!E154,CNR!E154,COS!E154,CSD!E154,EST!E154,HBS!E154,NOR!E154,PCL!E154,SHL!E154,SOS!E154)</f>
        <v>0</v>
      </c>
      <c r="F154" s="256">
        <f>SUM(BMH!F154,CAS!F154,CEN!F154,CES!F154,CNR!F154,COS!F154,CSD!F154,EST!F154,HBS!F154,NOR!F154,PCL!F154,SHL!F154,SOS!F154)</f>
        <v>0</v>
      </c>
      <c r="G154" s="256">
        <f>SUM(BMH!G154,CAS!G154,CEN!G154,CES!G154,CNR!G154,COS!G154,CSD!G154,EST!G154,HBS!G154,NOR!G154,PCL!G154,SHL!G154,SOS!G154)</f>
        <v>0</v>
      </c>
      <c r="H154" s="256">
        <f>SUM(BMH!H154,CAS!H154,CEN!H154,CES!H154,CNR!H154,COS!H154,CSD!H154,EST!H154,HBS!H154,NOR!H154,PCL!H154,SHL!H154,SOS!H154)</f>
        <v>0</v>
      </c>
      <c r="I154" s="256">
        <f t="shared" si="57"/>
        <v>0</v>
      </c>
      <c r="J154" s="256">
        <f>SUM(BMH!J154,CAS!J154,CEN!J154,CES!J154,CNR!J154,COS!J154,CSD!J154,EST!J154,HBS!J154,NOR!J154,PCL!J154,SHL!J154,SOS!J154)</f>
        <v>0</v>
      </c>
      <c r="K154" s="256">
        <f>SUM(BMH!K154,CAS!K154,CEN!K154,CES!K154,CNR!K154,COS!K154,CSD!K154,EST!K154,HBS!K154,NOR!K154,PCL!K154,SHL!K154,SOS!K154)</f>
        <v>0</v>
      </c>
      <c r="L154" s="256">
        <f>SUM(BMH!L154,CAS!L154,CEN!L154,CES!L154,CNR!L154,COS!L154,CSD!L154,EST!L154,HBS!L154,NOR!L154,PCL!L154,SHL!L154,SOS!L154)</f>
        <v>0</v>
      </c>
      <c r="M154" s="256">
        <f>SUM(BMH!M154,CAS!M154,CEN!M154,CES!M154,CNR!M154,COS!M154,CSD!M154,EST!M154,HBS!M154,NOR!M154,PCL!M154,SHL!M154,SOS!M154)</f>
        <v>0</v>
      </c>
      <c r="N154" s="256">
        <f>SUM(BMH!N154,CAS!N154,CEN!N154,CES!N154,CNR!N154,COS!N154,CSD!N154,EST!N154,HBS!N154,NOR!N154,PCL!N154,SHL!N154,SOS!N154)</f>
        <v>0</v>
      </c>
      <c r="O154" s="256"/>
      <c r="P154" s="256">
        <f>SUM(BMH:SOS!P154)</f>
        <v>0</v>
      </c>
      <c r="Q154" s="256">
        <f>SUM(BMH:SOS!Q154)</f>
        <v>0</v>
      </c>
      <c r="R154" s="256">
        <f>SUM(BMH:SOS!R154)</f>
        <v>0</v>
      </c>
      <c r="S154" s="256">
        <f>SUM(BMH:SOS!S154)</f>
        <v>0</v>
      </c>
      <c r="T154" s="256">
        <f>SUM(BMH:SOS!T154)</f>
        <v>0</v>
      </c>
      <c r="U154" s="256">
        <f>SUM(BMH:SOS!U154)</f>
        <v>0</v>
      </c>
      <c r="V154" s="256">
        <f>SUM(BMH:SOS!V154)</f>
        <v>0</v>
      </c>
      <c r="W154" s="256">
        <f>SUM(BMH:SOS!W154)</f>
        <v>0</v>
      </c>
      <c r="X154" s="256">
        <f>SUM(BMH:SOS!X154)</f>
        <v>0</v>
      </c>
      <c r="Y154" s="256">
        <f>SUM(BMH:SOS!Y154)</f>
        <v>0</v>
      </c>
      <c r="Z154" s="256">
        <f>SUM(BMH:SOS!Z154)</f>
        <v>0</v>
      </c>
      <c r="AA154" s="256">
        <f>SUM(BMH:SOS!AA154)</f>
        <v>0</v>
      </c>
      <c r="AB154" s="256">
        <f>SUM(BMH:SOS!AB154)</f>
        <v>0</v>
      </c>
      <c r="AC154" s="256">
        <f>SUM(BMH:SOS!AC154)</f>
        <v>0</v>
      </c>
      <c r="AD154" s="256">
        <f>SUM(BMH:SOS!AD154)</f>
        <v>0</v>
      </c>
      <c r="AE154" s="256">
        <f>SUM(BMH:SOS!AE154)</f>
        <v>0</v>
      </c>
      <c r="AF154" s="256">
        <f>SUM(BMH:SOS!AF154)</f>
        <v>0</v>
      </c>
      <c r="AG154" s="256">
        <f>SUM(BMH:SOS!AG154)</f>
        <v>0</v>
      </c>
      <c r="AH154" s="256">
        <f>SUM(BMH:SOS!AH154)</f>
        <v>0</v>
      </c>
      <c r="AI154" s="256">
        <f>SUM(BMH!AI154,CAS!AI154,CEN!AI154,CES!AI154,CNR!AI154,COS!AI154,CSD!AI154,EST!AI154,HBS!AI154,NOR!AI154,PCL!AI154,SHL!AI154,SOS!AI154)</f>
        <v>0</v>
      </c>
      <c r="AJ154" s="256">
        <f>SUM(BMH!AJ154,CAS!AJ154,CEN!AJ154,CES!AJ154,CNR!AJ154,COS!AJ154,CSD!AJ154,EST!AJ154,HBS!AJ154,NOR!AJ154,PCL!AJ154,SHL!AJ154,SOS!AJ154)</f>
        <v>0</v>
      </c>
      <c r="AK154" s="256">
        <f>SUM(BMH!AK154,CAS!AK154,CEN!AK154,CES!AK154,CNR!AK154,COS!AK154,CSD!AK154,EST!AK154,HBS!AK154,NOR!AK154,PCL!AK154,SHL!AK154,SOS!AK154)</f>
        <v>0</v>
      </c>
      <c r="AL154" s="256">
        <f>SUM(BMH!AL154,CAS!AL154,CEN!AL154,CES!AL154,CNR!AL154,COS!AL154,CSD!AL154,EST!AL154,HBS!AL154,NOR!AL154,PCL!AL154,SHL!AL154,SOS!AL154)</f>
        <v>0</v>
      </c>
      <c r="AM154" s="256">
        <f>SUM(BMH!AM154,CAS!AM154,CEN!AM154,CES!AM154,CNR!AM154,COS!AM154,CSD!AM154,EST!AM154,HBS!AM154,NOR!AM154,PCL!AM154,SHL!AM154,SOS!AM154)</f>
        <v>0</v>
      </c>
      <c r="AN154" s="256">
        <f>SUM(BMH!AN154,CAS!AN154,CEN!AN154,CES!AN154,CNR!AN154,COS!AN154,CSD!AN154,EST!AN154,HBS!AN154,NOR!AN154,PCL!AN154,SHL!AN154,SOS!AN154)</f>
        <v>0</v>
      </c>
      <c r="AO154" s="371">
        <f>SUM(BMH!AO154,CAS!AO154,CEN!AO154,CES!AO154,CNR!AO154,COS!AO154,CSD!AO154,EST!AO154,HBS!AO154,NOR!AO154,PCL!AO154,SHL!AO154,SOS!AO154)</f>
        <v>0</v>
      </c>
      <c r="AP154" s="371">
        <f>SUM(BMH!AP154,CAS!AP154,CEN!AP154,CES!AP154,CNR!AP154,COS!AP154,CSD!AP154,EST!AP154,HBS!AP154,NOR!AP154,PCL!AP154,SHL!AP154,SOS!AP154)</f>
        <v>0</v>
      </c>
      <c r="AQ154" s="371">
        <f>SUM(BMH!AQ154,CAS!AQ154,CEN!AQ154,CES!AQ154,CNR!AQ154,COS!AQ154,CSD!AQ154,EST!AQ154,HBS!AQ154,NOR!AQ154,PCL!AQ154,SHL!AQ154,SOS!AQ154)</f>
        <v>0</v>
      </c>
      <c r="AR154" s="371">
        <f>SUM(BMH!AR154,CAS!AR154,CEN!AR154,CES!AR154,CNR!AR154,COS!AR154,CSD!AR154,EST!AR154,HBS!AR154,NOR!AR154,PCL!AR154,SHL!AR154,SOS!AR154)</f>
        <v>0</v>
      </c>
      <c r="AS154" s="371">
        <f t="shared" si="58"/>
        <v>0</v>
      </c>
      <c r="AT154" s="371">
        <f>SUM(BMH!AT154,CAS!AT154,CEN!AT154,CES!AT154,CNR!AT154,COS!AT154,CSD!AT154,EST!AT154,HBS!AT154,NOR!AT154,PCL!AT154,SHL!AT154,SOS!AT154)</f>
        <v>0</v>
      </c>
      <c r="AU154" s="371">
        <f>SUM(BMH!AU154,CAS!AU154,CEN!AU154,CES!AU154,CNR!AU154,COS!AU154,CSD!AU154,EST!AU154,HBS!AU154,NOR!AU154,PCL!AU154,SHL!AU154,SOS!AU154)</f>
        <v>0</v>
      </c>
      <c r="AV154" s="371">
        <f>SUM(BMH!AV154,CAS!AV154,CEN!AV154,CES!AV154,CNR!AV154,COS!AV154,CSD!AV154,EST!AV154,HBS!AV154,NOR!AV154,PCL!AV154,SHL!AV154,SOS!AV154)</f>
        <v>0</v>
      </c>
      <c r="AW154" s="371">
        <f>SUM(BMH:SOS!AW154)</f>
        <v>0</v>
      </c>
      <c r="AX154" s="371">
        <f>SUM(BMH:SOS!AX154)</f>
        <v>0</v>
      </c>
      <c r="AY154" s="371">
        <f>SUM(BMH:SOS!AY154)</f>
        <v>0</v>
      </c>
      <c r="AZ154" s="371">
        <f>SUM(BMH:SOS!AZ154)</f>
        <v>0</v>
      </c>
      <c r="BA154" s="371">
        <f>SUM(BMH:SOS!BA154)</f>
        <v>0</v>
      </c>
      <c r="BB154" s="371">
        <f>SUM(BMH:SOS!BB154)</f>
        <v>0</v>
      </c>
      <c r="BC154" s="371">
        <f>SUM(BMH:SOS!BC154)</f>
        <v>0</v>
      </c>
      <c r="BD154" s="371">
        <f>SUM(BMH:SOS!BD154)</f>
        <v>0</v>
      </c>
      <c r="BE154" s="371">
        <f>SUM(BMH:SOS!BE154)</f>
        <v>0</v>
      </c>
      <c r="BF154" s="371">
        <f>SUM(BMH:SOS!BF154)</f>
        <v>0</v>
      </c>
      <c r="BG154" s="371">
        <f>SUM(BMH:SOS!BG154)</f>
        <v>0</v>
      </c>
      <c r="BH154" s="371">
        <f>SUM(BMH:SOS!BH154)</f>
        <v>0</v>
      </c>
      <c r="BI154" s="371">
        <f>SUM(BMH:SOS!BI154)</f>
        <v>0</v>
      </c>
      <c r="BJ154" s="371">
        <f>SUM(BMH:SOS!BJ154)</f>
        <v>0</v>
      </c>
      <c r="BK154" s="371">
        <f>SUM(BMH:SOS!BK154)</f>
        <v>0</v>
      </c>
      <c r="BL154" s="371">
        <f>SUM(BMH:SOS!BL154)</f>
        <v>0</v>
      </c>
      <c r="BM154" s="256">
        <f>SUM(BMH:SOS!BM154)</f>
        <v>0</v>
      </c>
      <c r="BN154" s="256">
        <f>SUM(BMH:SOS!BN154)</f>
        <v>0</v>
      </c>
      <c r="BO154" s="256">
        <f>SUM(BMH:SOS!BO154)</f>
        <v>0</v>
      </c>
      <c r="BP154" s="256">
        <f>SUM(BMH:SOS!BP154)</f>
        <v>0</v>
      </c>
      <c r="BQ154" s="256">
        <f>SUM(BMH:SOS!BQ154)</f>
        <v>0</v>
      </c>
      <c r="BR154" s="256">
        <f>SUM(BMH:SOS!BR154)</f>
        <v>0</v>
      </c>
      <c r="BS154" s="371">
        <f>SUM(BMH:SOS!BS154)</f>
        <v>0</v>
      </c>
      <c r="BT154" s="371">
        <f>SUM(BMH:SOS!BT154)</f>
        <v>0</v>
      </c>
      <c r="BU154" s="371">
        <f>SUM(BMH:SOS!BU154)</f>
        <v>0</v>
      </c>
      <c r="BV154" s="371">
        <f>SUM(BMH:SOS!BV154)</f>
        <v>0</v>
      </c>
      <c r="BW154" s="371">
        <f>SUM(BMH:SOS!BW154)</f>
        <v>0</v>
      </c>
      <c r="BX154" s="371">
        <f>SUM(BMH:SOS!BX154)</f>
        <v>0</v>
      </c>
      <c r="BY154" s="371">
        <f>SUM(BMH:SOS!BY154)</f>
        <v>0</v>
      </c>
      <c r="BZ154" s="371">
        <f>SUM(BMH:SOS!BZ154)</f>
        <v>0</v>
      </c>
      <c r="CA154" s="256"/>
      <c r="CB154" s="256"/>
      <c r="CC154" s="256"/>
      <c r="CD154" s="256"/>
      <c r="CE154" s="256"/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3">
      <c r="A155" s="253" t="s">
        <v>319</v>
      </c>
      <c r="E155" s="253">
        <f>SUM(E156:E159)</f>
        <v>0</v>
      </c>
      <c r="F155" s="253">
        <f t="shared" ref="F155:BQ155" si="68">SUM(F156:F159)</f>
        <v>41</v>
      </c>
      <c r="G155" s="253">
        <f t="shared" si="68"/>
        <v>17</v>
      </c>
      <c r="H155" s="253">
        <f t="shared" si="68"/>
        <v>8</v>
      </c>
      <c r="I155" s="253">
        <f t="shared" si="68"/>
        <v>66</v>
      </c>
      <c r="J155" s="253">
        <f t="shared" si="68"/>
        <v>13</v>
      </c>
      <c r="K155" s="253">
        <f t="shared" si="68"/>
        <v>53</v>
      </c>
      <c r="L155" s="253">
        <f t="shared" si="68"/>
        <v>66</v>
      </c>
      <c r="M155" s="253">
        <f t="shared" si="68"/>
        <v>1196</v>
      </c>
      <c r="N155" s="253">
        <f t="shared" si="68"/>
        <v>60</v>
      </c>
      <c r="O155" s="253">
        <f t="shared" si="68"/>
        <v>0</v>
      </c>
      <c r="P155" s="253">
        <f t="shared" si="68"/>
        <v>12114</v>
      </c>
      <c r="Q155" s="253">
        <f t="shared" si="68"/>
        <v>11216</v>
      </c>
      <c r="R155" s="253">
        <f t="shared" si="68"/>
        <v>23330</v>
      </c>
      <c r="S155" s="253">
        <f t="shared" si="68"/>
        <v>0</v>
      </c>
      <c r="T155" s="253">
        <f t="shared" si="68"/>
        <v>8</v>
      </c>
      <c r="U155" s="253">
        <f t="shared" si="68"/>
        <v>21</v>
      </c>
      <c r="V155" s="253">
        <f t="shared" si="68"/>
        <v>6</v>
      </c>
      <c r="W155" s="253">
        <f t="shared" si="68"/>
        <v>35</v>
      </c>
      <c r="X155" s="253">
        <f t="shared" si="68"/>
        <v>11</v>
      </c>
      <c r="Y155" s="253">
        <f t="shared" si="68"/>
        <v>24</v>
      </c>
      <c r="Z155" s="253">
        <f t="shared" si="68"/>
        <v>35</v>
      </c>
      <c r="AA155" s="253">
        <f t="shared" si="68"/>
        <v>5</v>
      </c>
      <c r="AB155" s="253">
        <f t="shared" si="68"/>
        <v>28</v>
      </c>
      <c r="AC155" s="253">
        <f t="shared" si="68"/>
        <v>0</v>
      </c>
      <c r="AD155" s="253">
        <f t="shared" si="68"/>
        <v>0</v>
      </c>
      <c r="AE155" s="253">
        <f t="shared" si="68"/>
        <v>33</v>
      </c>
      <c r="AF155" s="253">
        <f t="shared" si="68"/>
        <v>9</v>
      </c>
      <c r="AG155" s="253">
        <f t="shared" si="68"/>
        <v>24</v>
      </c>
      <c r="AH155" s="253">
        <f t="shared" si="68"/>
        <v>33</v>
      </c>
      <c r="AI155" s="253">
        <f t="shared" si="68"/>
        <v>0</v>
      </c>
      <c r="AJ155" s="253">
        <f t="shared" si="68"/>
        <v>0</v>
      </c>
      <c r="AK155" s="253">
        <f t="shared" si="68"/>
        <v>0</v>
      </c>
      <c r="AL155" s="253">
        <f t="shared" si="68"/>
        <v>0</v>
      </c>
      <c r="AM155" s="253">
        <f t="shared" si="68"/>
        <v>0</v>
      </c>
      <c r="AN155" s="253">
        <f t="shared" si="68"/>
        <v>0</v>
      </c>
      <c r="AO155" s="253">
        <f t="shared" si="68"/>
        <v>0</v>
      </c>
      <c r="AP155" s="253">
        <f t="shared" si="68"/>
        <v>96.066666666666663</v>
      </c>
      <c r="AQ155" s="253">
        <f t="shared" si="68"/>
        <v>29.678666666666665</v>
      </c>
      <c r="AR155" s="253">
        <f t="shared" si="68"/>
        <v>23.039338666666666</v>
      </c>
      <c r="AS155" s="253">
        <f t="shared" si="68"/>
        <v>148.784672</v>
      </c>
      <c r="AT155" s="253">
        <f t="shared" si="68"/>
        <v>7.58</v>
      </c>
      <c r="AU155" s="253">
        <f t="shared" si="68"/>
        <v>141.20467200000002</v>
      </c>
      <c r="AV155" s="253">
        <f t="shared" si="68"/>
        <v>148.784672</v>
      </c>
      <c r="AW155" s="374">
        <f t="shared" si="68"/>
        <v>0</v>
      </c>
      <c r="AX155" s="374">
        <f t="shared" si="68"/>
        <v>10.946666666666665</v>
      </c>
      <c r="AY155" s="374">
        <f t="shared" si="68"/>
        <v>56.153833333333331</v>
      </c>
      <c r="AZ155" s="374">
        <f t="shared" si="68"/>
        <v>5.9850000000000012</v>
      </c>
      <c r="BA155" s="374">
        <f t="shared" si="68"/>
        <v>73.085499999999996</v>
      </c>
      <c r="BB155" s="374">
        <f t="shared" si="68"/>
        <v>13.7105</v>
      </c>
      <c r="BC155" s="374">
        <f t="shared" si="68"/>
        <v>59.375000000000007</v>
      </c>
      <c r="BD155" s="374">
        <f t="shared" si="68"/>
        <v>73.085499999999996</v>
      </c>
      <c r="BE155" s="374">
        <f t="shared" si="68"/>
        <v>4.9500000000000011</v>
      </c>
      <c r="BF155" s="374">
        <f t="shared" si="68"/>
        <v>68.135499999999993</v>
      </c>
      <c r="BG155" s="374">
        <f t="shared" si="68"/>
        <v>0</v>
      </c>
      <c r="BH155" s="374">
        <f t="shared" si="68"/>
        <v>0</v>
      </c>
      <c r="BI155" s="374">
        <f t="shared" si="68"/>
        <v>73.085499999999996</v>
      </c>
      <c r="BJ155" s="374">
        <f t="shared" si="68"/>
        <v>12.363</v>
      </c>
      <c r="BK155" s="374">
        <f t="shared" si="68"/>
        <v>60.722500000000004</v>
      </c>
      <c r="BL155" s="374">
        <f t="shared" si="68"/>
        <v>73.085499999999996</v>
      </c>
      <c r="BM155" s="253" t="e">
        <f t="shared" si="68"/>
        <v>#DIV/0!</v>
      </c>
      <c r="BN155" s="253" t="e">
        <f t="shared" si="68"/>
        <v>#DIV/0!</v>
      </c>
      <c r="BO155" s="253">
        <f t="shared" si="68"/>
        <v>0</v>
      </c>
      <c r="BP155" s="253">
        <f t="shared" si="68"/>
        <v>0</v>
      </c>
      <c r="BQ155" s="253" t="e">
        <f t="shared" si="68"/>
        <v>#DIV/0!</v>
      </c>
      <c r="BR155" s="253">
        <f t="shared" ref="BR155:BZ155" si="69">SUM(BR156:BR159)</f>
        <v>200</v>
      </c>
      <c r="BS155" s="374">
        <f t="shared" si="69"/>
        <v>5.9500000000000011</v>
      </c>
      <c r="BT155" s="374">
        <f t="shared" si="69"/>
        <v>63.0565</v>
      </c>
      <c r="BU155" s="374">
        <f t="shared" si="69"/>
        <v>0</v>
      </c>
      <c r="BV155" s="374">
        <f t="shared" si="69"/>
        <v>0</v>
      </c>
      <c r="BW155" s="374">
        <f t="shared" si="69"/>
        <v>69.006500000000003</v>
      </c>
      <c r="BX155" s="374">
        <f t="shared" si="69"/>
        <v>13.1319</v>
      </c>
      <c r="BY155" s="374">
        <f t="shared" si="69"/>
        <v>55.874600000000001</v>
      </c>
      <c r="BZ155" s="374">
        <f t="shared" si="69"/>
        <v>69.006500000000003</v>
      </c>
    </row>
    <row r="156" spans="1:94" x14ac:dyDescent="0.25">
      <c r="A156" s="256" t="s">
        <v>320</v>
      </c>
      <c r="B156" s="257"/>
      <c r="C156" s="256" t="s">
        <v>321</v>
      </c>
      <c r="D156" s="258" t="s">
        <v>322</v>
      </c>
      <c r="E156" s="256">
        <f>SUM(BMH!E156,CAS!E156,CEN!E156,CES!E156,CNR!E156,COS!E156,CSD!E156,EST!E156,HBS!E156,NOR!E156,PCL!E156,SHL!E156,SOS!E156)</f>
        <v>0</v>
      </c>
      <c r="F156" s="256">
        <f>SUM(BMH!F156,CAS!F156,CEN!F156,CES!F156,CNR!F156,COS!F156,CSD!F156,EST!F156,HBS!F156,NOR!F156,PCL!F156,SHL!F156,SOS!F156)</f>
        <v>1</v>
      </c>
      <c r="G156" s="256">
        <f>SUM(BMH!G156,CAS!G156,CEN!G156,CES!G156,CNR!G156,COS!G156,CSD!G156,EST!G156,HBS!G156,NOR!G156,PCL!G156,SHL!G156,SOS!G156)</f>
        <v>1</v>
      </c>
      <c r="H156" s="256">
        <f>SUM(BMH!H156,CAS!H156,CEN!H156,CES!H156,CNR!H156,COS!H156,CSD!H156,EST!H156,HBS!H156,NOR!H156,PCL!H156,SHL!H156,SOS!H156)</f>
        <v>1</v>
      </c>
      <c r="I156" s="256">
        <f t="shared" si="57"/>
        <v>3</v>
      </c>
      <c r="J156" s="256">
        <f>SUM(BMH!J156,CAS!J156,CEN!J156,CES!J156,CNR!J156,COS!J156,CSD!J156,EST!J156,HBS!J156,NOR!J156,PCL!J156,SHL!J156,SOS!J156)</f>
        <v>0</v>
      </c>
      <c r="K156" s="256">
        <f>SUM(BMH!K156,CAS!K156,CEN!K156,CES!K156,CNR!K156,COS!K156,CSD!K156,EST!K156,HBS!K156,NOR!K156,PCL!K156,SHL!K156,SOS!K156)</f>
        <v>3</v>
      </c>
      <c r="L156" s="256">
        <f>SUM(BMH!L156,CAS!L156,CEN!L156,CES!L156,CNR!L156,COS!L156,CSD!L156,EST!L156,HBS!L156,NOR!L156,PCL!L156,SHL!L156,SOS!L156)</f>
        <v>3</v>
      </c>
      <c r="M156" s="256">
        <f>SUM(BMH!M156,CAS!M156,CEN!M156,CES!M156,CNR!M156,COS!M156,CSD!M156,EST!M156,HBS!M156,NOR!M156,PCL!M156,SHL!M156,SOS!M156)</f>
        <v>0</v>
      </c>
      <c r="N156" s="256">
        <f>SUM(BMH!N156,CAS!N156,CEN!N156,CES!N156,CNR!N156,COS!N156,CSD!N156,EST!N156,HBS!N156,NOR!N156,PCL!N156,SHL!N156,SOS!N156)</f>
        <v>0</v>
      </c>
      <c r="O156" s="256"/>
      <c r="P156" s="256">
        <f>SUM(BMH:SOS!P156)</f>
        <v>28</v>
      </c>
      <c r="Q156" s="256">
        <f>SUM(BMH:SOS!Q156)</f>
        <v>75</v>
      </c>
      <c r="R156" s="256">
        <f>SUM(BMH:SOS!R156)</f>
        <v>103</v>
      </c>
      <c r="S156" s="256">
        <f>SUM(BMH:SOS!S156)</f>
        <v>0</v>
      </c>
      <c r="T156" s="256">
        <f>SUM(BMH:SOS!T156)</f>
        <v>0</v>
      </c>
      <c r="U156" s="256">
        <f>SUM(BMH:SOS!U156)</f>
        <v>4</v>
      </c>
      <c r="V156" s="256">
        <f>SUM(BMH:SOS!V156)</f>
        <v>0</v>
      </c>
      <c r="W156" s="256">
        <f>SUM(BMH:SOS!W156)</f>
        <v>4</v>
      </c>
      <c r="X156" s="256">
        <f>SUM(BMH:SOS!X156)</f>
        <v>0</v>
      </c>
      <c r="Y156" s="256">
        <f>SUM(BMH:SOS!Y156)</f>
        <v>4</v>
      </c>
      <c r="Z156" s="256">
        <f>SUM(BMH:SOS!Z156)</f>
        <v>4</v>
      </c>
      <c r="AA156" s="256">
        <f>SUM(BMH:SOS!AA156)</f>
        <v>0</v>
      </c>
      <c r="AB156" s="256">
        <f>SUM(BMH:SOS!AB156)</f>
        <v>4</v>
      </c>
      <c r="AC156" s="256">
        <f>SUM(BMH:SOS!AC156)</f>
        <v>0</v>
      </c>
      <c r="AD156" s="256">
        <f>SUM(BMH:SOS!AD156)</f>
        <v>0</v>
      </c>
      <c r="AE156" s="256">
        <f>SUM(BMH:SOS!AE156)</f>
        <v>4</v>
      </c>
      <c r="AF156" s="256">
        <f>SUM(BMH:SOS!AF156)</f>
        <v>0</v>
      </c>
      <c r="AG156" s="256">
        <f>SUM(BMH:SOS!AG156)</f>
        <v>4</v>
      </c>
      <c r="AH156" s="256">
        <f>SUM(BMH:SOS!AH156)</f>
        <v>4</v>
      </c>
      <c r="AI156" s="256">
        <f>SUM(BMH!AI156,CAS!AI156,CEN!AI156,CES!AI156,CNR!AI156,COS!AI156,CSD!AI156,EST!AI156,HBS!AI156,NOR!AI156,PCL!AI156,SHL!AI156,SOS!AI156)</f>
        <v>0</v>
      </c>
      <c r="AJ156" s="256">
        <f>SUM(BMH!AJ156,CAS!AJ156,CEN!AJ156,CES!AJ156,CNR!AJ156,COS!AJ156,CSD!AJ156,EST!AJ156,HBS!AJ156,NOR!AJ156,PCL!AJ156,SHL!AJ156,SOS!AJ156)</f>
        <v>0</v>
      </c>
      <c r="AK156" s="256">
        <f>SUM(BMH!AK156,CAS!AK156,CEN!AK156,CES!AK156,CNR!AK156,COS!AK156,CSD!AK156,EST!AK156,HBS!AK156,NOR!AK156,PCL!AK156,SHL!AK156,SOS!AK156)</f>
        <v>0</v>
      </c>
      <c r="AL156" s="256">
        <f>SUM(BMH!AL156,CAS!AL156,CEN!AL156,CES!AL156,CNR!AL156,COS!AL156,CSD!AL156,EST!AL156,HBS!AL156,NOR!AL156,PCL!AL156,SHL!AL156,SOS!AL156)</f>
        <v>0</v>
      </c>
      <c r="AM156" s="256">
        <f>SUM(BMH!AM156,CAS!AM156,CEN!AM156,CES!AM156,CNR!AM156,COS!AM156,CSD!AM156,EST!AM156,HBS!AM156,NOR!AM156,PCL!AM156,SHL!AM156,SOS!AM156)</f>
        <v>0</v>
      </c>
      <c r="AN156" s="256">
        <f>SUM(BMH!AN156,CAS!AN156,CEN!AN156,CES!AN156,CNR!AN156,COS!AN156,CSD!AN156,EST!AN156,HBS!AN156,NOR!AN156,PCL!AN156,SHL!AN156,SOS!AN156)</f>
        <v>0</v>
      </c>
      <c r="AO156" s="371">
        <f>SUM(BMH!AO156,CAS!AO156,CEN!AO156,CES!AO156,CNR!AO156,COS!AO156,CSD!AO156,EST!AO156,HBS!AO156,NOR!AO156,PCL!AO156,SHL!AO156,SOS!AO156)</f>
        <v>0</v>
      </c>
      <c r="AP156" s="371">
        <f>SUM(BMH!AP156,CAS!AP156,CEN!AP156,CES!AP156,CNR!AP156,COS!AP156,CSD!AP156,EST!AP156,HBS!AP156,NOR!AP156,PCL!AP156,SHL!AP156,SOS!AP156)</f>
        <v>0.7</v>
      </c>
      <c r="AQ156" s="371">
        <f>SUM(BMH!AQ156,CAS!AQ156,CEN!AQ156,CES!AQ156,CNR!AQ156,COS!AQ156,CSD!AQ156,EST!AQ156,HBS!AQ156,NOR!AQ156,PCL!AQ156,SHL!AQ156,SOS!AQ156)</f>
        <v>4.1500000000000004</v>
      </c>
      <c r="AR156" s="371">
        <f>SUM(BMH!AR156,CAS!AR156,CEN!AR156,CES!AR156,CNR!AR156,COS!AR156,CSD!AR156,EST!AR156,HBS!AR156,NOR!AR156,PCL!AR156,SHL!AR156,SOS!AR156)</f>
        <v>4.1500000000000004</v>
      </c>
      <c r="AS156" s="371">
        <f t="shared" si="58"/>
        <v>9</v>
      </c>
      <c r="AT156" s="371">
        <f>SUM(BMH!AT156,CAS!AT156,CEN!AT156,CES!AT156,CNR!AT156,COS!AT156,CSD!AT156,EST!AT156,HBS!AT156,NOR!AT156,PCL!AT156,SHL!AT156,SOS!AT156)</f>
        <v>0</v>
      </c>
      <c r="AU156" s="371">
        <f>SUM(BMH!AU156,CAS!AU156,CEN!AU156,CES!AU156,CNR!AU156,COS!AU156,CSD!AU156,EST!AU156,HBS!AU156,NOR!AU156,PCL!AU156,SHL!AU156,SOS!AU156)</f>
        <v>9</v>
      </c>
      <c r="AV156" s="371">
        <f>SUM(BMH!AV156,CAS!AV156,CEN!AV156,CES!AV156,CNR!AV156,COS!AV156,CSD!AV156,EST!AV156,HBS!AV156,NOR!AV156,PCL!AV156,SHL!AV156,SOS!AV156)</f>
        <v>9</v>
      </c>
      <c r="AW156" s="371">
        <f>SUM(BMH:SOS!AW156)</f>
        <v>0</v>
      </c>
      <c r="AX156" s="371">
        <f>SUM(BMH:SOS!AX156)</f>
        <v>0.7</v>
      </c>
      <c r="AY156" s="371">
        <f>SUM(BMH:SOS!AY156)</f>
        <v>14.649999999999999</v>
      </c>
      <c r="AZ156" s="371">
        <f>SUM(BMH:SOS!AZ156)</f>
        <v>0</v>
      </c>
      <c r="BA156" s="371">
        <f>SUM(BMH:SOS!BA156)</f>
        <v>15.35</v>
      </c>
      <c r="BB156" s="371">
        <f>SUM(BMH:SOS!BB156)</f>
        <v>0</v>
      </c>
      <c r="BC156" s="371">
        <f>SUM(BMH:SOS!BC156)</f>
        <v>15.35</v>
      </c>
      <c r="BD156" s="371">
        <f>SUM(BMH:SOS!BD156)</f>
        <v>15.35</v>
      </c>
      <c r="BE156" s="371">
        <f>SUM(BMH:SOS!BE156)</f>
        <v>0</v>
      </c>
      <c r="BF156" s="371">
        <f>SUM(BMH:SOS!BF156)</f>
        <v>15.35</v>
      </c>
      <c r="BG156" s="371">
        <f>SUM(BMH:SOS!BG156)</f>
        <v>0</v>
      </c>
      <c r="BH156" s="371">
        <f>SUM(BMH:SOS!BH156)</f>
        <v>0</v>
      </c>
      <c r="BI156" s="371">
        <f>SUM(BMH:SOS!BI156)</f>
        <v>15.35</v>
      </c>
      <c r="BJ156" s="371">
        <f>SUM(BMH:SOS!BJ156)</f>
        <v>0</v>
      </c>
      <c r="BK156" s="371">
        <f>SUM(BMH:SOS!BK156)</f>
        <v>15.35</v>
      </c>
      <c r="BL156" s="371">
        <f>SUM(BMH:SOS!BL156)</f>
        <v>15.35</v>
      </c>
      <c r="BM156" s="256" t="e">
        <f>SUM(BMH:SOS!BM156)</f>
        <v>#DIV/0!</v>
      </c>
      <c r="BN156" s="256" t="e">
        <f>SUM(BMH:SOS!BN156)</f>
        <v>#DIV/0!</v>
      </c>
      <c r="BO156" s="256">
        <f>SUM(BMH:SOS!BO156)</f>
        <v>0</v>
      </c>
      <c r="BP156" s="256">
        <f>SUM(BMH:SOS!BP156)</f>
        <v>0</v>
      </c>
      <c r="BQ156" s="256" t="e">
        <f>SUM(BMH:SOS!BQ156)</f>
        <v>#DIV/0!</v>
      </c>
      <c r="BR156" s="256">
        <f>SUM(BMH:SOS!BR156)</f>
        <v>100</v>
      </c>
      <c r="BS156" s="371">
        <f>SUM(BMH:SOS!BS156)</f>
        <v>0</v>
      </c>
      <c r="BT156" s="371">
        <f>SUM(BMH:SOS!BT156)</f>
        <v>11.85</v>
      </c>
      <c r="BU156" s="371">
        <f>SUM(BMH:SOS!BU156)</f>
        <v>0</v>
      </c>
      <c r="BV156" s="371">
        <f>SUM(BMH:SOS!BV156)</f>
        <v>0</v>
      </c>
      <c r="BW156" s="371">
        <f>SUM(BMH:SOS!BW156)</f>
        <v>11.85</v>
      </c>
      <c r="BX156" s="371">
        <f>SUM(BMH:SOS!BX156)</f>
        <v>0</v>
      </c>
      <c r="BY156" s="371">
        <f>SUM(BMH:SOS!BY156)</f>
        <v>11.85</v>
      </c>
      <c r="BZ156" s="371">
        <f>SUM(BMH:SOS!BZ156)</f>
        <v>11.85</v>
      </c>
      <c r="CA156" s="256"/>
      <c r="CB156" s="256"/>
      <c r="CC156" s="256"/>
      <c r="CD156" s="256"/>
      <c r="CE156" s="256"/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x14ac:dyDescent="0.25">
      <c r="A157" s="256" t="s">
        <v>323</v>
      </c>
      <c r="B157" s="265" t="s">
        <v>324</v>
      </c>
      <c r="C157" s="265" t="s">
        <v>175</v>
      </c>
      <c r="D157" s="266" t="s">
        <v>325</v>
      </c>
      <c r="E157" s="256">
        <f>SUM(BMH!E157,CAS!E157,CEN!E157,CES!E157,CNR!E157,COS!E157,CSD!E157,EST!E157,HBS!E157,NOR!E157,PCL!E157,SHL!E157,SOS!E157)</f>
        <v>0</v>
      </c>
      <c r="F157" s="256">
        <f>SUM(BMH!F157,CAS!F157,CEN!F157,CES!F157,CNR!F157,COS!F157,CSD!F157,EST!F157,HBS!F157,NOR!F157,PCL!F157,SHL!F157,SOS!F157)</f>
        <v>32</v>
      </c>
      <c r="G157" s="256">
        <f>SUM(BMH!G157,CAS!G157,CEN!G157,CES!G157,CNR!G157,COS!G157,CSD!G157,EST!G157,HBS!G157,NOR!G157,PCL!G157,SHL!G157,SOS!G157)</f>
        <v>0</v>
      </c>
      <c r="H157" s="256">
        <f>SUM(BMH!H157,CAS!H157,CEN!H157,CES!H157,CNR!H157,COS!H157,CSD!H157,EST!H157,HBS!H157,NOR!H157,PCL!H157,SHL!H157,SOS!H157)</f>
        <v>0</v>
      </c>
      <c r="I157" s="256">
        <f t="shared" si="57"/>
        <v>32</v>
      </c>
      <c r="J157" s="256">
        <f>SUM(BMH!J157,CAS!J157,CEN!J157,CES!J157,CNR!J157,COS!J157,CSD!J157,EST!J157,HBS!J157,NOR!J157,PCL!J157,SHL!J157,SOS!J157)</f>
        <v>5</v>
      </c>
      <c r="K157" s="256">
        <f>SUM(BMH!K157,CAS!K157,CEN!K157,CES!K157,CNR!K157,COS!K157,CSD!K157,EST!K157,HBS!K157,NOR!K157,PCL!K157,SHL!K157,SOS!K157)</f>
        <v>27</v>
      </c>
      <c r="L157" s="256">
        <f>SUM(BMH!L157,CAS!L157,CEN!L157,CES!L157,CNR!L157,COS!L157,CSD!L157,EST!L157,HBS!L157,NOR!L157,PCL!L157,SHL!L157,SOS!L157)</f>
        <v>32</v>
      </c>
      <c r="M157" s="256">
        <f>SUM(BMH!M157,CAS!M157,CEN!M157,CES!M157,CNR!M157,COS!M157,CSD!M157,EST!M157,HBS!M157,NOR!M157,PCL!M157,SHL!M157,SOS!M157)</f>
        <v>70</v>
      </c>
      <c r="N157" s="256">
        <f>SUM(BMH!N157,CAS!N157,CEN!N157,CES!N157,CNR!N157,COS!N157,CSD!N157,EST!N157,HBS!N157,NOR!N157,PCL!N157,SHL!N157,SOS!N157)</f>
        <v>0</v>
      </c>
      <c r="O157" s="256"/>
      <c r="P157" s="256">
        <f>SUM(BMH:SOS!P157)</f>
        <v>3</v>
      </c>
      <c r="Q157" s="256">
        <f>SUM(BMH:SOS!Q157)</f>
        <v>4</v>
      </c>
      <c r="R157" s="256">
        <f>SUM(BMH:SOS!R157)</f>
        <v>7</v>
      </c>
      <c r="S157" s="256">
        <f>SUM(BMH:SOS!S157)</f>
        <v>0</v>
      </c>
      <c r="T157" s="256">
        <f>SUM(BMH:SOS!T157)</f>
        <v>5</v>
      </c>
      <c r="U157" s="256">
        <f>SUM(BMH:SOS!U157)</f>
        <v>0</v>
      </c>
      <c r="V157" s="256">
        <f>SUM(BMH:SOS!V157)</f>
        <v>1</v>
      </c>
      <c r="W157" s="256">
        <f>SUM(BMH:SOS!W157)</f>
        <v>6</v>
      </c>
      <c r="X157" s="256">
        <f>SUM(BMH:SOS!X157)</f>
        <v>5</v>
      </c>
      <c r="Y157" s="256">
        <f>SUM(BMH:SOS!Y157)</f>
        <v>1</v>
      </c>
      <c r="Z157" s="256">
        <f>SUM(BMH:SOS!Z157)</f>
        <v>6</v>
      </c>
      <c r="AA157" s="256">
        <f>SUM(BMH:SOS!AA157)</f>
        <v>0</v>
      </c>
      <c r="AB157" s="256">
        <f>SUM(BMH:SOS!AB157)</f>
        <v>6</v>
      </c>
      <c r="AC157" s="256">
        <f>SUM(BMH:SOS!AC157)</f>
        <v>0</v>
      </c>
      <c r="AD157" s="256">
        <f>SUM(BMH:SOS!AD157)</f>
        <v>0</v>
      </c>
      <c r="AE157" s="256">
        <f>SUM(BMH:SOS!AE157)</f>
        <v>6</v>
      </c>
      <c r="AF157" s="256">
        <f>SUM(BMH:SOS!AF157)</f>
        <v>5</v>
      </c>
      <c r="AG157" s="256">
        <f>SUM(BMH:SOS!AG157)</f>
        <v>1</v>
      </c>
      <c r="AH157" s="256">
        <f>SUM(BMH:SOS!AH157)</f>
        <v>6</v>
      </c>
      <c r="AI157" s="256">
        <f>SUM(BMH!AI157,CAS!AI157,CEN!AI157,CES!AI157,CNR!AI157,COS!AI157,CSD!AI157,EST!AI157,HBS!AI157,NOR!AI157,PCL!AI157,SHL!AI157,SOS!AI157)</f>
        <v>0</v>
      </c>
      <c r="AJ157" s="256">
        <f>SUM(BMH!AJ157,CAS!AJ157,CEN!AJ157,CES!AJ157,CNR!AJ157,COS!AJ157,CSD!AJ157,EST!AJ157,HBS!AJ157,NOR!AJ157,PCL!AJ157,SHL!AJ157,SOS!AJ157)</f>
        <v>0</v>
      </c>
      <c r="AK157" s="256">
        <f>SUM(BMH!AK157,CAS!AK157,CEN!AK157,CES!AK157,CNR!AK157,COS!AK157,CSD!AK157,EST!AK157,HBS!AK157,NOR!AK157,PCL!AK157,SHL!AK157,SOS!AK157)</f>
        <v>0</v>
      </c>
      <c r="AL157" s="256">
        <f>SUM(BMH!AL157,CAS!AL157,CEN!AL157,CES!AL157,CNR!AL157,COS!AL157,CSD!AL157,EST!AL157,HBS!AL157,NOR!AL157,PCL!AL157,SHL!AL157,SOS!AL157)</f>
        <v>0</v>
      </c>
      <c r="AM157" s="256">
        <f>SUM(BMH!AM157,CAS!AM157,CEN!AM157,CES!AM157,CNR!AM157,COS!AM157,CSD!AM157,EST!AM157,HBS!AM157,NOR!AM157,PCL!AM157,SHL!AM157,SOS!AM157)</f>
        <v>0</v>
      </c>
      <c r="AN157" s="256">
        <f>SUM(BMH!AN157,CAS!AN157,CEN!AN157,CES!AN157,CNR!AN157,COS!AN157,CSD!AN157,EST!AN157,HBS!AN157,NOR!AN157,PCL!AN157,SHL!AN157,SOS!AN157)</f>
        <v>0</v>
      </c>
      <c r="AO157" s="371">
        <f>SUM(BMH!AO157,CAS!AO157,CEN!AO157,CES!AO157,CNR!AO157,COS!AO157,CSD!AO157,EST!AO157,HBS!AO157,NOR!AO157,PCL!AO157,SHL!AO157,SOS!AO157)</f>
        <v>0</v>
      </c>
      <c r="AP157" s="371">
        <f>SUM(BMH!AP157,CAS!AP157,CEN!AP157,CES!AP157,CNR!AP157,COS!AP157,CSD!AP157,EST!AP157,HBS!AP157,NOR!AP157,PCL!AP157,SHL!AP157,SOS!AP157)</f>
        <v>27.3</v>
      </c>
      <c r="AQ157" s="371">
        <f>SUM(BMH!AQ157,CAS!AQ157,CEN!AQ157,CES!AQ157,CNR!AQ157,COS!AQ157,CSD!AQ157,EST!AQ157,HBS!AQ157,NOR!AQ157,PCL!AQ157,SHL!AQ157,SOS!AQ157)</f>
        <v>0</v>
      </c>
      <c r="AR157" s="371">
        <f>SUM(BMH!AR157,CAS!AR157,CEN!AR157,CES!AR157,CNR!AR157,COS!AR157,CSD!AR157,EST!AR157,HBS!AR157,NOR!AR157,PCL!AR157,SHL!AR157,SOS!AR157)</f>
        <v>0</v>
      </c>
      <c r="AS157" s="371">
        <f t="shared" si="58"/>
        <v>27.3</v>
      </c>
      <c r="AT157" s="371">
        <f>SUM(BMH!AT157,CAS!AT157,CEN!AT157,CES!AT157,CNR!AT157,COS!AT157,CSD!AT157,EST!AT157,HBS!AT157,NOR!AT157,PCL!AT157,SHL!AT157,SOS!AT157)</f>
        <v>0</v>
      </c>
      <c r="AU157" s="371">
        <f>SUM(BMH!AU157,CAS!AU157,CEN!AU157,CES!AU157,CNR!AU157,COS!AU157,CSD!AU157,EST!AU157,HBS!AU157,NOR!AU157,PCL!AU157,SHL!AU157,SOS!AU157)</f>
        <v>27.3</v>
      </c>
      <c r="AV157" s="371">
        <f>SUM(BMH!AV157,CAS!AV157,CEN!AV157,CES!AV157,CNR!AV157,COS!AV157,CSD!AV157,EST!AV157,HBS!AV157,NOR!AV157,PCL!AV157,SHL!AV157,SOS!AV157)</f>
        <v>27.3</v>
      </c>
      <c r="AW157" s="371">
        <f>SUM(BMH:SOS!AW157)</f>
        <v>0</v>
      </c>
      <c r="AX157" s="371">
        <f>SUM(BMH:SOS!AX157)</f>
        <v>0</v>
      </c>
      <c r="AY157" s="371">
        <f>SUM(BMH:SOS!AY157)</f>
        <v>0</v>
      </c>
      <c r="AZ157" s="371">
        <f>SUM(BMH:SOS!AZ157)</f>
        <v>0</v>
      </c>
      <c r="BA157" s="371">
        <f>SUM(BMH:SOS!BA157)</f>
        <v>0</v>
      </c>
      <c r="BB157" s="371">
        <f>SUM(BMH:SOS!BB157)</f>
        <v>0</v>
      </c>
      <c r="BC157" s="371">
        <f>SUM(BMH:SOS!BC157)</f>
        <v>0</v>
      </c>
      <c r="BD157" s="371">
        <f>SUM(BMH:SOS!BD157)</f>
        <v>0</v>
      </c>
      <c r="BE157" s="371">
        <f>SUM(BMH:SOS!BE157)</f>
        <v>0</v>
      </c>
      <c r="BF157" s="371">
        <f>SUM(BMH:SOS!BF157)</f>
        <v>0</v>
      </c>
      <c r="BG157" s="371">
        <f>SUM(BMH:SOS!BG157)</f>
        <v>0</v>
      </c>
      <c r="BH157" s="371">
        <f>SUM(BMH:SOS!BH157)</f>
        <v>0</v>
      </c>
      <c r="BI157" s="371">
        <f>SUM(BMH:SOS!BI157)</f>
        <v>0</v>
      </c>
      <c r="BJ157" s="371">
        <f>SUM(BMH:SOS!BJ157)</f>
        <v>0</v>
      </c>
      <c r="BK157" s="371">
        <f>SUM(BMH:SOS!BK157)</f>
        <v>0</v>
      </c>
      <c r="BL157" s="371">
        <f>SUM(BMH:SOS!BL157)</f>
        <v>0</v>
      </c>
      <c r="BM157" s="256" t="e">
        <f>SUM(BMH:SOS!BM157)</f>
        <v>#DIV/0!</v>
      </c>
      <c r="BN157" s="256" t="e">
        <f>SUM(BMH:SOS!BN157)</f>
        <v>#DIV/0!</v>
      </c>
      <c r="BO157" s="256">
        <f>SUM(BMH:SOS!BO157)</f>
        <v>0</v>
      </c>
      <c r="BP157" s="256">
        <f>SUM(BMH:SOS!BP157)</f>
        <v>0</v>
      </c>
      <c r="BQ157" s="256" t="e">
        <f>SUM(BMH:SOS!BQ157)</f>
        <v>#DIV/0!</v>
      </c>
      <c r="BR157" s="256">
        <f>SUM(BMH:SOS!BR157)</f>
        <v>0</v>
      </c>
      <c r="BS157" s="371">
        <f>SUM(BMH:SOS!BS157)</f>
        <v>0</v>
      </c>
      <c r="BT157" s="371">
        <f>SUM(BMH:SOS!BT157)</f>
        <v>0</v>
      </c>
      <c r="BU157" s="371">
        <f>SUM(BMH:SOS!BU157)</f>
        <v>0</v>
      </c>
      <c r="BV157" s="371">
        <f>SUM(BMH:SOS!BV157)</f>
        <v>0</v>
      </c>
      <c r="BW157" s="371">
        <f>SUM(BMH:SOS!BW157)</f>
        <v>0</v>
      </c>
      <c r="BX157" s="371">
        <f>SUM(BMH:SOS!BX157)</f>
        <v>0</v>
      </c>
      <c r="BY157" s="371">
        <f>SUM(BMH:SOS!BY157)</f>
        <v>0</v>
      </c>
      <c r="BZ157" s="371">
        <f>SUM(BMH:SOS!BZ157)</f>
        <v>0</v>
      </c>
      <c r="CA157" s="256"/>
      <c r="CB157" s="256"/>
      <c r="CC157" s="256"/>
      <c r="CD157" s="256"/>
      <c r="CE157" s="256"/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27.6" x14ac:dyDescent="0.25">
      <c r="A158" s="303" t="s">
        <v>326</v>
      </c>
      <c r="B158" s="265" t="s">
        <v>327</v>
      </c>
      <c r="C158" s="265" t="s">
        <v>328</v>
      </c>
      <c r="D158" s="266" t="s">
        <v>112</v>
      </c>
      <c r="E158" s="256">
        <f>SUM(BMH!E158,CAS!E158,CEN!E158,CES!E158,CNR!E158,COS!E158,CSD!E158,EST!E158,HBS!E158,NOR!E158,PCL!E158,SHL!E158,SOS!E158)</f>
        <v>0</v>
      </c>
      <c r="F158" s="256">
        <f>SUM(BMH!F158,CAS!F158,CEN!F158,CES!F158,CNR!F158,COS!F158,CSD!F158,EST!F158,HBS!F158,NOR!F158,PCL!F158,SHL!F158,SOS!F158)</f>
        <v>8</v>
      </c>
      <c r="G158" s="256">
        <f>SUM(BMH!G158,CAS!G158,CEN!G158,CES!G158,CNR!G158,COS!G158,CSD!G158,EST!G158,HBS!G158,NOR!G158,PCL!G158,SHL!G158,SOS!G158)</f>
        <v>16</v>
      </c>
      <c r="H158" s="256">
        <f>SUM(BMH!H158,CAS!H158,CEN!H158,CES!H158,CNR!H158,COS!H158,CSD!H158,EST!H158,HBS!H158,NOR!H158,PCL!H158,SHL!H158,SOS!H158)</f>
        <v>7</v>
      </c>
      <c r="I158" s="256">
        <f t="shared" si="57"/>
        <v>31</v>
      </c>
      <c r="J158" s="256">
        <f>SUM(BMH!J158,CAS!J158,CEN!J158,CES!J158,CNR!J158,COS!J158,CSD!J158,EST!J158,HBS!J158,NOR!J158,PCL!J158,SHL!J158,SOS!J158)</f>
        <v>8</v>
      </c>
      <c r="K158" s="256">
        <f>SUM(BMH!K158,CAS!K158,CEN!K158,CES!K158,CNR!K158,COS!K158,CSD!K158,EST!K158,HBS!K158,NOR!K158,PCL!K158,SHL!K158,SOS!K158)</f>
        <v>23</v>
      </c>
      <c r="L158" s="256">
        <f>SUM(BMH!L158,CAS!L158,CEN!L158,CES!L158,CNR!L158,COS!L158,CSD!L158,EST!L158,HBS!L158,NOR!L158,PCL!L158,SHL!L158,SOS!L158)</f>
        <v>31</v>
      </c>
      <c r="M158" s="256">
        <f>SUM(BMH!M158,CAS!M158,CEN!M158,CES!M158,CNR!M158,COS!M158,CSD!M158,EST!M158,HBS!M158,NOR!M158,PCL!M158,SHL!M158,SOS!M158)</f>
        <v>1126</v>
      </c>
      <c r="N158" s="256">
        <f>SUM(BMH!N158,CAS!N158,CEN!N158,CES!N158,CNR!N158,COS!N158,CSD!N158,EST!N158,HBS!N158,NOR!N158,PCL!N158,SHL!N158,SOS!N158)</f>
        <v>60</v>
      </c>
      <c r="O158" s="256"/>
      <c r="P158" s="256">
        <f>SUM(BMH:SOS!P158)</f>
        <v>12083</v>
      </c>
      <c r="Q158" s="256">
        <f>SUM(BMH:SOS!Q158)</f>
        <v>11137</v>
      </c>
      <c r="R158" s="256">
        <f>SUM(BMH:SOS!R158)</f>
        <v>23220</v>
      </c>
      <c r="S158" s="256">
        <f>SUM(BMH:SOS!S158)</f>
        <v>0</v>
      </c>
      <c r="T158" s="256">
        <f>SUM(BMH:SOS!T158)</f>
        <v>3</v>
      </c>
      <c r="U158" s="256">
        <f>SUM(BMH:SOS!U158)</f>
        <v>17</v>
      </c>
      <c r="V158" s="256">
        <f>SUM(BMH:SOS!V158)</f>
        <v>5</v>
      </c>
      <c r="W158" s="256">
        <f>SUM(BMH:SOS!W158)</f>
        <v>25</v>
      </c>
      <c r="X158" s="256">
        <f>SUM(BMH:SOS!X158)</f>
        <v>6</v>
      </c>
      <c r="Y158" s="256">
        <f>SUM(BMH:SOS!Y158)</f>
        <v>19</v>
      </c>
      <c r="Z158" s="256">
        <f>SUM(BMH:SOS!Z158)</f>
        <v>25</v>
      </c>
      <c r="AA158" s="256">
        <f>SUM(BMH:SOS!AA158)</f>
        <v>5</v>
      </c>
      <c r="AB158" s="256">
        <f>SUM(BMH:SOS!AB158)</f>
        <v>18</v>
      </c>
      <c r="AC158" s="256">
        <f>SUM(BMH:SOS!AC158)</f>
        <v>0</v>
      </c>
      <c r="AD158" s="256">
        <f>SUM(BMH:SOS!AD158)</f>
        <v>0</v>
      </c>
      <c r="AE158" s="256">
        <f>SUM(BMH:SOS!AE158)</f>
        <v>23</v>
      </c>
      <c r="AF158" s="256">
        <f>SUM(BMH:SOS!AF158)</f>
        <v>4</v>
      </c>
      <c r="AG158" s="256">
        <f>SUM(BMH:SOS!AG158)</f>
        <v>19</v>
      </c>
      <c r="AH158" s="256">
        <f>SUM(BMH:SOS!AH158)</f>
        <v>23</v>
      </c>
      <c r="AI158" s="256">
        <f>SUM(BMH!AI158,CAS!AI158,CEN!AI158,CES!AI158,CNR!AI158,COS!AI158,CSD!AI158,EST!AI158,HBS!AI158,NOR!AI158,PCL!AI158,SHL!AI158,SOS!AI158)</f>
        <v>0</v>
      </c>
      <c r="AJ158" s="256">
        <f>SUM(BMH!AJ158,CAS!AJ158,CEN!AJ158,CES!AJ158,CNR!AJ158,COS!AJ158,CSD!AJ158,EST!AJ158,HBS!AJ158,NOR!AJ158,PCL!AJ158,SHL!AJ158,SOS!AJ158)</f>
        <v>0</v>
      </c>
      <c r="AK158" s="256">
        <f>SUM(BMH!AK158,CAS!AK158,CEN!AK158,CES!AK158,CNR!AK158,COS!AK158,CSD!AK158,EST!AK158,HBS!AK158,NOR!AK158,PCL!AK158,SHL!AK158,SOS!AK158)</f>
        <v>0</v>
      </c>
      <c r="AL158" s="256">
        <f>SUM(BMH!AL158,CAS!AL158,CEN!AL158,CES!AL158,CNR!AL158,COS!AL158,CSD!AL158,EST!AL158,HBS!AL158,NOR!AL158,PCL!AL158,SHL!AL158,SOS!AL158)</f>
        <v>0</v>
      </c>
      <c r="AM158" s="256">
        <f>SUM(BMH!AM158,CAS!AM158,CEN!AM158,CES!AM158,CNR!AM158,COS!AM158,CSD!AM158,EST!AM158,HBS!AM158,NOR!AM158,PCL!AM158,SHL!AM158,SOS!AM158)</f>
        <v>0</v>
      </c>
      <c r="AN158" s="256">
        <f>SUM(BMH!AN158,CAS!AN158,CEN!AN158,CES!AN158,CNR!AN158,COS!AN158,CSD!AN158,EST!AN158,HBS!AN158,NOR!AN158,PCL!AN158,SHL!AN158,SOS!AN158)</f>
        <v>0</v>
      </c>
      <c r="AO158" s="371">
        <f>SUM(BMH!AO158,CAS!AO158,CEN!AO158,CES!AO158,CNR!AO158,COS!AO158,CSD!AO158,EST!AO158,HBS!AO158,NOR!AO158,PCL!AO158,SHL!AO158,SOS!AO158)</f>
        <v>0</v>
      </c>
      <c r="AP158" s="371">
        <f>SUM(BMH!AP158,CAS!AP158,CEN!AP158,CES!AP158,CNR!AP158,COS!AP158,CSD!AP158,EST!AP158,HBS!AP158,NOR!AP158,PCL!AP158,SHL!AP158,SOS!AP158)</f>
        <v>68.066666666666663</v>
      </c>
      <c r="AQ158" s="371">
        <f>SUM(BMH!AQ158,CAS!AQ158,CEN!AQ158,CES!AQ158,CNR!AQ158,COS!AQ158,CSD!AQ158,EST!AQ158,HBS!AQ158,NOR!AQ158,PCL!AQ158,SHL!AQ158,SOS!AQ158)</f>
        <v>25.528666666666666</v>
      </c>
      <c r="AR158" s="371">
        <f>SUM(BMH!AR158,CAS!AR158,CEN!AR158,CES!AR158,CNR!AR158,COS!AR158,CSD!AR158,EST!AR158,HBS!AR158,NOR!AR158,PCL!AR158,SHL!AR158,SOS!AR158)</f>
        <v>18.889338666666667</v>
      </c>
      <c r="AS158" s="371">
        <f t="shared" si="58"/>
        <v>112.48467199999999</v>
      </c>
      <c r="AT158" s="371">
        <f>SUM(BMH!AT158,CAS!AT158,CEN!AT158,CES!AT158,CNR!AT158,COS!AT158,CSD!AT158,EST!AT158,HBS!AT158,NOR!AT158,PCL!AT158,SHL!AT158,SOS!AT158)</f>
        <v>7.58</v>
      </c>
      <c r="AU158" s="371">
        <f>SUM(BMH!AU158,CAS!AU158,CEN!AU158,CES!AU158,CNR!AU158,COS!AU158,CSD!AU158,EST!AU158,HBS!AU158,NOR!AU158,PCL!AU158,SHL!AU158,SOS!AU158)</f>
        <v>104.90467200000001</v>
      </c>
      <c r="AV158" s="371">
        <f>SUM(BMH!AV158,CAS!AV158,CEN!AV158,CES!AV158,CNR!AV158,COS!AV158,CSD!AV158,EST!AV158,HBS!AV158,NOR!AV158,PCL!AV158,SHL!AV158,SOS!AV158)</f>
        <v>112.484672</v>
      </c>
      <c r="AW158" s="371">
        <f>SUM(BMH:SOS!AW158)</f>
        <v>0</v>
      </c>
      <c r="AX158" s="371">
        <f>SUM(BMH:SOS!AX158)</f>
        <v>10.246666666666666</v>
      </c>
      <c r="AY158" s="371">
        <f>SUM(BMH:SOS!AY158)</f>
        <v>41.503833333333333</v>
      </c>
      <c r="AZ158" s="371">
        <f>SUM(BMH:SOS!AZ158)</f>
        <v>5.9850000000000012</v>
      </c>
      <c r="BA158" s="371">
        <f>SUM(BMH:SOS!BA158)</f>
        <v>57.735499999999995</v>
      </c>
      <c r="BB158" s="371">
        <f>SUM(BMH:SOS!BB158)</f>
        <v>13.7105</v>
      </c>
      <c r="BC158" s="371">
        <f>SUM(BMH:SOS!BC158)</f>
        <v>44.025000000000006</v>
      </c>
      <c r="BD158" s="371">
        <f>SUM(BMH:SOS!BD158)</f>
        <v>57.735499999999995</v>
      </c>
      <c r="BE158" s="371">
        <f>SUM(BMH:SOS!BE158)</f>
        <v>4.9500000000000011</v>
      </c>
      <c r="BF158" s="371">
        <f>SUM(BMH:SOS!BF158)</f>
        <v>52.785499999999999</v>
      </c>
      <c r="BG158" s="371">
        <f>SUM(BMH:SOS!BG158)</f>
        <v>0</v>
      </c>
      <c r="BH158" s="371">
        <f>SUM(BMH:SOS!BH158)</f>
        <v>0</v>
      </c>
      <c r="BI158" s="371">
        <f>SUM(BMH:SOS!BI158)</f>
        <v>57.735499999999995</v>
      </c>
      <c r="BJ158" s="371">
        <f>SUM(BMH:SOS!BJ158)</f>
        <v>12.363</v>
      </c>
      <c r="BK158" s="371">
        <f>SUM(BMH:SOS!BK158)</f>
        <v>45.372500000000002</v>
      </c>
      <c r="BL158" s="371">
        <f>SUM(BMH:SOS!BL158)</f>
        <v>57.735499999999995</v>
      </c>
      <c r="BM158" s="256" t="e">
        <f>SUM(BMH:SOS!BM158)</f>
        <v>#DIV/0!</v>
      </c>
      <c r="BN158" s="256" t="e">
        <f>SUM(BMH:SOS!BN158)</f>
        <v>#DIV/0!</v>
      </c>
      <c r="BO158" s="256">
        <f>SUM(BMH:SOS!BO158)</f>
        <v>0</v>
      </c>
      <c r="BP158" s="256">
        <f>SUM(BMH:SOS!BP158)</f>
        <v>0</v>
      </c>
      <c r="BQ158" s="256">
        <f>SUM(BMH:SOS!BQ158)</f>
        <v>1096.8454258675079</v>
      </c>
      <c r="BR158" s="256">
        <f>SUM(BMH:SOS!BR158)</f>
        <v>100</v>
      </c>
      <c r="BS158" s="371">
        <f>SUM(BMH:SOS!BS158)</f>
        <v>5.9500000000000011</v>
      </c>
      <c r="BT158" s="371">
        <f>SUM(BMH:SOS!BT158)</f>
        <v>51.206499999999998</v>
      </c>
      <c r="BU158" s="371">
        <f>SUM(BMH:SOS!BU158)</f>
        <v>0</v>
      </c>
      <c r="BV158" s="371">
        <f>SUM(BMH:SOS!BV158)</f>
        <v>0</v>
      </c>
      <c r="BW158" s="371">
        <f>SUM(BMH:SOS!BW158)</f>
        <v>57.156500000000001</v>
      </c>
      <c r="BX158" s="371">
        <f>SUM(BMH:SOS!BX158)</f>
        <v>13.1319</v>
      </c>
      <c r="BY158" s="371">
        <f>SUM(BMH:SOS!BY158)</f>
        <v>44.0246</v>
      </c>
      <c r="BZ158" s="371">
        <f>SUM(BMH:SOS!BZ158)</f>
        <v>57.156500000000001</v>
      </c>
      <c r="CA158" s="256"/>
      <c r="CB158" s="256"/>
      <c r="CC158" s="256"/>
      <c r="CD158" s="256"/>
      <c r="CE158" s="256"/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50000000000003" customHeight="1" x14ac:dyDescent="0.3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f>SUM(BMH!E159,CAS!E159,CEN!E159,CES!E159,CNR!E159,COS!E159,CSD!E159,EST!E159,HBS!E159,NOR!E159,PCL!E159,SHL!E159,SOS!E159)</f>
        <v>0</v>
      </c>
      <c r="F159" s="256">
        <f>SUM(BMH!F159,CAS!F159,CEN!F159,CES!F159,CNR!F159,COS!F159,CSD!F159,EST!F159,HBS!F159,NOR!F159,PCL!F159,SHL!F159,SOS!F159)</f>
        <v>0</v>
      </c>
      <c r="G159" s="256">
        <f>SUM(BMH!G159,CAS!G159,CEN!G159,CES!G159,CNR!G159,COS!G159,CSD!G159,EST!G159,HBS!G159,NOR!G159,PCL!G159,SHL!G159,SOS!G159)</f>
        <v>0</v>
      </c>
      <c r="H159" s="256">
        <f>SUM(BMH!H159,CAS!H159,CEN!H159,CES!H159,CNR!H159,COS!H159,CSD!H159,EST!H159,HBS!H159,NOR!H159,PCL!H159,SHL!H159,SOS!H159)</f>
        <v>0</v>
      </c>
      <c r="I159" s="256">
        <f t="shared" si="57"/>
        <v>0</v>
      </c>
      <c r="J159" s="256">
        <f>SUM(BMH!J159,CAS!J159,CEN!J159,CES!J159,CNR!J159,COS!J159,CSD!J159,EST!J159,HBS!J159,NOR!J159,PCL!J159,SHL!J159,SOS!J159)</f>
        <v>0</v>
      </c>
      <c r="K159" s="256">
        <f>SUM(BMH!K159,CAS!K159,CEN!K159,CES!K159,CNR!K159,COS!K159,CSD!K159,EST!K159,HBS!K159,NOR!K159,PCL!K159,SHL!K159,SOS!K159)</f>
        <v>0</v>
      </c>
      <c r="L159" s="256">
        <f>SUM(BMH!L159,CAS!L159,CEN!L159,CES!L159,CNR!L159,COS!L159,CSD!L159,EST!L159,HBS!L159,NOR!L159,PCL!L159,SHL!L159,SOS!L159)</f>
        <v>0</v>
      </c>
      <c r="M159" s="256">
        <f>SUM(BMH!M159,CAS!M159,CEN!M159,CES!M159,CNR!M159,COS!M159,CSD!M159,EST!M159,HBS!M159,NOR!M159,PCL!M159,SHL!M159,SOS!M159)</f>
        <v>0</v>
      </c>
      <c r="N159" s="256">
        <f>SUM(BMH!N159,CAS!N159,CEN!N159,CES!N159,CNR!N159,COS!N159,CSD!N159,EST!N159,HBS!N159,NOR!N159,PCL!N159,SHL!N159,SOS!N159)</f>
        <v>0</v>
      </c>
      <c r="O159" s="256"/>
      <c r="P159" s="256">
        <f>SUM(BMH:SOS!P159)</f>
        <v>0</v>
      </c>
      <c r="Q159" s="256">
        <f>SUM(BMH:SOS!Q159)</f>
        <v>0</v>
      </c>
      <c r="R159" s="256">
        <f>SUM(BMH:SOS!R159)</f>
        <v>0</v>
      </c>
      <c r="S159" s="256">
        <f>SUM(BMH:SOS!S159)</f>
        <v>0</v>
      </c>
      <c r="T159" s="256">
        <f>SUM(BMH:SOS!T159)</f>
        <v>0</v>
      </c>
      <c r="U159" s="256">
        <f>SUM(BMH:SOS!U159)</f>
        <v>0</v>
      </c>
      <c r="V159" s="256">
        <f>SUM(BMH:SOS!V159)</f>
        <v>0</v>
      </c>
      <c r="W159" s="256">
        <f>SUM(BMH:SOS!W159)</f>
        <v>0</v>
      </c>
      <c r="X159" s="256">
        <f>SUM(BMH:SOS!X159)</f>
        <v>0</v>
      </c>
      <c r="Y159" s="256">
        <f>SUM(BMH:SOS!Y159)</f>
        <v>0</v>
      </c>
      <c r="Z159" s="256">
        <f>SUM(BMH:SOS!Z159)</f>
        <v>0</v>
      </c>
      <c r="AA159" s="256">
        <f>SUM(BMH:SOS!AA159)</f>
        <v>0</v>
      </c>
      <c r="AB159" s="256">
        <f>SUM(BMH:SOS!AB159)</f>
        <v>0</v>
      </c>
      <c r="AC159" s="256">
        <f>SUM(BMH:SOS!AC159)</f>
        <v>0</v>
      </c>
      <c r="AD159" s="256">
        <f>SUM(BMH:SOS!AD159)</f>
        <v>0</v>
      </c>
      <c r="AE159" s="256">
        <f>SUM(BMH:SOS!AE159)</f>
        <v>0</v>
      </c>
      <c r="AF159" s="256">
        <f>SUM(BMH:SOS!AF159)</f>
        <v>0</v>
      </c>
      <c r="AG159" s="256">
        <f>SUM(BMH:SOS!AG159)</f>
        <v>0</v>
      </c>
      <c r="AH159" s="256">
        <f>SUM(BMH:SOS!AH159)</f>
        <v>0</v>
      </c>
      <c r="AI159" s="256">
        <f>SUM(BMH!AI159,CAS!AI159,CEN!AI159,CES!AI159,CNR!AI159,COS!AI159,CSD!AI159,EST!AI159,HBS!AI159,NOR!AI159,PCL!AI159,SHL!AI159,SOS!AI159)</f>
        <v>0</v>
      </c>
      <c r="AJ159" s="256">
        <f>SUM(BMH!AJ159,CAS!AJ159,CEN!AJ159,CES!AJ159,CNR!AJ159,COS!AJ159,CSD!AJ159,EST!AJ159,HBS!AJ159,NOR!AJ159,PCL!AJ159,SHL!AJ159,SOS!AJ159)</f>
        <v>0</v>
      </c>
      <c r="AK159" s="256">
        <f>SUM(BMH!AK159,CAS!AK159,CEN!AK159,CES!AK159,CNR!AK159,COS!AK159,CSD!AK159,EST!AK159,HBS!AK159,NOR!AK159,PCL!AK159,SHL!AK159,SOS!AK159)</f>
        <v>0</v>
      </c>
      <c r="AL159" s="256">
        <f>SUM(BMH!AL159,CAS!AL159,CEN!AL159,CES!AL159,CNR!AL159,COS!AL159,CSD!AL159,EST!AL159,HBS!AL159,NOR!AL159,PCL!AL159,SHL!AL159,SOS!AL159)</f>
        <v>0</v>
      </c>
      <c r="AM159" s="256">
        <f>SUM(BMH!AM159,CAS!AM159,CEN!AM159,CES!AM159,CNR!AM159,COS!AM159,CSD!AM159,EST!AM159,HBS!AM159,NOR!AM159,PCL!AM159,SHL!AM159,SOS!AM159)</f>
        <v>0</v>
      </c>
      <c r="AN159" s="256">
        <f>SUM(BMH!AN159,CAS!AN159,CEN!AN159,CES!AN159,CNR!AN159,COS!AN159,CSD!AN159,EST!AN159,HBS!AN159,NOR!AN159,PCL!AN159,SHL!AN159,SOS!AN159)</f>
        <v>0</v>
      </c>
      <c r="AO159" s="371">
        <f>SUM(BMH!AO159,CAS!AO159,CEN!AO159,CES!AO159,CNR!AO159,COS!AO159,CSD!AO159,EST!AO159,HBS!AO159,NOR!AO159,PCL!AO159,SHL!AO159,SOS!AO159)</f>
        <v>0</v>
      </c>
      <c r="AP159" s="371">
        <f>SUM(BMH!AP159,CAS!AP159,CEN!AP159,CES!AP159,CNR!AP159,COS!AP159,CSD!AP159,EST!AP159,HBS!AP159,NOR!AP159,PCL!AP159,SHL!AP159,SOS!AP159)</f>
        <v>0</v>
      </c>
      <c r="AQ159" s="371">
        <f>SUM(BMH!AQ159,CAS!AQ159,CEN!AQ159,CES!AQ159,CNR!AQ159,COS!AQ159,CSD!AQ159,EST!AQ159,HBS!AQ159,NOR!AQ159,PCL!AQ159,SHL!AQ159,SOS!AQ159)</f>
        <v>0</v>
      </c>
      <c r="AR159" s="371">
        <f>SUM(BMH!AR159,CAS!AR159,CEN!AR159,CES!AR159,CNR!AR159,COS!AR159,CSD!AR159,EST!AR159,HBS!AR159,NOR!AR159,PCL!AR159,SHL!AR159,SOS!AR159)</f>
        <v>0</v>
      </c>
      <c r="AS159" s="371">
        <f t="shared" si="58"/>
        <v>0</v>
      </c>
      <c r="AT159" s="371">
        <f>SUM(BMH!AT159,CAS!AT159,CEN!AT159,CES!AT159,CNR!AT159,COS!AT159,CSD!AT159,EST!AT159,HBS!AT159,NOR!AT159,PCL!AT159,SHL!AT159,SOS!AT159)</f>
        <v>0</v>
      </c>
      <c r="AU159" s="371">
        <f>SUM(BMH!AU159,CAS!AU159,CEN!AU159,CES!AU159,CNR!AU159,COS!AU159,CSD!AU159,EST!AU159,HBS!AU159,NOR!AU159,PCL!AU159,SHL!AU159,SOS!AU159)</f>
        <v>0</v>
      </c>
      <c r="AV159" s="371">
        <f>SUM(BMH!AV159,CAS!AV159,CEN!AV159,CES!AV159,CNR!AV159,COS!AV159,CSD!AV159,EST!AV159,HBS!AV159,NOR!AV159,PCL!AV159,SHL!AV159,SOS!AV159)</f>
        <v>0</v>
      </c>
      <c r="AW159" s="371">
        <f>SUM(BMH:SOS!AW159)</f>
        <v>0</v>
      </c>
      <c r="AX159" s="371">
        <f>SUM(BMH:SOS!AX159)</f>
        <v>0</v>
      </c>
      <c r="AY159" s="371">
        <f>SUM(BMH:SOS!AY159)</f>
        <v>0</v>
      </c>
      <c r="AZ159" s="371">
        <f>SUM(BMH:SOS!AZ159)</f>
        <v>0</v>
      </c>
      <c r="BA159" s="371">
        <f>SUM(BMH:SOS!BA159)</f>
        <v>0</v>
      </c>
      <c r="BB159" s="371">
        <f>SUM(BMH:SOS!BB159)</f>
        <v>0</v>
      </c>
      <c r="BC159" s="371">
        <f>SUM(BMH:SOS!BC159)</f>
        <v>0</v>
      </c>
      <c r="BD159" s="371">
        <f>SUM(BMH:SOS!BD159)</f>
        <v>0</v>
      </c>
      <c r="BE159" s="371">
        <f>SUM(BMH:SOS!BE159)</f>
        <v>0</v>
      </c>
      <c r="BF159" s="371">
        <f>SUM(BMH:SOS!BF159)</f>
        <v>0</v>
      </c>
      <c r="BG159" s="371">
        <f>SUM(BMH:SOS!BG159)</f>
        <v>0</v>
      </c>
      <c r="BH159" s="371">
        <f>SUM(BMH:SOS!BH159)</f>
        <v>0</v>
      </c>
      <c r="BI159" s="371">
        <f>SUM(BMH:SOS!BI159)</f>
        <v>0</v>
      </c>
      <c r="BJ159" s="371">
        <f>SUM(BMH:SOS!BJ159)</f>
        <v>0</v>
      </c>
      <c r="BK159" s="371">
        <f>SUM(BMH:SOS!BK159)</f>
        <v>0</v>
      </c>
      <c r="BL159" s="371">
        <f>SUM(BMH:SOS!BL159)</f>
        <v>0</v>
      </c>
      <c r="BM159" s="256" t="e">
        <f>SUM(BMH:SOS!BM159)</f>
        <v>#DIV/0!</v>
      </c>
      <c r="BN159" s="256" t="e">
        <f>SUM(BMH:SOS!BN159)</f>
        <v>#DIV/0!</v>
      </c>
      <c r="BO159" s="256">
        <f>SUM(BMH:SOS!BO159)</f>
        <v>0</v>
      </c>
      <c r="BP159" s="256">
        <f>SUM(BMH:SOS!BP159)</f>
        <v>0</v>
      </c>
      <c r="BQ159" s="256" t="e">
        <f>SUM(BMH:SOS!BQ159)</f>
        <v>#DIV/0!</v>
      </c>
      <c r="BR159" s="256">
        <f>SUM(BMH:SOS!BR159)</f>
        <v>0</v>
      </c>
      <c r="BS159" s="371">
        <f>SUM(BMH:SOS!BS159)</f>
        <v>0</v>
      </c>
      <c r="BT159" s="371">
        <f>SUM(BMH:SOS!BT159)</f>
        <v>0</v>
      </c>
      <c r="BU159" s="371">
        <f>SUM(BMH:SOS!BU159)</f>
        <v>0</v>
      </c>
      <c r="BV159" s="371">
        <f>SUM(BMH:SOS!BV159)</f>
        <v>0</v>
      </c>
      <c r="BW159" s="371">
        <f>SUM(BMH:SOS!BW159)</f>
        <v>0</v>
      </c>
      <c r="BX159" s="371">
        <f>SUM(BMH:SOS!BX159)</f>
        <v>0</v>
      </c>
      <c r="BY159" s="371">
        <f>SUM(BMH:SOS!BY159)</f>
        <v>0</v>
      </c>
      <c r="BZ159" s="371">
        <f>SUM(BMH:SOS!BZ159)</f>
        <v>0</v>
      </c>
      <c r="CA159" s="301"/>
      <c r="CB159" s="301"/>
      <c r="CC159" s="301"/>
      <c r="CD159" s="301"/>
      <c r="CE159" s="301"/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27.6" x14ac:dyDescent="0.3">
      <c r="A160" s="254" t="s">
        <v>331</v>
      </c>
      <c r="E160" s="254">
        <f>SUM(E161:E172)</f>
        <v>4</v>
      </c>
      <c r="F160" s="254">
        <f t="shared" ref="F160:BQ160" si="70">SUM(F161:F172)</f>
        <v>9</v>
      </c>
      <c r="G160" s="254">
        <f t="shared" si="70"/>
        <v>0</v>
      </c>
      <c r="H160" s="254">
        <f t="shared" si="70"/>
        <v>8</v>
      </c>
      <c r="I160" s="254">
        <f t="shared" si="70"/>
        <v>21</v>
      </c>
      <c r="J160" s="254">
        <f t="shared" si="70"/>
        <v>19</v>
      </c>
      <c r="K160" s="254">
        <f t="shared" si="70"/>
        <v>2</v>
      </c>
      <c r="L160" s="254">
        <f t="shared" si="70"/>
        <v>21</v>
      </c>
      <c r="M160" s="254">
        <f t="shared" si="70"/>
        <v>24</v>
      </c>
      <c r="N160" s="254">
        <f t="shared" si="70"/>
        <v>498</v>
      </c>
      <c r="O160" s="254">
        <f t="shared" si="70"/>
        <v>0</v>
      </c>
      <c r="P160" s="254">
        <f t="shared" si="70"/>
        <v>562</v>
      </c>
      <c r="Q160" s="254">
        <f t="shared" si="70"/>
        <v>1349</v>
      </c>
      <c r="R160" s="254">
        <f t="shared" si="70"/>
        <v>1911</v>
      </c>
      <c r="S160" s="254">
        <f t="shared" si="70"/>
        <v>9</v>
      </c>
      <c r="T160" s="254">
        <f t="shared" si="70"/>
        <v>14</v>
      </c>
      <c r="U160" s="254">
        <f t="shared" si="70"/>
        <v>9</v>
      </c>
      <c r="V160" s="254">
        <f t="shared" si="70"/>
        <v>19</v>
      </c>
      <c r="W160" s="254">
        <f t="shared" si="70"/>
        <v>51</v>
      </c>
      <c r="X160" s="254">
        <f t="shared" si="70"/>
        <v>39</v>
      </c>
      <c r="Y160" s="254">
        <f t="shared" si="70"/>
        <v>12</v>
      </c>
      <c r="Z160" s="254">
        <f t="shared" si="70"/>
        <v>51</v>
      </c>
      <c r="AA160" s="254">
        <f t="shared" si="70"/>
        <v>18</v>
      </c>
      <c r="AB160" s="254">
        <f t="shared" si="70"/>
        <v>17</v>
      </c>
      <c r="AC160" s="254">
        <f t="shared" si="70"/>
        <v>15</v>
      </c>
      <c r="AD160" s="254">
        <f t="shared" si="70"/>
        <v>1</v>
      </c>
      <c r="AE160" s="254">
        <f t="shared" si="70"/>
        <v>51</v>
      </c>
      <c r="AF160" s="254">
        <f t="shared" si="70"/>
        <v>30</v>
      </c>
      <c r="AG160" s="254">
        <f t="shared" si="70"/>
        <v>21</v>
      </c>
      <c r="AH160" s="254">
        <f t="shared" si="70"/>
        <v>51</v>
      </c>
      <c r="AI160" s="254">
        <f t="shared" si="70"/>
        <v>14</v>
      </c>
      <c r="AJ160" s="254">
        <f t="shared" si="70"/>
        <v>14</v>
      </c>
      <c r="AK160" s="254">
        <f t="shared" si="70"/>
        <v>0</v>
      </c>
      <c r="AL160" s="254">
        <f t="shared" si="70"/>
        <v>0</v>
      </c>
      <c r="AM160" s="254">
        <f t="shared" si="70"/>
        <v>0</v>
      </c>
      <c r="AN160" s="254">
        <f t="shared" si="70"/>
        <v>0</v>
      </c>
      <c r="AO160" s="254">
        <f t="shared" si="70"/>
        <v>0.5</v>
      </c>
      <c r="AP160" s="254">
        <f t="shared" si="70"/>
        <v>4.6899999999999995</v>
      </c>
      <c r="AQ160" s="254">
        <f t="shared" si="70"/>
        <v>0</v>
      </c>
      <c r="AR160" s="254">
        <f t="shared" si="70"/>
        <v>6.5410000000000004</v>
      </c>
      <c r="AS160" s="254">
        <f t="shared" si="70"/>
        <v>11.730999999999998</v>
      </c>
      <c r="AT160" s="254">
        <f t="shared" si="70"/>
        <v>5.7510000000000003</v>
      </c>
      <c r="AU160" s="254">
        <f t="shared" si="70"/>
        <v>5.98</v>
      </c>
      <c r="AV160" s="254">
        <f t="shared" si="70"/>
        <v>11.731</v>
      </c>
      <c r="AW160" s="375">
        <f t="shared" si="70"/>
        <v>1.925</v>
      </c>
      <c r="AX160" s="375">
        <f t="shared" si="70"/>
        <v>4.7549999999999999</v>
      </c>
      <c r="AY160" s="375">
        <f t="shared" si="70"/>
        <v>13.3</v>
      </c>
      <c r="AZ160" s="375">
        <f t="shared" si="70"/>
        <v>4.3</v>
      </c>
      <c r="BA160" s="375">
        <f t="shared" si="70"/>
        <v>24.280000000000005</v>
      </c>
      <c r="BB160" s="375">
        <f t="shared" si="70"/>
        <v>10.45</v>
      </c>
      <c r="BC160" s="375">
        <f t="shared" si="70"/>
        <v>13.829999999999998</v>
      </c>
      <c r="BD160" s="375">
        <f t="shared" si="70"/>
        <v>24.280000000000005</v>
      </c>
      <c r="BE160" s="375">
        <f t="shared" si="70"/>
        <v>1.925</v>
      </c>
      <c r="BF160" s="375">
        <f t="shared" si="70"/>
        <v>18.055</v>
      </c>
      <c r="BG160" s="375">
        <f t="shared" si="70"/>
        <v>0</v>
      </c>
      <c r="BH160" s="375">
        <f t="shared" si="70"/>
        <v>0</v>
      </c>
      <c r="BI160" s="375">
        <f t="shared" si="70"/>
        <v>19.980000000000004</v>
      </c>
      <c r="BJ160" s="375">
        <f t="shared" si="70"/>
        <v>6.85</v>
      </c>
      <c r="BK160" s="375">
        <f t="shared" si="70"/>
        <v>13.129999999999999</v>
      </c>
      <c r="BL160" s="375">
        <f t="shared" si="70"/>
        <v>19.980000000000004</v>
      </c>
      <c r="BM160" s="254" t="e">
        <f t="shared" si="70"/>
        <v>#DIV/0!</v>
      </c>
      <c r="BN160" s="254" t="e">
        <f t="shared" si="70"/>
        <v>#DIV/0!</v>
      </c>
      <c r="BO160" s="254" t="e">
        <f t="shared" si="70"/>
        <v>#DIV/0!</v>
      </c>
      <c r="BP160" s="254">
        <f t="shared" si="70"/>
        <v>0</v>
      </c>
      <c r="BQ160" s="254" t="e">
        <f t="shared" si="70"/>
        <v>#DIV/0!</v>
      </c>
      <c r="BR160" s="254">
        <f t="shared" ref="BR160:BZ160" si="71">SUM(BR161:BR172)</f>
        <v>261.89999999999998</v>
      </c>
      <c r="BS160" s="375">
        <f t="shared" si="71"/>
        <v>1.925</v>
      </c>
      <c r="BT160" s="375">
        <f t="shared" si="71"/>
        <v>16.3765</v>
      </c>
      <c r="BU160" s="375">
        <f t="shared" si="71"/>
        <v>0</v>
      </c>
      <c r="BV160" s="375">
        <f t="shared" si="71"/>
        <v>0</v>
      </c>
      <c r="BW160" s="375">
        <f t="shared" si="71"/>
        <v>18.301500000000001</v>
      </c>
      <c r="BX160" s="375">
        <f t="shared" si="71"/>
        <v>6.1715</v>
      </c>
      <c r="BY160" s="375">
        <f t="shared" si="71"/>
        <v>12.129999999999999</v>
      </c>
      <c r="BZ160" s="375">
        <f t="shared" si="71"/>
        <v>18.301500000000001</v>
      </c>
    </row>
    <row r="161" spans="1:94" x14ac:dyDescent="0.25">
      <c r="A161" s="256" t="s">
        <v>332</v>
      </c>
      <c r="B161" s="257" t="s">
        <v>333</v>
      </c>
      <c r="C161" s="256" t="s">
        <v>334</v>
      </c>
      <c r="D161" s="258" t="s">
        <v>335</v>
      </c>
      <c r="E161" s="256">
        <f>SUM(BMH!E161,CAS!E161,CEN!E161,CES!E161,CNR!E161,COS!E161,CSD!E161,EST!E161,HBS!E161,NOR!E161,PCL!E161,SHL!E161,SOS!E161)</f>
        <v>1</v>
      </c>
      <c r="F161" s="256">
        <f>SUM(BMH!F161,CAS!F161,CEN!F161,CES!F161,CNR!F161,COS!F161,CSD!F161,EST!F161,HBS!F161,NOR!F161,PCL!F161,SHL!F161,SOS!F161)</f>
        <v>0</v>
      </c>
      <c r="G161" s="256">
        <f>SUM(BMH!G161,CAS!G161,CEN!G161,CES!G161,CNR!G161,COS!G161,CSD!G161,EST!G161,HBS!G161,NOR!G161,PCL!G161,SHL!G161,SOS!G161)</f>
        <v>0</v>
      </c>
      <c r="H161" s="256">
        <f>SUM(BMH!H161,CAS!H161,CEN!H161,CES!H161,CNR!H161,COS!H161,CSD!H161,EST!H161,HBS!H161,NOR!H161,PCL!H161,SHL!H161,SOS!H161)</f>
        <v>1</v>
      </c>
      <c r="I161" s="256">
        <f t="shared" si="57"/>
        <v>2</v>
      </c>
      <c r="J161" s="256">
        <f>SUM(BMH!J161,CAS!J161,CEN!J161,CES!J161,CNR!J161,COS!J161,CSD!J161,EST!J161,HBS!J161,NOR!J161,PCL!J161,SHL!J161,SOS!J161)</f>
        <v>2</v>
      </c>
      <c r="K161" s="256">
        <f>SUM(BMH!K161,CAS!K161,CEN!K161,CES!K161,CNR!K161,COS!K161,CSD!K161,EST!K161,HBS!K161,NOR!K161,PCL!K161,SHL!K161,SOS!K161)</f>
        <v>0</v>
      </c>
      <c r="L161" s="256">
        <f>SUM(BMH!L161,CAS!L161,CEN!L161,CES!L161,CNR!L161,COS!L161,CSD!L161,EST!L161,HBS!L161,NOR!L161,PCL!L161,SHL!L161,SOS!L161)</f>
        <v>2</v>
      </c>
      <c r="M161" s="256">
        <f>SUM(BMH!M161,CAS!M161,CEN!M161,CES!M161,CNR!M161,COS!M161,CSD!M161,EST!M161,HBS!M161,NOR!M161,PCL!M161,SHL!M161,SOS!M161)</f>
        <v>0</v>
      </c>
      <c r="N161" s="256">
        <f>SUM(BMH!N161,CAS!N161,CEN!N161,CES!N161,CNR!N161,COS!N161,CSD!N161,EST!N161,HBS!N161,NOR!N161,PCL!N161,SHL!N161,SOS!N161)</f>
        <v>0</v>
      </c>
      <c r="O161" s="256"/>
      <c r="P161" s="256">
        <f>SUM(BMH:SOS!P161)</f>
        <v>0</v>
      </c>
      <c r="Q161" s="256">
        <f>SUM(BMH:SOS!Q161)</f>
        <v>0</v>
      </c>
      <c r="R161" s="256">
        <f>SUM(BMH:SOS!R161)</f>
        <v>0</v>
      </c>
      <c r="S161" s="256">
        <f>SUM(BMH:SOS!S161)</f>
        <v>0</v>
      </c>
      <c r="T161" s="256">
        <f>SUM(BMH:SOS!T161)</f>
        <v>0</v>
      </c>
      <c r="U161" s="256">
        <f>SUM(BMH:SOS!U161)</f>
        <v>0</v>
      </c>
      <c r="V161" s="256">
        <f>SUM(BMH:SOS!V161)</f>
        <v>2</v>
      </c>
      <c r="W161" s="256">
        <f>SUM(BMH:SOS!W161)</f>
        <v>2</v>
      </c>
      <c r="X161" s="256">
        <f>SUM(BMH:SOS!X161)</f>
        <v>2</v>
      </c>
      <c r="Y161" s="256">
        <f>SUM(BMH:SOS!Y161)</f>
        <v>0</v>
      </c>
      <c r="Z161" s="256">
        <f>SUM(BMH:SOS!Z161)</f>
        <v>2</v>
      </c>
      <c r="AA161" s="256">
        <f>SUM(BMH:SOS!AA161)</f>
        <v>0</v>
      </c>
      <c r="AB161" s="256">
        <f>SUM(BMH:SOS!AB161)</f>
        <v>0</v>
      </c>
      <c r="AC161" s="256">
        <f>SUM(BMH:SOS!AC161)</f>
        <v>0</v>
      </c>
      <c r="AD161" s="256">
        <f>SUM(BMH:SOS!AD161)</f>
        <v>0</v>
      </c>
      <c r="AE161" s="256">
        <f>SUM(BMH:SOS!AE161)</f>
        <v>0</v>
      </c>
      <c r="AF161" s="256">
        <f>SUM(BMH:SOS!AF161)</f>
        <v>0</v>
      </c>
      <c r="AG161" s="256">
        <f>SUM(BMH:SOS!AG161)</f>
        <v>0</v>
      </c>
      <c r="AH161" s="256">
        <f>SUM(BMH:SOS!AH161)</f>
        <v>0</v>
      </c>
      <c r="AI161" s="256">
        <f>SUM(BMH!AI161,CAS!AI161,CEN!AI161,CES!AI161,CNR!AI161,COS!AI161,CSD!AI161,EST!AI161,HBS!AI161,NOR!AI161,PCL!AI161,SHL!AI161,SOS!AI161)</f>
        <v>0</v>
      </c>
      <c r="AJ161" s="256">
        <f>SUM(BMH!AJ161,CAS!AJ161,CEN!AJ161,CES!AJ161,CNR!AJ161,COS!AJ161,CSD!AJ161,EST!AJ161,HBS!AJ161,NOR!AJ161,PCL!AJ161,SHL!AJ161,SOS!AJ161)</f>
        <v>0</v>
      </c>
      <c r="AK161" s="256">
        <f>SUM(BMH!AK161,CAS!AK161,CEN!AK161,CES!AK161,CNR!AK161,COS!AK161,CSD!AK161,EST!AK161,HBS!AK161,NOR!AK161,PCL!AK161,SHL!AK161,SOS!AK161)</f>
        <v>0</v>
      </c>
      <c r="AL161" s="256">
        <f>SUM(BMH!AL161,CAS!AL161,CEN!AL161,CES!AL161,CNR!AL161,COS!AL161,CSD!AL161,EST!AL161,HBS!AL161,NOR!AL161,PCL!AL161,SHL!AL161,SOS!AL161)</f>
        <v>0</v>
      </c>
      <c r="AM161" s="256">
        <f>SUM(BMH!AM161,CAS!AM161,CEN!AM161,CES!AM161,CNR!AM161,COS!AM161,CSD!AM161,EST!AM161,HBS!AM161,NOR!AM161,PCL!AM161,SHL!AM161,SOS!AM161)</f>
        <v>0</v>
      </c>
      <c r="AN161" s="256">
        <f>SUM(BMH!AN161,CAS!AN161,CEN!AN161,CES!AN161,CNR!AN161,COS!AN161,CSD!AN161,EST!AN161,HBS!AN161,NOR!AN161,PCL!AN161,SHL!AN161,SOS!AN161)</f>
        <v>0</v>
      </c>
      <c r="AO161" s="371">
        <f>SUM(BMH!AO161,CAS!AO161,CEN!AO161,CES!AO161,CNR!AO161,COS!AO161,CSD!AO161,EST!AO161,HBS!AO161,NOR!AO161,PCL!AO161,SHL!AO161,SOS!AO161)</f>
        <v>0</v>
      </c>
      <c r="AP161" s="371">
        <f>SUM(BMH!AP161,CAS!AP161,CEN!AP161,CES!AP161,CNR!AP161,COS!AP161,CSD!AP161,EST!AP161,HBS!AP161,NOR!AP161,PCL!AP161,SHL!AP161,SOS!AP161)</f>
        <v>0</v>
      </c>
      <c r="AQ161" s="371">
        <f>SUM(BMH!AQ161,CAS!AQ161,CEN!AQ161,CES!AQ161,CNR!AQ161,COS!AQ161,CSD!AQ161,EST!AQ161,HBS!AQ161,NOR!AQ161,PCL!AQ161,SHL!AQ161,SOS!AQ161)</f>
        <v>0</v>
      </c>
      <c r="AR161" s="371">
        <f>SUM(BMH!AR161,CAS!AR161,CEN!AR161,CES!AR161,CNR!AR161,COS!AR161,CSD!AR161,EST!AR161,HBS!AR161,NOR!AR161,PCL!AR161,SHL!AR161,SOS!AR161)</f>
        <v>0.17100000000000001</v>
      </c>
      <c r="AS161" s="371">
        <f t="shared" si="58"/>
        <v>0.17100000000000001</v>
      </c>
      <c r="AT161" s="371">
        <f>SUM(BMH!AT161,CAS!AT161,CEN!AT161,CES!AT161,CNR!AT161,COS!AT161,CSD!AT161,EST!AT161,HBS!AT161,NOR!AT161,PCL!AT161,SHL!AT161,SOS!AT161)</f>
        <v>0.17100000000000001</v>
      </c>
      <c r="AU161" s="371">
        <f>SUM(BMH!AU161,CAS!AU161,CEN!AU161,CES!AU161,CNR!AU161,COS!AU161,CSD!AU161,EST!AU161,HBS!AU161,NOR!AU161,PCL!AU161,SHL!AU161,SOS!AU161)</f>
        <v>0</v>
      </c>
      <c r="AV161" s="371">
        <f>SUM(BMH!AV161,CAS!AV161,CEN!AV161,CES!AV161,CNR!AV161,COS!AV161,CSD!AV161,EST!AV161,HBS!AV161,NOR!AV161,PCL!AV161,SHL!AV161,SOS!AV161)</f>
        <v>0.17100000000000001</v>
      </c>
      <c r="AW161" s="371">
        <f>SUM(BMH:SOS!AW161)</f>
        <v>0</v>
      </c>
      <c r="AX161" s="371">
        <f>SUM(BMH:SOS!AX161)</f>
        <v>0</v>
      </c>
      <c r="AY161" s="371">
        <f>SUM(BMH:SOS!AY161)</f>
        <v>0</v>
      </c>
      <c r="AZ161" s="371">
        <f>SUM(BMH:SOS!AZ161)</f>
        <v>1</v>
      </c>
      <c r="BA161" s="371">
        <f>SUM(BMH:SOS!BA161)</f>
        <v>1</v>
      </c>
      <c r="BB161" s="371">
        <f>SUM(BMH:SOS!BB161)</f>
        <v>1</v>
      </c>
      <c r="BC161" s="371">
        <f>SUM(BMH:SOS!BC161)</f>
        <v>0</v>
      </c>
      <c r="BD161" s="371">
        <f>SUM(BMH:SOS!BD161)</f>
        <v>1</v>
      </c>
      <c r="BE161" s="371">
        <f>SUM(BMH:SOS!BE161)</f>
        <v>0</v>
      </c>
      <c r="BF161" s="371">
        <f>SUM(BMH:SOS!BF161)</f>
        <v>0</v>
      </c>
      <c r="BG161" s="371">
        <f>SUM(BMH:SOS!BG161)</f>
        <v>0</v>
      </c>
      <c r="BH161" s="371">
        <f>SUM(BMH:SOS!BH161)</f>
        <v>0</v>
      </c>
      <c r="BI161" s="371">
        <f>SUM(BMH:SOS!BI161)</f>
        <v>0</v>
      </c>
      <c r="BJ161" s="371">
        <f>SUM(BMH:SOS!BJ161)</f>
        <v>0</v>
      </c>
      <c r="BK161" s="371">
        <f>SUM(BMH:SOS!BK161)</f>
        <v>0</v>
      </c>
      <c r="BL161" s="371">
        <f>SUM(BMH:SOS!BL161)</f>
        <v>0</v>
      </c>
      <c r="BM161" s="256" t="e">
        <f>SUM(BMH:SOS!BM161)</f>
        <v>#DIV/0!</v>
      </c>
      <c r="BN161" s="256" t="e">
        <f>SUM(BMH:SOS!BN161)</f>
        <v>#DIV/0!</v>
      </c>
      <c r="BO161" s="256">
        <f>SUM(BMH:SOS!BO161)</f>
        <v>0</v>
      </c>
      <c r="BP161" s="256">
        <f>SUM(BMH:SOS!BP161)</f>
        <v>0</v>
      </c>
      <c r="BQ161" s="256" t="e">
        <f>SUM(BMH:SOS!BQ161)</f>
        <v>#DIV/0!</v>
      </c>
      <c r="BR161" s="256">
        <f>SUM(BMH:SOS!BR161)</f>
        <v>0</v>
      </c>
      <c r="BS161" s="371">
        <f>SUM(BMH:SOS!BS161)</f>
        <v>0</v>
      </c>
      <c r="BT161" s="371">
        <f>SUM(BMH:SOS!BT161)</f>
        <v>0</v>
      </c>
      <c r="BU161" s="371">
        <f>SUM(BMH:SOS!BU161)</f>
        <v>0</v>
      </c>
      <c r="BV161" s="371">
        <f>SUM(BMH:SOS!BV161)</f>
        <v>0</v>
      </c>
      <c r="BW161" s="371">
        <f>SUM(BMH:SOS!BW161)</f>
        <v>0</v>
      </c>
      <c r="BX161" s="371">
        <f>SUM(BMH:SOS!BX161)</f>
        <v>0</v>
      </c>
      <c r="BY161" s="371">
        <f>SUM(BMH:SOS!BY161)</f>
        <v>0</v>
      </c>
      <c r="BZ161" s="371">
        <f>SUM(BMH:SOS!BZ161)</f>
        <v>0</v>
      </c>
      <c r="CA161" s="256"/>
      <c r="CB161" s="256"/>
      <c r="CC161" s="256"/>
      <c r="CD161" s="256"/>
      <c r="CE161" s="256"/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27.6" x14ac:dyDescent="0.25">
      <c r="A162" s="257" t="s">
        <v>336</v>
      </c>
      <c r="B162" s="257" t="s">
        <v>337</v>
      </c>
      <c r="C162" s="256" t="s">
        <v>338</v>
      </c>
      <c r="D162" s="258" t="s">
        <v>339</v>
      </c>
      <c r="E162" s="256">
        <f>SUM(BMH!E162,CAS!E162,CEN!E162,CES!E162,CNR!E162,COS!E162,CSD!E162,EST!E162,HBS!E162,NOR!E162,PCL!E162,SHL!E162,SOS!E162)</f>
        <v>1</v>
      </c>
      <c r="F162" s="256">
        <f>SUM(BMH!F162,CAS!F162,CEN!F162,CES!F162,CNR!F162,COS!F162,CSD!F162,EST!F162,HBS!F162,NOR!F162,PCL!F162,SHL!F162,SOS!F162)</f>
        <v>3</v>
      </c>
      <c r="G162" s="256">
        <f>SUM(BMH!G162,CAS!G162,CEN!G162,CES!G162,CNR!G162,COS!G162,CSD!G162,EST!G162,HBS!G162,NOR!G162,PCL!G162,SHL!G162,SOS!G162)</f>
        <v>0</v>
      </c>
      <c r="H162" s="256">
        <f>SUM(BMH!H162,CAS!H162,CEN!H162,CES!H162,CNR!H162,COS!H162,CSD!H162,EST!H162,HBS!H162,NOR!H162,PCL!H162,SHL!H162,SOS!H162)</f>
        <v>4</v>
      </c>
      <c r="I162" s="256">
        <f t="shared" si="57"/>
        <v>8</v>
      </c>
      <c r="J162" s="256">
        <f>SUM(BMH!J162,CAS!J162,CEN!J162,CES!J162,CNR!J162,COS!J162,CSD!J162,EST!J162,HBS!J162,NOR!J162,PCL!J162,SHL!J162,SOS!J162)</f>
        <v>6</v>
      </c>
      <c r="K162" s="256">
        <f>SUM(BMH!K162,CAS!K162,CEN!K162,CES!K162,CNR!K162,COS!K162,CSD!K162,EST!K162,HBS!K162,NOR!K162,PCL!K162,SHL!K162,SOS!K162)</f>
        <v>2</v>
      </c>
      <c r="L162" s="256">
        <f>SUM(BMH!L162,CAS!L162,CEN!L162,CES!L162,CNR!L162,COS!L162,CSD!L162,EST!L162,HBS!L162,NOR!L162,PCL!L162,SHL!L162,SOS!L162)</f>
        <v>8</v>
      </c>
      <c r="M162" s="256">
        <f>SUM(BMH!M162,CAS!M162,CEN!M162,CES!M162,CNR!M162,COS!M162,CSD!M162,EST!M162,HBS!M162,NOR!M162,PCL!M162,SHL!M162,SOS!M162)</f>
        <v>24</v>
      </c>
      <c r="N162" s="256">
        <f>SUM(BMH!N162,CAS!N162,CEN!N162,CES!N162,CNR!N162,COS!N162,CSD!N162,EST!N162,HBS!N162,NOR!N162,PCL!N162,SHL!N162,SOS!N162)</f>
        <v>0</v>
      </c>
      <c r="O162" s="256"/>
      <c r="P162" s="256">
        <f>SUM(BMH:SOS!P162)</f>
        <v>507</v>
      </c>
      <c r="Q162" s="256">
        <f>SUM(BMH:SOS!Q162)</f>
        <v>1284</v>
      </c>
      <c r="R162" s="256">
        <f>SUM(BMH:SOS!R162)</f>
        <v>1791</v>
      </c>
      <c r="S162" s="256">
        <f>SUM(BMH:SOS!S162)</f>
        <v>3</v>
      </c>
      <c r="T162" s="256">
        <f>SUM(BMH:SOS!T162)</f>
        <v>5</v>
      </c>
      <c r="U162" s="256">
        <f>SUM(BMH:SOS!U162)</f>
        <v>8</v>
      </c>
      <c r="V162" s="256">
        <f>SUM(BMH:SOS!V162)</f>
        <v>8</v>
      </c>
      <c r="W162" s="256">
        <f>SUM(BMH:SOS!W162)</f>
        <v>24</v>
      </c>
      <c r="X162" s="256">
        <f>SUM(BMH:SOS!X162)</f>
        <v>12</v>
      </c>
      <c r="Y162" s="256">
        <f>SUM(BMH:SOS!Y162)</f>
        <v>12</v>
      </c>
      <c r="Z162" s="256">
        <f>SUM(BMH:SOS!Z162)</f>
        <v>24</v>
      </c>
      <c r="AA162" s="256">
        <f>SUM(BMH:SOS!AA162)</f>
        <v>10</v>
      </c>
      <c r="AB162" s="256">
        <f>SUM(BMH:SOS!AB162)</f>
        <v>7</v>
      </c>
      <c r="AC162" s="256">
        <f>SUM(BMH:SOS!AC162)</f>
        <v>0</v>
      </c>
      <c r="AD162" s="256">
        <f>SUM(BMH:SOS!AD162)</f>
        <v>0</v>
      </c>
      <c r="AE162" s="256">
        <f>SUM(BMH:SOS!AE162)</f>
        <v>17</v>
      </c>
      <c r="AF162" s="256">
        <f>SUM(BMH:SOS!AF162)</f>
        <v>10</v>
      </c>
      <c r="AG162" s="256">
        <f>SUM(BMH:SOS!AG162)</f>
        <v>7</v>
      </c>
      <c r="AH162" s="256">
        <f>SUM(BMH:SOS!AH162)</f>
        <v>17</v>
      </c>
      <c r="AI162" s="256">
        <f>SUM(BMH!AI162,CAS!AI162,CEN!AI162,CES!AI162,CNR!AI162,COS!AI162,CSD!AI162,EST!AI162,HBS!AI162,NOR!AI162,PCL!AI162,SHL!AI162,SOS!AI162)</f>
        <v>0</v>
      </c>
      <c r="AJ162" s="256">
        <f>SUM(BMH!AJ162,CAS!AJ162,CEN!AJ162,CES!AJ162,CNR!AJ162,COS!AJ162,CSD!AJ162,EST!AJ162,HBS!AJ162,NOR!AJ162,PCL!AJ162,SHL!AJ162,SOS!AJ162)</f>
        <v>0</v>
      </c>
      <c r="AK162" s="256">
        <f>SUM(BMH!AK162,CAS!AK162,CEN!AK162,CES!AK162,CNR!AK162,COS!AK162,CSD!AK162,EST!AK162,HBS!AK162,NOR!AK162,PCL!AK162,SHL!AK162,SOS!AK162)</f>
        <v>0</v>
      </c>
      <c r="AL162" s="256">
        <f>SUM(BMH!AL162,CAS!AL162,CEN!AL162,CES!AL162,CNR!AL162,COS!AL162,CSD!AL162,EST!AL162,HBS!AL162,NOR!AL162,PCL!AL162,SHL!AL162,SOS!AL162)</f>
        <v>0</v>
      </c>
      <c r="AM162" s="256">
        <f>SUM(BMH!AM162,CAS!AM162,CEN!AM162,CES!AM162,CNR!AM162,COS!AM162,CSD!AM162,EST!AM162,HBS!AM162,NOR!AM162,PCL!AM162,SHL!AM162,SOS!AM162)</f>
        <v>0</v>
      </c>
      <c r="AN162" s="256">
        <f>SUM(BMH!AN162,CAS!AN162,CEN!AN162,CES!AN162,CNR!AN162,COS!AN162,CSD!AN162,EST!AN162,HBS!AN162,NOR!AN162,PCL!AN162,SHL!AN162,SOS!AN162)</f>
        <v>0</v>
      </c>
      <c r="AO162" s="371">
        <f>SUM(BMH!AO162,CAS!AO162,CEN!AO162,CES!AO162,CNR!AO162,COS!AO162,CSD!AO162,EST!AO162,HBS!AO162,NOR!AO162,PCL!AO162,SHL!AO162,SOS!AO162)</f>
        <v>0.5</v>
      </c>
      <c r="AP162" s="371">
        <f>SUM(BMH!AP162,CAS!AP162,CEN!AP162,CES!AP162,CNR!AP162,COS!AP162,CSD!AP162,EST!AP162,HBS!AP162,NOR!AP162,PCL!AP162,SHL!AP162,SOS!AP162)</f>
        <v>4.6899999999999995</v>
      </c>
      <c r="AQ162" s="371">
        <f>SUM(BMH!AQ162,CAS!AQ162,CEN!AQ162,CES!AQ162,CNR!AQ162,COS!AQ162,CSD!AQ162,EST!AQ162,HBS!AQ162,NOR!AQ162,PCL!AQ162,SHL!AQ162,SOS!AQ162)</f>
        <v>0</v>
      </c>
      <c r="AR162" s="371">
        <f>SUM(BMH!AR162,CAS!AR162,CEN!AR162,CES!AR162,CNR!AR162,COS!AR162,CSD!AR162,EST!AR162,HBS!AR162,NOR!AR162,PCL!AR162,SHL!AR162,SOS!AR162)</f>
        <v>6.37</v>
      </c>
      <c r="AS162" s="371">
        <f t="shared" si="58"/>
        <v>11.559999999999999</v>
      </c>
      <c r="AT162" s="371">
        <f>SUM(BMH!AT162,CAS!AT162,CEN!AT162,CES!AT162,CNR!AT162,COS!AT162,CSD!AT162,EST!AT162,HBS!AT162,NOR!AT162,PCL!AT162,SHL!AT162,SOS!AT162)</f>
        <v>5.58</v>
      </c>
      <c r="AU162" s="371">
        <f>SUM(BMH!AU162,CAS!AU162,CEN!AU162,CES!AU162,CNR!AU162,COS!AU162,CSD!AU162,EST!AU162,HBS!AU162,NOR!AU162,PCL!AU162,SHL!AU162,SOS!AU162)</f>
        <v>5.98</v>
      </c>
      <c r="AV162" s="371">
        <f>SUM(BMH!AV162,CAS!AV162,CEN!AV162,CES!AV162,CNR!AV162,COS!AV162,CSD!AV162,EST!AV162,HBS!AV162,NOR!AV162,PCL!AV162,SHL!AV162,SOS!AV162)</f>
        <v>11.56</v>
      </c>
      <c r="AW162" s="371">
        <f>SUM(BMH:SOS!AW162)</f>
        <v>1.925</v>
      </c>
      <c r="AX162" s="371">
        <f>SUM(BMH:SOS!AX162)</f>
        <v>3.2549999999999999</v>
      </c>
      <c r="AY162" s="371">
        <f>SUM(BMH:SOS!AY162)</f>
        <v>13.3</v>
      </c>
      <c r="AZ162" s="371">
        <f>SUM(BMH:SOS!AZ162)</f>
        <v>0</v>
      </c>
      <c r="BA162" s="371">
        <f>SUM(BMH:SOS!BA162)</f>
        <v>18.480000000000004</v>
      </c>
      <c r="BB162" s="371">
        <f>SUM(BMH:SOS!BB162)</f>
        <v>5.35</v>
      </c>
      <c r="BC162" s="371">
        <f>SUM(BMH:SOS!BC162)</f>
        <v>13.129999999999999</v>
      </c>
      <c r="BD162" s="371">
        <f>SUM(BMH:SOS!BD162)</f>
        <v>18.480000000000004</v>
      </c>
      <c r="BE162" s="371">
        <f>SUM(BMH:SOS!BE162)</f>
        <v>1.925</v>
      </c>
      <c r="BF162" s="371">
        <f>SUM(BMH:SOS!BF162)</f>
        <v>16.555</v>
      </c>
      <c r="BG162" s="371">
        <f>SUM(BMH:SOS!BG162)</f>
        <v>0</v>
      </c>
      <c r="BH162" s="371">
        <f>SUM(BMH:SOS!BH162)</f>
        <v>0</v>
      </c>
      <c r="BI162" s="371">
        <f>SUM(BMH:SOS!BI162)</f>
        <v>18.480000000000004</v>
      </c>
      <c r="BJ162" s="371">
        <f>SUM(BMH:SOS!BJ162)</f>
        <v>5.35</v>
      </c>
      <c r="BK162" s="371">
        <f>SUM(BMH:SOS!BK162)</f>
        <v>13.129999999999999</v>
      </c>
      <c r="BL162" s="371">
        <f>SUM(BMH:SOS!BL162)</f>
        <v>18.480000000000004</v>
      </c>
      <c r="BM162" s="256" t="e">
        <f>SUM(BMH:SOS!BM162)</f>
        <v>#DIV/0!</v>
      </c>
      <c r="BN162" s="256" t="e">
        <f>SUM(BMH:SOS!BN162)</f>
        <v>#DIV/0!</v>
      </c>
      <c r="BO162" s="256" t="e">
        <f>SUM(BMH:SOS!BO162)</f>
        <v>#DIV/0!</v>
      </c>
      <c r="BP162" s="256">
        <f>SUM(BMH:SOS!BP162)</f>
        <v>0</v>
      </c>
      <c r="BQ162" s="256" t="e">
        <f>SUM(BMH:SOS!BQ162)</f>
        <v>#DIV/0!</v>
      </c>
      <c r="BR162" s="256">
        <f>SUM(BMH:SOS!BR162)</f>
        <v>261.89999999999998</v>
      </c>
      <c r="BS162" s="371">
        <f>SUM(BMH:SOS!BS162)</f>
        <v>1.925</v>
      </c>
      <c r="BT162" s="371">
        <f>SUM(BMH:SOS!BT162)</f>
        <v>15.376500000000002</v>
      </c>
      <c r="BU162" s="371">
        <f>SUM(BMH:SOS!BU162)</f>
        <v>0</v>
      </c>
      <c r="BV162" s="371">
        <f>SUM(BMH:SOS!BV162)</f>
        <v>0</v>
      </c>
      <c r="BW162" s="371">
        <f>SUM(BMH:SOS!BW162)</f>
        <v>17.301500000000001</v>
      </c>
      <c r="BX162" s="371">
        <f>SUM(BMH:SOS!BX162)</f>
        <v>5.1715</v>
      </c>
      <c r="BY162" s="371">
        <f>SUM(BMH:SOS!BY162)</f>
        <v>12.129999999999999</v>
      </c>
      <c r="BZ162" s="371">
        <f>SUM(BMH:SOS!BZ162)</f>
        <v>17.301500000000001</v>
      </c>
      <c r="CA162" s="256"/>
      <c r="CB162" s="256"/>
      <c r="CC162" s="256"/>
      <c r="CD162" s="256"/>
      <c r="CE162" s="256"/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27.6" x14ac:dyDescent="0.25">
      <c r="A163" s="256" t="s">
        <v>340</v>
      </c>
      <c r="B163" s="317" t="s">
        <v>341</v>
      </c>
      <c r="C163" s="332" t="s">
        <v>334</v>
      </c>
      <c r="D163" s="319" t="s">
        <v>335</v>
      </c>
      <c r="E163" s="256">
        <f>SUM(BMH!E163,CAS!E163,CEN!E163,CES!E163,CNR!E163,COS!E163,CSD!E163,EST!E163,HBS!E163,NOR!E163,PCL!E163,SHL!E163,SOS!E163)</f>
        <v>2</v>
      </c>
      <c r="F163" s="256">
        <f>SUM(BMH!F163,CAS!F163,CEN!F163,CES!F163,CNR!F163,COS!F163,CSD!F163,EST!F163,HBS!F163,NOR!F163,PCL!F163,SHL!F163,SOS!F163)</f>
        <v>6</v>
      </c>
      <c r="G163" s="256">
        <f>SUM(BMH!G163,CAS!G163,CEN!G163,CES!G163,CNR!G163,COS!G163,CSD!G163,EST!G163,HBS!G163,NOR!G163,PCL!G163,SHL!G163,SOS!G163)</f>
        <v>0</v>
      </c>
      <c r="H163" s="256">
        <f>SUM(BMH!H163,CAS!H163,CEN!H163,CES!H163,CNR!H163,COS!H163,CSD!H163,EST!H163,HBS!H163,NOR!H163,PCL!H163,SHL!H163,SOS!H163)</f>
        <v>3</v>
      </c>
      <c r="I163" s="256">
        <f t="shared" si="57"/>
        <v>11</v>
      </c>
      <c r="J163" s="256">
        <f>SUM(BMH!J163,CAS!J163,CEN!J163,CES!J163,CNR!J163,COS!J163,CSD!J163,EST!J163,HBS!J163,NOR!J163,PCL!J163,SHL!J163,SOS!J163)</f>
        <v>11</v>
      </c>
      <c r="K163" s="256">
        <f>SUM(BMH!K163,CAS!K163,CEN!K163,CES!K163,CNR!K163,COS!K163,CSD!K163,EST!K163,HBS!K163,NOR!K163,PCL!K163,SHL!K163,SOS!K163)</f>
        <v>0</v>
      </c>
      <c r="L163" s="256">
        <f>SUM(BMH!L163,CAS!L163,CEN!L163,CES!L163,CNR!L163,COS!L163,CSD!L163,EST!L163,HBS!L163,NOR!L163,PCL!L163,SHL!L163,SOS!L163)</f>
        <v>11</v>
      </c>
      <c r="M163" s="256">
        <f>SUM(BMH!M163,CAS!M163,CEN!M163,CES!M163,CNR!M163,COS!M163,CSD!M163,EST!M163,HBS!M163,NOR!M163,PCL!M163,SHL!M163,SOS!M163)</f>
        <v>0</v>
      </c>
      <c r="N163" s="256">
        <f>SUM(BMH!N163,CAS!N163,CEN!N163,CES!N163,CNR!N163,COS!N163,CSD!N163,EST!N163,HBS!N163,NOR!N163,PCL!N163,SHL!N163,SOS!N163)</f>
        <v>498</v>
      </c>
      <c r="O163" s="256"/>
      <c r="P163" s="256">
        <f>SUM(BMH:SOS!P163)</f>
        <v>55</v>
      </c>
      <c r="Q163" s="256">
        <f>SUM(BMH:SOS!Q163)</f>
        <v>65</v>
      </c>
      <c r="R163" s="256">
        <f>SUM(BMH:SOS!R163)</f>
        <v>120</v>
      </c>
      <c r="S163" s="256">
        <f>SUM(BMH:SOS!S163)</f>
        <v>6</v>
      </c>
      <c r="T163" s="256">
        <f>SUM(BMH:SOS!T163)</f>
        <v>7</v>
      </c>
      <c r="U163" s="256">
        <f>SUM(BMH:SOS!U163)</f>
        <v>1</v>
      </c>
      <c r="V163" s="256">
        <f>SUM(BMH:SOS!V163)</f>
        <v>5</v>
      </c>
      <c r="W163" s="256">
        <f>SUM(BMH:SOS!W163)</f>
        <v>19</v>
      </c>
      <c r="X163" s="256">
        <f>SUM(BMH:SOS!X163)</f>
        <v>19</v>
      </c>
      <c r="Y163" s="256">
        <f>SUM(BMH:SOS!Y163)</f>
        <v>0</v>
      </c>
      <c r="Z163" s="256">
        <f>SUM(BMH:SOS!Z163)</f>
        <v>19</v>
      </c>
      <c r="AA163" s="256">
        <f>SUM(BMH:SOS!AA163)</f>
        <v>8</v>
      </c>
      <c r="AB163" s="256">
        <f>SUM(BMH:SOS!AB163)</f>
        <v>8</v>
      </c>
      <c r="AC163" s="256">
        <f>SUM(BMH:SOS!AC163)</f>
        <v>15</v>
      </c>
      <c r="AD163" s="256">
        <f>SUM(BMH:SOS!AD163)</f>
        <v>1</v>
      </c>
      <c r="AE163" s="256">
        <f>SUM(BMH:SOS!AE163)</f>
        <v>32</v>
      </c>
      <c r="AF163" s="256">
        <f>SUM(BMH:SOS!AF163)</f>
        <v>18</v>
      </c>
      <c r="AG163" s="256">
        <f>SUM(BMH:SOS!AG163)</f>
        <v>14</v>
      </c>
      <c r="AH163" s="256">
        <f>SUM(BMH:SOS!AH163)</f>
        <v>32</v>
      </c>
      <c r="AI163" s="256">
        <f>SUM(BMH!AI163,CAS!AI163,CEN!AI163,CES!AI163,CNR!AI163,COS!AI163,CSD!AI163,EST!AI163,HBS!AI163,NOR!AI163,PCL!AI163,SHL!AI163,SOS!AI163)</f>
        <v>14</v>
      </c>
      <c r="AJ163" s="256">
        <f>SUM(BMH!AJ163,CAS!AJ163,CEN!AJ163,CES!AJ163,CNR!AJ163,COS!AJ163,CSD!AJ163,EST!AJ163,HBS!AJ163,NOR!AJ163,PCL!AJ163,SHL!AJ163,SOS!AJ163)</f>
        <v>14</v>
      </c>
      <c r="AK163" s="256">
        <f>SUM(BMH!AK163,CAS!AK163,CEN!AK163,CES!AK163,CNR!AK163,COS!AK163,CSD!AK163,EST!AK163,HBS!AK163,NOR!AK163,PCL!AK163,SHL!AK163,SOS!AK163)</f>
        <v>0</v>
      </c>
      <c r="AL163" s="256">
        <f>SUM(BMH!AL163,CAS!AL163,CEN!AL163,CES!AL163,CNR!AL163,COS!AL163,CSD!AL163,EST!AL163,HBS!AL163,NOR!AL163,PCL!AL163,SHL!AL163,SOS!AL163)</f>
        <v>0</v>
      </c>
      <c r="AM163" s="256">
        <f>SUM(BMH!AM163,CAS!AM163,CEN!AM163,CES!AM163,CNR!AM163,COS!AM163,CSD!AM163,EST!AM163,HBS!AM163,NOR!AM163,PCL!AM163,SHL!AM163,SOS!AM163)</f>
        <v>0</v>
      </c>
      <c r="AN163" s="256">
        <f>SUM(BMH!AN163,CAS!AN163,CEN!AN163,CES!AN163,CNR!AN163,COS!AN163,CSD!AN163,EST!AN163,HBS!AN163,NOR!AN163,PCL!AN163,SHL!AN163,SOS!AN163)</f>
        <v>0</v>
      </c>
      <c r="AO163" s="371">
        <f>SUM(BMH!AO163,CAS!AO163,CEN!AO163,CES!AO163,CNR!AO163,COS!AO163,CSD!AO163,EST!AO163,HBS!AO163,NOR!AO163,PCL!AO163,SHL!AO163,SOS!AO163)</f>
        <v>0</v>
      </c>
      <c r="AP163" s="371">
        <f>SUM(BMH!AP163,CAS!AP163,CEN!AP163,CES!AP163,CNR!AP163,COS!AP163,CSD!AP163,EST!AP163,HBS!AP163,NOR!AP163,PCL!AP163,SHL!AP163,SOS!AP163)</f>
        <v>0</v>
      </c>
      <c r="AQ163" s="371">
        <f>SUM(BMH!AQ163,CAS!AQ163,CEN!AQ163,CES!AQ163,CNR!AQ163,COS!AQ163,CSD!AQ163,EST!AQ163,HBS!AQ163,NOR!AQ163,PCL!AQ163,SHL!AQ163,SOS!AQ163)</f>
        <v>0</v>
      </c>
      <c r="AR163" s="371">
        <f>SUM(BMH!AR163,CAS!AR163,CEN!AR163,CES!AR163,CNR!AR163,COS!AR163,CSD!AR163,EST!AR163,HBS!AR163,NOR!AR163,PCL!AR163,SHL!AR163,SOS!AR163)</f>
        <v>0</v>
      </c>
      <c r="AS163" s="371">
        <f t="shared" si="58"/>
        <v>0</v>
      </c>
      <c r="AT163" s="371">
        <f>SUM(BMH!AT163,CAS!AT163,CEN!AT163,CES!AT163,CNR!AT163,COS!AT163,CSD!AT163,EST!AT163,HBS!AT163,NOR!AT163,PCL!AT163,SHL!AT163,SOS!AT163)</f>
        <v>0</v>
      </c>
      <c r="AU163" s="371">
        <f>SUM(BMH!AU163,CAS!AU163,CEN!AU163,CES!AU163,CNR!AU163,COS!AU163,CSD!AU163,EST!AU163,HBS!AU163,NOR!AU163,PCL!AU163,SHL!AU163,SOS!AU163)</f>
        <v>0</v>
      </c>
      <c r="AV163" s="371">
        <f>SUM(BMH!AV163,CAS!AV163,CEN!AV163,CES!AV163,CNR!AV163,COS!AV163,CSD!AV163,EST!AV163,HBS!AV163,NOR!AV163,PCL!AV163,SHL!AV163,SOS!AV163)</f>
        <v>0</v>
      </c>
      <c r="AW163" s="371">
        <f>SUM(BMH:SOS!AW163)</f>
        <v>0</v>
      </c>
      <c r="AX163" s="371">
        <f>SUM(BMH:SOS!AX163)</f>
        <v>1.5</v>
      </c>
      <c r="AY163" s="371">
        <f>SUM(BMH:SOS!AY163)</f>
        <v>0</v>
      </c>
      <c r="AZ163" s="371">
        <f>SUM(BMH:SOS!AZ163)</f>
        <v>2.2999999999999998</v>
      </c>
      <c r="BA163" s="371">
        <f>SUM(BMH:SOS!BA163)</f>
        <v>3.8</v>
      </c>
      <c r="BB163" s="371">
        <f>SUM(BMH:SOS!BB163)</f>
        <v>3.1</v>
      </c>
      <c r="BC163" s="371">
        <f>SUM(BMH:SOS!BC163)</f>
        <v>0.7</v>
      </c>
      <c r="BD163" s="371">
        <f>SUM(BMH:SOS!BD163)</f>
        <v>3.8</v>
      </c>
      <c r="BE163" s="371">
        <f>SUM(BMH:SOS!BE163)</f>
        <v>0</v>
      </c>
      <c r="BF163" s="371">
        <f>SUM(BMH:SOS!BF163)</f>
        <v>1.5</v>
      </c>
      <c r="BG163" s="371">
        <f>SUM(BMH:SOS!BG163)</f>
        <v>0</v>
      </c>
      <c r="BH163" s="371">
        <f>SUM(BMH:SOS!BH163)</f>
        <v>0</v>
      </c>
      <c r="BI163" s="371">
        <f>SUM(BMH:SOS!BI163)</f>
        <v>1.5</v>
      </c>
      <c r="BJ163" s="371">
        <f>SUM(BMH:SOS!BJ163)</f>
        <v>1.5</v>
      </c>
      <c r="BK163" s="371">
        <f>SUM(BMH:SOS!BK163)</f>
        <v>0</v>
      </c>
      <c r="BL163" s="371">
        <f>SUM(BMH:SOS!BL163)</f>
        <v>1.5</v>
      </c>
      <c r="BM163" s="256" t="e">
        <f>SUM(BMH:SOS!BM163)</f>
        <v>#DIV/0!</v>
      </c>
      <c r="BN163" s="256" t="e">
        <f>SUM(BMH:SOS!BN163)</f>
        <v>#DIV/0!</v>
      </c>
      <c r="BO163" s="256">
        <f>SUM(BMH:SOS!BO163)</f>
        <v>0</v>
      </c>
      <c r="BP163" s="256">
        <f>SUM(BMH:SOS!BP163)</f>
        <v>0</v>
      </c>
      <c r="BQ163" s="256" t="e">
        <f>SUM(BMH:SOS!BQ163)</f>
        <v>#DIV/0!</v>
      </c>
      <c r="BR163" s="256">
        <f>SUM(BMH:SOS!BR163)</f>
        <v>0</v>
      </c>
      <c r="BS163" s="371">
        <f>SUM(BMH:SOS!BS163)</f>
        <v>0</v>
      </c>
      <c r="BT163" s="371">
        <f>SUM(BMH:SOS!BT163)</f>
        <v>1</v>
      </c>
      <c r="BU163" s="371">
        <f>SUM(BMH:SOS!BU163)</f>
        <v>0</v>
      </c>
      <c r="BV163" s="371">
        <f>SUM(BMH:SOS!BV163)</f>
        <v>0</v>
      </c>
      <c r="BW163" s="371">
        <f>SUM(BMH:SOS!BW163)</f>
        <v>1</v>
      </c>
      <c r="BX163" s="371">
        <f>SUM(BMH:SOS!BX163)</f>
        <v>1</v>
      </c>
      <c r="BY163" s="371">
        <f>SUM(BMH:SOS!BY163)</f>
        <v>0</v>
      </c>
      <c r="BZ163" s="371">
        <f>SUM(BMH:SOS!BZ163)</f>
        <v>1</v>
      </c>
      <c r="CA163" s="256"/>
      <c r="CB163" s="256"/>
      <c r="CC163" s="256"/>
      <c r="CD163" s="256"/>
      <c r="CE163" s="256"/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27.6" x14ac:dyDescent="0.3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f>SUM(BMH!E164,CAS!E164,CEN!E164,CES!E164,CNR!E164,COS!E164,CSD!E164,EST!E164,HBS!E164,NOR!E164,PCL!E164,SHL!E164,SOS!E164)</f>
        <v>0</v>
      </c>
      <c r="F164" s="256">
        <f>SUM(BMH!F164,CAS!F164,CEN!F164,CES!F164,CNR!F164,COS!F164,CSD!F164,EST!F164,HBS!F164,NOR!F164,PCL!F164,SHL!F164,SOS!F164)</f>
        <v>0</v>
      </c>
      <c r="G164" s="256">
        <f>SUM(BMH!G164,CAS!G164,CEN!G164,CES!G164,CNR!G164,COS!G164,CSD!G164,EST!G164,HBS!G164,NOR!G164,PCL!G164,SHL!G164,SOS!G164)</f>
        <v>0</v>
      </c>
      <c r="H164" s="256">
        <f>SUM(BMH!H164,CAS!H164,CEN!H164,CES!H164,CNR!H164,COS!H164,CSD!H164,EST!H164,HBS!H164,NOR!H164,PCL!H164,SHL!H164,SOS!H164)</f>
        <v>0</v>
      </c>
      <c r="I164" s="256">
        <f t="shared" si="57"/>
        <v>0</v>
      </c>
      <c r="J164" s="256">
        <f>SUM(BMH!J164,CAS!J164,CEN!J164,CES!J164,CNR!J164,COS!J164,CSD!J164,EST!J164,HBS!J164,NOR!J164,PCL!J164,SHL!J164,SOS!J164)</f>
        <v>0</v>
      </c>
      <c r="K164" s="256">
        <f>SUM(BMH!K164,CAS!K164,CEN!K164,CES!K164,CNR!K164,COS!K164,CSD!K164,EST!K164,HBS!K164,NOR!K164,PCL!K164,SHL!K164,SOS!K164)</f>
        <v>0</v>
      </c>
      <c r="L164" s="256">
        <f>SUM(BMH!L164,CAS!L164,CEN!L164,CES!L164,CNR!L164,COS!L164,CSD!L164,EST!L164,HBS!L164,NOR!L164,PCL!L164,SHL!L164,SOS!L164)</f>
        <v>0</v>
      </c>
      <c r="M164" s="256">
        <f>SUM(BMH!M164,CAS!M164,CEN!M164,CES!M164,CNR!M164,COS!M164,CSD!M164,EST!M164,HBS!M164,NOR!M164,PCL!M164,SHL!M164,SOS!M164)</f>
        <v>0</v>
      </c>
      <c r="N164" s="256">
        <f>SUM(BMH!N164,CAS!N164,CEN!N164,CES!N164,CNR!N164,COS!N164,CSD!N164,EST!N164,HBS!N164,NOR!N164,PCL!N164,SHL!N164,SOS!N164)</f>
        <v>0</v>
      </c>
      <c r="O164" s="256"/>
      <c r="P164" s="256">
        <f>SUM(BMH:SOS!P164)</f>
        <v>0</v>
      </c>
      <c r="Q164" s="256">
        <f>SUM(BMH:SOS!Q164)</f>
        <v>0</v>
      </c>
      <c r="R164" s="256">
        <f>SUM(BMH:SOS!R164)</f>
        <v>0</v>
      </c>
      <c r="S164" s="256">
        <f>SUM(BMH:SOS!S164)</f>
        <v>0</v>
      </c>
      <c r="T164" s="256">
        <f>SUM(BMH:SOS!T164)</f>
        <v>0</v>
      </c>
      <c r="U164" s="256">
        <f>SUM(BMH:SOS!U164)</f>
        <v>0</v>
      </c>
      <c r="V164" s="256">
        <f>SUM(BMH:SOS!V164)</f>
        <v>0</v>
      </c>
      <c r="W164" s="256">
        <f>SUM(BMH:SOS!W164)</f>
        <v>0</v>
      </c>
      <c r="X164" s="256">
        <f>SUM(BMH:SOS!X164)</f>
        <v>0</v>
      </c>
      <c r="Y164" s="256">
        <f>SUM(BMH:SOS!Y164)</f>
        <v>0</v>
      </c>
      <c r="Z164" s="256">
        <f>SUM(BMH:SOS!Z164)</f>
        <v>0</v>
      </c>
      <c r="AA164" s="256">
        <f>SUM(BMH:SOS!AA164)</f>
        <v>0</v>
      </c>
      <c r="AB164" s="256">
        <f>SUM(BMH:SOS!AB164)</f>
        <v>0</v>
      </c>
      <c r="AC164" s="256">
        <f>SUM(BMH:SOS!AC164)</f>
        <v>0</v>
      </c>
      <c r="AD164" s="256">
        <f>SUM(BMH:SOS!AD164)</f>
        <v>0</v>
      </c>
      <c r="AE164" s="256">
        <f>SUM(BMH:SOS!AE164)</f>
        <v>0</v>
      </c>
      <c r="AF164" s="256">
        <f>SUM(BMH:SOS!AF164)</f>
        <v>0</v>
      </c>
      <c r="AG164" s="256">
        <f>SUM(BMH:SOS!AG164)</f>
        <v>0</v>
      </c>
      <c r="AH164" s="256">
        <f>SUM(BMH:SOS!AH164)</f>
        <v>0</v>
      </c>
      <c r="AI164" s="256">
        <f>SUM(BMH!AI164,CAS!AI164,CEN!AI164,CES!AI164,CNR!AI164,COS!AI164,CSD!AI164,EST!AI164,HBS!AI164,NOR!AI164,PCL!AI164,SHL!AI164,SOS!AI164)</f>
        <v>0</v>
      </c>
      <c r="AJ164" s="256">
        <f>SUM(BMH!AJ164,CAS!AJ164,CEN!AJ164,CES!AJ164,CNR!AJ164,COS!AJ164,CSD!AJ164,EST!AJ164,HBS!AJ164,NOR!AJ164,PCL!AJ164,SHL!AJ164,SOS!AJ164)</f>
        <v>0</v>
      </c>
      <c r="AK164" s="256">
        <f>SUM(BMH!AK164,CAS!AK164,CEN!AK164,CES!AK164,CNR!AK164,COS!AK164,CSD!AK164,EST!AK164,HBS!AK164,NOR!AK164,PCL!AK164,SHL!AK164,SOS!AK164)</f>
        <v>0</v>
      </c>
      <c r="AL164" s="256">
        <f>SUM(BMH!AL164,CAS!AL164,CEN!AL164,CES!AL164,CNR!AL164,COS!AL164,CSD!AL164,EST!AL164,HBS!AL164,NOR!AL164,PCL!AL164,SHL!AL164,SOS!AL164)</f>
        <v>0</v>
      </c>
      <c r="AM164" s="256">
        <f>SUM(BMH!AM164,CAS!AM164,CEN!AM164,CES!AM164,CNR!AM164,COS!AM164,CSD!AM164,EST!AM164,HBS!AM164,NOR!AM164,PCL!AM164,SHL!AM164,SOS!AM164)</f>
        <v>0</v>
      </c>
      <c r="AN164" s="256">
        <f>SUM(BMH!AN164,CAS!AN164,CEN!AN164,CES!AN164,CNR!AN164,COS!AN164,CSD!AN164,EST!AN164,HBS!AN164,NOR!AN164,PCL!AN164,SHL!AN164,SOS!AN164)</f>
        <v>0</v>
      </c>
      <c r="AO164" s="371">
        <f>SUM(BMH!AO164,CAS!AO164,CEN!AO164,CES!AO164,CNR!AO164,COS!AO164,CSD!AO164,EST!AO164,HBS!AO164,NOR!AO164,PCL!AO164,SHL!AO164,SOS!AO164)</f>
        <v>0</v>
      </c>
      <c r="AP164" s="371">
        <f>SUM(BMH!AP164,CAS!AP164,CEN!AP164,CES!AP164,CNR!AP164,COS!AP164,CSD!AP164,EST!AP164,HBS!AP164,NOR!AP164,PCL!AP164,SHL!AP164,SOS!AP164)</f>
        <v>0</v>
      </c>
      <c r="AQ164" s="371">
        <f>SUM(BMH!AQ164,CAS!AQ164,CEN!AQ164,CES!AQ164,CNR!AQ164,COS!AQ164,CSD!AQ164,EST!AQ164,HBS!AQ164,NOR!AQ164,PCL!AQ164,SHL!AQ164,SOS!AQ164)</f>
        <v>0</v>
      </c>
      <c r="AR164" s="371">
        <f>SUM(BMH!AR164,CAS!AR164,CEN!AR164,CES!AR164,CNR!AR164,COS!AR164,CSD!AR164,EST!AR164,HBS!AR164,NOR!AR164,PCL!AR164,SHL!AR164,SOS!AR164)</f>
        <v>0</v>
      </c>
      <c r="AS164" s="371">
        <f t="shared" si="58"/>
        <v>0</v>
      </c>
      <c r="AT164" s="371">
        <f>SUM(BMH!AT164,CAS!AT164,CEN!AT164,CES!AT164,CNR!AT164,COS!AT164,CSD!AT164,EST!AT164,HBS!AT164,NOR!AT164,PCL!AT164,SHL!AT164,SOS!AT164)</f>
        <v>0</v>
      </c>
      <c r="AU164" s="371">
        <f>SUM(BMH!AU164,CAS!AU164,CEN!AU164,CES!AU164,CNR!AU164,COS!AU164,CSD!AU164,EST!AU164,HBS!AU164,NOR!AU164,PCL!AU164,SHL!AU164,SOS!AU164)</f>
        <v>0</v>
      </c>
      <c r="AV164" s="371">
        <f>SUM(BMH!AV164,CAS!AV164,CEN!AV164,CES!AV164,CNR!AV164,COS!AV164,CSD!AV164,EST!AV164,HBS!AV164,NOR!AV164,PCL!AV164,SHL!AV164,SOS!AV164)</f>
        <v>0</v>
      </c>
      <c r="AW164" s="371">
        <f>SUM(BMH:SOS!AW164)</f>
        <v>0</v>
      </c>
      <c r="AX164" s="371">
        <f>SUM(BMH:SOS!AX164)</f>
        <v>0</v>
      </c>
      <c r="AY164" s="371">
        <f>SUM(BMH:SOS!AY164)</f>
        <v>0</v>
      </c>
      <c r="AZ164" s="371">
        <f>SUM(BMH:SOS!AZ164)</f>
        <v>0</v>
      </c>
      <c r="BA164" s="371">
        <f>SUM(BMH:SOS!BA164)</f>
        <v>0</v>
      </c>
      <c r="BB164" s="371">
        <f>SUM(BMH:SOS!BB164)</f>
        <v>0</v>
      </c>
      <c r="BC164" s="371">
        <f>SUM(BMH:SOS!BC164)</f>
        <v>0</v>
      </c>
      <c r="BD164" s="371">
        <f>SUM(BMH:SOS!BD164)</f>
        <v>0</v>
      </c>
      <c r="BE164" s="371">
        <f>SUM(BMH:SOS!BE164)</f>
        <v>0</v>
      </c>
      <c r="BF164" s="371">
        <f>SUM(BMH:SOS!BF164)</f>
        <v>0</v>
      </c>
      <c r="BG164" s="371">
        <f>SUM(BMH:SOS!BG164)</f>
        <v>0</v>
      </c>
      <c r="BH164" s="371">
        <f>SUM(BMH:SOS!BH164)</f>
        <v>0</v>
      </c>
      <c r="BI164" s="371">
        <f>SUM(BMH:SOS!BI164)</f>
        <v>0</v>
      </c>
      <c r="BJ164" s="371">
        <f>SUM(BMH:SOS!BJ164)</f>
        <v>0</v>
      </c>
      <c r="BK164" s="371">
        <f>SUM(BMH:SOS!BK164)</f>
        <v>0</v>
      </c>
      <c r="BL164" s="371">
        <f>SUM(BMH:SOS!BL164)</f>
        <v>0</v>
      </c>
      <c r="BM164" s="256" t="e">
        <f>SUM(BMH:SOS!BM164)</f>
        <v>#DIV/0!</v>
      </c>
      <c r="BN164" s="256" t="e">
        <f>SUM(BMH:SOS!BN164)</f>
        <v>#DIV/0!</v>
      </c>
      <c r="BO164" s="256">
        <f>SUM(BMH:SOS!BO164)</f>
        <v>0</v>
      </c>
      <c r="BP164" s="256">
        <f>SUM(BMH:SOS!BP164)</f>
        <v>0</v>
      </c>
      <c r="BQ164" s="256" t="e">
        <f>SUM(BMH:SOS!BQ164)</f>
        <v>#DIV/0!</v>
      </c>
      <c r="BR164" s="256">
        <f>SUM(BMH:SOS!BR164)</f>
        <v>0</v>
      </c>
      <c r="BS164" s="371">
        <f>SUM(BMH:SOS!BS164)</f>
        <v>0</v>
      </c>
      <c r="BT164" s="371">
        <f>SUM(BMH:SOS!BT164)</f>
        <v>0</v>
      </c>
      <c r="BU164" s="371">
        <f>SUM(BMH:SOS!BU164)</f>
        <v>0</v>
      </c>
      <c r="BV164" s="371">
        <f>SUM(BMH:SOS!BV164)</f>
        <v>0</v>
      </c>
      <c r="BW164" s="371">
        <f>SUM(BMH:SOS!BW164)</f>
        <v>0</v>
      </c>
      <c r="BX164" s="371">
        <f>SUM(BMH:SOS!BX164)</f>
        <v>0</v>
      </c>
      <c r="BY164" s="371">
        <f>SUM(BMH:SOS!BY164)</f>
        <v>0</v>
      </c>
      <c r="BZ164" s="371">
        <f>SUM(BMH:SOS!BZ164)</f>
        <v>0</v>
      </c>
      <c r="CA164" s="331"/>
      <c r="CB164" s="331"/>
      <c r="CC164" s="331"/>
      <c r="CD164" s="331"/>
      <c r="CE164" s="331"/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27.6" x14ac:dyDescent="0.3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f>SUM(BMH!E165,CAS!E165,CEN!E165,CES!E165,CNR!E165,COS!E165,CSD!E165,EST!E165,HBS!E165,NOR!E165,PCL!E165,SHL!E165,SOS!E165)</f>
        <v>0</v>
      </c>
      <c r="F165" s="256">
        <f>SUM(BMH!F165,CAS!F165,CEN!F165,CES!F165,CNR!F165,COS!F165,CSD!F165,EST!F165,HBS!F165,NOR!F165,PCL!F165,SHL!F165,SOS!F165)</f>
        <v>0</v>
      </c>
      <c r="G165" s="256">
        <f>SUM(BMH!G165,CAS!G165,CEN!G165,CES!G165,CNR!G165,COS!G165,CSD!G165,EST!G165,HBS!G165,NOR!G165,PCL!G165,SHL!G165,SOS!G165)</f>
        <v>0</v>
      </c>
      <c r="H165" s="256">
        <f>SUM(BMH!H165,CAS!H165,CEN!H165,CES!H165,CNR!H165,COS!H165,CSD!H165,EST!H165,HBS!H165,NOR!H165,PCL!H165,SHL!H165,SOS!H165)</f>
        <v>0</v>
      </c>
      <c r="I165" s="256">
        <f t="shared" si="57"/>
        <v>0</v>
      </c>
      <c r="J165" s="256">
        <f>SUM(BMH!J165,CAS!J165,CEN!J165,CES!J165,CNR!J165,COS!J165,CSD!J165,EST!J165,HBS!J165,NOR!J165,PCL!J165,SHL!J165,SOS!J165)</f>
        <v>0</v>
      </c>
      <c r="K165" s="256">
        <f>SUM(BMH!K165,CAS!K165,CEN!K165,CES!K165,CNR!K165,COS!K165,CSD!K165,EST!K165,HBS!K165,NOR!K165,PCL!K165,SHL!K165,SOS!K165)</f>
        <v>0</v>
      </c>
      <c r="L165" s="256">
        <f>SUM(BMH!L165,CAS!L165,CEN!L165,CES!L165,CNR!L165,COS!L165,CSD!L165,EST!L165,HBS!L165,NOR!L165,PCL!L165,SHL!L165,SOS!L165)</f>
        <v>0</v>
      </c>
      <c r="M165" s="256">
        <f>SUM(BMH!M165,CAS!M165,CEN!M165,CES!M165,CNR!M165,COS!M165,CSD!M165,EST!M165,HBS!M165,NOR!M165,PCL!M165,SHL!M165,SOS!M165)</f>
        <v>0</v>
      </c>
      <c r="N165" s="256">
        <f>SUM(BMH!N165,CAS!N165,CEN!N165,CES!N165,CNR!N165,COS!N165,CSD!N165,EST!N165,HBS!N165,NOR!N165,PCL!N165,SHL!N165,SOS!N165)</f>
        <v>0</v>
      </c>
      <c r="O165" s="256"/>
      <c r="P165" s="256">
        <f>SUM(BMH:SOS!P165)</f>
        <v>0</v>
      </c>
      <c r="Q165" s="256">
        <f>SUM(BMH:SOS!Q165)</f>
        <v>0</v>
      </c>
      <c r="R165" s="256">
        <f>SUM(BMH:SOS!R165)</f>
        <v>0</v>
      </c>
      <c r="S165" s="256">
        <f>SUM(BMH:SOS!S165)</f>
        <v>0</v>
      </c>
      <c r="T165" s="256">
        <f>SUM(BMH:SOS!T165)</f>
        <v>1</v>
      </c>
      <c r="U165" s="256">
        <f>SUM(BMH:SOS!U165)</f>
        <v>0</v>
      </c>
      <c r="V165" s="256">
        <f>SUM(BMH:SOS!V165)</f>
        <v>1</v>
      </c>
      <c r="W165" s="256">
        <f>SUM(BMH:SOS!W165)</f>
        <v>2</v>
      </c>
      <c r="X165" s="256">
        <f>SUM(BMH:SOS!X165)</f>
        <v>2</v>
      </c>
      <c r="Y165" s="256">
        <f>SUM(BMH:SOS!Y165)</f>
        <v>0</v>
      </c>
      <c r="Z165" s="256">
        <f>SUM(BMH:SOS!Z165)</f>
        <v>2</v>
      </c>
      <c r="AA165" s="256">
        <f>SUM(BMH:SOS!AA165)</f>
        <v>0</v>
      </c>
      <c r="AB165" s="256">
        <f>SUM(BMH:SOS!AB165)</f>
        <v>1</v>
      </c>
      <c r="AC165" s="256">
        <f>SUM(BMH:SOS!AC165)</f>
        <v>0</v>
      </c>
      <c r="AD165" s="256">
        <f>SUM(BMH:SOS!AD165)</f>
        <v>0</v>
      </c>
      <c r="AE165" s="256">
        <f>SUM(BMH:SOS!AE165)</f>
        <v>1</v>
      </c>
      <c r="AF165" s="256">
        <f>SUM(BMH:SOS!AF165)</f>
        <v>1</v>
      </c>
      <c r="AG165" s="256">
        <f>SUM(BMH:SOS!AG165)</f>
        <v>0</v>
      </c>
      <c r="AH165" s="256">
        <f>SUM(BMH:SOS!AH165)</f>
        <v>1</v>
      </c>
      <c r="AI165" s="256">
        <f>SUM(BMH!AI165,CAS!AI165,CEN!AI165,CES!AI165,CNR!AI165,COS!AI165,CSD!AI165,EST!AI165,HBS!AI165,NOR!AI165,PCL!AI165,SHL!AI165,SOS!AI165)</f>
        <v>0</v>
      </c>
      <c r="AJ165" s="256">
        <f>SUM(BMH!AJ165,CAS!AJ165,CEN!AJ165,CES!AJ165,CNR!AJ165,COS!AJ165,CSD!AJ165,EST!AJ165,HBS!AJ165,NOR!AJ165,PCL!AJ165,SHL!AJ165,SOS!AJ165)</f>
        <v>0</v>
      </c>
      <c r="AK165" s="256">
        <f>SUM(BMH!AK165,CAS!AK165,CEN!AK165,CES!AK165,CNR!AK165,COS!AK165,CSD!AK165,EST!AK165,HBS!AK165,NOR!AK165,PCL!AK165,SHL!AK165,SOS!AK165)</f>
        <v>0</v>
      </c>
      <c r="AL165" s="256">
        <f>SUM(BMH!AL165,CAS!AL165,CEN!AL165,CES!AL165,CNR!AL165,COS!AL165,CSD!AL165,EST!AL165,HBS!AL165,NOR!AL165,PCL!AL165,SHL!AL165,SOS!AL165)</f>
        <v>0</v>
      </c>
      <c r="AM165" s="256">
        <f>SUM(BMH!AM165,CAS!AM165,CEN!AM165,CES!AM165,CNR!AM165,COS!AM165,CSD!AM165,EST!AM165,HBS!AM165,NOR!AM165,PCL!AM165,SHL!AM165,SOS!AM165)</f>
        <v>0</v>
      </c>
      <c r="AN165" s="256">
        <f>SUM(BMH!AN165,CAS!AN165,CEN!AN165,CES!AN165,CNR!AN165,COS!AN165,CSD!AN165,EST!AN165,HBS!AN165,NOR!AN165,PCL!AN165,SHL!AN165,SOS!AN165)</f>
        <v>0</v>
      </c>
      <c r="AO165" s="371">
        <f>SUM(BMH!AO165,CAS!AO165,CEN!AO165,CES!AO165,CNR!AO165,COS!AO165,CSD!AO165,EST!AO165,HBS!AO165,NOR!AO165,PCL!AO165,SHL!AO165,SOS!AO165)</f>
        <v>0</v>
      </c>
      <c r="AP165" s="371">
        <f>SUM(BMH!AP165,CAS!AP165,CEN!AP165,CES!AP165,CNR!AP165,COS!AP165,CSD!AP165,EST!AP165,HBS!AP165,NOR!AP165,PCL!AP165,SHL!AP165,SOS!AP165)</f>
        <v>0</v>
      </c>
      <c r="AQ165" s="371">
        <f>SUM(BMH!AQ165,CAS!AQ165,CEN!AQ165,CES!AQ165,CNR!AQ165,COS!AQ165,CSD!AQ165,EST!AQ165,HBS!AQ165,NOR!AQ165,PCL!AQ165,SHL!AQ165,SOS!AQ165)</f>
        <v>0</v>
      </c>
      <c r="AR165" s="371">
        <f>SUM(BMH!AR165,CAS!AR165,CEN!AR165,CES!AR165,CNR!AR165,COS!AR165,CSD!AR165,EST!AR165,HBS!AR165,NOR!AR165,PCL!AR165,SHL!AR165,SOS!AR165)</f>
        <v>0</v>
      </c>
      <c r="AS165" s="371">
        <f t="shared" si="58"/>
        <v>0</v>
      </c>
      <c r="AT165" s="371">
        <f>SUM(BMH!AT165,CAS!AT165,CEN!AT165,CES!AT165,CNR!AT165,COS!AT165,CSD!AT165,EST!AT165,HBS!AT165,NOR!AT165,PCL!AT165,SHL!AT165,SOS!AT165)</f>
        <v>0</v>
      </c>
      <c r="AU165" s="371">
        <f>SUM(BMH!AU165,CAS!AU165,CEN!AU165,CES!AU165,CNR!AU165,COS!AU165,CSD!AU165,EST!AU165,HBS!AU165,NOR!AU165,PCL!AU165,SHL!AU165,SOS!AU165)</f>
        <v>0</v>
      </c>
      <c r="AV165" s="371">
        <f>SUM(BMH!AV165,CAS!AV165,CEN!AV165,CES!AV165,CNR!AV165,COS!AV165,CSD!AV165,EST!AV165,HBS!AV165,NOR!AV165,PCL!AV165,SHL!AV165,SOS!AV165)</f>
        <v>0</v>
      </c>
      <c r="AW165" s="371">
        <f>SUM(BMH:SOS!AW165)</f>
        <v>0</v>
      </c>
      <c r="AX165" s="371">
        <f>SUM(BMH:SOS!AX165)</f>
        <v>0</v>
      </c>
      <c r="AY165" s="371">
        <f>SUM(BMH:SOS!AY165)</f>
        <v>0</v>
      </c>
      <c r="AZ165" s="371">
        <f>SUM(BMH:SOS!AZ165)</f>
        <v>1</v>
      </c>
      <c r="BA165" s="371">
        <f>SUM(BMH:SOS!BA165)</f>
        <v>1</v>
      </c>
      <c r="BB165" s="371">
        <f>SUM(BMH:SOS!BB165)</f>
        <v>1</v>
      </c>
      <c r="BC165" s="371">
        <f>SUM(BMH:SOS!BC165)</f>
        <v>0</v>
      </c>
      <c r="BD165" s="371">
        <f>SUM(BMH:SOS!BD165)</f>
        <v>1</v>
      </c>
      <c r="BE165" s="371">
        <f>SUM(BMH:SOS!BE165)</f>
        <v>0</v>
      </c>
      <c r="BF165" s="371">
        <f>SUM(BMH:SOS!BF165)</f>
        <v>0</v>
      </c>
      <c r="BG165" s="371">
        <f>SUM(BMH:SOS!BG165)</f>
        <v>0</v>
      </c>
      <c r="BH165" s="371">
        <f>SUM(BMH:SOS!BH165)</f>
        <v>0</v>
      </c>
      <c r="BI165" s="371">
        <f>SUM(BMH:SOS!BI165)</f>
        <v>0</v>
      </c>
      <c r="BJ165" s="371">
        <f>SUM(BMH:SOS!BJ165)</f>
        <v>0</v>
      </c>
      <c r="BK165" s="371">
        <f>SUM(BMH:SOS!BK165)</f>
        <v>0</v>
      </c>
      <c r="BL165" s="371">
        <f>SUM(BMH:SOS!BL165)</f>
        <v>0</v>
      </c>
      <c r="BM165" s="256" t="e">
        <f>SUM(BMH:SOS!BM165)</f>
        <v>#DIV/0!</v>
      </c>
      <c r="BN165" s="256" t="e">
        <f>SUM(BMH:SOS!BN165)</f>
        <v>#DIV/0!</v>
      </c>
      <c r="BO165" s="256">
        <f>SUM(BMH:SOS!BO165)</f>
        <v>0</v>
      </c>
      <c r="BP165" s="256">
        <f>SUM(BMH:SOS!BP165)</f>
        <v>0</v>
      </c>
      <c r="BQ165" s="256" t="e">
        <f>SUM(BMH:SOS!BQ165)</f>
        <v>#DIV/0!</v>
      </c>
      <c r="BR165" s="256">
        <f>SUM(BMH:SOS!BR165)</f>
        <v>0</v>
      </c>
      <c r="BS165" s="371">
        <f>SUM(BMH:SOS!BS165)</f>
        <v>0</v>
      </c>
      <c r="BT165" s="371">
        <f>SUM(BMH:SOS!BT165)</f>
        <v>0</v>
      </c>
      <c r="BU165" s="371">
        <f>SUM(BMH:SOS!BU165)</f>
        <v>0</v>
      </c>
      <c r="BV165" s="371">
        <f>SUM(BMH:SOS!BV165)</f>
        <v>0</v>
      </c>
      <c r="BW165" s="371">
        <f>SUM(BMH:SOS!BW165)</f>
        <v>0</v>
      </c>
      <c r="BX165" s="371">
        <f>SUM(BMH:SOS!BX165)</f>
        <v>0</v>
      </c>
      <c r="BY165" s="371">
        <f>SUM(BMH:SOS!BY165)</f>
        <v>0</v>
      </c>
      <c r="BZ165" s="371">
        <f>SUM(BMH:SOS!BZ165)</f>
        <v>0</v>
      </c>
      <c r="CA165" s="331"/>
      <c r="CB165" s="331"/>
      <c r="CC165" s="331"/>
      <c r="CD165" s="331"/>
      <c r="CE165" s="331"/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27.6" x14ac:dyDescent="0.3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f>SUM(BMH!E166,CAS!E166,CEN!E166,CES!E166,CNR!E166,COS!E166,CSD!E166,EST!E166,HBS!E166,NOR!E166,PCL!E166,SHL!E166,SOS!E166)</f>
        <v>0</v>
      </c>
      <c r="F166" s="256">
        <f>SUM(BMH!F166,CAS!F166,CEN!F166,CES!F166,CNR!F166,COS!F166,CSD!F166,EST!F166,HBS!F166,NOR!F166,PCL!F166,SHL!F166,SOS!F166)</f>
        <v>0</v>
      </c>
      <c r="G166" s="256">
        <f>SUM(BMH!G166,CAS!G166,CEN!G166,CES!G166,CNR!G166,COS!G166,CSD!G166,EST!G166,HBS!G166,NOR!G166,PCL!G166,SHL!G166,SOS!G166)</f>
        <v>0</v>
      </c>
      <c r="H166" s="256">
        <f>SUM(BMH!H166,CAS!H166,CEN!H166,CES!H166,CNR!H166,COS!H166,CSD!H166,EST!H166,HBS!H166,NOR!H166,PCL!H166,SHL!H166,SOS!H166)</f>
        <v>0</v>
      </c>
      <c r="I166" s="256">
        <f t="shared" si="57"/>
        <v>0</v>
      </c>
      <c r="J166" s="256">
        <f>SUM(BMH!J166,CAS!J166,CEN!J166,CES!J166,CNR!J166,COS!J166,CSD!J166,EST!J166,HBS!J166,NOR!J166,PCL!J166,SHL!J166,SOS!J166)</f>
        <v>0</v>
      </c>
      <c r="K166" s="256">
        <f>SUM(BMH!K166,CAS!K166,CEN!K166,CES!K166,CNR!K166,COS!K166,CSD!K166,EST!K166,HBS!K166,NOR!K166,PCL!K166,SHL!K166,SOS!K166)</f>
        <v>0</v>
      </c>
      <c r="L166" s="256">
        <f>SUM(BMH!L166,CAS!L166,CEN!L166,CES!L166,CNR!L166,COS!L166,CSD!L166,EST!L166,HBS!L166,NOR!L166,PCL!L166,SHL!L166,SOS!L166)</f>
        <v>0</v>
      </c>
      <c r="M166" s="256">
        <f>SUM(BMH!M166,CAS!M166,CEN!M166,CES!M166,CNR!M166,COS!M166,CSD!M166,EST!M166,HBS!M166,NOR!M166,PCL!M166,SHL!M166,SOS!M166)</f>
        <v>0</v>
      </c>
      <c r="N166" s="256">
        <f>SUM(BMH!N166,CAS!N166,CEN!N166,CES!N166,CNR!N166,COS!N166,CSD!N166,EST!N166,HBS!N166,NOR!N166,PCL!N166,SHL!N166,SOS!N166)</f>
        <v>0</v>
      </c>
      <c r="O166" s="256"/>
      <c r="P166" s="256">
        <f>SUM(BMH:SOS!P166)</f>
        <v>0</v>
      </c>
      <c r="Q166" s="256">
        <f>SUM(BMH:SOS!Q166)</f>
        <v>0</v>
      </c>
      <c r="R166" s="256">
        <f>SUM(BMH:SOS!R166)</f>
        <v>0</v>
      </c>
      <c r="S166" s="256">
        <f>SUM(BMH:SOS!S166)</f>
        <v>0</v>
      </c>
      <c r="T166" s="256">
        <f>SUM(BMH:SOS!T166)</f>
        <v>0</v>
      </c>
      <c r="U166" s="256">
        <f>SUM(BMH:SOS!U166)</f>
        <v>0</v>
      </c>
      <c r="V166" s="256">
        <f>SUM(BMH:SOS!V166)</f>
        <v>0</v>
      </c>
      <c r="W166" s="256">
        <f>SUM(BMH:SOS!W166)</f>
        <v>0</v>
      </c>
      <c r="X166" s="256">
        <f>SUM(BMH:SOS!X166)</f>
        <v>0</v>
      </c>
      <c r="Y166" s="256">
        <f>SUM(BMH:SOS!Y166)</f>
        <v>0</v>
      </c>
      <c r="Z166" s="256">
        <f>SUM(BMH:SOS!Z166)</f>
        <v>0</v>
      </c>
      <c r="AA166" s="256">
        <f>SUM(BMH:SOS!AA166)</f>
        <v>0</v>
      </c>
      <c r="AB166" s="256">
        <f>SUM(BMH:SOS!AB166)</f>
        <v>0</v>
      </c>
      <c r="AC166" s="256">
        <f>SUM(BMH:SOS!AC166)</f>
        <v>0</v>
      </c>
      <c r="AD166" s="256">
        <f>SUM(BMH:SOS!AD166)</f>
        <v>0</v>
      </c>
      <c r="AE166" s="256">
        <f>SUM(BMH:SOS!AE166)</f>
        <v>0</v>
      </c>
      <c r="AF166" s="256">
        <f>SUM(BMH:SOS!AF166)</f>
        <v>0</v>
      </c>
      <c r="AG166" s="256">
        <f>SUM(BMH:SOS!AG166)</f>
        <v>0</v>
      </c>
      <c r="AH166" s="256">
        <f>SUM(BMH:SOS!AH166)</f>
        <v>0</v>
      </c>
      <c r="AI166" s="256">
        <f>SUM(BMH!AI166,CAS!AI166,CEN!AI166,CES!AI166,CNR!AI166,COS!AI166,CSD!AI166,EST!AI166,HBS!AI166,NOR!AI166,PCL!AI166,SHL!AI166,SOS!AI166)</f>
        <v>0</v>
      </c>
      <c r="AJ166" s="256">
        <f>SUM(BMH!AJ166,CAS!AJ166,CEN!AJ166,CES!AJ166,CNR!AJ166,COS!AJ166,CSD!AJ166,EST!AJ166,HBS!AJ166,NOR!AJ166,PCL!AJ166,SHL!AJ166,SOS!AJ166)</f>
        <v>0</v>
      </c>
      <c r="AK166" s="256">
        <f>SUM(BMH!AK166,CAS!AK166,CEN!AK166,CES!AK166,CNR!AK166,COS!AK166,CSD!AK166,EST!AK166,HBS!AK166,NOR!AK166,PCL!AK166,SHL!AK166,SOS!AK166)</f>
        <v>0</v>
      </c>
      <c r="AL166" s="256">
        <f>SUM(BMH!AL166,CAS!AL166,CEN!AL166,CES!AL166,CNR!AL166,COS!AL166,CSD!AL166,EST!AL166,HBS!AL166,NOR!AL166,PCL!AL166,SHL!AL166,SOS!AL166)</f>
        <v>0</v>
      </c>
      <c r="AM166" s="256">
        <f>SUM(BMH!AM166,CAS!AM166,CEN!AM166,CES!AM166,CNR!AM166,COS!AM166,CSD!AM166,EST!AM166,HBS!AM166,NOR!AM166,PCL!AM166,SHL!AM166,SOS!AM166)</f>
        <v>0</v>
      </c>
      <c r="AN166" s="256">
        <f>SUM(BMH!AN166,CAS!AN166,CEN!AN166,CES!AN166,CNR!AN166,COS!AN166,CSD!AN166,EST!AN166,HBS!AN166,NOR!AN166,PCL!AN166,SHL!AN166,SOS!AN166)</f>
        <v>0</v>
      </c>
      <c r="AO166" s="371">
        <f>SUM(BMH!AO166,CAS!AO166,CEN!AO166,CES!AO166,CNR!AO166,COS!AO166,CSD!AO166,EST!AO166,HBS!AO166,NOR!AO166,PCL!AO166,SHL!AO166,SOS!AO166)</f>
        <v>0</v>
      </c>
      <c r="AP166" s="371">
        <f>SUM(BMH!AP166,CAS!AP166,CEN!AP166,CES!AP166,CNR!AP166,COS!AP166,CSD!AP166,EST!AP166,HBS!AP166,NOR!AP166,PCL!AP166,SHL!AP166,SOS!AP166)</f>
        <v>0</v>
      </c>
      <c r="AQ166" s="371">
        <f>SUM(BMH!AQ166,CAS!AQ166,CEN!AQ166,CES!AQ166,CNR!AQ166,COS!AQ166,CSD!AQ166,EST!AQ166,HBS!AQ166,NOR!AQ166,PCL!AQ166,SHL!AQ166,SOS!AQ166)</f>
        <v>0</v>
      </c>
      <c r="AR166" s="371">
        <f>SUM(BMH!AR166,CAS!AR166,CEN!AR166,CES!AR166,CNR!AR166,COS!AR166,CSD!AR166,EST!AR166,HBS!AR166,NOR!AR166,PCL!AR166,SHL!AR166,SOS!AR166)</f>
        <v>0</v>
      </c>
      <c r="AS166" s="371">
        <f t="shared" si="58"/>
        <v>0</v>
      </c>
      <c r="AT166" s="371">
        <f>SUM(BMH!AT166,CAS!AT166,CEN!AT166,CES!AT166,CNR!AT166,COS!AT166,CSD!AT166,EST!AT166,HBS!AT166,NOR!AT166,PCL!AT166,SHL!AT166,SOS!AT166)</f>
        <v>0</v>
      </c>
      <c r="AU166" s="371">
        <f>SUM(BMH!AU166,CAS!AU166,CEN!AU166,CES!AU166,CNR!AU166,COS!AU166,CSD!AU166,EST!AU166,HBS!AU166,NOR!AU166,PCL!AU166,SHL!AU166,SOS!AU166)</f>
        <v>0</v>
      </c>
      <c r="AV166" s="371">
        <f>SUM(BMH!AV166,CAS!AV166,CEN!AV166,CES!AV166,CNR!AV166,COS!AV166,CSD!AV166,EST!AV166,HBS!AV166,NOR!AV166,PCL!AV166,SHL!AV166,SOS!AV166)</f>
        <v>0</v>
      </c>
      <c r="AW166" s="371">
        <f>SUM(BMH:SOS!AW166)</f>
        <v>0</v>
      </c>
      <c r="AX166" s="371">
        <f>SUM(BMH:SOS!AX166)</f>
        <v>0</v>
      </c>
      <c r="AY166" s="371">
        <f>SUM(BMH:SOS!AY166)</f>
        <v>0</v>
      </c>
      <c r="AZ166" s="371">
        <f>SUM(BMH:SOS!AZ166)</f>
        <v>0</v>
      </c>
      <c r="BA166" s="371">
        <f>SUM(BMH:SOS!BA166)</f>
        <v>0</v>
      </c>
      <c r="BB166" s="371">
        <f>SUM(BMH:SOS!BB166)</f>
        <v>0</v>
      </c>
      <c r="BC166" s="371">
        <f>SUM(BMH:SOS!BC166)</f>
        <v>0</v>
      </c>
      <c r="BD166" s="371">
        <f>SUM(BMH:SOS!BD166)</f>
        <v>0</v>
      </c>
      <c r="BE166" s="371">
        <f>SUM(BMH:SOS!BE166)</f>
        <v>0</v>
      </c>
      <c r="BF166" s="371">
        <f>SUM(BMH:SOS!BF166)</f>
        <v>0</v>
      </c>
      <c r="BG166" s="371">
        <f>SUM(BMH:SOS!BG166)</f>
        <v>0</v>
      </c>
      <c r="BH166" s="371">
        <f>SUM(BMH:SOS!BH166)</f>
        <v>0</v>
      </c>
      <c r="BI166" s="371">
        <f>SUM(BMH:SOS!BI166)</f>
        <v>0</v>
      </c>
      <c r="BJ166" s="371">
        <f>SUM(BMH:SOS!BJ166)</f>
        <v>0</v>
      </c>
      <c r="BK166" s="371">
        <f>SUM(BMH:SOS!BK166)</f>
        <v>0</v>
      </c>
      <c r="BL166" s="371">
        <f>SUM(BMH:SOS!BL166)</f>
        <v>0</v>
      </c>
      <c r="BM166" s="256" t="e">
        <f>SUM(BMH:SOS!BM166)</f>
        <v>#DIV/0!</v>
      </c>
      <c r="BN166" s="256" t="e">
        <f>SUM(BMH:SOS!BN166)</f>
        <v>#DIV/0!</v>
      </c>
      <c r="BO166" s="256">
        <f>SUM(BMH:SOS!BO166)</f>
        <v>0</v>
      </c>
      <c r="BP166" s="256">
        <f>SUM(BMH:SOS!BP166)</f>
        <v>0</v>
      </c>
      <c r="BQ166" s="256" t="e">
        <f>SUM(BMH:SOS!BQ166)</f>
        <v>#DIV/0!</v>
      </c>
      <c r="BR166" s="256">
        <f>SUM(BMH:SOS!BR166)</f>
        <v>0</v>
      </c>
      <c r="BS166" s="371">
        <f>SUM(BMH:SOS!BS166)</f>
        <v>0</v>
      </c>
      <c r="BT166" s="371">
        <f>SUM(BMH:SOS!BT166)</f>
        <v>0</v>
      </c>
      <c r="BU166" s="371">
        <f>SUM(BMH:SOS!BU166)</f>
        <v>0</v>
      </c>
      <c r="BV166" s="371">
        <f>SUM(BMH:SOS!BV166)</f>
        <v>0</v>
      </c>
      <c r="BW166" s="371">
        <f>SUM(BMH:SOS!BW166)</f>
        <v>0</v>
      </c>
      <c r="BX166" s="371">
        <f>SUM(BMH:SOS!BX166)</f>
        <v>0</v>
      </c>
      <c r="BY166" s="371">
        <f>SUM(BMH:SOS!BY166)</f>
        <v>0</v>
      </c>
      <c r="BZ166" s="371">
        <f>SUM(BMH:SOS!BZ166)</f>
        <v>0</v>
      </c>
      <c r="CA166" s="331"/>
      <c r="CB166" s="331"/>
      <c r="CC166" s="331"/>
      <c r="CD166" s="331"/>
      <c r="CE166" s="331"/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27.6" x14ac:dyDescent="0.3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f>SUM(BMH!E167,CAS!E167,CEN!E167,CES!E167,CNR!E167,COS!E167,CSD!E167,EST!E167,HBS!E167,NOR!E167,PCL!E167,SHL!E167,SOS!E167)</f>
        <v>0</v>
      </c>
      <c r="F167" s="256">
        <f>SUM(BMH!F167,CAS!F167,CEN!F167,CES!F167,CNR!F167,COS!F167,CSD!F167,EST!F167,HBS!F167,NOR!F167,PCL!F167,SHL!F167,SOS!F167)</f>
        <v>0</v>
      </c>
      <c r="G167" s="256">
        <f>SUM(BMH!G167,CAS!G167,CEN!G167,CES!G167,CNR!G167,COS!G167,CSD!G167,EST!G167,HBS!G167,NOR!G167,PCL!G167,SHL!G167,SOS!G167)</f>
        <v>0</v>
      </c>
      <c r="H167" s="256">
        <f>SUM(BMH!H167,CAS!H167,CEN!H167,CES!H167,CNR!H167,COS!H167,CSD!H167,EST!H167,HBS!H167,NOR!H167,PCL!H167,SHL!H167,SOS!H167)</f>
        <v>0</v>
      </c>
      <c r="I167" s="256">
        <f t="shared" si="57"/>
        <v>0</v>
      </c>
      <c r="J167" s="256">
        <f>SUM(BMH!J167,CAS!J167,CEN!J167,CES!J167,CNR!J167,COS!J167,CSD!J167,EST!J167,HBS!J167,NOR!J167,PCL!J167,SHL!J167,SOS!J167)</f>
        <v>0</v>
      </c>
      <c r="K167" s="256">
        <f>SUM(BMH!K167,CAS!K167,CEN!K167,CES!K167,CNR!K167,COS!K167,CSD!K167,EST!K167,HBS!K167,NOR!K167,PCL!K167,SHL!K167,SOS!K167)</f>
        <v>0</v>
      </c>
      <c r="L167" s="256">
        <f>SUM(BMH!L167,CAS!L167,CEN!L167,CES!L167,CNR!L167,COS!L167,CSD!L167,EST!L167,HBS!L167,NOR!L167,PCL!L167,SHL!L167,SOS!L167)</f>
        <v>0</v>
      </c>
      <c r="M167" s="256">
        <f>SUM(BMH!M167,CAS!M167,CEN!M167,CES!M167,CNR!M167,COS!M167,CSD!M167,EST!M167,HBS!M167,NOR!M167,PCL!M167,SHL!M167,SOS!M167)</f>
        <v>0</v>
      </c>
      <c r="N167" s="256">
        <f>SUM(BMH!N167,CAS!N167,CEN!N167,CES!N167,CNR!N167,COS!N167,CSD!N167,EST!N167,HBS!N167,NOR!N167,PCL!N167,SHL!N167,SOS!N167)</f>
        <v>0</v>
      </c>
      <c r="O167" s="256"/>
      <c r="P167" s="256">
        <f>SUM(BMH:SOS!P167)</f>
        <v>0</v>
      </c>
      <c r="Q167" s="256">
        <f>SUM(BMH:SOS!Q167)</f>
        <v>0</v>
      </c>
      <c r="R167" s="256">
        <f>SUM(BMH:SOS!R167)</f>
        <v>0</v>
      </c>
      <c r="S167" s="256">
        <f>SUM(BMH:SOS!S167)</f>
        <v>0</v>
      </c>
      <c r="T167" s="256">
        <f>SUM(BMH:SOS!T167)</f>
        <v>0</v>
      </c>
      <c r="U167" s="256">
        <f>SUM(BMH:SOS!U167)</f>
        <v>0</v>
      </c>
      <c r="V167" s="256">
        <f>SUM(BMH:SOS!V167)</f>
        <v>0</v>
      </c>
      <c r="W167" s="256">
        <f>SUM(BMH:SOS!W167)</f>
        <v>0</v>
      </c>
      <c r="X167" s="256">
        <f>SUM(BMH:SOS!X167)</f>
        <v>0</v>
      </c>
      <c r="Y167" s="256">
        <f>SUM(BMH:SOS!Y167)</f>
        <v>0</v>
      </c>
      <c r="Z167" s="256">
        <f>SUM(BMH:SOS!Z167)</f>
        <v>0</v>
      </c>
      <c r="AA167" s="256">
        <f>SUM(BMH:SOS!AA167)</f>
        <v>0</v>
      </c>
      <c r="AB167" s="256">
        <f>SUM(BMH:SOS!AB167)</f>
        <v>0</v>
      </c>
      <c r="AC167" s="256">
        <f>SUM(BMH:SOS!AC167)</f>
        <v>0</v>
      </c>
      <c r="AD167" s="256">
        <f>SUM(BMH:SOS!AD167)</f>
        <v>0</v>
      </c>
      <c r="AE167" s="256">
        <f>SUM(BMH:SOS!AE167)</f>
        <v>0</v>
      </c>
      <c r="AF167" s="256">
        <f>SUM(BMH:SOS!AF167)</f>
        <v>0</v>
      </c>
      <c r="AG167" s="256">
        <f>SUM(BMH:SOS!AG167)</f>
        <v>0</v>
      </c>
      <c r="AH167" s="256">
        <f>SUM(BMH:SOS!AH167)</f>
        <v>0</v>
      </c>
      <c r="AI167" s="256">
        <f>SUM(BMH!AI167,CAS!AI167,CEN!AI167,CES!AI167,CNR!AI167,COS!AI167,CSD!AI167,EST!AI167,HBS!AI167,NOR!AI167,PCL!AI167,SHL!AI167,SOS!AI167)</f>
        <v>0</v>
      </c>
      <c r="AJ167" s="256">
        <f>SUM(BMH!AJ167,CAS!AJ167,CEN!AJ167,CES!AJ167,CNR!AJ167,COS!AJ167,CSD!AJ167,EST!AJ167,HBS!AJ167,NOR!AJ167,PCL!AJ167,SHL!AJ167,SOS!AJ167)</f>
        <v>0</v>
      </c>
      <c r="AK167" s="256">
        <f>SUM(BMH!AK167,CAS!AK167,CEN!AK167,CES!AK167,CNR!AK167,COS!AK167,CSD!AK167,EST!AK167,HBS!AK167,NOR!AK167,PCL!AK167,SHL!AK167,SOS!AK167)</f>
        <v>0</v>
      </c>
      <c r="AL167" s="256">
        <f>SUM(BMH!AL167,CAS!AL167,CEN!AL167,CES!AL167,CNR!AL167,COS!AL167,CSD!AL167,EST!AL167,HBS!AL167,NOR!AL167,PCL!AL167,SHL!AL167,SOS!AL167)</f>
        <v>0</v>
      </c>
      <c r="AM167" s="256">
        <f>SUM(BMH!AM167,CAS!AM167,CEN!AM167,CES!AM167,CNR!AM167,COS!AM167,CSD!AM167,EST!AM167,HBS!AM167,NOR!AM167,PCL!AM167,SHL!AM167,SOS!AM167)</f>
        <v>0</v>
      </c>
      <c r="AN167" s="256">
        <f>SUM(BMH!AN167,CAS!AN167,CEN!AN167,CES!AN167,CNR!AN167,COS!AN167,CSD!AN167,EST!AN167,HBS!AN167,NOR!AN167,PCL!AN167,SHL!AN167,SOS!AN167)</f>
        <v>0</v>
      </c>
      <c r="AO167" s="371">
        <f>SUM(BMH!AO167,CAS!AO167,CEN!AO167,CES!AO167,CNR!AO167,COS!AO167,CSD!AO167,EST!AO167,HBS!AO167,NOR!AO167,PCL!AO167,SHL!AO167,SOS!AO167)</f>
        <v>0</v>
      </c>
      <c r="AP167" s="371">
        <f>SUM(BMH!AP167,CAS!AP167,CEN!AP167,CES!AP167,CNR!AP167,COS!AP167,CSD!AP167,EST!AP167,HBS!AP167,NOR!AP167,PCL!AP167,SHL!AP167,SOS!AP167)</f>
        <v>0</v>
      </c>
      <c r="AQ167" s="371">
        <f>SUM(BMH!AQ167,CAS!AQ167,CEN!AQ167,CES!AQ167,CNR!AQ167,COS!AQ167,CSD!AQ167,EST!AQ167,HBS!AQ167,NOR!AQ167,PCL!AQ167,SHL!AQ167,SOS!AQ167)</f>
        <v>0</v>
      </c>
      <c r="AR167" s="371">
        <f>SUM(BMH!AR167,CAS!AR167,CEN!AR167,CES!AR167,CNR!AR167,COS!AR167,CSD!AR167,EST!AR167,HBS!AR167,NOR!AR167,PCL!AR167,SHL!AR167,SOS!AR167)</f>
        <v>0</v>
      </c>
      <c r="AS167" s="371">
        <f t="shared" si="58"/>
        <v>0</v>
      </c>
      <c r="AT167" s="371">
        <f>SUM(BMH!AT167,CAS!AT167,CEN!AT167,CES!AT167,CNR!AT167,COS!AT167,CSD!AT167,EST!AT167,HBS!AT167,NOR!AT167,PCL!AT167,SHL!AT167,SOS!AT167)</f>
        <v>0</v>
      </c>
      <c r="AU167" s="371">
        <f>SUM(BMH!AU167,CAS!AU167,CEN!AU167,CES!AU167,CNR!AU167,COS!AU167,CSD!AU167,EST!AU167,HBS!AU167,NOR!AU167,PCL!AU167,SHL!AU167,SOS!AU167)</f>
        <v>0</v>
      </c>
      <c r="AV167" s="371">
        <f>SUM(BMH!AV167,CAS!AV167,CEN!AV167,CES!AV167,CNR!AV167,COS!AV167,CSD!AV167,EST!AV167,HBS!AV167,NOR!AV167,PCL!AV167,SHL!AV167,SOS!AV167)</f>
        <v>0</v>
      </c>
      <c r="AW167" s="371">
        <f>SUM(BMH:SOS!AW167)</f>
        <v>0</v>
      </c>
      <c r="AX167" s="371">
        <f>SUM(BMH:SOS!AX167)</f>
        <v>0</v>
      </c>
      <c r="AY167" s="371">
        <f>SUM(BMH:SOS!AY167)</f>
        <v>0</v>
      </c>
      <c r="AZ167" s="371">
        <f>SUM(BMH:SOS!AZ167)</f>
        <v>0</v>
      </c>
      <c r="BA167" s="371">
        <f>SUM(BMH:SOS!BA167)</f>
        <v>0</v>
      </c>
      <c r="BB167" s="371">
        <f>SUM(BMH:SOS!BB167)</f>
        <v>0</v>
      </c>
      <c r="BC167" s="371">
        <f>SUM(BMH:SOS!BC167)</f>
        <v>0</v>
      </c>
      <c r="BD167" s="371">
        <f>SUM(BMH:SOS!BD167)</f>
        <v>0</v>
      </c>
      <c r="BE167" s="371">
        <f>SUM(BMH:SOS!BE167)</f>
        <v>0</v>
      </c>
      <c r="BF167" s="371">
        <f>SUM(BMH:SOS!BF167)</f>
        <v>0</v>
      </c>
      <c r="BG167" s="371">
        <f>SUM(BMH:SOS!BG167)</f>
        <v>0</v>
      </c>
      <c r="BH167" s="371">
        <f>SUM(BMH:SOS!BH167)</f>
        <v>0</v>
      </c>
      <c r="BI167" s="371">
        <f>SUM(BMH:SOS!BI167)</f>
        <v>0</v>
      </c>
      <c r="BJ167" s="371">
        <f>SUM(BMH:SOS!BJ167)</f>
        <v>0</v>
      </c>
      <c r="BK167" s="371">
        <f>SUM(BMH:SOS!BK167)</f>
        <v>0</v>
      </c>
      <c r="BL167" s="371">
        <f>SUM(BMH:SOS!BL167)</f>
        <v>0</v>
      </c>
      <c r="BM167" s="256" t="e">
        <f>SUM(BMH:SOS!BM167)</f>
        <v>#DIV/0!</v>
      </c>
      <c r="BN167" s="256" t="e">
        <f>SUM(BMH:SOS!BN167)</f>
        <v>#DIV/0!</v>
      </c>
      <c r="BO167" s="256">
        <f>SUM(BMH:SOS!BO167)</f>
        <v>0</v>
      </c>
      <c r="BP167" s="256">
        <f>SUM(BMH:SOS!BP167)</f>
        <v>0</v>
      </c>
      <c r="BQ167" s="256" t="e">
        <f>SUM(BMH:SOS!BQ167)</f>
        <v>#DIV/0!</v>
      </c>
      <c r="BR167" s="256">
        <f>SUM(BMH:SOS!BR167)</f>
        <v>0</v>
      </c>
      <c r="BS167" s="371">
        <f>SUM(BMH:SOS!BS167)</f>
        <v>0</v>
      </c>
      <c r="BT167" s="371">
        <f>SUM(BMH:SOS!BT167)</f>
        <v>0</v>
      </c>
      <c r="BU167" s="371">
        <f>SUM(BMH:SOS!BU167)</f>
        <v>0</v>
      </c>
      <c r="BV167" s="371">
        <f>SUM(BMH:SOS!BV167)</f>
        <v>0</v>
      </c>
      <c r="BW167" s="371">
        <f>SUM(BMH:SOS!BW167)</f>
        <v>0</v>
      </c>
      <c r="BX167" s="371">
        <f>SUM(BMH:SOS!BX167)</f>
        <v>0</v>
      </c>
      <c r="BY167" s="371">
        <f>SUM(BMH:SOS!BY167)</f>
        <v>0</v>
      </c>
      <c r="BZ167" s="371">
        <f>SUM(BMH:SOS!BZ167)</f>
        <v>0</v>
      </c>
      <c r="CA167" s="331"/>
      <c r="CB167" s="331"/>
      <c r="CC167" s="331"/>
      <c r="CD167" s="331"/>
      <c r="CE167" s="331"/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x14ac:dyDescent="0.3">
      <c r="A168" s="265" t="s">
        <v>354</v>
      </c>
      <c r="B168" s="265" t="s">
        <v>355</v>
      </c>
      <c r="C168" s="265" t="s">
        <v>356</v>
      </c>
      <c r="D168" s="266" t="s">
        <v>357</v>
      </c>
      <c r="E168" s="256">
        <f>SUM(BMH!E168,CAS!E168,CEN!E168,CES!E168,CNR!E168,COS!E168,CSD!E168,EST!E168,HBS!E168,NOR!E168,PCL!E168,SHL!E168,SOS!E168)</f>
        <v>0</v>
      </c>
      <c r="F168" s="256">
        <f>SUM(BMH!F168,CAS!F168,CEN!F168,CES!F168,CNR!F168,COS!F168,CSD!F168,EST!F168,HBS!F168,NOR!F168,PCL!F168,SHL!F168,SOS!F168)</f>
        <v>0</v>
      </c>
      <c r="G168" s="256">
        <f>SUM(BMH!G168,CAS!G168,CEN!G168,CES!G168,CNR!G168,COS!G168,CSD!G168,EST!G168,HBS!G168,NOR!G168,PCL!G168,SHL!G168,SOS!G168)</f>
        <v>0</v>
      </c>
      <c r="H168" s="256">
        <f>SUM(BMH!H168,CAS!H168,CEN!H168,CES!H168,CNR!H168,COS!H168,CSD!H168,EST!H168,HBS!H168,NOR!H168,PCL!H168,SHL!H168,SOS!H168)</f>
        <v>0</v>
      </c>
      <c r="I168" s="256">
        <f t="shared" si="57"/>
        <v>0</v>
      </c>
      <c r="J168" s="256">
        <f>SUM(BMH!J168,CAS!J168,CEN!J168,CES!J168,CNR!J168,COS!J168,CSD!J168,EST!J168,HBS!J168,NOR!J168,PCL!J168,SHL!J168,SOS!J168)</f>
        <v>0</v>
      </c>
      <c r="K168" s="256">
        <f>SUM(BMH!K168,CAS!K168,CEN!K168,CES!K168,CNR!K168,COS!K168,CSD!K168,EST!K168,HBS!K168,NOR!K168,PCL!K168,SHL!K168,SOS!K168)</f>
        <v>0</v>
      </c>
      <c r="L168" s="256">
        <f>SUM(BMH!L168,CAS!L168,CEN!L168,CES!L168,CNR!L168,COS!L168,CSD!L168,EST!L168,HBS!L168,NOR!L168,PCL!L168,SHL!L168,SOS!L168)</f>
        <v>0</v>
      </c>
      <c r="M168" s="256">
        <f>SUM(BMH!M168,CAS!M168,CEN!M168,CES!M168,CNR!M168,COS!M168,CSD!M168,EST!M168,HBS!M168,NOR!M168,PCL!M168,SHL!M168,SOS!M168)</f>
        <v>0</v>
      </c>
      <c r="N168" s="256">
        <f>SUM(BMH!N168,CAS!N168,CEN!N168,CES!N168,CNR!N168,COS!N168,CSD!N168,EST!N168,HBS!N168,NOR!N168,PCL!N168,SHL!N168,SOS!N168)</f>
        <v>0</v>
      </c>
      <c r="O168" s="256"/>
      <c r="P168" s="256">
        <f>SUM(BMH:SOS!P168)</f>
        <v>0</v>
      </c>
      <c r="Q168" s="256">
        <f>SUM(BMH:SOS!Q168)</f>
        <v>0</v>
      </c>
      <c r="R168" s="256">
        <f>SUM(BMH:SOS!R168)</f>
        <v>0</v>
      </c>
      <c r="S168" s="256">
        <f>SUM(BMH:SOS!S168)</f>
        <v>0</v>
      </c>
      <c r="T168" s="256">
        <f>SUM(BMH:SOS!T168)</f>
        <v>0</v>
      </c>
      <c r="U168" s="256">
        <f>SUM(BMH:SOS!U168)</f>
        <v>0</v>
      </c>
      <c r="V168" s="256">
        <f>SUM(BMH:SOS!V168)</f>
        <v>0</v>
      </c>
      <c r="W168" s="256">
        <f>SUM(BMH:SOS!W168)</f>
        <v>0</v>
      </c>
      <c r="X168" s="256">
        <f>SUM(BMH:SOS!X168)</f>
        <v>0</v>
      </c>
      <c r="Y168" s="256">
        <f>SUM(BMH:SOS!Y168)</f>
        <v>0</v>
      </c>
      <c r="Z168" s="256">
        <f>SUM(BMH:SOS!Z168)</f>
        <v>0</v>
      </c>
      <c r="AA168" s="256">
        <f>SUM(BMH:SOS!AA168)</f>
        <v>0</v>
      </c>
      <c r="AB168" s="256">
        <f>SUM(BMH:SOS!AB168)</f>
        <v>0</v>
      </c>
      <c r="AC168" s="256">
        <f>SUM(BMH:SOS!AC168)</f>
        <v>0</v>
      </c>
      <c r="AD168" s="256">
        <f>SUM(BMH:SOS!AD168)</f>
        <v>0</v>
      </c>
      <c r="AE168" s="256">
        <f>SUM(BMH:SOS!AE168)</f>
        <v>0</v>
      </c>
      <c r="AF168" s="256">
        <f>SUM(BMH:SOS!AF168)</f>
        <v>0</v>
      </c>
      <c r="AG168" s="256">
        <f>SUM(BMH:SOS!AG168)</f>
        <v>0</v>
      </c>
      <c r="AH168" s="256">
        <f>SUM(BMH:SOS!AH168)</f>
        <v>0</v>
      </c>
      <c r="AI168" s="256">
        <f>SUM(BMH!AI168,CAS!AI168,CEN!AI168,CES!AI168,CNR!AI168,COS!AI168,CSD!AI168,EST!AI168,HBS!AI168,NOR!AI168,PCL!AI168,SHL!AI168,SOS!AI168)</f>
        <v>0</v>
      </c>
      <c r="AJ168" s="256">
        <f>SUM(BMH!AJ168,CAS!AJ168,CEN!AJ168,CES!AJ168,CNR!AJ168,COS!AJ168,CSD!AJ168,EST!AJ168,HBS!AJ168,NOR!AJ168,PCL!AJ168,SHL!AJ168,SOS!AJ168)</f>
        <v>0</v>
      </c>
      <c r="AK168" s="256">
        <f>SUM(BMH!AK168,CAS!AK168,CEN!AK168,CES!AK168,CNR!AK168,COS!AK168,CSD!AK168,EST!AK168,HBS!AK168,NOR!AK168,PCL!AK168,SHL!AK168,SOS!AK168)</f>
        <v>0</v>
      </c>
      <c r="AL168" s="256">
        <f>SUM(BMH!AL168,CAS!AL168,CEN!AL168,CES!AL168,CNR!AL168,COS!AL168,CSD!AL168,EST!AL168,HBS!AL168,NOR!AL168,PCL!AL168,SHL!AL168,SOS!AL168)</f>
        <v>0</v>
      </c>
      <c r="AM168" s="256">
        <f>SUM(BMH!AM168,CAS!AM168,CEN!AM168,CES!AM168,CNR!AM168,COS!AM168,CSD!AM168,EST!AM168,HBS!AM168,NOR!AM168,PCL!AM168,SHL!AM168,SOS!AM168)</f>
        <v>0</v>
      </c>
      <c r="AN168" s="256">
        <f>SUM(BMH!AN168,CAS!AN168,CEN!AN168,CES!AN168,CNR!AN168,COS!AN168,CSD!AN168,EST!AN168,HBS!AN168,NOR!AN168,PCL!AN168,SHL!AN168,SOS!AN168)</f>
        <v>0</v>
      </c>
      <c r="AO168" s="371">
        <f>SUM(BMH!AO168,CAS!AO168,CEN!AO168,CES!AO168,CNR!AO168,COS!AO168,CSD!AO168,EST!AO168,HBS!AO168,NOR!AO168,PCL!AO168,SHL!AO168,SOS!AO168)</f>
        <v>0</v>
      </c>
      <c r="AP168" s="371">
        <f>SUM(BMH!AP168,CAS!AP168,CEN!AP168,CES!AP168,CNR!AP168,COS!AP168,CSD!AP168,EST!AP168,HBS!AP168,NOR!AP168,PCL!AP168,SHL!AP168,SOS!AP168)</f>
        <v>0</v>
      </c>
      <c r="AQ168" s="371">
        <f>SUM(BMH!AQ168,CAS!AQ168,CEN!AQ168,CES!AQ168,CNR!AQ168,COS!AQ168,CSD!AQ168,EST!AQ168,HBS!AQ168,NOR!AQ168,PCL!AQ168,SHL!AQ168,SOS!AQ168)</f>
        <v>0</v>
      </c>
      <c r="AR168" s="371">
        <f>SUM(BMH!AR168,CAS!AR168,CEN!AR168,CES!AR168,CNR!AR168,COS!AR168,CSD!AR168,EST!AR168,HBS!AR168,NOR!AR168,PCL!AR168,SHL!AR168,SOS!AR168)</f>
        <v>0</v>
      </c>
      <c r="AS168" s="371">
        <f t="shared" si="58"/>
        <v>0</v>
      </c>
      <c r="AT168" s="371">
        <f>SUM(BMH!AT168,CAS!AT168,CEN!AT168,CES!AT168,CNR!AT168,COS!AT168,CSD!AT168,EST!AT168,HBS!AT168,NOR!AT168,PCL!AT168,SHL!AT168,SOS!AT168)</f>
        <v>0</v>
      </c>
      <c r="AU168" s="371">
        <f>SUM(BMH!AU168,CAS!AU168,CEN!AU168,CES!AU168,CNR!AU168,COS!AU168,CSD!AU168,EST!AU168,HBS!AU168,NOR!AU168,PCL!AU168,SHL!AU168,SOS!AU168)</f>
        <v>0</v>
      </c>
      <c r="AV168" s="371">
        <f>SUM(BMH!AV168,CAS!AV168,CEN!AV168,CES!AV168,CNR!AV168,COS!AV168,CSD!AV168,EST!AV168,HBS!AV168,NOR!AV168,PCL!AV168,SHL!AV168,SOS!AV168)</f>
        <v>0</v>
      </c>
      <c r="AW168" s="371">
        <f>SUM(BMH:SOS!AW168)</f>
        <v>0</v>
      </c>
      <c r="AX168" s="371">
        <f>SUM(BMH:SOS!AX168)</f>
        <v>0</v>
      </c>
      <c r="AY168" s="371">
        <f>SUM(BMH:SOS!AY168)</f>
        <v>0</v>
      </c>
      <c r="AZ168" s="371">
        <f>SUM(BMH:SOS!AZ168)</f>
        <v>0</v>
      </c>
      <c r="BA168" s="371">
        <f>SUM(BMH:SOS!BA168)</f>
        <v>0</v>
      </c>
      <c r="BB168" s="371">
        <f>SUM(BMH:SOS!BB168)</f>
        <v>0</v>
      </c>
      <c r="BC168" s="371">
        <f>SUM(BMH:SOS!BC168)</f>
        <v>0</v>
      </c>
      <c r="BD168" s="371">
        <f>SUM(BMH:SOS!BD168)</f>
        <v>0</v>
      </c>
      <c r="BE168" s="371">
        <f>SUM(BMH:SOS!BE168)</f>
        <v>0</v>
      </c>
      <c r="BF168" s="371">
        <f>SUM(BMH:SOS!BF168)</f>
        <v>0</v>
      </c>
      <c r="BG168" s="371">
        <f>SUM(BMH:SOS!BG168)</f>
        <v>0</v>
      </c>
      <c r="BH168" s="371">
        <f>SUM(BMH:SOS!BH168)</f>
        <v>0</v>
      </c>
      <c r="BI168" s="371">
        <f>SUM(BMH:SOS!BI168)</f>
        <v>0</v>
      </c>
      <c r="BJ168" s="371">
        <f>SUM(BMH:SOS!BJ168)</f>
        <v>0</v>
      </c>
      <c r="BK168" s="371">
        <f>SUM(BMH:SOS!BK168)</f>
        <v>0</v>
      </c>
      <c r="BL168" s="371">
        <f>SUM(BMH:SOS!BL168)</f>
        <v>0</v>
      </c>
      <c r="BM168" s="256" t="e">
        <f>SUM(BMH:SOS!BM168)</f>
        <v>#DIV/0!</v>
      </c>
      <c r="BN168" s="256" t="e">
        <f>SUM(BMH:SOS!BN168)</f>
        <v>#DIV/0!</v>
      </c>
      <c r="BO168" s="256">
        <f>SUM(BMH:SOS!BO168)</f>
        <v>0</v>
      </c>
      <c r="BP168" s="256">
        <f>SUM(BMH:SOS!BP168)</f>
        <v>0</v>
      </c>
      <c r="BQ168" s="256" t="e">
        <f>SUM(BMH:SOS!BQ168)</f>
        <v>#DIV/0!</v>
      </c>
      <c r="BR168" s="256">
        <f>SUM(BMH:SOS!BR168)</f>
        <v>0</v>
      </c>
      <c r="BS168" s="371">
        <f>SUM(BMH:SOS!BS168)</f>
        <v>0</v>
      </c>
      <c r="BT168" s="371">
        <f>SUM(BMH:SOS!BT168)</f>
        <v>0</v>
      </c>
      <c r="BU168" s="371">
        <f>SUM(BMH:SOS!BU168)</f>
        <v>0</v>
      </c>
      <c r="BV168" s="371">
        <f>SUM(BMH:SOS!BV168)</f>
        <v>0</v>
      </c>
      <c r="BW168" s="371">
        <f>SUM(BMH:SOS!BW168)</f>
        <v>0</v>
      </c>
      <c r="BX168" s="371">
        <f>SUM(BMH:SOS!BX168)</f>
        <v>0</v>
      </c>
      <c r="BY168" s="371">
        <f>SUM(BMH:SOS!BY168)</f>
        <v>0</v>
      </c>
      <c r="BZ168" s="371">
        <f>SUM(BMH:SOS!BZ168)</f>
        <v>0</v>
      </c>
      <c r="CA168" s="331"/>
      <c r="CB168" s="331"/>
      <c r="CC168" s="331"/>
      <c r="CD168" s="331"/>
      <c r="CE168" s="331"/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27.6" x14ac:dyDescent="0.3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f>SUM(BMH!E169,CAS!E169,CEN!E169,CES!E169,CNR!E169,COS!E169,CSD!E169,EST!E169,HBS!E169,NOR!E169,PCL!E169,SHL!E169,SOS!E169)</f>
        <v>0</v>
      </c>
      <c r="F169" s="256">
        <f>SUM(BMH!F169,CAS!F169,CEN!F169,CES!F169,CNR!F169,COS!F169,CSD!F169,EST!F169,HBS!F169,NOR!F169,PCL!F169,SHL!F169,SOS!F169)</f>
        <v>0</v>
      </c>
      <c r="G169" s="256">
        <f>SUM(BMH!G169,CAS!G169,CEN!G169,CES!G169,CNR!G169,COS!G169,CSD!G169,EST!G169,HBS!G169,NOR!G169,PCL!G169,SHL!G169,SOS!G169)</f>
        <v>0</v>
      </c>
      <c r="H169" s="256">
        <f>SUM(BMH!H169,CAS!H169,CEN!H169,CES!H169,CNR!H169,COS!H169,CSD!H169,EST!H169,HBS!H169,NOR!H169,PCL!H169,SHL!H169,SOS!H169)</f>
        <v>0</v>
      </c>
      <c r="I169" s="256">
        <f t="shared" si="57"/>
        <v>0</v>
      </c>
      <c r="J169" s="256">
        <f>SUM(BMH!J169,CAS!J169,CEN!J169,CES!J169,CNR!J169,COS!J169,CSD!J169,EST!J169,HBS!J169,NOR!J169,PCL!J169,SHL!J169,SOS!J169)</f>
        <v>0</v>
      </c>
      <c r="K169" s="256">
        <f>SUM(BMH!K169,CAS!K169,CEN!K169,CES!K169,CNR!K169,COS!K169,CSD!K169,EST!K169,HBS!K169,NOR!K169,PCL!K169,SHL!K169,SOS!K169)</f>
        <v>0</v>
      </c>
      <c r="L169" s="256">
        <f>SUM(BMH!L169,CAS!L169,CEN!L169,CES!L169,CNR!L169,COS!L169,CSD!L169,EST!L169,HBS!L169,NOR!L169,PCL!L169,SHL!L169,SOS!L169)</f>
        <v>0</v>
      </c>
      <c r="M169" s="256">
        <f>SUM(BMH!M169,CAS!M169,CEN!M169,CES!M169,CNR!M169,COS!M169,CSD!M169,EST!M169,HBS!M169,NOR!M169,PCL!M169,SHL!M169,SOS!M169)</f>
        <v>0</v>
      </c>
      <c r="N169" s="256">
        <f>SUM(BMH!N169,CAS!N169,CEN!N169,CES!N169,CNR!N169,COS!N169,CSD!N169,EST!N169,HBS!N169,NOR!N169,PCL!N169,SHL!N169,SOS!N169)</f>
        <v>0</v>
      </c>
      <c r="O169" s="256"/>
      <c r="P169" s="256">
        <f>SUM(BMH:SOS!P169)</f>
        <v>0</v>
      </c>
      <c r="Q169" s="256">
        <f>SUM(BMH:SOS!Q169)</f>
        <v>0</v>
      </c>
      <c r="R169" s="256">
        <f>SUM(BMH:SOS!R169)</f>
        <v>0</v>
      </c>
      <c r="S169" s="256">
        <f>SUM(BMH:SOS!S169)</f>
        <v>0</v>
      </c>
      <c r="T169" s="256">
        <f>SUM(BMH:SOS!T169)</f>
        <v>0</v>
      </c>
      <c r="U169" s="256">
        <f>SUM(BMH:SOS!U169)</f>
        <v>0</v>
      </c>
      <c r="V169" s="256">
        <f>SUM(BMH:SOS!V169)</f>
        <v>0</v>
      </c>
      <c r="W169" s="256">
        <f>SUM(BMH:SOS!W169)</f>
        <v>0</v>
      </c>
      <c r="X169" s="256">
        <f>SUM(BMH:SOS!X169)</f>
        <v>0</v>
      </c>
      <c r="Y169" s="256">
        <f>SUM(BMH:SOS!Y169)</f>
        <v>0</v>
      </c>
      <c r="Z169" s="256">
        <f>SUM(BMH:SOS!Z169)</f>
        <v>0</v>
      </c>
      <c r="AA169" s="256">
        <f>SUM(BMH:SOS!AA169)</f>
        <v>0</v>
      </c>
      <c r="AB169" s="256">
        <f>SUM(BMH:SOS!AB169)</f>
        <v>0</v>
      </c>
      <c r="AC169" s="256">
        <f>SUM(BMH:SOS!AC169)</f>
        <v>0</v>
      </c>
      <c r="AD169" s="256">
        <f>SUM(BMH:SOS!AD169)</f>
        <v>0</v>
      </c>
      <c r="AE169" s="256">
        <f>SUM(BMH:SOS!AE169)</f>
        <v>0</v>
      </c>
      <c r="AF169" s="256">
        <f>SUM(BMH:SOS!AF169)</f>
        <v>0</v>
      </c>
      <c r="AG169" s="256">
        <f>SUM(BMH:SOS!AG169)</f>
        <v>0</v>
      </c>
      <c r="AH169" s="256">
        <f>SUM(BMH:SOS!AH169)</f>
        <v>0</v>
      </c>
      <c r="AI169" s="256">
        <f>SUM(BMH!AI169,CAS!AI169,CEN!AI169,CES!AI169,CNR!AI169,COS!AI169,CSD!AI169,EST!AI169,HBS!AI169,NOR!AI169,PCL!AI169,SHL!AI169,SOS!AI169)</f>
        <v>0</v>
      </c>
      <c r="AJ169" s="256">
        <f>SUM(BMH!AJ169,CAS!AJ169,CEN!AJ169,CES!AJ169,CNR!AJ169,COS!AJ169,CSD!AJ169,EST!AJ169,HBS!AJ169,NOR!AJ169,PCL!AJ169,SHL!AJ169,SOS!AJ169)</f>
        <v>0</v>
      </c>
      <c r="AK169" s="256">
        <f>SUM(BMH!AK169,CAS!AK169,CEN!AK169,CES!AK169,CNR!AK169,COS!AK169,CSD!AK169,EST!AK169,HBS!AK169,NOR!AK169,PCL!AK169,SHL!AK169,SOS!AK169)</f>
        <v>0</v>
      </c>
      <c r="AL169" s="256">
        <f>SUM(BMH!AL169,CAS!AL169,CEN!AL169,CES!AL169,CNR!AL169,COS!AL169,CSD!AL169,EST!AL169,HBS!AL169,NOR!AL169,PCL!AL169,SHL!AL169,SOS!AL169)</f>
        <v>0</v>
      </c>
      <c r="AM169" s="256">
        <f>SUM(BMH!AM169,CAS!AM169,CEN!AM169,CES!AM169,CNR!AM169,COS!AM169,CSD!AM169,EST!AM169,HBS!AM169,NOR!AM169,PCL!AM169,SHL!AM169,SOS!AM169)</f>
        <v>0</v>
      </c>
      <c r="AN169" s="256">
        <f>SUM(BMH!AN169,CAS!AN169,CEN!AN169,CES!AN169,CNR!AN169,COS!AN169,CSD!AN169,EST!AN169,HBS!AN169,NOR!AN169,PCL!AN169,SHL!AN169,SOS!AN169)</f>
        <v>0</v>
      </c>
      <c r="AO169" s="371">
        <f>SUM(BMH!AO169,CAS!AO169,CEN!AO169,CES!AO169,CNR!AO169,COS!AO169,CSD!AO169,EST!AO169,HBS!AO169,NOR!AO169,PCL!AO169,SHL!AO169,SOS!AO169)</f>
        <v>0</v>
      </c>
      <c r="AP169" s="371">
        <f>SUM(BMH!AP169,CAS!AP169,CEN!AP169,CES!AP169,CNR!AP169,COS!AP169,CSD!AP169,EST!AP169,HBS!AP169,NOR!AP169,PCL!AP169,SHL!AP169,SOS!AP169)</f>
        <v>0</v>
      </c>
      <c r="AQ169" s="371">
        <f>SUM(BMH!AQ169,CAS!AQ169,CEN!AQ169,CES!AQ169,CNR!AQ169,COS!AQ169,CSD!AQ169,EST!AQ169,HBS!AQ169,NOR!AQ169,PCL!AQ169,SHL!AQ169,SOS!AQ169)</f>
        <v>0</v>
      </c>
      <c r="AR169" s="371">
        <f>SUM(BMH!AR169,CAS!AR169,CEN!AR169,CES!AR169,CNR!AR169,COS!AR169,CSD!AR169,EST!AR169,HBS!AR169,NOR!AR169,PCL!AR169,SHL!AR169,SOS!AR169)</f>
        <v>0</v>
      </c>
      <c r="AS169" s="371">
        <f t="shared" si="58"/>
        <v>0</v>
      </c>
      <c r="AT169" s="371">
        <f>SUM(BMH!AT169,CAS!AT169,CEN!AT169,CES!AT169,CNR!AT169,COS!AT169,CSD!AT169,EST!AT169,HBS!AT169,NOR!AT169,PCL!AT169,SHL!AT169,SOS!AT169)</f>
        <v>0</v>
      </c>
      <c r="AU169" s="371">
        <f>SUM(BMH!AU169,CAS!AU169,CEN!AU169,CES!AU169,CNR!AU169,COS!AU169,CSD!AU169,EST!AU169,HBS!AU169,NOR!AU169,PCL!AU169,SHL!AU169,SOS!AU169)</f>
        <v>0</v>
      </c>
      <c r="AV169" s="371">
        <f>SUM(BMH!AV169,CAS!AV169,CEN!AV169,CES!AV169,CNR!AV169,COS!AV169,CSD!AV169,EST!AV169,HBS!AV169,NOR!AV169,PCL!AV169,SHL!AV169,SOS!AV169)</f>
        <v>0</v>
      </c>
      <c r="AW169" s="371">
        <f>SUM(BMH:SOS!AW169)</f>
        <v>0</v>
      </c>
      <c r="AX169" s="371">
        <f>SUM(BMH:SOS!AX169)</f>
        <v>0</v>
      </c>
      <c r="AY169" s="371">
        <f>SUM(BMH:SOS!AY169)</f>
        <v>0</v>
      </c>
      <c r="AZ169" s="371">
        <f>SUM(BMH:SOS!AZ169)</f>
        <v>0</v>
      </c>
      <c r="BA169" s="371">
        <f>SUM(BMH:SOS!BA169)</f>
        <v>0</v>
      </c>
      <c r="BB169" s="371">
        <f>SUM(BMH:SOS!BB169)</f>
        <v>0</v>
      </c>
      <c r="BC169" s="371">
        <f>SUM(BMH:SOS!BC169)</f>
        <v>0</v>
      </c>
      <c r="BD169" s="371">
        <f>SUM(BMH:SOS!BD169)</f>
        <v>0</v>
      </c>
      <c r="BE169" s="371">
        <f>SUM(BMH:SOS!BE169)</f>
        <v>0</v>
      </c>
      <c r="BF169" s="371">
        <f>SUM(BMH:SOS!BF169)</f>
        <v>0</v>
      </c>
      <c r="BG169" s="371">
        <f>SUM(BMH:SOS!BG169)</f>
        <v>0</v>
      </c>
      <c r="BH169" s="371">
        <f>SUM(BMH:SOS!BH169)</f>
        <v>0</v>
      </c>
      <c r="BI169" s="371">
        <f>SUM(BMH:SOS!BI169)</f>
        <v>0</v>
      </c>
      <c r="BJ169" s="371">
        <f>SUM(BMH:SOS!BJ169)</f>
        <v>0</v>
      </c>
      <c r="BK169" s="371">
        <f>SUM(BMH:SOS!BK169)</f>
        <v>0</v>
      </c>
      <c r="BL169" s="371">
        <f>SUM(BMH:SOS!BL169)</f>
        <v>0</v>
      </c>
      <c r="BM169" s="256" t="e">
        <f>SUM(BMH:SOS!BM169)</f>
        <v>#DIV/0!</v>
      </c>
      <c r="BN169" s="256" t="e">
        <f>SUM(BMH:SOS!BN169)</f>
        <v>#DIV/0!</v>
      </c>
      <c r="BO169" s="256">
        <f>SUM(BMH:SOS!BO169)</f>
        <v>0</v>
      </c>
      <c r="BP169" s="256">
        <f>SUM(BMH:SOS!BP169)</f>
        <v>0</v>
      </c>
      <c r="BQ169" s="256" t="e">
        <f>SUM(BMH:SOS!BQ169)</f>
        <v>#DIV/0!</v>
      </c>
      <c r="BR169" s="256">
        <f>SUM(BMH:SOS!BR169)</f>
        <v>0</v>
      </c>
      <c r="BS169" s="371">
        <f>SUM(BMH:SOS!BS169)</f>
        <v>0</v>
      </c>
      <c r="BT169" s="371">
        <f>SUM(BMH:SOS!BT169)</f>
        <v>0</v>
      </c>
      <c r="BU169" s="371">
        <f>SUM(BMH:SOS!BU169)</f>
        <v>0</v>
      </c>
      <c r="BV169" s="371">
        <f>SUM(BMH:SOS!BV169)</f>
        <v>0</v>
      </c>
      <c r="BW169" s="371">
        <f>SUM(BMH:SOS!BW169)</f>
        <v>0</v>
      </c>
      <c r="BX169" s="371">
        <f>SUM(BMH:SOS!BX169)</f>
        <v>0</v>
      </c>
      <c r="BY169" s="371">
        <f>SUM(BMH:SOS!BY169)</f>
        <v>0</v>
      </c>
      <c r="BZ169" s="371">
        <f>SUM(BMH:SOS!BZ169)</f>
        <v>0</v>
      </c>
      <c r="CA169" s="331"/>
      <c r="CB169" s="331"/>
      <c r="CC169" s="331"/>
      <c r="CD169" s="331"/>
      <c r="CE169" s="331"/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x14ac:dyDescent="0.3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f>SUM(BMH!E170,CAS!E170,CEN!E170,CES!E170,CNR!E170,COS!E170,CSD!E170,EST!E170,HBS!E170,NOR!E170,PCL!E170,SHL!E170,SOS!E170)</f>
        <v>0</v>
      </c>
      <c r="F170" s="256">
        <f>SUM(BMH!F170,CAS!F170,CEN!F170,CES!F170,CNR!F170,COS!F170,CSD!F170,EST!F170,HBS!F170,NOR!F170,PCL!F170,SHL!F170,SOS!F170)</f>
        <v>0</v>
      </c>
      <c r="G170" s="256">
        <f>SUM(BMH!G170,CAS!G170,CEN!G170,CES!G170,CNR!G170,COS!G170,CSD!G170,EST!G170,HBS!G170,NOR!G170,PCL!G170,SHL!G170,SOS!G170)</f>
        <v>0</v>
      </c>
      <c r="H170" s="256">
        <f>SUM(BMH!H170,CAS!H170,CEN!H170,CES!H170,CNR!H170,COS!H170,CSD!H170,EST!H170,HBS!H170,NOR!H170,PCL!H170,SHL!H170,SOS!H170)</f>
        <v>0</v>
      </c>
      <c r="I170" s="256">
        <f t="shared" si="57"/>
        <v>0</v>
      </c>
      <c r="J170" s="256">
        <f>SUM(BMH!J170,CAS!J170,CEN!J170,CES!J170,CNR!J170,COS!J170,CSD!J170,EST!J170,HBS!J170,NOR!J170,PCL!J170,SHL!J170,SOS!J170)</f>
        <v>0</v>
      </c>
      <c r="K170" s="256">
        <f>SUM(BMH!K170,CAS!K170,CEN!K170,CES!K170,CNR!K170,COS!K170,CSD!K170,EST!K170,HBS!K170,NOR!K170,PCL!K170,SHL!K170,SOS!K170)</f>
        <v>0</v>
      </c>
      <c r="L170" s="256">
        <f>SUM(BMH!L170,CAS!L170,CEN!L170,CES!L170,CNR!L170,COS!L170,CSD!L170,EST!L170,HBS!L170,NOR!L170,PCL!L170,SHL!L170,SOS!L170)</f>
        <v>0</v>
      </c>
      <c r="M170" s="256">
        <f>SUM(BMH!M170,CAS!M170,CEN!M170,CES!M170,CNR!M170,COS!M170,CSD!M170,EST!M170,HBS!M170,NOR!M170,PCL!M170,SHL!M170,SOS!M170)</f>
        <v>0</v>
      </c>
      <c r="N170" s="256">
        <f>SUM(BMH!N170,CAS!N170,CEN!N170,CES!N170,CNR!N170,COS!N170,CSD!N170,EST!N170,HBS!N170,NOR!N170,PCL!N170,SHL!N170,SOS!N170)</f>
        <v>0</v>
      </c>
      <c r="O170" s="256"/>
      <c r="P170" s="256">
        <f>SUM(BMH:SOS!P170)</f>
        <v>0</v>
      </c>
      <c r="Q170" s="256">
        <f>SUM(BMH:SOS!Q170)</f>
        <v>0</v>
      </c>
      <c r="R170" s="256">
        <f>SUM(BMH:SOS!R170)</f>
        <v>0</v>
      </c>
      <c r="S170" s="256">
        <f>SUM(BMH:SOS!S170)</f>
        <v>0</v>
      </c>
      <c r="T170" s="256">
        <f>SUM(BMH:SOS!T170)</f>
        <v>0</v>
      </c>
      <c r="U170" s="256">
        <f>SUM(BMH:SOS!U170)</f>
        <v>0</v>
      </c>
      <c r="V170" s="256">
        <f>SUM(BMH:SOS!V170)</f>
        <v>0</v>
      </c>
      <c r="W170" s="256">
        <f>SUM(BMH:SOS!W170)</f>
        <v>0</v>
      </c>
      <c r="X170" s="256">
        <f>SUM(BMH:SOS!X170)</f>
        <v>0</v>
      </c>
      <c r="Y170" s="256">
        <f>SUM(BMH:SOS!Y170)</f>
        <v>0</v>
      </c>
      <c r="Z170" s="256">
        <f>SUM(BMH:SOS!Z170)</f>
        <v>0</v>
      </c>
      <c r="AA170" s="256">
        <f>SUM(BMH:SOS!AA170)</f>
        <v>0</v>
      </c>
      <c r="AB170" s="256">
        <f>SUM(BMH:SOS!AB170)</f>
        <v>0</v>
      </c>
      <c r="AC170" s="256">
        <f>SUM(BMH:SOS!AC170)</f>
        <v>0</v>
      </c>
      <c r="AD170" s="256">
        <f>SUM(BMH:SOS!AD170)</f>
        <v>0</v>
      </c>
      <c r="AE170" s="256">
        <f>SUM(BMH:SOS!AE170)</f>
        <v>0</v>
      </c>
      <c r="AF170" s="256">
        <f>SUM(BMH:SOS!AF170)</f>
        <v>0</v>
      </c>
      <c r="AG170" s="256">
        <f>SUM(BMH:SOS!AG170)</f>
        <v>0</v>
      </c>
      <c r="AH170" s="256">
        <f>SUM(BMH:SOS!AH170)</f>
        <v>0</v>
      </c>
      <c r="AI170" s="256">
        <f>SUM(BMH!AI170,CAS!AI170,CEN!AI170,CES!AI170,CNR!AI170,COS!AI170,CSD!AI170,EST!AI170,HBS!AI170,NOR!AI170,PCL!AI170,SHL!AI170,SOS!AI170)</f>
        <v>0</v>
      </c>
      <c r="AJ170" s="256">
        <f>SUM(BMH!AJ170,CAS!AJ170,CEN!AJ170,CES!AJ170,CNR!AJ170,COS!AJ170,CSD!AJ170,EST!AJ170,HBS!AJ170,NOR!AJ170,PCL!AJ170,SHL!AJ170,SOS!AJ170)</f>
        <v>0</v>
      </c>
      <c r="AK170" s="256">
        <f>SUM(BMH!AK170,CAS!AK170,CEN!AK170,CES!AK170,CNR!AK170,COS!AK170,CSD!AK170,EST!AK170,HBS!AK170,NOR!AK170,PCL!AK170,SHL!AK170,SOS!AK170)</f>
        <v>0</v>
      </c>
      <c r="AL170" s="256">
        <f>SUM(BMH!AL170,CAS!AL170,CEN!AL170,CES!AL170,CNR!AL170,COS!AL170,CSD!AL170,EST!AL170,HBS!AL170,NOR!AL170,PCL!AL170,SHL!AL170,SOS!AL170)</f>
        <v>0</v>
      </c>
      <c r="AM170" s="256">
        <f>SUM(BMH!AM170,CAS!AM170,CEN!AM170,CES!AM170,CNR!AM170,COS!AM170,CSD!AM170,EST!AM170,HBS!AM170,NOR!AM170,PCL!AM170,SHL!AM170,SOS!AM170)</f>
        <v>0</v>
      </c>
      <c r="AN170" s="256">
        <f>SUM(BMH!AN170,CAS!AN170,CEN!AN170,CES!AN170,CNR!AN170,COS!AN170,CSD!AN170,EST!AN170,HBS!AN170,NOR!AN170,PCL!AN170,SHL!AN170,SOS!AN170)</f>
        <v>0</v>
      </c>
      <c r="AO170" s="371">
        <f>SUM(BMH!AO170,CAS!AO170,CEN!AO170,CES!AO170,CNR!AO170,COS!AO170,CSD!AO170,EST!AO170,HBS!AO170,NOR!AO170,PCL!AO170,SHL!AO170,SOS!AO170)</f>
        <v>0</v>
      </c>
      <c r="AP170" s="371">
        <f>SUM(BMH!AP170,CAS!AP170,CEN!AP170,CES!AP170,CNR!AP170,COS!AP170,CSD!AP170,EST!AP170,HBS!AP170,NOR!AP170,PCL!AP170,SHL!AP170,SOS!AP170)</f>
        <v>0</v>
      </c>
      <c r="AQ170" s="371">
        <f>SUM(BMH!AQ170,CAS!AQ170,CEN!AQ170,CES!AQ170,CNR!AQ170,COS!AQ170,CSD!AQ170,EST!AQ170,HBS!AQ170,NOR!AQ170,PCL!AQ170,SHL!AQ170,SOS!AQ170)</f>
        <v>0</v>
      </c>
      <c r="AR170" s="371">
        <f>SUM(BMH!AR170,CAS!AR170,CEN!AR170,CES!AR170,CNR!AR170,COS!AR170,CSD!AR170,EST!AR170,HBS!AR170,NOR!AR170,PCL!AR170,SHL!AR170,SOS!AR170)</f>
        <v>0</v>
      </c>
      <c r="AS170" s="371">
        <f t="shared" si="58"/>
        <v>0</v>
      </c>
      <c r="AT170" s="371">
        <f>SUM(BMH!AT170,CAS!AT170,CEN!AT170,CES!AT170,CNR!AT170,COS!AT170,CSD!AT170,EST!AT170,HBS!AT170,NOR!AT170,PCL!AT170,SHL!AT170,SOS!AT170)</f>
        <v>0</v>
      </c>
      <c r="AU170" s="371">
        <f>SUM(BMH!AU170,CAS!AU170,CEN!AU170,CES!AU170,CNR!AU170,COS!AU170,CSD!AU170,EST!AU170,HBS!AU170,NOR!AU170,PCL!AU170,SHL!AU170,SOS!AU170)</f>
        <v>0</v>
      </c>
      <c r="AV170" s="371">
        <f>SUM(BMH!AV170,CAS!AV170,CEN!AV170,CES!AV170,CNR!AV170,COS!AV170,CSD!AV170,EST!AV170,HBS!AV170,NOR!AV170,PCL!AV170,SHL!AV170,SOS!AV170)</f>
        <v>0</v>
      </c>
      <c r="AW170" s="371">
        <f>SUM(BMH:SOS!AW170)</f>
        <v>0</v>
      </c>
      <c r="AX170" s="371">
        <f>SUM(BMH:SOS!AX170)</f>
        <v>0</v>
      </c>
      <c r="AY170" s="371">
        <f>SUM(BMH:SOS!AY170)</f>
        <v>0</v>
      </c>
      <c r="AZ170" s="371">
        <f>SUM(BMH:SOS!AZ170)</f>
        <v>0</v>
      </c>
      <c r="BA170" s="371">
        <f>SUM(BMH:SOS!BA170)</f>
        <v>0</v>
      </c>
      <c r="BB170" s="371">
        <f>SUM(BMH:SOS!BB170)</f>
        <v>0</v>
      </c>
      <c r="BC170" s="371">
        <f>SUM(BMH:SOS!BC170)</f>
        <v>0</v>
      </c>
      <c r="BD170" s="371">
        <f>SUM(BMH:SOS!BD170)</f>
        <v>0</v>
      </c>
      <c r="BE170" s="371">
        <f>SUM(BMH:SOS!BE170)</f>
        <v>0</v>
      </c>
      <c r="BF170" s="371">
        <f>SUM(BMH:SOS!BF170)</f>
        <v>0</v>
      </c>
      <c r="BG170" s="371">
        <f>SUM(BMH:SOS!BG170)</f>
        <v>0</v>
      </c>
      <c r="BH170" s="371">
        <f>SUM(BMH:SOS!BH170)</f>
        <v>0</v>
      </c>
      <c r="BI170" s="371">
        <f>SUM(BMH:SOS!BI170)</f>
        <v>0</v>
      </c>
      <c r="BJ170" s="371">
        <f>SUM(BMH:SOS!BJ170)</f>
        <v>0</v>
      </c>
      <c r="BK170" s="371">
        <f>SUM(BMH:SOS!BK170)</f>
        <v>0</v>
      </c>
      <c r="BL170" s="371">
        <f>SUM(BMH:SOS!BL170)</f>
        <v>0</v>
      </c>
      <c r="BM170" s="256" t="e">
        <f>SUM(BMH:SOS!BM170)</f>
        <v>#DIV/0!</v>
      </c>
      <c r="BN170" s="256" t="e">
        <f>SUM(BMH:SOS!BN170)</f>
        <v>#DIV/0!</v>
      </c>
      <c r="BO170" s="256">
        <f>SUM(BMH:SOS!BO170)</f>
        <v>0</v>
      </c>
      <c r="BP170" s="256">
        <f>SUM(BMH:SOS!BP170)</f>
        <v>0</v>
      </c>
      <c r="BQ170" s="256" t="e">
        <f>SUM(BMH:SOS!BQ170)</f>
        <v>#DIV/0!</v>
      </c>
      <c r="BR170" s="256">
        <f>SUM(BMH:SOS!BR170)</f>
        <v>0</v>
      </c>
      <c r="BS170" s="371">
        <f>SUM(BMH:SOS!BS170)</f>
        <v>0</v>
      </c>
      <c r="BT170" s="371">
        <f>SUM(BMH:SOS!BT170)</f>
        <v>0</v>
      </c>
      <c r="BU170" s="371">
        <f>SUM(BMH:SOS!BU170)</f>
        <v>0</v>
      </c>
      <c r="BV170" s="371">
        <f>SUM(BMH:SOS!BV170)</f>
        <v>0</v>
      </c>
      <c r="BW170" s="371">
        <f>SUM(BMH:SOS!BW170)</f>
        <v>0</v>
      </c>
      <c r="BX170" s="371">
        <f>SUM(BMH:SOS!BX170)</f>
        <v>0</v>
      </c>
      <c r="BY170" s="371">
        <f>SUM(BMH:SOS!BY170)</f>
        <v>0</v>
      </c>
      <c r="BZ170" s="371">
        <f>SUM(BMH:SOS!BZ170)</f>
        <v>0</v>
      </c>
      <c r="CA170" s="331"/>
      <c r="CB170" s="331"/>
      <c r="CC170" s="331"/>
      <c r="CD170" s="331"/>
      <c r="CE170" s="331"/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27.6" x14ac:dyDescent="0.3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f>SUM(BMH!E171,CAS!E171,CEN!E171,CES!E171,CNR!E171,COS!E171,CSD!E171,EST!E171,HBS!E171,NOR!E171,PCL!E171,SHL!E171,SOS!E171)</f>
        <v>0</v>
      </c>
      <c r="F171" s="256">
        <f>SUM(BMH!F171,CAS!F171,CEN!F171,CES!F171,CNR!F171,COS!F171,CSD!F171,EST!F171,HBS!F171,NOR!F171,PCL!F171,SHL!F171,SOS!F171)</f>
        <v>0</v>
      </c>
      <c r="G171" s="256">
        <f>SUM(BMH!G171,CAS!G171,CEN!G171,CES!G171,CNR!G171,COS!G171,CSD!G171,EST!G171,HBS!G171,NOR!G171,PCL!G171,SHL!G171,SOS!G171)</f>
        <v>0</v>
      </c>
      <c r="H171" s="256">
        <f>SUM(BMH!H171,CAS!H171,CEN!H171,CES!H171,CNR!H171,COS!H171,CSD!H171,EST!H171,HBS!H171,NOR!H171,PCL!H171,SHL!H171,SOS!H171)</f>
        <v>0</v>
      </c>
      <c r="I171" s="256">
        <f t="shared" si="57"/>
        <v>0</v>
      </c>
      <c r="J171" s="256">
        <f>SUM(BMH!J171,CAS!J171,CEN!J171,CES!J171,CNR!J171,COS!J171,CSD!J171,EST!J171,HBS!J171,NOR!J171,PCL!J171,SHL!J171,SOS!J171)</f>
        <v>0</v>
      </c>
      <c r="K171" s="256">
        <f>SUM(BMH!K171,CAS!K171,CEN!K171,CES!K171,CNR!K171,COS!K171,CSD!K171,EST!K171,HBS!K171,NOR!K171,PCL!K171,SHL!K171,SOS!K171)</f>
        <v>0</v>
      </c>
      <c r="L171" s="256">
        <f>SUM(BMH!L171,CAS!L171,CEN!L171,CES!L171,CNR!L171,COS!L171,CSD!L171,EST!L171,HBS!L171,NOR!L171,PCL!L171,SHL!L171,SOS!L171)</f>
        <v>0</v>
      </c>
      <c r="M171" s="256">
        <f>SUM(BMH!M171,CAS!M171,CEN!M171,CES!M171,CNR!M171,COS!M171,CSD!M171,EST!M171,HBS!M171,NOR!M171,PCL!M171,SHL!M171,SOS!M171)</f>
        <v>0</v>
      </c>
      <c r="N171" s="256">
        <f>SUM(BMH!N171,CAS!N171,CEN!N171,CES!N171,CNR!N171,COS!N171,CSD!N171,EST!N171,HBS!N171,NOR!N171,PCL!N171,SHL!N171,SOS!N171)</f>
        <v>0</v>
      </c>
      <c r="O171" s="256"/>
      <c r="P171" s="256">
        <f>SUM(BMH:SOS!P171)</f>
        <v>0</v>
      </c>
      <c r="Q171" s="256">
        <f>SUM(BMH:SOS!Q171)</f>
        <v>0</v>
      </c>
      <c r="R171" s="256">
        <f>SUM(BMH:SOS!R171)</f>
        <v>0</v>
      </c>
      <c r="S171" s="256">
        <f>SUM(BMH:SOS!S171)</f>
        <v>0</v>
      </c>
      <c r="T171" s="256">
        <f>SUM(BMH:SOS!T171)</f>
        <v>1</v>
      </c>
      <c r="U171" s="256">
        <f>SUM(BMH:SOS!U171)</f>
        <v>0</v>
      </c>
      <c r="V171" s="256">
        <f>SUM(BMH:SOS!V171)</f>
        <v>1</v>
      </c>
      <c r="W171" s="256">
        <f>SUM(BMH:SOS!W171)</f>
        <v>2</v>
      </c>
      <c r="X171" s="256">
        <f>SUM(BMH:SOS!X171)</f>
        <v>2</v>
      </c>
      <c r="Y171" s="256">
        <f>SUM(BMH:SOS!Y171)</f>
        <v>0</v>
      </c>
      <c r="Z171" s="256">
        <f>SUM(BMH:SOS!Z171)</f>
        <v>2</v>
      </c>
      <c r="AA171" s="256">
        <f>SUM(BMH:SOS!AA171)</f>
        <v>0</v>
      </c>
      <c r="AB171" s="256">
        <f>SUM(BMH:SOS!AB171)</f>
        <v>1</v>
      </c>
      <c r="AC171" s="256">
        <f>SUM(BMH:SOS!AC171)</f>
        <v>0</v>
      </c>
      <c r="AD171" s="256">
        <f>SUM(BMH:SOS!AD171)</f>
        <v>0</v>
      </c>
      <c r="AE171" s="256">
        <f>SUM(BMH:SOS!AE171)</f>
        <v>1</v>
      </c>
      <c r="AF171" s="256">
        <f>SUM(BMH:SOS!AF171)</f>
        <v>1</v>
      </c>
      <c r="AG171" s="256">
        <f>SUM(BMH:SOS!AG171)</f>
        <v>0</v>
      </c>
      <c r="AH171" s="256">
        <f>SUM(BMH:SOS!AH171)</f>
        <v>1</v>
      </c>
      <c r="AI171" s="256">
        <f>SUM(BMH!AI171,CAS!AI171,CEN!AI171,CES!AI171,CNR!AI171,COS!AI171,CSD!AI171,EST!AI171,HBS!AI171,NOR!AI171,PCL!AI171,SHL!AI171,SOS!AI171)</f>
        <v>0</v>
      </c>
      <c r="AJ171" s="256">
        <f>SUM(BMH!AJ171,CAS!AJ171,CEN!AJ171,CES!AJ171,CNR!AJ171,COS!AJ171,CSD!AJ171,EST!AJ171,HBS!AJ171,NOR!AJ171,PCL!AJ171,SHL!AJ171,SOS!AJ171)</f>
        <v>0</v>
      </c>
      <c r="AK171" s="256">
        <f>SUM(BMH!AK171,CAS!AK171,CEN!AK171,CES!AK171,CNR!AK171,COS!AK171,CSD!AK171,EST!AK171,HBS!AK171,NOR!AK171,PCL!AK171,SHL!AK171,SOS!AK171)</f>
        <v>0</v>
      </c>
      <c r="AL171" s="256">
        <f>SUM(BMH!AL171,CAS!AL171,CEN!AL171,CES!AL171,CNR!AL171,COS!AL171,CSD!AL171,EST!AL171,HBS!AL171,NOR!AL171,PCL!AL171,SHL!AL171,SOS!AL171)</f>
        <v>0</v>
      </c>
      <c r="AM171" s="256">
        <f>SUM(BMH!AM171,CAS!AM171,CEN!AM171,CES!AM171,CNR!AM171,COS!AM171,CSD!AM171,EST!AM171,HBS!AM171,NOR!AM171,PCL!AM171,SHL!AM171,SOS!AM171)</f>
        <v>0</v>
      </c>
      <c r="AN171" s="256">
        <f>SUM(BMH!AN171,CAS!AN171,CEN!AN171,CES!AN171,CNR!AN171,COS!AN171,CSD!AN171,EST!AN171,HBS!AN171,NOR!AN171,PCL!AN171,SHL!AN171,SOS!AN171)</f>
        <v>0</v>
      </c>
      <c r="AO171" s="371">
        <f>SUM(BMH!AO171,CAS!AO171,CEN!AO171,CES!AO171,CNR!AO171,COS!AO171,CSD!AO171,EST!AO171,HBS!AO171,NOR!AO171,PCL!AO171,SHL!AO171,SOS!AO171)</f>
        <v>0</v>
      </c>
      <c r="AP171" s="371">
        <f>SUM(BMH!AP171,CAS!AP171,CEN!AP171,CES!AP171,CNR!AP171,COS!AP171,CSD!AP171,EST!AP171,HBS!AP171,NOR!AP171,PCL!AP171,SHL!AP171,SOS!AP171)</f>
        <v>0</v>
      </c>
      <c r="AQ171" s="371">
        <f>SUM(BMH!AQ171,CAS!AQ171,CEN!AQ171,CES!AQ171,CNR!AQ171,COS!AQ171,CSD!AQ171,EST!AQ171,HBS!AQ171,NOR!AQ171,PCL!AQ171,SHL!AQ171,SOS!AQ171)</f>
        <v>0</v>
      </c>
      <c r="AR171" s="371">
        <f>SUM(BMH!AR171,CAS!AR171,CEN!AR171,CES!AR171,CNR!AR171,COS!AR171,CSD!AR171,EST!AR171,HBS!AR171,NOR!AR171,PCL!AR171,SHL!AR171,SOS!AR171)</f>
        <v>0</v>
      </c>
      <c r="AS171" s="371">
        <f t="shared" si="58"/>
        <v>0</v>
      </c>
      <c r="AT171" s="371">
        <f>SUM(BMH!AT171,CAS!AT171,CEN!AT171,CES!AT171,CNR!AT171,COS!AT171,CSD!AT171,EST!AT171,HBS!AT171,NOR!AT171,PCL!AT171,SHL!AT171,SOS!AT171)</f>
        <v>0</v>
      </c>
      <c r="AU171" s="371">
        <f>SUM(BMH!AU171,CAS!AU171,CEN!AU171,CES!AU171,CNR!AU171,COS!AU171,CSD!AU171,EST!AU171,HBS!AU171,NOR!AU171,PCL!AU171,SHL!AU171,SOS!AU171)</f>
        <v>0</v>
      </c>
      <c r="AV171" s="371">
        <f>SUM(BMH!AV171,CAS!AV171,CEN!AV171,CES!AV171,CNR!AV171,COS!AV171,CSD!AV171,EST!AV171,HBS!AV171,NOR!AV171,PCL!AV171,SHL!AV171,SOS!AV171)</f>
        <v>0</v>
      </c>
      <c r="AW171" s="371">
        <f>SUM(BMH:SOS!AW171)</f>
        <v>0</v>
      </c>
      <c r="AX171" s="371">
        <f>SUM(BMH:SOS!AX171)</f>
        <v>0</v>
      </c>
      <c r="AY171" s="371">
        <f>SUM(BMH:SOS!AY171)</f>
        <v>0</v>
      </c>
      <c r="AZ171" s="371">
        <f>SUM(BMH:SOS!AZ171)</f>
        <v>0</v>
      </c>
      <c r="BA171" s="371">
        <f>SUM(BMH:SOS!BA171)</f>
        <v>0</v>
      </c>
      <c r="BB171" s="371">
        <f>SUM(BMH:SOS!BB171)</f>
        <v>0</v>
      </c>
      <c r="BC171" s="371">
        <f>SUM(BMH:SOS!BC171)</f>
        <v>0</v>
      </c>
      <c r="BD171" s="371">
        <f>SUM(BMH:SOS!BD171)</f>
        <v>0</v>
      </c>
      <c r="BE171" s="371">
        <f>SUM(BMH:SOS!BE171)</f>
        <v>0</v>
      </c>
      <c r="BF171" s="371">
        <f>SUM(BMH:SOS!BF171)</f>
        <v>0</v>
      </c>
      <c r="BG171" s="371">
        <f>SUM(BMH:SOS!BG171)</f>
        <v>0</v>
      </c>
      <c r="BH171" s="371">
        <f>SUM(BMH:SOS!BH171)</f>
        <v>0</v>
      </c>
      <c r="BI171" s="371">
        <f>SUM(BMH:SOS!BI171)</f>
        <v>0</v>
      </c>
      <c r="BJ171" s="371">
        <f>SUM(BMH:SOS!BJ171)</f>
        <v>0</v>
      </c>
      <c r="BK171" s="371">
        <f>SUM(BMH:SOS!BK171)</f>
        <v>0</v>
      </c>
      <c r="BL171" s="371">
        <f>SUM(BMH:SOS!BL171)</f>
        <v>0</v>
      </c>
      <c r="BM171" s="256" t="e">
        <f>SUM(BMH:SOS!BM171)</f>
        <v>#DIV/0!</v>
      </c>
      <c r="BN171" s="256" t="e">
        <f>SUM(BMH:SOS!BN171)</f>
        <v>#DIV/0!</v>
      </c>
      <c r="BO171" s="256">
        <f>SUM(BMH:SOS!BO171)</f>
        <v>0</v>
      </c>
      <c r="BP171" s="256">
        <f>SUM(BMH:SOS!BP171)</f>
        <v>0</v>
      </c>
      <c r="BQ171" s="256" t="e">
        <f>SUM(BMH:SOS!BQ171)</f>
        <v>#DIV/0!</v>
      </c>
      <c r="BR171" s="256">
        <f>SUM(BMH:SOS!BR171)</f>
        <v>0</v>
      </c>
      <c r="BS171" s="371">
        <f>SUM(BMH:SOS!BS171)</f>
        <v>0</v>
      </c>
      <c r="BT171" s="371">
        <f>SUM(BMH:SOS!BT171)</f>
        <v>0</v>
      </c>
      <c r="BU171" s="371">
        <f>SUM(BMH:SOS!BU171)</f>
        <v>0</v>
      </c>
      <c r="BV171" s="371">
        <f>SUM(BMH:SOS!BV171)</f>
        <v>0</v>
      </c>
      <c r="BW171" s="371">
        <f>SUM(BMH:SOS!BW171)</f>
        <v>0</v>
      </c>
      <c r="BX171" s="371">
        <f>SUM(BMH:SOS!BX171)</f>
        <v>0</v>
      </c>
      <c r="BY171" s="371">
        <f>SUM(BMH:SOS!BY171)</f>
        <v>0</v>
      </c>
      <c r="BZ171" s="371">
        <f>SUM(BMH:SOS!BZ171)</f>
        <v>0</v>
      </c>
      <c r="CA171" s="330"/>
      <c r="CB171" s="330"/>
      <c r="CC171" s="330"/>
      <c r="CD171" s="330"/>
      <c r="CE171" s="330"/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27.6" x14ac:dyDescent="0.3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f>SUM(BMH!E172,CAS!E172,CEN!E172,CES!E172,CNR!E172,COS!E172,CSD!E172,EST!E172,HBS!E172,NOR!E172,PCL!E172,SHL!E172,SOS!E172)</f>
        <v>0</v>
      </c>
      <c r="F172" s="256">
        <f>SUM(BMH!F172,CAS!F172,CEN!F172,CES!F172,CNR!F172,COS!F172,CSD!F172,EST!F172,HBS!F172,NOR!F172,PCL!F172,SHL!F172,SOS!F172)</f>
        <v>0</v>
      </c>
      <c r="G172" s="256">
        <f>SUM(BMH!G172,CAS!G172,CEN!G172,CES!G172,CNR!G172,COS!G172,CSD!G172,EST!G172,HBS!G172,NOR!G172,PCL!G172,SHL!G172,SOS!G172)</f>
        <v>0</v>
      </c>
      <c r="H172" s="256">
        <f>SUM(BMH!H172,CAS!H172,CEN!H172,CES!H172,CNR!H172,COS!H172,CSD!H172,EST!H172,HBS!H172,NOR!H172,PCL!H172,SHL!H172,SOS!H172)</f>
        <v>0</v>
      </c>
      <c r="I172" s="256">
        <f t="shared" si="57"/>
        <v>0</v>
      </c>
      <c r="J172" s="256">
        <f>SUM(BMH!J172,CAS!J172,CEN!J172,CES!J172,CNR!J172,COS!J172,CSD!J172,EST!J172,HBS!J172,NOR!J172,PCL!J172,SHL!J172,SOS!J172)</f>
        <v>0</v>
      </c>
      <c r="K172" s="256">
        <f>SUM(BMH!K172,CAS!K172,CEN!K172,CES!K172,CNR!K172,COS!K172,CSD!K172,EST!K172,HBS!K172,NOR!K172,PCL!K172,SHL!K172,SOS!K172)</f>
        <v>0</v>
      </c>
      <c r="L172" s="256">
        <f>SUM(BMH!L172,CAS!L172,CEN!L172,CES!L172,CNR!L172,COS!L172,CSD!L172,EST!L172,HBS!L172,NOR!L172,PCL!L172,SHL!L172,SOS!L172)</f>
        <v>0</v>
      </c>
      <c r="M172" s="256">
        <f>SUM(BMH!M172,CAS!M172,CEN!M172,CES!M172,CNR!M172,COS!M172,CSD!M172,EST!M172,HBS!M172,NOR!M172,PCL!M172,SHL!M172,SOS!M172)</f>
        <v>0</v>
      </c>
      <c r="N172" s="256">
        <f>SUM(BMH!N172,CAS!N172,CEN!N172,CES!N172,CNR!N172,COS!N172,CSD!N172,EST!N172,HBS!N172,NOR!N172,PCL!N172,SHL!N172,SOS!N172)</f>
        <v>0</v>
      </c>
      <c r="O172" s="256"/>
      <c r="P172" s="256">
        <f>SUM(BMH:SOS!P172)</f>
        <v>0</v>
      </c>
      <c r="Q172" s="256">
        <f>SUM(BMH:SOS!Q172)</f>
        <v>0</v>
      </c>
      <c r="R172" s="256">
        <f>SUM(BMH:SOS!R172)</f>
        <v>0</v>
      </c>
      <c r="S172" s="256">
        <f>SUM(BMH:SOS!S172)</f>
        <v>0</v>
      </c>
      <c r="T172" s="256">
        <f>SUM(BMH:SOS!T172)</f>
        <v>0</v>
      </c>
      <c r="U172" s="256">
        <f>SUM(BMH:SOS!U172)</f>
        <v>0</v>
      </c>
      <c r="V172" s="256">
        <f>SUM(BMH:SOS!V172)</f>
        <v>2</v>
      </c>
      <c r="W172" s="256">
        <f>SUM(BMH:SOS!W172)</f>
        <v>2</v>
      </c>
      <c r="X172" s="256">
        <f>SUM(BMH:SOS!X172)</f>
        <v>2</v>
      </c>
      <c r="Y172" s="256">
        <f>SUM(BMH:SOS!Y172)</f>
        <v>0</v>
      </c>
      <c r="Z172" s="256">
        <f>SUM(BMH:SOS!Z172)</f>
        <v>2</v>
      </c>
      <c r="AA172" s="256">
        <f>SUM(BMH:SOS!AA172)</f>
        <v>0</v>
      </c>
      <c r="AB172" s="256">
        <f>SUM(BMH:SOS!AB172)</f>
        <v>0</v>
      </c>
      <c r="AC172" s="256">
        <f>SUM(BMH:SOS!AC172)</f>
        <v>0</v>
      </c>
      <c r="AD172" s="256">
        <f>SUM(BMH:SOS!AD172)</f>
        <v>0</v>
      </c>
      <c r="AE172" s="256">
        <f>SUM(BMH:SOS!AE172)</f>
        <v>0</v>
      </c>
      <c r="AF172" s="256">
        <f>SUM(BMH:SOS!AF172)</f>
        <v>0</v>
      </c>
      <c r="AG172" s="256">
        <f>SUM(BMH:SOS!AG172)</f>
        <v>0</v>
      </c>
      <c r="AH172" s="256">
        <f>SUM(BMH:SOS!AH172)</f>
        <v>0</v>
      </c>
      <c r="AI172" s="256">
        <f>SUM(BMH!AI172,CAS!AI172,CEN!AI172,CES!AI172,CNR!AI172,COS!AI172,CSD!AI172,EST!AI172,HBS!AI172,NOR!AI172,PCL!AI172,SHL!AI172,SOS!AI172)</f>
        <v>0</v>
      </c>
      <c r="AJ172" s="256">
        <f>SUM(BMH!AJ172,CAS!AJ172,CEN!AJ172,CES!AJ172,CNR!AJ172,COS!AJ172,CSD!AJ172,EST!AJ172,HBS!AJ172,NOR!AJ172,PCL!AJ172,SHL!AJ172,SOS!AJ172)</f>
        <v>0</v>
      </c>
      <c r="AK172" s="256">
        <f>SUM(BMH!AK172,CAS!AK172,CEN!AK172,CES!AK172,CNR!AK172,COS!AK172,CSD!AK172,EST!AK172,HBS!AK172,NOR!AK172,PCL!AK172,SHL!AK172,SOS!AK172)</f>
        <v>0</v>
      </c>
      <c r="AL172" s="256">
        <f>SUM(BMH!AL172,CAS!AL172,CEN!AL172,CES!AL172,CNR!AL172,COS!AL172,CSD!AL172,EST!AL172,HBS!AL172,NOR!AL172,PCL!AL172,SHL!AL172,SOS!AL172)</f>
        <v>0</v>
      </c>
      <c r="AM172" s="256">
        <f>SUM(BMH!AM172,CAS!AM172,CEN!AM172,CES!AM172,CNR!AM172,COS!AM172,CSD!AM172,EST!AM172,HBS!AM172,NOR!AM172,PCL!AM172,SHL!AM172,SOS!AM172)</f>
        <v>0</v>
      </c>
      <c r="AN172" s="256">
        <f>SUM(BMH!AN172,CAS!AN172,CEN!AN172,CES!AN172,CNR!AN172,COS!AN172,CSD!AN172,EST!AN172,HBS!AN172,NOR!AN172,PCL!AN172,SHL!AN172,SOS!AN172)</f>
        <v>0</v>
      </c>
      <c r="AO172" s="371">
        <f>SUM(BMH!AO172,CAS!AO172,CEN!AO172,CES!AO172,CNR!AO172,COS!AO172,CSD!AO172,EST!AO172,HBS!AO172,NOR!AO172,PCL!AO172,SHL!AO172,SOS!AO172)</f>
        <v>0</v>
      </c>
      <c r="AP172" s="371">
        <f>SUM(BMH!AP172,CAS!AP172,CEN!AP172,CES!AP172,CNR!AP172,COS!AP172,CSD!AP172,EST!AP172,HBS!AP172,NOR!AP172,PCL!AP172,SHL!AP172,SOS!AP172)</f>
        <v>0</v>
      </c>
      <c r="AQ172" s="371">
        <f>SUM(BMH!AQ172,CAS!AQ172,CEN!AQ172,CES!AQ172,CNR!AQ172,COS!AQ172,CSD!AQ172,EST!AQ172,HBS!AQ172,NOR!AQ172,PCL!AQ172,SHL!AQ172,SOS!AQ172)</f>
        <v>0</v>
      </c>
      <c r="AR172" s="371">
        <f>SUM(BMH!AR172,CAS!AR172,CEN!AR172,CES!AR172,CNR!AR172,COS!AR172,CSD!AR172,EST!AR172,HBS!AR172,NOR!AR172,PCL!AR172,SHL!AR172,SOS!AR172)</f>
        <v>0</v>
      </c>
      <c r="AS172" s="371">
        <f t="shared" si="58"/>
        <v>0</v>
      </c>
      <c r="AT172" s="371">
        <f>SUM(BMH!AT172,CAS!AT172,CEN!AT172,CES!AT172,CNR!AT172,COS!AT172,CSD!AT172,EST!AT172,HBS!AT172,NOR!AT172,PCL!AT172,SHL!AT172,SOS!AT172)</f>
        <v>0</v>
      </c>
      <c r="AU172" s="371">
        <f>SUM(BMH!AU172,CAS!AU172,CEN!AU172,CES!AU172,CNR!AU172,COS!AU172,CSD!AU172,EST!AU172,HBS!AU172,NOR!AU172,PCL!AU172,SHL!AU172,SOS!AU172)</f>
        <v>0</v>
      </c>
      <c r="AV172" s="371">
        <f>SUM(BMH!AV172,CAS!AV172,CEN!AV172,CES!AV172,CNR!AV172,COS!AV172,CSD!AV172,EST!AV172,HBS!AV172,NOR!AV172,PCL!AV172,SHL!AV172,SOS!AV172)</f>
        <v>0</v>
      </c>
      <c r="AW172" s="371">
        <f>SUM(BMH:SOS!AW172)</f>
        <v>0</v>
      </c>
      <c r="AX172" s="371">
        <f>SUM(BMH:SOS!AX172)</f>
        <v>0</v>
      </c>
      <c r="AY172" s="371">
        <f>SUM(BMH:SOS!AY172)</f>
        <v>0</v>
      </c>
      <c r="AZ172" s="371">
        <f>SUM(BMH:SOS!AZ172)</f>
        <v>0</v>
      </c>
      <c r="BA172" s="371">
        <f>SUM(BMH:SOS!BA172)</f>
        <v>0</v>
      </c>
      <c r="BB172" s="371">
        <f>SUM(BMH:SOS!BB172)</f>
        <v>0</v>
      </c>
      <c r="BC172" s="371">
        <f>SUM(BMH:SOS!BC172)</f>
        <v>0</v>
      </c>
      <c r="BD172" s="371">
        <f>SUM(BMH:SOS!BD172)</f>
        <v>0</v>
      </c>
      <c r="BE172" s="371">
        <f>SUM(BMH:SOS!BE172)</f>
        <v>0</v>
      </c>
      <c r="BF172" s="371">
        <f>SUM(BMH:SOS!BF172)</f>
        <v>0</v>
      </c>
      <c r="BG172" s="371">
        <f>SUM(BMH:SOS!BG172)</f>
        <v>0</v>
      </c>
      <c r="BH172" s="371">
        <f>SUM(BMH:SOS!BH172)</f>
        <v>0</v>
      </c>
      <c r="BI172" s="371">
        <f>SUM(BMH:SOS!BI172)</f>
        <v>0</v>
      </c>
      <c r="BJ172" s="371">
        <f>SUM(BMH:SOS!BJ172)</f>
        <v>0</v>
      </c>
      <c r="BK172" s="371">
        <f>SUM(BMH:SOS!BK172)</f>
        <v>0</v>
      </c>
      <c r="BL172" s="371">
        <f>SUM(BMH:SOS!BL172)</f>
        <v>0</v>
      </c>
      <c r="BM172" s="256" t="e">
        <f>SUM(BMH:SOS!BM172)</f>
        <v>#DIV/0!</v>
      </c>
      <c r="BN172" s="256" t="e">
        <f>SUM(BMH:SOS!BN172)</f>
        <v>#DIV/0!</v>
      </c>
      <c r="BO172" s="256">
        <f>SUM(BMH:SOS!BO172)</f>
        <v>0</v>
      </c>
      <c r="BP172" s="256">
        <f>SUM(BMH:SOS!BP172)</f>
        <v>0</v>
      </c>
      <c r="BQ172" s="256" t="e">
        <f>SUM(BMH:SOS!BQ172)</f>
        <v>#DIV/0!</v>
      </c>
      <c r="BR172" s="256">
        <f>SUM(BMH:SOS!BR172)</f>
        <v>0</v>
      </c>
      <c r="BS172" s="371">
        <f>SUM(BMH:SOS!BS172)</f>
        <v>0</v>
      </c>
      <c r="BT172" s="371">
        <f>SUM(BMH:SOS!BT172)</f>
        <v>0</v>
      </c>
      <c r="BU172" s="371">
        <f>SUM(BMH:SOS!BU172)</f>
        <v>0</v>
      </c>
      <c r="BV172" s="371">
        <f>SUM(BMH:SOS!BV172)</f>
        <v>0</v>
      </c>
      <c r="BW172" s="371">
        <f>SUM(BMH:SOS!BW172)</f>
        <v>0</v>
      </c>
      <c r="BX172" s="371">
        <f>SUM(BMH:SOS!BX172)</f>
        <v>0</v>
      </c>
      <c r="BY172" s="371">
        <f>SUM(BMH:SOS!BY172)</f>
        <v>0</v>
      </c>
      <c r="BZ172" s="371">
        <f>SUM(BMH:SOS!BZ172)</f>
        <v>0</v>
      </c>
      <c r="CA172" s="330"/>
      <c r="CB172" s="330"/>
      <c r="CC172" s="330"/>
      <c r="CD172" s="330"/>
      <c r="CE172" s="330"/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3">
      <c r="A173" s="286" t="s">
        <v>370</v>
      </c>
      <c r="E173" s="367">
        <f>SUM(E140,E143:E144,E147,E150:E154,E156:E159,E161:E172)</f>
        <v>4</v>
      </c>
      <c r="F173" s="367">
        <f t="shared" ref="F173:O173" si="72">SUM(F140,F143,F150:F152,F156:F159,F161:F172)</f>
        <v>53</v>
      </c>
      <c r="G173" s="367">
        <f t="shared" si="72"/>
        <v>17</v>
      </c>
      <c r="H173" s="367">
        <f t="shared" si="72"/>
        <v>16</v>
      </c>
      <c r="I173" s="367">
        <f t="shared" si="72"/>
        <v>90</v>
      </c>
      <c r="J173" s="367">
        <f t="shared" si="72"/>
        <v>32</v>
      </c>
      <c r="K173" s="367">
        <f t="shared" si="72"/>
        <v>58</v>
      </c>
      <c r="L173" s="367">
        <f t="shared" si="72"/>
        <v>90</v>
      </c>
      <c r="M173" s="367">
        <f t="shared" si="72"/>
        <v>1220</v>
      </c>
      <c r="N173" s="367">
        <f t="shared" si="72"/>
        <v>558</v>
      </c>
      <c r="O173" s="367">
        <f t="shared" si="72"/>
        <v>0</v>
      </c>
      <c r="P173" s="367">
        <f>SUM(P140,P143,P150:P152,P156:P159,P161:P172)</f>
        <v>12676</v>
      </c>
      <c r="Q173" s="367">
        <f t="shared" ref="Q173:BZ173" si="73">SUM(Q140,Q143,Q150:Q152,Q156:Q159,Q161:Q172)</f>
        <v>12565</v>
      </c>
      <c r="R173" s="367">
        <f t="shared" si="73"/>
        <v>25241</v>
      </c>
      <c r="S173" s="367">
        <f t="shared" si="73"/>
        <v>9</v>
      </c>
      <c r="T173" s="367">
        <f t="shared" si="73"/>
        <v>25</v>
      </c>
      <c r="U173" s="367">
        <f t="shared" si="73"/>
        <v>31</v>
      </c>
      <c r="V173" s="367">
        <f t="shared" si="73"/>
        <v>25</v>
      </c>
      <c r="W173" s="367">
        <f t="shared" si="73"/>
        <v>90</v>
      </c>
      <c r="X173" s="367">
        <f t="shared" si="73"/>
        <v>50</v>
      </c>
      <c r="Y173" s="367">
        <f t="shared" si="73"/>
        <v>40</v>
      </c>
      <c r="Z173" s="367">
        <f t="shared" si="73"/>
        <v>90</v>
      </c>
      <c r="AA173" s="367">
        <f t="shared" si="73"/>
        <v>23</v>
      </c>
      <c r="AB173" s="367">
        <f t="shared" si="73"/>
        <v>49</v>
      </c>
      <c r="AC173" s="367">
        <f t="shared" si="73"/>
        <v>15</v>
      </c>
      <c r="AD173" s="367">
        <f t="shared" si="73"/>
        <v>1</v>
      </c>
      <c r="AE173" s="367">
        <f t="shared" si="73"/>
        <v>88</v>
      </c>
      <c r="AF173" s="367">
        <f t="shared" si="73"/>
        <v>39</v>
      </c>
      <c r="AG173" s="367">
        <f t="shared" si="73"/>
        <v>49</v>
      </c>
      <c r="AH173" s="367">
        <f t="shared" si="73"/>
        <v>88</v>
      </c>
      <c r="AI173" s="367">
        <f t="shared" si="73"/>
        <v>14</v>
      </c>
      <c r="AJ173" s="367">
        <f t="shared" si="73"/>
        <v>14</v>
      </c>
      <c r="AK173" s="367">
        <f t="shared" si="73"/>
        <v>0</v>
      </c>
      <c r="AL173" s="367">
        <f t="shared" si="73"/>
        <v>0</v>
      </c>
      <c r="AM173" s="367">
        <f t="shared" si="73"/>
        <v>0</v>
      </c>
      <c r="AN173" s="367">
        <f t="shared" si="73"/>
        <v>0</v>
      </c>
      <c r="AO173" s="367">
        <f t="shared" si="73"/>
        <v>0.5</v>
      </c>
      <c r="AP173" s="367">
        <f t="shared" si="73"/>
        <v>100.75666666666666</v>
      </c>
      <c r="AQ173" s="367">
        <f t="shared" si="73"/>
        <v>125.17866666666667</v>
      </c>
      <c r="AR173" s="367">
        <f t="shared" si="73"/>
        <v>220.58033866666668</v>
      </c>
      <c r="AS173" s="367">
        <f t="shared" si="73"/>
        <v>447.015672</v>
      </c>
      <c r="AT173" s="367">
        <f t="shared" si="73"/>
        <v>29.830999999999996</v>
      </c>
      <c r="AU173" s="367">
        <f t="shared" si="73"/>
        <v>417.18467200000003</v>
      </c>
      <c r="AV173" s="367">
        <f t="shared" si="73"/>
        <v>447.015672</v>
      </c>
      <c r="AW173" s="369">
        <f>SUM(AW140,AW143,AW150:AW152,AW156:AW159,AW161:AW172)</f>
        <v>1.925</v>
      </c>
      <c r="AX173" s="369">
        <f t="shared" si="73"/>
        <v>24.851666666666663</v>
      </c>
      <c r="AY173" s="369">
        <f t="shared" si="73"/>
        <v>92.653833333333324</v>
      </c>
      <c r="AZ173" s="369">
        <f t="shared" si="73"/>
        <v>38.784999999999997</v>
      </c>
      <c r="BA173" s="369">
        <f t="shared" si="73"/>
        <v>158.21550000000002</v>
      </c>
      <c r="BB173" s="369">
        <f t="shared" si="73"/>
        <v>24.160499999999999</v>
      </c>
      <c r="BC173" s="369">
        <f t="shared" si="73"/>
        <v>134.05500000000001</v>
      </c>
      <c r="BD173" s="369">
        <f t="shared" si="73"/>
        <v>158.21550000000002</v>
      </c>
      <c r="BE173" s="369">
        <f t="shared" si="73"/>
        <v>6.8750000000000009</v>
      </c>
      <c r="BF173" s="369">
        <f t="shared" si="73"/>
        <v>97.340499999999992</v>
      </c>
      <c r="BG173" s="369">
        <f t="shared" si="73"/>
        <v>4.2</v>
      </c>
      <c r="BH173" s="369">
        <f t="shared" si="73"/>
        <v>0</v>
      </c>
      <c r="BI173" s="369">
        <f t="shared" si="73"/>
        <v>108.41549999999999</v>
      </c>
      <c r="BJ173" s="369">
        <f t="shared" si="73"/>
        <v>19.213000000000001</v>
      </c>
      <c r="BK173" s="369">
        <f t="shared" si="73"/>
        <v>89.202500000000001</v>
      </c>
      <c r="BL173" s="369">
        <f t="shared" si="73"/>
        <v>108.41549999999999</v>
      </c>
      <c r="BM173" s="369" t="e">
        <f t="shared" si="73"/>
        <v>#DIV/0!</v>
      </c>
      <c r="BN173" s="369" t="e">
        <f t="shared" si="73"/>
        <v>#DIV/0!</v>
      </c>
      <c r="BO173" s="369" t="e">
        <f t="shared" si="73"/>
        <v>#DIV/0!</v>
      </c>
      <c r="BP173" s="369">
        <f t="shared" si="73"/>
        <v>0</v>
      </c>
      <c r="BQ173" s="369" t="e">
        <f t="shared" si="73"/>
        <v>#DIV/0!</v>
      </c>
      <c r="BR173" s="369">
        <f t="shared" si="73"/>
        <v>461.9</v>
      </c>
      <c r="BS173" s="369">
        <f t="shared" si="73"/>
        <v>7.8750000000000009</v>
      </c>
      <c r="BT173" s="369">
        <f t="shared" si="73"/>
        <v>90.583000000000013</v>
      </c>
      <c r="BU173" s="369">
        <f t="shared" si="73"/>
        <v>4.2</v>
      </c>
      <c r="BV173" s="369">
        <f t="shared" si="73"/>
        <v>0</v>
      </c>
      <c r="BW173" s="369">
        <f t="shared" si="73"/>
        <v>102.65800000000002</v>
      </c>
      <c r="BX173" s="369">
        <f t="shared" si="73"/>
        <v>19.3034</v>
      </c>
      <c r="BY173" s="369">
        <f t="shared" si="73"/>
        <v>83.354600000000005</v>
      </c>
      <c r="BZ173" s="369">
        <f t="shared" si="73"/>
        <v>102.65800000000002</v>
      </c>
    </row>
    <row r="174" spans="1:94" s="368" customFormat="1" x14ac:dyDescent="0.3">
      <c r="A174" s="379" t="s">
        <v>371</v>
      </c>
      <c r="E174" s="368">
        <f>SUM(E29,E45,E71,E106,E120,E136,E173)</f>
        <v>2710</v>
      </c>
      <c r="F174" s="368">
        <f t="shared" ref="F174:N174" si="74">SUM(F29,F45,F71,F106,F120,F136,F173)</f>
        <v>16623</v>
      </c>
      <c r="G174" s="368">
        <f t="shared" si="74"/>
        <v>23010</v>
      </c>
      <c r="H174" s="368">
        <f t="shared" si="74"/>
        <v>33931</v>
      </c>
      <c r="I174" s="464">
        <f t="shared" ref="I174" si="75">SUM(E174:H174)</f>
        <v>76274</v>
      </c>
      <c r="J174" s="368">
        <f t="shared" si="74"/>
        <v>26808</v>
      </c>
      <c r="K174" s="368">
        <f t="shared" si="74"/>
        <v>49466</v>
      </c>
      <c r="L174" s="368">
        <f t="shared" si="74"/>
        <v>76274</v>
      </c>
      <c r="M174" s="368">
        <f t="shared" si="74"/>
        <v>1246</v>
      </c>
      <c r="N174" s="368">
        <f t="shared" si="74"/>
        <v>980</v>
      </c>
      <c r="P174" s="368">
        <f>SUM(P29,P45,P71,P106,P120,P136,P173)</f>
        <v>327566.40000000002</v>
      </c>
      <c r="Q174" s="368">
        <f t="shared" ref="Q174:CB174" si="76">SUM(Q29,Q45,Q71,Q106,Q120,Q136,Q173)</f>
        <v>468096</v>
      </c>
      <c r="R174" s="368">
        <f t="shared" si="76"/>
        <v>795662.4</v>
      </c>
      <c r="S174" s="368">
        <f t="shared" si="76"/>
        <v>745</v>
      </c>
      <c r="T174" s="368">
        <f t="shared" si="76"/>
        <v>28991.9</v>
      </c>
      <c r="U174" s="368">
        <f t="shared" si="76"/>
        <v>128902.1</v>
      </c>
      <c r="V174" s="368">
        <f t="shared" si="76"/>
        <v>114525</v>
      </c>
      <c r="W174" s="368">
        <f t="shared" si="76"/>
        <v>273164</v>
      </c>
      <c r="X174" s="368">
        <f t="shared" si="76"/>
        <v>14320</v>
      </c>
      <c r="Y174" s="368">
        <f t="shared" si="76"/>
        <v>258844</v>
      </c>
      <c r="Z174" s="368">
        <f t="shared" si="76"/>
        <v>273164</v>
      </c>
      <c r="AA174" s="368">
        <f t="shared" si="76"/>
        <v>2060</v>
      </c>
      <c r="AB174" s="368">
        <f t="shared" si="76"/>
        <v>193760</v>
      </c>
      <c r="AC174" s="368">
        <f t="shared" si="76"/>
        <v>15</v>
      </c>
      <c r="AD174" s="368">
        <f t="shared" si="76"/>
        <v>1</v>
      </c>
      <c r="AE174" s="368">
        <f t="shared" si="76"/>
        <v>195836</v>
      </c>
      <c r="AF174" s="368">
        <f t="shared" si="76"/>
        <v>702</v>
      </c>
      <c r="AG174" s="368">
        <f t="shared" si="76"/>
        <v>195134</v>
      </c>
      <c r="AH174" s="368">
        <f t="shared" si="76"/>
        <v>195836</v>
      </c>
      <c r="AI174" s="368">
        <f t="shared" si="76"/>
        <v>924</v>
      </c>
      <c r="AJ174" s="368">
        <f t="shared" si="76"/>
        <v>924</v>
      </c>
      <c r="AK174" s="368">
        <f t="shared" si="76"/>
        <v>0</v>
      </c>
      <c r="AL174" s="368">
        <f t="shared" si="76"/>
        <v>0</v>
      </c>
      <c r="AM174" s="368">
        <f t="shared" si="76"/>
        <v>0</v>
      </c>
      <c r="AN174" s="368">
        <f t="shared" si="76"/>
        <v>0</v>
      </c>
      <c r="AO174" s="368">
        <f t="shared" si="76"/>
        <v>371.04415</v>
      </c>
      <c r="AP174" s="368">
        <f t="shared" si="76"/>
        <v>1532.9031236507979</v>
      </c>
      <c r="AQ174" s="368">
        <f t="shared" si="76"/>
        <v>2274.799249362854</v>
      </c>
      <c r="AR174" s="368">
        <f t="shared" si="76"/>
        <v>4523.7338579863499</v>
      </c>
      <c r="AS174" s="368">
        <f t="shared" si="76"/>
        <v>8702.4803810000012</v>
      </c>
      <c r="AT174" s="368">
        <f t="shared" si="76"/>
        <v>2818.536919946926</v>
      </c>
      <c r="AU174" s="368">
        <f t="shared" si="76"/>
        <v>5883.9434610530761</v>
      </c>
      <c r="AV174" s="368">
        <f t="shared" si="76"/>
        <v>8702.4803810000012</v>
      </c>
      <c r="AW174" s="370">
        <f>SUM(AW29,AW45,AW71,AW106,AW120,AW136,AW173)</f>
        <v>144.87988911392404</v>
      </c>
      <c r="AX174" s="370">
        <f t="shared" si="76"/>
        <v>1539.3890552194091</v>
      </c>
      <c r="AY174" s="370">
        <f t="shared" si="76"/>
        <v>2661.331353333333</v>
      </c>
      <c r="AZ174" s="370">
        <f t="shared" si="76"/>
        <v>4404.9958533333347</v>
      </c>
      <c r="BA174" s="370">
        <f t="shared" si="76"/>
        <v>8750.5961509999997</v>
      </c>
      <c r="BB174" s="370">
        <f t="shared" si="76"/>
        <v>1939.7815000000001</v>
      </c>
      <c r="BC174" s="370">
        <f t="shared" si="76"/>
        <v>6810.8146510000006</v>
      </c>
      <c r="BD174" s="370">
        <f t="shared" si="76"/>
        <v>8750.5961509999979</v>
      </c>
      <c r="BE174" s="370">
        <f t="shared" si="76"/>
        <v>166.85988911392405</v>
      </c>
      <c r="BF174" s="370">
        <f t="shared" si="76"/>
        <v>2721.6687218860761</v>
      </c>
      <c r="BG174" s="370">
        <f t="shared" si="76"/>
        <v>4.2</v>
      </c>
      <c r="BH174" s="370">
        <f t="shared" si="76"/>
        <v>0</v>
      </c>
      <c r="BI174" s="370">
        <f t="shared" si="76"/>
        <v>2892.7286110000005</v>
      </c>
      <c r="BJ174" s="370">
        <f t="shared" si="76"/>
        <v>242.98599999999999</v>
      </c>
      <c r="BK174" s="370">
        <f>SUM(BK29,BK45,BK71,BK106,BK120,BK136,BK173)</f>
        <v>2649.7426109999997</v>
      </c>
      <c r="BL174" s="370">
        <f t="shared" si="76"/>
        <v>2892.7286110000005</v>
      </c>
      <c r="BM174" s="370" t="e">
        <f t="shared" si="76"/>
        <v>#DIV/0!</v>
      </c>
      <c r="BN174" s="370" t="e">
        <f t="shared" si="76"/>
        <v>#DIV/0!</v>
      </c>
      <c r="BO174" s="370" t="e">
        <f t="shared" si="76"/>
        <v>#DIV/0!</v>
      </c>
      <c r="BP174" s="370">
        <f t="shared" si="76"/>
        <v>0</v>
      </c>
      <c r="BQ174" s="370" t="e">
        <f t="shared" si="76"/>
        <v>#DIV/0!</v>
      </c>
      <c r="BR174" s="370">
        <f t="shared" si="76"/>
        <v>1566.1001649372747</v>
      </c>
      <c r="BS174" s="370">
        <f t="shared" si="76"/>
        <v>129.22099600000001</v>
      </c>
      <c r="BT174" s="370">
        <f t="shared" si="76"/>
        <v>2511.5542379156009</v>
      </c>
      <c r="BU174" s="370">
        <f t="shared" si="76"/>
        <v>5.1000000000000005</v>
      </c>
      <c r="BV174" s="370">
        <f t="shared" si="76"/>
        <v>0</v>
      </c>
      <c r="BW174" s="370">
        <f t="shared" si="76"/>
        <v>2645.8752339156008</v>
      </c>
      <c r="BX174" s="370">
        <f t="shared" si="76"/>
        <v>32.425399999999996</v>
      </c>
      <c r="BY174" s="370">
        <f t="shared" si="76"/>
        <v>2613.4498339156012</v>
      </c>
      <c r="BZ174" s="370">
        <f>SUM(BZ29,BZ45,BZ71,BZ106,BZ120,BZ136,BZ173)</f>
        <v>2645.8752339156008</v>
      </c>
      <c r="CA174" s="368">
        <f t="shared" si="76"/>
        <v>0</v>
      </c>
      <c r="CB174" s="368">
        <f t="shared" si="76"/>
        <v>0</v>
      </c>
      <c r="CC174" s="368">
        <f t="shared" ref="CC174:CF174" si="77">SUM(CC29,CC45,CC71,CC106,CC120,CC136,CC173)</f>
        <v>0</v>
      </c>
      <c r="CD174" s="368">
        <f t="shared" si="77"/>
        <v>0</v>
      </c>
      <c r="CE174" s="368">
        <f t="shared" si="77"/>
        <v>0</v>
      </c>
      <c r="CF174" s="368">
        <f t="shared" si="77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60" zoomScaleNormal="60" workbookViewId="0">
      <pane xSplit="1" ySplit="2" topLeftCell="L3" activePane="bottomRight" state="frozen"/>
      <selection pane="topRight" activeCell="B1" sqref="B1"/>
      <selection pane="bottomLeft" activeCell="A3" sqref="A3"/>
      <selection pane="bottomRight" activeCell="W8" sqref="W8"/>
    </sheetView>
  </sheetViews>
  <sheetFormatPr baseColWidth="10" defaultRowHeight="13.8" x14ac:dyDescent="0.25"/>
  <cols>
    <col min="1" max="1" width="77.6640625" style="223" customWidth="1"/>
    <col min="2" max="2" width="36.88671875" style="334" customWidth="1"/>
    <col min="3" max="3" width="18.6640625" style="223" bestFit="1" customWidth="1"/>
    <col min="4" max="4" width="34.88671875" style="335" bestFit="1" customWidth="1"/>
    <col min="5" max="5" width="11.109375" style="336" customWidth="1"/>
    <col min="6" max="6" width="10.6640625" style="336" customWidth="1"/>
    <col min="7" max="7" width="13" style="336" customWidth="1"/>
    <col min="8" max="8" width="15" style="336" customWidth="1"/>
    <col min="9" max="9" width="18" style="337" customWidth="1"/>
    <col min="10" max="10" width="14.33203125" style="336" customWidth="1"/>
    <col min="11" max="11" width="18" style="336" customWidth="1"/>
    <col min="12" max="12" width="11.44140625" style="336" customWidth="1"/>
    <col min="13" max="14" width="11.44140625" style="337" customWidth="1"/>
    <col min="15" max="15" width="15" style="337" customWidth="1"/>
    <col min="16" max="18" width="11.44140625" style="223" customWidth="1"/>
    <col min="19" max="20" width="8.5546875" style="337" customWidth="1"/>
    <col min="21" max="22" width="10.33203125" style="337" customWidth="1"/>
    <col min="23" max="23" width="12" style="337" customWidth="1"/>
    <col min="24" max="24" width="11" style="337" customWidth="1"/>
    <col min="25" max="25" width="10.88671875" style="337" customWidth="1"/>
    <col min="26" max="26" width="11.6640625" style="337" customWidth="1"/>
    <col min="27" max="27" width="6.33203125" style="337" customWidth="1"/>
    <col min="28" max="28" width="9" style="337" customWidth="1"/>
    <col min="29" max="29" width="9.6640625" style="338" customWidth="1"/>
    <col min="30" max="33" width="12.33203125" style="338" customWidth="1"/>
    <col min="34" max="34" width="13.6640625" style="338" customWidth="1"/>
    <col min="35" max="36" width="13.88671875" style="338" customWidth="1"/>
    <col min="37" max="37" width="20.109375" style="338" customWidth="1"/>
    <col min="38" max="39" width="18.33203125" style="337" customWidth="1"/>
    <col min="40" max="40" width="22.5546875" style="337" customWidth="1"/>
    <col min="41" max="41" width="15.109375" style="337" customWidth="1"/>
    <col min="42" max="42" width="17.5546875" style="337" customWidth="1"/>
    <col min="43" max="43" width="17.33203125" style="337" customWidth="1"/>
    <col min="44" max="45" width="18" style="337" customWidth="1"/>
    <col min="46" max="46" width="16.88671875" style="337" customWidth="1"/>
    <col min="47" max="47" width="20.5546875" style="337" customWidth="1"/>
    <col min="48" max="84" width="17.6640625" style="337" customWidth="1"/>
    <col min="85" max="85" width="14.44140625" style="338" customWidth="1"/>
    <col min="86" max="86" width="13.6640625" style="338" customWidth="1"/>
    <col min="87" max="87" width="29" style="339" customWidth="1"/>
    <col min="88" max="88" width="19.44140625" style="339" customWidth="1"/>
    <col min="89" max="89" width="20.109375" style="339" customWidth="1"/>
    <col min="90" max="90" width="21.88671875" style="334" customWidth="1"/>
    <col min="91" max="91" width="25" style="334" customWidth="1"/>
    <col min="92" max="93" width="25" style="337" customWidth="1"/>
    <col min="94" max="94" width="34.6640625" style="223" customWidth="1"/>
    <col min="95" max="95" width="11.44140625" style="223" customWidth="1"/>
    <col min="96" max="96" width="21.88671875" style="223" customWidth="1"/>
    <col min="97" max="341" width="11.5546875" style="223"/>
    <col min="342" max="342" width="58" style="223" customWidth="1"/>
    <col min="343" max="343" width="5.88671875" style="223" customWidth="1"/>
    <col min="344" max="344" width="6.44140625" style="223" customWidth="1"/>
    <col min="345" max="346" width="6.33203125" style="223" customWidth="1"/>
    <col min="347" max="348" width="15.44140625" style="223" customWidth="1"/>
    <col min="349" max="349" width="21.33203125" style="223" customWidth="1"/>
    <col min="350" max="350" width="20" style="223" customWidth="1"/>
    <col min="351" max="351" width="11.5546875" style="223"/>
    <col min="352" max="352" width="21.88671875" style="223" customWidth="1"/>
    <col min="353" max="597" width="11.5546875" style="223"/>
    <col min="598" max="598" width="58" style="223" customWidth="1"/>
    <col min="599" max="599" width="5.88671875" style="223" customWidth="1"/>
    <col min="600" max="600" width="6.44140625" style="223" customWidth="1"/>
    <col min="601" max="602" width="6.33203125" style="223" customWidth="1"/>
    <col min="603" max="604" width="15.44140625" style="223" customWidth="1"/>
    <col min="605" max="605" width="21.33203125" style="223" customWidth="1"/>
    <col min="606" max="606" width="20" style="223" customWidth="1"/>
    <col min="607" max="607" width="11.5546875" style="223"/>
    <col min="608" max="608" width="21.88671875" style="223" customWidth="1"/>
    <col min="609" max="853" width="11.5546875" style="223"/>
    <col min="854" max="854" width="58" style="223" customWidth="1"/>
    <col min="855" max="855" width="5.88671875" style="223" customWidth="1"/>
    <col min="856" max="856" width="6.44140625" style="223" customWidth="1"/>
    <col min="857" max="858" width="6.33203125" style="223" customWidth="1"/>
    <col min="859" max="860" width="15.44140625" style="223" customWidth="1"/>
    <col min="861" max="861" width="21.33203125" style="223" customWidth="1"/>
    <col min="862" max="862" width="20" style="223" customWidth="1"/>
    <col min="863" max="863" width="11.5546875" style="223"/>
    <col min="864" max="864" width="21.88671875" style="223" customWidth="1"/>
    <col min="865" max="1109" width="11.5546875" style="223"/>
    <col min="1110" max="1110" width="58" style="223" customWidth="1"/>
    <col min="1111" max="1111" width="5.88671875" style="223" customWidth="1"/>
    <col min="1112" max="1112" width="6.44140625" style="223" customWidth="1"/>
    <col min="1113" max="1114" width="6.33203125" style="223" customWidth="1"/>
    <col min="1115" max="1116" width="15.44140625" style="223" customWidth="1"/>
    <col min="1117" max="1117" width="21.33203125" style="223" customWidth="1"/>
    <col min="1118" max="1118" width="20" style="223" customWidth="1"/>
    <col min="1119" max="1119" width="11.5546875" style="223"/>
    <col min="1120" max="1120" width="21.88671875" style="223" customWidth="1"/>
    <col min="1121" max="1365" width="11.5546875" style="223"/>
    <col min="1366" max="1366" width="58" style="223" customWidth="1"/>
    <col min="1367" max="1367" width="5.88671875" style="223" customWidth="1"/>
    <col min="1368" max="1368" width="6.44140625" style="223" customWidth="1"/>
    <col min="1369" max="1370" width="6.33203125" style="223" customWidth="1"/>
    <col min="1371" max="1372" width="15.44140625" style="223" customWidth="1"/>
    <col min="1373" max="1373" width="21.33203125" style="223" customWidth="1"/>
    <col min="1374" max="1374" width="20" style="223" customWidth="1"/>
    <col min="1375" max="1375" width="11.5546875" style="223"/>
    <col min="1376" max="1376" width="21.88671875" style="223" customWidth="1"/>
    <col min="1377" max="1621" width="11.5546875" style="223"/>
    <col min="1622" max="1622" width="58" style="223" customWidth="1"/>
    <col min="1623" max="1623" width="5.88671875" style="223" customWidth="1"/>
    <col min="1624" max="1624" width="6.44140625" style="223" customWidth="1"/>
    <col min="1625" max="1626" width="6.33203125" style="223" customWidth="1"/>
    <col min="1627" max="1628" width="15.44140625" style="223" customWidth="1"/>
    <col min="1629" max="1629" width="21.33203125" style="223" customWidth="1"/>
    <col min="1630" max="1630" width="20" style="223" customWidth="1"/>
    <col min="1631" max="1631" width="11.5546875" style="223"/>
    <col min="1632" max="1632" width="21.88671875" style="223" customWidth="1"/>
    <col min="1633" max="1877" width="11.5546875" style="223"/>
    <col min="1878" max="1878" width="58" style="223" customWidth="1"/>
    <col min="1879" max="1879" width="5.88671875" style="223" customWidth="1"/>
    <col min="1880" max="1880" width="6.44140625" style="223" customWidth="1"/>
    <col min="1881" max="1882" width="6.33203125" style="223" customWidth="1"/>
    <col min="1883" max="1884" width="15.44140625" style="223" customWidth="1"/>
    <col min="1885" max="1885" width="21.33203125" style="223" customWidth="1"/>
    <col min="1886" max="1886" width="20" style="223" customWidth="1"/>
    <col min="1887" max="1887" width="11.5546875" style="223"/>
    <col min="1888" max="1888" width="21.88671875" style="223" customWidth="1"/>
    <col min="1889" max="2133" width="11.5546875" style="223"/>
    <col min="2134" max="2134" width="58" style="223" customWidth="1"/>
    <col min="2135" max="2135" width="5.88671875" style="223" customWidth="1"/>
    <col min="2136" max="2136" width="6.44140625" style="223" customWidth="1"/>
    <col min="2137" max="2138" width="6.33203125" style="223" customWidth="1"/>
    <col min="2139" max="2140" width="15.44140625" style="223" customWidth="1"/>
    <col min="2141" max="2141" width="21.33203125" style="223" customWidth="1"/>
    <col min="2142" max="2142" width="20" style="223" customWidth="1"/>
    <col min="2143" max="2143" width="11.5546875" style="223"/>
    <col min="2144" max="2144" width="21.88671875" style="223" customWidth="1"/>
    <col min="2145" max="2389" width="11.5546875" style="223"/>
    <col min="2390" max="2390" width="58" style="223" customWidth="1"/>
    <col min="2391" max="2391" width="5.88671875" style="223" customWidth="1"/>
    <col min="2392" max="2392" width="6.44140625" style="223" customWidth="1"/>
    <col min="2393" max="2394" width="6.33203125" style="223" customWidth="1"/>
    <col min="2395" max="2396" width="15.44140625" style="223" customWidth="1"/>
    <col min="2397" max="2397" width="21.33203125" style="223" customWidth="1"/>
    <col min="2398" max="2398" width="20" style="223" customWidth="1"/>
    <col min="2399" max="2399" width="11.5546875" style="223"/>
    <col min="2400" max="2400" width="21.88671875" style="223" customWidth="1"/>
    <col min="2401" max="2645" width="11.5546875" style="223"/>
    <col min="2646" max="2646" width="58" style="223" customWidth="1"/>
    <col min="2647" max="2647" width="5.88671875" style="223" customWidth="1"/>
    <col min="2648" max="2648" width="6.44140625" style="223" customWidth="1"/>
    <col min="2649" max="2650" width="6.33203125" style="223" customWidth="1"/>
    <col min="2651" max="2652" width="15.44140625" style="223" customWidth="1"/>
    <col min="2653" max="2653" width="21.33203125" style="223" customWidth="1"/>
    <col min="2654" max="2654" width="20" style="223" customWidth="1"/>
    <col min="2655" max="2655" width="11.5546875" style="223"/>
    <col min="2656" max="2656" width="21.88671875" style="223" customWidth="1"/>
    <col min="2657" max="2901" width="11.5546875" style="223"/>
    <col min="2902" max="2902" width="58" style="223" customWidth="1"/>
    <col min="2903" max="2903" width="5.88671875" style="223" customWidth="1"/>
    <col min="2904" max="2904" width="6.44140625" style="223" customWidth="1"/>
    <col min="2905" max="2906" width="6.33203125" style="223" customWidth="1"/>
    <col min="2907" max="2908" width="15.44140625" style="223" customWidth="1"/>
    <col min="2909" max="2909" width="21.33203125" style="223" customWidth="1"/>
    <col min="2910" max="2910" width="20" style="223" customWidth="1"/>
    <col min="2911" max="2911" width="11.5546875" style="223"/>
    <col min="2912" max="2912" width="21.88671875" style="223" customWidth="1"/>
    <col min="2913" max="3157" width="11.5546875" style="223"/>
    <col min="3158" max="3158" width="58" style="223" customWidth="1"/>
    <col min="3159" max="3159" width="5.88671875" style="223" customWidth="1"/>
    <col min="3160" max="3160" width="6.44140625" style="223" customWidth="1"/>
    <col min="3161" max="3162" width="6.33203125" style="223" customWidth="1"/>
    <col min="3163" max="3164" width="15.44140625" style="223" customWidth="1"/>
    <col min="3165" max="3165" width="21.33203125" style="223" customWidth="1"/>
    <col min="3166" max="3166" width="20" style="223" customWidth="1"/>
    <col min="3167" max="3167" width="11.5546875" style="223"/>
    <col min="3168" max="3168" width="21.88671875" style="223" customWidth="1"/>
    <col min="3169" max="3413" width="11.5546875" style="223"/>
    <col min="3414" max="3414" width="58" style="223" customWidth="1"/>
    <col min="3415" max="3415" width="5.88671875" style="223" customWidth="1"/>
    <col min="3416" max="3416" width="6.44140625" style="223" customWidth="1"/>
    <col min="3417" max="3418" width="6.33203125" style="223" customWidth="1"/>
    <col min="3419" max="3420" width="15.44140625" style="223" customWidth="1"/>
    <col min="3421" max="3421" width="21.33203125" style="223" customWidth="1"/>
    <col min="3422" max="3422" width="20" style="223" customWidth="1"/>
    <col min="3423" max="3423" width="11.5546875" style="223"/>
    <col min="3424" max="3424" width="21.88671875" style="223" customWidth="1"/>
    <col min="3425" max="3669" width="11.5546875" style="223"/>
    <col min="3670" max="3670" width="58" style="223" customWidth="1"/>
    <col min="3671" max="3671" width="5.88671875" style="223" customWidth="1"/>
    <col min="3672" max="3672" width="6.44140625" style="223" customWidth="1"/>
    <col min="3673" max="3674" width="6.33203125" style="223" customWidth="1"/>
    <col min="3675" max="3676" width="15.44140625" style="223" customWidth="1"/>
    <col min="3677" max="3677" width="21.33203125" style="223" customWidth="1"/>
    <col min="3678" max="3678" width="20" style="223" customWidth="1"/>
    <col min="3679" max="3679" width="11.5546875" style="223"/>
    <col min="3680" max="3680" width="21.88671875" style="223" customWidth="1"/>
    <col min="3681" max="3925" width="11.5546875" style="223"/>
    <col min="3926" max="3926" width="58" style="223" customWidth="1"/>
    <col min="3927" max="3927" width="5.88671875" style="223" customWidth="1"/>
    <col min="3928" max="3928" width="6.44140625" style="223" customWidth="1"/>
    <col min="3929" max="3930" width="6.33203125" style="223" customWidth="1"/>
    <col min="3931" max="3932" width="15.44140625" style="223" customWidth="1"/>
    <col min="3933" max="3933" width="21.33203125" style="223" customWidth="1"/>
    <col min="3934" max="3934" width="20" style="223" customWidth="1"/>
    <col min="3935" max="3935" width="11.5546875" style="223"/>
    <col min="3936" max="3936" width="21.88671875" style="223" customWidth="1"/>
    <col min="3937" max="4181" width="11.5546875" style="223"/>
    <col min="4182" max="4182" width="58" style="223" customWidth="1"/>
    <col min="4183" max="4183" width="5.88671875" style="223" customWidth="1"/>
    <col min="4184" max="4184" width="6.44140625" style="223" customWidth="1"/>
    <col min="4185" max="4186" width="6.33203125" style="223" customWidth="1"/>
    <col min="4187" max="4188" width="15.44140625" style="223" customWidth="1"/>
    <col min="4189" max="4189" width="21.33203125" style="223" customWidth="1"/>
    <col min="4190" max="4190" width="20" style="223" customWidth="1"/>
    <col min="4191" max="4191" width="11.5546875" style="223"/>
    <col min="4192" max="4192" width="21.88671875" style="223" customWidth="1"/>
    <col min="4193" max="4437" width="11.5546875" style="223"/>
    <col min="4438" max="4438" width="58" style="223" customWidth="1"/>
    <col min="4439" max="4439" width="5.88671875" style="223" customWidth="1"/>
    <col min="4440" max="4440" width="6.44140625" style="223" customWidth="1"/>
    <col min="4441" max="4442" width="6.33203125" style="223" customWidth="1"/>
    <col min="4443" max="4444" width="15.44140625" style="223" customWidth="1"/>
    <col min="4445" max="4445" width="21.33203125" style="223" customWidth="1"/>
    <col min="4446" max="4446" width="20" style="223" customWidth="1"/>
    <col min="4447" max="4447" width="11.5546875" style="223"/>
    <col min="4448" max="4448" width="21.88671875" style="223" customWidth="1"/>
    <col min="4449" max="4693" width="11.5546875" style="223"/>
    <col min="4694" max="4694" width="58" style="223" customWidth="1"/>
    <col min="4695" max="4695" width="5.88671875" style="223" customWidth="1"/>
    <col min="4696" max="4696" width="6.44140625" style="223" customWidth="1"/>
    <col min="4697" max="4698" width="6.33203125" style="223" customWidth="1"/>
    <col min="4699" max="4700" width="15.44140625" style="223" customWidth="1"/>
    <col min="4701" max="4701" width="21.33203125" style="223" customWidth="1"/>
    <col min="4702" max="4702" width="20" style="223" customWidth="1"/>
    <col min="4703" max="4703" width="11.5546875" style="223"/>
    <col min="4704" max="4704" width="21.88671875" style="223" customWidth="1"/>
    <col min="4705" max="4949" width="11.5546875" style="223"/>
    <col min="4950" max="4950" width="58" style="223" customWidth="1"/>
    <col min="4951" max="4951" width="5.88671875" style="223" customWidth="1"/>
    <col min="4952" max="4952" width="6.44140625" style="223" customWidth="1"/>
    <col min="4953" max="4954" width="6.33203125" style="223" customWidth="1"/>
    <col min="4955" max="4956" width="15.44140625" style="223" customWidth="1"/>
    <col min="4957" max="4957" width="21.33203125" style="223" customWidth="1"/>
    <col min="4958" max="4958" width="20" style="223" customWidth="1"/>
    <col min="4959" max="4959" width="11.5546875" style="223"/>
    <col min="4960" max="4960" width="21.88671875" style="223" customWidth="1"/>
    <col min="4961" max="5205" width="11.5546875" style="223"/>
    <col min="5206" max="5206" width="58" style="223" customWidth="1"/>
    <col min="5207" max="5207" width="5.88671875" style="223" customWidth="1"/>
    <col min="5208" max="5208" width="6.44140625" style="223" customWidth="1"/>
    <col min="5209" max="5210" width="6.33203125" style="223" customWidth="1"/>
    <col min="5211" max="5212" width="15.44140625" style="223" customWidth="1"/>
    <col min="5213" max="5213" width="21.33203125" style="223" customWidth="1"/>
    <col min="5214" max="5214" width="20" style="223" customWidth="1"/>
    <col min="5215" max="5215" width="11.5546875" style="223"/>
    <col min="5216" max="5216" width="21.88671875" style="223" customWidth="1"/>
    <col min="5217" max="5461" width="11.5546875" style="223"/>
    <col min="5462" max="5462" width="58" style="223" customWidth="1"/>
    <col min="5463" max="5463" width="5.88671875" style="223" customWidth="1"/>
    <col min="5464" max="5464" width="6.44140625" style="223" customWidth="1"/>
    <col min="5465" max="5466" width="6.33203125" style="223" customWidth="1"/>
    <col min="5467" max="5468" width="15.44140625" style="223" customWidth="1"/>
    <col min="5469" max="5469" width="21.33203125" style="223" customWidth="1"/>
    <col min="5470" max="5470" width="20" style="223" customWidth="1"/>
    <col min="5471" max="5471" width="11.5546875" style="223"/>
    <col min="5472" max="5472" width="21.88671875" style="223" customWidth="1"/>
    <col min="5473" max="5717" width="11.5546875" style="223"/>
    <col min="5718" max="5718" width="58" style="223" customWidth="1"/>
    <col min="5719" max="5719" width="5.88671875" style="223" customWidth="1"/>
    <col min="5720" max="5720" width="6.44140625" style="223" customWidth="1"/>
    <col min="5721" max="5722" width="6.33203125" style="223" customWidth="1"/>
    <col min="5723" max="5724" width="15.44140625" style="223" customWidth="1"/>
    <col min="5725" max="5725" width="21.33203125" style="223" customWidth="1"/>
    <col min="5726" max="5726" width="20" style="223" customWidth="1"/>
    <col min="5727" max="5727" width="11.5546875" style="223"/>
    <col min="5728" max="5728" width="21.88671875" style="223" customWidth="1"/>
    <col min="5729" max="5973" width="11.5546875" style="223"/>
    <col min="5974" max="5974" width="58" style="223" customWidth="1"/>
    <col min="5975" max="5975" width="5.88671875" style="223" customWidth="1"/>
    <col min="5976" max="5976" width="6.44140625" style="223" customWidth="1"/>
    <col min="5977" max="5978" width="6.33203125" style="223" customWidth="1"/>
    <col min="5979" max="5980" width="15.44140625" style="223" customWidth="1"/>
    <col min="5981" max="5981" width="21.33203125" style="223" customWidth="1"/>
    <col min="5982" max="5982" width="20" style="223" customWidth="1"/>
    <col min="5983" max="5983" width="11.5546875" style="223"/>
    <col min="5984" max="5984" width="21.88671875" style="223" customWidth="1"/>
    <col min="5985" max="6229" width="11.5546875" style="223"/>
    <col min="6230" max="6230" width="58" style="223" customWidth="1"/>
    <col min="6231" max="6231" width="5.88671875" style="223" customWidth="1"/>
    <col min="6232" max="6232" width="6.44140625" style="223" customWidth="1"/>
    <col min="6233" max="6234" width="6.33203125" style="223" customWidth="1"/>
    <col min="6235" max="6236" width="15.44140625" style="223" customWidth="1"/>
    <col min="6237" max="6237" width="21.33203125" style="223" customWidth="1"/>
    <col min="6238" max="6238" width="20" style="223" customWidth="1"/>
    <col min="6239" max="6239" width="11.5546875" style="223"/>
    <col min="6240" max="6240" width="21.88671875" style="223" customWidth="1"/>
    <col min="6241" max="6485" width="11.5546875" style="223"/>
    <col min="6486" max="6486" width="58" style="223" customWidth="1"/>
    <col min="6487" max="6487" width="5.88671875" style="223" customWidth="1"/>
    <col min="6488" max="6488" width="6.44140625" style="223" customWidth="1"/>
    <col min="6489" max="6490" width="6.33203125" style="223" customWidth="1"/>
    <col min="6491" max="6492" width="15.44140625" style="223" customWidth="1"/>
    <col min="6493" max="6493" width="21.33203125" style="223" customWidth="1"/>
    <col min="6494" max="6494" width="20" style="223" customWidth="1"/>
    <col min="6495" max="6495" width="11.5546875" style="223"/>
    <col min="6496" max="6496" width="21.88671875" style="223" customWidth="1"/>
    <col min="6497" max="6741" width="11.5546875" style="223"/>
    <col min="6742" max="6742" width="58" style="223" customWidth="1"/>
    <col min="6743" max="6743" width="5.88671875" style="223" customWidth="1"/>
    <col min="6744" max="6744" width="6.44140625" style="223" customWidth="1"/>
    <col min="6745" max="6746" width="6.33203125" style="223" customWidth="1"/>
    <col min="6747" max="6748" width="15.44140625" style="223" customWidth="1"/>
    <col min="6749" max="6749" width="21.33203125" style="223" customWidth="1"/>
    <col min="6750" max="6750" width="20" style="223" customWidth="1"/>
    <col min="6751" max="6751" width="11.5546875" style="223"/>
    <col min="6752" max="6752" width="21.88671875" style="223" customWidth="1"/>
    <col min="6753" max="6997" width="11.5546875" style="223"/>
    <col min="6998" max="6998" width="58" style="223" customWidth="1"/>
    <col min="6999" max="6999" width="5.88671875" style="223" customWidth="1"/>
    <col min="7000" max="7000" width="6.44140625" style="223" customWidth="1"/>
    <col min="7001" max="7002" width="6.33203125" style="223" customWidth="1"/>
    <col min="7003" max="7004" width="15.44140625" style="223" customWidth="1"/>
    <col min="7005" max="7005" width="21.33203125" style="223" customWidth="1"/>
    <col min="7006" max="7006" width="20" style="223" customWidth="1"/>
    <col min="7007" max="7007" width="11.5546875" style="223"/>
    <col min="7008" max="7008" width="21.88671875" style="223" customWidth="1"/>
    <col min="7009" max="7253" width="11.5546875" style="223"/>
    <col min="7254" max="7254" width="58" style="223" customWidth="1"/>
    <col min="7255" max="7255" width="5.88671875" style="223" customWidth="1"/>
    <col min="7256" max="7256" width="6.44140625" style="223" customWidth="1"/>
    <col min="7257" max="7258" width="6.33203125" style="223" customWidth="1"/>
    <col min="7259" max="7260" width="15.44140625" style="223" customWidth="1"/>
    <col min="7261" max="7261" width="21.33203125" style="223" customWidth="1"/>
    <col min="7262" max="7262" width="20" style="223" customWidth="1"/>
    <col min="7263" max="7263" width="11.5546875" style="223"/>
    <col min="7264" max="7264" width="21.88671875" style="223" customWidth="1"/>
    <col min="7265" max="7509" width="11.5546875" style="223"/>
    <col min="7510" max="7510" width="58" style="223" customWidth="1"/>
    <col min="7511" max="7511" width="5.88671875" style="223" customWidth="1"/>
    <col min="7512" max="7512" width="6.44140625" style="223" customWidth="1"/>
    <col min="7513" max="7514" width="6.33203125" style="223" customWidth="1"/>
    <col min="7515" max="7516" width="15.44140625" style="223" customWidth="1"/>
    <col min="7517" max="7517" width="21.33203125" style="223" customWidth="1"/>
    <col min="7518" max="7518" width="20" style="223" customWidth="1"/>
    <col min="7519" max="7519" width="11.5546875" style="223"/>
    <col min="7520" max="7520" width="21.88671875" style="223" customWidth="1"/>
    <col min="7521" max="7765" width="11.5546875" style="223"/>
    <col min="7766" max="7766" width="58" style="223" customWidth="1"/>
    <col min="7767" max="7767" width="5.88671875" style="223" customWidth="1"/>
    <col min="7768" max="7768" width="6.44140625" style="223" customWidth="1"/>
    <col min="7769" max="7770" width="6.33203125" style="223" customWidth="1"/>
    <col min="7771" max="7772" width="15.44140625" style="223" customWidth="1"/>
    <col min="7773" max="7773" width="21.33203125" style="223" customWidth="1"/>
    <col min="7774" max="7774" width="20" style="223" customWidth="1"/>
    <col min="7775" max="7775" width="11.5546875" style="223"/>
    <col min="7776" max="7776" width="21.88671875" style="223" customWidth="1"/>
    <col min="7777" max="8021" width="11.5546875" style="223"/>
    <col min="8022" max="8022" width="58" style="223" customWidth="1"/>
    <col min="8023" max="8023" width="5.88671875" style="223" customWidth="1"/>
    <col min="8024" max="8024" width="6.44140625" style="223" customWidth="1"/>
    <col min="8025" max="8026" width="6.33203125" style="223" customWidth="1"/>
    <col min="8027" max="8028" width="15.44140625" style="223" customWidth="1"/>
    <col min="8029" max="8029" width="21.33203125" style="223" customWidth="1"/>
    <col min="8030" max="8030" width="20" style="223" customWidth="1"/>
    <col min="8031" max="8031" width="11.5546875" style="223"/>
    <col min="8032" max="8032" width="21.88671875" style="223" customWidth="1"/>
    <col min="8033" max="8277" width="11.5546875" style="223"/>
    <col min="8278" max="8278" width="58" style="223" customWidth="1"/>
    <col min="8279" max="8279" width="5.88671875" style="223" customWidth="1"/>
    <col min="8280" max="8280" width="6.44140625" style="223" customWidth="1"/>
    <col min="8281" max="8282" width="6.33203125" style="223" customWidth="1"/>
    <col min="8283" max="8284" width="15.44140625" style="223" customWidth="1"/>
    <col min="8285" max="8285" width="21.33203125" style="223" customWidth="1"/>
    <col min="8286" max="8286" width="20" style="223" customWidth="1"/>
    <col min="8287" max="8287" width="11.5546875" style="223"/>
    <col min="8288" max="8288" width="21.88671875" style="223" customWidth="1"/>
    <col min="8289" max="8533" width="11.5546875" style="223"/>
    <col min="8534" max="8534" width="58" style="223" customWidth="1"/>
    <col min="8535" max="8535" width="5.88671875" style="223" customWidth="1"/>
    <col min="8536" max="8536" width="6.44140625" style="223" customWidth="1"/>
    <col min="8537" max="8538" width="6.33203125" style="223" customWidth="1"/>
    <col min="8539" max="8540" width="15.44140625" style="223" customWidth="1"/>
    <col min="8541" max="8541" width="21.33203125" style="223" customWidth="1"/>
    <col min="8542" max="8542" width="20" style="223" customWidth="1"/>
    <col min="8543" max="8543" width="11.5546875" style="223"/>
    <col min="8544" max="8544" width="21.88671875" style="223" customWidth="1"/>
    <col min="8545" max="8789" width="11.5546875" style="223"/>
    <col min="8790" max="8790" width="58" style="223" customWidth="1"/>
    <col min="8791" max="8791" width="5.88671875" style="223" customWidth="1"/>
    <col min="8792" max="8792" width="6.44140625" style="223" customWidth="1"/>
    <col min="8793" max="8794" width="6.33203125" style="223" customWidth="1"/>
    <col min="8795" max="8796" width="15.44140625" style="223" customWidth="1"/>
    <col min="8797" max="8797" width="21.33203125" style="223" customWidth="1"/>
    <col min="8798" max="8798" width="20" style="223" customWidth="1"/>
    <col min="8799" max="8799" width="11.5546875" style="223"/>
    <col min="8800" max="8800" width="21.88671875" style="223" customWidth="1"/>
    <col min="8801" max="9045" width="11.5546875" style="223"/>
    <col min="9046" max="9046" width="58" style="223" customWidth="1"/>
    <col min="9047" max="9047" width="5.88671875" style="223" customWidth="1"/>
    <col min="9048" max="9048" width="6.44140625" style="223" customWidth="1"/>
    <col min="9049" max="9050" width="6.33203125" style="223" customWidth="1"/>
    <col min="9051" max="9052" width="15.44140625" style="223" customWidth="1"/>
    <col min="9053" max="9053" width="21.33203125" style="223" customWidth="1"/>
    <col min="9054" max="9054" width="20" style="223" customWidth="1"/>
    <col min="9055" max="9055" width="11.5546875" style="223"/>
    <col min="9056" max="9056" width="21.88671875" style="223" customWidth="1"/>
    <col min="9057" max="9301" width="11.5546875" style="223"/>
    <col min="9302" max="9302" width="58" style="223" customWidth="1"/>
    <col min="9303" max="9303" width="5.88671875" style="223" customWidth="1"/>
    <col min="9304" max="9304" width="6.44140625" style="223" customWidth="1"/>
    <col min="9305" max="9306" width="6.33203125" style="223" customWidth="1"/>
    <col min="9307" max="9308" width="15.44140625" style="223" customWidth="1"/>
    <col min="9309" max="9309" width="21.33203125" style="223" customWidth="1"/>
    <col min="9310" max="9310" width="20" style="223" customWidth="1"/>
    <col min="9311" max="9311" width="11.5546875" style="223"/>
    <col min="9312" max="9312" width="21.88671875" style="223" customWidth="1"/>
    <col min="9313" max="9557" width="11.5546875" style="223"/>
    <col min="9558" max="9558" width="58" style="223" customWidth="1"/>
    <col min="9559" max="9559" width="5.88671875" style="223" customWidth="1"/>
    <col min="9560" max="9560" width="6.44140625" style="223" customWidth="1"/>
    <col min="9561" max="9562" width="6.33203125" style="223" customWidth="1"/>
    <col min="9563" max="9564" width="15.44140625" style="223" customWidth="1"/>
    <col min="9565" max="9565" width="21.33203125" style="223" customWidth="1"/>
    <col min="9566" max="9566" width="20" style="223" customWidth="1"/>
    <col min="9567" max="9567" width="11.5546875" style="223"/>
    <col min="9568" max="9568" width="21.88671875" style="223" customWidth="1"/>
    <col min="9569" max="9813" width="11.5546875" style="223"/>
    <col min="9814" max="9814" width="58" style="223" customWidth="1"/>
    <col min="9815" max="9815" width="5.88671875" style="223" customWidth="1"/>
    <col min="9816" max="9816" width="6.44140625" style="223" customWidth="1"/>
    <col min="9817" max="9818" width="6.33203125" style="223" customWidth="1"/>
    <col min="9819" max="9820" width="15.44140625" style="223" customWidth="1"/>
    <col min="9821" max="9821" width="21.33203125" style="223" customWidth="1"/>
    <col min="9822" max="9822" width="20" style="223" customWidth="1"/>
    <col min="9823" max="9823" width="11.5546875" style="223"/>
    <col min="9824" max="9824" width="21.88671875" style="223" customWidth="1"/>
    <col min="9825" max="10069" width="11.5546875" style="223"/>
    <col min="10070" max="10070" width="58" style="223" customWidth="1"/>
    <col min="10071" max="10071" width="5.88671875" style="223" customWidth="1"/>
    <col min="10072" max="10072" width="6.44140625" style="223" customWidth="1"/>
    <col min="10073" max="10074" width="6.33203125" style="223" customWidth="1"/>
    <col min="10075" max="10076" width="15.44140625" style="223" customWidth="1"/>
    <col min="10077" max="10077" width="21.33203125" style="223" customWidth="1"/>
    <col min="10078" max="10078" width="20" style="223" customWidth="1"/>
    <col min="10079" max="10079" width="11.5546875" style="223"/>
    <col min="10080" max="10080" width="21.88671875" style="223" customWidth="1"/>
    <col min="10081" max="10325" width="11.5546875" style="223"/>
    <col min="10326" max="10326" width="58" style="223" customWidth="1"/>
    <col min="10327" max="10327" width="5.88671875" style="223" customWidth="1"/>
    <col min="10328" max="10328" width="6.44140625" style="223" customWidth="1"/>
    <col min="10329" max="10330" width="6.33203125" style="223" customWidth="1"/>
    <col min="10331" max="10332" width="15.44140625" style="223" customWidth="1"/>
    <col min="10333" max="10333" width="21.33203125" style="223" customWidth="1"/>
    <col min="10334" max="10334" width="20" style="223" customWidth="1"/>
    <col min="10335" max="10335" width="11.5546875" style="223"/>
    <col min="10336" max="10336" width="21.88671875" style="223" customWidth="1"/>
    <col min="10337" max="10581" width="11.5546875" style="223"/>
    <col min="10582" max="10582" width="58" style="223" customWidth="1"/>
    <col min="10583" max="10583" width="5.88671875" style="223" customWidth="1"/>
    <col min="10584" max="10584" width="6.44140625" style="223" customWidth="1"/>
    <col min="10585" max="10586" width="6.33203125" style="223" customWidth="1"/>
    <col min="10587" max="10588" width="15.44140625" style="223" customWidth="1"/>
    <col min="10589" max="10589" width="21.33203125" style="223" customWidth="1"/>
    <col min="10590" max="10590" width="20" style="223" customWidth="1"/>
    <col min="10591" max="10591" width="11.5546875" style="223"/>
    <col min="10592" max="10592" width="21.88671875" style="223" customWidth="1"/>
    <col min="10593" max="10837" width="11.5546875" style="223"/>
    <col min="10838" max="10838" width="58" style="223" customWidth="1"/>
    <col min="10839" max="10839" width="5.88671875" style="223" customWidth="1"/>
    <col min="10840" max="10840" width="6.44140625" style="223" customWidth="1"/>
    <col min="10841" max="10842" width="6.33203125" style="223" customWidth="1"/>
    <col min="10843" max="10844" width="15.44140625" style="223" customWidth="1"/>
    <col min="10845" max="10845" width="21.33203125" style="223" customWidth="1"/>
    <col min="10846" max="10846" width="20" style="223" customWidth="1"/>
    <col min="10847" max="10847" width="11.5546875" style="223"/>
    <col min="10848" max="10848" width="21.88671875" style="223" customWidth="1"/>
    <col min="10849" max="11093" width="11.5546875" style="223"/>
    <col min="11094" max="11094" width="58" style="223" customWidth="1"/>
    <col min="11095" max="11095" width="5.88671875" style="223" customWidth="1"/>
    <col min="11096" max="11096" width="6.44140625" style="223" customWidth="1"/>
    <col min="11097" max="11098" width="6.33203125" style="223" customWidth="1"/>
    <col min="11099" max="11100" width="15.44140625" style="223" customWidth="1"/>
    <col min="11101" max="11101" width="21.33203125" style="223" customWidth="1"/>
    <col min="11102" max="11102" width="20" style="223" customWidth="1"/>
    <col min="11103" max="11103" width="11.5546875" style="223"/>
    <col min="11104" max="11104" width="21.88671875" style="223" customWidth="1"/>
    <col min="11105" max="11349" width="11.5546875" style="223"/>
    <col min="11350" max="11350" width="58" style="223" customWidth="1"/>
    <col min="11351" max="11351" width="5.88671875" style="223" customWidth="1"/>
    <col min="11352" max="11352" width="6.44140625" style="223" customWidth="1"/>
    <col min="11353" max="11354" width="6.33203125" style="223" customWidth="1"/>
    <col min="11355" max="11356" width="15.44140625" style="223" customWidth="1"/>
    <col min="11357" max="11357" width="21.33203125" style="223" customWidth="1"/>
    <col min="11358" max="11358" width="20" style="223" customWidth="1"/>
    <col min="11359" max="11359" width="11.5546875" style="223"/>
    <col min="11360" max="11360" width="21.88671875" style="223" customWidth="1"/>
    <col min="11361" max="11605" width="11.5546875" style="223"/>
    <col min="11606" max="11606" width="58" style="223" customWidth="1"/>
    <col min="11607" max="11607" width="5.88671875" style="223" customWidth="1"/>
    <col min="11608" max="11608" width="6.44140625" style="223" customWidth="1"/>
    <col min="11609" max="11610" width="6.33203125" style="223" customWidth="1"/>
    <col min="11611" max="11612" width="15.44140625" style="223" customWidth="1"/>
    <col min="11613" max="11613" width="21.33203125" style="223" customWidth="1"/>
    <col min="11614" max="11614" width="20" style="223" customWidth="1"/>
    <col min="11615" max="11615" width="11.5546875" style="223"/>
    <col min="11616" max="11616" width="21.88671875" style="223" customWidth="1"/>
    <col min="11617" max="11861" width="11.5546875" style="223"/>
    <col min="11862" max="11862" width="58" style="223" customWidth="1"/>
    <col min="11863" max="11863" width="5.88671875" style="223" customWidth="1"/>
    <col min="11864" max="11864" width="6.44140625" style="223" customWidth="1"/>
    <col min="11865" max="11866" width="6.33203125" style="223" customWidth="1"/>
    <col min="11867" max="11868" width="15.44140625" style="223" customWidth="1"/>
    <col min="11869" max="11869" width="21.33203125" style="223" customWidth="1"/>
    <col min="11870" max="11870" width="20" style="223" customWidth="1"/>
    <col min="11871" max="11871" width="11.5546875" style="223"/>
    <col min="11872" max="11872" width="21.88671875" style="223" customWidth="1"/>
    <col min="11873" max="12117" width="11.5546875" style="223"/>
    <col min="12118" max="12118" width="58" style="223" customWidth="1"/>
    <col min="12119" max="12119" width="5.88671875" style="223" customWidth="1"/>
    <col min="12120" max="12120" width="6.44140625" style="223" customWidth="1"/>
    <col min="12121" max="12122" width="6.33203125" style="223" customWidth="1"/>
    <col min="12123" max="12124" width="15.44140625" style="223" customWidth="1"/>
    <col min="12125" max="12125" width="21.33203125" style="223" customWidth="1"/>
    <col min="12126" max="12126" width="20" style="223" customWidth="1"/>
    <col min="12127" max="12127" width="11.5546875" style="223"/>
    <col min="12128" max="12128" width="21.88671875" style="223" customWidth="1"/>
    <col min="12129" max="12373" width="11.5546875" style="223"/>
    <col min="12374" max="12374" width="58" style="223" customWidth="1"/>
    <col min="12375" max="12375" width="5.88671875" style="223" customWidth="1"/>
    <col min="12376" max="12376" width="6.44140625" style="223" customWidth="1"/>
    <col min="12377" max="12378" width="6.33203125" style="223" customWidth="1"/>
    <col min="12379" max="12380" width="15.44140625" style="223" customWidth="1"/>
    <col min="12381" max="12381" width="21.33203125" style="223" customWidth="1"/>
    <col min="12382" max="12382" width="20" style="223" customWidth="1"/>
    <col min="12383" max="12383" width="11.5546875" style="223"/>
    <col min="12384" max="12384" width="21.88671875" style="223" customWidth="1"/>
    <col min="12385" max="12629" width="11.5546875" style="223"/>
    <col min="12630" max="12630" width="58" style="223" customWidth="1"/>
    <col min="12631" max="12631" width="5.88671875" style="223" customWidth="1"/>
    <col min="12632" max="12632" width="6.44140625" style="223" customWidth="1"/>
    <col min="12633" max="12634" width="6.33203125" style="223" customWidth="1"/>
    <col min="12635" max="12636" width="15.44140625" style="223" customWidth="1"/>
    <col min="12637" max="12637" width="21.33203125" style="223" customWidth="1"/>
    <col min="12638" max="12638" width="20" style="223" customWidth="1"/>
    <col min="12639" max="12639" width="11.5546875" style="223"/>
    <col min="12640" max="12640" width="21.88671875" style="223" customWidth="1"/>
    <col min="12641" max="12885" width="11.5546875" style="223"/>
    <col min="12886" max="12886" width="58" style="223" customWidth="1"/>
    <col min="12887" max="12887" width="5.88671875" style="223" customWidth="1"/>
    <col min="12888" max="12888" width="6.44140625" style="223" customWidth="1"/>
    <col min="12889" max="12890" width="6.33203125" style="223" customWidth="1"/>
    <col min="12891" max="12892" width="15.44140625" style="223" customWidth="1"/>
    <col min="12893" max="12893" width="21.33203125" style="223" customWidth="1"/>
    <col min="12894" max="12894" width="20" style="223" customWidth="1"/>
    <col min="12895" max="12895" width="11.5546875" style="223"/>
    <col min="12896" max="12896" width="21.88671875" style="223" customWidth="1"/>
    <col min="12897" max="13141" width="11.5546875" style="223"/>
    <col min="13142" max="13142" width="58" style="223" customWidth="1"/>
    <col min="13143" max="13143" width="5.88671875" style="223" customWidth="1"/>
    <col min="13144" max="13144" width="6.44140625" style="223" customWidth="1"/>
    <col min="13145" max="13146" width="6.33203125" style="223" customWidth="1"/>
    <col min="13147" max="13148" width="15.44140625" style="223" customWidth="1"/>
    <col min="13149" max="13149" width="21.33203125" style="223" customWidth="1"/>
    <col min="13150" max="13150" width="20" style="223" customWidth="1"/>
    <col min="13151" max="13151" width="11.5546875" style="223"/>
    <col min="13152" max="13152" width="21.88671875" style="223" customWidth="1"/>
    <col min="13153" max="13397" width="11.5546875" style="223"/>
    <col min="13398" max="13398" width="58" style="223" customWidth="1"/>
    <col min="13399" max="13399" width="5.88671875" style="223" customWidth="1"/>
    <col min="13400" max="13400" width="6.44140625" style="223" customWidth="1"/>
    <col min="13401" max="13402" width="6.33203125" style="223" customWidth="1"/>
    <col min="13403" max="13404" width="15.44140625" style="223" customWidth="1"/>
    <col min="13405" max="13405" width="21.33203125" style="223" customWidth="1"/>
    <col min="13406" max="13406" width="20" style="223" customWidth="1"/>
    <col min="13407" max="13407" width="11.5546875" style="223"/>
    <col min="13408" max="13408" width="21.88671875" style="223" customWidth="1"/>
    <col min="13409" max="13653" width="11.5546875" style="223"/>
    <col min="13654" max="13654" width="58" style="223" customWidth="1"/>
    <col min="13655" max="13655" width="5.88671875" style="223" customWidth="1"/>
    <col min="13656" max="13656" width="6.44140625" style="223" customWidth="1"/>
    <col min="13657" max="13658" width="6.33203125" style="223" customWidth="1"/>
    <col min="13659" max="13660" width="15.44140625" style="223" customWidth="1"/>
    <col min="13661" max="13661" width="21.33203125" style="223" customWidth="1"/>
    <col min="13662" max="13662" width="20" style="223" customWidth="1"/>
    <col min="13663" max="13663" width="11.5546875" style="223"/>
    <col min="13664" max="13664" width="21.88671875" style="223" customWidth="1"/>
    <col min="13665" max="13909" width="11.5546875" style="223"/>
    <col min="13910" max="13910" width="58" style="223" customWidth="1"/>
    <col min="13911" max="13911" width="5.88671875" style="223" customWidth="1"/>
    <col min="13912" max="13912" width="6.44140625" style="223" customWidth="1"/>
    <col min="13913" max="13914" width="6.33203125" style="223" customWidth="1"/>
    <col min="13915" max="13916" width="15.44140625" style="223" customWidth="1"/>
    <col min="13917" max="13917" width="21.33203125" style="223" customWidth="1"/>
    <col min="13918" max="13918" width="20" style="223" customWidth="1"/>
    <col min="13919" max="13919" width="11.5546875" style="223"/>
    <col min="13920" max="13920" width="21.88671875" style="223" customWidth="1"/>
    <col min="13921" max="14165" width="11.5546875" style="223"/>
    <col min="14166" max="14166" width="58" style="223" customWidth="1"/>
    <col min="14167" max="14167" width="5.88671875" style="223" customWidth="1"/>
    <col min="14168" max="14168" width="6.44140625" style="223" customWidth="1"/>
    <col min="14169" max="14170" width="6.33203125" style="223" customWidth="1"/>
    <col min="14171" max="14172" width="15.44140625" style="223" customWidth="1"/>
    <col min="14173" max="14173" width="21.33203125" style="223" customWidth="1"/>
    <col min="14174" max="14174" width="20" style="223" customWidth="1"/>
    <col min="14175" max="14175" width="11.5546875" style="223"/>
    <col min="14176" max="14176" width="21.88671875" style="223" customWidth="1"/>
    <col min="14177" max="14421" width="11.5546875" style="223"/>
    <col min="14422" max="14422" width="58" style="223" customWidth="1"/>
    <col min="14423" max="14423" width="5.88671875" style="223" customWidth="1"/>
    <col min="14424" max="14424" width="6.44140625" style="223" customWidth="1"/>
    <col min="14425" max="14426" width="6.33203125" style="223" customWidth="1"/>
    <col min="14427" max="14428" width="15.44140625" style="223" customWidth="1"/>
    <col min="14429" max="14429" width="21.33203125" style="223" customWidth="1"/>
    <col min="14430" max="14430" width="20" style="223" customWidth="1"/>
    <col min="14431" max="14431" width="11.5546875" style="223"/>
    <col min="14432" max="14432" width="21.88671875" style="223" customWidth="1"/>
    <col min="14433" max="14677" width="11.5546875" style="223"/>
    <col min="14678" max="14678" width="58" style="223" customWidth="1"/>
    <col min="14679" max="14679" width="5.88671875" style="223" customWidth="1"/>
    <col min="14680" max="14680" width="6.44140625" style="223" customWidth="1"/>
    <col min="14681" max="14682" width="6.33203125" style="223" customWidth="1"/>
    <col min="14683" max="14684" width="15.44140625" style="223" customWidth="1"/>
    <col min="14685" max="14685" width="21.33203125" style="223" customWidth="1"/>
    <col min="14686" max="14686" width="20" style="223" customWidth="1"/>
    <col min="14687" max="14687" width="11.5546875" style="223"/>
    <col min="14688" max="14688" width="21.88671875" style="223" customWidth="1"/>
    <col min="14689" max="14933" width="11.5546875" style="223"/>
    <col min="14934" max="14934" width="58" style="223" customWidth="1"/>
    <col min="14935" max="14935" width="5.88671875" style="223" customWidth="1"/>
    <col min="14936" max="14936" width="6.44140625" style="223" customWidth="1"/>
    <col min="14937" max="14938" width="6.33203125" style="223" customWidth="1"/>
    <col min="14939" max="14940" width="15.44140625" style="223" customWidth="1"/>
    <col min="14941" max="14941" width="21.33203125" style="223" customWidth="1"/>
    <col min="14942" max="14942" width="20" style="223" customWidth="1"/>
    <col min="14943" max="14943" width="11.5546875" style="223"/>
    <col min="14944" max="14944" width="21.88671875" style="223" customWidth="1"/>
    <col min="14945" max="15189" width="11.5546875" style="223"/>
    <col min="15190" max="15190" width="58" style="223" customWidth="1"/>
    <col min="15191" max="15191" width="5.88671875" style="223" customWidth="1"/>
    <col min="15192" max="15192" width="6.44140625" style="223" customWidth="1"/>
    <col min="15193" max="15194" width="6.33203125" style="223" customWidth="1"/>
    <col min="15195" max="15196" width="15.44140625" style="223" customWidth="1"/>
    <col min="15197" max="15197" width="21.33203125" style="223" customWidth="1"/>
    <col min="15198" max="15198" width="20" style="223" customWidth="1"/>
    <col min="15199" max="15199" width="11.5546875" style="223"/>
    <col min="15200" max="15200" width="21.88671875" style="223" customWidth="1"/>
    <col min="15201" max="15445" width="11.5546875" style="223"/>
    <col min="15446" max="15446" width="58" style="223" customWidth="1"/>
    <col min="15447" max="15447" width="5.88671875" style="223" customWidth="1"/>
    <col min="15448" max="15448" width="6.44140625" style="223" customWidth="1"/>
    <col min="15449" max="15450" width="6.33203125" style="223" customWidth="1"/>
    <col min="15451" max="15452" width="15.44140625" style="223" customWidth="1"/>
    <col min="15453" max="15453" width="21.33203125" style="223" customWidth="1"/>
    <col min="15454" max="15454" width="20" style="223" customWidth="1"/>
    <col min="15455" max="15455" width="11.5546875" style="223"/>
    <col min="15456" max="15456" width="21.88671875" style="223" customWidth="1"/>
    <col min="15457" max="15701" width="11.5546875" style="223"/>
    <col min="15702" max="15702" width="58" style="223" customWidth="1"/>
    <col min="15703" max="15703" width="5.88671875" style="223" customWidth="1"/>
    <col min="15704" max="15704" width="6.44140625" style="223" customWidth="1"/>
    <col min="15705" max="15706" width="6.33203125" style="223" customWidth="1"/>
    <col min="15707" max="15708" width="15.44140625" style="223" customWidth="1"/>
    <col min="15709" max="15709" width="21.33203125" style="223" customWidth="1"/>
    <col min="15710" max="15710" width="20" style="223" customWidth="1"/>
    <col min="15711" max="15711" width="11.5546875" style="223"/>
    <col min="15712" max="15712" width="21.88671875" style="223" customWidth="1"/>
    <col min="15713" max="15957" width="11.5546875" style="223"/>
    <col min="15958" max="15958" width="58" style="223" customWidth="1"/>
    <col min="15959" max="15959" width="5.88671875" style="223" customWidth="1"/>
    <col min="15960" max="15960" width="6.44140625" style="223" customWidth="1"/>
    <col min="15961" max="15962" width="6.33203125" style="223" customWidth="1"/>
    <col min="15963" max="15964" width="15.44140625" style="223" customWidth="1"/>
    <col min="15965" max="15965" width="21.33203125" style="223" customWidth="1"/>
    <col min="15966" max="15966" width="20" style="223" customWidth="1"/>
    <col min="15967" max="15967" width="11.5546875" style="223"/>
    <col min="15968" max="15968" width="21.88671875" style="223" customWidth="1"/>
    <col min="15969" max="16213" width="11.5546875" style="223"/>
    <col min="16214" max="16214" width="58" style="223" customWidth="1"/>
    <col min="16215" max="16215" width="5.88671875" style="223" customWidth="1"/>
    <col min="16216" max="16216" width="6.44140625" style="223" customWidth="1"/>
    <col min="16217" max="16218" width="6.33203125" style="223" customWidth="1"/>
    <col min="16219" max="16220" width="15.44140625" style="223" customWidth="1"/>
    <col min="16221" max="16221" width="21.33203125" style="223" customWidth="1"/>
    <col min="16222" max="16222" width="20" style="223" customWidth="1"/>
    <col min="16223" max="16223" width="11.5546875" style="223"/>
    <col min="16224" max="16224" width="21.88671875" style="223" customWidth="1"/>
    <col min="16225" max="16384" width="11.5546875" style="223"/>
  </cols>
  <sheetData>
    <row r="1" spans="1:95" ht="32.25" customHeight="1" x14ac:dyDescent="0.25">
      <c r="A1" s="568" t="s">
        <v>0</v>
      </c>
      <c r="B1" s="569" t="s">
        <v>1</v>
      </c>
      <c r="C1" s="570" t="s">
        <v>2</v>
      </c>
      <c r="D1" s="571" t="s">
        <v>3</v>
      </c>
      <c r="E1" s="572" t="s">
        <v>374</v>
      </c>
      <c r="F1" s="572"/>
      <c r="G1" s="572"/>
      <c r="H1" s="572"/>
      <c r="I1" s="386"/>
      <c r="J1" s="567" t="s">
        <v>5</v>
      </c>
      <c r="K1" s="567"/>
      <c r="L1" s="567"/>
      <c r="M1" s="572" t="s">
        <v>6</v>
      </c>
      <c r="N1" s="572"/>
      <c r="O1" s="572"/>
      <c r="P1" s="574" t="s">
        <v>7</v>
      </c>
      <c r="Q1" s="574"/>
      <c r="R1" s="574"/>
      <c r="S1" s="603" t="s">
        <v>8</v>
      </c>
      <c r="T1" s="604"/>
      <c r="U1" s="604"/>
      <c r="V1" s="604"/>
      <c r="W1" s="441"/>
      <c r="X1" s="605" t="s">
        <v>9</v>
      </c>
      <c r="Y1" s="605"/>
      <c r="Z1" s="606"/>
      <c r="AA1" s="575" t="s">
        <v>10</v>
      </c>
      <c r="AB1" s="575"/>
      <c r="AC1" s="575"/>
      <c r="AD1" s="575"/>
      <c r="AE1" s="442"/>
      <c r="AF1" s="575" t="s">
        <v>11</v>
      </c>
      <c r="AG1" s="575"/>
      <c r="AH1" s="575"/>
      <c r="AI1" s="575" t="s">
        <v>12</v>
      </c>
      <c r="AJ1" s="575"/>
      <c r="AK1" s="575"/>
      <c r="AL1" s="575"/>
      <c r="AM1" s="576" t="s">
        <v>13</v>
      </c>
      <c r="AN1" s="576" t="s">
        <v>14</v>
      </c>
      <c r="AO1" s="572" t="s">
        <v>375</v>
      </c>
      <c r="AP1" s="572"/>
      <c r="AQ1" s="572"/>
      <c r="AR1" s="572"/>
      <c r="AS1" s="386"/>
      <c r="AT1" s="572" t="s">
        <v>16</v>
      </c>
      <c r="AU1" s="572"/>
      <c r="AV1" s="572"/>
      <c r="AW1" s="573" t="s">
        <v>17</v>
      </c>
      <c r="AX1" s="573"/>
      <c r="AY1" s="573"/>
      <c r="AZ1" s="573"/>
      <c r="BA1" s="440"/>
      <c r="BB1" s="573" t="s">
        <v>18</v>
      </c>
      <c r="BC1" s="573"/>
      <c r="BD1" s="573"/>
      <c r="BE1" s="573" t="s">
        <v>19</v>
      </c>
      <c r="BF1" s="573"/>
      <c r="BG1" s="573"/>
      <c r="BH1" s="573"/>
      <c r="BI1" s="440"/>
      <c r="BJ1" s="576" t="s">
        <v>20</v>
      </c>
      <c r="BK1" s="576"/>
      <c r="BL1" s="576"/>
      <c r="BM1" s="577" t="s">
        <v>21</v>
      </c>
      <c r="BN1" s="578"/>
      <c r="BO1" s="578"/>
      <c r="BP1" s="578"/>
      <c r="BQ1" s="579"/>
      <c r="BR1" s="580" t="s">
        <v>22</v>
      </c>
      <c r="BS1" s="573" t="s">
        <v>372</v>
      </c>
      <c r="BT1" s="573"/>
      <c r="BU1" s="573"/>
      <c r="BV1" s="573"/>
      <c r="BW1" s="440"/>
      <c r="BX1" s="576" t="s">
        <v>373</v>
      </c>
      <c r="BY1" s="576"/>
      <c r="BZ1" s="576"/>
      <c r="CA1" s="577" t="s">
        <v>23</v>
      </c>
      <c r="CB1" s="578"/>
      <c r="CC1" s="578"/>
      <c r="CD1" s="578"/>
      <c r="CE1" s="579"/>
      <c r="CF1" s="580" t="s">
        <v>24</v>
      </c>
      <c r="CG1" s="581" t="s">
        <v>25</v>
      </c>
      <c r="CH1" s="581" t="s">
        <v>26</v>
      </c>
      <c r="CI1" s="581" t="s">
        <v>27</v>
      </c>
      <c r="CJ1" s="581" t="s">
        <v>28</v>
      </c>
      <c r="CK1" s="569" t="s">
        <v>29</v>
      </c>
      <c r="CL1" s="582" t="s">
        <v>30</v>
      </c>
      <c r="CM1" s="582" t="s">
        <v>31</v>
      </c>
      <c r="CN1" s="573" t="s">
        <v>32</v>
      </c>
      <c r="CO1" s="573" t="s">
        <v>33</v>
      </c>
      <c r="CP1" s="570" t="s">
        <v>34</v>
      </c>
    </row>
    <row r="2" spans="1:95" ht="50.4" customHeight="1" x14ac:dyDescent="0.25">
      <c r="A2" s="568"/>
      <c r="B2" s="569"/>
      <c r="C2" s="570"/>
      <c r="D2" s="571"/>
      <c r="E2" s="389" t="s">
        <v>35</v>
      </c>
      <c r="F2" s="389" t="s">
        <v>36</v>
      </c>
      <c r="G2" s="389" t="s">
        <v>37</v>
      </c>
      <c r="H2" s="389" t="s">
        <v>38</v>
      </c>
      <c r="I2" s="386"/>
      <c r="J2" s="389" t="s">
        <v>39</v>
      </c>
      <c r="K2" s="389" t="s">
        <v>40</v>
      </c>
      <c r="L2" s="389" t="s">
        <v>41</v>
      </c>
      <c r="M2" s="386" t="s">
        <v>42</v>
      </c>
      <c r="N2" s="386" t="s">
        <v>43</v>
      </c>
      <c r="O2" s="226" t="s">
        <v>44</v>
      </c>
      <c r="P2" s="387" t="s">
        <v>45</v>
      </c>
      <c r="Q2" s="387" t="s">
        <v>46</v>
      </c>
      <c r="R2" s="387" t="s">
        <v>47</v>
      </c>
      <c r="S2" s="388" t="s">
        <v>35</v>
      </c>
      <c r="T2" s="388" t="s">
        <v>36</v>
      </c>
      <c r="U2" s="388" t="s">
        <v>37</v>
      </c>
      <c r="V2" s="388" t="s">
        <v>38</v>
      </c>
      <c r="W2" s="442"/>
      <c r="X2" s="384" t="s">
        <v>39</v>
      </c>
      <c r="Y2" s="384" t="s">
        <v>40</v>
      </c>
      <c r="Z2" s="230" t="s">
        <v>41</v>
      </c>
      <c r="AA2" s="388" t="s">
        <v>35</v>
      </c>
      <c r="AB2" s="388" t="s">
        <v>36</v>
      </c>
      <c r="AC2" s="388" t="s">
        <v>37</v>
      </c>
      <c r="AD2" s="388" t="s">
        <v>38</v>
      </c>
      <c r="AE2" s="442"/>
      <c r="AF2" s="384" t="s">
        <v>39</v>
      </c>
      <c r="AG2" s="384" t="s">
        <v>40</v>
      </c>
      <c r="AH2" s="230" t="s">
        <v>41</v>
      </c>
      <c r="AI2" s="388" t="s">
        <v>35</v>
      </c>
      <c r="AJ2" s="388" t="s">
        <v>36</v>
      </c>
      <c r="AK2" s="388" t="s">
        <v>37</v>
      </c>
      <c r="AL2" s="388" t="s">
        <v>38</v>
      </c>
      <c r="AM2" s="576"/>
      <c r="AN2" s="576"/>
      <c r="AO2" s="386" t="s">
        <v>35</v>
      </c>
      <c r="AP2" s="386" t="s">
        <v>36</v>
      </c>
      <c r="AQ2" s="386" t="s">
        <v>37</v>
      </c>
      <c r="AR2" s="386" t="s">
        <v>38</v>
      </c>
      <c r="AS2" s="386"/>
      <c r="AT2" s="386" t="s">
        <v>39</v>
      </c>
      <c r="AU2" s="386" t="s">
        <v>40</v>
      </c>
      <c r="AV2" s="390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/>
      <c r="BB2" s="388" t="s">
        <v>39</v>
      </c>
      <c r="BC2" s="388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/>
      <c r="BJ2" s="388" t="s">
        <v>39</v>
      </c>
      <c r="BK2" s="388" t="s">
        <v>40</v>
      </c>
      <c r="BL2" s="233" t="s">
        <v>41</v>
      </c>
      <c r="BM2" s="385" t="s">
        <v>35</v>
      </c>
      <c r="BN2" s="385" t="s">
        <v>36</v>
      </c>
      <c r="BO2" s="385" t="s">
        <v>37</v>
      </c>
      <c r="BP2" s="385" t="s">
        <v>38</v>
      </c>
      <c r="BQ2" s="236" t="s">
        <v>48</v>
      </c>
      <c r="BR2" s="580"/>
      <c r="BS2" s="234" t="s">
        <v>35</v>
      </c>
      <c r="BT2" s="232" t="s">
        <v>36</v>
      </c>
      <c r="BU2" s="232" t="s">
        <v>37</v>
      </c>
      <c r="BV2" s="232" t="s">
        <v>38</v>
      </c>
      <c r="BW2" s="232"/>
      <c r="BX2" s="388" t="s">
        <v>39</v>
      </c>
      <c r="BY2" s="388" t="s">
        <v>40</v>
      </c>
      <c r="BZ2" s="233" t="s">
        <v>41</v>
      </c>
      <c r="CA2" s="385" t="s">
        <v>35</v>
      </c>
      <c r="CB2" s="385" t="s">
        <v>36</v>
      </c>
      <c r="CC2" s="385" t="s">
        <v>37</v>
      </c>
      <c r="CD2" s="385" t="s">
        <v>38</v>
      </c>
      <c r="CE2" s="236" t="s">
        <v>48</v>
      </c>
      <c r="CF2" s="580"/>
      <c r="CG2" s="581"/>
      <c r="CH2" s="581"/>
      <c r="CI2" s="581"/>
      <c r="CJ2" s="581"/>
      <c r="CK2" s="569"/>
      <c r="CL2" s="582"/>
      <c r="CM2" s="582"/>
      <c r="CN2" s="573"/>
      <c r="CO2" s="573"/>
      <c r="CP2" s="570"/>
    </row>
    <row r="3" spans="1:95" x14ac:dyDescent="0.25">
      <c r="A3" s="237" t="s">
        <v>49</v>
      </c>
      <c r="B3" s="238"/>
      <c r="C3" s="237"/>
      <c r="D3" s="239"/>
      <c r="E3" s="240"/>
      <c r="F3" s="240"/>
      <c r="G3" s="240"/>
      <c r="H3" s="240"/>
      <c r="I3" s="237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25">
      <c r="A4" s="242" t="s">
        <v>389</v>
      </c>
      <c r="B4" s="242"/>
      <c r="C4" s="241"/>
      <c r="D4" s="243"/>
      <c r="E4" s="244"/>
      <c r="F4" s="244"/>
      <c r="G4" s="244"/>
      <c r="H4" s="244"/>
      <c r="I4" s="241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25">
      <c r="A5" s="246">
        <v>333</v>
      </c>
      <c r="B5" s="246"/>
      <c r="C5" s="245"/>
      <c r="D5" s="247"/>
      <c r="E5" s="248"/>
      <c r="F5" s="248"/>
      <c r="G5" s="248"/>
      <c r="H5" s="248"/>
      <c r="I5" s="245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25">
      <c r="A6" s="250" t="s">
        <v>52</v>
      </c>
      <c r="B6" s="250"/>
      <c r="C6" s="249"/>
      <c r="D6" s="251"/>
      <c r="E6" s="252"/>
      <c r="F6" s="252"/>
      <c r="G6" s="252"/>
      <c r="H6" s="252"/>
      <c r="I6" s="249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25">
      <c r="A7" s="253" t="s">
        <v>53</v>
      </c>
      <c r="B7" s="254"/>
      <c r="C7" s="253"/>
      <c r="D7" s="255"/>
      <c r="E7" s="253">
        <f>SUM(E9:E19)</f>
        <v>31</v>
      </c>
      <c r="F7" s="253">
        <f t="shared" ref="F7:BQ7" si="0">SUM(F9:F19)</f>
        <v>21</v>
      </c>
      <c r="G7" s="253">
        <f t="shared" si="0"/>
        <v>19</v>
      </c>
      <c r="H7" s="253">
        <f t="shared" si="0"/>
        <v>71</v>
      </c>
      <c r="I7" s="253">
        <f t="shared" si="0"/>
        <v>142</v>
      </c>
      <c r="J7" s="253">
        <f t="shared" si="0"/>
        <v>142</v>
      </c>
      <c r="K7" s="253">
        <f t="shared" si="0"/>
        <v>0</v>
      </c>
      <c r="L7" s="253">
        <f t="shared" si="0"/>
        <v>142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18</v>
      </c>
      <c r="T7" s="253">
        <f t="shared" si="0"/>
        <v>14</v>
      </c>
      <c r="U7" s="253">
        <f t="shared" si="0"/>
        <v>0</v>
      </c>
      <c r="V7" s="253">
        <f t="shared" si="0"/>
        <v>100</v>
      </c>
      <c r="W7" s="253">
        <f t="shared" si="0"/>
        <v>132</v>
      </c>
      <c r="X7" s="253">
        <f t="shared" si="0"/>
        <v>132</v>
      </c>
      <c r="Y7" s="253">
        <f t="shared" si="0"/>
        <v>0</v>
      </c>
      <c r="Z7" s="253">
        <f t="shared" si="0"/>
        <v>132</v>
      </c>
      <c r="AA7" s="253">
        <f t="shared" si="0"/>
        <v>53</v>
      </c>
      <c r="AB7" s="253">
        <f t="shared" si="0"/>
        <v>26</v>
      </c>
      <c r="AC7" s="253">
        <f t="shared" si="0"/>
        <v>0</v>
      </c>
      <c r="AD7" s="253">
        <f t="shared" si="0"/>
        <v>0</v>
      </c>
      <c r="AE7" s="253">
        <f t="shared" si="0"/>
        <v>79</v>
      </c>
      <c r="AF7" s="253">
        <f t="shared" si="0"/>
        <v>79</v>
      </c>
      <c r="AG7" s="253">
        <f t="shared" si="0"/>
        <v>0</v>
      </c>
      <c r="AH7" s="253">
        <f t="shared" si="0"/>
        <v>79</v>
      </c>
      <c r="AI7" s="253">
        <f t="shared" si="0"/>
        <v>306</v>
      </c>
      <c r="AJ7" s="253">
        <f t="shared" si="0"/>
        <v>306</v>
      </c>
      <c r="AK7" s="253">
        <f t="shared" si="0"/>
        <v>0</v>
      </c>
      <c r="AL7" s="253">
        <f t="shared" si="0"/>
        <v>0</v>
      </c>
      <c r="AM7" s="253">
        <f t="shared" si="0"/>
        <v>0</v>
      </c>
      <c r="AN7" s="253">
        <f t="shared" si="0"/>
        <v>0</v>
      </c>
      <c r="AO7" s="253">
        <f t="shared" si="0"/>
        <v>0</v>
      </c>
      <c r="AP7" s="253">
        <f t="shared" si="0"/>
        <v>0</v>
      </c>
      <c r="AQ7" s="253">
        <f t="shared" si="0"/>
        <v>0.40000000000000213</v>
      </c>
      <c r="AR7" s="253">
        <f t="shared" si="0"/>
        <v>0</v>
      </c>
      <c r="AS7" s="253">
        <f t="shared" si="0"/>
        <v>0.40000000000000568</v>
      </c>
      <c r="AT7" s="253">
        <f t="shared" si="0"/>
        <v>0.4</v>
      </c>
      <c r="AU7" s="253">
        <f t="shared" si="0"/>
        <v>0</v>
      </c>
      <c r="AV7" s="253">
        <f t="shared" si="0"/>
        <v>0.39999999999999147</v>
      </c>
      <c r="AW7" s="374">
        <f t="shared" si="0"/>
        <v>0</v>
      </c>
      <c r="AX7" s="374">
        <f t="shared" si="0"/>
        <v>0</v>
      </c>
      <c r="AY7" s="374">
        <f t="shared" si="0"/>
        <v>0</v>
      </c>
      <c r="AZ7" s="374">
        <f t="shared" si="0"/>
        <v>0</v>
      </c>
      <c r="BA7" s="374">
        <f t="shared" si="0"/>
        <v>0</v>
      </c>
      <c r="BB7" s="374">
        <f t="shared" si="0"/>
        <v>0</v>
      </c>
      <c r="BC7" s="374">
        <f t="shared" si="0"/>
        <v>0</v>
      </c>
      <c r="BD7" s="374">
        <f t="shared" si="0"/>
        <v>0</v>
      </c>
      <c r="BE7" s="374">
        <f t="shared" si="0"/>
        <v>0</v>
      </c>
      <c r="BF7" s="374">
        <f t="shared" si="0"/>
        <v>0</v>
      </c>
      <c r="BG7" s="374">
        <f t="shared" si="0"/>
        <v>0</v>
      </c>
      <c r="BH7" s="374">
        <f t="shared" si="0"/>
        <v>0</v>
      </c>
      <c r="BI7" s="374">
        <f t="shared" si="0"/>
        <v>0</v>
      </c>
      <c r="BJ7" s="374">
        <f t="shared" si="0"/>
        <v>0</v>
      </c>
      <c r="BK7" s="374">
        <f t="shared" si="0"/>
        <v>0</v>
      </c>
      <c r="BL7" s="374">
        <f t="shared" si="0"/>
        <v>0</v>
      </c>
      <c r="BM7" s="374" t="e">
        <f t="shared" si="0"/>
        <v>#DIV/0!</v>
      </c>
      <c r="BN7" s="374" t="e">
        <f t="shared" si="0"/>
        <v>#DIV/0!</v>
      </c>
      <c r="BO7" s="374">
        <f t="shared" si="0"/>
        <v>0</v>
      </c>
      <c r="BP7" s="374">
        <f t="shared" si="0"/>
        <v>0</v>
      </c>
      <c r="BQ7" s="374" t="e">
        <f t="shared" si="0"/>
        <v>#DIV/0!</v>
      </c>
      <c r="BR7" s="374">
        <f t="shared" ref="BR7:BZ7" si="1">SUM(BR9:BR19)</f>
        <v>0</v>
      </c>
      <c r="BS7" s="374">
        <f t="shared" si="1"/>
        <v>0</v>
      </c>
      <c r="BT7" s="374">
        <f t="shared" si="1"/>
        <v>0</v>
      </c>
      <c r="BU7" s="374">
        <f t="shared" si="1"/>
        <v>0</v>
      </c>
      <c r="BV7" s="374">
        <f t="shared" si="1"/>
        <v>0</v>
      </c>
      <c r="BW7" s="374">
        <f t="shared" si="1"/>
        <v>0</v>
      </c>
      <c r="BX7" s="374">
        <f t="shared" si="1"/>
        <v>0</v>
      </c>
      <c r="BY7" s="374">
        <f t="shared" si="1"/>
        <v>0</v>
      </c>
      <c r="BZ7" s="374">
        <f t="shared" si="1"/>
        <v>0</v>
      </c>
      <c r="CA7" s="253">
        <f t="shared" ref="CA7:CC7" si="2">SUM(CA9:CA19)</f>
        <v>0</v>
      </c>
      <c r="CB7" s="253">
        <f t="shared" si="2"/>
        <v>0</v>
      </c>
      <c r="CC7" s="253">
        <f t="shared" si="2"/>
        <v>0</v>
      </c>
      <c r="CD7" s="253">
        <f t="shared" ref="CD7:CF7" si="3">SUM(CD9:CD19)</f>
        <v>0</v>
      </c>
      <c r="CE7" s="253">
        <f t="shared" si="3"/>
        <v>0</v>
      </c>
      <c r="CF7" s="253">
        <f t="shared" si="3"/>
        <v>0</v>
      </c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399999999999999" customHeight="1" x14ac:dyDescent="0.3">
      <c r="A8" s="256" t="s">
        <v>54</v>
      </c>
      <c r="B8" s="257" t="s">
        <v>55</v>
      </c>
      <c r="C8" s="256" t="s">
        <v>56</v>
      </c>
      <c r="D8" s="258" t="s">
        <v>57</v>
      </c>
      <c r="E8" s="256">
        <f>ENS_DREA!E8-'Autres acteurs'!E8</f>
        <v>0</v>
      </c>
      <c r="F8" s="256">
        <f>ENS_DREA!F8-'Autres acteurs'!F8</f>
        <v>0</v>
      </c>
      <c r="G8" s="256">
        <f>ENS_DREA!G8-'Autres acteurs'!G8</f>
        <v>0</v>
      </c>
      <c r="H8" s="256">
        <f>ENS_DREA!H8-'Autres acteurs'!H8</f>
        <v>0</v>
      </c>
      <c r="I8" s="256">
        <f>ENS_DREA!I8-'Autres acteurs'!I8</f>
        <v>0</v>
      </c>
      <c r="J8" s="256">
        <f>ENS_DREA!J8-'Autres acteurs'!J8</f>
        <v>0</v>
      </c>
      <c r="K8" s="256">
        <f>ENS_DREA!K8-'Autres acteurs'!K8</f>
        <v>0</v>
      </c>
      <c r="L8" s="256">
        <f>ENS_DREA!L8-'Autres acteurs'!L8</f>
        <v>0</v>
      </c>
      <c r="M8" s="256">
        <f>ENS_DREA!M8-'Autres acteurs'!M8</f>
        <v>0</v>
      </c>
      <c r="N8" s="256">
        <f>ENS_DREA!N8-'Autres acteurs'!N8</f>
        <v>0</v>
      </c>
      <c r="O8" s="256">
        <f>ENS_DREA!O8-'Autres acteurs'!O8</f>
        <v>0</v>
      </c>
      <c r="P8" s="256">
        <f>ENS_DREA!P8-'Autres acteurs'!P8</f>
        <v>0</v>
      </c>
      <c r="Q8" s="256">
        <f>ENS_DREA!Q8-'Autres acteurs'!Q8</f>
        <v>0</v>
      </c>
      <c r="R8" s="256">
        <f>ENS_DREA!R8-'Autres acteurs'!R8</f>
        <v>0</v>
      </c>
      <c r="S8" s="256">
        <f>ENS_DREA!S8-'Autres acteurs'!S8</f>
        <v>0</v>
      </c>
      <c r="T8" s="256">
        <f>ENS_DREA!T8-'Autres acteurs'!T8</f>
        <v>0</v>
      </c>
      <c r="U8" s="256">
        <f>ENS_DREA!U8-'Autres acteurs'!U8</f>
        <v>0</v>
      </c>
      <c r="V8" s="256">
        <f>ENS_DREA!V8-'Autres acteurs'!V8</f>
        <v>0</v>
      </c>
      <c r="W8" s="256">
        <f>ENS_DREA!W8-'Autres acteurs'!W8</f>
        <v>0</v>
      </c>
      <c r="X8" s="256">
        <f>ENS_DREA!X8-'Autres acteurs'!X8</f>
        <v>0</v>
      </c>
      <c r="Y8" s="256">
        <f>ENS_DREA!Y8-'Autres acteurs'!Y8</f>
        <v>0</v>
      </c>
      <c r="Z8" s="256">
        <f>ENS_DREA!Z8-'Autres acteurs'!Z8</f>
        <v>0</v>
      </c>
      <c r="AA8" s="256">
        <f>ENS_DREA!AA8-'Autres acteurs'!AA8</f>
        <v>0</v>
      </c>
      <c r="AB8" s="256">
        <f>ENS_DREA!AB8-'Autres acteurs'!AB8</f>
        <v>0</v>
      </c>
      <c r="AC8" s="256">
        <f>ENS_DREA!AC8-'Autres acteurs'!AC8</f>
        <v>0</v>
      </c>
      <c r="AD8" s="256">
        <f>ENS_DREA!AD8-'Autres acteurs'!AD8</f>
        <v>0</v>
      </c>
      <c r="AE8" s="256">
        <f>ENS_DREA!AE8-'Autres acteurs'!AE8</f>
        <v>0</v>
      </c>
      <c r="AF8" s="256">
        <f>ENS_DREA!AF8-'Autres acteurs'!AF8</f>
        <v>0</v>
      </c>
      <c r="AG8" s="256">
        <f>ENS_DREA!AG8-'Autres acteurs'!AG8</f>
        <v>0</v>
      </c>
      <c r="AH8" s="256">
        <f>ENS_DREA!AH8-'Autres acteurs'!AH8</f>
        <v>0</v>
      </c>
      <c r="AI8" s="256">
        <f>ENS_DREA!AI8-'Autres acteurs'!AI8</f>
        <v>0</v>
      </c>
      <c r="AJ8" s="256">
        <f>ENS_DREA!AJ8-'Autres acteurs'!AJ8</f>
        <v>0</v>
      </c>
      <c r="AK8" s="256">
        <f>ENS_DREA!AK8-'Autres acteurs'!AK8</f>
        <v>0</v>
      </c>
      <c r="AL8" s="256">
        <f>ENS_DREA!AL8-'Autres acteurs'!AL8</f>
        <v>0</v>
      </c>
      <c r="AM8" s="256">
        <f>ENS_DREA!AM8-'Autres acteurs'!AM8</f>
        <v>0</v>
      </c>
      <c r="AN8" s="256">
        <f>ENS_DREA!AN8-'Autres acteurs'!AN8</f>
        <v>0</v>
      </c>
      <c r="AO8" s="371">
        <f>ENS_DREA!AO8-'Autres acteurs'!AO8</f>
        <v>0</v>
      </c>
      <c r="AP8" s="371">
        <f>ENS_DREA!AP8-'Autres acteurs'!AP8</f>
        <v>0</v>
      </c>
      <c r="AQ8" s="371">
        <f>ENS_DREA!AQ8-'Autres acteurs'!AQ8</f>
        <v>0</v>
      </c>
      <c r="AR8" s="371">
        <f>ENS_DREA!AR8-'Autres acteurs'!AR8</f>
        <v>0</v>
      </c>
      <c r="AS8" s="371">
        <f>ENS_DREA!AS8-'Autres acteurs'!AS8</f>
        <v>0</v>
      </c>
      <c r="AT8" s="371">
        <f>ENS_DREA!AT8-'Autres acteurs'!AT8</f>
        <v>0</v>
      </c>
      <c r="AU8" s="371">
        <f>ENS_DREA!AU8-'Autres acteurs'!AU8</f>
        <v>0</v>
      </c>
      <c r="AV8" s="371">
        <f>ENS_DREA!AV8-'Autres acteurs'!AV8</f>
        <v>0</v>
      </c>
      <c r="AW8" s="371">
        <f>ENS_DREA!AW8-'Autres acteurs'!AW8</f>
        <v>0</v>
      </c>
      <c r="AX8" s="371">
        <f>ENS_DREA!AX8-'Autres acteurs'!AX8</f>
        <v>0</v>
      </c>
      <c r="AY8" s="371">
        <f>ENS_DREA!AY8-'Autres acteurs'!AY8</f>
        <v>0</v>
      </c>
      <c r="AZ8" s="371">
        <f>ENS_DREA!AZ8-'Autres acteurs'!AZ8</f>
        <v>0</v>
      </c>
      <c r="BA8" s="371">
        <f>ENS_DREA!BA8-'Autres acteurs'!BA8</f>
        <v>0</v>
      </c>
      <c r="BB8" s="371">
        <f>ENS_DREA!BB8-'Autres acteurs'!BB8</f>
        <v>0</v>
      </c>
      <c r="BC8" s="371">
        <f>ENS_DREA!BC8-'Autres acteurs'!BC8</f>
        <v>0</v>
      </c>
      <c r="BD8" s="371">
        <f>ENS_DREA!BD8-'Autres acteurs'!BD8</f>
        <v>0</v>
      </c>
      <c r="BE8" s="371">
        <f>ENS_DREA!BE8-'Autres acteurs'!BE8</f>
        <v>0</v>
      </c>
      <c r="BF8" s="371">
        <f>ENS_DREA!BF8-'Autres acteurs'!BF8</f>
        <v>0</v>
      </c>
      <c r="BG8" s="371">
        <f>ENS_DREA!BG8-'Autres acteurs'!BG8</f>
        <v>0</v>
      </c>
      <c r="BH8" s="371">
        <f>ENS_DREA!BH8-'Autres acteurs'!BH8</f>
        <v>0</v>
      </c>
      <c r="BI8" s="371">
        <f>ENS_DREA!BI8-'Autres acteurs'!BI8</f>
        <v>0</v>
      </c>
      <c r="BJ8" s="371">
        <f>ENS_DREA!BJ8-'Autres acteurs'!BJ8</f>
        <v>0</v>
      </c>
      <c r="BK8" s="371">
        <f>ENS_DREA!BK8-'Autres acteurs'!BK8</f>
        <v>0</v>
      </c>
      <c r="BL8" s="371">
        <f>ENS_DREA!BL8-'Autres acteurs'!BL8</f>
        <v>0</v>
      </c>
      <c r="BM8" s="371">
        <f>ENS_DREA!BM8-'Autres acteurs'!BM8</f>
        <v>0</v>
      </c>
      <c r="BN8" s="371">
        <f>ENS_DREA!BN8-'Autres acteurs'!BN8</f>
        <v>0</v>
      </c>
      <c r="BO8" s="371">
        <f>ENS_DREA!BO8-'Autres acteurs'!BO8</f>
        <v>0</v>
      </c>
      <c r="BP8" s="371">
        <f>ENS_DREA!BP8-'Autres acteurs'!BP8</f>
        <v>0</v>
      </c>
      <c r="BQ8" s="371">
        <f>ENS_DREA!BQ8-'Autres acteurs'!BQ8</f>
        <v>0</v>
      </c>
      <c r="BR8" s="371">
        <f>ENS_DREA!BR8-'Autres acteurs'!BR8</f>
        <v>0</v>
      </c>
      <c r="BS8" s="371">
        <f>ENS_DREA!BS8-'Autres acteurs'!BS8</f>
        <v>0</v>
      </c>
      <c r="BT8" s="371">
        <f>ENS_DREA!BT8-'Autres acteurs'!BT8</f>
        <v>0</v>
      </c>
      <c r="BU8" s="371">
        <f>ENS_DREA!BU8-'Autres acteurs'!BU8</f>
        <v>0</v>
      </c>
      <c r="BV8" s="371">
        <f>ENS_DREA!BV8-'Autres acteurs'!BV8</f>
        <v>0</v>
      </c>
      <c r="BW8" s="371">
        <f>ENS_DREA!BW8-'Autres acteurs'!BW8</f>
        <v>0</v>
      </c>
      <c r="BX8" s="371">
        <f>ENS_DREA!BX8-'Autres acteurs'!BX8</f>
        <v>0</v>
      </c>
      <c r="BY8" s="371">
        <f>ENS_DREA!BY8-'Autres acteurs'!BY8</f>
        <v>0</v>
      </c>
      <c r="BZ8" s="371">
        <f>ENS_DREA!BZ8-'Autres acteurs'!BZ8</f>
        <v>0</v>
      </c>
      <c r="CA8" s="256">
        <f>SUM(BMH!CA8,CAS!CA8,CEN!CA8,CES!CA8,CNR!CA8,COS!CA8,CSD!CA8,EST!CA8,HBS!CA8,NOR!CA8,PCL!CA8,SHL!CA8,SOS!CA8)</f>
        <v>0</v>
      </c>
      <c r="CB8" s="256">
        <f>SUM(BMH!CB8,CAS!CB8,CEN!CB8,CES!CB8,CNR!CB8,COS!CB8,CSD!CB8,EST!CB8,HBS!CB8,NOR!CB8,PCL!CB8,SHL!CB8,SOS!CB8)</f>
        <v>0</v>
      </c>
      <c r="CC8" s="256">
        <f>SUM(BMH!CC8,CAS!CC8,CEN!CC8,CES!CC8,CNR!CC8,COS!CC8,CSD!CC8,EST!CC8,HBS!CC8,NOR!CC8,PCL!CC8,SHL!CC8,SOS!CC8)</f>
        <v>0</v>
      </c>
      <c r="CD8" s="256">
        <f>SUM(BMH!CD8,CAS!CD8,CEN!CD8,CES!CD8,CNR!CD8,COS!CD8,CSD!CD8,EST!CD8,HBS!CD8,NOR!CD8,PCL!CD8,SHL!CD8,SOS!CD8)</f>
        <v>0</v>
      </c>
      <c r="CE8" s="256">
        <f>SUM(BMH!CE8,CAS!CE8,CEN!CE8,CES!CE8,CNR!CE8,COS!CE8,CSD!CE8,EST!CE8,HBS!CE8,NOR!CE8,PCL!CE8,SHL!CE8,SOS!CE8)</f>
        <v>0</v>
      </c>
      <c r="CF8" s="256">
        <f>SUM(BMH!CF8,CAS!CF8,CEN!CF8,CES!CF8,CNR!CF8,COS!CF8,CSD!CF8,EST!CF8,HBS!CF8,NOR!CF8,PCL!CF8,SHL!CF8,SOS!CF8)</f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52.95" customHeight="1" x14ac:dyDescent="0.25">
      <c r="A9" s="256" t="s">
        <v>58</v>
      </c>
      <c r="B9" s="257"/>
      <c r="C9" s="256"/>
      <c r="D9" s="258"/>
      <c r="E9" s="256">
        <f>ENS_DREA!E9-'Autres acteurs'!E9</f>
        <v>0</v>
      </c>
      <c r="F9" s="256">
        <f>ENS_DREA!F9-'Autres acteurs'!F9</f>
        <v>0</v>
      </c>
      <c r="G9" s="256">
        <f>ENS_DREA!G9-'Autres acteurs'!G9</f>
        <v>0</v>
      </c>
      <c r="H9" s="256">
        <f>ENS_DREA!H9-'Autres acteurs'!H9</f>
        <v>0</v>
      </c>
      <c r="I9" s="256">
        <f>ENS_DREA!I9-'Autres acteurs'!I9</f>
        <v>0</v>
      </c>
      <c r="J9" s="256">
        <f>ENS_DREA!J9-'Autres acteurs'!J9</f>
        <v>0</v>
      </c>
      <c r="K9" s="256">
        <f>ENS_DREA!K9-'Autres acteurs'!K9</f>
        <v>0</v>
      </c>
      <c r="L9" s="256">
        <f>ENS_DREA!L9-'Autres acteurs'!L9</f>
        <v>0</v>
      </c>
      <c r="M9" s="256">
        <f>ENS_DREA!M9-'Autres acteurs'!M9</f>
        <v>0</v>
      </c>
      <c r="N9" s="256">
        <f>ENS_DREA!N9-'Autres acteurs'!N9</f>
        <v>0</v>
      </c>
      <c r="O9" s="256">
        <f>ENS_DREA!O9-'Autres acteurs'!O9</f>
        <v>0</v>
      </c>
      <c r="P9" s="256">
        <f>ENS_DREA!P9-'Autres acteurs'!P9</f>
        <v>0</v>
      </c>
      <c r="Q9" s="256">
        <f>ENS_DREA!Q9-'Autres acteurs'!Q9</f>
        <v>0</v>
      </c>
      <c r="R9" s="256">
        <f>ENS_DREA!R9-'Autres acteurs'!R9</f>
        <v>0</v>
      </c>
      <c r="S9" s="256">
        <f>ENS_DREA!S9-'Autres acteurs'!S9</f>
        <v>0</v>
      </c>
      <c r="T9" s="256">
        <f>ENS_DREA!T9-'Autres acteurs'!T9</f>
        <v>0</v>
      </c>
      <c r="U9" s="256">
        <f>ENS_DREA!U9-'Autres acteurs'!U9</f>
        <v>0</v>
      </c>
      <c r="V9" s="256">
        <f>ENS_DREA!V9-'Autres acteurs'!V9</f>
        <v>0</v>
      </c>
      <c r="W9" s="256">
        <f>ENS_DREA!W9-'Autres acteurs'!W9</f>
        <v>0</v>
      </c>
      <c r="X9" s="256">
        <f>ENS_DREA!X9-'Autres acteurs'!X9</f>
        <v>0</v>
      </c>
      <c r="Y9" s="256">
        <f>ENS_DREA!Y9-'Autres acteurs'!Y9</f>
        <v>0</v>
      </c>
      <c r="Z9" s="256">
        <f>ENS_DREA!Z9-'Autres acteurs'!Z9</f>
        <v>0</v>
      </c>
      <c r="AA9" s="256">
        <f>ENS_DREA!AA9-'Autres acteurs'!AA9</f>
        <v>0</v>
      </c>
      <c r="AB9" s="256">
        <f>ENS_DREA!AB9-'Autres acteurs'!AB9</f>
        <v>0</v>
      </c>
      <c r="AC9" s="256">
        <f>ENS_DREA!AC9-'Autres acteurs'!AC9</f>
        <v>0</v>
      </c>
      <c r="AD9" s="256">
        <f>ENS_DREA!AD9-'Autres acteurs'!AD9</f>
        <v>0</v>
      </c>
      <c r="AE9" s="256">
        <f>ENS_DREA!AE9-'Autres acteurs'!AE9</f>
        <v>0</v>
      </c>
      <c r="AF9" s="256">
        <f>ENS_DREA!AF9-'Autres acteurs'!AF9</f>
        <v>0</v>
      </c>
      <c r="AG9" s="256">
        <f>ENS_DREA!AG9-'Autres acteurs'!AG9</f>
        <v>0</v>
      </c>
      <c r="AH9" s="256">
        <f>ENS_DREA!AH9-'Autres acteurs'!AH9</f>
        <v>0</v>
      </c>
      <c r="AI9" s="256">
        <f>ENS_DREA!AI9-'Autres acteurs'!AI9</f>
        <v>0</v>
      </c>
      <c r="AJ9" s="256">
        <f>ENS_DREA!AJ9-'Autres acteurs'!AJ9</f>
        <v>0</v>
      </c>
      <c r="AK9" s="256">
        <f>ENS_DREA!AK9-'Autres acteurs'!AK9</f>
        <v>0</v>
      </c>
      <c r="AL9" s="256">
        <f>ENS_DREA!AL9-'Autres acteurs'!AL9</f>
        <v>0</v>
      </c>
      <c r="AM9" s="256">
        <f>ENS_DREA!AM9-'Autres acteurs'!AM9</f>
        <v>0</v>
      </c>
      <c r="AN9" s="256">
        <f>ENS_DREA!AN9-'Autres acteurs'!AN9</f>
        <v>0</v>
      </c>
      <c r="AO9" s="371">
        <f>ENS_DREA!AO9-'Autres acteurs'!AO9</f>
        <v>0</v>
      </c>
      <c r="AP9" s="371">
        <f>ENS_DREA!AP9-'Autres acteurs'!AP9</f>
        <v>0</v>
      </c>
      <c r="AQ9" s="371">
        <f>ENS_DREA!AQ9-'Autres acteurs'!AQ9</f>
        <v>0</v>
      </c>
      <c r="AR9" s="371">
        <f>ENS_DREA!AR9-'Autres acteurs'!AR9</f>
        <v>0</v>
      </c>
      <c r="AS9" s="371">
        <f>ENS_DREA!AS9-'Autres acteurs'!AS9</f>
        <v>0</v>
      </c>
      <c r="AT9" s="371">
        <f>ENS_DREA!AT9-'Autres acteurs'!AT9</f>
        <v>0</v>
      </c>
      <c r="AU9" s="371">
        <f>ENS_DREA!AU9-'Autres acteurs'!AU9</f>
        <v>0</v>
      </c>
      <c r="AV9" s="371">
        <f>ENS_DREA!AV9-'Autres acteurs'!AV9</f>
        <v>0</v>
      </c>
      <c r="AW9" s="371">
        <f>ENS_DREA!AW9-'Autres acteurs'!AW9</f>
        <v>0</v>
      </c>
      <c r="AX9" s="371">
        <f>ENS_DREA!AX9-'Autres acteurs'!AX9</f>
        <v>0</v>
      </c>
      <c r="AY9" s="371">
        <f>ENS_DREA!AY9-'Autres acteurs'!AY9</f>
        <v>0</v>
      </c>
      <c r="AZ9" s="371">
        <f>ENS_DREA!AZ9-'Autres acteurs'!AZ9</f>
        <v>0</v>
      </c>
      <c r="BA9" s="371">
        <f>ENS_DREA!BA9-'Autres acteurs'!BA9</f>
        <v>0</v>
      </c>
      <c r="BB9" s="371">
        <f>ENS_DREA!BB9-'Autres acteurs'!BB9</f>
        <v>0</v>
      </c>
      <c r="BC9" s="371">
        <f>ENS_DREA!BC9-'Autres acteurs'!BC9</f>
        <v>0</v>
      </c>
      <c r="BD9" s="371">
        <f>ENS_DREA!BD9-'Autres acteurs'!BD9</f>
        <v>0</v>
      </c>
      <c r="BE9" s="371">
        <f>ENS_DREA!BE9-'Autres acteurs'!BE9</f>
        <v>0</v>
      </c>
      <c r="BF9" s="371">
        <f>ENS_DREA!BF9-'Autres acteurs'!BF9</f>
        <v>0</v>
      </c>
      <c r="BG9" s="371">
        <f>ENS_DREA!BG9-'Autres acteurs'!BG9</f>
        <v>0</v>
      </c>
      <c r="BH9" s="371">
        <f>ENS_DREA!BH9-'Autres acteurs'!BH9</f>
        <v>0</v>
      </c>
      <c r="BI9" s="371">
        <f>ENS_DREA!BI9-'Autres acteurs'!BI9</f>
        <v>0</v>
      </c>
      <c r="BJ9" s="371">
        <f>ENS_DREA!BJ9-'Autres acteurs'!BJ9</f>
        <v>0</v>
      </c>
      <c r="BK9" s="371">
        <f>ENS_DREA!BK9-'Autres acteurs'!BK9</f>
        <v>0</v>
      </c>
      <c r="BL9" s="371">
        <f>ENS_DREA!BL9-'Autres acteurs'!BL9</f>
        <v>0</v>
      </c>
      <c r="BM9" s="371">
        <f>ENS_DREA!BM9-'Autres acteurs'!BM9</f>
        <v>0</v>
      </c>
      <c r="BN9" s="371">
        <f>ENS_DREA!BN9-'Autres acteurs'!BN9</f>
        <v>0</v>
      </c>
      <c r="BO9" s="371">
        <f>ENS_DREA!BO9-'Autres acteurs'!BO9</f>
        <v>0</v>
      </c>
      <c r="BP9" s="371">
        <f>ENS_DREA!BP9-'Autres acteurs'!BP9</f>
        <v>0</v>
      </c>
      <c r="BQ9" s="371">
        <f>ENS_DREA!BQ9-'Autres acteurs'!BQ9</f>
        <v>0</v>
      </c>
      <c r="BR9" s="371">
        <f>ENS_DREA!BR9-'Autres acteurs'!BR9</f>
        <v>0</v>
      </c>
      <c r="BS9" s="371">
        <f>ENS_DREA!BS9-'Autres acteurs'!BS9</f>
        <v>0</v>
      </c>
      <c r="BT9" s="371">
        <f>ENS_DREA!BT9-'Autres acteurs'!BT9</f>
        <v>0</v>
      </c>
      <c r="BU9" s="371">
        <f>ENS_DREA!BU9-'Autres acteurs'!BU9</f>
        <v>0</v>
      </c>
      <c r="BV9" s="371">
        <f>ENS_DREA!BV9-'Autres acteurs'!BV9</f>
        <v>0</v>
      </c>
      <c r="BW9" s="371">
        <f>ENS_DREA!BW9-'Autres acteurs'!BW9</f>
        <v>0</v>
      </c>
      <c r="BX9" s="371">
        <f>ENS_DREA!BX9-'Autres acteurs'!BX9</f>
        <v>0</v>
      </c>
      <c r="BY9" s="371">
        <f>ENS_DREA!BY9-'Autres acteurs'!BY9</f>
        <v>0</v>
      </c>
      <c r="BZ9" s="371">
        <f>ENS_DREA!BZ9-'Autres acteurs'!BZ9</f>
        <v>0</v>
      </c>
      <c r="CA9" s="260"/>
      <c r="CB9" s="260"/>
      <c r="CC9" s="260"/>
      <c r="CD9" s="260"/>
      <c r="CE9" s="260"/>
      <c r="CF9" s="260">
        <v>0</v>
      </c>
      <c r="CG9" s="261" t="s">
        <v>385</v>
      </c>
      <c r="CH9" s="261" t="s">
        <v>385</v>
      </c>
      <c r="CI9" s="261"/>
      <c r="CJ9" s="261"/>
      <c r="CK9" s="261"/>
      <c r="CL9" s="261"/>
      <c r="CM9" s="261"/>
      <c r="CN9" s="261"/>
      <c r="CO9" s="260"/>
      <c r="CP9" s="260"/>
    </row>
    <row r="10" spans="1:95" ht="30" customHeight="1" x14ac:dyDescent="0.25">
      <c r="A10" s="256" t="s">
        <v>59</v>
      </c>
      <c r="B10" s="257" t="s">
        <v>60</v>
      </c>
      <c r="C10" s="256" t="s">
        <v>61</v>
      </c>
      <c r="D10" s="258" t="s">
        <v>62</v>
      </c>
      <c r="E10" s="256">
        <f>ENS_DREA!E10-'Autres acteurs'!E10</f>
        <v>3</v>
      </c>
      <c r="F10" s="256">
        <f>ENS_DREA!F10-'Autres acteurs'!F10</f>
        <v>1</v>
      </c>
      <c r="G10" s="256">
        <f>ENS_DREA!G10-'Autres acteurs'!G10</f>
        <v>0</v>
      </c>
      <c r="H10" s="256">
        <f>ENS_DREA!H10-'Autres acteurs'!H10</f>
        <v>1</v>
      </c>
      <c r="I10" s="256">
        <f>ENS_DREA!I10-'Autres acteurs'!I10</f>
        <v>5</v>
      </c>
      <c r="J10" s="256">
        <f>ENS_DREA!J10-'Autres acteurs'!J10</f>
        <v>5</v>
      </c>
      <c r="K10" s="256">
        <f>ENS_DREA!K10-'Autres acteurs'!K10</f>
        <v>0</v>
      </c>
      <c r="L10" s="256">
        <f>ENS_DREA!L10-'Autres acteurs'!L10</f>
        <v>5</v>
      </c>
      <c r="M10" s="256">
        <f>ENS_DREA!M10-'Autres acteurs'!M10</f>
        <v>0</v>
      </c>
      <c r="N10" s="256">
        <f>ENS_DREA!N10-'Autres acteurs'!N10</f>
        <v>0</v>
      </c>
      <c r="O10" s="256">
        <f>ENS_DREA!O10-'Autres acteurs'!O10</f>
        <v>0</v>
      </c>
      <c r="P10" s="256">
        <f>ENS_DREA!P10-'Autres acteurs'!P10</f>
        <v>0</v>
      </c>
      <c r="Q10" s="256">
        <f>ENS_DREA!Q10-'Autres acteurs'!Q10</f>
        <v>0</v>
      </c>
      <c r="R10" s="256">
        <f>ENS_DREA!R10-'Autres acteurs'!R10</f>
        <v>0</v>
      </c>
      <c r="S10" s="256">
        <f>ENS_DREA!S10-'Autres acteurs'!S10</f>
        <v>0</v>
      </c>
      <c r="T10" s="256">
        <f>ENS_DREA!T10-'Autres acteurs'!T10</f>
        <v>0</v>
      </c>
      <c r="U10" s="256">
        <f>ENS_DREA!U10-'Autres acteurs'!U10</f>
        <v>0</v>
      </c>
      <c r="V10" s="256">
        <f>ENS_DREA!V10-'Autres acteurs'!V10</f>
        <v>0</v>
      </c>
      <c r="W10" s="256">
        <f>ENS_DREA!W10-'Autres acteurs'!W10</f>
        <v>0</v>
      </c>
      <c r="X10" s="256">
        <f>ENS_DREA!X10-'Autres acteurs'!X10</f>
        <v>0</v>
      </c>
      <c r="Y10" s="256">
        <f>ENS_DREA!Y10-'Autres acteurs'!Y10</f>
        <v>0</v>
      </c>
      <c r="Z10" s="256">
        <f>ENS_DREA!Z10-'Autres acteurs'!Z10</f>
        <v>0</v>
      </c>
      <c r="AA10" s="256">
        <f>ENS_DREA!AA10-'Autres acteurs'!AA10</f>
        <v>0</v>
      </c>
      <c r="AB10" s="256">
        <f>ENS_DREA!AB10-'Autres acteurs'!AB10</f>
        <v>0</v>
      </c>
      <c r="AC10" s="256">
        <f>ENS_DREA!AC10-'Autres acteurs'!AC10</f>
        <v>0</v>
      </c>
      <c r="AD10" s="256">
        <f>ENS_DREA!AD10-'Autres acteurs'!AD10</f>
        <v>0</v>
      </c>
      <c r="AE10" s="256">
        <f>ENS_DREA!AE10-'Autres acteurs'!AE10</f>
        <v>0</v>
      </c>
      <c r="AF10" s="256">
        <f>ENS_DREA!AF10-'Autres acteurs'!AF10</f>
        <v>0</v>
      </c>
      <c r="AG10" s="256">
        <f>ENS_DREA!AG10-'Autres acteurs'!AG10</f>
        <v>0</v>
      </c>
      <c r="AH10" s="256">
        <f>ENS_DREA!AH10-'Autres acteurs'!AH10</f>
        <v>0</v>
      </c>
      <c r="AI10" s="256">
        <f>ENS_DREA!AI10-'Autres acteurs'!AI10</f>
        <v>306</v>
      </c>
      <c r="AJ10" s="256">
        <f>ENS_DREA!AJ10-'Autres acteurs'!AJ10</f>
        <v>306</v>
      </c>
      <c r="AK10" s="256">
        <f>ENS_DREA!AK10-'Autres acteurs'!AK10</f>
        <v>0</v>
      </c>
      <c r="AL10" s="256">
        <f>ENS_DREA!AL10-'Autres acteurs'!AL10</f>
        <v>0</v>
      </c>
      <c r="AM10" s="256">
        <f>ENS_DREA!AM10-'Autres acteurs'!AM10</f>
        <v>0</v>
      </c>
      <c r="AN10" s="256">
        <f>ENS_DREA!AN10-'Autres acteurs'!AN10</f>
        <v>0</v>
      </c>
      <c r="AO10" s="371">
        <f>ENS_DREA!AO10-'Autres acteurs'!AO10</f>
        <v>0</v>
      </c>
      <c r="AP10" s="371">
        <f>ENS_DREA!AP10-'Autres acteurs'!AP10</f>
        <v>0</v>
      </c>
      <c r="AQ10" s="371">
        <f>ENS_DREA!AQ10-'Autres acteurs'!AQ10</f>
        <v>0.19999999999999929</v>
      </c>
      <c r="AR10" s="371">
        <f>ENS_DREA!AR10-'Autres acteurs'!AR10</f>
        <v>0</v>
      </c>
      <c r="AS10" s="371">
        <f>ENS_DREA!AS10-'Autres acteurs'!AS10</f>
        <v>0.20000000000000284</v>
      </c>
      <c r="AT10" s="371">
        <f>ENS_DREA!AT10-'Autres acteurs'!AT10</f>
        <v>0.2</v>
      </c>
      <c r="AU10" s="371">
        <f>ENS_DREA!AU10-'Autres acteurs'!AU10</f>
        <v>0</v>
      </c>
      <c r="AV10" s="371">
        <f>ENS_DREA!AV10-'Autres acteurs'!AV10</f>
        <v>0.20000000000000284</v>
      </c>
      <c r="AW10" s="371">
        <f>ENS_DREA!AW10-'Autres acteurs'!AW10</f>
        <v>0</v>
      </c>
      <c r="AX10" s="371">
        <f>ENS_DREA!AX10-'Autres acteurs'!AX10</f>
        <v>0</v>
      </c>
      <c r="AY10" s="371">
        <f>ENS_DREA!AY10-'Autres acteurs'!AY10</f>
        <v>0</v>
      </c>
      <c r="AZ10" s="371">
        <f>ENS_DREA!AZ10-'Autres acteurs'!AZ10</f>
        <v>0</v>
      </c>
      <c r="BA10" s="371">
        <f>ENS_DREA!BA10-'Autres acteurs'!BA10</f>
        <v>0</v>
      </c>
      <c r="BB10" s="371">
        <f>ENS_DREA!BB10-'Autres acteurs'!BB10</f>
        <v>0</v>
      </c>
      <c r="BC10" s="371">
        <f>ENS_DREA!BC10-'Autres acteurs'!BC10</f>
        <v>0</v>
      </c>
      <c r="BD10" s="371">
        <f>ENS_DREA!BD10-'Autres acteurs'!BD10</f>
        <v>0</v>
      </c>
      <c r="BE10" s="371">
        <f>ENS_DREA!BE10-'Autres acteurs'!BE10</f>
        <v>0</v>
      </c>
      <c r="BF10" s="371">
        <f>ENS_DREA!BF10-'Autres acteurs'!BF10</f>
        <v>0</v>
      </c>
      <c r="BG10" s="371">
        <f>ENS_DREA!BG10-'Autres acteurs'!BG10</f>
        <v>0</v>
      </c>
      <c r="BH10" s="371">
        <f>ENS_DREA!BH10-'Autres acteurs'!BH10</f>
        <v>0</v>
      </c>
      <c r="BI10" s="371">
        <f>ENS_DREA!BI10-'Autres acteurs'!BI10</f>
        <v>0</v>
      </c>
      <c r="BJ10" s="371">
        <f>ENS_DREA!BJ10-'Autres acteurs'!BJ10</f>
        <v>0</v>
      </c>
      <c r="BK10" s="371">
        <f>ENS_DREA!BK10-'Autres acteurs'!BK10</f>
        <v>0</v>
      </c>
      <c r="BL10" s="371">
        <f>ENS_DREA!BL10-'Autres acteurs'!BL10</f>
        <v>0</v>
      </c>
      <c r="BM10" s="371" t="e">
        <f>ENS_DREA!BM10-'Autres acteurs'!BM10</f>
        <v>#DIV/0!</v>
      </c>
      <c r="BN10" s="371">
        <f>ENS_DREA!BN10-'Autres acteurs'!BN10</f>
        <v>0</v>
      </c>
      <c r="BO10" s="371">
        <f>ENS_DREA!BO10-'Autres acteurs'!BO10</f>
        <v>0</v>
      </c>
      <c r="BP10" s="371">
        <f>ENS_DREA!BP10-'Autres acteurs'!BP10</f>
        <v>0</v>
      </c>
      <c r="BQ10" s="371">
        <f>ENS_DREA!BQ10-'Autres acteurs'!BQ10</f>
        <v>0</v>
      </c>
      <c r="BR10" s="371">
        <f>ENS_DREA!BR10-'Autres acteurs'!BR10</f>
        <v>0</v>
      </c>
      <c r="BS10" s="371">
        <f>ENS_DREA!BS10-'Autres acteurs'!BS10</f>
        <v>0</v>
      </c>
      <c r="BT10" s="371">
        <f>ENS_DREA!BT10-'Autres acteurs'!BT10</f>
        <v>0</v>
      </c>
      <c r="BU10" s="371">
        <f>ENS_DREA!BU10-'Autres acteurs'!BU10</f>
        <v>0</v>
      </c>
      <c r="BV10" s="371">
        <f>ENS_DREA!BV10-'Autres acteurs'!BV10</f>
        <v>0</v>
      </c>
      <c r="BW10" s="371">
        <f>ENS_DREA!BW10-'Autres acteurs'!BW10</f>
        <v>0</v>
      </c>
      <c r="BX10" s="371">
        <f>ENS_DREA!BX10-'Autres acteurs'!BX10</f>
        <v>0</v>
      </c>
      <c r="BY10" s="371">
        <f>ENS_DREA!BY10-'Autres acteurs'!BY10</f>
        <v>0</v>
      </c>
      <c r="BZ10" s="371">
        <f>ENS_DREA!BZ10-'Autres acteurs'!BZ10</f>
        <v>0</v>
      </c>
      <c r="CA10" s="256"/>
      <c r="CB10" s="256"/>
      <c r="CC10" s="256"/>
      <c r="CD10" s="256"/>
      <c r="CE10" s="256"/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30.6" customHeight="1" x14ac:dyDescent="0.25">
      <c r="A11" s="256" t="s">
        <v>63</v>
      </c>
      <c r="B11" s="257" t="s">
        <v>64</v>
      </c>
      <c r="C11" s="256" t="s">
        <v>65</v>
      </c>
      <c r="D11" s="258" t="s">
        <v>66</v>
      </c>
      <c r="E11" s="256">
        <f>ENS_DREA!E11-'Autres acteurs'!E11</f>
        <v>1</v>
      </c>
      <c r="F11" s="256">
        <f>ENS_DREA!F11-'Autres acteurs'!F11</f>
        <v>1</v>
      </c>
      <c r="G11" s="256">
        <f>ENS_DREA!G11-'Autres acteurs'!G11</f>
        <v>1</v>
      </c>
      <c r="H11" s="256">
        <f>ENS_DREA!H11-'Autres acteurs'!H11</f>
        <v>2</v>
      </c>
      <c r="I11" s="256">
        <f>ENS_DREA!I11-'Autres acteurs'!I11</f>
        <v>5</v>
      </c>
      <c r="J11" s="256">
        <f>ENS_DREA!J11-'Autres acteurs'!J11</f>
        <v>5</v>
      </c>
      <c r="K11" s="256">
        <f>ENS_DREA!K11-'Autres acteurs'!K11</f>
        <v>0</v>
      </c>
      <c r="L11" s="256">
        <f>ENS_DREA!L11-'Autres acteurs'!L11</f>
        <v>5</v>
      </c>
      <c r="M11" s="256">
        <f>ENS_DREA!M11-'Autres acteurs'!M11</f>
        <v>0</v>
      </c>
      <c r="N11" s="256">
        <f>ENS_DREA!N11-'Autres acteurs'!N11</f>
        <v>0</v>
      </c>
      <c r="O11" s="256">
        <f>ENS_DREA!O11-'Autres acteurs'!O11</f>
        <v>0</v>
      </c>
      <c r="P11" s="256">
        <f>ENS_DREA!P11-'Autres acteurs'!P11</f>
        <v>0</v>
      </c>
      <c r="Q11" s="256">
        <f>ENS_DREA!Q11-'Autres acteurs'!Q11</f>
        <v>0</v>
      </c>
      <c r="R11" s="256">
        <f>ENS_DREA!R11-'Autres acteurs'!R11</f>
        <v>0</v>
      </c>
      <c r="S11" s="256">
        <f>ENS_DREA!S11-'Autres acteurs'!S11</f>
        <v>0</v>
      </c>
      <c r="T11" s="256">
        <f>ENS_DREA!T11-'Autres acteurs'!T11</f>
        <v>0</v>
      </c>
      <c r="U11" s="256">
        <f>ENS_DREA!U11-'Autres acteurs'!U11</f>
        <v>0</v>
      </c>
      <c r="V11" s="256">
        <f>ENS_DREA!V11-'Autres acteurs'!V11</f>
        <v>0</v>
      </c>
      <c r="W11" s="256">
        <f>ENS_DREA!W11-'Autres acteurs'!W11</f>
        <v>0</v>
      </c>
      <c r="X11" s="256">
        <f>ENS_DREA!X11-'Autres acteurs'!X11</f>
        <v>0</v>
      </c>
      <c r="Y11" s="256">
        <f>ENS_DREA!Y11-'Autres acteurs'!Y11</f>
        <v>0</v>
      </c>
      <c r="Z11" s="256">
        <f>ENS_DREA!Z11-'Autres acteurs'!Z11</f>
        <v>0</v>
      </c>
      <c r="AA11" s="256">
        <f>ENS_DREA!AA11-'Autres acteurs'!AA11</f>
        <v>0</v>
      </c>
      <c r="AB11" s="256">
        <f>ENS_DREA!AB11-'Autres acteurs'!AB11</f>
        <v>0</v>
      </c>
      <c r="AC11" s="256">
        <f>ENS_DREA!AC11-'Autres acteurs'!AC11</f>
        <v>0</v>
      </c>
      <c r="AD11" s="256">
        <f>ENS_DREA!AD11-'Autres acteurs'!AD11</f>
        <v>0</v>
      </c>
      <c r="AE11" s="256">
        <f>ENS_DREA!AE11-'Autres acteurs'!AE11</f>
        <v>0</v>
      </c>
      <c r="AF11" s="256">
        <f>ENS_DREA!AF11-'Autres acteurs'!AF11</f>
        <v>0</v>
      </c>
      <c r="AG11" s="256">
        <f>ENS_DREA!AG11-'Autres acteurs'!AG11</f>
        <v>0</v>
      </c>
      <c r="AH11" s="256">
        <f>ENS_DREA!AH11-'Autres acteurs'!AH11</f>
        <v>0</v>
      </c>
      <c r="AI11" s="256">
        <f>ENS_DREA!AI11-'Autres acteurs'!AI11</f>
        <v>0</v>
      </c>
      <c r="AJ11" s="256">
        <f>ENS_DREA!AJ11-'Autres acteurs'!AJ11</f>
        <v>0</v>
      </c>
      <c r="AK11" s="256">
        <f>ENS_DREA!AK11-'Autres acteurs'!AK11</f>
        <v>0</v>
      </c>
      <c r="AL11" s="256">
        <f>ENS_DREA!AL11-'Autres acteurs'!AL11</f>
        <v>0</v>
      </c>
      <c r="AM11" s="256">
        <f>ENS_DREA!AM11-'Autres acteurs'!AM11</f>
        <v>0</v>
      </c>
      <c r="AN11" s="256">
        <f>ENS_DREA!AN11-'Autres acteurs'!AN11</f>
        <v>0</v>
      </c>
      <c r="AO11" s="371">
        <f>ENS_DREA!AO11-'Autres acteurs'!AO11</f>
        <v>0</v>
      </c>
      <c r="AP11" s="371">
        <f>ENS_DREA!AP11-'Autres acteurs'!AP11</f>
        <v>0</v>
      </c>
      <c r="AQ11" s="371">
        <f>ENS_DREA!AQ11-'Autres acteurs'!AQ11</f>
        <v>0.20000000000000284</v>
      </c>
      <c r="AR11" s="371">
        <f>ENS_DREA!AR11-'Autres acteurs'!AR11</f>
        <v>0</v>
      </c>
      <c r="AS11" s="371">
        <f>ENS_DREA!AS11-'Autres acteurs'!AS11</f>
        <v>0.20000000000000284</v>
      </c>
      <c r="AT11" s="371">
        <f>ENS_DREA!AT11-'Autres acteurs'!AT11</f>
        <v>0.2</v>
      </c>
      <c r="AU11" s="371">
        <f>ENS_DREA!AU11-'Autres acteurs'!AU11</f>
        <v>0</v>
      </c>
      <c r="AV11" s="371">
        <f>ENS_DREA!AV11-'Autres acteurs'!AV11</f>
        <v>0.19999999999998863</v>
      </c>
      <c r="AW11" s="371">
        <f>ENS_DREA!AW11-'Autres acteurs'!AW11</f>
        <v>0</v>
      </c>
      <c r="AX11" s="371">
        <f>ENS_DREA!AX11-'Autres acteurs'!AX11</f>
        <v>0</v>
      </c>
      <c r="AY11" s="371">
        <f>ENS_DREA!AY11-'Autres acteurs'!AY11</f>
        <v>0</v>
      </c>
      <c r="AZ11" s="371">
        <f>ENS_DREA!AZ11-'Autres acteurs'!AZ11</f>
        <v>0</v>
      </c>
      <c r="BA11" s="371">
        <f>ENS_DREA!BA11-'Autres acteurs'!BA11</f>
        <v>0</v>
      </c>
      <c r="BB11" s="371">
        <f>ENS_DREA!BB11-'Autres acteurs'!BB11</f>
        <v>0</v>
      </c>
      <c r="BC11" s="371">
        <f>ENS_DREA!BC11-'Autres acteurs'!BC11</f>
        <v>0</v>
      </c>
      <c r="BD11" s="371">
        <f>ENS_DREA!BD11-'Autres acteurs'!BD11</f>
        <v>0</v>
      </c>
      <c r="BE11" s="371">
        <f>ENS_DREA!BE11-'Autres acteurs'!BE11</f>
        <v>0</v>
      </c>
      <c r="BF11" s="371">
        <f>ENS_DREA!BF11-'Autres acteurs'!BF11</f>
        <v>0</v>
      </c>
      <c r="BG11" s="371">
        <f>ENS_DREA!BG11-'Autres acteurs'!BG11</f>
        <v>0</v>
      </c>
      <c r="BH11" s="371">
        <f>ENS_DREA!BH11-'Autres acteurs'!BH11</f>
        <v>0</v>
      </c>
      <c r="BI11" s="371">
        <f>ENS_DREA!BI11-'Autres acteurs'!BI11</f>
        <v>0</v>
      </c>
      <c r="BJ11" s="371">
        <f>ENS_DREA!BJ11-'Autres acteurs'!BJ11</f>
        <v>0</v>
      </c>
      <c r="BK11" s="371">
        <f>ENS_DREA!BK11-'Autres acteurs'!BK11</f>
        <v>0</v>
      </c>
      <c r="BL11" s="371">
        <f>ENS_DREA!BL11-'Autres acteurs'!BL11</f>
        <v>0</v>
      </c>
      <c r="BM11" s="371" t="e">
        <f>ENS_DREA!BM11-'Autres acteurs'!BM11</f>
        <v>#DIV/0!</v>
      </c>
      <c r="BN11" s="371">
        <f>ENS_DREA!BN11-'Autres acteurs'!BN11</f>
        <v>0</v>
      </c>
      <c r="BO11" s="371">
        <f>ENS_DREA!BO11-'Autres acteurs'!BO11</f>
        <v>0</v>
      </c>
      <c r="BP11" s="371">
        <f>ENS_DREA!BP11-'Autres acteurs'!BP11</f>
        <v>0</v>
      </c>
      <c r="BQ11" s="371">
        <f>ENS_DREA!BQ11-'Autres acteurs'!BQ11</f>
        <v>0</v>
      </c>
      <c r="BR11" s="371">
        <f>ENS_DREA!BR11-'Autres acteurs'!BR11</f>
        <v>0</v>
      </c>
      <c r="BS11" s="371">
        <f>ENS_DREA!BS11-'Autres acteurs'!BS11</f>
        <v>0</v>
      </c>
      <c r="BT11" s="371">
        <f>ENS_DREA!BT11-'Autres acteurs'!BT11</f>
        <v>0</v>
      </c>
      <c r="BU11" s="371">
        <f>ENS_DREA!BU11-'Autres acteurs'!BU11</f>
        <v>0</v>
      </c>
      <c r="BV11" s="371">
        <f>ENS_DREA!BV11-'Autres acteurs'!BV11</f>
        <v>0</v>
      </c>
      <c r="BW11" s="371">
        <f>ENS_DREA!BW11-'Autres acteurs'!BW11</f>
        <v>0</v>
      </c>
      <c r="BX11" s="371">
        <f>ENS_DREA!BX11-'Autres acteurs'!BX11</f>
        <v>0</v>
      </c>
      <c r="BY11" s="371">
        <f>ENS_DREA!BY11-'Autres acteurs'!BY11</f>
        <v>0</v>
      </c>
      <c r="BZ11" s="371">
        <f>ENS_DREA!BZ11-'Autres acteurs'!BZ11</f>
        <v>0</v>
      </c>
      <c r="CA11" s="256"/>
      <c r="CB11" s="256"/>
      <c r="CC11" s="256"/>
      <c r="CD11" s="256"/>
      <c r="CE11" s="256"/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x14ac:dyDescent="0.3">
      <c r="A12" s="265" t="s">
        <v>67</v>
      </c>
      <c r="B12" s="257" t="s">
        <v>68</v>
      </c>
      <c r="C12" s="266" t="s">
        <v>65</v>
      </c>
      <c r="D12" s="266" t="s">
        <v>69</v>
      </c>
      <c r="E12" s="265">
        <f>ENS_DREA!E12-'Autres acteurs'!E12</f>
        <v>8</v>
      </c>
      <c r="F12" s="265">
        <f>ENS_DREA!F12-'Autres acteurs'!F12</f>
        <v>9</v>
      </c>
      <c r="G12" s="265">
        <f>ENS_DREA!G12-'Autres acteurs'!G12</f>
        <v>9</v>
      </c>
      <c r="H12" s="265">
        <f>ENS_DREA!H12-'Autres acteurs'!H12</f>
        <v>19</v>
      </c>
      <c r="I12" s="392">
        <f>ENS_DREA!I12-'Autres acteurs'!I12</f>
        <v>45</v>
      </c>
      <c r="J12" s="265">
        <f>ENS_DREA!J12-'Autres acteurs'!J12</f>
        <v>45</v>
      </c>
      <c r="K12" s="265">
        <f>ENS_DREA!K12-'Autres acteurs'!K12</f>
        <v>0</v>
      </c>
      <c r="L12" s="265">
        <f>ENS_DREA!L12-'Autres acteurs'!L12</f>
        <v>45</v>
      </c>
      <c r="M12" s="265">
        <f>ENS_DREA!M12-'Autres acteurs'!M12</f>
        <v>0</v>
      </c>
      <c r="N12" s="265">
        <f>ENS_DREA!N12-'Autres acteurs'!N12</f>
        <v>0</v>
      </c>
      <c r="O12" s="265">
        <f>ENS_DREA!O12-'Autres acteurs'!O12</f>
        <v>0</v>
      </c>
      <c r="P12" s="256">
        <f>ENS_DREA!P12-'Autres acteurs'!P12</f>
        <v>0</v>
      </c>
      <c r="Q12" s="256">
        <f>ENS_DREA!Q12-'Autres acteurs'!Q12</f>
        <v>0</v>
      </c>
      <c r="R12" s="256">
        <f>ENS_DREA!R12-'Autres acteurs'!R12</f>
        <v>0</v>
      </c>
      <c r="S12" s="256">
        <f>ENS_DREA!S12-'Autres acteurs'!S12</f>
        <v>0</v>
      </c>
      <c r="T12" s="256">
        <f>ENS_DREA!T12-'Autres acteurs'!T12</f>
        <v>0</v>
      </c>
      <c r="U12" s="256">
        <f>ENS_DREA!U12-'Autres acteurs'!U12</f>
        <v>0</v>
      </c>
      <c r="V12" s="256">
        <f>ENS_DREA!V12-'Autres acteurs'!V12</f>
        <v>45</v>
      </c>
      <c r="W12" s="256">
        <f>ENS_DREA!W12-'Autres acteurs'!W12</f>
        <v>45</v>
      </c>
      <c r="X12" s="256">
        <f>ENS_DREA!X12-'Autres acteurs'!X12</f>
        <v>45</v>
      </c>
      <c r="Y12" s="256">
        <f>ENS_DREA!Y12-'Autres acteurs'!Y12</f>
        <v>0</v>
      </c>
      <c r="Z12" s="256">
        <f>ENS_DREA!Z12-'Autres acteurs'!Z12</f>
        <v>45</v>
      </c>
      <c r="AA12" s="256">
        <f>ENS_DREA!AA12-'Autres acteurs'!AA12</f>
        <v>21</v>
      </c>
      <c r="AB12" s="256">
        <f>ENS_DREA!AB12-'Autres acteurs'!AB12</f>
        <v>12</v>
      </c>
      <c r="AC12" s="256">
        <f>ENS_DREA!AC12-'Autres acteurs'!AC12</f>
        <v>0</v>
      </c>
      <c r="AD12" s="256">
        <f>ENS_DREA!AD12-'Autres acteurs'!AD12</f>
        <v>0</v>
      </c>
      <c r="AE12" s="256">
        <f>ENS_DREA!AE12-'Autres acteurs'!AE12</f>
        <v>33</v>
      </c>
      <c r="AF12" s="256">
        <f>ENS_DREA!AF12-'Autres acteurs'!AF12</f>
        <v>33</v>
      </c>
      <c r="AG12" s="256">
        <f>ENS_DREA!AG12-'Autres acteurs'!AG12</f>
        <v>0</v>
      </c>
      <c r="AH12" s="256">
        <f>ENS_DREA!AH12-'Autres acteurs'!AH12</f>
        <v>33</v>
      </c>
      <c r="AI12" s="265">
        <f>ENS_DREA!AI12-'Autres acteurs'!AI12</f>
        <v>0</v>
      </c>
      <c r="AJ12" s="265">
        <f>ENS_DREA!AJ12-'Autres acteurs'!AJ12</f>
        <v>0</v>
      </c>
      <c r="AK12" s="265">
        <f>ENS_DREA!AK12-'Autres acteurs'!AK12</f>
        <v>0</v>
      </c>
      <c r="AL12" s="265">
        <f>ENS_DREA!AL12-'Autres acteurs'!AL12</f>
        <v>0</v>
      </c>
      <c r="AM12" s="265">
        <f>ENS_DREA!AM12-'Autres acteurs'!AM12</f>
        <v>0</v>
      </c>
      <c r="AN12" s="265">
        <f>ENS_DREA!AN12-'Autres acteurs'!AN12</f>
        <v>0</v>
      </c>
      <c r="AO12" s="393">
        <f>ENS_DREA!AO12-'Autres acteurs'!AO12</f>
        <v>0</v>
      </c>
      <c r="AP12" s="393">
        <f>ENS_DREA!AP12-'Autres acteurs'!AP12</f>
        <v>0</v>
      </c>
      <c r="AQ12" s="393">
        <f>ENS_DREA!AQ12-'Autres acteurs'!AQ12</f>
        <v>0</v>
      </c>
      <c r="AR12" s="393">
        <f>ENS_DREA!AR12-'Autres acteurs'!AR12</f>
        <v>0</v>
      </c>
      <c r="AS12" s="393">
        <f>ENS_DREA!AS12-'Autres acteurs'!AS12</f>
        <v>0</v>
      </c>
      <c r="AT12" s="393">
        <f>ENS_DREA!AT12-'Autres acteurs'!AT12</f>
        <v>0</v>
      </c>
      <c r="AU12" s="393">
        <f>ENS_DREA!AU12-'Autres acteurs'!AU12</f>
        <v>0</v>
      </c>
      <c r="AV12" s="393">
        <f>ENS_DREA!AV12-'Autres acteurs'!AV12</f>
        <v>0</v>
      </c>
      <c r="AW12" s="371">
        <f>ENS_DREA!AW12-'Autres acteurs'!AW12</f>
        <v>0</v>
      </c>
      <c r="AX12" s="371">
        <f>ENS_DREA!AX12-'Autres acteurs'!AX12</f>
        <v>0</v>
      </c>
      <c r="AY12" s="371">
        <f>ENS_DREA!AY12-'Autres acteurs'!AY12</f>
        <v>0</v>
      </c>
      <c r="AZ12" s="371">
        <f>ENS_DREA!AZ12-'Autres acteurs'!AZ12</f>
        <v>0</v>
      </c>
      <c r="BA12" s="371">
        <f>ENS_DREA!BA12-'Autres acteurs'!BA12</f>
        <v>0</v>
      </c>
      <c r="BB12" s="371">
        <f>ENS_DREA!BB12-'Autres acteurs'!BB12</f>
        <v>0</v>
      </c>
      <c r="BC12" s="371">
        <f>ENS_DREA!BC12-'Autres acteurs'!BC12</f>
        <v>0</v>
      </c>
      <c r="BD12" s="371">
        <f>ENS_DREA!BD12-'Autres acteurs'!BD12</f>
        <v>0</v>
      </c>
      <c r="BE12" s="371">
        <f>ENS_DREA!BE12-'Autres acteurs'!BE12</f>
        <v>0</v>
      </c>
      <c r="BF12" s="371">
        <f>ENS_DREA!BF12-'Autres acteurs'!BF12</f>
        <v>0</v>
      </c>
      <c r="BG12" s="371">
        <f>ENS_DREA!BG12-'Autres acteurs'!BG12</f>
        <v>0</v>
      </c>
      <c r="BH12" s="371">
        <f>ENS_DREA!BH12-'Autres acteurs'!BH12</f>
        <v>0</v>
      </c>
      <c r="BI12" s="371">
        <f>ENS_DREA!BI12-'Autres acteurs'!BI12</f>
        <v>0</v>
      </c>
      <c r="BJ12" s="371">
        <f>ENS_DREA!BJ12-'Autres acteurs'!BJ12</f>
        <v>0</v>
      </c>
      <c r="BK12" s="371">
        <f>ENS_DREA!BK12-'Autres acteurs'!BK12</f>
        <v>0</v>
      </c>
      <c r="BL12" s="371">
        <f>ENS_DREA!BL12-'Autres acteurs'!BL12</f>
        <v>0</v>
      </c>
      <c r="BM12" s="371" t="e">
        <f>ENS_DREA!BM12-'Autres acteurs'!BM12</f>
        <v>#DIV/0!</v>
      </c>
      <c r="BN12" s="371" t="e">
        <f>ENS_DREA!BN12-'Autres acteurs'!BN12</f>
        <v>#DIV/0!</v>
      </c>
      <c r="BO12" s="371">
        <f>ENS_DREA!BO12-'Autres acteurs'!BO12</f>
        <v>0</v>
      </c>
      <c r="BP12" s="371">
        <f>ENS_DREA!BP12-'Autres acteurs'!BP12</f>
        <v>0</v>
      </c>
      <c r="BQ12" s="371" t="e">
        <f>ENS_DREA!BQ12-'Autres acteurs'!BQ12</f>
        <v>#DIV/0!</v>
      </c>
      <c r="BR12" s="371">
        <f>ENS_DREA!BR12-'Autres acteurs'!BR12</f>
        <v>0</v>
      </c>
      <c r="BS12" s="371">
        <f>ENS_DREA!BS12-'Autres acteurs'!BS12</f>
        <v>0</v>
      </c>
      <c r="BT12" s="371">
        <f>ENS_DREA!BT12-'Autres acteurs'!BT12</f>
        <v>0</v>
      </c>
      <c r="BU12" s="371">
        <f>ENS_DREA!BU12-'Autres acteurs'!BU12</f>
        <v>0</v>
      </c>
      <c r="BV12" s="371">
        <f>ENS_DREA!BV12-'Autres acteurs'!BV12</f>
        <v>0</v>
      </c>
      <c r="BW12" s="371">
        <f>ENS_DREA!BW12-'Autres acteurs'!BW12</f>
        <v>0</v>
      </c>
      <c r="BX12" s="371">
        <f>ENS_DREA!BX12-'Autres acteurs'!BX12</f>
        <v>0</v>
      </c>
      <c r="BY12" s="371">
        <f>ENS_DREA!BY12-'Autres acteurs'!BY12</f>
        <v>0</v>
      </c>
      <c r="BZ12" s="371">
        <f>ENS_DREA!BZ12-'Autres acteurs'!BZ12</f>
        <v>0</v>
      </c>
      <c r="CA12" s="267"/>
      <c r="CB12" s="267"/>
      <c r="CC12" s="267"/>
      <c r="CD12" s="267"/>
      <c r="CE12" s="267"/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8.4" customHeight="1" x14ac:dyDescent="0.25">
      <c r="A13" s="256" t="s">
        <v>70</v>
      </c>
      <c r="B13" s="257" t="s">
        <v>71</v>
      </c>
      <c r="C13" s="256" t="s">
        <v>72</v>
      </c>
      <c r="D13" s="258" t="s">
        <v>73</v>
      </c>
      <c r="E13" s="256">
        <f>ENS_DREA!E13-'Autres acteurs'!E13</f>
        <v>0</v>
      </c>
      <c r="F13" s="256">
        <f>ENS_DREA!F13-'Autres acteurs'!F13</f>
        <v>0</v>
      </c>
      <c r="G13" s="256">
        <f>ENS_DREA!G13-'Autres acteurs'!G13</f>
        <v>0</v>
      </c>
      <c r="H13" s="256">
        <f>ENS_DREA!H13-'Autres acteurs'!H13</f>
        <v>0</v>
      </c>
      <c r="I13" s="256">
        <f>ENS_DREA!I13-'Autres acteurs'!I13</f>
        <v>0</v>
      </c>
      <c r="J13" s="256">
        <f>ENS_DREA!J13-'Autres acteurs'!J13</f>
        <v>0</v>
      </c>
      <c r="K13" s="256">
        <f>ENS_DREA!K13-'Autres acteurs'!K13</f>
        <v>0</v>
      </c>
      <c r="L13" s="256">
        <f>ENS_DREA!L13-'Autres acteurs'!L13</f>
        <v>0</v>
      </c>
      <c r="M13" s="256">
        <f>ENS_DREA!M13-'Autres acteurs'!M13</f>
        <v>0</v>
      </c>
      <c r="N13" s="256">
        <f>ENS_DREA!N13-'Autres acteurs'!N13</f>
        <v>0</v>
      </c>
      <c r="O13" s="256">
        <f>ENS_DREA!O13-'Autres acteurs'!O13</f>
        <v>0</v>
      </c>
      <c r="P13" s="256">
        <f>ENS_DREA!P13-'Autres acteurs'!P13</f>
        <v>0</v>
      </c>
      <c r="Q13" s="256">
        <f>ENS_DREA!Q13-'Autres acteurs'!Q13</f>
        <v>0</v>
      </c>
      <c r="R13" s="256">
        <f>ENS_DREA!R13-'Autres acteurs'!R13</f>
        <v>0</v>
      </c>
      <c r="S13" s="256">
        <f>ENS_DREA!S13-'Autres acteurs'!S13</f>
        <v>0</v>
      </c>
      <c r="T13" s="256">
        <f>ENS_DREA!T13-'Autres acteurs'!T13</f>
        <v>0</v>
      </c>
      <c r="U13" s="256">
        <f>ENS_DREA!U13-'Autres acteurs'!U13</f>
        <v>0</v>
      </c>
      <c r="V13" s="256">
        <f>ENS_DREA!V13-'Autres acteurs'!V13</f>
        <v>0</v>
      </c>
      <c r="W13" s="256">
        <f>ENS_DREA!W13-'Autres acteurs'!W13</f>
        <v>0</v>
      </c>
      <c r="X13" s="256">
        <f>ENS_DREA!X13-'Autres acteurs'!X13</f>
        <v>0</v>
      </c>
      <c r="Y13" s="256">
        <f>ENS_DREA!Y13-'Autres acteurs'!Y13</f>
        <v>0</v>
      </c>
      <c r="Z13" s="256">
        <f>ENS_DREA!Z13-'Autres acteurs'!Z13</f>
        <v>0</v>
      </c>
      <c r="AA13" s="256">
        <f>ENS_DREA!AA13-'Autres acteurs'!AA13</f>
        <v>0</v>
      </c>
      <c r="AB13" s="256">
        <f>ENS_DREA!AB13-'Autres acteurs'!AB13</f>
        <v>0</v>
      </c>
      <c r="AC13" s="256">
        <f>ENS_DREA!AC13-'Autres acteurs'!AC13</f>
        <v>0</v>
      </c>
      <c r="AD13" s="256">
        <f>ENS_DREA!AD13-'Autres acteurs'!AD13</f>
        <v>0</v>
      </c>
      <c r="AE13" s="256">
        <f>ENS_DREA!AE13-'Autres acteurs'!AE13</f>
        <v>0</v>
      </c>
      <c r="AF13" s="256">
        <f>ENS_DREA!AF13-'Autres acteurs'!AF13</f>
        <v>0</v>
      </c>
      <c r="AG13" s="256">
        <f>ENS_DREA!AG13-'Autres acteurs'!AG13</f>
        <v>0</v>
      </c>
      <c r="AH13" s="256">
        <f>ENS_DREA!AH13-'Autres acteurs'!AH13</f>
        <v>0</v>
      </c>
      <c r="AI13" s="256">
        <f>ENS_DREA!AI13-'Autres acteurs'!AI13</f>
        <v>0</v>
      </c>
      <c r="AJ13" s="256">
        <f>ENS_DREA!AJ13-'Autres acteurs'!AJ13</f>
        <v>0</v>
      </c>
      <c r="AK13" s="256">
        <f>ENS_DREA!AK13-'Autres acteurs'!AK13</f>
        <v>0</v>
      </c>
      <c r="AL13" s="256">
        <f>ENS_DREA!AL13-'Autres acteurs'!AL13</f>
        <v>0</v>
      </c>
      <c r="AM13" s="256">
        <f>ENS_DREA!AM13-'Autres acteurs'!AM13</f>
        <v>0</v>
      </c>
      <c r="AN13" s="256">
        <f>ENS_DREA!AN13-'Autres acteurs'!AN13</f>
        <v>0</v>
      </c>
      <c r="AO13" s="371">
        <f>ENS_DREA!AO13-'Autres acteurs'!AO13</f>
        <v>0</v>
      </c>
      <c r="AP13" s="371">
        <f>ENS_DREA!AP13-'Autres acteurs'!AP13</f>
        <v>0</v>
      </c>
      <c r="AQ13" s="371">
        <f>ENS_DREA!AQ13-'Autres acteurs'!AQ13</f>
        <v>0</v>
      </c>
      <c r="AR13" s="371">
        <f>ENS_DREA!AR13-'Autres acteurs'!AR13</f>
        <v>0</v>
      </c>
      <c r="AS13" s="371">
        <f>ENS_DREA!AS13-'Autres acteurs'!AS13</f>
        <v>0</v>
      </c>
      <c r="AT13" s="371">
        <f>ENS_DREA!AT13-'Autres acteurs'!AT13</f>
        <v>0</v>
      </c>
      <c r="AU13" s="371">
        <f>ENS_DREA!AU13-'Autres acteurs'!AU13</f>
        <v>0</v>
      </c>
      <c r="AV13" s="371">
        <f>ENS_DREA!AV13-'Autres acteurs'!AV13</f>
        <v>0</v>
      </c>
      <c r="AW13" s="371">
        <f>ENS_DREA!AW13-'Autres acteurs'!AW13</f>
        <v>0</v>
      </c>
      <c r="AX13" s="371">
        <f>ENS_DREA!AX13-'Autres acteurs'!AX13</f>
        <v>0</v>
      </c>
      <c r="AY13" s="371">
        <f>ENS_DREA!AY13-'Autres acteurs'!AY13</f>
        <v>0</v>
      </c>
      <c r="AZ13" s="371">
        <f>ENS_DREA!AZ13-'Autres acteurs'!AZ13</f>
        <v>0</v>
      </c>
      <c r="BA13" s="371">
        <f>ENS_DREA!BA13-'Autres acteurs'!BA13</f>
        <v>0</v>
      </c>
      <c r="BB13" s="371">
        <f>ENS_DREA!BB13-'Autres acteurs'!BB13</f>
        <v>0</v>
      </c>
      <c r="BC13" s="371">
        <f>ENS_DREA!BC13-'Autres acteurs'!BC13</f>
        <v>0</v>
      </c>
      <c r="BD13" s="371">
        <f>ENS_DREA!BD13-'Autres acteurs'!BD13</f>
        <v>0</v>
      </c>
      <c r="BE13" s="371">
        <f>ENS_DREA!BE13-'Autres acteurs'!BE13</f>
        <v>0</v>
      </c>
      <c r="BF13" s="371">
        <f>ENS_DREA!BF13-'Autres acteurs'!BF13</f>
        <v>0</v>
      </c>
      <c r="BG13" s="371">
        <f>ENS_DREA!BG13-'Autres acteurs'!BG13</f>
        <v>0</v>
      </c>
      <c r="BH13" s="371">
        <f>ENS_DREA!BH13-'Autres acteurs'!BH13</f>
        <v>0</v>
      </c>
      <c r="BI13" s="371">
        <f>ENS_DREA!BI13-'Autres acteurs'!BI13</f>
        <v>0</v>
      </c>
      <c r="BJ13" s="371">
        <f>ENS_DREA!BJ13-'Autres acteurs'!BJ13</f>
        <v>0</v>
      </c>
      <c r="BK13" s="371">
        <f>ENS_DREA!BK13-'Autres acteurs'!BK13</f>
        <v>0</v>
      </c>
      <c r="BL13" s="371">
        <f>ENS_DREA!BL13-'Autres acteurs'!BL13</f>
        <v>0</v>
      </c>
      <c r="BM13" s="371" t="e">
        <f>ENS_DREA!BM13-'Autres acteurs'!BM13</f>
        <v>#DIV/0!</v>
      </c>
      <c r="BN13" s="371">
        <f>ENS_DREA!BN13-'Autres acteurs'!BN13</f>
        <v>0</v>
      </c>
      <c r="BO13" s="371">
        <f>ENS_DREA!BO13-'Autres acteurs'!BO13</f>
        <v>0</v>
      </c>
      <c r="BP13" s="371">
        <f>ENS_DREA!BP13-'Autres acteurs'!BP13</f>
        <v>0</v>
      </c>
      <c r="BQ13" s="371">
        <f>ENS_DREA!BQ13-'Autres acteurs'!BQ13</f>
        <v>0</v>
      </c>
      <c r="BR13" s="371">
        <f>ENS_DREA!BR13-'Autres acteurs'!BR13</f>
        <v>0</v>
      </c>
      <c r="BS13" s="371">
        <f>ENS_DREA!BS13-'Autres acteurs'!BS13</f>
        <v>0</v>
      </c>
      <c r="BT13" s="371">
        <f>ENS_DREA!BT13-'Autres acteurs'!BT13</f>
        <v>0</v>
      </c>
      <c r="BU13" s="371">
        <f>ENS_DREA!BU13-'Autres acteurs'!BU13</f>
        <v>0</v>
      </c>
      <c r="BV13" s="371">
        <f>ENS_DREA!BV13-'Autres acteurs'!BV13</f>
        <v>0</v>
      </c>
      <c r="BW13" s="371">
        <f>ENS_DREA!BW13-'Autres acteurs'!BW13</f>
        <v>0</v>
      </c>
      <c r="BX13" s="371">
        <f>ENS_DREA!BX13-'Autres acteurs'!BX13</f>
        <v>0</v>
      </c>
      <c r="BY13" s="371">
        <f>ENS_DREA!BY13-'Autres acteurs'!BY13</f>
        <v>0</v>
      </c>
      <c r="BZ13" s="371">
        <f>ENS_DREA!BZ13-'Autres acteurs'!BZ13</f>
        <v>0</v>
      </c>
      <c r="CA13" s="256"/>
      <c r="CB13" s="256"/>
      <c r="CC13" s="256"/>
      <c r="CD13" s="256"/>
      <c r="CE13" s="256"/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x14ac:dyDescent="0.3">
      <c r="A14" s="265" t="s">
        <v>74</v>
      </c>
      <c r="B14" s="257" t="s">
        <v>71</v>
      </c>
      <c r="C14" s="266" t="s">
        <v>72</v>
      </c>
      <c r="D14" s="266" t="s">
        <v>75</v>
      </c>
      <c r="E14" s="265">
        <f>ENS_DREA!E14-'Autres acteurs'!E14</f>
        <v>19</v>
      </c>
      <c r="F14" s="265">
        <f>ENS_DREA!F14-'Autres acteurs'!F14</f>
        <v>10</v>
      </c>
      <c r="G14" s="265">
        <f>ENS_DREA!G14-'Autres acteurs'!G14</f>
        <v>8</v>
      </c>
      <c r="H14" s="265">
        <f>ENS_DREA!H14-'Autres acteurs'!H14</f>
        <v>30</v>
      </c>
      <c r="I14" s="265">
        <f>ENS_DREA!I14-'Autres acteurs'!I14</f>
        <v>67</v>
      </c>
      <c r="J14" s="265">
        <f>ENS_DREA!J14-'Autres acteurs'!J14</f>
        <v>67</v>
      </c>
      <c r="K14" s="265">
        <f>ENS_DREA!K14-'Autres acteurs'!K14</f>
        <v>0</v>
      </c>
      <c r="L14" s="265">
        <f>ENS_DREA!L14-'Autres acteurs'!L14</f>
        <v>67</v>
      </c>
      <c r="M14" s="265">
        <f>ENS_DREA!M14-'Autres acteurs'!M14</f>
        <v>0</v>
      </c>
      <c r="N14" s="265">
        <f>ENS_DREA!N14-'Autres acteurs'!N14</f>
        <v>0</v>
      </c>
      <c r="O14" s="265">
        <f>ENS_DREA!O14-'Autres acteurs'!O14</f>
        <v>0</v>
      </c>
      <c r="P14" s="256">
        <f>ENS_DREA!P14-'Autres acteurs'!P14</f>
        <v>0</v>
      </c>
      <c r="Q14" s="256">
        <f>ENS_DREA!Q14-'Autres acteurs'!Q14</f>
        <v>0</v>
      </c>
      <c r="R14" s="256">
        <f>ENS_DREA!R14-'Autres acteurs'!R14</f>
        <v>0</v>
      </c>
      <c r="S14" s="256">
        <f>ENS_DREA!S14-'Autres acteurs'!S14</f>
        <v>8</v>
      </c>
      <c r="T14" s="256">
        <f>ENS_DREA!T14-'Autres acteurs'!T14</f>
        <v>4</v>
      </c>
      <c r="U14" s="256">
        <f>ENS_DREA!U14-'Autres acteurs'!U14</f>
        <v>0</v>
      </c>
      <c r="V14" s="256">
        <f>ENS_DREA!V14-'Autres acteurs'!V14</f>
        <v>55</v>
      </c>
      <c r="W14" s="256">
        <f>ENS_DREA!W14-'Autres acteurs'!W14</f>
        <v>67</v>
      </c>
      <c r="X14" s="256">
        <f>ENS_DREA!X14-'Autres acteurs'!X14</f>
        <v>67</v>
      </c>
      <c r="Y14" s="256">
        <f>ENS_DREA!Y14-'Autres acteurs'!Y14</f>
        <v>0</v>
      </c>
      <c r="Z14" s="256">
        <f>ENS_DREA!Z14-'Autres acteurs'!Z14</f>
        <v>67</v>
      </c>
      <c r="AA14" s="256">
        <f>ENS_DREA!AA14-'Autres acteurs'!AA14</f>
        <v>22</v>
      </c>
      <c r="AB14" s="256">
        <f>ENS_DREA!AB14-'Autres acteurs'!AB14</f>
        <v>4</v>
      </c>
      <c r="AC14" s="256">
        <f>ENS_DREA!AC14-'Autres acteurs'!AC14</f>
        <v>0</v>
      </c>
      <c r="AD14" s="256">
        <f>ENS_DREA!AD14-'Autres acteurs'!AD14</f>
        <v>0</v>
      </c>
      <c r="AE14" s="256">
        <f>ENS_DREA!AE14-'Autres acteurs'!AE14</f>
        <v>26</v>
      </c>
      <c r="AF14" s="256">
        <f>ENS_DREA!AF14-'Autres acteurs'!AF14</f>
        <v>26</v>
      </c>
      <c r="AG14" s="256">
        <f>ENS_DREA!AG14-'Autres acteurs'!AG14</f>
        <v>0</v>
      </c>
      <c r="AH14" s="256">
        <f>ENS_DREA!AH14-'Autres acteurs'!AH14</f>
        <v>26</v>
      </c>
      <c r="AI14" s="265">
        <f>ENS_DREA!AI14-'Autres acteurs'!AI14</f>
        <v>0</v>
      </c>
      <c r="AJ14" s="265">
        <f>ENS_DREA!AJ14-'Autres acteurs'!AJ14</f>
        <v>0</v>
      </c>
      <c r="AK14" s="265">
        <f>ENS_DREA!AK14-'Autres acteurs'!AK14</f>
        <v>0</v>
      </c>
      <c r="AL14" s="265">
        <f>ENS_DREA!AL14-'Autres acteurs'!AL14</f>
        <v>0</v>
      </c>
      <c r="AM14" s="265">
        <f>ENS_DREA!AM14-'Autres acteurs'!AM14</f>
        <v>0</v>
      </c>
      <c r="AN14" s="265">
        <f>ENS_DREA!AN14-'Autres acteurs'!AN14</f>
        <v>0</v>
      </c>
      <c r="AO14" s="393">
        <f>ENS_DREA!AO14-'Autres acteurs'!AO14</f>
        <v>0</v>
      </c>
      <c r="AP14" s="393">
        <f>ENS_DREA!AP14-'Autres acteurs'!AP14</f>
        <v>0</v>
      </c>
      <c r="AQ14" s="393">
        <f>ENS_DREA!AQ14-'Autres acteurs'!AQ14</f>
        <v>0</v>
      </c>
      <c r="AR14" s="393">
        <f>ENS_DREA!AR14-'Autres acteurs'!AR14</f>
        <v>0</v>
      </c>
      <c r="AS14" s="393">
        <f>ENS_DREA!AS14-'Autres acteurs'!AS14</f>
        <v>0</v>
      </c>
      <c r="AT14" s="393">
        <f>ENS_DREA!AT14-'Autres acteurs'!AT14</f>
        <v>0</v>
      </c>
      <c r="AU14" s="393">
        <f>ENS_DREA!AU14-'Autres acteurs'!AU14</f>
        <v>0</v>
      </c>
      <c r="AV14" s="393">
        <f>ENS_DREA!AV14-'Autres acteurs'!AV14</f>
        <v>0</v>
      </c>
      <c r="AW14" s="371">
        <f>ENS_DREA!AW14-'Autres acteurs'!AW14</f>
        <v>0</v>
      </c>
      <c r="AX14" s="371">
        <f>ENS_DREA!AX14-'Autres acteurs'!AX14</f>
        <v>0</v>
      </c>
      <c r="AY14" s="371">
        <f>ENS_DREA!AY14-'Autres acteurs'!AY14</f>
        <v>0</v>
      </c>
      <c r="AZ14" s="371">
        <f>ENS_DREA!AZ14-'Autres acteurs'!AZ14</f>
        <v>0</v>
      </c>
      <c r="BA14" s="371">
        <f>ENS_DREA!BA14-'Autres acteurs'!BA14</f>
        <v>0</v>
      </c>
      <c r="BB14" s="371">
        <f>ENS_DREA!BB14-'Autres acteurs'!BB14</f>
        <v>0</v>
      </c>
      <c r="BC14" s="371">
        <f>ENS_DREA!BC14-'Autres acteurs'!BC14</f>
        <v>0</v>
      </c>
      <c r="BD14" s="371">
        <f>ENS_DREA!BD14-'Autres acteurs'!BD14</f>
        <v>0</v>
      </c>
      <c r="BE14" s="371">
        <f>ENS_DREA!BE14-'Autres acteurs'!BE14</f>
        <v>0</v>
      </c>
      <c r="BF14" s="371">
        <f>ENS_DREA!BF14-'Autres acteurs'!BF14</f>
        <v>0</v>
      </c>
      <c r="BG14" s="371">
        <f>ENS_DREA!BG14-'Autres acteurs'!BG14</f>
        <v>0</v>
      </c>
      <c r="BH14" s="371">
        <f>ENS_DREA!BH14-'Autres acteurs'!BH14</f>
        <v>0</v>
      </c>
      <c r="BI14" s="371">
        <f>ENS_DREA!BI14-'Autres acteurs'!BI14</f>
        <v>0</v>
      </c>
      <c r="BJ14" s="371">
        <f>ENS_DREA!BJ14-'Autres acteurs'!BJ14</f>
        <v>0</v>
      </c>
      <c r="BK14" s="371">
        <f>ENS_DREA!BK14-'Autres acteurs'!BK14</f>
        <v>0</v>
      </c>
      <c r="BL14" s="371">
        <f>ENS_DREA!BL14-'Autres acteurs'!BL14</f>
        <v>0</v>
      </c>
      <c r="BM14" s="371" t="e">
        <f>ENS_DREA!BM14-'Autres acteurs'!BM14</f>
        <v>#DIV/0!</v>
      </c>
      <c r="BN14" s="371" t="e">
        <f>ENS_DREA!BN14-'Autres acteurs'!BN14</f>
        <v>#DIV/0!</v>
      </c>
      <c r="BO14" s="371">
        <f>ENS_DREA!BO14-'Autres acteurs'!BO14</f>
        <v>0</v>
      </c>
      <c r="BP14" s="371">
        <f>ENS_DREA!BP14-'Autres acteurs'!BP14</f>
        <v>0</v>
      </c>
      <c r="BQ14" s="371" t="e">
        <f>ENS_DREA!BQ14-'Autres acteurs'!BQ14</f>
        <v>#DIV/0!</v>
      </c>
      <c r="BR14" s="371">
        <f>ENS_DREA!BR14-'Autres acteurs'!BR14</f>
        <v>0</v>
      </c>
      <c r="BS14" s="371">
        <f>ENS_DREA!BS14-'Autres acteurs'!BS14</f>
        <v>0</v>
      </c>
      <c r="BT14" s="371">
        <f>ENS_DREA!BT14-'Autres acteurs'!BT14</f>
        <v>0</v>
      </c>
      <c r="BU14" s="371">
        <f>ENS_DREA!BU14-'Autres acteurs'!BU14</f>
        <v>0</v>
      </c>
      <c r="BV14" s="371">
        <f>ENS_DREA!BV14-'Autres acteurs'!BV14</f>
        <v>0</v>
      </c>
      <c r="BW14" s="371">
        <f>ENS_DREA!BW14-'Autres acteurs'!BW14</f>
        <v>0</v>
      </c>
      <c r="BX14" s="371">
        <f>ENS_DREA!BX14-'Autres acteurs'!BX14</f>
        <v>0</v>
      </c>
      <c r="BY14" s="371">
        <f>ENS_DREA!BY14-'Autres acteurs'!BY14</f>
        <v>0</v>
      </c>
      <c r="BZ14" s="371">
        <f>ENS_DREA!BZ14-'Autres acteurs'!BZ14</f>
        <v>0</v>
      </c>
      <c r="CA14" s="267"/>
      <c r="CB14" s="267"/>
      <c r="CC14" s="267"/>
      <c r="CD14" s="267"/>
      <c r="CE14" s="267"/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x14ac:dyDescent="0.3">
      <c r="A15" s="424" t="s">
        <v>463</v>
      </c>
      <c r="B15" s="257"/>
      <c r="C15" s="266"/>
      <c r="D15" s="266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56">
        <f>ENS_DREA!P15-'Autres acteurs'!P15</f>
        <v>0</v>
      </c>
      <c r="Q15" s="256">
        <f>ENS_DREA!Q15-'Autres acteurs'!Q15</f>
        <v>0</v>
      </c>
      <c r="R15" s="256">
        <f>ENS_DREA!R15-'Autres acteurs'!R15</f>
        <v>0</v>
      </c>
      <c r="S15" s="256">
        <f>ENS_DREA!S15-'Autres acteurs'!S15</f>
        <v>0</v>
      </c>
      <c r="T15" s="256">
        <f>ENS_DREA!T15-'Autres acteurs'!T15</f>
        <v>0</v>
      </c>
      <c r="U15" s="256">
        <f>ENS_DREA!U15-'Autres acteurs'!U15</f>
        <v>0</v>
      </c>
      <c r="V15" s="256">
        <f>ENS_DREA!V15-'Autres acteurs'!V15</f>
        <v>0</v>
      </c>
      <c r="W15" s="256">
        <f>ENS_DREA!W15-'Autres acteurs'!W15</f>
        <v>0</v>
      </c>
      <c r="X15" s="256">
        <f>ENS_DREA!X15-'Autres acteurs'!X15</f>
        <v>0</v>
      </c>
      <c r="Y15" s="256">
        <f>ENS_DREA!Y15-'Autres acteurs'!Y15</f>
        <v>0</v>
      </c>
      <c r="Z15" s="256">
        <f>ENS_DREA!Z15-'Autres acteurs'!Z15</f>
        <v>0</v>
      </c>
      <c r="AA15" s="256">
        <f>ENS_DREA!AA15-'Autres acteurs'!AA15</f>
        <v>0</v>
      </c>
      <c r="AB15" s="256">
        <f>ENS_DREA!AB15-'Autres acteurs'!AB15</f>
        <v>0</v>
      </c>
      <c r="AC15" s="256">
        <f>ENS_DREA!AC15-'Autres acteurs'!AC15</f>
        <v>0</v>
      </c>
      <c r="AD15" s="256">
        <f>ENS_DREA!AD15-'Autres acteurs'!AD15</f>
        <v>0</v>
      </c>
      <c r="AE15" s="256">
        <f>ENS_DREA!AE15-'Autres acteurs'!AE15</f>
        <v>0</v>
      </c>
      <c r="AF15" s="256">
        <f>ENS_DREA!AF15-'Autres acteurs'!AF15</f>
        <v>0</v>
      </c>
      <c r="AG15" s="256">
        <f>ENS_DREA!AG15-'Autres acteurs'!AG15</f>
        <v>0</v>
      </c>
      <c r="AH15" s="256">
        <f>ENS_DREA!AH15-'Autres acteurs'!AH15</f>
        <v>0</v>
      </c>
      <c r="AI15" s="265"/>
      <c r="AJ15" s="265"/>
      <c r="AK15" s="265"/>
      <c r="AL15" s="265"/>
      <c r="AM15" s="265"/>
      <c r="AN15" s="265"/>
      <c r="AO15" s="393"/>
      <c r="AP15" s="393"/>
      <c r="AQ15" s="393"/>
      <c r="AR15" s="393"/>
      <c r="AS15" s="393"/>
      <c r="AT15" s="393"/>
      <c r="AU15" s="393"/>
      <c r="AV15" s="393"/>
      <c r="AW15" s="371">
        <f>ENS_DREA!AW15-'Autres acteurs'!AW15</f>
        <v>0</v>
      </c>
      <c r="AX15" s="371">
        <f>ENS_DREA!AX15-'Autres acteurs'!AX15</f>
        <v>0</v>
      </c>
      <c r="AY15" s="371">
        <f>ENS_DREA!AY15-'Autres acteurs'!AY15</f>
        <v>0</v>
      </c>
      <c r="AZ15" s="371">
        <f>ENS_DREA!AZ15-'Autres acteurs'!AZ15</f>
        <v>0</v>
      </c>
      <c r="BA15" s="371">
        <f>ENS_DREA!BA15-'Autres acteurs'!BA15</f>
        <v>0</v>
      </c>
      <c r="BB15" s="371">
        <f>ENS_DREA!BB15-'Autres acteurs'!BB15</f>
        <v>0</v>
      </c>
      <c r="BC15" s="371">
        <f>ENS_DREA!BC15-'Autres acteurs'!BC15</f>
        <v>0</v>
      </c>
      <c r="BD15" s="371">
        <f>ENS_DREA!BD15-'Autres acteurs'!BD15</f>
        <v>0</v>
      </c>
      <c r="BE15" s="371">
        <f>ENS_DREA!BE15-'Autres acteurs'!BE15</f>
        <v>0</v>
      </c>
      <c r="BF15" s="371">
        <f>ENS_DREA!BF15-'Autres acteurs'!BF15</f>
        <v>0</v>
      </c>
      <c r="BG15" s="371">
        <f>ENS_DREA!BG15-'Autres acteurs'!BG15</f>
        <v>0</v>
      </c>
      <c r="BH15" s="371">
        <f>ENS_DREA!BH15-'Autres acteurs'!BH15</f>
        <v>0</v>
      </c>
      <c r="BI15" s="371">
        <f>ENS_DREA!BI15-'Autres acteurs'!BI15</f>
        <v>0</v>
      </c>
      <c r="BJ15" s="371">
        <f>ENS_DREA!BJ15-'Autres acteurs'!BJ15</f>
        <v>0</v>
      </c>
      <c r="BK15" s="371">
        <f>ENS_DREA!BK15-'Autres acteurs'!BK15</f>
        <v>0</v>
      </c>
      <c r="BL15" s="371">
        <f>ENS_DREA!BL15-'Autres acteurs'!BL15</f>
        <v>0</v>
      </c>
      <c r="BM15" s="371">
        <f>ENS_DREA!BM15-'Autres acteurs'!BM15</f>
        <v>0</v>
      </c>
      <c r="BN15" s="371">
        <f>ENS_DREA!BN15-'Autres acteurs'!BN15</f>
        <v>0</v>
      </c>
      <c r="BO15" s="371">
        <f>ENS_DREA!BO15-'Autres acteurs'!BO15</f>
        <v>0</v>
      </c>
      <c r="BP15" s="371">
        <f>ENS_DREA!BP15-'Autres acteurs'!BP15</f>
        <v>0</v>
      </c>
      <c r="BQ15" s="371">
        <f>ENS_DREA!BQ15-'Autres acteurs'!BQ15</f>
        <v>0</v>
      </c>
      <c r="BR15" s="371">
        <f>ENS_DREA!BR15-'Autres acteurs'!BR15</f>
        <v>0</v>
      </c>
      <c r="BS15" s="371">
        <f>ENS_DREA!BS15-'Autres acteurs'!BS15</f>
        <v>0</v>
      </c>
      <c r="BT15" s="371">
        <f>ENS_DREA!BT15-'Autres acteurs'!BT15</f>
        <v>0</v>
      </c>
      <c r="BU15" s="371">
        <f>ENS_DREA!BU15-'Autres acteurs'!BU15</f>
        <v>0</v>
      </c>
      <c r="BV15" s="371">
        <f>ENS_DREA!BV15-'Autres acteurs'!BV15</f>
        <v>0</v>
      </c>
      <c r="BW15" s="371">
        <f>ENS_DREA!BW15-'Autres acteurs'!BW15</f>
        <v>0</v>
      </c>
      <c r="BX15" s="371">
        <f>ENS_DREA!BX15-'Autres acteurs'!BX15</f>
        <v>0</v>
      </c>
      <c r="BY15" s="371">
        <f>ENS_DREA!BY15-'Autres acteurs'!BY15</f>
        <v>0</v>
      </c>
      <c r="BZ15" s="371">
        <f>ENS_DREA!BZ15-'Autres acteurs'!BZ15</f>
        <v>0</v>
      </c>
      <c r="CA15" s="267"/>
      <c r="CB15" s="267"/>
      <c r="CC15" s="267"/>
      <c r="CD15" s="267"/>
      <c r="CE15" s="267"/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x14ac:dyDescent="0.3">
      <c r="A16" s="424" t="s">
        <v>464</v>
      </c>
      <c r="B16" s="257"/>
      <c r="C16" s="266"/>
      <c r="D16" s="266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56">
        <f>ENS_DREA!P16-'Autres acteurs'!P16</f>
        <v>0</v>
      </c>
      <c r="Q16" s="256">
        <f>ENS_DREA!Q16-'Autres acteurs'!Q16</f>
        <v>0</v>
      </c>
      <c r="R16" s="256">
        <f>ENS_DREA!R16-'Autres acteurs'!R16</f>
        <v>0</v>
      </c>
      <c r="S16" s="256">
        <f>ENS_DREA!S16-'Autres acteurs'!S16</f>
        <v>0</v>
      </c>
      <c r="T16" s="256">
        <f>ENS_DREA!T16-'Autres acteurs'!T16</f>
        <v>0</v>
      </c>
      <c r="U16" s="256">
        <f>ENS_DREA!U16-'Autres acteurs'!U16</f>
        <v>0</v>
      </c>
      <c r="V16" s="256">
        <f>ENS_DREA!V16-'Autres acteurs'!V16</f>
        <v>0</v>
      </c>
      <c r="W16" s="256">
        <f>ENS_DREA!W16-'Autres acteurs'!W16</f>
        <v>0</v>
      </c>
      <c r="X16" s="256">
        <f>ENS_DREA!X16-'Autres acteurs'!X16</f>
        <v>0</v>
      </c>
      <c r="Y16" s="256">
        <f>ENS_DREA!Y16-'Autres acteurs'!Y16</f>
        <v>0</v>
      </c>
      <c r="Z16" s="256">
        <f>ENS_DREA!Z16-'Autres acteurs'!Z16</f>
        <v>0</v>
      </c>
      <c r="AA16" s="256">
        <f>ENS_DREA!AA16-'Autres acteurs'!AA16</f>
        <v>0</v>
      </c>
      <c r="AB16" s="256">
        <f>ENS_DREA!AB16-'Autres acteurs'!AB16</f>
        <v>0</v>
      </c>
      <c r="AC16" s="256">
        <f>ENS_DREA!AC16-'Autres acteurs'!AC16</f>
        <v>0</v>
      </c>
      <c r="AD16" s="256">
        <f>ENS_DREA!AD16-'Autres acteurs'!AD16</f>
        <v>0</v>
      </c>
      <c r="AE16" s="256">
        <f>ENS_DREA!AE16-'Autres acteurs'!AE16</f>
        <v>0</v>
      </c>
      <c r="AF16" s="256">
        <f>ENS_DREA!AF16-'Autres acteurs'!AF16</f>
        <v>0</v>
      </c>
      <c r="AG16" s="256">
        <f>ENS_DREA!AG16-'Autres acteurs'!AG16</f>
        <v>0</v>
      </c>
      <c r="AH16" s="256">
        <f>ENS_DREA!AH16-'Autres acteurs'!AH16</f>
        <v>0</v>
      </c>
      <c r="AI16" s="265"/>
      <c r="AJ16" s="265"/>
      <c r="AK16" s="265"/>
      <c r="AL16" s="265"/>
      <c r="AM16" s="265"/>
      <c r="AN16" s="265"/>
      <c r="AO16" s="393"/>
      <c r="AP16" s="393"/>
      <c r="AQ16" s="393"/>
      <c r="AR16" s="393"/>
      <c r="AS16" s="393"/>
      <c r="AT16" s="393"/>
      <c r="AU16" s="393"/>
      <c r="AV16" s="393"/>
      <c r="AW16" s="371">
        <f>ENS_DREA!AW16-'Autres acteurs'!AW16</f>
        <v>0</v>
      </c>
      <c r="AX16" s="371">
        <f>ENS_DREA!AX16-'Autres acteurs'!AX16</f>
        <v>0</v>
      </c>
      <c r="AY16" s="371">
        <f>ENS_DREA!AY16-'Autres acteurs'!AY16</f>
        <v>0</v>
      </c>
      <c r="AZ16" s="371">
        <f>ENS_DREA!AZ16-'Autres acteurs'!AZ16</f>
        <v>0</v>
      </c>
      <c r="BA16" s="371">
        <f>ENS_DREA!BA16-'Autres acteurs'!BA16</f>
        <v>0</v>
      </c>
      <c r="BB16" s="371">
        <f>ENS_DREA!BB16-'Autres acteurs'!BB16</f>
        <v>0</v>
      </c>
      <c r="BC16" s="371">
        <f>ENS_DREA!BC16-'Autres acteurs'!BC16</f>
        <v>0</v>
      </c>
      <c r="BD16" s="371">
        <f>ENS_DREA!BD16-'Autres acteurs'!BD16</f>
        <v>0</v>
      </c>
      <c r="BE16" s="371">
        <f>ENS_DREA!BE16-'Autres acteurs'!BE16</f>
        <v>0</v>
      </c>
      <c r="BF16" s="371">
        <f>ENS_DREA!BF16-'Autres acteurs'!BF16</f>
        <v>0</v>
      </c>
      <c r="BG16" s="371">
        <f>ENS_DREA!BG16-'Autres acteurs'!BG16</f>
        <v>0</v>
      </c>
      <c r="BH16" s="371">
        <f>ENS_DREA!BH16-'Autres acteurs'!BH16</f>
        <v>0</v>
      </c>
      <c r="BI16" s="371">
        <f>ENS_DREA!BI16-'Autres acteurs'!BI16</f>
        <v>0</v>
      </c>
      <c r="BJ16" s="371">
        <f>ENS_DREA!BJ16-'Autres acteurs'!BJ16</f>
        <v>0</v>
      </c>
      <c r="BK16" s="371">
        <f>ENS_DREA!BK16-'Autres acteurs'!BK16</f>
        <v>0</v>
      </c>
      <c r="BL16" s="371">
        <f>ENS_DREA!BL16-'Autres acteurs'!BL16</f>
        <v>0</v>
      </c>
      <c r="BM16" s="371">
        <f>ENS_DREA!BM16-'Autres acteurs'!BM16</f>
        <v>0</v>
      </c>
      <c r="BN16" s="371">
        <f>ENS_DREA!BN16-'Autres acteurs'!BN16</f>
        <v>0</v>
      </c>
      <c r="BO16" s="371">
        <f>ENS_DREA!BO16-'Autres acteurs'!BO16</f>
        <v>0</v>
      </c>
      <c r="BP16" s="371">
        <f>ENS_DREA!BP16-'Autres acteurs'!BP16</f>
        <v>0</v>
      </c>
      <c r="BQ16" s="371">
        <f>ENS_DREA!BQ16-'Autres acteurs'!BQ16</f>
        <v>0</v>
      </c>
      <c r="BR16" s="371">
        <f>ENS_DREA!BR16-'Autres acteurs'!BR16</f>
        <v>0</v>
      </c>
      <c r="BS16" s="371">
        <f>ENS_DREA!BS16-'Autres acteurs'!BS16</f>
        <v>0</v>
      </c>
      <c r="BT16" s="371">
        <f>ENS_DREA!BT16-'Autres acteurs'!BT16</f>
        <v>0</v>
      </c>
      <c r="BU16" s="371">
        <f>ENS_DREA!BU16-'Autres acteurs'!BU16</f>
        <v>0</v>
      </c>
      <c r="BV16" s="371">
        <f>ENS_DREA!BV16-'Autres acteurs'!BV16</f>
        <v>0</v>
      </c>
      <c r="BW16" s="371">
        <f>ENS_DREA!BW16-'Autres acteurs'!BW16</f>
        <v>0</v>
      </c>
      <c r="BX16" s="371">
        <f>ENS_DREA!BX16-'Autres acteurs'!BX16</f>
        <v>0</v>
      </c>
      <c r="BY16" s="371">
        <f>ENS_DREA!BY16-'Autres acteurs'!BY16</f>
        <v>0</v>
      </c>
      <c r="BZ16" s="371">
        <f>ENS_DREA!BZ16-'Autres acteurs'!BZ16</f>
        <v>0</v>
      </c>
      <c r="CA16" s="267"/>
      <c r="CB16" s="267"/>
      <c r="CC16" s="267"/>
      <c r="CD16" s="267"/>
      <c r="CE16" s="267"/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x14ac:dyDescent="0.3">
      <c r="A17" s="430" t="s">
        <v>465</v>
      </c>
      <c r="B17" s="257"/>
      <c r="C17" s="266"/>
      <c r="D17" s="266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56">
        <f>ENS_DREA!P17-'Autres acteurs'!P17</f>
        <v>0</v>
      </c>
      <c r="Q17" s="256">
        <f>ENS_DREA!Q17-'Autres acteurs'!Q17</f>
        <v>0</v>
      </c>
      <c r="R17" s="256">
        <f>ENS_DREA!R17-'Autres acteurs'!R17</f>
        <v>0</v>
      </c>
      <c r="S17" s="256">
        <f>ENS_DREA!S17-'Autres acteurs'!S17</f>
        <v>0</v>
      </c>
      <c r="T17" s="256">
        <f>ENS_DREA!T17-'Autres acteurs'!T17</f>
        <v>0</v>
      </c>
      <c r="U17" s="256">
        <f>ENS_DREA!U17-'Autres acteurs'!U17</f>
        <v>0</v>
      </c>
      <c r="V17" s="256">
        <f>ENS_DREA!V17-'Autres acteurs'!V17</f>
        <v>0</v>
      </c>
      <c r="W17" s="256">
        <f>ENS_DREA!W17-'Autres acteurs'!W17</f>
        <v>0</v>
      </c>
      <c r="X17" s="256">
        <f>ENS_DREA!X17-'Autres acteurs'!X17</f>
        <v>0</v>
      </c>
      <c r="Y17" s="256">
        <f>ENS_DREA!Y17-'Autres acteurs'!Y17</f>
        <v>0</v>
      </c>
      <c r="Z17" s="256">
        <f>ENS_DREA!Z17-'Autres acteurs'!Z17</f>
        <v>0</v>
      </c>
      <c r="AA17" s="256">
        <f>ENS_DREA!AA17-'Autres acteurs'!AA17</f>
        <v>0</v>
      </c>
      <c r="AB17" s="256">
        <f>ENS_DREA!AB17-'Autres acteurs'!AB17</f>
        <v>0</v>
      </c>
      <c r="AC17" s="256">
        <f>ENS_DREA!AC17-'Autres acteurs'!AC17</f>
        <v>0</v>
      </c>
      <c r="AD17" s="256">
        <f>ENS_DREA!AD17-'Autres acteurs'!AD17</f>
        <v>0</v>
      </c>
      <c r="AE17" s="256">
        <f>ENS_DREA!AE17-'Autres acteurs'!AE17</f>
        <v>0</v>
      </c>
      <c r="AF17" s="256">
        <f>ENS_DREA!AF17-'Autres acteurs'!AF17</f>
        <v>0</v>
      </c>
      <c r="AG17" s="256">
        <f>ENS_DREA!AG17-'Autres acteurs'!AG17</f>
        <v>0</v>
      </c>
      <c r="AH17" s="256">
        <f>ENS_DREA!AH17-'Autres acteurs'!AH17</f>
        <v>0</v>
      </c>
      <c r="AI17" s="265"/>
      <c r="AJ17" s="265"/>
      <c r="AK17" s="265"/>
      <c r="AL17" s="265"/>
      <c r="AM17" s="265"/>
      <c r="AN17" s="265"/>
      <c r="AO17" s="393"/>
      <c r="AP17" s="393"/>
      <c r="AQ17" s="393"/>
      <c r="AR17" s="393"/>
      <c r="AS17" s="393"/>
      <c r="AT17" s="393"/>
      <c r="AU17" s="393"/>
      <c r="AV17" s="393"/>
      <c r="AW17" s="371">
        <f>ENS_DREA!AW17-'Autres acteurs'!AW17</f>
        <v>0</v>
      </c>
      <c r="AX17" s="371">
        <f>ENS_DREA!AX17-'Autres acteurs'!AX17</f>
        <v>0</v>
      </c>
      <c r="AY17" s="371">
        <f>ENS_DREA!AY17-'Autres acteurs'!AY17</f>
        <v>0</v>
      </c>
      <c r="AZ17" s="371">
        <f>ENS_DREA!AZ17-'Autres acteurs'!AZ17</f>
        <v>0</v>
      </c>
      <c r="BA17" s="371">
        <f>ENS_DREA!BA17-'Autres acteurs'!BA17</f>
        <v>0</v>
      </c>
      <c r="BB17" s="371">
        <f>ENS_DREA!BB17-'Autres acteurs'!BB17</f>
        <v>0</v>
      </c>
      <c r="BC17" s="371">
        <f>ENS_DREA!BC17-'Autres acteurs'!BC17</f>
        <v>0</v>
      </c>
      <c r="BD17" s="371">
        <f>ENS_DREA!BD17-'Autres acteurs'!BD17</f>
        <v>0</v>
      </c>
      <c r="BE17" s="371">
        <f>ENS_DREA!BE17-'Autres acteurs'!BE17</f>
        <v>0</v>
      </c>
      <c r="BF17" s="371">
        <f>ENS_DREA!BF17-'Autres acteurs'!BF17</f>
        <v>0</v>
      </c>
      <c r="BG17" s="371">
        <f>ENS_DREA!BG17-'Autres acteurs'!BG17</f>
        <v>0</v>
      </c>
      <c r="BH17" s="371">
        <f>ENS_DREA!BH17-'Autres acteurs'!BH17</f>
        <v>0</v>
      </c>
      <c r="BI17" s="371">
        <f>ENS_DREA!BI17-'Autres acteurs'!BI17</f>
        <v>0</v>
      </c>
      <c r="BJ17" s="371">
        <f>ENS_DREA!BJ17-'Autres acteurs'!BJ17</f>
        <v>0</v>
      </c>
      <c r="BK17" s="371">
        <f>ENS_DREA!BK17-'Autres acteurs'!BK17</f>
        <v>0</v>
      </c>
      <c r="BL17" s="371">
        <f>ENS_DREA!BL17-'Autres acteurs'!BL17</f>
        <v>0</v>
      </c>
      <c r="BM17" s="371">
        <f>ENS_DREA!BM17-'Autres acteurs'!BM17</f>
        <v>0</v>
      </c>
      <c r="BN17" s="371">
        <f>ENS_DREA!BN17-'Autres acteurs'!BN17</f>
        <v>0</v>
      </c>
      <c r="BO17" s="371">
        <f>ENS_DREA!BO17-'Autres acteurs'!BO17</f>
        <v>0</v>
      </c>
      <c r="BP17" s="371">
        <f>ENS_DREA!BP17-'Autres acteurs'!BP17</f>
        <v>0</v>
      </c>
      <c r="BQ17" s="371">
        <f>ENS_DREA!BQ17-'Autres acteurs'!BQ17</f>
        <v>0</v>
      </c>
      <c r="BR17" s="371">
        <f>ENS_DREA!BR17-'Autres acteurs'!BR17</f>
        <v>0</v>
      </c>
      <c r="BS17" s="371">
        <f>ENS_DREA!BS17-'Autres acteurs'!BS17</f>
        <v>0</v>
      </c>
      <c r="BT17" s="371">
        <f>ENS_DREA!BT17-'Autres acteurs'!BT17</f>
        <v>0</v>
      </c>
      <c r="BU17" s="371">
        <f>ENS_DREA!BU17-'Autres acteurs'!BU17</f>
        <v>0</v>
      </c>
      <c r="BV17" s="371">
        <f>ENS_DREA!BV17-'Autres acteurs'!BV17</f>
        <v>0</v>
      </c>
      <c r="BW17" s="371">
        <f>ENS_DREA!BW17-'Autres acteurs'!BW17</f>
        <v>0</v>
      </c>
      <c r="BX17" s="371">
        <f>ENS_DREA!BX17-'Autres acteurs'!BX17</f>
        <v>0</v>
      </c>
      <c r="BY17" s="371">
        <f>ENS_DREA!BY17-'Autres acteurs'!BY17</f>
        <v>0</v>
      </c>
      <c r="BZ17" s="371">
        <f>ENS_DREA!BZ17-'Autres acteurs'!BZ17</f>
        <v>0</v>
      </c>
      <c r="CA17" s="267"/>
      <c r="CB17" s="267"/>
      <c r="CC17" s="267"/>
      <c r="CD17" s="267"/>
      <c r="CE17" s="267"/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x14ac:dyDescent="0.3">
      <c r="A18" s="424" t="s">
        <v>70</v>
      </c>
      <c r="B18" s="257"/>
      <c r="C18" s="266"/>
      <c r="D18" s="266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56">
        <f>ENS_DREA!P18-'Autres acteurs'!P18</f>
        <v>0</v>
      </c>
      <c r="Q18" s="256">
        <f>ENS_DREA!Q18-'Autres acteurs'!Q18</f>
        <v>0</v>
      </c>
      <c r="R18" s="256">
        <f>ENS_DREA!R18-'Autres acteurs'!R18</f>
        <v>0</v>
      </c>
      <c r="S18" s="256">
        <f>ENS_DREA!S18-'Autres acteurs'!S18</f>
        <v>0</v>
      </c>
      <c r="T18" s="256">
        <f>ENS_DREA!T18-'Autres acteurs'!T18</f>
        <v>0</v>
      </c>
      <c r="U18" s="256">
        <f>ENS_DREA!U18-'Autres acteurs'!U18</f>
        <v>0</v>
      </c>
      <c r="V18" s="256">
        <f>ENS_DREA!V18-'Autres acteurs'!V18</f>
        <v>0</v>
      </c>
      <c r="W18" s="256">
        <f>ENS_DREA!W18-'Autres acteurs'!W18</f>
        <v>0</v>
      </c>
      <c r="X18" s="256">
        <f>ENS_DREA!X18-'Autres acteurs'!X18</f>
        <v>0</v>
      </c>
      <c r="Y18" s="256">
        <f>ENS_DREA!Y18-'Autres acteurs'!Y18</f>
        <v>0</v>
      </c>
      <c r="Z18" s="256">
        <f>ENS_DREA!Z18-'Autres acteurs'!Z18</f>
        <v>0</v>
      </c>
      <c r="AA18" s="256">
        <f>ENS_DREA!AA18-'Autres acteurs'!AA18</f>
        <v>0</v>
      </c>
      <c r="AB18" s="256">
        <f>ENS_DREA!AB18-'Autres acteurs'!AB18</f>
        <v>0</v>
      </c>
      <c r="AC18" s="256">
        <f>ENS_DREA!AC18-'Autres acteurs'!AC18</f>
        <v>0</v>
      </c>
      <c r="AD18" s="256">
        <f>ENS_DREA!AD18-'Autres acteurs'!AD18</f>
        <v>0</v>
      </c>
      <c r="AE18" s="256">
        <f>ENS_DREA!AE18-'Autres acteurs'!AE18</f>
        <v>0</v>
      </c>
      <c r="AF18" s="256">
        <f>ENS_DREA!AF18-'Autres acteurs'!AF18</f>
        <v>0</v>
      </c>
      <c r="AG18" s="256">
        <f>ENS_DREA!AG18-'Autres acteurs'!AG18</f>
        <v>0</v>
      </c>
      <c r="AH18" s="256">
        <f>ENS_DREA!AH18-'Autres acteurs'!AH18</f>
        <v>0</v>
      </c>
      <c r="AI18" s="265"/>
      <c r="AJ18" s="265"/>
      <c r="AK18" s="265"/>
      <c r="AL18" s="265"/>
      <c r="AM18" s="265"/>
      <c r="AN18" s="265"/>
      <c r="AO18" s="393"/>
      <c r="AP18" s="393"/>
      <c r="AQ18" s="393"/>
      <c r="AR18" s="393"/>
      <c r="AS18" s="393"/>
      <c r="AT18" s="393"/>
      <c r="AU18" s="393"/>
      <c r="AV18" s="393"/>
      <c r="AW18" s="371">
        <f>ENS_DREA!AW18-'Autres acteurs'!AW18</f>
        <v>0</v>
      </c>
      <c r="AX18" s="371">
        <f>ENS_DREA!AX18-'Autres acteurs'!AX18</f>
        <v>0</v>
      </c>
      <c r="AY18" s="371">
        <f>ENS_DREA!AY18-'Autres acteurs'!AY18</f>
        <v>0</v>
      </c>
      <c r="AZ18" s="371">
        <f>ENS_DREA!AZ18-'Autres acteurs'!AZ18</f>
        <v>0</v>
      </c>
      <c r="BA18" s="371">
        <f>ENS_DREA!BA18-'Autres acteurs'!BA18</f>
        <v>0</v>
      </c>
      <c r="BB18" s="371">
        <f>ENS_DREA!BB18-'Autres acteurs'!BB18</f>
        <v>0</v>
      </c>
      <c r="BC18" s="371">
        <f>ENS_DREA!BC18-'Autres acteurs'!BC18</f>
        <v>0</v>
      </c>
      <c r="BD18" s="371">
        <f>ENS_DREA!BD18-'Autres acteurs'!BD18</f>
        <v>0</v>
      </c>
      <c r="BE18" s="371">
        <f>ENS_DREA!BE18-'Autres acteurs'!BE18</f>
        <v>0</v>
      </c>
      <c r="BF18" s="371">
        <f>ENS_DREA!BF18-'Autres acteurs'!BF18</f>
        <v>0</v>
      </c>
      <c r="BG18" s="371">
        <f>ENS_DREA!BG18-'Autres acteurs'!BG18</f>
        <v>0</v>
      </c>
      <c r="BH18" s="371">
        <f>ENS_DREA!BH18-'Autres acteurs'!BH18</f>
        <v>0</v>
      </c>
      <c r="BI18" s="371">
        <f>ENS_DREA!BI18-'Autres acteurs'!BI18</f>
        <v>0</v>
      </c>
      <c r="BJ18" s="371">
        <f>ENS_DREA!BJ18-'Autres acteurs'!BJ18</f>
        <v>0</v>
      </c>
      <c r="BK18" s="371">
        <f>ENS_DREA!BK18-'Autres acteurs'!BK18</f>
        <v>0</v>
      </c>
      <c r="BL18" s="371">
        <f>ENS_DREA!BL18-'Autres acteurs'!BL18</f>
        <v>0</v>
      </c>
      <c r="BM18" s="371">
        <f>ENS_DREA!BM18-'Autres acteurs'!BM18</f>
        <v>0</v>
      </c>
      <c r="BN18" s="371">
        <f>ENS_DREA!BN18-'Autres acteurs'!BN18</f>
        <v>0</v>
      </c>
      <c r="BO18" s="371">
        <f>ENS_DREA!BO18-'Autres acteurs'!BO18</f>
        <v>0</v>
      </c>
      <c r="BP18" s="371">
        <f>ENS_DREA!BP18-'Autres acteurs'!BP18</f>
        <v>0</v>
      </c>
      <c r="BQ18" s="371">
        <f>ENS_DREA!BQ18-'Autres acteurs'!BQ18</f>
        <v>0</v>
      </c>
      <c r="BR18" s="371">
        <f>ENS_DREA!BR18-'Autres acteurs'!BR18</f>
        <v>0</v>
      </c>
      <c r="BS18" s="371">
        <f>ENS_DREA!BS18-'Autres acteurs'!BS18</f>
        <v>0</v>
      </c>
      <c r="BT18" s="371">
        <f>ENS_DREA!BT18-'Autres acteurs'!BT18</f>
        <v>0</v>
      </c>
      <c r="BU18" s="371">
        <f>ENS_DREA!BU18-'Autres acteurs'!BU18</f>
        <v>0</v>
      </c>
      <c r="BV18" s="371">
        <f>ENS_DREA!BV18-'Autres acteurs'!BV18</f>
        <v>0</v>
      </c>
      <c r="BW18" s="371">
        <f>ENS_DREA!BW18-'Autres acteurs'!BW18</f>
        <v>0</v>
      </c>
      <c r="BX18" s="371">
        <f>ENS_DREA!BX18-'Autres acteurs'!BX18</f>
        <v>0</v>
      </c>
      <c r="BY18" s="371">
        <f>ENS_DREA!BY18-'Autres acteurs'!BY18</f>
        <v>0</v>
      </c>
      <c r="BZ18" s="371">
        <f>ENS_DREA!BZ18-'Autres acteurs'!BZ18</f>
        <v>0</v>
      </c>
      <c r="CA18" s="267"/>
      <c r="CB18" s="267"/>
      <c r="CC18" s="267"/>
      <c r="CD18" s="267"/>
      <c r="CE18" s="267"/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x14ac:dyDescent="0.3">
      <c r="A19" s="256" t="s">
        <v>76</v>
      </c>
      <c r="B19" s="257" t="s">
        <v>77</v>
      </c>
      <c r="C19" s="256" t="s">
        <v>78</v>
      </c>
      <c r="D19" s="258" t="s">
        <v>79</v>
      </c>
      <c r="E19" s="256">
        <f>ENS_DREA!E19-'Autres acteurs'!E19</f>
        <v>0</v>
      </c>
      <c r="F19" s="256">
        <f>ENS_DREA!F19-'Autres acteurs'!F19</f>
        <v>0</v>
      </c>
      <c r="G19" s="256">
        <f>ENS_DREA!G19-'Autres acteurs'!G19</f>
        <v>1</v>
      </c>
      <c r="H19" s="256">
        <f>ENS_DREA!H19-'Autres acteurs'!H19</f>
        <v>19</v>
      </c>
      <c r="I19" s="256">
        <f>ENS_DREA!I19-'Autres acteurs'!I19</f>
        <v>20</v>
      </c>
      <c r="J19" s="256">
        <f>ENS_DREA!J19-'Autres acteurs'!J19</f>
        <v>20</v>
      </c>
      <c r="K19" s="256">
        <f>ENS_DREA!K19-'Autres acteurs'!K19</f>
        <v>0</v>
      </c>
      <c r="L19" s="256">
        <f>ENS_DREA!L19-'Autres acteurs'!L19</f>
        <v>20</v>
      </c>
      <c r="M19" s="256">
        <f>ENS_DREA!M19-'Autres acteurs'!M19</f>
        <v>0</v>
      </c>
      <c r="N19" s="256">
        <f>ENS_DREA!N19-'Autres acteurs'!N19</f>
        <v>0</v>
      </c>
      <c r="O19" s="256">
        <f>ENS_DREA!O19-'Autres acteurs'!O19</f>
        <v>0</v>
      </c>
      <c r="P19" s="256">
        <f>ENS_DREA!P19-'Autres acteurs'!P19</f>
        <v>0</v>
      </c>
      <c r="Q19" s="256">
        <f>ENS_DREA!Q19-'Autres acteurs'!Q19</f>
        <v>0</v>
      </c>
      <c r="R19" s="256">
        <f>ENS_DREA!R19-'Autres acteurs'!R19</f>
        <v>0</v>
      </c>
      <c r="S19" s="256">
        <f>ENS_DREA!S19-'Autres acteurs'!S19</f>
        <v>10</v>
      </c>
      <c r="T19" s="256">
        <f>ENS_DREA!T19-'Autres acteurs'!T19</f>
        <v>10</v>
      </c>
      <c r="U19" s="256">
        <f>ENS_DREA!U19-'Autres acteurs'!U19</f>
        <v>0</v>
      </c>
      <c r="V19" s="256">
        <f>ENS_DREA!V19-'Autres acteurs'!V19</f>
        <v>0</v>
      </c>
      <c r="W19" s="256">
        <f>ENS_DREA!W19-'Autres acteurs'!W19</f>
        <v>20</v>
      </c>
      <c r="X19" s="256">
        <f>ENS_DREA!X19-'Autres acteurs'!X19</f>
        <v>20</v>
      </c>
      <c r="Y19" s="256">
        <f>ENS_DREA!Y19-'Autres acteurs'!Y19</f>
        <v>0</v>
      </c>
      <c r="Z19" s="256">
        <f>ENS_DREA!Z19-'Autres acteurs'!Z19</f>
        <v>20</v>
      </c>
      <c r="AA19" s="256">
        <f>ENS_DREA!AA19-'Autres acteurs'!AA19</f>
        <v>10</v>
      </c>
      <c r="AB19" s="256">
        <f>ENS_DREA!AB19-'Autres acteurs'!AB19</f>
        <v>10</v>
      </c>
      <c r="AC19" s="256">
        <f>ENS_DREA!AC19-'Autres acteurs'!AC19</f>
        <v>0</v>
      </c>
      <c r="AD19" s="256">
        <f>ENS_DREA!AD19-'Autres acteurs'!AD19</f>
        <v>0</v>
      </c>
      <c r="AE19" s="256">
        <f>ENS_DREA!AE19-'Autres acteurs'!AE19</f>
        <v>20</v>
      </c>
      <c r="AF19" s="256">
        <f>ENS_DREA!AF19-'Autres acteurs'!AF19</f>
        <v>20</v>
      </c>
      <c r="AG19" s="256">
        <f>ENS_DREA!AG19-'Autres acteurs'!AG19</f>
        <v>0</v>
      </c>
      <c r="AH19" s="256">
        <f>ENS_DREA!AH19-'Autres acteurs'!AH19</f>
        <v>20</v>
      </c>
      <c r="AI19" s="256">
        <f>ENS_DREA!AI19-'Autres acteurs'!AI19</f>
        <v>0</v>
      </c>
      <c r="AJ19" s="256">
        <f>ENS_DREA!AJ19-'Autres acteurs'!AJ19</f>
        <v>0</v>
      </c>
      <c r="AK19" s="256">
        <f>ENS_DREA!AK19-'Autres acteurs'!AK19</f>
        <v>0</v>
      </c>
      <c r="AL19" s="256">
        <f>ENS_DREA!AL19-'Autres acteurs'!AL19</f>
        <v>0</v>
      </c>
      <c r="AM19" s="256">
        <f>ENS_DREA!AM19-'Autres acteurs'!AM19</f>
        <v>0</v>
      </c>
      <c r="AN19" s="256">
        <f>ENS_DREA!AN19-'Autres acteurs'!AN19</f>
        <v>0</v>
      </c>
      <c r="AO19" s="371">
        <f>ENS_DREA!AO19-'Autres acteurs'!AO19</f>
        <v>0</v>
      </c>
      <c r="AP19" s="371">
        <f>ENS_DREA!AP19-'Autres acteurs'!AP19</f>
        <v>0</v>
      </c>
      <c r="AQ19" s="371">
        <f>ENS_DREA!AQ19-'Autres acteurs'!AQ19</f>
        <v>0</v>
      </c>
      <c r="AR19" s="371">
        <f>ENS_DREA!AR19-'Autres acteurs'!AR19</f>
        <v>0</v>
      </c>
      <c r="AS19" s="371">
        <f>ENS_DREA!AS19-'Autres acteurs'!AS19</f>
        <v>0</v>
      </c>
      <c r="AT19" s="371">
        <f>ENS_DREA!AT19-'Autres acteurs'!AT19</f>
        <v>0</v>
      </c>
      <c r="AU19" s="371">
        <f>ENS_DREA!AU19-'Autres acteurs'!AU19</f>
        <v>0</v>
      </c>
      <c r="AV19" s="371">
        <f>ENS_DREA!AV19-'Autres acteurs'!AV19</f>
        <v>0</v>
      </c>
      <c r="AW19" s="371">
        <f>ENS_DREA!AW19-'Autres acteurs'!AW19</f>
        <v>0</v>
      </c>
      <c r="AX19" s="371">
        <f>ENS_DREA!AX19-'Autres acteurs'!AX19</f>
        <v>0</v>
      </c>
      <c r="AY19" s="371">
        <f>ENS_DREA!AY19-'Autres acteurs'!AY19</f>
        <v>0</v>
      </c>
      <c r="AZ19" s="371">
        <f>ENS_DREA!AZ19-'Autres acteurs'!AZ19</f>
        <v>0</v>
      </c>
      <c r="BA19" s="371">
        <f>ENS_DREA!BA19-'Autres acteurs'!BA19</f>
        <v>0</v>
      </c>
      <c r="BB19" s="371">
        <f>ENS_DREA!BB19-'Autres acteurs'!BB19</f>
        <v>0</v>
      </c>
      <c r="BC19" s="371">
        <f>ENS_DREA!BC19-'Autres acteurs'!BC19</f>
        <v>0</v>
      </c>
      <c r="BD19" s="371">
        <f>ENS_DREA!BD19-'Autres acteurs'!BD19</f>
        <v>0</v>
      </c>
      <c r="BE19" s="371">
        <f>ENS_DREA!BE19-'Autres acteurs'!BE19</f>
        <v>0</v>
      </c>
      <c r="BF19" s="371">
        <f>ENS_DREA!BF19-'Autres acteurs'!BF19</f>
        <v>0</v>
      </c>
      <c r="BG19" s="371">
        <f>ENS_DREA!BG19-'Autres acteurs'!BG19</f>
        <v>0</v>
      </c>
      <c r="BH19" s="371">
        <f>ENS_DREA!BH19-'Autres acteurs'!BH19</f>
        <v>0</v>
      </c>
      <c r="BI19" s="371">
        <f>ENS_DREA!BI19-'Autres acteurs'!BI19</f>
        <v>0</v>
      </c>
      <c r="BJ19" s="371">
        <f>ENS_DREA!BJ19-'Autres acteurs'!BJ19</f>
        <v>0</v>
      </c>
      <c r="BK19" s="371">
        <f>ENS_DREA!BK19-'Autres acteurs'!BK19</f>
        <v>0</v>
      </c>
      <c r="BL19" s="371">
        <f>ENS_DREA!BL19-'Autres acteurs'!BL19</f>
        <v>0</v>
      </c>
      <c r="BM19" s="371" t="e">
        <f>ENS_DREA!BM19-'Autres acteurs'!BM19</f>
        <v>#DIV/0!</v>
      </c>
      <c r="BN19" s="371" t="e">
        <f>ENS_DREA!BN19-'Autres acteurs'!BN19</f>
        <v>#DIV/0!</v>
      </c>
      <c r="BO19" s="371">
        <f>ENS_DREA!BO19-'Autres acteurs'!BO19</f>
        <v>0</v>
      </c>
      <c r="BP19" s="371">
        <f>ENS_DREA!BP19-'Autres acteurs'!BP19</f>
        <v>0</v>
      </c>
      <c r="BQ19" s="371" t="e">
        <f>ENS_DREA!BQ19-'Autres acteurs'!BQ19</f>
        <v>#DIV/0!</v>
      </c>
      <c r="BR19" s="371">
        <f>ENS_DREA!BR19-'Autres acteurs'!BR19</f>
        <v>0</v>
      </c>
      <c r="BS19" s="371">
        <f>ENS_DREA!BS19-'Autres acteurs'!BS19</f>
        <v>0</v>
      </c>
      <c r="BT19" s="371">
        <f>ENS_DREA!BT19-'Autres acteurs'!BT19</f>
        <v>0</v>
      </c>
      <c r="BU19" s="371">
        <f>ENS_DREA!BU19-'Autres acteurs'!BU19</f>
        <v>0</v>
      </c>
      <c r="BV19" s="371">
        <f>ENS_DREA!BV19-'Autres acteurs'!BV19</f>
        <v>0</v>
      </c>
      <c r="BW19" s="371">
        <f>ENS_DREA!BW19-'Autres acteurs'!BW19</f>
        <v>0</v>
      </c>
      <c r="BX19" s="371">
        <f>ENS_DREA!BX19-'Autres acteurs'!BX19</f>
        <v>0</v>
      </c>
      <c r="BY19" s="371">
        <f>ENS_DREA!BY19-'Autres acteurs'!BY19</f>
        <v>0</v>
      </c>
      <c r="BZ19" s="371">
        <f>ENS_DREA!BZ19-'Autres acteurs'!BZ19</f>
        <v>0</v>
      </c>
      <c r="CA19" s="271"/>
      <c r="CB19" s="271"/>
      <c r="CC19" s="271"/>
      <c r="CD19" s="271"/>
      <c r="CE19" s="271"/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x14ac:dyDescent="0.3">
      <c r="A20" s="253" t="s">
        <v>80</v>
      </c>
      <c r="E20" s="253">
        <f>SUM(E21:E28)</f>
        <v>294</v>
      </c>
      <c r="F20" s="253">
        <f t="shared" ref="F20:BQ20" si="4">SUM(F21:F28)</f>
        <v>1257</v>
      </c>
      <c r="G20" s="253">
        <f t="shared" si="4"/>
        <v>1270</v>
      </c>
      <c r="H20" s="253">
        <f t="shared" si="4"/>
        <v>1372</v>
      </c>
      <c r="I20" s="253">
        <f t="shared" si="4"/>
        <v>4193</v>
      </c>
      <c r="J20" s="253">
        <f t="shared" si="4"/>
        <v>4193</v>
      </c>
      <c r="K20" s="253">
        <f t="shared" si="4"/>
        <v>0</v>
      </c>
      <c r="L20" s="253">
        <f t="shared" si="4"/>
        <v>4193</v>
      </c>
      <c r="M20" s="253">
        <f t="shared" si="4"/>
        <v>0</v>
      </c>
      <c r="N20" s="253">
        <f t="shared" si="4"/>
        <v>15</v>
      </c>
      <c r="O20" s="253">
        <f t="shared" si="4"/>
        <v>0</v>
      </c>
      <c r="P20" s="253">
        <f t="shared" si="4"/>
        <v>0</v>
      </c>
      <c r="Q20" s="253">
        <f t="shared" si="4"/>
        <v>0</v>
      </c>
      <c r="R20" s="253">
        <f t="shared" si="4"/>
        <v>0</v>
      </c>
      <c r="S20" s="253">
        <f t="shared" si="4"/>
        <v>4</v>
      </c>
      <c r="T20" s="253">
        <f t="shared" si="4"/>
        <v>0</v>
      </c>
      <c r="U20" s="253">
        <f t="shared" si="4"/>
        <v>3</v>
      </c>
      <c r="V20" s="253">
        <f t="shared" si="4"/>
        <v>2096</v>
      </c>
      <c r="W20" s="253">
        <f t="shared" si="4"/>
        <v>2103</v>
      </c>
      <c r="X20" s="253">
        <f t="shared" si="4"/>
        <v>2103</v>
      </c>
      <c r="Y20" s="253">
        <f t="shared" si="4"/>
        <v>0</v>
      </c>
      <c r="Z20" s="253">
        <f t="shared" si="4"/>
        <v>2103</v>
      </c>
      <c r="AA20" s="253">
        <f t="shared" si="4"/>
        <v>68</v>
      </c>
      <c r="AB20" s="253">
        <f t="shared" si="4"/>
        <v>96</v>
      </c>
      <c r="AC20" s="253">
        <f t="shared" si="4"/>
        <v>0</v>
      </c>
      <c r="AD20" s="253">
        <f t="shared" si="4"/>
        <v>0</v>
      </c>
      <c r="AE20" s="253">
        <f t="shared" si="4"/>
        <v>164</v>
      </c>
      <c r="AF20" s="253">
        <f t="shared" si="4"/>
        <v>164</v>
      </c>
      <c r="AG20" s="253">
        <f t="shared" si="4"/>
        <v>0</v>
      </c>
      <c r="AH20" s="253">
        <f t="shared" si="4"/>
        <v>164</v>
      </c>
      <c r="AI20" s="253">
        <f t="shared" si="4"/>
        <v>3</v>
      </c>
      <c r="AJ20" s="253">
        <f t="shared" si="4"/>
        <v>3</v>
      </c>
      <c r="AK20" s="253">
        <f t="shared" si="4"/>
        <v>0</v>
      </c>
      <c r="AL20" s="253">
        <f t="shared" si="4"/>
        <v>0</v>
      </c>
      <c r="AM20" s="253">
        <f t="shared" si="4"/>
        <v>0</v>
      </c>
      <c r="AN20" s="253">
        <f t="shared" si="4"/>
        <v>0</v>
      </c>
      <c r="AO20" s="253">
        <f t="shared" si="4"/>
        <v>8.0764953268301412</v>
      </c>
      <c r="AP20" s="253">
        <f t="shared" si="4"/>
        <v>18.697864820277314</v>
      </c>
      <c r="AQ20" s="253">
        <f t="shared" si="4"/>
        <v>21.131438212824293</v>
      </c>
      <c r="AR20" s="253">
        <f t="shared" si="4"/>
        <v>15.514201640068134</v>
      </c>
      <c r="AS20" s="253">
        <f t="shared" si="4"/>
        <v>63.41999999999986</v>
      </c>
      <c r="AT20" s="253">
        <f t="shared" si="4"/>
        <v>63.42</v>
      </c>
      <c r="AU20" s="253">
        <f t="shared" si="4"/>
        <v>0</v>
      </c>
      <c r="AV20" s="253">
        <f t="shared" si="4"/>
        <v>63.419999999999995</v>
      </c>
      <c r="AW20" s="374">
        <f t="shared" si="4"/>
        <v>0</v>
      </c>
      <c r="AX20" s="374">
        <f t="shared" si="4"/>
        <v>6</v>
      </c>
      <c r="AY20" s="374">
        <f t="shared" si="4"/>
        <v>20.704999999999998</v>
      </c>
      <c r="AZ20" s="374">
        <f t="shared" si="4"/>
        <v>20.08600000000003</v>
      </c>
      <c r="BA20" s="374">
        <f t="shared" si="4"/>
        <v>46.791000000000054</v>
      </c>
      <c r="BB20" s="374">
        <f t="shared" si="4"/>
        <v>46.790999999999997</v>
      </c>
      <c r="BC20" s="374">
        <f t="shared" si="4"/>
        <v>0</v>
      </c>
      <c r="BD20" s="374">
        <f t="shared" si="4"/>
        <v>46.791000000000004</v>
      </c>
      <c r="BE20" s="374">
        <f t="shared" si="4"/>
        <v>0</v>
      </c>
      <c r="BF20" s="374">
        <f t="shared" si="4"/>
        <v>23.379999999999985</v>
      </c>
      <c r="BG20" s="374">
        <f t="shared" si="4"/>
        <v>0</v>
      </c>
      <c r="BH20" s="374">
        <f t="shared" si="4"/>
        <v>0</v>
      </c>
      <c r="BI20" s="374">
        <f t="shared" si="4"/>
        <v>23.38</v>
      </c>
      <c r="BJ20" s="374">
        <f t="shared" si="4"/>
        <v>23.38</v>
      </c>
      <c r="BK20" s="374">
        <f t="shared" si="4"/>
        <v>0</v>
      </c>
      <c r="BL20" s="374">
        <f t="shared" si="4"/>
        <v>23.38</v>
      </c>
      <c r="BM20" s="374" t="e">
        <f t="shared" si="4"/>
        <v>#DIV/0!</v>
      </c>
      <c r="BN20" s="374" t="e">
        <f t="shared" si="4"/>
        <v>#DIV/0!</v>
      </c>
      <c r="BO20" s="374">
        <f t="shared" si="4"/>
        <v>0</v>
      </c>
      <c r="BP20" s="374">
        <f t="shared" si="4"/>
        <v>0</v>
      </c>
      <c r="BQ20" s="374" t="e">
        <f t="shared" si="4"/>
        <v>#DIV/0!</v>
      </c>
      <c r="BR20" s="374">
        <f t="shared" ref="BR20:BZ20" si="5">SUM(BR21:BR28)</f>
        <v>0</v>
      </c>
      <c r="BS20" s="374">
        <f t="shared" si="5"/>
        <v>0</v>
      </c>
      <c r="BT20" s="374">
        <f t="shared" si="5"/>
        <v>0.13</v>
      </c>
      <c r="BU20" s="374">
        <f t="shared" si="5"/>
        <v>0</v>
      </c>
      <c r="BV20" s="374">
        <f t="shared" si="5"/>
        <v>0</v>
      </c>
      <c r="BW20" s="374">
        <f t="shared" si="5"/>
        <v>0.13</v>
      </c>
      <c r="BX20" s="374">
        <f t="shared" si="5"/>
        <v>0.13</v>
      </c>
      <c r="BY20" s="374">
        <f t="shared" si="5"/>
        <v>0</v>
      </c>
      <c r="BZ20" s="374">
        <f t="shared" si="5"/>
        <v>0.13</v>
      </c>
    </row>
    <row r="21" spans="1:95" x14ac:dyDescent="0.25">
      <c r="A21" s="256" t="s">
        <v>81</v>
      </c>
      <c r="B21" s="257"/>
      <c r="C21" s="256" t="s">
        <v>82</v>
      </c>
      <c r="D21" s="258" t="s">
        <v>83</v>
      </c>
      <c r="E21" s="256">
        <f>ENS_DREA!E21-'Autres acteurs'!E21</f>
        <v>0</v>
      </c>
      <c r="F21" s="256">
        <f>ENS_DREA!F21-'Autres acteurs'!F21</f>
        <v>0</v>
      </c>
      <c r="G21" s="256">
        <f>ENS_DREA!G21-'Autres acteurs'!G21</f>
        <v>0</v>
      </c>
      <c r="H21" s="256">
        <f>ENS_DREA!H21-'Autres acteurs'!H21</f>
        <v>0</v>
      </c>
      <c r="I21" s="256">
        <f>ENS_DREA!I21-'Autres acteurs'!I21</f>
        <v>0</v>
      </c>
      <c r="J21" s="256">
        <f>ENS_DREA!J21-'Autres acteurs'!J21</f>
        <v>0</v>
      </c>
      <c r="K21" s="256">
        <f>ENS_DREA!K21-'Autres acteurs'!K21</f>
        <v>0</v>
      </c>
      <c r="L21" s="256">
        <f>ENS_DREA!L21-'Autres acteurs'!L21</f>
        <v>0</v>
      </c>
      <c r="M21" s="256">
        <f>ENS_DREA!M21-'Autres acteurs'!M21</f>
        <v>0</v>
      </c>
      <c r="N21" s="256">
        <f>ENS_DREA!N21-'Autres acteurs'!N21</f>
        <v>0</v>
      </c>
      <c r="O21" s="256">
        <f>ENS_DREA!O21-'Autres acteurs'!O21</f>
        <v>0</v>
      </c>
      <c r="P21" s="256">
        <f>ENS_DREA!P21-'Autres acteurs'!P21</f>
        <v>0</v>
      </c>
      <c r="Q21" s="256">
        <f>ENS_DREA!Q21-'Autres acteurs'!Q21</f>
        <v>0</v>
      </c>
      <c r="R21" s="256">
        <f>ENS_DREA!R21-'Autres acteurs'!R21</f>
        <v>0</v>
      </c>
      <c r="S21" s="256">
        <f>ENS_DREA!S21-'Autres acteurs'!S21</f>
        <v>0</v>
      </c>
      <c r="T21" s="256">
        <f>ENS_DREA!T21-'Autres acteurs'!T21</f>
        <v>0</v>
      </c>
      <c r="U21" s="256">
        <f>ENS_DREA!U21-'Autres acteurs'!U21</f>
        <v>0</v>
      </c>
      <c r="V21" s="256">
        <f>ENS_DREA!V21-'Autres acteurs'!V21</f>
        <v>1</v>
      </c>
      <c r="W21" s="256">
        <f>ENS_DREA!W21-'Autres acteurs'!W21</f>
        <v>1</v>
      </c>
      <c r="X21" s="256">
        <f>ENS_DREA!X21-'Autres acteurs'!X21</f>
        <v>1</v>
      </c>
      <c r="Y21" s="256">
        <f>ENS_DREA!Y21-'Autres acteurs'!Y21</f>
        <v>0</v>
      </c>
      <c r="Z21" s="256">
        <f>ENS_DREA!Z21-'Autres acteurs'!Z21</f>
        <v>1</v>
      </c>
      <c r="AA21" s="256">
        <f>ENS_DREA!AA21-'Autres acteurs'!AA21</f>
        <v>0</v>
      </c>
      <c r="AB21" s="256">
        <f>ENS_DREA!AB21-'Autres acteurs'!AB21</f>
        <v>0</v>
      </c>
      <c r="AC21" s="256">
        <f>ENS_DREA!AC21-'Autres acteurs'!AC21</f>
        <v>0</v>
      </c>
      <c r="AD21" s="256">
        <f>ENS_DREA!AD21-'Autres acteurs'!AD21</f>
        <v>0</v>
      </c>
      <c r="AE21" s="256">
        <f>ENS_DREA!AE21-'Autres acteurs'!AE21</f>
        <v>0</v>
      </c>
      <c r="AF21" s="256">
        <f>ENS_DREA!AF21-'Autres acteurs'!AF21</f>
        <v>0</v>
      </c>
      <c r="AG21" s="256">
        <f>ENS_DREA!AG21-'Autres acteurs'!AG21</f>
        <v>0</v>
      </c>
      <c r="AH21" s="256">
        <f>ENS_DREA!AH21-'Autres acteurs'!AH21</f>
        <v>0</v>
      </c>
      <c r="AI21" s="256">
        <f>ENS_DREA!AI21-'Autres acteurs'!AI21</f>
        <v>0</v>
      </c>
      <c r="AJ21" s="256">
        <f>ENS_DREA!AJ21-'Autres acteurs'!AJ21</f>
        <v>0</v>
      </c>
      <c r="AK21" s="256">
        <f>ENS_DREA!AK21-'Autres acteurs'!AK21</f>
        <v>0</v>
      </c>
      <c r="AL21" s="256">
        <f>ENS_DREA!AL21-'Autres acteurs'!AL21</f>
        <v>0</v>
      </c>
      <c r="AM21" s="256">
        <f>ENS_DREA!AM21-'Autres acteurs'!AM21</f>
        <v>0</v>
      </c>
      <c r="AN21" s="256">
        <f>ENS_DREA!AN21-'Autres acteurs'!AN21</f>
        <v>0</v>
      </c>
      <c r="AO21" s="371">
        <f>ENS_DREA!AO21-'Autres acteurs'!AO21</f>
        <v>0</v>
      </c>
      <c r="AP21" s="371">
        <f>ENS_DREA!AP21-'Autres acteurs'!AP21</f>
        <v>0</v>
      </c>
      <c r="AQ21" s="371">
        <f>ENS_DREA!AQ21-'Autres acteurs'!AQ21</f>
        <v>0</v>
      </c>
      <c r="AR21" s="371">
        <f>ENS_DREA!AR21-'Autres acteurs'!AR21</f>
        <v>0</v>
      </c>
      <c r="AS21" s="371">
        <f>ENS_DREA!AS21-'Autres acteurs'!AS21</f>
        <v>0</v>
      </c>
      <c r="AT21" s="371">
        <f>ENS_DREA!AT21-'Autres acteurs'!AT21</f>
        <v>0</v>
      </c>
      <c r="AU21" s="371">
        <f>ENS_DREA!AU21-'Autres acteurs'!AU21</f>
        <v>0</v>
      </c>
      <c r="AV21" s="371">
        <f>ENS_DREA!AV21-'Autres acteurs'!AV21</f>
        <v>0</v>
      </c>
      <c r="AW21" s="371">
        <f>ENS_DREA!AW21-'Autres acteurs'!AW21</f>
        <v>0</v>
      </c>
      <c r="AX21" s="371">
        <f>ENS_DREA!AX21-'Autres acteurs'!AX21</f>
        <v>0</v>
      </c>
      <c r="AY21" s="371">
        <f>ENS_DREA!AY21-'Autres acteurs'!AY21</f>
        <v>10.7</v>
      </c>
      <c r="AZ21" s="371">
        <f>ENS_DREA!AZ21-'Autres acteurs'!AZ21</f>
        <v>1.2999999999999998</v>
      </c>
      <c r="BA21" s="371">
        <f>ENS_DREA!BA21-'Autres acteurs'!BA21</f>
        <v>12</v>
      </c>
      <c r="BB21" s="371">
        <f>ENS_DREA!BB21-'Autres acteurs'!BB21</f>
        <v>12</v>
      </c>
      <c r="BC21" s="371">
        <f>ENS_DREA!BC21-'Autres acteurs'!BC21</f>
        <v>0</v>
      </c>
      <c r="BD21" s="371">
        <f>ENS_DREA!BD21-'Autres acteurs'!BD21</f>
        <v>12</v>
      </c>
      <c r="BE21" s="371">
        <f>ENS_DREA!BE21-'Autres acteurs'!BE21</f>
        <v>0</v>
      </c>
      <c r="BF21" s="371">
        <f>ENS_DREA!BF21-'Autres acteurs'!BF21</f>
        <v>0</v>
      </c>
      <c r="BG21" s="371">
        <f>ENS_DREA!BG21-'Autres acteurs'!BG21</f>
        <v>0</v>
      </c>
      <c r="BH21" s="371">
        <f>ENS_DREA!BH21-'Autres acteurs'!BH21</f>
        <v>0</v>
      </c>
      <c r="BI21" s="371">
        <f>ENS_DREA!BI21-'Autres acteurs'!BI21</f>
        <v>0</v>
      </c>
      <c r="BJ21" s="371">
        <f>ENS_DREA!BJ21-'Autres acteurs'!BJ21</f>
        <v>0</v>
      </c>
      <c r="BK21" s="371">
        <f>ENS_DREA!BK21-'Autres acteurs'!BK21</f>
        <v>0</v>
      </c>
      <c r="BL21" s="371">
        <f>ENS_DREA!BL21-'Autres acteurs'!BL21</f>
        <v>0</v>
      </c>
      <c r="BM21" s="371" t="e">
        <f>ENS_DREA!BM21-'Autres acteurs'!BM21</f>
        <v>#DIV/0!</v>
      </c>
      <c r="BN21" s="371" t="e">
        <f>ENS_DREA!BN21-'Autres acteurs'!BN21</f>
        <v>#DIV/0!</v>
      </c>
      <c r="BO21" s="371">
        <f>ENS_DREA!BO21-'Autres acteurs'!BO21</f>
        <v>0</v>
      </c>
      <c r="BP21" s="371">
        <f>ENS_DREA!BP21-'Autres acteurs'!BP21</f>
        <v>0</v>
      </c>
      <c r="BQ21" s="371" t="e">
        <f>ENS_DREA!BQ21-'Autres acteurs'!BQ21</f>
        <v>#DIV/0!</v>
      </c>
      <c r="BR21" s="371">
        <f>ENS_DREA!BR21-'Autres acteurs'!BR21</f>
        <v>0</v>
      </c>
      <c r="BS21" s="371">
        <f>ENS_DREA!BS21-'Autres acteurs'!BS21</f>
        <v>0</v>
      </c>
      <c r="BT21" s="371">
        <f>ENS_DREA!BT21-'Autres acteurs'!BT21</f>
        <v>0</v>
      </c>
      <c r="BU21" s="371">
        <f>ENS_DREA!BU21-'Autres acteurs'!BU21</f>
        <v>0</v>
      </c>
      <c r="BV21" s="371">
        <f>ENS_DREA!BV21-'Autres acteurs'!BV21</f>
        <v>0</v>
      </c>
      <c r="BW21" s="371">
        <f>ENS_DREA!BW21-'Autres acteurs'!BW21</f>
        <v>0</v>
      </c>
      <c r="BX21" s="371">
        <f>ENS_DREA!BX21-'Autres acteurs'!BX21</f>
        <v>0</v>
      </c>
      <c r="BY21" s="371">
        <f>ENS_DREA!BY21-'Autres acteurs'!BY21</f>
        <v>0</v>
      </c>
      <c r="BZ21" s="371">
        <f>ENS_DREA!BZ21-'Autres acteurs'!BZ21</f>
        <v>0</v>
      </c>
      <c r="CA21" s="256"/>
      <c r="CB21" s="256"/>
      <c r="CC21" s="256"/>
      <c r="CD21" s="256"/>
      <c r="CE21" s="256"/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x14ac:dyDescent="0.25">
      <c r="A22" s="256" t="s">
        <v>84</v>
      </c>
      <c r="B22" s="272" t="s">
        <v>85</v>
      </c>
      <c r="C22" s="256" t="s">
        <v>86</v>
      </c>
      <c r="D22" s="258" t="s">
        <v>87</v>
      </c>
      <c r="E22" s="256">
        <f>ENS_DREA!E22-'Autres acteurs'!E22</f>
        <v>0</v>
      </c>
      <c r="F22" s="256">
        <f>ENS_DREA!F22-'Autres acteurs'!F22</f>
        <v>0</v>
      </c>
      <c r="G22" s="256">
        <f>ENS_DREA!G22-'Autres acteurs'!G22</f>
        <v>10</v>
      </c>
      <c r="H22" s="256">
        <f>ENS_DREA!H22-'Autres acteurs'!H22</f>
        <v>0</v>
      </c>
      <c r="I22" s="256">
        <f>ENS_DREA!I22-'Autres acteurs'!I22</f>
        <v>10</v>
      </c>
      <c r="J22" s="256">
        <f>ENS_DREA!J22-'Autres acteurs'!J22</f>
        <v>10</v>
      </c>
      <c r="K22" s="256">
        <f>ENS_DREA!K22-'Autres acteurs'!K22</f>
        <v>0</v>
      </c>
      <c r="L22" s="256">
        <f>ENS_DREA!L22-'Autres acteurs'!L22</f>
        <v>10</v>
      </c>
      <c r="M22" s="256">
        <f>ENS_DREA!M22-'Autres acteurs'!M22</f>
        <v>0</v>
      </c>
      <c r="N22" s="256">
        <f>ENS_DREA!N22-'Autres acteurs'!N22</f>
        <v>0</v>
      </c>
      <c r="O22" s="256">
        <f>ENS_DREA!O22-'Autres acteurs'!O22</f>
        <v>0</v>
      </c>
      <c r="P22" s="256">
        <f>ENS_DREA!P22-'Autres acteurs'!P22</f>
        <v>0</v>
      </c>
      <c r="Q22" s="256">
        <f>ENS_DREA!Q22-'Autres acteurs'!Q22</f>
        <v>0</v>
      </c>
      <c r="R22" s="256">
        <f>ENS_DREA!R22-'Autres acteurs'!R22</f>
        <v>0</v>
      </c>
      <c r="S22" s="256">
        <f>ENS_DREA!S22-'Autres acteurs'!S22</f>
        <v>4</v>
      </c>
      <c r="T22" s="256">
        <f>ENS_DREA!T22-'Autres acteurs'!T22</f>
        <v>0</v>
      </c>
      <c r="U22" s="256">
        <f>ENS_DREA!U22-'Autres acteurs'!U22</f>
        <v>0</v>
      </c>
      <c r="V22" s="256">
        <f>ENS_DREA!V22-'Autres acteurs'!V22</f>
        <v>0</v>
      </c>
      <c r="W22" s="256">
        <f>ENS_DREA!W22-'Autres acteurs'!W22</f>
        <v>4</v>
      </c>
      <c r="X22" s="256">
        <f>ENS_DREA!X22-'Autres acteurs'!X22</f>
        <v>4</v>
      </c>
      <c r="Y22" s="256">
        <f>ENS_DREA!Y22-'Autres acteurs'!Y22</f>
        <v>0</v>
      </c>
      <c r="Z22" s="256">
        <f>ENS_DREA!Z22-'Autres acteurs'!Z22</f>
        <v>4</v>
      </c>
      <c r="AA22" s="256">
        <f>ENS_DREA!AA22-'Autres acteurs'!AA22</f>
        <v>0</v>
      </c>
      <c r="AB22" s="256">
        <f>ENS_DREA!AB22-'Autres acteurs'!AB22</f>
        <v>1</v>
      </c>
      <c r="AC22" s="256">
        <f>ENS_DREA!AC22-'Autres acteurs'!AC22</f>
        <v>0</v>
      </c>
      <c r="AD22" s="256">
        <f>ENS_DREA!AD22-'Autres acteurs'!AD22</f>
        <v>0</v>
      </c>
      <c r="AE22" s="256">
        <f>ENS_DREA!AE22-'Autres acteurs'!AE22</f>
        <v>1</v>
      </c>
      <c r="AF22" s="256">
        <f>ENS_DREA!AF22-'Autres acteurs'!AF22</f>
        <v>1</v>
      </c>
      <c r="AG22" s="256">
        <f>ENS_DREA!AG22-'Autres acteurs'!AG22</f>
        <v>0</v>
      </c>
      <c r="AH22" s="256">
        <f>ENS_DREA!AH22-'Autres acteurs'!AH22</f>
        <v>1</v>
      </c>
      <c r="AI22" s="256">
        <f>ENS_DREA!AI22-'Autres acteurs'!AI22</f>
        <v>0</v>
      </c>
      <c r="AJ22" s="256">
        <f>ENS_DREA!AJ22-'Autres acteurs'!AJ22</f>
        <v>0</v>
      </c>
      <c r="AK22" s="256">
        <f>ENS_DREA!AK22-'Autres acteurs'!AK22</f>
        <v>0</v>
      </c>
      <c r="AL22" s="256">
        <f>ENS_DREA!AL22-'Autres acteurs'!AL22</f>
        <v>0</v>
      </c>
      <c r="AM22" s="256">
        <f>ENS_DREA!AM22-'Autres acteurs'!AM22</f>
        <v>0</v>
      </c>
      <c r="AN22" s="256">
        <f>ENS_DREA!AN22-'Autres acteurs'!AN22</f>
        <v>0</v>
      </c>
      <c r="AO22" s="371">
        <f>ENS_DREA!AO22-'Autres acteurs'!AO22</f>
        <v>0</v>
      </c>
      <c r="AP22" s="371">
        <f>ENS_DREA!AP22-'Autres acteurs'!AP22</f>
        <v>4.5851104626927874</v>
      </c>
      <c r="AQ22" s="371">
        <f>ENS_DREA!AQ22-'Autres acteurs'!AQ22</f>
        <v>8.6055856606919505</v>
      </c>
      <c r="AR22" s="371">
        <f>ENS_DREA!AR22-'Autres acteurs'!AR22</f>
        <v>3.1293038766152552</v>
      </c>
      <c r="AS22" s="371">
        <f>ENS_DREA!AS22-'Autres acteurs'!AS22</f>
        <v>16.319999999999993</v>
      </c>
      <c r="AT22" s="371">
        <f>ENS_DREA!AT22-'Autres acteurs'!AT22</f>
        <v>16.32</v>
      </c>
      <c r="AU22" s="371">
        <f>ENS_DREA!AU22-'Autres acteurs'!AU22</f>
        <v>0</v>
      </c>
      <c r="AV22" s="371">
        <f>ENS_DREA!AV22-'Autres acteurs'!AV22</f>
        <v>16.319999999999993</v>
      </c>
      <c r="AW22" s="371">
        <f>ENS_DREA!AW22-'Autres acteurs'!AW22</f>
        <v>0</v>
      </c>
      <c r="AX22" s="371">
        <f>ENS_DREA!AX22-'Autres acteurs'!AX22</f>
        <v>0</v>
      </c>
      <c r="AY22" s="371">
        <f>ENS_DREA!AY22-'Autres acteurs'!AY22</f>
        <v>5.129999999999999</v>
      </c>
      <c r="AZ22" s="371">
        <f>ENS_DREA!AZ22-'Autres acteurs'!AZ22</f>
        <v>0</v>
      </c>
      <c r="BA22" s="371">
        <f>ENS_DREA!BA22-'Autres acteurs'!BA22</f>
        <v>5.129999999999999</v>
      </c>
      <c r="BB22" s="371">
        <f>ENS_DREA!BB22-'Autres acteurs'!BB22</f>
        <v>5.13</v>
      </c>
      <c r="BC22" s="371">
        <f>ENS_DREA!BC22-'Autres acteurs'!BC22</f>
        <v>0</v>
      </c>
      <c r="BD22" s="371">
        <f>ENS_DREA!BD22-'Autres acteurs'!BD22</f>
        <v>5.129999999999999</v>
      </c>
      <c r="BE22" s="371">
        <f>ENS_DREA!BE22-'Autres acteurs'!BE22</f>
        <v>0</v>
      </c>
      <c r="BF22" s="371">
        <f>ENS_DREA!BF22-'Autres acteurs'!BF22</f>
        <v>5.13</v>
      </c>
      <c r="BG22" s="371">
        <f>ENS_DREA!BG22-'Autres acteurs'!BG22</f>
        <v>0</v>
      </c>
      <c r="BH22" s="371">
        <f>ENS_DREA!BH22-'Autres acteurs'!BH22</f>
        <v>0</v>
      </c>
      <c r="BI22" s="371">
        <f>ENS_DREA!BI22-'Autres acteurs'!BI22</f>
        <v>5.13</v>
      </c>
      <c r="BJ22" s="371">
        <f>ENS_DREA!BJ22-'Autres acteurs'!BJ22</f>
        <v>5.13</v>
      </c>
      <c r="BK22" s="371">
        <f>ENS_DREA!BK22-'Autres acteurs'!BK22</f>
        <v>0</v>
      </c>
      <c r="BL22" s="371">
        <f>ENS_DREA!BL22-'Autres acteurs'!BL22</f>
        <v>5.13</v>
      </c>
      <c r="BM22" s="371" t="e">
        <f>ENS_DREA!BM22-'Autres acteurs'!BM22</f>
        <v>#DIV/0!</v>
      </c>
      <c r="BN22" s="371" t="e">
        <f>ENS_DREA!BN22-'Autres acteurs'!BN22</f>
        <v>#DIV/0!</v>
      </c>
      <c r="BO22" s="371">
        <f>ENS_DREA!BO22-'Autres acteurs'!BO22</f>
        <v>0</v>
      </c>
      <c r="BP22" s="371">
        <f>ENS_DREA!BP22-'Autres acteurs'!BP22</f>
        <v>0</v>
      </c>
      <c r="BQ22" s="371">
        <f>ENS_DREA!BQ22-'Autres acteurs'!BQ22</f>
        <v>0</v>
      </c>
      <c r="BR22" s="371">
        <f>ENS_DREA!BR22-'Autres acteurs'!BR22</f>
        <v>0</v>
      </c>
      <c r="BS22" s="371">
        <f>ENS_DREA!BS22-'Autres acteurs'!BS22</f>
        <v>0</v>
      </c>
      <c r="BT22" s="371">
        <f>ENS_DREA!BT22-'Autres acteurs'!BT22</f>
        <v>0.13</v>
      </c>
      <c r="BU22" s="371">
        <f>ENS_DREA!BU22-'Autres acteurs'!BU22</f>
        <v>0</v>
      </c>
      <c r="BV22" s="371">
        <f>ENS_DREA!BV22-'Autres acteurs'!BV22</f>
        <v>0</v>
      </c>
      <c r="BW22" s="371">
        <f>ENS_DREA!BW22-'Autres acteurs'!BW22</f>
        <v>0.13</v>
      </c>
      <c r="BX22" s="371">
        <f>ENS_DREA!BX22-'Autres acteurs'!BX22</f>
        <v>0.13</v>
      </c>
      <c r="BY22" s="371">
        <f>ENS_DREA!BY22-'Autres acteurs'!BY22</f>
        <v>0</v>
      </c>
      <c r="BZ22" s="371">
        <f>ENS_DREA!BZ22-'Autres acteurs'!BZ22</f>
        <v>0.13</v>
      </c>
      <c r="CA22" s="256"/>
      <c r="CB22" s="256"/>
      <c r="CC22" s="256"/>
      <c r="CD22" s="256"/>
      <c r="CE22" s="256"/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x14ac:dyDescent="0.25">
      <c r="A23" s="256" t="s">
        <v>88</v>
      </c>
      <c r="B23" s="272" t="s">
        <v>89</v>
      </c>
      <c r="C23" s="256" t="s">
        <v>90</v>
      </c>
      <c r="D23" s="258" t="s">
        <v>91</v>
      </c>
      <c r="E23" s="256">
        <f>ENS_DREA!E23-'Autres acteurs'!E23</f>
        <v>0</v>
      </c>
      <c r="F23" s="256">
        <f>ENS_DREA!F23-'Autres acteurs'!F23</f>
        <v>2</v>
      </c>
      <c r="G23" s="256">
        <f>ENS_DREA!G23-'Autres acteurs'!G23</f>
        <v>4</v>
      </c>
      <c r="H23" s="256">
        <f>ENS_DREA!H23-'Autres acteurs'!H23</f>
        <v>0</v>
      </c>
      <c r="I23" s="256">
        <f>ENS_DREA!I23-'Autres acteurs'!I23</f>
        <v>6</v>
      </c>
      <c r="J23" s="256">
        <f>ENS_DREA!J23-'Autres acteurs'!J23</f>
        <v>6</v>
      </c>
      <c r="K23" s="256">
        <f>ENS_DREA!K23-'Autres acteurs'!K23</f>
        <v>0</v>
      </c>
      <c r="L23" s="256">
        <f>ENS_DREA!L23-'Autres acteurs'!L23</f>
        <v>6</v>
      </c>
      <c r="M23" s="256">
        <f>ENS_DREA!M23-'Autres acteurs'!M23</f>
        <v>0</v>
      </c>
      <c r="N23" s="256">
        <f>ENS_DREA!N23-'Autres acteurs'!N23</f>
        <v>0</v>
      </c>
      <c r="O23" s="256">
        <f>ENS_DREA!O23-'Autres acteurs'!O23</f>
        <v>0</v>
      </c>
      <c r="P23" s="256">
        <f>ENS_DREA!P23-'Autres acteurs'!P23</f>
        <v>0</v>
      </c>
      <c r="Q23" s="256">
        <f>ENS_DREA!Q23-'Autres acteurs'!Q23</f>
        <v>0</v>
      </c>
      <c r="R23" s="256">
        <f>ENS_DREA!R23-'Autres acteurs'!R23</f>
        <v>0</v>
      </c>
      <c r="S23" s="256">
        <f>ENS_DREA!S23-'Autres acteurs'!S23</f>
        <v>0</v>
      </c>
      <c r="T23" s="256">
        <f>ENS_DREA!T23-'Autres acteurs'!T23</f>
        <v>0</v>
      </c>
      <c r="U23" s="256">
        <f>ENS_DREA!U23-'Autres acteurs'!U23</f>
        <v>0</v>
      </c>
      <c r="V23" s="256">
        <f>ENS_DREA!V23-'Autres acteurs'!V23</f>
        <v>0</v>
      </c>
      <c r="W23" s="256">
        <f>ENS_DREA!W23-'Autres acteurs'!W23</f>
        <v>0</v>
      </c>
      <c r="X23" s="256">
        <f>ENS_DREA!X23-'Autres acteurs'!X23</f>
        <v>0</v>
      </c>
      <c r="Y23" s="256">
        <f>ENS_DREA!Y23-'Autres acteurs'!Y23</f>
        <v>0</v>
      </c>
      <c r="Z23" s="256">
        <f>ENS_DREA!Z23-'Autres acteurs'!Z23</f>
        <v>0</v>
      </c>
      <c r="AA23" s="256">
        <f>ENS_DREA!AA23-'Autres acteurs'!AA23</f>
        <v>0</v>
      </c>
      <c r="AB23" s="256">
        <f>ENS_DREA!AB23-'Autres acteurs'!AB23</f>
        <v>0</v>
      </c>
      <c r="AC23" s="256">
        <f>ENS_DREA!AC23-'Autres acteurs'!AC23</f>
        <v>0</v>
      </c>
      <c r="AD23" s="256">
        <f>ENS_DREA!AD23-'Autres acteurs'!AD23</f>
        <v>0</v>
      </c>
      <c r="AE23" s="256">
        <f>ENS_DREA!AE23-'Autres acteurs'!AE23</f>
        <v>0</v>
      </c>
      <c r="AF23" s="256">
        <f>ENS_DREA!AF23-'Autres acteurs'!AF23</f>
        <v>0</v>
      </c>
      <c r="AG23" s="256">
        <f>ENS_DREA!AG23-'Autres acteurs'!AG23</f>
        <v>0</v>
      </c>
      <c r="AH23" s="256">
        <f>ENS_DREA!AH23-'Autres acteurs'!AH23</f>
        <v>0</v>
      </c>
      <c r="AI23" s="256">
        <f>ENS_DREA!AI23-'Autres acteurs'!AI23</f>
        <v>0</v>
      </c>
      <c r="AJ23" s="256">
        <f>ENS_DREA!AJ23-'Autres acteurs'!AJ23</f>
        <v>0</v>
      </c>
      <c r="AK23" s="256">
        <f>ENS_DREA!AK23-'Autres acteurs'!AK23</f>
        <v>0</v>
      </c>
      <c r="AL23" s="256">
        <f>ENS_DREA!AL23-'Autres acteurs'!AL23</f>
        <v>0</v>
      </c>
      <c r="AM23" s="256">
        <f>ENS_DREA!AM23-'Autres acteurs'!AM23</f>
        <v>0</v>
      </c>
      <c r="AN23" s="256">
        <f>ENS_DREA!AN23-'Autres acteurs'!AN23</f>
        <v>0</v>
      </c>
      <c r="AO23" s="371">
        <f>ENS_DREA!AO23-'Autres acteurs'!AO23</f>
        <v>0</v>
      </c>
      <c r="AP23" s="371">
        <f>ENS_DREA!AP23-'Autres acteurs'!AP23</f>
        <v>2.452217125382262</v>
      </c>
      <c r="AQ23" s="371">
        <f>ENS_DREA!AQ23-'Autres acteurs'!AQ23</f>
        <v>1.076070336391437</v>
      </c>
      <c r="AR23" s="371">
        <f>ENS_DREA!AR23-'Autres acteurs'!AR23</f>
        <v>1.4717125382263001</v>
      </c>
      <c r="AS23" s="371">
        <f>ENS_DREA!AS23-'Autres acteurs'!AS23</f>
        <v>4.9999999999999964</v>
      </c>
      <c r="AT23" s="371">
        <f>ENS_DREA!AT23-'Autres acteurs'!AT23</f>
        <v>5</v>
      </c>
      <c r="AU23" s="371">
        <f>ENS_DREA!AU23-'Autres acteurs'!AU23</f>
        <v>0</v>
      </c>
      <c r="AV23" s="371">
        <f>ENS_DREA!AV23-'Autres acteurs'!AV23</f>
        <v>5</v>
      </c>
      <c r="AW23" s="371">
        <f>ENS_DREA!AW23-'Autres acteurs'!AW23</f>
        <v>0</v>
      </c>
      <c r="AX23" s="371">
        <f>ENS_DREA!AX23-'Autres acteurs'!AX23</f>
        <v>0</v>
      </c>
      <c r="AY23" s="371">
        <f>ENS_DREA!AY23-'Autres acteurs'!AY23</f>
        <v>0</v>
      </c>
      <c r="AZ23" s="371">
        <f>ENS_DREA!AZ23-'Autres acteurs'!AZ23</f>
        <v>0</v>
      </c>
      <c r="BA23" s="371">
        <f>ENS_DREA!BA23-'Autres acteurs'!BA23</f>
        <v>0</v>
      </c>
      <c r="BB23" s="371">
        <f>ENS_DREA!BB23-'Autres acteurs'!BB23</f>
        <v>0</v>
      </c>
      <c r="BC23" s="371">
        <f>ENS_DREA!BC23-'Autres acteurs'!BC23</f>
        <v>0</v>
      </c>
      <c r="BD23" s="371">
        <f>ENS_DREA!BD23-'Autres acteurs'!BD23</f>
        <v>0</v>
      </c>
      <c r="BE23" s="371">
        <f>ENS_DREA!BE23-'Autres acteurs'!BE23</f>
        <v>0</v>
      </c>
      <c r="BF23" s="371">
        <f>ENS_DREA!BF23-'Autres acteurs'!BF23</f>
        <v>0</v>
      </c>
      <c r="BG23" s="371">
        <f>ENS_DREA!BG23-'Autres acteurs'!BG23</f>
        <v>0</v>
      </c>
      <c r="BH23" s="371">
        <f>ENS_DREA!BH23-'Autres acteurs'!BH23</f>
        <v>0</v>
      </c>
      <c r="BI23" s="371">
        <f>ENS_DREA!BI23-'Autres acteurs'!BI23</f>
        <v>0</v>
      </c>
      <c r="BJ23" s="371">
        <f>ENS_DREA!BJ23-'Autres acteurs'!BJ23</f>
        <v>0</v>
      </c>
      <c r="BK23" s="371">
        <f>ENS_DREA!BK23-'Autres acteurs'!BK23</f>
        <v>0</v>
      </c>
      <c r="BL23" s="371">
        <f>ENS_DREA!BL23-'Autres acteurs'!BL23</f>
        <v>0</v>
      </c>
      <c r="BM23" s="371" t="e">
        <f>ENS_DREA!BM23-'Autres acteurs'!BM23</f>
        <v>#DIV/0!</v>
      </c>
      <c r="BN23" s="371" t="e">
        <f>ENS_DREA!BN23-'Autres acteurs'!BN23</f>
        <v>#DIV/0!</v>
      </c>
      <c r="BO23" s="371">
        <f>ENS_DREA!BO23-'Autres acteurs'!BO23</f>
        <v>0</v>
      </c>
      <c r="BP23" s="371">
        <f>ENS_DREA!BP23-'Autres acteurs'!BP23</f>
        <v>0</v>
      </c>
      <c r="BQ23" s="371" t="e">
        <f>ENS_DREA!BQ23-'Autres acteurs'!BQ23</f>
        <v>#DIV/0!</v>
      </c>
      <c r="BR23" s="371">
        <f>ENS_DREA!BR23-'Autres acteurs'!BR23</f>
        <v>0</v>
      </c>
      <c r="BS23" s="371">
        <f>ENS_DREA!BS23-'Autres acteurs'!BS23</f>
        <v>0</v>
      </c>
      <c r="BT23" s="371">
        <f>ENS_DREA!BT23-'Autres acteurs'!BT23</f>
        <v>0</v>
      </c>
      <c r="BU23" s="371">
        <f>ENS_DREA!BU23-'Autres acteurs'!BU23</f>
        <v>0</v>
      </c>
      <c r="BV23" s="371">
        <f>ENS_DREA!BV23-'Autres acteurs'!BV23</f>
        <v>0</v>
      </c>
      <c r="BW23" s="371">
        <f>ENS_DREA!BW23-'Autres acteurs'!BW23</f>
        <v>0</v>
      </c>
      <c r="BX23" s="371">
        <f>ENS_DREA!BX23-'Autres acteurs'!BX23</f>
        <v>0</v>
      </c>
      <c r="BY23" s="371">
        <f>ENS_DREA!BY23-'Autres acteurs'!BY23</f>
        <v>0</v>
      </c>
      <c r="BZ23" s="371">
        <f>ENS_DREA!BZ23-'Autres acteurs'!BZ23</f>
        <v>0</v>
      </c>
      <c r="CA23" s="256"/>
      <c r="CB23" s="256"/>
      <c r="CC23" s="256"/>
      <c r="CD23" s="256"/>
      <c r="CE23" s="256"/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x14ac:dyDescent="0.25">
      <c r="A24" s="273" t="s">
        <v>92</v>
      </c>
      <c r="B24" s="265"/>
      <c r="C24" s="266" t="s">
        <v>93</v>
      </c>
      <c r="D24" s="266" t="s">
        <v>94</v>
      </c>
      <c r="E24" s="265">
        <f>ENS_DREA!E24-'Autres acteurs'!E24</f>
        <v>0</v>
      </c>
      <c r="F24" s="265">
        <f>ENS_DREA!F24-'Autres acteurs'!F24</f>
        <v>0</v>
      </c>
      <c r="G24" s="265">
        <f>ENS_DREA!G24-'Autres acteurs'!G24</f>
        <v>0</v>
      </c>
      <c r="H24" s="265">
        <f>ENS_DREA!H24-'Autres acteurs'!H24</f>
        <v>13</v>
      </c>
      <c r="I24" s="265">
        <f>ENS_DREA!I24-'Autres acteurs'!I24</f>
        <v>13</v>
      </c>
      <c r="J24" s="265">
        <f>ENS_DREA!J24-'Autres acteurs'!J24</f>
        <v>13</v>
      </c>
      <c r="K24" s="265">
        <f>ENS_DREA!K24-'Autres acteurs'!K24</f>
        <v>0</v>
      </c>
      <c r="L24" s="265">
        <f>ENS_DREA!L24-'Autres acteurs'!L24</f>
        <v>13</v>
      </c>
      <c r="M24" s="265">
        <f>ENS_DREA!M24-'Autres acteurs'!M24</f>
        <v>0</v>
      </c>
      <c r="N24" s="265">
        <f>ENS_DREA!N24-'Autres acteurs'!N24</f>
        <v>0</v>
      </c>
      <c r="O24" s="265">
        <f>ENS_DREA!O24-'Autres acteurs'!O24</f>
        <v>0</v>
      </c>
      <c r="P24" s="256">
        <f>ENS_DREA!P24-'Autres acteurs'!P24</f>
        <v>0</v>
      </c>
      <c r="Q24" s="256">
        <f>ENS_DREA!Q24-'Autres acteurs'!Q24</f>
        <v>0</v>
      </c>
      <c r="R24" s="256">
        <f>ENS_DREA!R24-'Autres acteurs'!R24</f>
        <v>0</v>
      </c>
      <c r="S24" s="256">
        <f>ENS_DREA!S24-'Autres acteurs'!S24</f>
        <v>0</v>
      </c>
      <c r="T24" s="256">
        <f>ENS_DREA!T24-'Autres acteurs'!T24</f>
        <v>0</v>
      </c>
      <c r="U24" s="256">
        <f>ENS_DREA!U24-'Autres acteurs'!U24</f>
        <v>3</v>
      </c>
      <c r="V24" s="256">
        <f>ENS_DREA!V24-'Autres acteurs'!V24</f>
        <v>0</v>
      </c>
      <c r="W24" s="256">
        <f>ENS_DREA!W24-'Autres acteurs'!W24</f>
        <v>3</v>
      </c>
      <c r="X24" s="256">
        <f>ENS_DREA!X24-'Autres acteurs'!X24</f>
        <v>3</v>
      </c>
      <c r="Y24" s="256">
        <f>ENS_DREA!Y24-'Autres acteurs'!Y24</f>
        <v>0</v>
      </c>
      <c r="Z24" s="256">
        <f>ENS_DREA!Z24-'Autres acteurs'!Z24</f>
        <v>3</v>
      </c>
      <c r="AA24" s="256">
        <f>ENS_DREA!AA24-'Autres acteurs'!AA24</f>
        <v>0</v>
      </c>
      <c r="AB24" s="256">
        <f>ENS_DREA!AB24-'Autres acteurs'!AB24</f>
        <v>0</v>
      </c>
      <c r="AC24" s="256">
        <f>ENS_DREA!AC24-'Autres acteurs'!AC24</f>
        <v>0</v>
      </c>
      <c r="AD24" s="256">
        <f>ENS_DREA!AD24-'Autres acteurs'!AD24</f>
        <v>0</v>
      </c>
      <c r="AE24" s="256">
        <f>ENS_DREA!AE24-'Autres acteurs'!AE24</f>
        <v>0</v>
      </c>
      <c r="AF24" s="256">
        <f>ENS_DREA!AF24-'Autres acteurs'!AF24</f>
        <v>0</v>
      </c>
      <c r="AG24" s="256">
        <f>ENS_DREA!AG24-'Autres acteurs'!AG24</f>
        <v>0</v>
      </c>
      <c r="AH24" s="256">
        <f>ENS_DREA!AH24-'Autres acteurs'!AH24</f>
        <v>0</v>
      </c>
      <c r="AI24" s="265">
        <f>ENS_DREA!AI24-'Autres acteurs'!AI24</f>
        <v>0</v>
      </c>
      <c r="AJ24" s="265">
        <f>ENS_DREA!AJ24-'Autres acteurs'!AJ24</f>
        <v>0</v>
      </c>
      <c r="AK24" s="265">
        <f>ENS_DREA!AK24-'Autres acteurs'!AK24</f>
        <v>0</v>
      </c>
      <c r="AL24" s="265">
        <f>ENS_DREA!AL24-'Autres acteurs'!AL24</f>
        <v>0</v>
      </c>
      <c r="AM24" s="265">
        <f>ENS_DREA!AM24-'Autres acteurs'!AM24</f>
        <v>0</v>
      </c>
      <c r="AN24" s="265">
        <f>ENS_DREA!AN24-'Autres acteurs'!AN24</f>
        <v>0</v>
      </c>
      <c r="AO24" s="393">
        <f>ENS_DREA!AO24-'Autres acteurs'!AO24</f>
        <v>0</v>
      </c>
      <c r="AP24" s="393">
        <f>ENS_DREA!AP24-'Autres acteurs'!AP24</f>
        <v>2.1</v>
      </c>
      <c r="AQ24" s="393">
        <f>ENS_DREA!AQ24-'Autres acteurs'!AQ24</f>
        <v>1.5</v>
      </c>
      <c r="AR24" s="393">
        <f>ENS_DREA!AR24-'Autres acteurs'!AR24</f>
        <v>1.5</v>
      </c>
      <c r="AS24" s="393">
        <f>ENS_DREA!AS24-'Autres acteurs'!AS24</f>
        <v>5.0999999999999996</v>
      </c>
      <c r="AT24" s="393">
        <f>ENS_DREA!AT24-'Autres acteurs'!AT24</f>
        <v>5.0999999999999996</v>
      </c>
      <c r="AU24" s="393">
        <f>ENS_DREA!AU24-'Autres acteurs'!AU24</f>
        <v>0</v>
      </c>
      <c r="AV24" s="393">
        <f>ENS_DREA!AV24-'Autres acteurs'!AV24</f>
        <v>5.0999999999999996</v>
      </c>
      <c r="AW24" s="371">
        <f>ENS_DREA!AW24-'Autres acteurs'!AW24</f>
        <v>0</v>
      </c>
      <c r="AX24" s="371">
        <f>ENS_DREA!AX24-'Autres acteurs'!AX24</f>
        <v>6</v>
      </c>
      <c r="AY24" s="371">
        <f>ENS_DREA!AY24-'Autres acteurs'!AY24</f>
        <v>0</v>
      </c>
      <c r="AZ24" s="371">
        <f>ENS_DREA!AZ24-'Autres acteurs'!AZ24</f>
        <v>0</v>
      </c>
      <c r="BA24" s="371">
        <f>ENS_DREA!BA24-'Autres acteurs'!BA24</f>
        <v>6</v>
      </c>
      <c r="BB24" s="371">
        <f>ENS_DREA!BB24-'Autres acteurs'!BB24</f>
        <v>6</v>
      </c>
      <c r="BC24" s="371">
        <f>ENS_DREA!BC24-'Autres acteurs'!BC24</f>
        <v>0</v>
      </c>
      <c r="BD24" s="371">
        <f>ENS_DREA!BD24-'Autres acteurs'!BD24</f>
        <v>6</v>
      </c>
      <c r="BE24" s="371">
        <f>ENS_DREA!BE24-'Autres acteurs'!BE24</f>
        <v>0</v>
      </c>
      <c r="BF24" s="371">
        <f>ENS_DREA!BF24-'Autres acteurs'!BF24</f>
        <v>6</v>
      </c>
      <c r="BG24" s="371">
        <f>ENS_DREA!BG24-'Autres acteurs'!BG24</f>
        <v>0</v>
      </c>
      <c r="BH24" s="371">
        <f>ENS_DREA!BH24-'Autres acteurs'!BH24</f>
        <v>0</v>
      </c>
      <c r="BI24" s="371">
        <f>ENS_DREA!BI24-'Autres acteurs'!BI24</f>
        <v>6</v>
      </c>
      <c r="BJ24" s="371">
        <f>ENS_DREA!BJ24-'Autres acteurs'!BJ24</f>
        <v>6</v>
      </c>
      <c r="BK24" s="371">
        <f>ENS_DREA!BK24-'Autres acteurs'!BK24</f>
        <v>0</v>
      </c>
      <c r="BL24" s="371">
        <f>ENS_DREA!BL24-'Autres acteurs'!BL24</f>
        <v>6</v>
      </c>
      <c r="BM24" s="371" t="e">
        <f>ENS_DREA!BM24-'Autres acteurs'!BM24</f>
        <v>#DIV/0!</v>
      </c>
      <c r="BN24" s="371" t="e">
        <f>ENS_DREA!BN24-'Autres acteurs'!BN24</f>
        <v>#DIV/0!</v>
      </c>
      <c r="BO24" s="371">
        <f>ENS_DREA!BO24-'Autres acteurs'!BO24</f>
        <v>0</v>
      </c>
      <c r="BP24" s="371">
        <f>ENS_DREA!BP24-'Autres acteurs'!BP24</f>
        <v>0</v>
      </c>
      <c r="BQ24" s="371" t="e">
        <f>ENS_DREA!BQ24-'Autres acteurs'!BQ24</f>
        <v>#DIV/0!</v>
      </c>
      <c r="BR24" s="371">
        <f>ENS_DREA!BR24-'Autres acteurs'!BR24</f>
        <v>0</v>
      </c>
      <c r="BS24" s="371">
        <f>ENS_DREA!BS24-'Autres acteurs'!BS24</f>
        <v>0</v>
      </c>
      <c r="BT24" s="371">
        <f>ENS_DREA!BT24-'Autres acteurs'!BT24</f>
        <v>0</v>
      </c>
      <c r="BU24" s="371">
        <f>ENS_DREA!BU24-'Autres acteurs'!BU24</f>
        <v>0</v>
      </c>
      <c r="BV24" s="371">
        <f>ENS_DREA!BV24-'Autres acteurs'!BV24</f>
        <v>0</v>
      </c>
      <c r="BW24" s="371">
        <f>ENS_DREA!BW24-'Autres acteurs'!BW24</f>
        <v>0</v>
      </c>
      <c r="BX24" s="371">
        <f>ENS_DREA!BX24-'Autres acteurs'!BX24</f>
        <v>0</v>
      </c>
      <c r="BY24" s="371">
        <f>ENS_DREA!BY24-'Autres acteurs'!BY24</f>
        <v>0</v>
      </c>
      <c r="BZ24" s="371">
        <f>ENS_DREA!BZ24-'Autres acteurs'!BZ24</f>
        <v>0</v>
      </c>
      <c r="CA24" s="267"/>
      <c r="CB24" s="267"/>
      <c r="CC24" s="267"/>
      <c r="CD24" s="267"/>
      <c r="CE24" s="267"/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3">
      <c r="A25" s="275" t="str">
        <f>'[1]Partenaire1 Eau vive'!A21</f>
        <v>Organisation de théatre forum pour le changement de comportement</v>
      </c>
      <c r="B25" s="275" t="str">
        <f>'[1]Partenaire1 Eau vive'!B21</f>
        <v>les théatre forum sont tenus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ENS_DREA!E25-'Autres acteurs'!E25</f>
        <v>0</v>
      </c>
      <c r="F25" s="275">
        <f>ENS_DREA!F25-'Autres acteurs'!F25</f>
        <v>0</v>
      </c>
      <c r="G25" s="275">
        <f>ENS_DREA!G25-'Autres acteurs'!G25</f>
        <v>0</v>
      </c>
      <c r="H25" s="275">
        <f>ENS_DREA!H25-'Autres acteurs'!H25</f>
        <v>0</v>
      </c>
      <c r="I25" s="275">
        <f>ENS_DREA!I25-'Autres acteurs'!I25</f>
        <v>0</v>
      </c>
      <c r="J25" s="275">
        <f>ENS_DREA!J25-'Autres acteurs'!J25</f>
        <v>0</v>
      </c>
      <c r="K25" s="275">
        <f>ENS_DREA!K25-'Autres acteurs'!K25</f>
        <v>0</v>
      </c>
      <c r="L25" s="275">
        <f>ENS_DREA!L25-'Autres acteurs'!L25</f>
        <v>0</v>
      </c>
      <c r="M25" s="275">
        <f>ENS_DREA!M25-'Autres acteurs'!M25</f>
        <v>0</v>
      </c>
      <c r="N25" s="275">
        <f>ENS_DREA!N25-'Autres acteurs'!N25</f>
        <v>0</v>
      </c>
      <c r="O25" s="275">
        <f>ENS_DREA!O25-'Autres acteurs'!O25</f>
        <v>0</v>
      </c>
      <c r="P25" s="256">
        <f>ENS_DREA!P25-'Autres acteurs'!P25</f>
        <v>0</v>
      </c>
      <c r="Q25" s="256">
        <f>ENS_DREA!Q25-'Autres acteurs'!Q25</f>
        <v>0</v>
      </c>
      <c r="R25" s="256">
        <f>ENS_DREA!R25-'Autres acteurs'!R25</f>
        <v>0</v>
      </c>
      <c r="S25" s="256">
        <f>ENS_DREA!S25-'Autres acteurs'!S25</f>
        <v>0</v>
      </c>
      <c r="T25" s="256">
        <f>ENS_DREA!T25-'Autres acteurs'!T25</f>
        <v>0</v>
      </c>
      <c r="U25" s="256">
        <f>ENS_DREA!U25-'Autres acteurs'!U25</f>
        <v>0</v>
      </c>
      <c r="V25" s="256">
        <f>ENS_DREA!V25-'Autres acteurs'!V25</f>
        <v>0</v>
      </c>
      <c r="W25" s="256">
        <f>ENS_DREA!W25-'Autres acteurs'!W25</f>
        <v>0</v>
      </c>
      <c r="X25" s="256">
        <f>ENS_DREA!X25-'Autres acteurs'!X25</f>
        <v>0</v>
      </c>
      <c r="Y25" s="256">
        <f>ENS_DREA!Y25-'Autres acteurs'!Y25</f>
        <v>0</v>
      </c>
      <c r="Z25" s="256">
        <f>ENS_DREA!Z25-'Autres acteurs'!Z25</f>
        <v>0</v>
      </c>
      <c r="AA25" s="256">
        <f>ENS_DREA!AA25-'Autres acteurs'!AA25</f>
        <v>0</v>
      </c>
      <c r="AB25" s="256">
        <f>ENS_DREA!AB25-'Autres acteurs'!AB25</f>
        <v>0</v>
      </c>
      <c r="AC25" s="256">
        <f>ENS_DREA!AC25-'Autres acteurs'!AC25</f>
        <v>0</v>
      </c>
      <c r="AD25" s="256">
        <f>ENS_DREA!AD25-'Autres acteurs'!AD25</f>
        <v>0</v>
      </c>
      <c r="AE25" s="256">
        <f>ENS_DREA!AE25-'Autres acteurs'!AE25</f>
        <v>0</v>
      </c>
      <c r="AF25" s="256">
        <f>ENS_DREA!AF25-'Autres acteurs'!AF25</f>
        <v>0</v>
      </c>
      <c r="AG25" s="256">
        <f>ENS_DREA!AG25-'Autres acteurs'!AG25</f>
        <v>0</v>
      </c>
      <c r="AH25" s="256">
        <f>ENS_DREA!AH25-'Autres acteurs'!AH25</f>
        <v>0</v>
      </c>
      <c r="AI25" s="275">
        <f>ENS_DREA!AI25-'Autres acteurs'!AI25</f>
        <v>0</v>
      </c>
      <c r="AJ25" s="275">
        <f>ENS_DREA!AJ25-'Autres acteurs'!AJ25</f>
        <v>0</v>
      </c>
      <c r="AK25" s="275">
        <f>ENS_DREA!AK25-'Autres acteurs'!AK25</f>
        <v>0</v>
      </c>
      <c r="AL25" s="275">
        <f>ENS_DREA!AL25-'Autres acteurs'!AL25</f>
        <v>0</v>
      </c>
      <c r="AM25" s="275">
        <f>ENS_DREA!AM25-'Autres acteurs'!AM25</f>
        <v>0</v>
      </c>
      <c r="AN25" s="275">
        <f>ENS_DREA!AN25-'Autres acteurs'!AN25</f>
        <v>0</v>
      </c>
      <c r="AO25" s="376">
        <f>ENS_DREA!AO25-'Autres acteurs'!AO25</f>
        <v>0</v>
      </c>
      <c r="AP25" s="376">
        <f>ENS_DREA!AP25-'Autres acteurs'!AP25</f>
        <v>0</v>
      </c>
      <c r="AQ25" s="376">
        <f>ENS_DREA!AQ25-'Autres acteurs'!AQ25</f>
        <v>0</v>
      </c>
      <c r="AR25" s="376">
        <f>ENS_DREA!AR25-'Autres acteurs'!AR25</f>
        <v>0</v>
      </c>
      <c r="AS25" s="376">
        <f>ENS_DREA!AS25-'Autres acteurs'!AS25</f>
        <v>0</v>
      </c>
      <c r="AT25" s="376">
        <f>ENS_DREA!AT25-'Autres acteurs'!AT25</f>
        <v>0</v>
      </c>
      <c r="AU25" s="376">
        <f>ENS_DREA!AU25-'Autres acteurs'!AU25</f>
        <v>0</v>
      </c>
      <c r="AV25" s="376">
        <f>ENS_DREA!AV25-'Autres acteurs'!AV25</f>
        <v>0</v>
      </c>
      <c r="AW25" s="371">
        <f>ENS_DREA!AW25-'Autres acteurs'!AW25</f>
        <v>0</v>
      </c>
      <c r="AX25" s="371">
        <f>ENS_DREA!AX25-'Autres acteurs'!AX25</f>
        <v>0</v>
      </c>
      <c r="AY25" s="371">
        <f>ENS_DREA!AY25-'Autres acteurs'!AY25</f>
        <v>0</v>
      </c>
      <c r="AZ25" s="371">
        <f>ENS_DREA!AZ25-'Autres acteurs'!AZ25</f>
        <v>0</v>
      </c>
      <c r="BA25" s="371">
        <f>ENS_DREA!BA25-'Autres acteurs'!BA25</f>
        <v>0</v>
      </c>
      <c r="BB25" s="371">
        <f>ENS_DREA!BB25-'Autres acteurs'!BB25</f>
        <v>0</v>
      </c>
      <c r="BC25" s="371">
        <f>ENS_DREA!BC25-'Autres acteurs'!BC25</f>
        <v>0</v>
      </c>
      <c r="BD25" s="371">
        <f>ENS_DREA!BD25-'Autres acteurs'!BD25</f>
        <v>0</v>
      </c>
      <c r="BE25" s="371">
        <f>ENS_DREA!BE25-'Autres acteurs'!BE25</f>
        <v>0</v>
      </c>
      <c r="BF25" s="371">
        <f>ENS_DREA!BF25-'Autres acteurs'!BF25</f>
        <v>0</v>
      </c>
      <c r="BG25" s="371">
        <f>ENS_DREA!BG25-'Autres acteurs'!BG25</f>
        <v>0</v>
      </c>
      <c r="BH25" s="371">
        <f>ENS_DREA!BH25-'Autres acteurs'!BH25</f>
        <v>0</v>
      </c>
      <c r="BI25" s="371">
        <f>ENS_DREA!BI25-'Autres acteurs'!BI25</f>
        <v>0</v>
      </c>
      <c r="BJ25" s="371">
        <f>ENS_DREA!BJ25-'Autres acteurs'!BJ25</f>
        <v>0</v>
      </c>
      <c r="BK25" s="371">
        <f>ENS_DREA!BK25-'Autres acteurs'!BK25</f>
        <v>0</v>
      </c>
      <c r="BL25" s="371">
        <f>ENS_DREA!BL25-'Autres acteurs'!BL25</f>
        <v>0</v>
      </c>
      <c r="BM25" s="371" t="e">
        <f>ENS_DREA!BM25-'Autres acteurs'!BM25</f>
        <v>#DIV/0!</v>
      </c>
      <c r="BN25" s="371" t="e">
        <f>ENS_DREA!BN25-'Autres acteurs'!BN25</f>
        <v>#DIV/0!</v>
      </c>
      <c r="BO25" s="371">
        <f>ENS_DREA!BO25-'Autres acteurs'!BO25</f>
        <v>0</v>
      </c>
      <c r="BP25" s="371">
        <f>ENS_DREA!BP25-'Autres acteurs'!BP25</f>
        <v>0</v>
      </c>
      <c r="BQ25" s="371" t="e">
        <f>ENS_DREA!BQ25-'Autres acteurs'!BQ25</f>
        <v>#DIV/0!</v>
      </c>
      <c r="BR25" s="371">
        <f>ENS_DREA!BR25-'Autres acteurs'!BR25</f>
        <v>0</v>
      </c>
      <c r="BS25" s="371">
        <f>ENS_DREA!BS25-'Autres acteurs'!BS25</f>
        <v>0</v>
      </c>
      <c r="BT25" s="371">
        <f>ENS_DREA!BT25-'Autres acteurs'!BT25</f>
        <v>0</v>
      </c>
      <c r="BU25" s="371">
        <f>ENS_DREA!BU25-'Autres acteurs'!BU25</f>
        <v>0</v>
      </c>
      <c r="BV25" s="371">
        <f>ENS_DREA!BV25-'Autres acteurs'!BV25</f>
        <v>0</v>
      </c>
      <c r="BW25" s="371">
        <f>ENS_DREA!BW25-'Autres acteurs'!BW25</f>
        <v>0</v>
      </c>
      <c r="BX25" s="371">
        <f>ENS_DREA!BX25-'Autres acteurs'!BX25</f>
        <v>0</v>
      </c>
      <c r="BY25" s="371">
        <f>ENS_DREA!BY25-'Autres acteurs'!BY25</f>
        <v>0</v>
      </c>
      <c r="BZ25" s="371">
        <f>ENS_DREA!BZ25-'Autres acteurs'!BZ25</f>
        <v>0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45" customHeight="1" x14ac:dyDescent="0.25">
      <c r="A26" s="256" t="s">
        <v>95</v>
      </c>
      <c r="B26" s="272" t="s">
        <v>96</v>
      </c>
      <c r="C26" s="256" t="s">
        <v>97</v>
      </c>
      <c r="D26" s="258" t="s">
        <v>98</v>
      </c>
      <c r="E26" s="256">
        <f>ENS_DREA!E26-'Autres acteurs'!E26</f>
        <v>290</v>
      </c>
      <c r="F26" s="256">
        <f>ENS_DREA!F26-'Autres acteurs'!F26</f>
        <v>1250</v>
      </c>
      <c r="G26" s="256">
        <f>ENS_DREA!G26-'Autres acteurs'!G26</f>
        <v>1251</v>
      </c>
      <c r="H26" s="256">
        <f>ENS_DREA!H26-'Autres acteurs'!H26</f>
        <v>1354</v>
      </c>
      <c r="I26" s="256">
        <f>ENS_DREA!I26-'Autres acteurs'!I26</f>
        <v>4145</v>
      </c>
      <c r="J26" s="256">
        <f>ENS_DREA!J26-'Autres acteurs'!J26</f>
        <v>4145</v>
      </c>
      <c r="K26" s="256">
        <f>ENS_DREA!K26-'Autres acteurs'!K26</f>
        <v>0</v>
      </c>
      <c r="L26" s="256">
        <f>ENS_DREA!L26-'Autres acteurs'!L26</f>
        <v>4145</v>
      </c>
      <c r="M26" s="256">
        <f>ENS_DREA!M26-'Autres acteurs'!M26</f>
        <v>0</v>
      </c>
      <c r="N26" s="256">
        <f>ENS_DREA!N26-'Autres acteurs'!N26</f>
        <v>0</v>
      </c>
      <c r="O26" s="256">
        <f>ENS_DREA!O26-'Autres acteurs'!O26</f>
        <v>0</v>
      </c>
      <c r="P26" s="256">
        <f>ENS_DREA!P26-'Autres acteurs'!P26</f>
        <v>0</v>
      </c>
      <c r="Q26" s="256">
        <f>ENS_DREA!Q26-'Autres acteurs'!Q26</f>
        <v>0</v>
      </c>
      <c r="R26" s="256">
        <f>ENS_DREA!R26-'Autres acteurs'!R26</f>
        <v>0</v>
      </c>
      <c r="S26" s="256">
        <f>ENS_DREA!S26-'Autres acteurs'!S26</f>
        <v>0</v>
      </c>
      <c r="T26" s="256">
        <f>ENS_DREA!T26-'Autres acteurs'!T26</f>
        <v>0</v>
      </c>
      <c r="U26" s="256">
        <f>ENS_DREA!U26-'Autres acteurs'!U26</f>
        <v>0</v>
      </c>
      <c r="V26" s="256">
        <f>ENS_DREA!V26-'Autres acteurs'!V26</f>
        <v>2095</v>
      </c>
      <c r="W26" s="256">
        <f>ENS_DREA!W26-'Autres acteurs'!W26</f>
        <v>2095</v>
      </c>
      <c r="X26" s="256">
        <f>ENS_DREA!X26-'Autres acteurs'!X26</f>
        <v>2095</v>
      </c>
      <c r="Y26" s="256">
        <f>ENS_DREA!Y26-'Autres acteurs'!Y26</f>
        <v>0</v>
      </c>
      <c r="Z26" s="256">
        <f>ENS_DREA!Z26-'Autres acteurs'!Z26</f>
        <v>2095</v>
      </c>
      <c r="AA26" s="256">
        <f>ENS_DREA!AA26-'Autres acteurs'!AA26</f>
        <v>0</v>
      </c>
      <c r="AB26" s="256">
        <f>ENS_DREA!AB26-'Autres acteurs'!AB26</f>
        <v>0</v>
      </c>
      <c r="AC26" s="256">
        <f>ENS_DREA!AC26-'Autres acteurs'!AC26</f>
        <v>0</v>
      </c>
      <c r="AD26" s="256">
        <f>ENS_DREA!AD26-'Autres acteurs'!AD26</f>
        <v>0</v>
      </c>
      <c r="AE26" s="256">
        <f>AA26+AB26+AC26+AD26</f>
        <v>0</v>
      </c>
      <c r="AF26" s="256">
        <f>ENS_DREA!AF26-'Autres acteurs'!AF26</f>
        <v>0</v>
      </c>
      <c r="AG26" s="256">
        <f>ENS_DREA!AG26-'Autres acteurs'!AG26</f>
        <v>0</v>
      </c>
      <c r="AH26" s="256">
        <f>AF26+AG26</f>
        <v>0</v>
      </c>
      <c r="AI26" s="256">
        <f>ENS_DREA!AI26-'Autres acteurs'!AI26</f>
        <v>1</v>
      </c>
      <c r="AJ26" s="256">
        <f>ENS_DREA!AJ26-'Autres acteurs'!AJ26</f>
        <v>1</v>
      </c>
      <c r="AK26" s="256">
        <f>ENS_DREA!AK26-'Autres acteurs'!AK26</f>
        <v>0</v>
      </c>
      <c r="AL26" s="256">
        <f>ENS_DREA!AL26-'Autres acteurs'!AL26</f>
        <v>0</v>
      </c>
      <c r="AM26" s="256">
        <f>ENS_DREA!AM26-'Autres acteurs'!AM26</f>
        <v>0</v>
      </c>
      <c r="AN26" s="256">
        <f>ENS_DREA!AN26-'Autres acteurs'!AN26</f>
        <v>0</v>
      </c>
      <c r="AO26" s="371">
        <f>ENS_DREA!AO26-'Autres acteurs'!AO26</f>
        <v>7.3307985271361531</v>
      </c>
      <c r="AP26" s="371">
        <f>ENS_DREA!AP26-'Autres acteurs'!AP26</f>
        <v>8.8156054458960114</v>
      </c>
      <c r="AQ26" s="371">
        <f>ENS_DREA!AQ26-'Autres acteurs'!AQ26</f>
        <v>9.1566545860073916</v>
      </c>
      <c r="AR26" s="371">
        <f>ENS_DREA!AR26-'Autres acteurs'!AR26</f>
        <v>8.6969414409603587</v>
      </c>
      <c r="AS26" s="371">
        <f>ENS_DREA!AS26-'Autres acteurs'!AS26</f>
        <v>33.999999999999886</v>
      </c>
      <c r="AT26" s="371">
        <f>ENS_DREA!AT26-'Autres acteurs'!AT26</f>
        <v>34</v>
      </c>
      <c r="AU26" s="371">
        <f>ENS_DREA!AU26-'Autres acteurs'!AU26</f>
        <v>0</v>
      </c>
      <c r="AV26" s="371">
        <f>ENS_DREA!AV26-'Autres acteurs'!AV26</f>
        <v>34</v>
      </c>
      <c r="AW26" s="371">
        <f>ENS_DREA!AW26-'Autres acteurs'!AW26</f>
        <v>0</v>
      </c>
      <c r="AX26" s="371">
        <f>ENS_DREA!AX26-'Autres acteurs'!AX26</f>
        <v>0</v>
      </c>
      <c r="AY26" s="371">
        <f>ENS_DREA!AY26-'Autres acteurs'!AY26</f>
        <v>0</v>
      </c>
      <c r="AZ26" s="371">
        <f>ENS_DREA!AZ26-'Autres acteurs'!AZ26</f>
        <v>18.78600000000003</v>
      </c>
      <c r="BA26" s="371">
        <f>ENS_DREA!BA26-'Autres acteurs'!BA26</f>
        <v>18.786000000000058</v>
      </c>
      <c r="BB26" s="371">
        <f>ENS_DREA!BB26-'Autres acteurs'!BB26</f>
        <v>18.786000000000001</v>
      </c>
      <c r="BC26" s="371">
        <f>ENS_DREA!BC26-'Autres acteurs'!BC26</f>
        <v>0</v>
      </c>
      <c r="BD26" s="371">
        <f>ENS_DREA!BD26-'Autres acteurs'!BD26</f>
        <v>18.786000000000001</v>
      </c>
      <c r="BE26" s="371">
        <f>ENS_DREA!BE26-'Autres acteurs'!BE26</f>
        <v>0</v>
      </c>
      <c r="BF26" s="371">
        <f>ENS_DREA!BF26-'Autres acteurs'!BF26</f>
        <v>12.249999999999986</v>
      </c>
      <c r="BG26" s="371">
        <f>ENS_DREA!BG26-'Autres acteurs'!BG26</f>
        <v>0</v>
      </c>
      <c r="BH26" s="371">
        <f>ENS_DREA!BH26-'Autres acteurs'!BH26</f>
        <v>0</v>
      </c>
      <c r="BI26" s="371">
        <f>ENS_DREA!BI26-'Autres acteurs'!BI26</f>
        <v>12.25</v>
      </c>
      <c r="BJ26" s="371">
        <f>ENS_DREA!BJ26-'Autres acteurs'!BJ26</f>
        <v>12.25</v>
      </c>
      <c r="BK26" s="371">
        <f>ENS_DREA!BK26-'Autres acteurs'!BK26</f>
        <v>0</v>
      </c>
      <c r="BL26" s="371">
        <f>ENS_DREA!BL26-'Autres acteurs'!BL26</f>
        <v>12.25</v>
      </c>
      <c r="BM26" s="371" t="e">
        <f>ENS_DREA!BM26-'Autres acteurs'!BM26</f>
        <v>#DIV/0!</v>
      </c>
      <c r="BN26" s="371" t="e">
        <f>ENS_DREA!BN26-'Autres acteurs'!BN26</f>
        <v>#DIV/0!</v>
      </c>
      <c r="BO26" s="371">
        <f>ENS_DREA!BO26-'Autres acteurs'!BO26</f>
        <v>0</v>
      </c>
      <c r="BP26" s="371">
        <f>ENS_DREA!BP26-'Autres acteurs'!BP26</f>
        <v>0</v>
      </c>
      <c r="BQ26" s="371" t="e">
        <f>ENS_DREA!BQ26-'Autres acteurs'!BQ26</f>
        <v>#DIV/0!</v>
      </c>
      <c r="BR26" s="371">
        <f>ENS_DREA!BR26-'Autres acteurs'!BR26</f>
        <v>0</v>
      </c>
      <c r="BS26" s="371">
        <f>ENS_DREA!BS26-'Autres acteurs'!BS26</f>
        <v>0</v>
      </c>
      <c r="BT26" s="371">
        <f>ENS_DREA!BT26-'Autres acteurs'!BT26</f>
        <v>0</v>
      </c>
      <c r="BU26" s="371">
        <f>ENS_DREA!BU26-'Autres acteurs'!BU26</f>
        <v>0</v>
      </c>
      <c r="BV26" s="371">
        <f>ENS_DREA!BV26-'Autres acteurs'!BV26</f>
        <v>0</v>
      </c>
      <c r="BW26" s="371">
        <f>ENS_DREA!BW26-'Autres acteurs'!BW26</f>
        <v>0</v>
      </c>
      <c r="BX26" s="371">
        <f>ENS_DREA!BX26-'Autres acteurs'!BX26</f>
        <v>0</v>
      </c>
      <c r="BY26" s="371">
        <f>ENS_DREA!BY26-'Autres acteurs'!BY26</f>
        <v>0</v>
      </c>
      <c r="BZ26" s="371">
        <f>ENS_DREA!BZ26-'Autres acteurs'!BZ26</f>
        <v>0</v>
      </c>
      <c r="CA26" s="256"/>
      <c r="CB26" s="256"/>
      <c r="CC26" s="256"/>
      <c r="CD26" s="256"/>
      <c r="CE26" s="256"/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43.95" customHeight="1" x14ac:dyDescent="0.25">
      <c r="A27" s="256" t="s">
        <v>99</v>
      </c>
      <c r="B27" s="257" t="s">
        <v>100</v>
      </c>
      <c r="C27" s="256" t="s">
        <v>101</v>
      </c>
      <c r="D27" s="258" t="s">
        <v>102</v>
      </c>
      <c r="E27" s="256">
        <f>ENS_DREA!E27-'Autres acteurs'!E27</f>
        <v>4</v>
      </c>
      <c r="F27" s="256">
        <f>ENS_DREA!F27-'Autres acteurs'!F27</f>
        <v>5</v>
      </c>
      <c r="G27" s="256">
        <f>ENS_DREA!G27-'Autres acteurs'!G27</f>
        <v>5</v>
      </c>
      <c r="H27" s="256">
        <f>ENS_DREA!H27-'Autres acteurs'!H27</f>
        <v>5</v>
      </c>
      <c r="I27" s="256">
        <f>ENS_DREA!I27-'Autres acteurs'!I27</f>
        <v>19</v>
      </c>
      <c r="J27" s="256">
        <f>ENS_DREA!J27-'Autres acteurs'!J27</f>
        <v>19</v>
      </c>
      <c r="K27" s="256">
        <f>ENS_DREA!K27-'Autres acteurs'!K27</f>
        <v>0</v>
      </c>
      <c r="L27" s="256">
        <f>ENS_DREA!L27-'Autres acteurs'!L27</f>
        <v>19</v>
      </c>
      <c r="M27" s="256">
        <f>ENS_DREA!M27-'Autres acteurs'!M27</f>
        <v>0</v>
      </c>
      <c r="N27" s="256">
        <f>ENS_DREA!N27-'Autres acteurs'!N27</f>
        <v>15</v>
      </c>
      <c r="O27" s="256">
        <f>ENS_DREA!O27-'Autres acteurs'!O27</f>
        <v>0</v>
      </c>
      <c r="P27" s="256">
        <f>ENS_DREA!P27-'Autres acteurs'!P27</f>
        <v>0</v>
      </c>
      <c r="Q27" s="256">
        <f>ENS_DREA!Q27-'Autres acteurs'!Q27</f>
        <v>0</v>
      </c>
      <c r="R27" s="256">
        <f>ENS_DREA!R27-'Autres acteurs'!R27</f>
        <v>0</v>
      </c>
      <c r="S27" s="256">
        <f>ENS_DREA!S27-'Autres acteurs'!S27</f>
        <v>0</v>
      </c>
      <c r="T27" s="256">
        <f>ENS_DREA!T27-'Autres acteurs'!T27</f>
        <v>0</v>
      </c>
      <c r="U27" s="256">
        <f>ENS_DREA!U27-'Autres acteurs'!U27</f>
        <v>0</v>
      </c>
      <c r="V27" s="256">
        <f>ENS_DREA!V27-'Autres acteurs'!V27</f>
        <v>0</v>
      </c>
      <c r="W27" s="256">
        <f>ENS_DREA!W27-'Autres acteurs'!W27</f>
        <v>0</v>
      </c>
      <c r="X27" s="256">
        <f>ENS_DREA!X27-'Autres acteurs'!X27</f>
        <v>0</v>
      </c>
      <c r="Y27" s="256">
        <f>ENS_DREA!Y27-'Autres acteurs'!Y27</f>
        <v>0</v>
      </c>
      <c r="Z27" s="256">
        <f>ENS_DREA!Z27-'Autres acteurs'!Z27</f>
        <v>0</v>
      </c>
      <c r="AA27" s="256">
        <f>ENS_DREA!AA27-'Autres acteurs'!AA27</f>
        <v>68</v>
      </c>
      <c r="AB27" s="256">
        <f>ENS_DREA!AB27-'Autres acteurs'!AB27</f>
        <v>95</v>
      </c>
      <c r="AC27" s="256">
        <f>ENS_DREA!AC27-'Autres acteurs'!AC27</f>
        <v>0</v>
      </c>
      <c r="AD27" s="256">
        <f>ENS_DREA!AD27-'Autres acteurs'!AD27</f>
        <v>0</v>
      </c>
      <c r="AE27" s="256">
        <f>ENS_DREA!AE27-'Autres acteurs'!AE27</f>
        <v>163</v>
      </c>
      <c r="AF27" s="256">
        <f>ENS_DREA!AF27-'Autres acteurs'!AF27</f>
        <v>163</v>
      </c>
      <c r="AG27" s="256">
        <f>ENS_DREA!AG27-'Autres acteurs'!AG27</f>
        <v>0</v>
      </c>
      <c r="AH27" s="256">
        <f>ENS_DREA!AH27-'Autres acteurs'!AH27</f>
        <v>163</v>
      </c>
      <c r="AI27" s="256">
        <f>ENS_DREA!AI27-'Autres acteurs'!AI27</f>
        <v>2</v>
      </c>
      <c r="AJ27" s="256">
        <f>ENS_DREA!AJ27-'Autres acteurs'!AJ27</f>
        <v>2</v>
      </c>
      <c r="AK27" s="256">
        <f>ENS_DREA!AK27-'Autres acteurs'!AK27</f>
        <v>0</v>
      </c>
      <c r="AL27" s="256">
        <f>ENS_DREA!AL27-'Autres acteurs'!AL27</f>
        <v>0</v>
      </c>
      <c r="AM27" s="256">
        <f>ENS_DREA!AM27-'Autres acteurs'!AM27</f>
        <v>0</v>
      </c>
      <c r="AN27" s="256">
        <f>ENS_DREA!AN27-'Autres acteurs'!AN27</f>
        <v>0</v>
      </c>
      <c r="AO27" s="371">
        <f>ENS_DREA!AO27-'Autres acteurs'!AO27</f>
        <v>0.74569679969398805</v>
      </c>
      <c r="AP27" s="371">
        <f>ENS_DREA!AP27-'Autres acteurs'!AP27</f>
        <v>0.74493178630625323</v>
      </c>
      <c r="AQ27" s="371">
        <f>ENS_DREA!AQ27-'Autres acteurs'!AQ27</f>
        <v>0.7931276297335117</v>
      </c>
      <c r="AR27" s="371">
        <f>ENS_DREA!AR27-'Autres acteurs'!AR27</f>
        <v>0.7162437842662186</v>
      </c>
      <c r="AS27" s="371">
        <f>ENS_DREA!AS27-'Autres acteurs'!AS27</f>
        <v>2.9999999999999858</v>
      </c>
      <c r="AT27" s="371">
        <f>ENS_DREA!AT27-'Autres acteurs'!AT27</f>
        <v>3</v>
      </c>
      <c r="AU27" s="371">
        <f>ENS_DREA!AU27-'Autres acteurs'!AU27</f>
        <v>0</v>
      </c>
      <c r="AV27" s="371">
        <f>ENS_DREA!AV27-'Autres acteurs'!AV27</f>
        <v>3</v>
      </c>
      <c r="AW27" s="371">
        <f>ENS_DREA!AW27-'Autres acteurs'!AW27</f>
        <v>0</v>
      </c>
      <c r="AX27" s="371">
        <f>ENS_DREA!AX27-'Autres acteurs'!AX27</f>
        <v>0</v>
      </c>
      <c r="AY27" s="371">
        <f>ENS_DREA!AY27-'Autres acteurs'!AY27</f>
        <v>4.8749999999999982</v>
      </c>
      <c r="AZ27" s="371">
        <f>ENS_DREA!AZ27-'Autres acteurs'!AZ27</f>
        <v>0</v>
      </c>
      <c r="BA27" s="371">
        <f>ENS_DREA!BA27-'Autres acteurs'!BA27</f>
        <v>4.8750000000000036</v>
      </c>
      <c r="BB27" s="371">
        <f>ENS_DREA!BB27-'Autres acteurs'!BB27</f>
        <v>4.875</v>
      </c>
      <c r="BC27" s="371">
        <f>ENS_DREA!BC27-'Autres acteurs'!BC27</f>
        <v>0</v>
      </c>
      <c r="BD27" s="371">
        <f>ENS_DREA!BD27-'Autres acteurs'!BD27</f>
        <v>4.8750000000000071</v>
      </c>
      <c r="BE27" s="371">
        <f>ENS_DREA!BE27-'Autres acteurs'!BE27</f>
        <v>0</v>
      </c>
      <c r="BF27" s="371">
        <f>ENS_DREA!BF27-'Autres acteurs'!BF27</f>
        <v>0</v>
      </c>
      <c r="BG27" s="371">
        <f>ENS_DREA!BG27-'Autres acteurs'!BG27</f>
        <v>0</v>
      </c>
      <c r="BH27" s="371">
        <f>ENS_DREA!BH27-'Autres acteurs'!BH27</f>
        <v>0</v>
      </c>
      <c r="BI27" s="371">
        <f>ENS_DREA!BI27-'Autres acteurs'!BI27</f>
        <v>0</v>
      </c>
      <c r="BJ27" s="371">
        <f>ENS_DREA!BJ27-'Autres acteurs'!BJ27</f>
        <v>0</v>
      </c>
      <c r="BK27" s="371">
        <f>ENS_DREA!BK27-'Autres acteurs'!BK27</f>
        <v>0</v>
      </c>
      <c r="BL27" s="371">
        <f>ENS_DREA!BL27-'Autres acteurs'!BL27</f>
        <v>0</v>
      </c>
      <c r="BM27" s="371" t="e">
        <f>ENS_DREA!BM27-'Autres acteurs'!BM27</f>
        <v>#DIV/0!</v>
      </c>
      <c r="BN27" s="371">
        <f>ENS_DREA!BN27-'Autres acteurs'!BN27</f>
        <v>0</v>
      </c>
      <c r="BO27" s="371">
        <f>ENS_DREA!BO27-'Autres acteurs'!BO27</f>
        <v>0</v>
      </c>
      <c r="BP27" s="371">
        <f>ENS_DREA!BP27-'Autres acteurs'!BP27</f>
        <v>0</v>
      </c>
      <c r="BQ27" s="371">
        <f>ENS_DREA!BQ27-'Autres acteurs'!BQ27</f>
        <v>0</v>
      </c>
      <c r="BR27" s="371">
        <f>ENS_DREA!BR27-'Autres acteurs'!BR27</f>
        <v>0</v>
      </c>
      <c r="BS27" s="371">
        <f>ENS_DREA!BS27-'Autres acteurs'!BS27</f>
        <v>0</v>
      </c>
      <c r="BT27" s="371">
        <f>ENS_DREA!BT27-'Autres acteurs'!BT27</f>
        <v>0</v>
      </c>
      <c r="BU27" s="371">
        <f>ENS_DREA!BU27-'Autres acteurs'!BU27</f>
        <v>0</v>
      </c>
      <c r="BV27" s="371">
        <f>ENS_DREA!BV27-'Autres acteurs'!BV27</f>
        <v>0</v>
      </c>
      <c r="BW27" s="371">
        <f>ENS_DREA!BW27-'Autres acteurs'!BW27</f>
        <v>0</v>
      </c>
      <c r="BX27" s="371">
        <f>ENS_DREA!BX27-'Autres acteurs'!BX27</f>
        <v>0</v>
      </c>
      <c r="BY27" s="371">
        <f>ENS_DREA!BY27-'Autres acteurs'!BY27</f>
        <v>0</v>
      </c>
      <c r="BZ27" s="371">
        <f>ENS_DREA!BZ27-'Autres acteurs'!BZ27</f>
        <v>0</v>
      </c>
      <c r="CA27" s="256"/>
      <c r="CB27" s="256"/>
      <c r="CC27" s="256"/>
      <c r="CD27" s="256"/>
      <c r="CE27" s="256"/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83" customFormat="1" x14ac:dyDescent="0.25">
      <c r="A28" s="273" t="s">
        <v>103</v>
      </c>
      <c r="B28" s="278"/>
      <c r="C28" s="265" t="s">
        <v>104</v>
      </c>
      <c r="D28" s="279" t="s">
        <v>105</v>
      </c>
      <c r="E28" s="273">
        <f>ENS_DREA!E28-'Autres acteurs'!E28</f>
        <v>0</v>
      </c>
      <c r="F28" s="273">
        <f>ENS_DREA!F28-'Autres acteurs'!F28</f>
        <v>0</v>
      </c>
      <c r="G28" s="273">
        <f>ENS_DREA!G28-'Autres acteurs'!G28</f>
        <v>0</v>
      </c>
      <c r="H28" s="273">
        <f>ENS_DREA!H28-'Autres acteurs'!H28</f>
        <v>0</v>
      </c>
      <c r="I28" s="273">
        <f>ENS_DREA!I28-'Autres acteurs'!I28</f>
        <v>0</v>
      </c>
      <c r="J28" s="273">
        <f>ENS_DREA!J28-'Autres acteurs'!J28</f>
        <v>0</v>
      </c>
      <c r="K28" s="273">
        <f>ENS_DREA!K28-'Autres acteurs'!K28</f>
        <v>0</v>
      </c>
      <c r="L28" s="273">
        <f>ENS_DREA!L28-'Autres acteurs'!L28</f>
        <v>0</v>
      </c>
      <c r="M28" s="273">
        <f>ENS_DREA!M28-'Autres acteurs'!M28</f>
        <v>0</v>
      </c>
      <c r="N28" s="273">
        <f>ENS_DREA!N28-'Autres acteurs'!N28</f>
        <v>0</v>
      </c>
      <c r="O28" s="273">
        <f>ENS_DREA!O28-'Autres acteurs'!O28</f>
        <v>0</v>
      </c>
      <c r="P28" s="256">
        <f>ENS_DREA!P28-'Autres acteurs'!P28</f>
        <v>0</v>
      </c>
      <c r="Q28" s="256">
        <f>ENS_DREA!Q28-'Autres acteurs'!Q28</f>
        <v>0</v>
      </c>
      <c r="R28" s="256">
        <f>ENS_DREA!R28-'Autres acteurs'!R28</f>
        <v>0</v>
      </c>
      <c r="S28" s="256">
        <f>ENS_DREA!S28-'Autres acteurs'!S28</f>
        <v>0</v>
      </c>
      <c r="T28" s="256">
        <f>ENS_DREA!T28-'Autres acteurs'!T28</f>
        <v>0</v>
      </c>
      <c r="U28" s="256">
        <f>ENS_DREA!U28-'Autres acteurs'!U28</f>
        <v>0</v>
      </c>
      <c r="V28" s="256">
        <f>ENS_DREA!V28-'Autres acteurs'!V28</f>
        <v>0</v>
      </c>
      <c r="W28" s="256">
        <f>ENS_DREA!W28-'Autres acteurs'!W28</f>
        <v>0</v>
      </c>
      <c r="X28" s="256">
        <f>ENS_DREA!X28-'Autres acteurs'!X28</f>
        <v>0</v>
      </c>
      <c r="Y28" s="256">
        <f>ENS_DREA!Y28-'Autres acteurs'!Y28</f>
        <v>0</v>
      </c>
      <c r="Z28" s="256">
        <f>ENS_DREA!Z28-'Autres acteurs'!Z28</f>
        <v>0</v>
      </c>
      <c r="AA28" s="256">
        <f>ENS_DREA!AA28-'Autres acteurs'!AA28</f>
        <v>0</v>
      </c>
      <c r="AB28" s="256">
        <f>ENS_DREA!AB28-'Autres acteurs'!AB28</f>
        <v>0</v>
      </c>
      <c r="AC28" s="256">
        <f>ENS_DREA!AC28-'Autres acteurs'!AC28</f>
        <v>0</v>
      </c>
      <c r="AD28" s="256">
        <f>ENS_DREA!AD28-'Autres acteurs'!AD28</f>
        <v>0</v>
      </c>
      <c r="AE28" s="256">
        <f>ENS_DREA!AE28-'Autres acteurs'!AE28</f>
        <v>0</v>
      </c>
      <c r="AF28" s="256">
        <f>ENS_DREA!AF28-'Autres acteurs'!AF28</f>
        <v>0</v>
      </c>
      <c r="AG28" s="256">
        <f>ENS_DREA!AG28-'Autres acteurs'!AG28</f>
        <v>0</v>
      </c>
      <c r="AH28" s="256">
        <f>ENS_DREA!AH28-'Autres acteurs'!AH28</f>
        <v>0</v>
      </c>
      <c r="AI28" s="273">
        <f>ENS_DREA!AI28-'Autres acteurs'!AI28</f>
        <v>0</v>
      </c>
      <c r="AJ28" s="273">
        <f>ENS_DREA!AJ28-'Autres acteurs'!AJ28</f>
        <v>0</v>
      </c>
      <c r="AK28" s="273">
        <f>ENS_DREA!AK28-'Autres acteurs'!AK28</f>
        <v>0</v>
      </c>
      <c r="AL28" s="273">
        <f>ENS_DREA!AL28-'Autres acteurs'!AL28</f>
        <v>0</v>
      </c>
      <c r="AM28" s="273">
        <f>ENS_DREA!AM28-'Autres acteurs'!AM28</f>
        <v>0</v>
      </c>
      <c r="AN28" s="273">
        <f>ENS_DREA!AN28-'Autres acteurs'!AN28</f>
        <v>0</v>
      </c>
      <c r="AO28" s="394">
        <f>ENS_DREA!AO28-'Autres acteurs'!AO28</f>
        <v>0</v>
      </c>
      <c r="AP28" s="394">
        <f>ENS_DREA!AP28-'Autres acteurs'!AP28</f>
        <v>0</v>
      </c>
      <c r="AQ28" s="394">
        <f>ENS_DREA!AQ28-'Autres acteurs'!AQ28</f>
        <v>0</v>
      </c>
      <c r="AR28" s="394">
        <f>ENS_DREA!AR28-'Autres acteurs'!AR28</f>
        <v>0</v>
      </c>
      <c r="AS28" s="394">
        <f>ENS_DREA!AS28-'Autres acteurs'!AS28</f>
        <v>0</v>
      </c>
      <c r="AT28" s="394">
        <f>ENS_DREA!AT28-'Autres acteurs'!AT28</f>
        <v>0</v>
      </c>
      <c r="AU28" s="394">
        <f>ENS_DREA!AU28-'Autres acteurs'!AU28</f>
        <v>0</v>
      </c>
      <c r="AV28" s="394">
        <f>ENS_DREA!AV28-'Autres acteurs'!AV28</f>
        <v>0</v>
      </c>
      <c r="AW28" s="371">
        <f>ENS_DREA!AW28-'Autres acteurs'!AW28</f>
        <v>0</v>
      </c>
      <c r="AX28" s="371">
        <f>ENS_DREA!AX28-'Autres acteurs'!AX28</f>
        <v>0</v>
      </c>
      <c r="AY28" s="371">
        <f>ENS_DREA!AY28-'Autres acteurs'!AY28</f>
        <v>0</v>
      </c>
      <c r="AZ28" s="371">
        <f>ENS_DREA!AZ28-'Autres acteurs'!AZ28</f>
        <v>0</v>
      </c>
      <c r="BA28" s="371">
        <f>ENS_DREA!BA28-'Autres acteurs'!BA28</f>
        <v>0</v>
      </c>
      <c r="BB28" s="371">
        <f>ENS_DREA!BB28-'Autres acteurs'!BB28</f>
        <v>0</v>
      </c>
      <c r="BC28" s="371">
        <f>ENS_DREA!BC28-'Autres acteurs'!BC28</f>
        <v>0</v>
      </c>
      <c r="BD28" s="371">
        <f>ENS_DREA!BD28-'Autres acteurs'!BD28</f>
        <v>0</v>
      </c>
      <c r="BE28" s="371">
        <f>ENS_DREA!BE28-'Autres acteurs'!BE28</f>
        <v>0</v>
      </c>
      <c r="BF28" s="371">
        <f>ENS_DREA!BF28-'Autres acteurs'!BF28</f>
        <v>0</v>
      </c>
      <c r="BG28" s="371">
        <f>ENS_DREA!BG28-'Autres acteurs'!BG28</f>
        <v>0</v>
      </c>
      <c r="BH28" s="371">
        <f>ENS_DREA!BH28-'Autres acteurs'!BH28</f>
        <v>0</v>
      </c>
      <c r="BI28" s="371">
        <f>ENS_DREA!BI28-'Autres acteurs'!BI28</f>
        <v>0</v>
      </c>
      <c r="BJ28" s="371">
        <f>ENS_DREA!BJ28-'Autres acteurs'!BJ28</f>
        <v>0</v>
      </c>
      <c r="BK28" s="371">
        <f>ENS_DREA!BK28-'Autres acteurs'!BK28</f>
        <v>0</v>
      </c>
      <c r="BL28" s="371">
        <f>ENS_DREA!BL28-'Autres acteurs'!BL28</f>
        <v>0</v>
      </c>
      <c r="BM28" s="371" t="e">
        <f>ENS_DREA!BM28-'Autres acteurs'!BM28</f>
        <v>#DIV/0!</v>
      </c>
      <c r="BN28" s="371" t="e">
        <f>ENS_DREA!BN28-'Autres acteurs'!BN28</f>
        <v>#DIV/0!</v>
      </c>
      <c r="BO28" s="371">
        <f>ENS_DREA!BO28-'Autres acteurs'!BO28</f>
        <v>0</v>
      </c>
      <c r="BP28" s="371">
        <f>ENS_DREA!BP28-'Autres acteurs'!BP28</f>
        <v>0</v>
      </c>
      <c r="BQ28" s="371">
        <f>ENS_DREA!BQ28-'Autres acteurs'!BQ28</f>
        <v>0</v>
      </c>
      <c r="BR28" s="371">
        <f>ENS_DREA!BR28-'Autres acteurs'!BR28</f>
        <v>0</v>
      </c>
      <c r="BS28" s="371">
        <f>ENS_DREA!BS28-'Autres acteurs'!BS28</f>
        <v>0</v>
      </c>
      <c r="BT28" s="371">
        <f>ENS_DREA!BT28-'Autres acteurs'!BT28</f>
        <v>0</v>
      </c>
      <c r="BU28" s="371">
        <f>ENS_DREA!BU28-'Autres acteurs'!BU28</f>
        <v>0</v>
      </c>
      <c r="BV28" s="371">
        <f>ENS_DREA!BV28-'Autres acteurs'!BV28</f>
        <v>0</v>
      </c>
      <c r="BW28" s="371">
        <f>ENS_DREA!BW28-'Autres acteurs'!BW28</f>
        <v>0</v>
      </c>
      <c r="BX28" s="371">
        <f>ENS_DREA!BX28-'Autres acteurs'!BX28</f>
        <v>0</v>
      </c>
      <c r="BY28" s="371">
        <f>ENS_DREA!BY28-'Autres acteurs'!BY28</f>
        <v>0</v>
      </c>
      <c r="BZ28" s="371">
        <f>ENS_DREA!BZ28-'Autres acteurs'!BZ28</f>
        <v>0</v>
      </c>
      <c r="CA28" s="267"/>
      <c r="CB28" s="267"/>
      <c r="CC28" s="267"/>
      <c r="CD28" s="267"/>
      <c r="CE28" s="267"/>
      <c r="CF28" s="267"/>
      <c r="CG28" s="274"/>
      <c r="CH28" s="274"/>
      <c r="CI28" s="278"/>
      <c r="CJ28" s="265"/>
      <c r="CK28" s="266"/>
      <c r="CL28" s="280"/>
      <c r="CM28" s="266"/>
      <c r="CN28" s="266"/>
      <c r="CO28" s="266"/>
      <c r="CP28" s="281"/>
      <c r="CQ28" s="282"/>
    </row>
    <row r="29" spans="1:95" s="367" customFormat="1" x14ac:dyDescent="0.3">
      <c r="A29" s="286" t="s">
        <v>106</v>
      </c>
      <c r="E29" s="367">
        <f>SUM(E8:E19,E21:E28)</f>
        <v>325</v>
      </c>
      <c r="F29" s="367">
        <f t="shared" ref="F29:BQ29" si="6">SUM(F8:F19,F21:F28)</f>
        <v>1278</v>
      </c>
      <c r="G29" s="367">
        <f t="shared" si="6"/>
        <v>1289</v>
      </c>
      <c r="H29" s="367">
        <f t="shared" si="6"/>
        <v>1443</v>
      </c>
      <c r="I29" s="367">
        <f t="shared" si="6"/>
        <v>4335</v>
      </c>
      <c r="J29" s="367">
        <f t="shared" si="6"/>
        <v>4335</v>
      </c>
      <c r="K29" s="367">
        <f t="shared" si="6"/>
        <v>0</v>
      </c>
      <c r="L29" s="367">
        <f t="shared" si="6"/>
        <v>4335</v>
      </c>
      <c r="M29" s="367">
        <f t="shared" si="6"/>
        <v>0</v>
      </c>
      <c r="N29" s="367">
        <f t="shared" si="6"/>
        <v>15</v>
      </c>
      <c r="O29" s="367">
        <f t="shared" si="6"/>
        <v>0</v>
      </c>
      <c r="P29" s="367">
        <f t="shared" si="6"/>
        <v>0</v>
      </c>
      <c r="Q29" s="367">
        <f t="shared" si="6"/>
        <v>0</v>
      </c>
      <c r="R29" s="367">
        <f t="shared" si="6"/>
        <v>0</v>
      </c>
      <c r="S29" s="367">
        <f t="shared" si="6"/>
        <v>22</v>
      </c>
      <c r="T29" s="367">
        <f t="shared" si="6"/>
        <v>14</v>
      </c>
      <c r="U29" s="367">
        <f t="shared" si="6"/>
        <v>3</v>
      </c>
      <c r="V29" s="367">
        <f t="shared" si="6"/>
        <v>2196</v>
      </c>
      <c r="W29" s="367">
        <f t="shared" si="6"/>
        <v>2235</v>
      </c>
      <c r="X29" s="367">
        <f t="shared" si="6"/>
        <v>2235</v>
      </c>
      <c r="Y29" s="367">
        <f t="shared" si="6"/>
        <v>0</v>
      </c>
      <c r="Z29" s="367">
        <f t="shared" si="6"/>
        <v>2235</v>
      </c>
      <c r="AA29" s="367">
        <f t="shared" si="6"/>
        <v>121</v>
      </c>
      <c r="AB29" s="367">
        <f t="shared" si="6"/>
        <v>122</v>
      </c>
      <c r="AC29" s="367">
        <f t="shared" si="6"/>
        <v>0</v>
      </c>
      <c r="AD29" s="367">
        <f t="shared" si="6"/>
        <v>0</v>
      </c>
      <c r="AE29" s="367">
        <f t="shared" si="6"/>
        <v>243</v>
      </c>
      <c r="AF29" s="367">
        <f t="shared" si="6"/>
        <v>243</v>
      </c>
      <c r="AG29" s="367">
        <f t="shared" si="6"/>
        <v>0</v>
      </c>
      <c r="AH29" s="367">
        <f t="shared" si="6"/>
        <v>243</v>
      </c>
      <c r="AI29" s="367">
        <f t="shared" si="6"/>
        <v>309</v>
      </c>
      <c r="AJ29" s="367">
        <f t="shared" si="6"/>
        <v>309</v>
      </c>
      <c r="AK29" s="367">
        <f t="shared" si="6"/>
        <v>0</v>
      </c>
      <c r="AL29" s="367">
        <f t="shared" si="6"/>
        <v>0</v>
      </c>
      <c r="AM29" s="367">
        <f t="shared" si="6"/>
        <v>0</v>
      </c>
      <c r="AN29" s="367">
        <f t="shared" si="6"/>
        <v>0</v>
      </c>
      <c r="AO29" s="367">
        <f t="shared" si="6"/>
        <v>8.0764953268301412</v>
      </c>
      <c r="AP29" s="367">
        <f t="shared" si="6"/>
        <v>18.697864820277314</v>
      </c>
      <c r="AQ29" s="367">
        <f t="shared" si="6"/>
        <v>21.531438212824291</v>
      </c>
      <c r="AR29" s="367">
        <f t="shared" si="6"/>
        <v>15.514201640068134</v>
      </c>
      <c r="AS29" s="367">
        <f t="shared" si="6"/>
        <v>63.819999999999865</v>
      </c>
      <c r="AT29" s="367">
        <f t="shared" si="6"/>
        <v>63.82</v>
      </c>
      <c r="AU29" s="367">
        <f t="shared" si="6"/>
        <v>0</v>
      </c>
      <c r="AV29" s="367">
        <f t="shared" si="6"/>
        <v>63.819999999999986</v>
      </c>
      <c r="AW29" s="369">
        <f t="shared" si="6"/>
        <v>0</v>
      </c>
      <c r="AX29" s="369">
        <f t="shared" si="6"/>
        <v>6</v>
      </c>
      <c r="AY29" s="369">
        <f t="shared" si="6"/>
        <v>20.704999999999998</v>
      </c>
      <c r="AZ29" s="369">
        <f t="shared" si="6"/>
        <v>20.08600000000003</v>
      </c>
      <c r="BA29" s="369">
        <f t="shared" si="6"/>
        <v>46.791000000000054</v>
      </c>
      <c r="BB29" s="369">
        <f t="shared" si="6"/>
        <v>46.790999999999997</v>
      </c>
      <c r="BC29" s="369">
        <f t="shared" si="6"/>
        <v>0</v>
      </c>
      <c r="BD29" s="369">
        <f t="shared" si="6"/>
        <v>46.791000000000004</v>
      </c>
      <c r="BE29" s="369">
        <f t="shared" si="6"/>
        <v>0</v>
      </c>
      <c r="BF29" s="369">
        <f t="shared" si="6"/>
        <v>23.379999999999985</v>
      </c>
      <c r="BG29" s="369">
        <f t="shared" si="6"/>
        <v>0</v>
      </c>
      <c r="BH29" s="369">
        <f t="shared" si="6"/>
        <v>0</v>
      </c>
      <c r="BI29" s="369">
        <f t="shared" si="6"/>
        <v>23.38</v>
      </c>
      <c r="BJ29" s="369">
        <f t="shared" si="6"/>
        <v>23.38</v>
      </c>
      <c r="BK29" s="369">
        <f t="shared" si="6"/>
        <v>0</v>
      </c>
      <c r="BL29" s="369">
        <f t="shared" si="6"/>
        <v>23.38</v>
      </c>
      <c r="BM29" s="369" t="e">
        <f t="shared" si="6"/>
        <v>#DIV/0!</v>
      </c>
      <c r="BN29" s="369" t="e">
        <f t="shared" si="6"/>
        <v>#DIV/0!</v>
      </c>
      <c r="BO29" s="369">
        <f t="shared" si="6"/>
        <v>0</v>
      </c>
      <c r="BP29" s="369">
        <f t="shared" si="6"/>
        <v>0</v>
      </c>
      <c r="BQ29" s="369" t="e">
        <f t="shared" si="6"/>
        <v>#DIV/0!</v>
      </c>
      <c r="BR29" s="369">
        <f t="shared" ref="BR29:BZ29" si="7">SUM(BR8:BR19,BR21:BR28)</f>
        <v>0</v>
      </c>
      <c r="BS29" s="369">
        <f t="shared" si="7"/>
        <v>0</v>
      </c>
      <c r="BT29" s="369">
        <f t="shared" si="7"/>
        <v>0.13</v>
      </c>
      <c r="BU29" s="369">
        <f t="shared" si="7"/>
        <v>0</v>
      </c>
      <c r="BV29" s="369">
        <f t="shared" si="7"/>
        <v>0</v>
      </c>
      <c r="BW29" s="369">
        <f t="shared" si="7"/>
        <v>0.13</v>
      </c>
      <c r="BX29" s="369">
        <f t="shared" si="7"/>
        <v>0.13</v>
      </c>
      <c r="BY29" s="369">
        <f t="shared" si="7"/>
        <v>0</v>
      </c>
      <c r="BZ29" s="369">
        <f t="shared" si="7"/>
        <v>0.13</v>
      </c>
    </row>
    <row r="30" spans="1:95" s="245" customFormat="1" x14ac:dyDescent="0.3">
      <c r="A30" s="245" t="s">
        <v>107</v>
      </c>
      <c r="E30" s="245">
        <f>ENS_DREA!E30-'Autres acteurs'!E30</f>
        <v>0</v>
      </c>
      <c r="F30" s="245">
        <f>ENS_DREA!F30-'Autres acteurs'!F30</f>
        <v>0</v>
      </c>
      <c r="G30" s="245">
        <f>ENS_DREA!G30-'Autres acteurs'!G30</f>
        <v>0</v>
      </c>
      <c r="H30" s="245">
        <f>ENS_DREA!H30-'Autres acteurs'!H30</f>
        <v>0</v>
      </c>
      <c r="I30" s="245">
        <f>ENS_DREA!I30-'Autres acteurs'!I30</f>
        <v>0</v>
      </c>
      <c r="J30" s="245">
        <f>ENS_DREA!J30-'Autres acteurs'!J30</f>
        <v>0</v>
      </c>
      <c r="K30" s="245">
        <f>ENS_DREA!K30-'Autres acteurs'!K30</f>
        <v>0</v>
      </c>
      <c r="L30" s="245">
        <f>ENS_DREA!L30-'Autres acteurs'!L30</f>
        <v>0</v>
      </c>
      <c r="M30" s="245">
        <f>ENS_DREA!M30-'Autres acteurs'!M30</f>
        <v>0</v>
      </c>
      <c r="N30" s="245">
        <f>ENS_DREA!N30-'Autres acteurs'!N30</f>
        <v>0</v>
      </c>
      <c r="O30" s="245">
        <f>ENS_DREA!O30-'Autres acteurs'!O30</f>
        <v>0</v>
      </c>
      <c r="P30" s="256">
        <f>ENS_DREA!P30-'Autres acteurs'!P30</f>
        <v>0</v>
      </c>
      <c r="Q30" s="256">
        <f>ENS_DREA!Q30-'Autres acteurs'!Q30</f>
        <v>0</v>
      </c>
      <c r="R30" s="256">
        <f>ENS_DREA!R30-'Autres acteurs'!R30</f>
        <v>0</v>
      </c>
      <c r="S30" s="256">
        <f>ENS_DREA!S30-'Autres acteurs'!S30</f>
        <v>0</v>
      </c>
      <c r="T30" s="256">
        <f>ENS_DREA!T30-'Autres acteurs'!T30</f>
        <v>0</v>
      </c>
      <c r="U30" s="256">
        <f>ENS_DREA!U30-'Autres acteurs'!U30</f>
        <v>0</v>
      </c>
      <c r="V30" s="256">
        <f>ENS_DREA!V30-'Autres acteurs'!V30</f>
        <v>0</v>
      </c>
      <c r="W30" s="256">
        <f>ENS_DREA!W30-'Autres acteurs'!W30</f>
        <v>0</v>
      </c>
      <c r="X30" s="256">
        <f>ENS_DREA!X30-'Autres acteurs'!X30</f>
        <v>0</v>
      </c>
      <c r="Y30" s="256">
        <f>ENS_DREA!Y30-'Autres acteurs'!Y30</f>
        <v>0</v>
      </c>
      <c r="Z30" s="256">
        <f>ENS_DREA!Z30-'Autres acteurs'!Z30</f>
        <v>0</v>
      </c>
      <c r="AA30" s="256">
        <f>ENS_DREA!AA30-'Autres acteurs'!AA30</f>
        <v>0</v>
      </c>
      <c r="AB30" s="256">
        <f>ENS_DREA!AB30-'Autres acteurs'!AB30</f>
        <v>0</v>
      </c>
      <c r="AC30" s="256">
        <f>ENS_DREA!AC30-'Autres acteurs'!AC30</f>
        <v>0</v>
      </c>
      <c r="AD30" s="256">
        <f>ENS_DREA!AD30-'Autres acteurs'!AD30</f>
        <v>0</v>
      </c>
      <c r="AE30" s="256">
        <f>ENS_DREA!AE30-'Autres acteurs'!AE30</f>
        <v>0</v>
      </c>
      <c r="AF30" s="256">
        <f>ENS_DREA!AF30-'Autres acteurs'!AF30</f>
        <v>0</v>
      </c>
      <c r="AG30" s="256">
        <f>ENS_DREA!AG30-'Autres acteurs'!AG30</f>
        <v>0</v>
      </c>
      <c r="AH30" s="256">
        <f>ENS_DREA!AH30-'Autres acteurs'!AH30</f>
        <v>0</v>
      </c>
      <c r="AI30" s="245">
        <f>ENS_DREA!AI30-'Autres acteurs'!AI30</f>
        <v>0</v>
      </c>
      <c r="AJ30" s="245">
        <f>ENS_DREA!AJ30-'Autres acteurs'!AJ30</f>
        <v>0</v>
      </c>
      <c r="AK30" s="245">
        <f>ENS_DREA!AK30-'Autres acteurs'!AK30</f>
        <v>0</v>
      </c>
      <c r="AL30" s="245">
        <f>ENS_DREA!AL30-'Autres acteurs'!AL30</f>
        <v>0</v>
      </c>
      <c r="AM30" s="245">
        <f>ENS_DREA!AM30-'Autres acteurs'!AM30</f>
        <v>0</v>
      </c>
      <c r="AN30" s="245">
        <f>ENS_DREA!AN30-'Autres acteurs'!AN30</f>
        <v>0</v>
      </c>
      <c r="AO30" s="372">
        <f>ENS_DREA!AO30-'Autres acteurs'!AO30</f>
        <v>0</v>
      </c>
      <c r="AP30" s="372">
        <f>ENS_DREA!AP30-'Autres acteurs'!AP30</f>
        <v>0</v>
      </c>
      <c r="AQ30" s="372">
        <f>ENS_DREA!AQ30-'Autres acteurs'!AQ30</f>
        <v>0</v>
      </c>
      <c r="AR30" s="372">
        <f>ENS_DREA!AR30-'Autres acteurs'!AR30</f>
        <v>0</v>
      </c>
      <c r="AS30" s="372">
        <f>ENS_DREA!AS30-'Autres acteurs'!AS30</f>
        <v>0</v>
      </c>
      <c r="AT30" s="372">
        <f>ENS_DREA!AT30-'Autres acteurs'!AT30</f>
        <v>0</v>
      </c>
      <c r="AU30" s="372">
        <f>ENS_DREA!AU30-'Autres acteurs'!AU30</f>
        <v>0</v>
      </c>
      <c r="AV30" s="372">
        <f>ENS_DREA!AV30-'Autres acteurs'!AV30</f>
        <v>0</v>
      </c>
      <c r="AW30" s="371">
        <f>ENS_DREA!AW30-'Autres acteurs'!AW30</f>
        <v>0</v>
      </c>
      <c r="AX30" s="371">
        <f>ENS_DREA!AX30-'Autres acteurs'!AX30</f>
        <v>0</v>
      </c>
      <c r="AY30" s="371">
        <f>ENS_DREA!AY30-'Autres acteurs'!AY30</f>
        <v>0</v>
      </c>
      <c r="AZ30" s="371">
        <f>ENS_DREA!AZ30-'Autres acteurs'!AZ30</f>
        <v>0</v>
      </c>
      <c r="BA30" s="371">
        <f>ENS_DREA!BA30-'Autres acteurs'!BA30</f>
        <v>0</v>
      </c>
      <c r="BB30" s="371">
        <f>ENS_DREA!BB30-'Autres acteurs'!BB30</f>
        <v>0</v>
      </c>
      <c r="BC30" s="371">
        <f>ENS_DREA!BC30-'Autres acteurs'!BC30</f>
        <v>0</v>
      </c>
      <c r="BD30" s="371">
        <f>ENS_DREA!BD30-'Autres acteurs'!BD30</f>
        <v>0</v>
      </c>
      <c r="BE30" s="371">
        <f>ENS_DREA!BE30-'Autres acteurs'!BE30</f>
        <v>0</v>
      </c>
      <c r="BF30" s="371">
        <f>ENS_DREA!BF30-'Autres acteurs'!BF30</f>
        <v>0</v>
      </c>
      <c r="BG30" s="371">
        <f>ENS_DREA!BG30-'Autres acteurs'!BG30</f>
        <v>0</v>
      </c>
      <c r="BH30" s="371">
        <f>ENS_DREA!BH30-'Autres acteurs'!BH30</f>
        <v>0</v>
      </c>
      <c r="BI30" s="371">
        <f>ENS_DREA!BI30-'Autres acteurs'!BI30</f>
        <v>0</v>
      </c>
      <c r="BJ30" s="371">
        <f>ENS_DREA!BJ30-'Autres acteurs'!BJ30</f>
        <v>0</v>
      </c>
      <c r="BK30" s="371">
        <f>ENS_DREA!BK30-'Autres acteurs'!BK30</f>
        <v>0</v>
      </c>
      <c r="BL30" s="371">
        <f>ENS_DREA!BL30-'Autres acteurs'!BL30</f>
        <v>0</v>
      </c>
      <c r="BM30" s="371">
        <f>ENS_DREA!BM30-'Autres acteurs'!BM30</f>
        <v>0</v>
      </c>
      <c r="BN30" s="371">
        <f>ENS_DREA!BN30-'Autres acteurs'!BN30</f>
        <v>0</v>
      </c>
      <c r="BO30" s="371">
        <f>ENS_DREA!BO30-'Autres acteurs'!BO30</f>
        <v>0</v>
      </c>
      <c r="BP30" s="371">
        <f>ENS_DREA!BP30-'Autres acteurs'!BP30</f>
        <v>0</v>
      </c>
      <c r="BQ30" s="371">
        <f>ENS_DREA!BQ30-'Autres acteurs'!BQ30</f>
        <v>0</v>
      </c>
      <c r="BR30" s="371">
        <f>ENS_DREA!BR30-'Autres acteurs'!BR30</f>
        <v>0</v>
      </c>
      <c r="BS30" s="371">
        <f>ENS_DREA!BS30-'Autres acteurs'!BS30</f>
        <v>0</v>
      </c>
      <c r="BT30" s="371">
        <f>ENS_DREA!BT30-'Autres acteurs'!BT30</f>
        <v>0</v>
      </c>
      <c r="BU30" s="371">
        <f>ENS_DREA!BU30-'Autres acteurs'!BU30</f>
        <v>0</v>
      </c>
      <c r="BV30" s="371">
        <f>ENS_DREA!BV30-'Autres acteurs'!BV30</f>
        <v>0</v>
      </c>
      <c r="BW30" s="371">
        <f>ENS_DREA!BW30-'Autres acteurs'!BW30</f>
        <v>0</v>
      </c>
      <c r="BX30" s="371">
        <f>ENS_DREA!BX30-'Autres acteurs'!BX30</f>
        <v>0</v>
      </c>
      <c r="BY30" s="371">
        <f>ENS_DREA!BY30-'Autres acteurs'!BY30</f>
        <v>0</v>
      </c>
      <c r="BZ30" s="371">
        <f>ENS_DREA!BZ30-'Autres acteurs'!BZ30</f>
        <v>0</v>
      </c>
    </row>
    <row r="31" spans="1:95" s="249" customFormat="1" x14ac:dyDescent="0.3">
      <c r="A31" s="249" t="s">
        <v>108</v>
      </c>
      <c r="E31" s="249">
        <f>ENS_DREA!E31-'Autres acteurs'!E31</f>
        <v>0</v>
      </c>
      <c r="F31" s="249">
        <f>ENS_DREA!F31-'Autres acteurs'!F31</f>
        <v>0</v>
      </c>
      <c r="G31" s="249">
        <f>ENS_DREA!G31-'Autres acteurs'!G31</f>
        <v>0</v>
      </c>
      <c r="H31" s="249">
        <f>ENS_DREA!H31-'Autres acteurs'!H31</f>
        <v>0</v>
      </c>
      <c r="I31" s="249">
        <f>ENS_DREA!I31-'Autres acteurs'!I31</f>
        <v>0</v>
      </c>
      <c r="J31" s="249">
        <f>ENS_DREA!J31-'Autres acteurs'!J31</f>
        <v>0</v>
      </c>
      <c r="K31" s="249">
        <f>ENS_DREA!K31-'Autres acteurs'!K31</f>
        <v>0</v>
      </c>
      <c r="L31" s="249">
        <f>ENS_DREA!L31-'Autres acteurs'!L31</f>
        <v>0</v>
      </c>
      <c r="M31" s="249">
        <f>ENS_DREA!M31-'Autres acteurs'!M31</f>
        <v>0</v>
      </c>
      <c r="N31" s="249">
        <f>ENS_DREA!N31-'Autres acteurs'!N31</f>
        <v>0</v>
      </c>
      <c r="O31" s="249">
        <f>ENS_DREA!O31-'Autres acteurs'!O31</f>
        <v>0</v>
      </c>
      <c r="P31" s="256">
        <f>ENS_DREA!P31-'Autres acteurs'!P31</f>
        <v>0</v>
      </c>
      <c r="Q31" s="256">
        <f>ENS_DREA!Q31-'Autres acteurs'!Q31</f>
        <v>0</v>
      </c>
      <c r="R31" s="256">
        <f>ENS_DREA!R31-'Autres acteurs'!R31</f>
        <v>0</v>
      </c>
      <c r="S31" s="256">
        <f>ENS_DREA!S31-'Autres acteurs'!S31</f>
        <v>0</v>
      </c>
      <c r="T31" s="256">
        <f>ENS_DREA!T31-'Autres acteurs'!T31</f>
        <v>0</v>
      </c>
      <c r="U31" s="256">
        <f>ENS_DREA!U31-'Autres acteurs'!U31</f>
        <v>0</v>
      </c>
      <c r="V31" s="256">
        <f>ENS_DREA!V31-'Autres acteurs'!V31</f>
        <v>0</v>
      </c>
      <c r="W31" s="256">
        <f>ENS_DREA!W31-'Autres acteurs'!W31</f>
        <v>0</v>
      </c>
      <c r="X31" s="256">
        <f>ENS_DREA!X31-'Autres acteurs'!X31</f>
        <v>0</v>
      </c>
      <c r="Y31" s="256">
        <f>ENS_DREA!Y31-'Autres acteurs'!Y31</f>
        <v>0</v>
      </c>
      <c r="Z31" s="256">
        <f>ENS_DREA!Z31-'Autres acteurs'!Z31</f>
        <v>0</v>
      </c>
      <c r="AA31" s="256">
        <f>ENS_DREA!AA31-'Autres acteurs'!AA31</f>
        <v>0</v>
      </c>
      <c r="AB31" s="256">
        <f>ENS_DREA!AB31-'Autres acteurs'!AB31</f>
        <v>0</v>
      </c>
      <c r="AC31" s="256">
        <f>ENS_DREA!AC31-'Autres acteurs'!AC31</f>
        <v>0</v>
      </c>
      <c r="AD31" s="256">
        <f>ENS_DREA!AD31-'Autres acteurs'!AD31</f>
        <v>0</v>
      </c>
      <c r="AE31" s="256">
        <f>ENS_DREA!AE31-'Autres acteurs'!AE31</f>
        <v>0</v>
      </c>
      <c r="AF31" s="256">
        <f>ENS_DREA!AF31-'Autres acteurs'!AF31</f>
        <v>0</v>
      </c>
      <c r="AG31" s="256">
        <f>ENS_DREA!AG31-'Autres acteurs'!AG31</f>
        <v>0</v>
      </c>
      <c r="AH31" s="256">
        <f>ENS_DREA!AH31-'Autres acteurs'!AH31</f>
        <v>0</v>
      </c>
      <c r="AI31" s="249">
        <f>ENS_DREA!AI31-'Autres acteurs'!AI31</f>
        <v>0</v>
      </c>
      <c r="AJ31" s="249">
        <f>ENS_DREA!AJ31-'Autres acteurs'!AJ31</f>
        <v>0</v>
      </c>
      <c r="AK31" s="249">
        <f>ENS_DREA!AK31-'Autres acteurs'!AK31</f>
        <v>0</v>
      </c>
      <c r="AL31" s="249">
        <f>ENS_DREA!AL31-'Autres acteurs'!AL31</f>
        <v>0</v>
      </c>
      <c r="AM31" s="249">
        <f>ENS_DREA!AM31-'Autres acteurs'!AM31</f>
        <v>0</v>
      </c>
      <c r="AN31" s="249">
        <f>ENS_DREA!AN31-'Autres acteurs'!AN31</f>
        <v>0</v>
      </c>
      <c r="AO31" s="373">
        <f>ENS_DREA!AO31-'Autres acteurs'!AO31</f>
        <v>0</v>
      </c>
      <c r="AP31" s="373">
        <f>ENS_DREA!AP31-'Autres acteurs'!AP31</f>
        <v>0</v>
      </c>
      <c r="AQ31" s="373">
        <f>ENS_DREA!AQ31-'Autres acteurs'!AQ31</f>
        <v>0</v>
      </c>
      <c r="AR31" s="373">
        <f>ENS_DREA!AR31-'Autres acteurs'!AR31</f>
        <v>0</v>
      </c>
      <c r="AS31" s="373">
        <f>ENS_DREA!AS31-'Autres acteurs'!AS31</f>
        <v>0</v>
      </c>
      <c r="AT31" s="373">
        <f>ENS_DREA!AT31-'Autres acteurs'!AT31</f>
        <v>0</v>
      </c>
      <c r="AU31" s="373">
        <f>ENS_DREA!AU31-'Autres acteurs'!AU31</f>
        <v>0</v>
      </c>
      <c r="AV31" s="373">
        <f>ENS_DREA!AV31-'Autres acteurs'!AV31</f>
        <v>0</v>
      </c>
      <c r="AW31" s="371">
        <f>ENS_DREA!AW31-'Autres acteurs'!AW31</f>
        <v>0</v>
      </c>
      <c r="AX31" s="371">
        <f>ENS_DREA!AX31-'Autres acteurs'!AX31</f>
        <v>0</v>
      </c>
      <c r="AY31" s="371">
        <f>ENS_DREA!AY31-'Autres acteurs'!AY31</f>
        <v>0</v>
      </c>
      <c r="AZ31" s="371">
        <f>ENS_DREA!AZ31-'Autres acteurs'!AZ31</f>
        <v>0</v>
      </c>
      <c r="BA31" s="371">
        <f>ENS_DREA!BA31-'Autres acteurs'!BA31</f>
        <v>0</v>
      </c>
      <c r="BB31" s="371">
        <f>ENS_DREA!BB31-'Autres acteurs'!BB31</f>
        <v>0</v>
      </c>
      <c r="BC31" s="371">
        <f>ENS_DREA!BC31-'Autres acteurs'!BC31</f>
        <v>0</v>
      </c>
      <c r="BD31" s="371">
        <f>ENS_DREA!BD31-'Autres acteurs'!BD31</f>
        <v>0</v>
      </c>
      <c r="BE31" s="371">
        <f>ENS_DREA!BE31-'Autres acteurs'!BE31</f>
        <v>0</v>
      </c>
      <c r="BF31" s="371">
        <f>ENS_DREA!BF31-'Autres acteurs'!BF31</f>
        <v>0</v>
      </c>
      <c r="BG31" s="371">
        <f>ENS_DREA!BG31-'Autres acteurs'!BG31</f>
        <v>0</v>
      </c>
      <c r="BH31" s="371">
        <f>ENS_DREA!BH31-'Autres acteurs'!BH31</f>
        <v>0</v>
      </c>
      <c r="BI31" s="371">
        <f>ENS_DREA!BI31-'Autres acteurs'!BI31</f>
        <v>0</v>
      </c>
      <c r="BJ31" s="371">
        <f>ENS_DREA!BJ31-'Autres acteurs'!BJ31</f>
        <v>0</v>
      </c>
      <c r="BK31" s="371">
        <f>ENS_DREA!BK31-'Autres acteurs'!BK31</f>
        <v>0</v>
      </c>
      <c r="BL31" s="371">
        <f>ENS_DREA!BL31-'Autres acteurs'!BL31</f>
        <v>0</v>
      </c>
      <c r="BM31" s="371">
        <f>ENS_DREA!BM31-'Autres acteurs'!BM31</f>
        <v>0</v>
      </c>
      <c r="BN31" s="371">
        <f>ENS_DREA!BN31-'Autres acteurs'!BN31</f>
        <v>0</v>
      </c>
      <c r="BO31" s="371">
        <f>ENS_DREA!BO31-'Autres acteurs'!BO31</f>
        <v>0</v>
      </c>
      <c r="BP31" s="371">
        <f>ENS_DREA!BP31-'Autres acteurs'!BP31</f>
        <v>0</v>
      </c>
      <c r="BQ31" s="371">
        <f>ENS_DREA!BQ31-'Autres acteurs'!BQ31</f>
        <v>0</v>
      </c>
      <c r="BR31" s="371">
        <f>ENS_DREA!BR31-'Autres acteurs'!BR31</f>
        <v>0</v>
      </c>
      <c r="BS31" s="371">
        <f>ENS_DREA!BS31-'Autres acteurs'!BS31</f>
        <v>0</v>
      </c>
      <c r="BT31" s="371">
        <f>ENS_DREA!BT31-'Autres acteurs'!BT31</f>
        <v>0</v>
      </c>
      <c r="BU31" s="371">
        <f>ENS_DREA!BU31-'Autres acteurs'!BU31</f>
        <v>0</v>
      </c>
      <c r="BV31" s="371">
        <f>ENS_DREA!BV31-'Autres acteurs'!BV31</f>
        <v>0</v>
      </c>
      <c r="BW31" s="371">
        <f>ENS_DREA!BW31-'Autres acteurs'!BW31</f>
        <v>0</v>
      </c>
      <c r="BX31" s="371">
        <f>ENS_DREA!BX31-'Autres acteurs'!BX31</f>
        <v>0</v>
      </c>
      <c r="BY31" s="371">
        <f>ENS_DREA!BY31-'Autres acteurs'!BY31</f>
        <v>0</v>
      </c>
      <c r="BZ31" s="371">
        <f>ENS_DREA!BZ31-'Autres acteurs'!BZ31</f>
        <v>0</v>
      </c>
    </row>
    <row r="32" spans="1:95" s="253" customFormat="1" x14ac:dyDescent="0.3">
      <c r="A32" s="253" t="s">
        <v>109</v>
      </c>
      <c r="E32" s="253">
        <f>SUM(E33:E37)</f>
        <v>0</v>
      </c>
      <c r="F32" s="253">
        <f t="shared" ref="F32:BQ32" si="8">SUM(F33:F37)</f>
        <v>0</v>
      </c>
      <c r="G32" s="253">
        <f t="shared" si="8"/>
        <v>0</v>
      </c>
      <c r="H32" s="253">
        <f t="shared" si="8"/>
        <v>0</v>
      </c>
      <c r="I32" s="253">
        <f t="shared" si="8"/>
        <v>0</v>
      </c>
      <c r="J32" s="253">
        <f t="shared" si="8"/>
        <v>0</v>
      </c>
      <c r="K32" s="253">
        <f t="shared" si="8"/>
        <v>0</v>
      </c>
      <c r="L32" s="253">
        <f t="shared" si="8"/>
        <v>0</v>
      </c>
      <c r="M32" s="253">
        <f t="shared" si="8"/>
        <v>0</v>
      </c>
      <c r="N32" s="253">
        <f t="shared" si="8"/>
        <v>0</v>
      </c>
      <c r="O32" s="253">
        <f t="shared" si="8"/>
        <v>0</v>
      </c>
      <c r="P32" s="253">
        <f t="shared" si="8"/>
        <v>0</v>
      </c>
      <c r="Q32" s="253">
        <f t="shared" si="8"/>
        <v>0</v>
      </c>
      <c r="R32" s="253">
        <f t="shared" si="8"/>
        <v>0</v>
      </c>
      <c r="S32" s="253">
        <f t="shared" si="8"/>
        <v>0</v>
      </c>
      <c r="T32" s="253">
        <f t="shared" si="8"/>
        <v>0</v>
      </c>
      <c r="U32" s="253">
        <f t="shared" si="8"/>
        <v>0</v>
      </c>
      <c r="V32" s="253">
        <f t="shared" si="8"/>
        <v>0</v>
      </c>
      <c r="W32" s="253">
        <f t="shared" si="8"/>
        <v>0</v>
      </c>
      <c r="X32" s="253">
        <f t="shared" si="8"/>
        <v>0</v>
      </c>
      <c r="Y32" s="253">
        <f t="shared" si="8"/>
        <v>0</v>
      </c>
      <c r="Z32" s="253">
        <f t="shared" si="8"/>
        <v>0</v>
      </c>
      <c r="AA32" s="253">
        <f t="shared" si="8"/>
        <v>0</v>
      </c>
      <c r="AB32" s="253">
        <f t="shared" si="8"/>
        <v>0</v>
      </c>
      <c r="AC32" s="253">
        <f t="shared" si="8"/>
        <v>0</v>
      </c>
      <c r="AD32" s="253">
        <f t="shared" si="8"/>
        <v>0</v>
      </c>
      <c r="AE32" s="253">
        <f t="shared" si="8"/>
        <v>0</v>
      </c>
      <c r="AF32" s="253">
        <f t="shared" si="8"/>
        <v>0</v>
      </c>
      <c r="AG32" s="253">
        <f t="shared" si="8"/>
        <v>0</v>
      </c>
      <c r="AH32" s="253">
        <f t="shared" si="8"/>
        <v>0</v>
      </c>
      <c r="AI32" s="253">
        <f t="shared" si="8"/>
        <v>0</v>
      </c>
      <c r="AJ32" s="253">
        <f t="shared" si="8"/>
        <v>0</v>
      </c>
      <c r="AK32" s="253">
        <f t="shared" si="8"/>
        <v>0</v>
      </c>
      <c r="AL32" s="253">
        <f t="shared" si="8"/>
        <v>0</v>
      </c>
      <c r="AM32" s="253">
        <f t="shared" si="8"/>
        <v>0</v>
      </c>
      <c r="AN32" s="253">
        <f t="shared" si="8"/>
        <v>0</v>
      </c>
      <c r="AO32" s="253">
        <f t="shared" si="8"/>
        <v>0</v>
      </c>
      <c r="AP32" s="253">
        <f t="shared" si="8"/>
        <v>0</v>
      </c>
      <c r="AQ32" s="253">
        <f t="shared" si="8"/>
        <v>0</v>
      </c>
      <c r="AR32" s="253">
        <f t="shared" si="8"/>
        <v>0</v>
      </c>
      <c r="AS32" s="253">
        <f t="shared" si="8"/>
        <v>0</v>
      </c>
      <c r="AT32" s="253">
        <f t="shared" si="8"/>
        <v>0</v>
      </c>
      <c r="AU32" s="253">
        <f t="shared" si="8"/>
        <v>0</v>
      </c>
      <c r="AV32" s="253">
        <f t="shared" si="8"/>
        <v>0</v>
      </c>
      <c r="AW32" s="374">
        <f t="shared" si="8"/>
        <v>0</v>
      </c>
      <c r="AX32" s="374">
        <f t="shared" si="8"/>
        <v>0</v>
      </c>
      <c r="AY32" s="374">
        <f t="shared" si="8"/>
        <v>0</v>
      </c>
      <c r="AZ32" s="374">
        <f t="shared" si="8"/>
        <v>0</v>
      </c>
      <c r="BA32" s="374">
        <f t="shared" si="8"/>
        <v>0</v>
      </c>
      <c r="BB32" s="374">
        <f t="shared" si="8"/>
        <v>0</v>
      </c>
      <c r="BC32" s="374">
        <f t="shared" si="8"/>
        <v>0</v>
      </c>
      <c r="BD32" s="374">
        <f t="shared" si="8"/>
        <v>0</v>
      </c>
      <c r="BE32" s="374">
        <f t="shared" si="8"/>
        <v>0</v>
      </c>
      <c r="BF32" s="374">
        <f t="shared" si="8"/>
        <v>0</v>
      </c>
      <c r="BG32" s="374">
        <f t="shared" si="8"/>
        <v>0</v>
      </c>
      <c r="BH32" s="374">
        <f t="shared" si="8"/>
        <v>0</v>
      </c>
      <c r="BI32" s="374">
        <f t="shared" si="8"/>
        <v>0</v>
      </c>
      <c r="BJ32" s="374">
        <f t="shared" si="8"/>
        <v>0</v>
      </c>
      <c r="BK32" s="374">
        <f t="shared" si="8"/>
        <v>0</v>
      </c>
      <c r="BL32" s="374">
        <f t="shared" si="8"/>
        <v>0</v>
      </c>
      <c r="BM32" s="374">
        <f t="shared" si="8"/>
        <v>0</v>
      </c>
      <c r="BN32" s="374">
        <f t="shared" si="8"/>
        <v>0</v>
      </c>
      <c r="BO32" s="374">
        <f t="shared" si="8"/>
        <v>0</v>
      </c>
      <c r="BP32" s="374">
        <f t="shared" si="8"/>
        <v>0</v>
      </c>
      <c r="BQ32" s="374">
        <f t="shared" si="8"/>
        <v>0</v>
      </c>
      <c r="BR32" s="374">
        <f t="shared" ref="BR32:BZ32" si="9">SUM(BR33:BR37)</f>
        <v>0</v>
      </c>
      <c r="BS32" s="374">
        <f t="shared" si="9"/>
        <v>0</v>
      </c>
      <c r="BT32" s="374">
        <f t="shared" si="9"/>
        <v>0</v>
      </c>
      <c r="BU32" s="374">
        <f t="shared" si="9"/>
        <v>0</v>
      </c>
      <c r="BV32" s="374">
        <f t="shared" si="9"/>
        <v>0</v>
      </c>
      <c r="BW32" s="374">
        <f t="shared" si="9"/>
        <v>0</v>
      </c>
      <c r="BX32" s="374">
        <f t="shared" si="9"/>
        <v>0</v>
      </c>
      <c r="BY32" s="374">
        <f t="shared" si="9"/>
        <v>0</v>
      </c>
      <c r="BZ32" s="374">
        <f t="shared" si="9"/>
        <v>0</v>
      </c>
    </row>
    <row r="33" spans="1:94" x14ac:dyDescent="0.25">
      <c r="A33" s="256" t="s">
        <v>110</v>
      </c>
      <c r="B33" s="257"/>
      <c r="C33" s="256" t="s">
        <v>111</v>
      </c>
      <c r="D33" s="258" t="s">
        <v>112</v>
      </c>
      <c r="E33" s="256">
        <f>ENS_DREA!E33-'Autres acteurs'!E33</f>
        <v>0</v>
      </c>
      <c r="F33" s="256">
        <f>ENS_DREA!F33-'Autres acteurs'!F33</f>
        <v>0</v>
      </c>
      <c r="G33" s="256">
        <f>ENS_DREA!G33-'Autres acteurs'!G33</f>
        <v>0</v>
      </c>
      <c r="H33" s="256">
        <f>ENS_DREA!H33-'Autres acteurs'!H33</f>
        <v>0</v>
      </c>
      <c r="I33" s="256">
        <f>ENS_DREA!I33-'Autres acteurs'!I33</f>
        <v>0</v>
      </c>
      <c r="J33" s="256">
        <f>ENS_DREA!J33-'Autres acteurs'!J33</f>
        <v>0</v>
      </c>
      <c r="K33" s="256">
        <f>ENS_DREA!K33-'Autres acteurs'!K33</f>
        <v>0</v>
      </c>
      <c r="L33" s="256">
        <f>ENS_DREA!L33-'Autres acteurs'!L33</f>
        <v>0</v>
      </c>
      <c r="M33" s="256">
        <f>ENS_DREA!M33-'Autres acteurs'!M33</f>
        <v>0</v>
      </c>
      <c r="N33" s="256">
        <f>ENS_DREA!N33-'Autres acteurs'!N33</f>
        <v>0</v>
      </c>
      <c r="O33" s="256">
        <f>ENS_DREA!O33-'Autres acteurs'!O33</f>
        <v>0</v>
      </c>
      <c r="P33" s="256">
        <f>ENS_DREA!P33-'Autres acteurs'!P33</f>
        <v>0</v>
      </c>
      <c r="Q33" s="256">
        <f>ENS_DREA!Q33-'Autres acteurs'!Q33</f>
        <v>0</v>
      </c>
      <c r="R33" s="256">
        <f>ENS_DREA!R33-'Autres acteurs'!R33</f>
        <v>0</v>
      </c>
      <c r="S33" s="256">
        <f>ENS_DREA!S33-'Autres acteurs'!S33</f>
        <v>0</v>
      </c>
      <c r="T33" s="256">
        <f>ENS_DREA!T33-'Autres acteurs'!T33</f>
        <v>0</v>
      </c>
      <c r="U33" s="256">
        <f>ENS_DREA!U33-'Autres acteurs'!U33</f>
        <v>0</v>
      </c>
      <c r="V33" s="256">
        <f>ENS_DREA!V33-'Autres acteurs'!V33</f>
        <v>0</v>
      </c>
      <c r="W33" s="256">
        <f>ENS_DREA!W33-'Autres acteurs'!W33</f>
        <v>0</v>
      </c>
      <c r="X33" s="256">
        <f>ENS_DREA!X33-'Autres acteurs'!X33</f>
        <v>0</v>
      </c>
      <c r="Y33" s="256">
        <f>ENS_DREA!Y33-'Autres acteurs'!Y33</f>
        <v>0</v>
      </c>
      <c r="Z33" s="256">
        <f>ENS_DREA!Z33-'Autres acteurs'!Z33</f>
        <v>0</v>
      </c>
      <c r="AA33" s="256">
        <f>ENS_DREA!AA33-'Autres acteurs'!AA33</f>
        <v>0</v>
      </c>
      <c r="AB33" s="256">
        <f>ENS_DREA!AB33-'Autres acteurs'!AB33</f>
        <v>0</v>
      </c>
      <c r="AC33" s="256">
        <f>ENS_DREA!AC33-'Autres acteurs'!AC33</f>
        <v>0</v>
      </c>
      <c r="AD33" s="256">
        <f>ENS_DREA!AD33-'Autres acteurs'!AD33</f>
        <v>0</v>
      </c>
      <c r="AE33" s="256">
        <f>ENS_DREA!AE33-'Autres acteurs'!AE33</f>
        <v>0</v>
      </c>
      <c r="AF33" s="256">
        <f>ENS_DREA!AF33-'Autres acteurs'!AF33</f>
        <v>0</v>
      </c>
      <c r="AG33" s="256">
        <f>ENS_DREA!AG33-'Autres acteurs'!AG33</f>
        <v>0</v>
      </c>
      <c r="AH33" s="256">
        <f>ENS_DREA!AH33-'Autres acteurs'!AH33</f>
        <v>0</v>
      </c>
      <c r="AI33" s="256">
        <f>ENS_DREA!AI33-'Autres acteurs'!AI33</f>
        <v>0</v>
      </c>
      <c r="AJ33" s="256">
        <f>ENS_DREA!AJ33-'Autres acteurs'!AJ33</f>
        <v>0</v>
      </c>
      <c r="AK33" s="256">
        <f>ENS_DREA!AK33-'Autres acteurs'!AK33</f>
        <v>0</v>
      </c>
      <c r="AL33" s="256">
        <f>ENS_DREA!AL33-'Autres acteurs'!AL33</f>
        <v>0</v>
      </c>
      <c r="AM33" s="256">
        <f>ENS_DREA!AM33-'Autres acteurs'!AM33</f>
        <v>0</v>
      </c>
      <c r="AN33" s="256">
        <f>ENS_DREA!AN33-'Autres acteurs'!AN33</f>
        <v>0</v>
      </c>
      <c r="AO33" s="371">
        <f>ENS_DREA!AO33-'Autres acteurs'!AO33</f>
        <v>0</v>
      </c>
      <c r="AP33" s="371">
        <f>ENS_DREA!AP33-'Autres acteurs'!AP33</f>
        <v>0</v>
      </c>
      <c r="AQ33" s="371">
        <f>ENS_DREA!AQ33-'Autres acteurs'!AQ33</f>
        <v>0</v>
      </c>
      <c r="AR33" s="371">
        <f>ENS_DREA!AR33-'Autres acteurs'!AR33</f>
        <v>0</v>
      </c>
      <c r="AS33" s="371">
        <f>ENS_DREA!AS33-'Autres acteurs'!AS33</f>
        <v>0</v>
      </c>
      <c r="AT33" s="371">
        <f>ENS_DREA!AT33-'Autres acteurs'!AT33</f>
        <v>0</v>
      </c>
      <c r="AU33" s="371">
        <f>ENS_DREA!AU33-'Autres acteurs'!AU33</f>
        <v>0</v>
      </c>
      <c r="AV33" s="371">
        <f>ENS_DREA!AV33-'Autres acteurs'!AV33</f>
        <v>0</v>
      </c>
      <c r="AW33" s="371">
        <f>ENS_DREA!AW33-'Autres acteurs'!AW33</f>
        <v>0</v>
      </c>
      <c r="AX33" s="371">
        <f>ENS_DREA!AX33-'Autres acteurs'!AX33</f>
        <v>0</v>
      </c>
      <c r="AY33" s="371">
        <f>ENS_DREA!AY33-'Autres acteurs'!AY33</f>
        <v>0</v>
      </c>
      <c r="AZ33" s="371">
        <f>ENS_DREA!AZ33-'Autres acteurs'!AZ33</f>
        <v>0</v>
      </c>
      <c r="BA33" s="371">
        <f>ENS_DREA!BA33-'Autres acteurs'!BA33</f>
        <v>0</v>
      </c>
      <c r="BB33" s="371">
        <f>ENS_DREA!BB33-'Autres acteurs'!BB33</f>
        <v>0</v>
      </c>
      <c r="BC33" s="371">
        <f>ENS_DREA!BC33-'Autres acteurs'!BC33</f>
        <v>0</v>
      </c>
      <c r="BD33" s="371">
        <f>ENS_DREA!BD33-'Autres acteurs'!BD33</f>
        <v>0</v>
      </c>
      <c r="BE33" s="371">
        <f>ENS_DREA!BE33-'Autres acteurs'!BE33</f>
        <v>0</v>
      </c>
      <c r="BF33" s="371">
        <f>ENS_DREA!BF33-'Autres acteurs'!BF33</f>
        <v>0</v>
      </c>
      <c r="BG33" s="371">
        <f>ENS_DREA!BG33-'Autres acteurs'!BG33</f>
        <v>0</v>
      </c>
      <c r="BH33" s="371">
        <f>ENS_DREA!BH33-'Autres acteurs'!BH33</f>
        <v>0</v>
      </c>
      <c r="BI33" s="371">
        <f>ENS_DREA!BI33-'Autres acteurs'!BI33</f>
        <v>0</v>
      </c>
      <c r="BJ33" s="371">
        <f>ENS_DREA!BJ33-'Autres acteurs'!BJ33</f>
        <v>0</v>
      </c>
      <c r="BK33" s="371">
        <f>ENS_DREA!BK33-'Autres acteurs'!BK33</f>
        <v>0</v>
      </c>
      <c r="BL33" s="371">
        <f>ENS_DREA!BL33-'Autres acteurs'!BL33</f>
        <v>0</v>
      </c>
      <c r="BM33" s="371">
        <f>ENS_DREA!BM33-'Autres acteurs'!BM33</f>
        <v>0</v>
      </c>
      <c r="BN33" s="371">
        <f>ENS_DREA!BN33-'Autres acteurs'!BN33</f>
        <v>0</v>
      </c>
      <c r="BO33" s="371">
        <f>ENS_DREA!BO33-'Autres acteurs'!BO33</f>
        <v>0</v>
      </c>
      <c r="BP33" s="371">
        <f>ENS_DREA!BP33-'Autres acteurs'!BP33</f>
        <v>0</v>
      </c>
      <c r="BQ33" s="371">
        <f>ENS_DREA!BQ33-'Autres acteurs'!BQ33</f>
        <v>0</v>
      </c>
      <c r="BR33" s="371">
        <f>ENS_DREA!BR33-'Autres acteurs'!BR33</f>
        <v>0</v>
      </c>
      <c r="BS33" s="371">
        <f>ENS_DREA!BS33-'Autres acteurs'!BS33</f>
        <v>0</v>
      </c>
      <c r="BT33" s="371">
        <f>ENS_DREA!BT33-'Autres acteurs'!BT33</f>
        <v>0</v>
      </c>
      <c r="BU33" s="371">
        <f>ENS_DREA!BU33-'Autres acteurs'!BU33</f>
        <v>0</v>
      </c>
      <c r="BV33" s="371">
        <f>ENS_DREA!BV33-'Autres acteurs'!BV33</f>
        <v>0</v>
      </c>
      <c r="BW33" s="371">
        <f>ENS_DREA!BW33-'Autres acteurs'!BW33</f>
        <v>0</v>
      </c>
      <c r="BX33" s="371">
        <f>ENS_DREA!BX33-'Autres acteurs'!BX33</f>
        <v>0</v>
      </c>
      <c r="BY33" s="371">
        <f>ENS_DREA!BY33-'Autres acteurs'!BY33</f>
        <v>0</v>
      </c>
      <c r="BZ33" s="371">
        <f>ENS_DREA!BZ33-'Autres acteurs'!BZ33</f>
        <v>0</v>
      </c>
      <c r="CA33" s="256"/>
      <c r="CB33" s="256"/>
      <c r="CC33" s="256"/>
      <c r="CD33" s="256"/>
      <c r="CE33" s="256"/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25">
      <c r="A34" s="256" t="s">
        <v>113</v>
      </c>
      <c r="B34" s="257"/>
      <c r="C34" s="256" t="s">
        <v>114</v>
      </c>
      <c r="D34" s="258" t="s">
        <v>115</v>
      </c>
      <c r="E34" s="256">
        <f>ENS_DREA!E34-'Autres acteurs'!E34</f>
        <v>0</v>
      </c>
      <c r="F34" s="256">
        <f>ENS_DREA!F34-'Autres acteurs'!F34</f>
        <v>0</v>
      </c>
      <c r="G34" s="256">
        <f>ENS_DREA!G34-'Autres acteurs'!G34</f>
        <v>0</v>
      </c>
      <c r="H34" s="256">
        <f>ENS_DREA!H34-'Autres acteurs'!H34</f>
        <v>0</v>
      </c>
      <c r="I34" s="256">
        <f>ENS_DREA!I34-'Autres acteurs'!I34</f>
        <v>0</v>
      </c>
      <c r="J34" s="256">
        <f>ENS_DREA!J34-'Autres acteurs'!J34</f>
        <v>0</v>
      </c>
      <c r="K34" s="256">
        <f>ENS_DREA!K34-'Autres acteurs'!K34</f>
        <v>0</v>
      </c>
      <c r="L34" s="256">
        <f>ENS_DREA!L34-'Autres acteurs'!L34</f>
        <v>0</v>
      </c>
      <c r="M34" s="256">
        <f>ENS_DREA!M34-'Autres acteurs'!M34</f>
        <v>0</v>
      </c>
      <c r="N34" s="256">
        <f>ENS_DREA!N34-'Autres acteurs'!N34</f>
        <v>0</v>
      </c>
      <c r="O34" s="256">
        <f>ENS_DREA!O34-'Autres acteurs'!O34</f>
        <v>0</v>
      </c>
      <c r="P34" s="256">
        <f>ENS_DREA!P34-'Autres acteurs'!P34</f>
        <v>0</v>
      </c>
      <c r="Q34" s="256">
        <f>ENS_DREA!Q34-'Autres acteurs'!Q34</f>
        <v>0</v>
      </c>
      <c r="R34" s="256">
        <f>ENS_DREA!R34-'Autres acteurs'!R34</f>
        <v>0</v>
      </c>
      <c r="S34" s="256">
        <f>ENS_DREA!S34-'Autres acteurs'!S34</f>
        <v>0</v>
      </c>
      <c r="T34" s="256">
        <f>ENS_DREA!T34-'Autres acteurs'!T34</f>
        <v>0</v>
      </c>
      <c r="U34" s="256">
        <f>ENS_DREA!U34-'Autres acteurs'!U34</f>
        <v>0</v>
      </c>
      <c r="V34" s="256">
        <f>ENS_DREA!V34-'Autres acteurs'!V34</f>
        <v>0</v>
      </c>
      <c r="W34" s="256">
        <f>ENS_DREA!W34-'Autres acteurs'!W34</f>
        <v>0</v>
      </c>
      <c r="X34" s="256">
        <f>ENS_DREA!X34-'Autres acteurs'!X34</f>
        <v>0</v>
      </c>
      <c r="Y34" s="256">
        <f>ENS_DREA!Y34-'Autres acteurs'!Y34</f>
        <v>0</v>
      </c>
      <c r="Z34" s="256">
        <f>ENS_DREA!Z34-'Autres acteurs'!Z34</f>
        <v>0</v>
      </c>
      <c r="AA34" s="256">
        <f>ENS_DREA!AA34-'Autres acteurs'!AA34</f>
        <v>0</v>
      </c>
      <c r="AB34" s="256">
        <f>ENS_DREA!AB34-'Autres acteurs'!AB34</f>
        <v>0</v>
      </c>
      <c r="AC34" s="256">
        <f>ENS_DREA!AC34-'Autres acteurs'!AC34</f>
        <v>0</v>
      </c>
      <c r="AD34" s="256">
        <f>ENS_DREA!AD34-'Autres acteurs'!AD34</f>
        <v>0</v>
      </c>
      <c r="AE34" s="256">
        <f>ENS_DREA!AE34-'Autres acteurs'!AE34</f>
        <v>0</v>
      </c>
      <c r="AF34" s="256">
        <f>ENS_DREA!AF34-'Autres acteurs'!AF34</f>
        <v>0</v>
      </c>
      <c r="AG34" s="256">
        <f>ENS_DREA!AG34-'Autres acteurs'!AG34</f>
        <v>0</v>
      </c>
      <c r="AH34" s="256">
        <f>ENS_DREA!AH34-'Autres acteurs'!AH34</f>
        <v>0</v>
      </c>
      <c r="AI34" s="256">
        <f>ENS_DREA!AI34-'Autres acteurs'!AI34</f>
        <v>0</v>
      </c>
      <c r="AJ34" s="256">
        <f>ENS_DREA!AJ34-'Autres acteurs'!AJ34</f>
        <v>0</v>
      </c>
      <c r="AK34" s="256">
        <f>ENS_DREA!AK34-'Autres acteurs'!AK34</f>
        <v>0</v>
      </c>
      <c r="AL34" s="256">
        <f>ENS_DREA!AL34-'Autres acteurs'!AL34</f>
        <v>0</v>
      </c>
      <c r="AM34" s="256">
        <f>ENS_DREA!AM34-'Autres acteurs'!AM34</f>
        <v>0</v>
      </c>
      <c r="AN34" s="256">
        <f>ENS_DREA!AN34-'Autres acteurs'!AN34</f>
        <v>0</v>
      </c>
      <c r="AO34" s="371">
        <f>ENS_DREA!AO34-'Autres acteurs'!AO34</f>
        <v>0</v>
      </c>
      <c r="AP34" s="371">
        <f>ENS_DREA!AP34-'Autres acteurs'!AP34</f>
        <v>0</v>
      </c>
      <c r="AQ34" s="371">
        <f>ENS_DREA!AQ34-'Autres acteurs'!AQ34</f>
        <v>0</v>
      </c>
      <c r="AR34" s="371">
        <f>ENS_DREA!AR34-'Autres acteurs'!AR34</f>
        <v>0</v>
      </c>
      <c r="AS34" s="371">
        <f>ENS_DREA!AS34-'Autres acteurs'!AS34</f>
        <v>0</v>
      </c>
      <c r="AT34" s="371">
        <f>ENS_DREA!AT34-'Autres acteurs'!AT34</f>
        <v>0</v>
      </c>
      <c r="AU34" s="371">
        <f>ENS_DREA!AU34-'Autres acteurs'!AU34</f>
        <v>0</v>
      </c>
      <c r="AV34" s="371">
        <f>ENS_DREA!AV34-'Autres acteurs'!AV34</f>
        <v>0</v>
      </c>
      <c r="AW34" s="371">
        <f>ENS_DREA!AW34-'Autres acteurs'!AW34</f>
        <v>0</v>
      </c>
      <c r="AX34" s="371">
        <f>ENS_DREA!AX34-'Autres acteurs'!AX34</f>
        <v>0</v>
      </c>
      <c r="AY34" s="371">
        <f>ENS_DREA!AY34-'Autres acteurs'!AY34</f>
        <v>0</v>
      </c>
      <c r="AZ34" s="371">
        <f>ENS_DREA!AZ34-'Autres acteurs'!AZ34</f>
        <v>0</v>
      </c>
      <c r="BA34" s="371">
        <f>ENS_DREA!BA34-'Autres acteurs'!BA34</f>
        <v>0</v>
      </c>
      <c r="BB34" s="371">
        <f>ENS_DREA!BB34-'Autres acteurs'!BB34</f>
        <v>0</v>
      </c>
      <c r="BC34" s="371">
        <f>ENS_DREA!BC34-'Autres acteurs'!BC34</f>
        <v>0</v>
      </c>
      <c r="BD34" s="371">
        <f>ENS_DREA!BD34-'Autres acteurs'!BD34</f>
        <v>0</v>
      </c>
      <c r="BE34" s="371">
        <f>ENS_DREA!BE34-'Autres acteurs'!BE34</f>
        <v>0</v>
      </c>
      <c r="BF34" s="371">
        <f>ENS_DREA!BF34-'Autres acteurs'!BF34</f>
        <v>0</v>
      </c>
      <c r="BG34" s="371">
        <f>ENS_DREA!BG34-'Autres acteurs'!BG34</f>
        <v>0</v>
      </c>
      <c r="BH34" s="371">
        <f>ENS_DREA!BH34-'Autres acteurs'!BH34</f>
        <v>0</v>
      </c>
      <c r="BI34" s="371">
        <f>ENS_DREA!BI34-'Autres acteurs'!BI34</f>
        <v>0</v>
      </c>
      <c r="BJ34" s="371">
        <f>ENS_DREA!BJ34-'Autres acteurs'!BJ34</f>
        <v>0</v>
      </c>
      <c r="BK34" s="371">
        <f>ENS_DREA!BK34-'Autres acteurs'!BK34</f>
        <v>0</v>
      </c>
      <c r="BL34" s="371">
        <f>ENS_DREA!BL34-'Autres acteurs'!BL34</f>
        <v>0</v>
      </c>
      <c r="BM34" s="371">
        <f>ENS_DREA!BM34-'Autres acteurs'!BM34</f>
        <v>0</v>
      </c>
      <c r="BN34" s="371">
        <f>ENS_DREA!BN34-'Autres acteurs'!BN34</f>
        <v>0</v>
      </c>
      <c r="BO34" s="371">
        <f>ENS_DREA!BO34-'Autres acteurs'!BO34</f>
        <v>0</v>
      </c>
      <c r="BP34" s="371">
        <f>ENS_DREA!BP34-'Autres acteurs'!BP34</f>
        <v>0</v>
      </c>
      <c r="BQ34" s="371">
        <f>ENS_DREA!BQ34-'Autres acteurs'!BQ34</f>
        <v>0</v>
      </c>
      <c r="BR34" s="371">
        <f>ENS_DREA!BR34-'Autres acteurs'!BR34</f>
        <v>0</v>
      </c>
      <c r="BS34" s="371">
        <f>ENS_DREA!BS34-'Autres acteurs'!BS34</f>
        <v>0</v>
      </c>
      <c r="BT34" s="371">
        <f>ENS_DREA!BT34-'Autres acteurs'!BT34</f>
        <v>0</v>
      </c>
      <c r="BU34" s="371">
        <f>ENS_DREA!BU34-'Autres acteurs'!BU34</f>
        <v>0</v>
      </c>
      <c r="BV34" s="371">
        <f>ENS_DREA!BV34-'Autres acteurs'!BV34</f>
        <v>0</v>
      </c>
      <c r="BW34" s="371">
        <f>ENS_DREA!BW34-'Autres acteurs'!BW34</f>
        <v>0</v>
      </c>
      <c r="BX34" s="371">
        <f>ENS_DREA!BX34-'Autres acteurs'!BX34</f>
        <v>0</v>
      </c>
      <c r="BY34" s="371">
        <f>ENS_DREA!BY34-'Autres acteurs'!BY34</f>
        <v>0</v>
      </c>
      <c r="BZ34" s="371">
        <f>ENS_DREA!BZ34-'Autres acteurs'!BZ34</f>
        <v>0</v>
      </c>
      <c r="CA34" s="256"/>
      <c r="CB34" s="256"/>
      <c r="CC34" s="256"/>
      <c r="CD34" s="256"/>
      <c r="CE34" s="256"/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25">
      <c r="A35" s="256" t="s">
        <v>116</v>
      </c>
      <c r="B35" s="257"/>
      <c r="C35" s="256" t="s">
        <v>117</v>
      </c>
      <c r="D35" s="258" t="s">
        <v>118</v>
      </c>
      <c r="E35" s="256">
        <f>ENS_DREA!E35-'Autres acteurs'!E35</f>
        <v>0</v>
      </c>
      <c r="F35" s="256">
        <f>ENS_DREA!F35-'Autres acteurs'!F35</f>
        <v>0</v>
      </c>
      <c r="G35" s="256">
        <f>ENS_DREA!G35-'Autres acteurs'!G35</f>
        <v>0</v>
      </c>
      <c r="H35" s="256">
        <f>ENS_DREA!H35-'Autres acteurs'!H35</f>
        <v>0</v>
      </c>
      <c r="I35" s="256">
        <f>ENS_DREA!I35-'Autres acteurs'!I35</f>
        <v>0</v>
      </c>
      <c r="J35" s="256">
        <f>ENS_DREA!J35-'Autres acteurs'!J35</f>
        <v>0</v>
      </c>
      <c r="K35" s="256">
        <f>ENS_DREA!K35-'Autres acteurs'!K35</f>
        <v>0</v>
      </c>
      <c r="L35" s="256">
        <f>ENS_DREA!L35-'Autres acteurs'!L35</f>
        <v>0</v>
      </c>
      <c r="M35" s="256">
        <f>ENS_DREA!M35-'Autres acteurs'!M35</f>
        <v>0</v>
      </c>
      <c r="N35" s="256">
        <f>ENS_DREA!N35-'Autres acteurs'!N35</f>
        <v>0</v>
      </c>
      <c r="O35" s="256">
        <f>ENS_DREA!O35-'Autres acteurs'!O35</f>
        <v>0</v>
      </c>
      <c r="P35" s="256">
        <f>ENS_DREA!P35-'Autres acteurs'!P35</f>
        <v>0</v>
      </c>
      <c r="Q35" s="256">
        <f>ENS_DREA!Q35-'Autres acteurs'!Q35</f>
        <v>0</v>
      </c>
      <c r="R35" s="256">
        <f>ENS_DREA!R35-'Autres acteurs'!R35</f>
        <v>0</v>
      </c>
      <c r="S35" s="256">
        <f>ENS_DREA!S35-'Autres acteurs'!S35</f>
        <v>0</v>
      </c>
      <c r="T35" s="256">
        <f>ENS_DREA!T35-'Autres acteurs'!T35</f>
        <v>0</v>
      </c>
      <c r="U35" s="256">
        <f>ENS_DREA!U35-'Autres acteurs'!U35</f>
        <v>0</v>
      </c>
      <c r="V35" s="256">
        <f>ENS_DREA!V35-'Autres acteurs'!V35</f>
        <v>0</v>
      </c>
      <c r="W35" s="256">
        <f>ENS_DREA!W35-'Autres acteurs'!W35</f>
        <v>0</v>
      </c>
      <c r="X35" s="256">
        <f>ENS_DREA!X35-'Autres acteurs'!X35</f>
        <v>0</v>
      </c>
      <c r="Y35" s="256">
        <f>ENS_DREA!Y35-'Autres acteurs'!Y35</f>
        <v>0</v>
      </c>
      <c r="Z35" s="256">
        <f>ENS_DREA!Z35-'Autres acteurs'!Z35</f>
        <v>0</v>
      </c>
      <c r="AA35" s="256">
        <f>ENS_DREA!AA35-'Autres acteurs'!AA35</f>
        <v>0</v>
      </c>
      <c r="AB35" s="256">
        <f>ENS_DREA!AB35-'Autres acteurs'!AB35</f>
        <v>0</v>
      </c>
      <c r="AC35" s="256">
        <f>ENS_DREA!AC35-'Autres acteurs'!AC35</f>
        <v>0</v>
      </c>
      <c r="AD35" s="256">
        <f>ENS_DREA!AD35-'Autres acteurs'!AD35</f>
        <v>0</v>
      </c>
      <c r="AE35" s="256">
        <f>ENS_DREA!AE35-'Autres acteurs'!AE35</f>
        <v>0</v>
      </c>
      <c r="AF35" s="256">
        <f>ENS_DREA!AF35-'Autres acteurs'!AF35</f>
        <v>0</v>
      </c>
      <c r="AG35" s="256">
        <f>ENS_DREA!AG35-'Autres acteurs'!AG35</f>
        <v>0</v>
      </c>
      <c r="AH35" s="256">
        <f>ENS_DREA!AH35-'Autres acteurs'!AH35</f>
        <v>0</v>
      </c>
      <c r="AI35" s="256">
        <f>ENS_DREA!AI35-'Autres acteurs'!AI35</f>
        <v>0</v>
      </c>
      <c r="AJ35" s="256">
        <f>ENS_DREA!AJ35-'Autres acteurs'!AJ35</f>
        <v>0</v>
      </c>
      <c r="AK35" s="256">
        <f>ENS_DREA!AK35-'Autres acteurs'!AK35</f>
        <v>0</v>
      </c>
      <c r="AL35" s="256">
        <f>ENS_DREA!AL35-'Autres acteurs'!AL35</f>
        <v>0</v>
      </c>
      <c r="AM35" s="256">
        <f>ENS_DREA!AM35-'Autres acteurs'!AM35</f>
        <v>0</v>
      </c>
      <c r="AN35" s="256">
        <f>ENS_DREA!AN35-'Autres acteurs'!AN35</f>
        <v>0</v>
      </c>
      <c r="AO35" s="371">
        <f>ENS_DREA!AO35-'Autres acteurs'!AO35</f>
        <v>0</v>
      </c>
      <c r="AP35" s="371">
        <f>ENS_DREA!AP35-'Autres acteurs'!AP35</f>
        <v>0</v>
      </c>
      <c r="AQ35" s="371">
        <f>ENS_DREA!AQ35-'Autres acteurs'!AQ35</f>
        <v>0</v>
      </c>
      <c r="AR35" s="371">
        <f>ENS_DREA!AR35-'Autres acteurs'!AR35</f>
        <v>0</v>
      </c>
      <c r="AS35" s="371">
        <f>ENS_DREA!AS35-'Autres acteurs'!AS35</f>
        <v>0</v>
      </c>
      <c r="AT35" s="371">
        <f>ENS_DREA!AT35-'Autres acteurs'!AT35</f>
        <v>0</v>
      </c>
      <c r="AU35" s="371">
        <f>ENS_DREA!AU35-'Autres acteurs'!AU35</f>
        <v>0</v>
      </c>
      <c r="AV35" s="371">
        <f>ENS_DREA!AV35-'Autres acteurs'!AV35</f>
        <v>0</v>
      </c>
      <c r="AW35" s="371">
        <f>ENS_DREA!AW35-'Autres acteurs'!AW35</f>
        <v>0</v>
      </c>
      <c r="AX35" s="371">
        <f>ENS_DREA!AX35-'Autres acteurs'!AX35</f>
        <v>0</v>
      </c>
      <c r="AY35" s="371">
        <f>ENS_DREA!AY35-'Autres acteurs'!AY35</f>
        <v>0</v>
      </c>
      <c r="AZ35" s="371">
        <f>ENS_DREA!AZ35-'Autres acteurs'!AZ35</f>
        <v>0</v>
      </c>
      <c r="BA35" s="371">
        <f>ENS_DREA!BA35-'Autres acteurs'!BA35</f>
        <v>0</v>
      </c>
      <c r="BB35" s="371">
        <f>ENS_DREA!BB35-'Autres acteurs'!BB35</f>
        <v>0</v>
      </c>
      <c r="BC35" s="371">
        <f>ENS_DREA!BC35-'Autres acteurs'!BC35</f>
        <v>0</v>
      </c>
      <c r="BD35" s="371">
        <f>ENS_DREA!BD35-'Autres acteurs'!BD35</f>
        <v>0</v>
      </c>
      <c r="BE35" s="371">
        <f>ENS_DREA!BE35-'Autres acteurs'!BE35</f>
        <v>0</v>
      </c>
      <c r="BF35" s="371">
        <f>ENS_DREA!BF35-'Autres acteurs'!BF35</f>
        <v>0</v>
      </c>
      <c r="BG35" s="371">
        <f>ENS_DREA!BG35-'Autres acteurs'!BG35</f>
        <v>0</v>
      </c>
      <c r="BH35" s="371">
        <f>ENS_DREA!BH35-'Autres acteurs'!BH35</f>
        <v>0</v>
      </c>
      <c r="BI35" s="371">
        <f>ENS_DREA!BI35-'Autres acteurs'!BI35</f>
        <v>0</v>
      </c>
      <c r="BJ35" s="371">
        <f>ENS_DREA!BJ35-'Autres acteurs'!BJ35</f>
        <v>0</v>
      </c>
      <c r="BK35" s="371">
        <f>ENS_DREA!BK35-'Autres acteurs'!BK35</f>
        <v>0</v>
      </c>
      <c r="BL35" s="371">
        <f>ENS_DREA!BL35-'Autres acteurs'!BL35</f>
        <v>0</v>
      </c>
      <c r="BM35" s="371">
        <f>ENS_DREA!BM35-'Autres acteurs'!BM35</f>
        <v>0</v>
      </c>
      <c r="BN35" s="371">
        <f>ENS_DREA!BN35-'Autres acteurs'!BN35</f>
        <v>0</v>
      </c>
      <c r="BO35" s="371">
        <f>ENS_DREA!BO35-'Autres acteurs'!BO35</f>
        <v>0</v>
      </c>
      <c r="BP35" s="371">
        <f>ENS_DREA!BP35-'Autres acteurs'!BP35</f>
        <v>0</v>
      </c>
      <c r="BQ35" s="371">
        <f>ENS_DREA!BQ35-'Autres acteurs'!BQ35</f>
        <v>0</v>
      </c>
      <c r="BR35" s="371">
        <f>ENS_DREA!BR35-'Autres acteurs'!BR35</f>
        <v>0</v>
      </c>
      <c r="BS35" s="371">
        <f>ENS_DREA!BS35-'Autres acteurs'!BS35</f>
        <v>0</v>
      </c>
      <c r="BT35" s="371">
        <f>ENS_DREA!BT35-'Autres acteurs'!BT35</f>
        <v>0</v>
      </c>
      <c r="BU35" s="371">
        <f>ENS_DREA!BU35-'Autres acteurs'!BU35</f>
        <v>0</v>
      </c>
      <c r="BV35" s="371">
        <f>ENS_DREA!BV35-'Autres acteurs'!BV35</f>
        <v>0</v>
      </c>
      <c r="BW35" s="371">
        <f>ENS_DREA!BW35-'Autres acteurs'!BW35</f>
        <v>0</v>
      </c>
      <c r="BX35" s="371">
        <f>ENS_DREA!BX35-'Autres acteurs'!BX35</f>
        <v>0</v>
      </c>
      <c r="BY35" s="371">
        <f>ENS_DREA!BY35-'Autres acteurs'!BY35</f>
        <v>0</v>
      </c>
      <c r="BZ35" s="371">
        <f>ENS_DREA!BZ35-'Autres acteurs'!BZ35</f>
        <v>0</v>
      </c>
      <c r="CA35" s="256"/>
      <c r="CB35" s="256"/>
      <c r="CC35" s="256"/>
      <c r="CD35" s="256"/>
      <c r="CE35" s="256"/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25">
      <c r="A36" s="256" t="s">
        <v>119</v>
      </c>
      <c r="B36" s="257"/>
      <c r="C36" s="256" t="s">
        <v>120</v>
      </c>
      <c r="D36" s="258" t="s">
        <v>121</v>
      </c>
      <c r="E36" s="256">
        <f>ENS_DREA!E36-'Autres acteurs'!E36</f>
        <v>0</v>
      </c>
      <c r="F36" s="256">
        <f>ENS_DREA!F36-'Autres acteurs'!F36</f>
        <v>0</v>
      </c>
      <c r="G36" s="256">
        <f>ENS_DREA!G36-'Autres acteurs'!G36</f>
        <v>0</v>
      </c>
      <c r="H36" s="256">
        <f>ENS_DREA!H36-'Autres acteurs'!H36</f>
        <v>0</v>
      </c>
      <c r="I36" s="256">
        <f>ENS_DREA!I36-'Autres acteurs'!I36</f>
        <v>0</v>
      </c>
      <c r="J36" s="256">
        <f>ENS_DREA!J36-'Autres acteurs'!J36</f>
        <v>0</v>
      </c>
      <c r="K36" s="256">
        <f>ENS_DREA!K36-'Autres acteurs'!K36</f>
        <v>0</v>
      </c>
      <c r="L36" s="256">
        <f>ENS_DREA!L36-'Autres acteurs'!L36</f>
        <v>0</v>
      </c>
      <c r="M36" s="256">
        <f>ENS_DREA!M36-'Autres acteurs'!M36</f>
        <v>0</v>
      </c>
      <c r="N36" s="256">
        <f>ENS_DREA!N36-'Autres acteurs'!N36</f>
        <v>0</v>
      </c>
      <c r="O36" s="256">
        <f>ENS_DREA!O36-'Autres acteurs'!O36</f>
        <v>0</v>
      </c>
      <c r="P36" s="256">
        <f>ENS_DREA!P36-'Autres acteurs'!P36</f>
        <v>0</v>
      </c>
      <c r="Q36" s="256">
        <f>ENS_DREA!Q36-'Autres acteurs'!Q36</f>
        <v>0</v>
      </c>
      <c r="R36" s="256">
        <f>ENS_DREA!R36-'Autres acteurs'!R36</f>
        <v>0</v>
      </c>
      <c r="S36" s="256">
        <f>ENS_DREA!S36-'Autres acteurs'!S36</f>
        <v>0</v>
      </c>
      <c r="T36" s="256">
        <f>ENS_DREA!T36-'Autres acteurs'!T36</f>
        <v>0</v>
      </c>
      <c r="U36" s="256">
        <f>ENS_DREA!U36-'Autres acteurs'!U36</f>
        <v>0</v>
      </c>
      <c r="V36" s="256">
        <f>ENS_DREA!V36-'Autres acteurs'!V36</f>
        <v>0</v>
      </c>
      <c r="W36" s="256">
        <f>ENS_DREA!W36-'Autres acteurs'!W36</f>
        <v>0</v>
      </c>
      <c r="X36" s="256">
        <f>ENS_DREA!X36-'Autres acteurs'!X36</f>
        <v>0</v>
      </c>
      <c r="Y36" s="256">
        <f>ENS_DREA!Y36-'Autres acteurs'!Y36</f>
        <v>0</v>
      </c>
      <c r="Z36" s="256">
        <f>ENS_DREA!Z36-'Autres acteurs'!Z36</f>
        <v>0</v>
      </c>
      <c r="AA36" s="256">
        <f>ENS_DREA!AA36-'Autres acteurs'!AA36</f>
        <v>0</v>
      </c>
      <c r="AB36" s="256">
        <f>ENS_DREA!AB36-'Autres acteurs'!AB36</f>
        <v>0</v>
      </c>
      <c r="AC36" s="256">
        <f>ENS_DREA!AC36-'Autres acteurs'!AC36</f>
        <v>0</v>
      </c>
      <c r="AD36" s="256">
        <f>ENS_DREA!AD36-'Autres acteurs'!AD36</f>
        <v>0</v>
      </c>
      <c r="AE36" s="256">
        <f>ENS_DREA!AE36-'Autres acteurs'!AE36</f>
        <v>0</v>
      </c>
      <c r="AF36" s="256">
        <f>ENS_DREA!AF36-'Autres acteurs'!AF36</f>
        <v>0</v>
      </c>
      <c r="AG36" s="256">
        <f>ENS_DREA!AG36-'Autres acteurs'!AG36</f>
        <v>0</v>
      </c>
      <c r="AH36" s="256">
        <f>ENS_DREA!AH36-'Autres acteurs'!AH36</f>
        <v>0</v>
      </c>
      <c r="AI36" s="256">
        <f>ENS_DREA!AI36-'Autres acteurs'!AI36</f>
        <v>0</v>
      </c>
      <c r="AJ36" s="256">
        <f>ENS_DREA!AJ36-'Autres acteurs'!AJ36</f>
        <v>0</v>
      </c>
      <c r="AK36" s="256">
        <f>ENS_DREA!AK36-'Autres acteurs'!AK36</f>
        <v>0</v>
      </c>
      <c r="AL36" s="256">
        <f>ENS_DREA!AL36-'Autres acteurs'!AL36</f>
        <v>0</v>
      </c>
      <c r="AM36" s="256">
        <f>ENS_DREA!AM36-'Autres acteurs'!AM36</f>
        <v>0</v>
      </c>
      <c r="AN36" s="256">
        <f>ENS_DREA!AN36-'Autres acteurs'!AN36</f>
        <v>0</v>
      </c>
      <c r="AO36" s="371">
        <f>ENS_DREA!AO36-'Autres acteurs'!AO36</f>
        <v>0</v>
      </c>
      <c r="AP36" s="371">
        <f>ENS_DREA!AP36-'Autres acteurs'!AP36</f>
        <v>0</v>
      </c>
      <c r="AQ36" s="371">
        <f>ENS_DREA!AQ36-'Autres acteurs'!AQ36</f>
        <v>0</v>
      </c>
      <c r="AR36" s="371">
        <f>ENS_DREA!AR36-'Autres acteurs'!AR36</f>
        <v>0</v>
      </c>
      <c r="AS36" s="371">
        <f>ENS_DREA!AS36-'Autres acteurs'!AS36</f>
        <v>0</v>
      </c>
      <c r="AT36" s="371">
        <f>ENS_DREA!AT36-'Autres acteurs'!AT36</f>
        <v>0</v>
      </c>
      <c r="AU36" s="371">
        <f>ENS_DREA!AU36-'Autres acteurs'!AU36</f>
        <v>0</v>
      </c>
      <c r="AV36" s="371">
        <f>ENS_DREA!AV36-'Autres acteurs'!AV36</f>
        <v>0</v>
      </c>
      <c r="AW36" s="371">
        <f>ENS_DREA!AW36-'Autres acteurs'!AW36</f>
        <v>0</v>
      </c>
      <c r="AX36" s="371">
        <f>ENS_DREA!AX36-'Autres acteurs'!AX36</f>
        <v>0</v>
      </c>
      <c r="AY36" s="371">
        <f>ENS_DREA!AY36-'Autres acteurs'!AY36</f>
        <v>0</v>
      </c>
      <c r="AZ36" s="371">
        <f>ENS_DREA!AZ36-'Autres acteurs'!AZ36</f>
        <v>0</v>
      </c>
      <c r="BA36" s="371">
        <f>ENS_DREA!BA36-'Autres acteurs'!BA36</f>
        <v>0</v>
      </c>
      <c r="BB36" s="371">
        <f>ENS_DREA!BB36-'Autres acteurs'!BB36</f>
        <v>0</v>
      </c>
      <c r="BC36" s="371">
        <f>ENS_DREA!BC36-'Autres acteurs'!BC36</f>
        <v>0</v>
      </c>
      <c r="BD36" s="371">
        <f>ENS_DREA!BD36-'Autres acteurs'!BD36</f>
        <v>0</v>
      </c>
      <c r="BE36" s="371">
        <f>ENS_DREA!BE36-'Autres acteurs'!BE36</f>
        <v>0</v>
      </c>
      <c r="BF36" s="371">
        <f>ENS_DREA!BF36-'Autres acteurs'!BF36</f>
        <v>0</v>
      </c>
      <c r="BG36" s="371">
        <f>ENS_DREA!BG36-'Autres acteurs'!BG36</f>
        <v>0</v>
      </c>
      <c r="BH36" s="371">
        <f>ENS_DREA!BH36-'Autres acteurs'!BH36</f>
        <v>0</v>
      </c>
      <c r="BI36" s="371">
        <f>ENS_DREA!BI36-'Autres acteurs'!BI36</f>
        <v>0</v>
      </c>
      <c r="BJ36" s="371">
        <f>ENS_DREA!BJ36-'Autres acteurs'!BJ36</f>
        <v>0</v>
      </c>
      <c r="BK36" s="371">
        <f>ENS_DREA!BK36-'Autres acteurs'!BK36</f>
        <v>0</v>
      </c>
      <c r="BL36" s="371">
        <f>ENS_DREA!BL36-'Autres acteurs'!BL36</f>
        <v>0</v>
      </c>
      <c r="BM36" s="371">
        <f>ENS_DREA!BM36-'Autres acteurs'!BM36</f>
        <v>0</v>
      </c>
      <c r="BN36" s="371">
        <f>ENS_DREA!BN36-'Autres acteurs'!BN36</f>
        <v>0</v>
      </c>
      <c r="BO36" s="371">
        <f>ENS_DREA!BO36-'Autres acteurs'!BO36</f>
        <v>0</v>
      </c>
      <c r="BP36" s="371">
        <f>ENS_DREA!BP36-'Autres acteurs'!BP36</f>
        <v>0</v>
      </c>
      <c r="BQ36" s="371">
        <f>ENS_DREA!BQ36-'Autres acteurs'!BQ36</f>
        <v>0</v>
      </c>
      <c r="BR36" s="371">
        <f>ENS_DREA!BR36-'Autres acteurs'!BR36</f>
        <v>0</v>
      </c>
      <c r="BS36" s="371">
        <f>ENS_DREA!BS36-'Autres acteurs'!BS36</f>
        <v>0</v>
      </c>
      <c r="BT36" s="371">
        <f>ENS_DREA!BT36-'Autres acteurs'!BT36</f>
        <v>0</v>
      </c>
      <c r="BU36" s="371">
        <f>ENS_DREA!BU36-'Autres acteurs'!BU36</f>
        <v>0</v>
      </c>
      <c r="BV36" s="371">
        <f>ENS_DREA!BV36-'Autres acteurs'!BV36</f>
        <v>0</v>
      </c>
      <c r="BW36" s="371">
        <f>ENS_DREA!BW36-'Autres acteurs'!BW36</f>
        <v>0</v>
      </c>
      <c r="BX36" s="371">
        <f>ENS_DREA!BX36-'Autres acteurs'!BX36</f>
        <v>0</v>
      </c>
      <c r="BY36" s="371">
        <f>ENS_DREA!BY36-'Autres acteurs'!BY36</f>
        <v>0</v>
      </c>
      <c r="BZ36" s="371">
        <f>ENS_DREA!BZ36-'Autres acteurs'!BZ36</f>
        <v>0</v>
      </c>
      <c r="CA36" s="256"/>
      <c r="CB36" s="256"/>
      <c r="CC36" s="256"/>
      <c r="CD36" s="256"/>
      <c r="CE36" s="256"/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25">
      <c r="A37" s="256" t="s">
        <v>122</v>
      </c>
      <c r="B37" s="257"/>
      <c r="C37" s="256" t="s">
        <v>123</v>
      </c>
      <c r="D37" s="258" t="s">
        <v>124</v>
      </c>
      <c r="E37" s="256">
        <f>ENS_DREA!E37-'Autres acteurs'!E37</f>
        <v>0</v>
      </c>
      <c r="F37" s="256">
        <f>ENS_DREA!F37-'Autres acteurs'!F37</f>
        <v>0</v>
      </c>
      <c r="G37" s="256">
        <f>ENS_DREA!G37-'Autres acteurs'!G37</f>
        <v>0</v>
      </c>
      <c r="H37" s="256">
        <f>ENS_DREA!H37-'Autres acteurs'!H37</f>
        <v>0</v>
      </c>
      <c r="I37" s="256">
        <f>ENS_DREA!I37-'Autres acteurs'!I37</f>
        <v>0</v>
      </c>
      <c r="J37" s="256">
        <f>ENS_DREA!J37-'Autres acteurs'!J37</f>
        <v>0</v>
      </c>
      <c r="K37" s="256">
        <f>ENS_DREA!K37-'Autres acteurs'!K37</f>
        <v>0</v>
      </c>
      <c r="L37" s="256">
        <f>ENS_DREA!L37-'Autres acteurs'!L37</f>
        <v>0</v>
      </c>
      <c r="M37" s="256">
        <f>ENS_DREA!M37-'Autres acteurs'!M37</f>
        <v>0</v>
      </c>
      <c r="N37" s="256">
        <f>ENS_DREA!N37-'Autres acteurs'!N37</f>
        <v>0</v>
      </c>
      <c r="O37" s="256">
        <f>ENS_DREA!O37-'Autres acteurs'!O37</f>
        <v>0</v>
      </c>
      <c r="P37" s="256">
        <f>ENS_DREA!P37-'Autres acteurs'!P37</f>
        <v>0</v>
      </c>
      <c r="Q37" s="256">
        <f>ENS_DREA!Q37-'Autres acteurs'!Q37</f>
        <v>0</v>
      </c>
      <c r="R37" s="256">
        <f>ENS_DREA!R37-'Autres acteurs'!R37</f>
        <v>0</v>
      </c>
      <c r="S37" s="256">
        <f>ENS_DREA!S37-'Autres acteurs'!S37</f>
        <v>0</v>
      </c>
      <c r="T37" s="256">
        <f>ENS_DREA!T37-'Autres acteurs'!T37</f>
        <v>0</v>
      </c>
      <c r="U37" s="256">
        <f>ENS_DREA!U37-'Autres acteurs'!U37</f>
        <v>0</v>
      </c>
      <c r="V37" s="256">
        <f>ENS_DREA!V37-'Autres acteurs'!V37</f>
        <v>0</v>
      </c>
      <c r="W37" s="256">
        <f>ENS_DREA!W37-'Autres acteurs'!W37</f>
        <v>0</v>
      </c>
      <c r="X37" s="256">
        <f>ENS_DREA!X37-'Autres acteurs'!X37</f>
        <v>0</v>
      </c>
      <c r="Y37" s="256">
        <f>ENS_DREA!Y37-'Autres acteurs'!Y37</f>
        <v>0</v>
      </c>
      <c r="Z37" s="256">
        <f>ENS_DREA!Z37-'Autres acteurs'!Z37</f>
        <v>0</v>
      </c>
      <c r="AA37" s="256">
        <f>ENS_DREA!AA37-'Autres acteurs'!AA37</f>
        <v>0</v>
      </c>
      <c r="AB37" s="256">
        <f>ENS_DREA!AB37-'Autres acteurs'!AB37</f>
        <v>0</v>
      </c>
      <c r="AC37" s="256">
        <f>ENS_DREA!AC37-'Autres acteurs'!AC37</f>
        <v>0</v>
      </c>
      <c r="AD37" s="256">
        <f>ENS_DREA!AD37-'Autres acteurs'!AD37</f>
        <v>0</v>
      </c>
      <c r="AE37" s="256">
        <f>ENS_DREA!AE37-'Autres acteurs'!AE37</f>
        <v>0</v>
      </c>
      <c r="AF37" s="256">
        <f>ENS_DREA!AF37-'Autres acteurs'!AF37</f>
        <v>0</v>
      </c>
      <c r="AG37" s="256">
        <f>ENS_DREA!AG37-'Autres acteurs'!AG37</f>
        <v>0</v>
      </c>
      <c r="AH37" s="256">
        <f>ENS_DREA!AH37-'Autres acteurs'!AH37</f>
        <v>0</v>
      </c>
      <c r="AI37" s="256">
        <f>ENS_DREA!AI37-'Autres acteurs'!AI37</f>
        <v>0</v>
      </c>
      <c r="AJ37" s="256">
        <f>ENS_DREA!AJ37-'Autres acteurs'!AJ37</f>
        <v>0</v>
      </c>
      <c r="AK37" s="256">
        <f>ENS_DREA!AK37-'Autres acteurs'!AK37</f>
        <v>0</v>
      </c>
      <c r="AL37" s="256">
        <f>ENS_DREA!AL37-'Autres acteurs'!AL37</f>
        <v>0</v>
      </c>
      <c r="AM37" s="256">
        <f>ENS_DREA!AM37-'Autres acteurs'!AM37</f>
        <v>0</v>
      </c>
      <c r="AN37" s="256">
        <f>ENS_DREA!AN37-'Autres acteurs'!AN37</f>
        <v>0</v>
      </c>
      <c r="AO37" s="371">
        <f>ENS_DREA!AO37-'Autres acteurs'!AO37</f>
        <v>0</v>
      </c>
      <c r="AP37" s="371">
        <f>ENS_DREA!AP37-'Autres acteurs'!AP37</f>
        <v>0</v>
      </c>
      <c r="AQ37" s="371">
        <f>ENS_DREA!AQ37-'Autres acteurs'!AQ37</f>
        <v>0</v>
      </c>
      <c r="AR37" s="371">
        <f>ENS_DREA!AR37-'Autres acteurs'!AR37</f>
        <v>0</v>
      </c>
      <c r="AS37" s="371">
        <f>ENS_DREA!AS37-'Autres acteurs'!AS37</f>
        <v>0</v>
      </c>
      <c r="AT37" s="371">
        <f>ENS_DREA!AT37-'Autres acteurs'!AT37</f>
        <v>0</v>
      </c>
      <c r="AU37" s="371">
        <f>ENS_DREA!AU37-'Autres acteurs'!AU37</f>
        <v>0</v>
      </c>
      <c r="AV37" s="371">
        <f>ENS_DREA!AV37-'Autres acteurs'!AV37</f>
        <v>0</v>
      </c>
      <c r="AW37" s="371">
        <f>ENS_DREA!AW37-'Autres acteurs'!AW37</f>
        <v>0</v>
      </c>
      <c r="AX37" s="371">
        <f>ENS_DREA!AX37-'Autres acteurs'!AX37</f>
        <v>0</v>
      </c>
      <c r="AY37" s="371">
        <f>ENS_DREA!AY37-'Autres acteurs'!AY37</f>
        <v>0</v>
      </c>
      <c r="AZ37" s="371">
        <f>ENS_DREA!AZ37-'Autres acteurs'!AZ37</f>
        <v>0</v>
      </c>
      <c r="BA37" s="371">
        <f>ENS_DREA!BA37-'Autres acteurs'!BA37</f>
        <v>0</v>
      </c>
      <c r="BB37" s="371">
        <f>ENS_DREA!BB37-'Autres acteurs'!BB37</f>
        <v>0</v>
      </c>
      <c r="BC37" s="371">
        <f>ENS_DREA!BC37-'Autres acteurs'!BC37</f>
        <v>0</v>
      </c>
      <c r="BD37" s="371">
        <f>ENS_DREA!BD37-'Autres acteurs'!BD37</f>
        <v>0</v>
      </c>
      <c r="BE37" s="371">
        <f>ENS_DREA!BE37-'Autres acteurs'!BE37</f>
        <v>0</v>
      </c>
      <c r="BF37" s="371">
        <f>ENS_DREA!BF37-'Autres acteurs'!BF37</f>
        <v>0</v>
      </c>
      <c r="BG37" s="371">
        <f>ENS_DREA!BG37-'Autres acteurs'!BG37</f>
        <v>0</v>
      </c>
      <c r="BH37" s="371">
        <f>ENS_DREA!BH37-'Autres acteurs'!BH37</f>
        <v>0</v>
      </c>
      <c r="BI37" s="371">
        <f>ENS_DREA!BI37-'Autres acteurs'!BI37</f>
        <v>0</v>
      </c>
      <c r="BJ37" s="371">
        <f>ENS_DREA!BJ37-'Autres acteurs'!BJ37</f>
        <v>0</v>
      </c>
      <c r="BK37" s="371">
        <f>ENS_DREA!BK37-'Autres acteurs'!BK37</f>
        <v>0</v>
      </c>
      <c r="BL37" s="371">
        <f>ENS_DREA!BL37-'Autres acteurs'!BL37</f>
        <v>0</v>
      </c>
      <c r="BM37" s="371">
        <f>ENS_DREA!BM37-'Autres acteurs'!BM37</f>
        <v>0</v>
      </c>
      <c r="BN37" s="371">
        <f>ENS_DREA!BN37-'Autres acteurs'!BN37</f>
        <v>0</v>
      </c>
      <c r="BO37" s="371">
        <f>ENS_DREA!BO37-'Autres acteurs'!BO37</f>
        <v>0</v>
      </c>
      <c r="BP37" s="371">
        <f>ENS_DREA!BP37-'Autres acteurs'!BP37</f>
        <v>0</v>
      </c>
      <c r="BQ37" s="371">
        <f>ENS_DREA!BQ37-'Autres acteurs'!BQ37</f>
        <v>0</v>
      </c>
      <c r="BR37" s="371">
        <f>ENS_DREA!BR37-'Autres acteurs'!BR37</f>
        <v>0</v>
      </c>
      <c r="BS37" s="371">
        <f>ENS_DREA!BS37-'Autres acteurs'!BS37</f>
        <v>0</v>
      </c>
      <c r="BT37" s="371">
        <f>ENS_DREA!BT37-'Autres acteurs'!BT37</f>
        <v>0</v>
      </c>
      <c r="BU37" s="371">
        <f>ENS_DREA!BU37-'Autres acteurs'!BU37</f>
        <v>0</v>
      </c>
      <c r="BV37" s="371">
        <f>ENS_DREA!BV37-'Autres acteurs'!BV37</f>
        <v>0</v>
      </c>
      <c r="BW37" s="371">
        <f>ENS_DREA!BW37-'Autres acteurs'!BW37</f>
        <v>0</v>
      </c>
      <c r="BX37" s="371">
        <f>ENS_DREA!BX37-'Autres acteurs'!BX37</f>
        <v>0</v>
      </c>
      <c r="BY37" s="371">
        <f>ENS_DREA!BY37-'Autres acteurs'!BY37</f>
        <v>0</v>
      </c>
      <c r="BZ37" s="371">
        <f>ENS_DREA!BZ37-'Autres acteurs'!BZ37</f>
        <v>0</v>
      </c>
      <c r="CA37" s="256"/>
      <c r="CB37" s="256"/>
      <c r="CC37" s="256"/>
      <c r="CD37" s="256"/>
      <c r="CE37" s="256"/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3">
      <c r="A38" s="255" t="s">
        <v>125</v>
      </c>
      <c r="E38" s="253">
        <f>SUM(E39:E44)</f>
        <v>0</v>
      </c>
      <c r="F38" s="253">
        <f t="shared" ref="F38:BQ38" si="10">SUM(F39:F44)</f>
        <v>0</v>
      </c>
      <c r="G38" s="253">
        <f t="shared" si="10"/>
        <v>0</v>
      </c>
      <c r="H38" s="253">
        <f t="shared" si="10"/>
        <v>0</v>
      </c>
      <c r="I38" s="253">
        <f t="shared" si="10"/>
        <v>0</v>
      </c>
      <c r="J38" s="253">
        <f t="shared" si="10"/>
        <v>0</v>
      </c>
      <c r="K38" s="253">
        <f t="shared" si="10"/>
        <v>0</v>
      </c>
      <c r="L38" s="253">
        <f t="shared" si="10"/>
        <v>0</v>
      </c>
      <c r="M38" s="253">
        <f t="shared" si="10"/>
        <v>0</v>
      </c>
      <c r="N38" s="253">
        <f t="shared" si="10"/>
        <v>0</v>
      </c>
      <c r="O38" s="253">
        <f t="shared" si="10"/>
        <v>0</v>
      </c>
      <c r="P38" s="253">
        <f t="shared" si="10"/>
        <v>0</v>
      </c>
      <c r="Q38" s="253">
        <f t="shared" si="10"/>
        <v>0</v>
      </c>
      <c r="R38" s="253">
        <f t="shared" si="10"/>
        <v>0</v>
      </c>
      <c r="S38" s="253">
        <f t="shared" si="10"/>
        <v>0</v>
      </c>
      <c r="T38" s="253">
        <f t="shared" si="10"/>
        <v>0</v>
      </c>
      <c r="U38" s="253">
        <f t="shared" si="10"/>
        <v>0</v>
      </c>
      <c r="V38" s="253">
        <f t="shared" si="10"/>
        <v>0</v>
      </c>
      <c r="W38" s="253">
        <f t="shared" si="10"/>
        <v>0</v>
      </c>
      <c r="X38" s="253">
        <f t="shared" si="10"/>
        <v>0</v>
      </c>
      <c r="Y38" s="253">
        <f t="shared" si="10"/>
        <v>0</v>
      </c>
      <c r="Z38" s="253">
        <f t="shared" si="10"/>
        <v>0</v>
      </c>
      <c r="AA38" s="253">
        <f t="shared" si="10"/>
        <v>0</v>
      </c>
      <c r="AB38" s="253">
        <f t="shared" si="10"/>
        <v>0</v>
      </c>
      <c r="AC38" s="253">
        <f t="shared" si="10"/>
        <v>0</v>
      </c>
      <c r="AD38" s="253">
        <f t="shared" si="10"/>
        <v>0</v>
      </c>
      <c r="AE38" s="253">
        <f t="shared" si="10"/>
        <v>0</v>
      </c>
      <c r="AF38" s="253">
        <f t="shared" si="10"/>
        <v>0</v>
      </c>
      <c r="AG38" s="253">
        <f t="shared" si="10"/>
        <v>0</v>
      </c>
      <c r="AH38" s="253">
        <f t="shared" si="10"/>
        <v>0</v>
      </c>
      <c r="AI38" s="253">
        <f t="shared" si="10"/>
        <v>0</v>
      </c>
      <c r="AJ38" s="253">
        <f t="shared" si="10"/>
        <v>0</v>
      </c>
      <c r="AK38" s="253">
        <f t="shared" si="10"/>
        <v>0</v>
      </c>
      <c r="AL38" s="253">
        <f t="shared" si="10"/>
        <v>0</v>
      </c>
      <c r="AM38" s="253">
        <f t="shared" si="10"/>
        <v>0</v>
      </c>
      <c r="AN38" s="253">
        <f t="shared" si="10"/>
        <v>0</v>
      </c>
      <c r="AO38" s="253">
        <f t="shared" si="10"/>
        <v>0</v>
      </c>
      <c r="AP38" s="253">
        <f t="shared" si="10"/>
        <v>0</v>
      </c>
      <c r="AQ38" s="253">
        <f t="shared" si="10"/>
        <v>0</v>
      </c>
      <c r="AR38" s="253">
        <f t="shared" si="10"/>
        <v>0</v>
      </c>
      <c r="AS38" s="253">
        <f t="shared" si="10"/>
        <v>0</v>
      </c>
      <c r="AT38" s="253">
        <f t="shared" si="10"/>
        <v>0</v>
      </c>
      <c r="AU38" s="253">
        <f t="shared" si="10"/>
        <v>0</v>
      </c>
      <c r="AV38" s="253">
        <f t="shared" si="10"/>
        <v>0</v>
      </c>
      <c r="AW38" s="374">
        <f t="shared" si="10"/>
        <v>0</v>
      </c>
      <c r="AX38" s="374">
        <f t="shared" si="10"/>
        <v>0</v>
      </c>
      <c r="AY38" s="374">
        <f t="shared" si="10"/>
        <v>0</v>
      </c>
      <c r="AZ38" s="374">
        <f t="shared" si="10"/>
        <v>0</v>
      </c>
      <c r="BA38" s="374">
        <f t="shared" si="10"/>
        <v>0</v>
      </c>
      <c r="BB38" s="374">
        <f t="shared" si="10"/>
        <v>0</v>
      </c>
      <c r="BC38" s="374">
        <f t="shared" si="10"/>
        <v>0</v>
      </c>
      <c r="BD38" s="374">
        <f t="shared" si="10"/>
        <v>0</v>
      </c>
      <c r="BE38" s="374">
        <f t="shared" si="10"/>
        <v>0</v>
      </c>
      <c r="BF38" s="374">
        <f t="shared" si="10"/>
        <v>0</v>
      </c>
      <c r="BG38" s="374">
        <f t="shared" si="10"/>
        <v>0</v>
      </c>
      <c r="BH38" s="374">
        <f t="shared" si="10"/>
        <v>0</v>
      </c>
      <c r="BI38" s="374">
        <f t="shared" si="10"/>
        <v>0</v>
      </c>
      <c r="BJ38" s="374">
        <f t="shared" si="10"/>
        <v>0</v>
      </c>
      <c r="BK38" s="374">
        <f t="shared" si="10"/>
        <v>0</v>
      </c>
      <c r="BL38" s="374">
        <f t="shared" si="10"/>
        <v>0</v>
      </c>
      <c r="BM38" s="374">
        <f t="shared" si="10"/>
        <v>0</v>
      </c>
      <c r="BN38" s="374">
        <f t="shared" si="10"/>
        <v>0</v>
      </c>
      <c r="BO38" s="374">
        <f t="shared" si="10"/>
        <v>0</v>
      </c>
      <c r="BP38" s="374">
        <f t="shared" si="10"/>
        <v>0</v>
      </c>
      <c r="BQ38" s="374">
        <f t="shared" si="10"/>
        <v>0</v>
      </c>
      <c r="BR38" s="374">
        <f t="shared" ref="BR38:BZ38" si="11">SUM(BR39:BR44)</f>
        <v>0</v>
      </c>
      <c r="BS38" s="374">
        <f t="shared" si="11"/>
        <v>0</v>
      </c>
      <c r="BT38" s="374">
        <f t="shared" si="11"/>
        <v>0</v>
      </c>
      <c r="BU38" s="374">
        <f t="shared" si="11"/>
        <v>0</v>
      </c>
      <c r="BV38" s="374">
        <f t="shared" si="11"/>
        <v>0</v>
      </c>
      <c r="BW38" s="374">
        <f t="shared" si="11"/>
        <v>0</v>
      </c>
      <c r="BX38" s="374">
        <f t="shared" si="11"/>
        <v>0</v>
      </c>
      <c r="BY38" s="374">
        <f t="shared" si="11"/>
        <v>0</v>
      </c>
      <c r="BZ38" s="374">
        <f t="shared" si="11"/>
        <v>0</v>
      </c>
      <c r="CA38" s="253">
        <f t="shared" ref="CA38:CF38" si="12">SUM(CA39:CA44)</f>
        <v>0</v>
      </c>
      <c r="CB38" s="253">
        <f t="shared" si="12"/>
        <v>0</v>
      </c>
      <c r="CC38" s="253">
        <f t="shared" si="12"/>
        <v>0</v>
      </c>
      <c r="CD38" s="253">
        <f t="shared" si="12"/>
        <v>0</v>
      </c>
      <c r="CE38" s="253">
        <f t="shared" si="12"/>
        <v>0</v>
      </c>
      <c r="CF38" s="253">
        <f t="shared" si="12"/>
        <v>0</v>
      </c>
    </row>
    <row r="39" spans="1:94" x14ac:dyDescent="0.25">
      <c r="A39" s="256" t="s">
        <v>84</v>
      </c>
      <c r="B39" s="257"/>
      <c r="C39" s="256" t="s">
        <v>86</v>
      </c>
      <c r="D39" s="258" t="s">
        <v>87</v>
      </c>
      <c r="E39" s="256">
        <f>ENS_DREA!E39-'Autres acteurs'!E39</f>
        <v>0</v>
      </c>
      <c r="F39" s="256">
        <f>ENS_DREA!F39-'Autres acteurs'!F39</f>
        <v>0</v>
      </c>
      <c r="G39" s="256">
        <f>ENS_DREA!G39-'Autres acteurs'!G39</f>
        <v>0</v>
      </c>
      <c r="H39" s="256">
        <f>ENS_DREA!H39-'Autres acteurs'!H39</f>
        <v>0</v>
      </c>
      <c r="I39" s="256">
        <f>ENS_DREA!I39-'Autres acteurs'!I39</f>
        <v>0</v>
      </c>
      <c r="J39" s="256">
        <f>ENS_DREA!J39-'Autres acteurs'!J39</f>
        <v>0</v>
      </c>
      <c r="K39" s="256">
        <f>ENS_DREA!K39-'Autres acteurs'!K39</f>
        <v>0</v>
      </c>
      <c r="L39" s="256">
        <f>ENS_DREA!L39-'Autres acteurs'!L39</f>
        <v>0</v>
      </c>
      <c r="M39" s="256">
        <f>ENS_DREA!M39-'Autres acteurs'!M39</f>
        <v>0</v>
      </c>
      <c r="N39" s="256">
        <f>ENS_DREA!N39-'Autres acteurs'!N39</f>
        <v>0</v>
      </c>
      <c r="O39" s="256">
        <f>ENS_DREA!O39-'Autres acteurs'!O39</f>
        <v>0</v>
      </c>
      <c r="P39" s="256">
        <f>ENS_DREA!P39-'Autres acteurs'!P39</f>
        <v>0</v>
      </c>
      <c r="Q39" s="256">
        <f>ENS_DREA!Q39-'Autres acteurs'!Q39</f>
        <v>0</v>
      </c>
      <c r="R39" s="256">
        <f>ENS_DREA!R39-'Autres acteurs'!R39</f>
        <v>0</v>
      </c>
      <c r="S39" s="256">
        <f>ENS_DREA!S39-'Autres acteurs'!S39</f>
        <v>0</v>
      </c>
      <c r="T39" s="256">
        <f>ENS_DREA!T39-'Autres acteurs'!T39</f>
        <v>0</v>
      </c>
      <c r="U39" s="256">
        <f>ENS_DREA!U39-'Autres acteurs'!U39</f>
        <v>0</v>
      </c>
      <c r="V39" s="256">
        <f>ENS_DREA!V39-'Autres acteurs'!V39</f>
        <v>0</v>
      </c>
      <c r="W39" s="256">
        <f>ENS_DREA!W39-'Autres acteurs'!W39</f>
        <v>0</v>
      </c>
      <c r="X39" s="256">
        <f>ENS_DREA!X39-'Autres acteurs'!X39</f>
        <v>0</v>
      </c>
      <c r="Y39" s="256">
        <f>ENS_DREA!Y39-'Autres acteurs'!Y39</f>
        <v>0</v>
      </c>
      <c r="Z39" s="256">
        <f>ENS_DREA!Z39-'Autres acteurs'!Z39</f>
        <v>0</v>
      </c>
      <c r="AA39" s="256">
        <f>ENS_DREA!AA39-'Autres acteurs'!AA39</f>
        <v>0</v>
      </c>
      <c r="AB39" s="256">
        <f>ENS_DREA!AB39-'Autres acteurs'!AB39</f>
        <v>0</v>
      </c>
      <c r="AC39" s="256">
        <f>ENS_DREA!AC39-'Autres acteurs'!AC39</f>
        <v>0</v>
      </c>
      <c r="AD39" s="256">
        <f>ENS_DREA!AD39-'Autres acteurs'!AD39</f>
        <v>0</v>
      </c>
      <c r="AE39" s="256">
        <f>ENS_DREA!AE39-'Autres acteurs'!AE39</f>
        <v>0</v>
      </c>
      <c r="AF39" s="256">
        <f>ENS_DREA!AF39-'Autres acteurs'!AF39</f>
        <v>0</v>
      </c>
      <c r="AG39" s="256">
        <f>ENS_DREA!AG39-'Autres acteurs'!AG39</f>
        <v>0</v>
      </c>
      <c r="AH39" s="256">
        <f>ENS_DREA!AH39-'Autres acteurs'!AH39</f>
        <v>0</v>
      </c>
      <c r="AI39" s="256">
        <f>ENS_DREA!AI39-'Autres acteurs'!AI39</f>
        <v>0</v>
      </c>
      <c r="AJ39" s="256">
        <f>ENS_DREA!AJ39-'Autres acteurs'!AJ39</f>
        <v>0</v>
      </c>
      <c r="AK39" s="256">
        <f>ENS_DREA!AK39-'Autres acteurs'!AK39</f>
        <v>0</v>
      </c>
      <c r="AL39" s="256">
        <f>ENS_DREA!AL39-'Autres acteurs'!AL39</f>
        <v>0</v>
      </c>
      <c r="AM39" s="256">
        <f>ENS_DREA!AM39-'Autres acteurs'!AM39</f>
        <v>0</v>
      </c>
      <c r="AN39" s="256">
        <f>ENS_DREA!AN39-'Autres acteurs'!AN39</f>
        <v>0</v>
      </c>
      <c r="AO39" s="371">
        <f>ENS_DREA!AO39-'Autres acteurs'!AO39</f>
        <v>0</v>
      </c>
      <c r="AP39" s="371">
        <f>ENS_DREA!AP39-'Autres acteurs'!AP39</f>
        <v>0</v>
      </c>
      <c r="AQ39" s="371">
        <f>ENS_DREA!AQ39-'Autres acteurs'!AQ39</f>
        <v>0</v>
      </c>
      <c r="AR39" s="371">
        <f>ENS_DREA!AR39-'Autres acteurs'!AR39</f>
        <v>0</v>
      </c>
      <c r="AS39" s="371">
        <f>ENS_DREA!AS39-'Autres acteurs'!AS39</f>
        <v>0</v>
      </c>
      <c r="AT39" s="371">
        <f>ENS_DREA!AT39-'Autres acteurs'!AT39</f>
        <v>0</v>
      </c>
      <c r="AU39" s="371">
        <f>ENS_DREA!AU39-'Autres acteurs'!AU39</f>
        <v>0</v>
      </c>
      <c r="AV39" s="371">
        <f>ENS_DREA!AV39-'Autres acteurs'!AV39</f>
        <v>0</v>
      </c>
      <c r="AW39" s="371">
        <f>ENS_DREA!AW39-'Autres acteurs'!AW39</f>
        <v>0</v>
      </c>
      <c r="AX39" s="371">
        <f>ENS_DREA!AX39-'Autres acteurs'!AX39</f>
        <v>0</v>
      </c>
      <c r="AY39" s="371">
        <f>ENS_DREA!AY39-'Autres acteurs'!AY39</f>
        <v>0</v>
      </c>
      <c r="AZ39" s="371">
        <f>ENS_DREA!AZ39-'Autres acteurs'!AZ39</f>
        <v>0</v>
      </c>
      <c r="BA39" s="371">
        <f>ENS_DREA!BA39-'Autres acteurs'!BA39</f>
        <v>0</v>
      </c>
      <c r="BB39" s="371">
        <f>ENS_DREA!BB39-'Autres acteurs'!BB39</f>
        <v>0</v>
      </c>
      <c r="BC39" s="371">
        <f>ENS_DREA!BC39-'Autres acteurs'!BC39</f>
        <v>0</v>
      </c>
      <c r="BD39" s="371">
        <f>ENS_DREA!BD39-'Autres acteurs'!BD39</f>
        <v>0</v>
      </c>
      <c r="BE39" s="371">
        <f>ENS_DREA!BE39-'Autres acteurs'!BE39</f>
        <v>0</v>
      </c>
      <c r="BF39" s="371">
        <f>ENS_DREA!BF39-'Autres acteurs'!BF39</f>
        <v>0</v>
      </c>
      <c r="BG39" s="371">
        <f>ENS_DREA!BG39-'Autres acteurs'!BG39</f>
        <v>0</v>
      </c>
      <c r="BH39" s="371">
        <f>ENS_DREA!BH39-'Autres acteurs'!BH39</f>
        <v>0</v>
      </c>
      <c r="BI39" s="371">
        <f>ENS_DREA!BI39-'Autres acteurs'!BI39</f>
        <v>0</v>
      </c>
      <c r="BJ39" s="371">
        <f>ENS_DREA!BJ39-'Autres acteurs'!BJ39</f>
        <v>0</v>
      </c>
      <c r="BK39" s="371">
        <f>ENS_DREA!BK39-'Autres acteurs'!BK39</f>
        <v>0</v>
      </c>
      <c r="BL39" s="371">
        <f>ENS_DREA!BL39-'Autres acteurs'!BL39</f>
        <v>0</v>
      </c>
      <c r="BM39" s="371">
        <f>ENS_DREA!BM39-'Autres acteurs'!BM39</f>
        <v>0</v>
      </c>
      <c r="BN39" s="371">
        <f>ENS_DREA!BN39-'Autres acteurs'!BN39</f>
        <v>0</v>
      </c>
      <c r="BO39" s="371">
        <f>ENS_DREA!BO39-'Autres acteurs'!BO39</f>
        <v>0</v>
      </c>
      <c r="BP39" s="371">
        <f>ENS_DREA!BP39-'Autres acteurs'!BP39</f>
        <v>0</v>
      </c>
      <c r="BQ39" s="371">
        <f>ENS_DREA!BQ39-'Autres acteurs'!BQ39</f>
        <v>0</v>
      </c>
      <c r="BR39" s="371">
        <f>ENS_DREA!BR39-'Autres acteurs'!BR39</f>
        <v>0</v>
      </c>
      <c r="BS39" s="371">
        <f>ENS_DREA!BS39-'Autres acteurs'!BS39</f>
        <v>0</v>
      </c>
      <c r="BT39" s="371">
        <f>ENS_DREA!BT39-'Autres acteurs'!BT39</f>
        <v>0</v>
      </c>
      <c r="BU39" s="371">
        <f>ENS_DREA!BU39-'Autres acteurs'!BU39</f>
        <v>0</v>
      </c>
      <c r="BV39" s="371">
        <f>ENS_DREA!BV39-'Autres acteurs'!BV39</f>
        <v>0</v>
      </c>
      <c r="BW39" s="371">
        <f>ENS_DREA!BW39-'Autres acteurs'!BW39</f>
        <v>0</v>
      </c>
      <c r="BX39" s="371">
        <f>ENS_DREA!BX39-'Autres acteurs'!BX39</f>
        <v>0</v>
      </c>
      <c r="BY39" s="371">
        <f>ENS_DREA!BY39-'Autres acteurs'!BY39</f>
        <v>0</v>
      </c>
      <c r="BZ39" s="371">
        <f>ENS_DREA!BZ39-'Autres acteurs'!BZ39</f>
        <v>0</v>
      </c>
      <c r="CA39" s="256"/>
      <c r="CB39" s="256"/>
      <c r="CC39" s="256"/>
      <c r="CD39" s="256"/>
      <c r="CE39" s="256"/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25">
      <c r="A40" s="256" t="s">
        <v>88</v>
      </c>
      <c r="B40" s="257"/>
      <c r="C40" s="256" t="s">
        <v>90</v>
      </c>
      <c r="D40" s="258" t="s">
        <v>91</v>
      </c>
      <c r="E40" s="256">
        <f>ENS_DREA!E40-'Autres acteurs'!E40</f>
        <v>0</v>
      </c>
      <c r="F40" s="256">
        <f>ENS_DREA!F40-'Autres acteurs'!F40</f>
        <v>0</v>
      </c>
      <c r="G40" s="256">
        <f>ENS_DREA!G40-'Autres acteurs'!G40</f>
        <v>0</v>
      </c>
      <c r="H40" s="256">
        <f>ENS_DREA!H40-'Autres acteurs'!H40</f>
        <v>0</v>
      </c>
      <c r="I40" s="256">
        <f>ENS_DREA!I40-'Autres acteurs'!I40</f>
        <v>0</v>
      </c>
      <c r="J40" s="256">
        <f>ENS_DREA!J40-'Autres acteurs'!J40</f>
        <v>0</v>
      </c>
      <c r="K40" s="256">
        <f>ENS_DREA!K40-'Autres acteurs'!K40</f>
        <v>0</v>
      </c>
      <c r="L40" s="256">
        <f>ENS_DREA!L40-'Autres acteurs'!L40</f>
        <v>0</v>
      </c>
      <c r="M40" s="256">
        <f>ENS_DREA!M40-'Autres acteurs'!M40</f>
        <v>0</v>
      </c>
      <c r="N40" s="256">
        <f>ENS_DREA!N40-'Autres acteurs'!N40</f>
        <v>0</v>
      </c>
      <c r="O40" s="256">
        <f>ENS_DREA!O40-'Autres acteurs'!O40</f>
        <v>0</v>
      </c>
      <c r="P40" s="256">
        <f>ENS_DREA!P40-'Autres acteurs'!P40</f>
        <v>0</v>
      </c>
      <c r="Q40" s="256">
        <f>ENS_DREA!Q40-'Autres acteurs'!Q40</f>
        <v>0</v>
      </c>
      <c r="R40" s="256">
        <f>ENS_DREA!R40-'Autres acteurs'!R40</f>
        <v>0</v>
      </c>
      <c r="S40" s="256">
        <f>ENS_DREA!S40-'Autres acteurs'!S40</f>
        <v>0</v>
      </c>
      <c r="T40" s="256">
        <f>ENS_DREA!T40-'Autres acteurs'!T40</f>
        <v>0</v>
      </c>
      <c r="U40" s="256">
        <f>ENS_DREA!U40-'Autres acteurs'!U40</f>
        <v>0</v>
      </c>
      <c r="V40" s="256">
        <f>ENS_DREA!V40-'Autres acteurs'!V40</f>
        <v>0</v>
      </c>
      <c r="W40" s="256">
        <f>ENS_DREA!W40-'Autres acteurs'!W40</f>
        <v>0</v>
      </c>
      <c r="X40" s="256">
        <f>ENS_DREA!X40-'Autres acteurs'!X40</f>
        <v>0</v>
      </c>
      <c r="Y40" s="256">
        <f>ENS_DREA!Y40-'Autres acteurs'!Y40</f>
        <v>0</v>
      </c>
      <c r="Z40" s="256">
        <f>ENS_DREA!Z40-'Autres acteurs'!Z40</f>
        <v>0</v>
      </c>
      <c r="AA40" s="256">
        <f>ENS_DREA!AA40-'Autres acteurs'!AA40</f>
        <v>0</v>
      </c>
      <c r="AB40" s="256">
        <f>ENS_DREA!AB40-'Autres acteurs'!AB40</f>
        <v>0</v>
      </c>
      <c r="AC40" s="256">
        <f>ENS_DREA!AC40-'Autres acteurs'!AC40</f>
        <v>0</v>
      </c>
      <c r="AD40" s="256">
        <f>ENS_DREA!AD40-'Autres acteurs'!AD40</f>
        <v>0</v>
      </c>
      <c r="AE40" s="256">
        <f>ENS_DREA!AE40-'Autres acteurs'!AE40</f>
        <v>0</v>
      </c>
      <c r="AF40" s="256">
        <f>ENS_DREA!AF40-'Autres acteurs'!AF40</f>
        <v>0</v>
      </c>
      <c r="AG40" s="256">
        <f>ENS_DREA!AG40-'Autres acteurs'!AG40</f>
        <v>0</v>
      </c>
      <c r="AH40" s="256">
        <f>ENS_DREA!AH40-'Autres acteurs'!AH40</f>
        <v>0</v>
      </c>
      <c r="AI40" s="256">
        <f>ENS_DREA!AI40-'Autres acteurs'!AI40</f>
        <v>0</v>
      </c>
      <c r="AJ40" s="256">
        <f>ENS_DREA!AJ40-'Autres acteurs'!AJ40</f>
        <v>0</v>
      </c>
      <c r="AK40" s="256">
        <f>ENS_DREA!AK40-'Autres acteurs'!AK40</f>
        <v>0</v>
      </c>
      <c r="AL40" s="256">
        <f>ENS_DREA!AL40-'Autres acteurs'!AL40</f>
        <v>0</v>
      </c>
      <c r="AM40" s="256">
        <f>ENS_DREA!AM40-'Autres acteurs'!AM40</f>
        <v>0</v>
      </c>
      <c r="AN40" s="256">
        <f>ENS_DREA!AN40-'Autres acteurs'!AN40</f>
        <v>0</v>
      </c>
      <c r="AO40" s="371">
        <f>ENS_DREA!AO40-'Autres acteurs'!AO40</f>
        <v>0</v>
      </c>
      <c r="AP40" s="371">
        <f>ENS_DREA!AP40-'Autres acteurs'!AP40</f>
        <v>0</v>
      </c>
      <c r="AQ40" s="371">
        <f>ENS_DREA!AQ40-'Autres acteurs'!AQ40</f>
        <v>0</v>
      </c>
      <c r="AR40" s="371">
        <f>ENS_DREA!AR40-'Autres acteurs'!AR40</f>
        <v>0</v>
      </c>
      <c r="AS40" s="371">
        <f>ENS_DREA!AS40-'Autres acteurs'!AS40</f>
        <v>0</v>
      </c>
      <c r="AT40" s="371">
        <f>ENS_DREA!AT40-'Autres acteurs'!AT40</f>
        <v>0</v>
      </c>
      <c r="AU40" s="371">
        <f>ENS_DREA!AU40-'Autres acteurs'!AU40</f>
        <v>0</v>
      </c>
      <c r="AV40" s="371">
        <f>ENS_DREA!AV40-'Autres acteurs'!AV40</f>
        <v>0</v>
      </c>
      <c r="AW40" s="371">
        <f>ENS_DREA!AW40-'Autres acteurs'!AW40</f>
        <v>0</v>
      </c>
      <c r="AX40" s="371">
        <f>ENS_DREA!AX40-'Autres acteurs'!AX40</f>
        <v>0</v>
      </c>
      <c r="AY40" s="371">
        <f>ENS_DREA!AY40-'Autres acteurs'!AY40</f>
        <v>0</v>
      </c>
      <c r="AZ40" s="371">
        <f>ENS_DREA!AZ40-'Autres acteurs'!AZ40</f>
        <v>0</v>
      </c>
      <c r="BA40" s="371">
        <f>ENS_DREA!BA40-'Autres acteurs'!BA40</f>
        <v>0</v>
      </c>
      <c r="BB40" s="371">
        <f>ENS_DREA!BB40-'Autres acteurs'!BB40</f>
        <v>0</v>
      </c>
      <c r="BC40" s="371">
        <f>ENS_DREA!BC40-'Autres acteurs'!BC40</f>
        <v>0</v>
      </c>
      <c r="BD40" s="371">
        <f>ENS_DREA!BD40-'Autres acteurs'!BD40</f>
        <v>0</v>
      </c>
      <c r="BE40" s="371">
        <f>ENS_DREA!BE40-'Autres acteurs'!BE40</f>
        <v>0</v>
      </c>
      <c r="BF40" s="371">
        <f>ENS_DREA!BF40-'Autres acteurs'!BF40</f>
        <v>0</v>
      </c>
      <c r="BG40" s="371">
        <f>ENS_DREA!BG40-'Autres acteurs'!BG40</f>
        <v>0</v>
      </c>
      <c r="BH40" s="371">
        <f>ENS_DREA!BH40-'Autres acteurs'!BH40</f>
        <v>0</v>
      </c>
      <c r="BI40" s="371">
        <f>ENS_DREA!BI40-'Autres acteurs'!BI40</f>
        <v>0</v>
      </c>
      <c r="BJ40" s="371">
        <f>ENS_DREA!BJ40-'Autres acteurs'!BJ40</f>
        <v>0</v>
      </c>
      <c r="BK40" s="371">
        <f>ENS_DREA!BK40-'Autres acteurs'!BK40</f>
        <v>0</v>
      </c>
      <c r="BL40" s="371">
        <f>ENS_DREA!BL40-'Autres acteurs'!BL40</f>
        <v>0</v>
      </c>
      <c r="BM40" s="371">
        <f>ENS_DREA!BM40-'Autres acteurs'!BM40</f>
        <v>0</v>
      </c>
      <c r="BN40" s="371">
        <f>ENS_DREA!BN40-'Autres acteurs'!BN40</f>
        <v>0</v>
      </c>
      <c r="BO40" s="371">
        <f>ENS_DREA!BO40-'Autres acteurs'!BO40</f>
        <v>0</v>
      </c>
      <c r="BP40" s="371">
        <f>ENS_DREA!BP40-'Autres acteurs'!BP40</f>
        <v>0</v>
      </c>
      <c r="BQ40" s="371">
        <f>ENS_DREA!BQ40-'Autres acteurs'!BQ40</f>
        <v>0</v>
      </c>
      <c r="BR40" s="371">
        <f>ENS_DREA!BR40-'Autres acteurs'!BR40</f>
        <v>0</v>
      </c>
      <c r="BS40" s="371">
        <f>ENS_DREA!BS40-'Autres acteurs'!BS40</f>
        <v>0</v>
      </c>
      <c r="BT40" s="371">
        <f>ENS_DREA!BT40-'Autres acteurs'!BT40</f>
        <v>0</v>
      </c>
      <c r="BU40" s="371">
        <f>ENS_DREA!BU40-'Autres acteurs'!BU40</f>
        <v>0</v>
      </c>
      <c r="BV40" s="371">
        <f>ENS_DREA!BV40-'Autres acteurs'!BV40</f>
        <v>0</v>
      </c>
      <c r="BW40" s="371">
        <f>ENS_DREA!BW40-'Autres acteurs'!BW40</f>
        <v>0</v>
      </c>
      <c r="BX40" s="371">
        <f>ENS_DREA!BX40-'Autres acteurs'!BX40</f>
        <v>0</v>
      </c>
      <c r="BY40" s="371">
        <f>ENS_DREA!BY40-'Autres acteurs'!BY40</f>
        <v>0</v>
      </c>
      <c r="BZ40" s="371">
        <f>ENS_DREA!BZ40-'Autres acteurs'!BZ40</f>
        <v>0</v>
      </c>
      <c r="CA40" s="256"/>
      <c r="CB40" s="256"/>
      <c r="CC40" s="256"/>
      <c r="CD40" s="256"/>
      <c r="CE40" s="256"/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25">
      <c r="A41" s="256" t="s">
        <v>126</v>
      </c>
      <c r="B41" s="257"/>
      <c r="C41" s="256" t="s">
        <v>93</v>
      </c>
      <c r="D41" s="258" t="s">
        <v>94</v>
      </c>
      <c r="E41" s="256">
        <f>ENS_DREA!E41-'Autres acteurs'!E41</f>
        <v>0</v>
      </c>
      <c r="F41" s="256">
        <f>ENS_DREA!F41-'Autres acteurs'!F41</f>
        <v>0</v>
      </c>
      <c r="G41" s="256">
        <f>ENS_DREA!G41-'Autres acteurs'!G41</f>
        <v>0</v>
      </c>
      <c r="H41" s="256">
        <f>ENS_DREA!H41-'Autres acteurs'!H41</f>
        <v>0</v>
      </c>
      <c r="I41" s="256">
        <f>ENS_DREA!I41-'Autres acteurs'!I41</f>
        <v>0</v>
      </c>
      <c r="J41" s="256">
        <f>ENS_DREA!J41-'Autres acteurs'!J41</f>
        <v>0</v>
      </c>
      <c r="K41" s="256">
        <f>ENS_DREA!K41-'Autres acteurs'!K41</f>
        <v>0</v>
      </c>
      <c r="L41" s="256">
        <f>ENS_DREA!L41-'Autres acteurs'!L41</f>
        <v>0</v>
      </c>
      <c r="M41" s="256">
        <f>ENS_DREA!M41-'Autres acteurs'!M41</f>
        <v>0</v>
      </c>
      <c r="N41" s="256">
        <f>ENS_DREA!N41-'Autres acteurs'!N41</f>
        <v>0</v>
      </c>
      <c r="O41" s="256">
        <f>ENS_DREA!O41-'Autres acteurs'!O41</f>
        <v>0</v>
      </c>
      <c r="P41" s="256">
        <f>ENS_DREA!P41-'Autres acteurs'!P41</f>
        <v>0</v>
      </c>
      <c r="Q41" s="256">
        <f>ENS_DREA!Q41-'Autres acteurs'!Q41</f>
        <v>0</v>
      </c>
      <c r="R41" s="256">
        <f>ENS_DREA!R41-'Autres acteurs'!R41</f>
        <v>0</v>
      </c>
      <c r="S41" s="256">
        <f>ENS_DREA!S41-'Autres acteurs'!S41</f>
        <v>0</v>
      </c>
      <c r="T41" s="256">
        <f>ENS_DREA!T41-'Autres acteurs'!T41</f>
        <v>0</v>
      </c>
      <c r="U41" s="256">
        <f>ENS_DREA!U41-'Autres acteurs'!U41</f>
        <v>0</v>
      </c>
      <c r="V41" s="256">
        <f>ENS_DREA!V41-'Autres acteurs'!V41</f>
        <v>0</v>
      </c>
      <c r="W41" s="256">
        <f>ENS_DREA!W41-'Autres acteurs'!W41</f>
        <v>0</v>
      </c>
      <c r="X41" s="256">
        <f>ENS_DREA!X41-'Autres acteurs'!X41</f>
        <v>0</v>
      </c>
      <c r="Y41" s="256">
        <f>ENS_DREA!Y41-'Autres acteurs'!Y41</f>
        <v>0</v>
      </c>
      <c r="Z41" s="256">
        <f>ENS_DREA!Z41-'Autres acteurs'!Z41</f>
        <v>0</v>
      </c>
      <c r="AA41" s="256">
        <f>ENS_DREA!AA41-'Autres acteurs'!AA41</f>
        <v>0</v>
      </c>
      <c r="AB41" s="256">
        <f>ENS_DREA!AB41-'Autres acteurs'!AB41</f>
        <v>0</v>
      </c>
      <c r="AC41" s="256">
        <f>ENS_DREA!AC41-'Autres acteurs'!AC41</f>
        <v>0</v>
      </c>
      <c r="AD41" s="256">
        <f>ENS_DREA!AD41-'Autres acteurs'!AD41</f>
        <v>0</v>
      </c>
      <c r="AE41" s="256">
        <f>ENS_DREA!AE41-'Autres acteurs'!AE41</f>
        <v>0</v>
      </c>
      <c r="AF41" s="256">
        <f>ENS_DREA!AF41-'Autres acteurs'!AF41</f>
        <v>0</v>
      </c>
      <c r="AG41" s="256">
        <f>ENS_DREA!AG41-'Autres acteurs'!AG41</f>
        <v>0</v>
      </c>
      <c r="AH41" s="256">
        <f>ENS_DREA!AH41-'Autres acteurs'!AH41</f>
        <v>0</v>
      </c>
      <c r="AI41" s="256">
        <f>ENS_DREA!AI41-'Autres acteurs'!AI41</f>
        <v>0</v>
      </c>
      <c r="AJ41" s="256">
        <f>ENS_DREA!AJ41-'Autres acteurs'!AJ41</f>
        <v>0</v>
      </c>
      <c r="AK41" s="256">
        <f>ENS_DREA!AK41-'Autres acteurs'!AK41</f>
        <v>0</v>
      </c>
      <c r="AL41" s="256">
        <f>ENS_DREA!AL41-'Autres acteurs'!AL41</f>
        <v>0</v>
      </c>
      <c r="AM41" s="256">
        <f>ENS_DREA!AM41-'Autres acteurs'!AM41</f>
        <v>0</v>
      </c>
      <c r="AN41" s="256">
        <f>ENS_DREA!AN41-'Autres acteurs'!AN41</f>
        <v>0</v>
      </c>
      <c r="AO41" s="371">
        <f>ENS_DREA!AO41-'Autres acteurs'!AO41</f>
        <v>0</v>
      </c>
      <c r="AP41" s="371">
        <f>ENS_DREA!AP41-'Autres acteurs'!AP41</f>
        <v>0</v>
      </c>
      <c r="AQ41" s="371">
        <f>ENS_DREA!AQ41-'Autres acteurs'!AQ41</f>
        <v>0</v>
      </c>
      <c r="AR41" s="371">
        <f>ENS_DREA!AR41-'Autres acteurs'!AR41</f>
        <v>0</v>
      </c>
      <c r="AS41" s="371">
        <f>ENS_DREA!AS41-'Autres acteurs'!AS41</f>
        <v>0</v>
      </c>
      <c r="AT41" s="371">
        <f>ENS_DREA!AT41-'Autres acteurs'!AT41</f>
        <v>0</v>
      </c>
      <c r="AU41" s="371">
        <f>ENS_DREA!AU41-'Autres acteurs'!AU41</f>
        <v>0</v>
      </c>
      <c r="AV41" s="371">
        <f>ENS_DREA!AV41-'Autres acteurs'!AV41</f>
        <v>0</v>
      </c>
      <c r="AW41" s="371">
        <f>ENS_DREA!AW41-'Autres acteurs'!AW41</f>
        <v>0</v>
      </c>
      <c r="AX41" s="371">
        <f>ENS_DREA!AX41-'Autres acteurs'!AX41</f>
        <v>0</v>
      </c>
      <c r="AY41" s="371">
        <f>ENS_DREA!AY41-'Autres acteurs'!AY41</f>
        <v>0</v>
      </c>
      <c r="AZ41" s="371">
        <f>ENS_DREA!AZ41-'Autres acteurs'!AZ41</f>
        <v>0</v>
      </c>
      <c r="BA41" s="371">
        <f>ENS_DREA!BA41-'Autres acteurs'!BA41</f>
        <v>0</v>
      </c>
      <c r="BB41" s="371">
        <f>ENS_DREA!BB41-'Autres acteurs'!BB41</f>
        <v>0</v>
      </c>
      <c r="BC41" s="371">
        <f>ENS_DREA!BC41-'Autres acteurs'!BC41</f>
        <v>0</v>
      </c>
      <c r="BD41" s="371">
        <f>ENS_DREA!BD41-'Autres acteurs'!BD41</f>
        <v>0</v>
      </c>
      <c r="BE41" s="371">
        <f>ENS_DREA!BE41-'Autres acteurs'!BE41</f>
        <v>0</v>
      </c>
      <c r="BF41" s="371">
        <f>ENS_DREA!BF41-'Autres acteurs'!BF41</f>
        <v>0</v>
      </c>
      <c r="BG41" s="371">
        <f>ENS_DREA!BG41-'Autres acteurs'!BG41</f>
        <v>0</v>
      </c>
      <c r="BH41" s="371">
        <f>ENS_DREA!BH41-'Autres acteurs'!BH41</f>
        <v>0</v>
      </c>
      <c r="BI41" s="371">
        <f>ENS_DREA!BI41-'Autres acteurs'!BI41</f>
        <v>0</v>
      </c>
      <c r="BJ41" s="371">
        <f>ENS_DREA!BJ41-'Autres acteurs'!BJ41</f>
        <v>0</v>
      </c>
      <c r="BK41" s="371">
        <f>ENS_DREA!BK41-'Autres acteurs'!BK41</f>
        <v>0</v>
      </c>
      <c r="BL41" s="371">
        <f>ENS_DREA!BL41-'Autres acteurs'!BL41</f>
        <v>0</v>
      </c>
      <c r="BM41" s="371">
        <f>ENS_DREA!BM41-'Autres acteurs'!BM41</f>
        <v>0</v>
      </c>
      <c r="BN41" s="371">
        <f>ENS_DREA!BN41-'Autres acteurs'!BN41</f>
        <v>0</v>
      </c>
      <c r="BO41" s="371">
        <f>ENS_DREA!BO41-'Autres acteurs'!BO41</f>
        <v>0</v>
      </c>
      <c r="BP41" s="371">
        <f>ENS_DREA!BP41-'Autres acteurs'!BP41</f>
        <v>0</v>
      </c>
      <c r="BQ41" s="371">
        <f>ENS_DREA!BQ41-'Autres acteurs'!BQ41</f>
        <v>0</v>
      </c>
      <c r="BR41" s="371">
        <f>ENS_DREA!BR41-'Autres acteurs'!BR41</f>
        <v>0</v>
      </c>
      <c r="BS41" s="371">
        <f>ENS_DREA!BS41-'Autres acteurs'!BS41</f>
        <v>0</v>
      </c>
      <c r="BT41" s="371">
        <f>ENS_DREA!BT41-'Autres acteurs'!BT41</f>
        <v>0</v>
      </c>
      <c r="BU41" s="371">
        <f>ENS_DREA!BU41-'Autres acteurs'!BU41</f>
        <v>0</v>
      </c>
      <c r="BV41" s="371">
        <f>ENS_DREA!BV41-'Autres acteurs'!BV41</f>
        <v>0</v>
      </c>
      <c r="BW41" s="371">
        <f>ENS_DREA!BW41-'Autres acteurs'!BW41</f>
        <v>0</v>
      </c>
      <c r="BX41" s="371">
        <f>ENS_DREA!BX41-'Autres acteurs'!BX41</f>
        <v>0</v>
      </c>
      <c r="BY41" s="371">
        <f>ENS_DREA!BY41-'Autres acteurs'!BY41</f>
        <v>0</v>
      </c>
      <c r="BZ41" s="371">
        <f>ENS_DREA!BZ41-'Autres acteurs'!BZ41</f>
        <v>0</v>
      </c>
      <c r="CA41" s="256"/>
      <c r="CB41" s="256"/>
      <c r="CC41" s="256"/>
      <c r="CD41" s="256"/>
      <c r="CE41" s="256"/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25">
      <c r="A42" s="256" t="s">
        <v>95</v>
      </c>
      <c r="B42" s="257"/>
      <c r="C42" s="256" t="s">
        <v>97</v>
      </c>
      <c r="D42" s="258" t="s">
        <v>98</v>
      </c>
      <c r="E42" s="256">
        <f>ENS_DREA!E42-'Autres acteurs'!E42</f>
        <v>0</v>
      </c>
      <c r="F42" s="256">
        <f>ENS_DREA!F42-'Autres acteurs'!F42</f>
        <v>0</v>
      </c>
      <c r="G42" s="256">
        <f>ENS_DREA!G42-'Autres acteurs'!G42</f>
        <v>0</v>
      </c>
      <c r="H42" s="256">
        <f>ENS_DREA!H42-'Autres acteurs'!H42</f>
        <v>0</v>
      </c>
      <c r="I42" s="256">
        <f>ENS_DREA!I42-'Autres acteurs'!I42</f>
        <v>0</v>
      </c>
      <c r="J42" s="256">
        <f>ENS_DREA!J42-'Autres acteurs'!J42</f>
        <v>0</v>
      </c>
      <c r="K42" s="256">
        <f>ENS_DREA!K42-'Autres acteurs'!K42</f>
        <v>0</v>
      </c>
      <c r="L42" s="256">
        <f>ENS_DREA!L42-'Autres acteurs'!L42</f>
        <v>0</v>
      </c>
      <c r="M42" s="256">
        <f>ENS_DREA!M42-'Autres acteurs'!M42</f>
        <v>0</v>
      </c>
      <c r="N42" s="256">
        <f>ENS_DREA!N42-'Autres acteurs'!N42</f>
        <v>0</v>
      </c>
      <c r="O42" s="256">
        <f>ENS_DREA!O42-'Autres acteurs'!O42</f>
        <v>0</v>
      </c>
      <c r="P42" s="256">
        <f>ENS_DREA!P42-'Autres acteurs'!P42</f>
        <v>0</v>
      </c>
      <c r="Q42" s="256">
        <f>ENS_DREA!Q42-'Autres acteurs'!Q42</f>
        <v>0</v>
      </c>
      <c r="R42" s="256">
        <f>ENS_DREA!R42-'Autres acteurs'!R42</f>
        <v>0</v>
      </c>
      <c r="S42" s="256">
        <f>ENS_DREA!S42-'Autres acteurs'!S42</f>
        <v>0</v>
      </c>
      <c r="T42" s="256">
        <f>ENS_DREA!T42-'Autres acteurs'!T42</f>
        <v>0</v>
      </c>
      <c r="U42" s="256">
        <f>ENS_DREA!U42-'Autres acteurs'!U42</f>
        <v>0</v>
      </c>
      <c r="V42" s="256">
        <f>ENS_DREA!V42-'Autres acteurs'!V42</f>
        <v>0</v>
      </c>
      <c r="W42" s="256">
        <f>ENS_DREA!W42-'Autres acteurs'!W42</f>
        <v>0</v>
      </c>
      <c r="X42" s="256">
        <f>ENS_DREA!X42-'Autres acteurs'!X42</f>
        <v>0</v>
      </c>
      <c r="Y42" s="256">
        <f>ENS_DREA!Y42-'Autres acteurs'!Y42</f>
        <v>0</v>
      </c>
      <c r="Z42" s="256">
        <f>ENS_DREA!Z42-'Autres acteurs'!Z42</f>
        <v>0</v>
      </c>
      <c r="AA42" s="256">
        <f>ENS_DREA!AA42-'Autres acteurs'!AA42</f>
        <v>0</v>
      </c>
      <c r="AB42" s="256">
        <f>ENS_DREA!AB42-'Autres acteurs'!AB42</f>
        <v>0</v>
      </c>
      <c r="AC42" s="256">
        <f>ENS_DREA!AC42-'Autres acteurs'!AC42</f>
        <v>0</v>
      </c>
      <c r="AD42" s="256">
        <f>ENS_DREA!AD42-'Autres acteurs'!AD42</f>
        <v>0</v>
      </c>
      <c r="AE42" s="256">
        <f>ENS_DREA!AE42-'Autres acteurs'!AE42</f>
        <v>0</v>
      </c>
      <c r="AF42" s="256">
        <f>ENS_DREA!AF42-'Autres acteurs'!AF42</f>
        <v>0</v>
      </c>
      <c r="AG42" s="256">
        <f>ENS_DREA!AG42-'Autres acteurs'!AG42</f>
        <v>0</v>
      </c>
      <c r="AH42" s="256">
        <f>ENS_DREA!AH42-'Autres acteurs'!AH42</f>
        <v>0</v>
      </c>
      <c r="AI42" s="256">
        <f>ENS_DREA!AI42-'Autres acteurs'!AI42</f>
        <v>0</v>
      </c>
      <c r="AJ42" s="256">
        <f>ENS_DREA!AJ42-'Autres acteurs'!AJ42</f>
        <v>0</v>
      </c>
      <c r="AK42" s="256">
        <f>ENS_DREA!AK42-'Autres acteurs'!AK42</f>
        <v>0</v>
      </c>
      <c r="AL42" s="256">
        <f>ENS_DREA!AL42-'Autres acteurs'!AL42</f>
        <v>0</v>
      </c>
      <c r="AM42" s="256">
        <f>ENS_DREA!AM42-'Autres acteurs'!AM42</f>
        <v>0</v>
      </c>
      <c r="AN42" s="256">
        <f>ENS_DREA!AN42-'Autres acteurs'!AN42</f>
        <v>0</v>
      </c>
      <c r="AO42" s="371">
        <f>ENS_DREA!AO42-'Autres acteurs'!AO42</f>
        <v>0</v>
      </c>
      <c r="AP42" s="371">
        <f>ENS_DREA!AP42-'Autres acteurs'!AP42</f>
        <v>0</v>
      </c>
      <c r="AQ42" s="371">
        <f>ENS_DREA!AQ42-'Autres acteurs'!AQ42</f>
        <v>0</v>
      </c>
      <c r="AR42" s="371">
        <f>ENS_DREA!AR42-'Autres acteurs'!AR42</f>
        <v>0</v>
      </c>
      <c r="AS42" s="371">
        <f>ENS_DREA!AS42-'Autres acteurs'!AS42</f>
        <v>0</v>
      </c>
      <c r="AT42" s="371">
        <f>ENS_DREA!AT42-'Autres acteurs'!AT42</f>
        <v>0</v>
      </c>
      <c r="AU42" s="371">
        <f>ENS_DREA!AU42-'Autres acteurs'!AU42</f>
        <v>0</v>
      </c>
      <c r="AV42" s="371">
        <f>ENS_DREA!AV42-'Autres acteurs'!AV42</f>
        <v>0</v>
      </c>
      <c r="AW42" s="371">
        <f>ENS_DREA!AW42-'Autres acteurs'!AW42</f>
        <v>0</v>
      </c>
      <c r="AX42" s="371">
        <f>ENS_DREA!AX42-'Autres acteurs'!AX42</f>
        <v>0</v>
      </c>
      <c r="AY42" s="371">
        <f>ENS_DREA!AY42-'Autres acteurs'!AY42</f>
        <v>0</v>
      </c>
      <c r="AZ42" s="371">
        <f>ENS_DREA!AZ42-'Autres acteurs'!AZ42</f>
        <v>0</v>
      </c>
      <c r="BA42" s="371">
        <f>ENS_DREA!BA42-'Autres acteurs'!BA42</f>
        <v>0</v>
      </c>
      <c r="BB42" s="371">
        <f>ENS_DREA!BB42-'Autres acteurs'!BB42</f>
        <v>0</v>
      </c>
      <c r="BC42" s="371">
        <f>ENS_DREA!BC42-'Autres acteurs'!BC42</f>
        <v>0</v>
      </c>
      <c r="BD42" s="371">
        <f>ENS_DREA!BD42-'Autres acteurs'!BD42</f>
        <v>0</v>
      </c>
      <c r="BE42" s="371">
        <f>ENS_DREA!BE42-'Autres acteurs'!BE42</f>
        <v>0</v>
      </c>
      <c r="BF42" s="371">
        <f>ENS_DREA!BF42-'Autres acteurs'!BF42</f>
        <v>0</v>
      </c>
      <c r="BG42" s="371">
        <f>ENS_DREA!BG42-'Autres acteurs'!BG42</f>
        <v>0</v>
      </c>
      <c r="BH42" s="371">
        <f>ENS_DREA!BH42-'Autres acteurs'!BH42</f>
        <v>0</v>
      </c>
      <c r="BI42" s="371">
        <f>ENS_DREA!BI42-'Autres acteurs'!BI42</f>
        <v>0</v>
      </c>
      <c r="BJ42" s="371">
        <f>ENS_DREA!BJ42-'Autres acteurs'!BJ42</f>
        <v>0</v>
      </c>
      <c r="BK42" s="371">
        <f>ENS_DREA!BK42-'Autres acteurs'!BK42</f>
        <v>0</v>
      </c>
      <c r="BL42" s="371">
        <f>ENS_DREA!BL42-'Autres acteurs'!BL42</f>
        <v>0</v>
      </c>
      <c r="BM42" s="371">
        <f>ENS_DREA!BM42-'Autres acteurs'!BM42</f>
        <v>0</v>
      </c>
      <c r="BN42" s="371">
        <f>ENS_DREA!BN42-'Autres acteurs'!BN42</f>
        <v>0</v>
      </c>
      <c r="BO42" s="371">
        <f>ENS_DREA!BO42-'Autres acteurs'!BO42</f>
        <v>0</v>
      </c>
      <c r="BP42" s="371">
        <f>ENS_DREA!BP42-'Autres acteurs'!BP42</f>
        <v>0</v>
      </c>
      <c r="BQ42" s="371">
        <f>ENS_DREA!BQ42-'Autres acteurs'!BQ42</f>
        <v>0</v>
      </c>
      <c r="BR42" s="371">
        <f>ENS_DREA!BR42-'Autres acteurs'!BR42</f>
        <v>0</v>
      </c>
      <c r="BS42" s="371">
        <f>ENS_DREA!BS42-'Autres acteurs'!BS42</f>
        <v>0</v>
      </c>
      <c r="BT42" s="371">
        <f>ENS_DREA!BT42-'Autres acteurs'!BT42</f>
        <v>0</v>
      </c>
      <c r="BU42" s="371">
        <f>ENS_DREA!BU42-'Autres acteurs'!BU42</f>
        <v>0</v>
      </c>
      <c r="BV42" s="371">
        <f>ENS_DREA!BV42-'Autres acteurs'!BV42</f>
        <v>0</v>
      </c>
      <c r="BW42" s="371">
        <f>ENS_DREA!BW42-'Autres acteurs'!BW42</f>
        <v>0</v>
      </c>
      <c r="BX42" s="371">
        <f>ENS_DREA!BX42-'Autres acteurs'!BX42</f>
        <v>0</v>
      </c>
      <c r="BY42" s="371">
        <f>ENS_DREA!BY42-'Autres acteurs'!BY42</f>
        <v>0</v>
      </c>
      <c r="BZ42" s="371">
        <f>ENS_DREA!BZ42-'Autres acteurs'!BZ42</f>
        <v>0</v>
      </c>
      <c r="CA42" s="256"/>
      <c r="CB42" s="256"/>
      <c r="CC42" s="256"/>
      <c r="CD42" s="256"/>
      <c r="CE42" s="256"/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25">
      <c r="A43" s="256" t="s">
        <v>99</v>
      </c>
      <c r="B43" s="257"/>
      <c r="C43" s="256" t="s">
        <v>101</v>
      </c>
      <c r="D43" s="258" t="s">
        <v>102</v>
      </c>
      <c r="E43" s="256">
        <f>ENS_DREA!E43-'Autres acteurs'!E43</f>
        <v>0</v>
      </c>
      <c r="F43" s="256">
        <f>ENS_DREA!F43-'Autres acteurs'!F43</f>
        <v>0</v>
      </c>
      <c r="G43" s="256">
        <f>ENS_DREA!G43-'Autres acteurs'!G43</f>
        <v>0</v>
      </c>
      <c r="H43" s="256">
        <f>ENS_DREA!H43-'Autres acteurs'!H43</f>
        <v>0</v>
      </c>
      <c r="I43" s="256">
        <f>ENS_DREA!I43-'Autres acteurs'!I43</f>
        <v>0</v>
      </c>
      <c r="J43" s="256">
        <f>ENS_DREA!J43-'Autres acteurs'!J43</f>
        <v>0</v>
      </c>
      <c r="K43" s="256">
        <f>ENS_DREA!K43-'Autres acteurs'!K43</f>
        <v>0</v>
      </c>
      <c r="L43" s="256">
        <f>ENS_DREA!L43-'Autres acteurs'!L43</f>
        <v>0</v>
      </c>
      <c r="M43" s="256">
        <f>ENS_DREA!M43-'Autres acteurs'!M43</f>
        <v>0</v>
      </c>
      <c r="N43" s="256">
        <f>ENS_DREA!N43-'Autres acteurs'!N43</f>
        <v>0</v>
      </c>
      <c r="O43" s="256">
        <f>ENS_DREA!O43-'Autres acteurs'!O43</f>
        <v>0</v>
      </c>
      <c r="P43" s="256">
        <f>ENS_DREA!P43-'Autres acteurs'!P43</f>
        <v>0</v>
      </c>
      <c r="Q43" s="256">
        <f>ENS_DREA!Q43-'Autres acteurs'!Q43</f>
        <v>0</v>
      </c>
      <c r="R43" s="256">
        <f>ENS_DREA!R43-'Autres acteurs'!R43</f>
        <v>0</v>
      </c>
      <c r="S43" s="256">
        <f>ENS_DREA!S43-'Autres acteurs'!S43</f>
        <v>0</v>
      </c>
      <c r="T43" s="256">
        <f>ENS_DREA!T43-'Autres acteurs'!T43</f>
        <v>0</v>
      </c>
      <c r="U43" s="256">
        <f>ENS_DREA!U43-'Autres acteurs'!U43</f>
        <v>0</v>
      </c>
      <c r="V43" s="256">
        <f>ENS_DREA!V43-'Autres acteurs'!V43</f>
        <v>0</v>
      </c>
      <c r="W43" s="256">
        <f>ENS_DREA!W43-'Autres acteurs'!W43</f>
        <v>0</v>
      </c>
      <c r="X43" s="256">
        <f>ENS_DREA!X43-'Autres acteurs'!X43</f>
        <v>0</v>
      </c>
      <c r="Y43" s="256">
        <f>ENS_DREA!Y43-'Autres acteurs'!Y43</f>
        <v>0</v>
      </c>
      <c r="Z43" s="256">
        <f>ENS_DREA!Z43-'Autres acteurs'!Z43</f>
        <v>0</v>
      </c>
      <c r="AA43" s="256">
        <f>ENS_DREA!AA43-'Autres acteurs'!AA43</f>
        <v>0</v>
      </c>
      <c r="AB43" s="256">
        <f>ENS_DREA!AB43-'Autres acteurs'!AB43</f>
        <v>0</v>
      </c>
      <c r="AC43" s="256">
        <f>ENS_DREA!AC43-'Autres acteurs'!AC43</f>
        <v>0</v>
      </c>
      <c r="AD43" s="256">
        <f>ENS_DREA!AD43-'Autres acteurs'!AD43</f>
        <v>0</v>
      </c>
      <c r="AE43" s="256">
        <f>ENS_DREA!AE43-'Autres acteurs'!AE43</f>
        <v>0</v>
      </c>
      <c r="AF43" s="256">
        <f>ENS_DREA!AF43-'Autres acteurs'!AF43</f>
        <v>0</v>
      </c>
      <c r="AG43" s="256">
        <f>ENS_DREA!AG43-'Autres acteurs'!AG43</f>
        <v>0</v>
      </c>
      <c r="AH43" s="256">
        <f>ENS_DREA!AH43-'Autres acteurs'!AH43</f>
        <v>0</v>
      </c>
      <c r="AI43" s="256">
        <f>ENS_DREA!AI43-'Autres acteurs'!AI43</f>
        <v>0</v>
      </c>
      <c r="AJ43" s="256">
        <f>ENS_DREA!AJ43-'Autres acteurs'!AJ43</f>
        <v>0</v>
      </c>
      <c r="AK43" s="256">
        <f>ENS_DREA!AK43-'Autres acteurs'!AK43</f>
        <v>0</v>
      </c>
      <c r="AL43" s="256">
        <f>ENS_DREA!AL43-'Autres acteurs'!AL43</f>
        <v>0</v>
      </c>
      <c r="AM43" s="256">
        <f>ENS_DREA!AM43-'Autres acteurs'!AM43</f>
        <v>0</v>
      </c>
      <c r="AN43" s="256">
        <f>ENS_DREA!AN43-'Autres acteurs'!AN43</f>
        <v>0</v>
      </c>
      <c r="AO43" s="371">
        <f>ENS_DREA!AO43-'Autres acteurs'!AO43</f>
        <v>0</v>
      </c>
      <c r="AP43" s="371">
        <f>ENS_DREA!AP43-'Autres acteurs'!AP43</f>
        <v>0</v>
      </c>
      <c r="AQ43" s="371">
        <f>ENS_DREA!AQ43-'Autres acteurs'!AQ43</f>
        <v>0</v>
      </c>
      <c r="AR43" s="371">
        <f>ENS_DREA!AR43-'Autres acteurs'!AR43</f>
        <v>0</v>
      </c>
      <c r="AS43" s="371">
        <f>ENS_DREA!AS43-'Autres acteurs'!AS43</f>
        <v>0</v>
      </c>
      <c r="AT43" s="371">
        <f>ENS_DREA!AT43-'Autres acteurs'!AT43</f>
        <v>0</v>
      </c>
      <c r="AU43" s="371">
        <f>ENS_DREA!AU43-'Autres acteurs'!AU43</f>
        <v>0</v>
      </c>
      <c r="AV43" s="371">
        <f>ENS_DREA!AV43-'Autres acteurs'!AV43</f>
        <v>0</v>
      </c>
      <c r="AW43" s="371">
        <f>ENS_DREA!AW43-'Autres acteurs'!AW43</f>
        <v>0</v>
      </c>
      <c r="AX43" s="371">
        <f>ENS_DREA!AX43-'Autres acteurs'!AX43</f>
        <v>0</v>
      </c>
      <c r="AY43" s="371">
        <f>ENS_DREA!AY43-'Autres acteurs'!AY43</f>
        <v>0</v>
      </c>
      <c r="AZ43" s="371">
        <f>ENS_DREA!AZ43-'Autres acteurs'!AZ43</f>
        <v>0</v>
      </c>
      <c r="BA43" s="371">
        <f>ENS_DREA!BA43-'Autres acteurs'!BA43</f>
        <v>0</v>
      </c>
      <c r="BB43" s="371">
        <f>ENS_DREA!BB43-'Autres acteurs'!BB43</f>
        <v>0</v>
      </c>
      <c r="BC43" s="371">
        <f>ENS_DREA!BC43-'Autres acteurs'!BC43</f>
        <v>0</v>
      </c>
      <c r="BD43" s="371">
        <f>ENS_DREA!BD43-'Autres acteurs'!BD43</f>
        <v>0</v>
      </c>
      <c r="BE43" s="371">
        <f>ENS_DREA!BE43-'Autres acteurs'!BE43</f>
        <v>0</v>
      </c>
      <c r="BF43" s="371">
        <f>ENS_DREA!BF43-'Autres acteurs'!BF43</f>
        <v>0</v>
      </c>
      <c r="BG43" s="371">
        <f>ENS_DREA!BG43-'Autres acteurs'!BG43</f>
        <v>0</v>
      </c>
      <c r="BH43" s="371">
        <f>ENS_DREA!BH43-'Autres acteurs'!BH43</f>
        <v>0</v>
      </c>
      <c r="BI43" s="371">
        <f>ENS_DREA!BI43-'Autres acteurs'!BI43</f>
        <v>0</v>
      </c>
      <c r="BJ43" s="371">
        <f>ENS_DREA!BJ43-'Autres acteurs'!BJ43</f>
        <v>0</v>
      </c>
      <c r="BK43" s="371">
        <f>ENS_DREA!BK43-'Autres acteurs'!BK43</f>
        <v>0</v>
      </c>
      <c r="BL43" s="371">
        <f>ENS_DREA!BL43-'Autres acteurs'!BL43</f>
        <v>0</v>
      </c>
      <c r="BM43" s="371">
        <f>ENS_DREA!BM43-'Autres acteurs'!BM43</f>
        <v>0</v>
      </c>
      <c r="BN43" s="371">
        <f>ENS_DREA!BN43-'Autres acteurs'!BN43</f>
        <v>0</v>
      </c>
      <c r="BO43" s="371">
        <f>ENS_DREA!BO43-'Autres acteurs'!BO43</f>
        <v>0</v>
      </c>
      <c r="BP43" s="371">
        <f>ENS_DREA!BP43-'Autres acteurs'!BP43</f>
        <v>0</v>
      </c>
      <c r="BQ43" s="371">
        <f>ENS_DREA!BQ43-'Autres acteurs'!BQ43</f>
        <v>0</v>
      </c>
      <c r="BR43" s="371">
        <f>ENS_DREA!BR43-'Autres acteurs'!BR43</f>
        <v>0</v>
      </c>
      <c r="BS43" s="371">
        <f>ENS_DREA!BS43-'Autres acteurs'!BS43</f>
        <v>0</v>
      </c>
      <c r="BT43" s="371">
        <f>ENS_DREA!BT43-'Autres acteurs'!BT43</f>
        <v>0</v>
      </c>
      <c r="BU43" s="371">
        <f>ENS_DREA!BU43-'Autres acteurs'!BU43</f>
        <v>0</v>
      </c>
      <c r="BV43" s="371">
        <f>ENS_DREA!BV43-'Autres acteurs'!BV43</f>
        <v>0</v>
      </c>
      <c r="BW43" s="371">
        <f>ENS_DREA!BW43-'Autres acteurs'!BW43</f>
        <v>0</v>
      </c>
      <c r="BX43" s="371">
        <f>ENS_DREA!BX43-'Autres acteurs'!BX43</f>
        <v>0</v>
      </c>
      <c r="BY43" s="371">
        <f>ENS_DREA!BY43-'Autres acteurs'!BY43</f>
        <v>0</v>
      </c>
      <c r="BZ43" s="371">
        <f>ENS_DREA!BZ43-'Autres acteurs'!BZ43</f>
        <v>0</v>
      </c>
      <c r="CA43" s="256"/>
      <c r="CB43" s="256"/>
      <c r="CC43" s="256"/>
      <c r="CD43" s="256"/>
      <c r="CE43" s="256"/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3">
      <c r="A44" s="256" t="s">
        <v>127</v>
      </c>
      <c r="B44" s="257"/>
      <c r="C44" s="256" t="s">
        <v>128</v>
      </c>
      <c r="D44" s="258" t="s">
        <v>129</v>
      </c>
      <c r="E44" s="256">
        <f>ENS_DREA!E44-'Autres acteurs'!E44</f>
        <v>0</v>
      </c>
      <c r="F44" s="256">
        <f>ENS_DREA!F44-'Autres acteurs'!F44</f>
        <v>0</v>
      </c>
      <c r="G44" s="256">
        <f>ENS_DREA!G44-'Autres acteurs'!G44</f>
        <v>0</v>
      </c>
      <c r="H44" s="256">
        <f>ENS_DREA!H44-'Autres acteurs'!H44</f>
        <v>0</v>
      </c>
      <c r="I44" s="256">
        <f>ENS_DREA!I44-'Autres acteurs'!I44</f>
        <v>0</v>
      </c>
      <c r="J44" s="256">
        <f>ENS_DREA!J44-'Autres acteurs'!J44</f>
        <v>0</v>
      </c>
      <c r="K44" s="256">
        <f>ENS_DREA!K44-'Autres acteurs'!K44</f>
        <v>0</v>
      </c>
      <c r="L44" s="256">
        <f>ENS_DREA!L44-'Autres acteurs'!L44</f>
        <v>0</v>
      </c>
      <c r="M44" s="256">
        <f>ENS_DREA!M44-'Autres acteurs'!M44</f>
        <v>0</v>
      </c>
      <c r="N44" s="256">
        <f>ENS_DREA!N44-'Autres acteurs'!N44</f>
        <v>0</v>
      </c>
      <c r="O44" s="256">
        <f>ENS_DREA!O44-'Autres acteurs'!O44</f>
        <v>0</v>
      </c>
      <c r="P44" s="256">
        <f>ENS_DREA!P44-'Autres acteurs'!P44</f>
        <v>0</v>
      </c>
      <c r="Q44" s="256">
        <f>ENS_DREA!Q44-'Autres acteurs'!Q44</f>
        <v>0</v>
      </c>
      <c r="R44" s="256">
        <f>ENS_DREA!R44-'Autres acteurs'!R44</f>
        <v>0</v>
      </c>
      <c r="S44" s="256">
        <f>ENS_DREA!S44-'Autres acteurs'!S44</f>
        <v>0</v>
      </c>
      <c r="T44" s="256">
        <f>ENS_DREA!T44-'Autres acteurs'!T44</f>
        <v>0</v>
      </c>
      <c r="U44" s="256">
        <f>ENS_DREA!U44-'Autres acteurs'!U44</f>
        <v>0</v>
      </c>
      <c r="V44" s="256">
        <f>ENS_DREA!V44-'Autres acteurs'!V44</f>
        <v>0</v>
      </c>
      <c r="W44" s="256">
        <f>ENS_DREA!W44-'Autres acteurs'!W44</f>
        <v>0</v>
      </c>
      <c r="X44" s="256">
        <f>ENS_DREA!X44-'Autres acteurs'!X44</f>
        <v>0</v>
      </c>
      <c r="Y44" s="256">
        <f>ENS_DREA!Y44-'Autres acteurs'!Y44</f>
        <v>0</v>
      </c>
      <c r="Z44" s="256">
        <f>ENS_DREA!Z44-'Autres acteurs'!Z44</f>
        <v>0</v>
      </c>
      <c r="AA44" s="256">
        <f>ENS_DREA!AA44-'Autres acteurs'!AA44</f>
        <v>0</v>
      </c>
      <c r="AB44" s="256">
        <f>ENS_DREA!AB44-'Autres acteurs'!AB44</f>
        <v>0</v>
      </c>
      <c r="AC44" s="256">
        <f>ENS_DREA!AC44-'Autres acteurs'!AC44</f>
        <v>0</v>
      </c>
      <c r="AD44" s="256">
        <f>ENS_DREA!AD44-'Autres acteurs'!AD44</f>
        <v>0</v>
      </c>
      <c r="AE44" s="256">
        <f>ENS_DREA!AE44-'Autres acteurs'!AE44</f>
        <v>0</v>
      </c>
      <c r="AF44" s="256">
        <f>ENS_DREA!AF44-'Autres acteurs'!AF44</f>
        <v>0</v>
      </c>
      <c r="AG44" s="256">
        <f>ENS_DREA!AG44-'Autres acteurs'!AG44</f>
        <v>0</v>
      </c>
      <c r="AH44" s="256">
        <f>ENS_DREA!AH44-'Autres acteurs'!AH44</f>
        <v>0</v>
      </c>
      <c r="AI44" s="256">
        <f>ENS_DREA!AI44-'Autres acteurs'!AI44</f>
        <v>0</v>
      </c>
      <c r="AJ44" s="256">
        <f>ENS_DREA!AJ44-'Autres acteurs'!AJ44</f>
        <v>0</v>
      </c>
      <c r="AK44" s="256">
        <f>ENS_DREA!AK44-'Autres acteurs'!AK44</f>
        <v>0</v>
      </c>
      <c r="AL44" s="256">
        <f>ENS_DREA!AL44-'Autres acteurs'!AL44</f>
        <v>0</v>
      </c>
      <c r="AM44" s="256">
        <f>ENS_DREA!AM44-'Autres acteurs'!AM44</f>
        <v>0</v>
      </c>
      <c r="AN44" s="256">
        <f>ENS_DREA!AN44-'Autres acteurs'!AN44</f>
        <v>0</v>
      </c>
      <c r="AO44" s="371">
        <f>ENS_DREA!AO44-'Autres acteurs'!AO44</f>
        <v>0</v>
      </c>
      <c r="AP44" s="371">
        <f>ENS_DREA!AP44-'Autres acteurs'!AP44</f>
        <v>0</v>
      </c>
      <c r="AQ44" s="371">
        <f>ENS_DREA!AQ44-'Autres acteurs'!AQ44</f>
        <v>0</v>
      </c>
      <c r="AR44" s="371">
        <f>ENS_DREA!AR44-'Autres acteurs'!AR44</f>
        <v>0</v>
      </c>
      <c r="AS44" s="371">
        <f>ENS_DREA!AS44-'Autres acteurs'!AS44</f>
        <v>0</v>
      </c>
      <c r="AT44" s="371">
        <f>ENS_DREA!AT44-'Autres acteurs'!AT44</f>
        <v>0</v>
      </c>
      <c r="AU44" s="371">
        <f>ENS_DREA!AU44-'Autres acteurs'!AU44</f>
        <v>0</v>
      </c>
      <c r="AV44" s="371">
        <f>ENS_DREA!AV44-'Autres acteurs'!AV44</f>
        <v>0</v>
      </c>
      <c r="AW44" s="371">
        <f>ENS_DREA!AW44-'Autres acteurs'!AW44</f>
        <v>0</v>
      </c>
      <c r="AX44" s="371">
        <f>ENS_DREA!AX44-'Autres acteurs'!AX44</f>
        <v>0</v>
      </c>
      <c r="AY44" s="371">
        <f>ENS_DREA!AY44-'Autres acteurs'!AY44</f>
        <v>0</v>
      </c>
      <c r="AZ44" s="371">
        <f>ENS_DREA!AZ44-'Autres acteurs'!AZ44</f>
        <v>0</v>
      </c>
      <c r="BA44" s="371">
        <f>ENS_DREA!BA44-'Autres acteurs'!BA44</f>
        <v>0</v>
      </c>
      <c r="BB44" s="371">
        <f>ENS_DREA!BB44-'Autres acteurs'!BB44</f>
        <v>0</v>
      </c>
      <c r="BC44" s="371">
        <f>ENS_DREA!BC44-'Autres acteurs'!BC44</f>
        <v>0</v>
      </c>
      <c r="BD44" s="371">
        <f>ENS_DREA!BD44-'Autres acteurs'!BD44</f>
        <v>0</v>
      </c>
      <c r="BE44" s="371">
        <f>ENS_DREA!BE44-'Autres acteurs'!BE44</f>
        <v>0</v>
      </c>
      <c r="BF44" s="371">
        <f>ENS_DREA!BF44-'Autres acteurs'!BF44</f>
        <v>0</v>
      </c>
      <c r="BG44" s="371">
        <f>ENS_DREA!BG44-'Autres acteurs'!BG44</f>
        <v>0</v>
      </c>
      <c r="BH44" s="371">
        <f>ENS_DREA!BH44-'Autres acteurs'!BH44</f>
        <v>0</v>
      </c>
      <c r="BI44" s="371">
        <f>ENS_DREA!BI44-'Autres acteurs'!BI44</f>
        <v>0</v>
      </c>
      <c r="BJ44" s="371">
        <f>ENS_DREA!BJ44-'Autres acteurs'!BJ44</f>
        <v>0</v>
      </c>
      <c r="BK44" s="371">
        <f>ENS_DREA!BK44-'Autres acteurs'!BK44</f>
        <v>0</v>
      </c>
      <c r="BL44" s="371">
        <f>ENS_DREA!BL44-'Autres acteurs'!BL44</f>
        <v>0</v>
      </c>
      <c r="BM44" s="371">
        <f>ENS_DREA!BM44-'Autres acteurs'!BM44</f>
        <v>0</v>
      </c>
      <c r="BN44" s="371">
        <f>ENS_DREA!BN44-'Autres acteurs'!BN44</f>
        <v>0</v>
      </c>
      <c r="BO44" s="371">
        <f>ENS_DREA!BO44-'Autres acteurs'!BO44</f>
        <v>0</v>
      </c>
      <c r="BP44" s="371">
        <f>ENS_DREA!BP44-'Autres acteurs'!BP44</f>
        <v>0</v>
      </c>
      <c r="BQ44" s="371">
        <f>ENS_DREA!BQ44-'Autres acteurs'!BQ44</f>
        <v>0</v>
      </c>
      <c r="BR44" s="371">
        <f>ENS_DREA!BR44-'Autres acteurs'!BR44</f>
        <v>0</v>
      </c>
      <c r="BS44" s="371">
        <f>ENS_DREA!BS44-'Autres acteurs'!BS44</f>
        <v>0</v>
      </c>
      <c r="BT44" s="371">
        <f>ENS_DREA!BT44-'Autres acteurs'!BT44</f>
        <v>0</v>
      </c>
      <c r="BU44" s="371">
        <f>ENS_DREA!BU44-'Autres acteurs'!BU44</f>
        <v>0</v>
      </c>
      <c r="BV44" s="371">
        <f>ENS_DREA!BV44-'Autres acteurs'!BV44</f>
        <v>0</v>
      </c>
      <c r="BW44" s="371">
        <f>ENS_DREA!BW44-'Autres acteurs'!BW44</f>
        <v>0</v>
      </c>
      <c r="BX44" s="371">
        <f>ENS_DREA!BX44-'Autres acteurs'!BX44</f>
        <v>0</v>
      </c>
      <c r="BY44" s="371">
        <f>ENS_DREA!BY44-'Autres acteurs'!BY44</f>
        <v>0</v>
      </c>
      <c r="BZ44" s="371">
        <f>ENS_DREA!BZ44-'Autres acteurs'!BZ44</f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0</v>
      </c>
      <c r="F45" s="367">
        <f t="shared" ref="F45:BQ45" si="13">SUM(F33:F37,F39:F44)</f>
        <v>0</v>
      </c>
      <c r="G45" s="367">
        <f t="shared" si="13"/>
        <v>0</v>
      </c>
      <c r="H45" s="367">
        <f t="shared" si="13"/>
        <v>0</v>
      </c>
      <c r="I45" s="367">
        <f t="shared" si="13"/>
        <v>0</v>
      </c>
      <c r="J45" s="367">
        <f t="shared" si="13"/>
        <v>0</v>
      </c>
      <c r="K45" s="367">
        <f t="shared" si="13"/>
        <v>0</v>
      </c>
      <c r="L45" s="367">
        <f t="shared" si="13"/>
        <v>0</v>
      </c>
      <c r="M45" s="367">
        <f t="shared" si="13"/>
        <v>0</v>
      </c>
      <c r="N45" s="367">
        <f t="shared" si="13"/>
        <v>0</v>
      </c>
      <c r="O45" s="367">
        <f t="shared" si="13"/>
        <v>0</v>
      </c>
      <c r="P45" s="367">
        <f t="shared" si="13"/>
        <v>0</v>
      </c>
      <c r="Q45" s="367">
        <f t="shared" si="13"/>
        <v>0</v>
      </c>
      <c r="R45" s="367">
        <f t="shared" si="13"/>
        <v>0</v>
      </c>
      <c r="S45" s="367">
        <f t="shared" si="13"/>
        <v>0</v>
      </c>
      <c r="T45" s="367">
        <f t="shared" si="13"/>
        <v>0</v>
      </c>
      <c r="U45" s="367">
        <f t="shared" si="13"/>
        <v>0</v>
      </c>
      <c r="V45" s="367">
        <f t="shared" si="13"/>
        <v>0</v>
      </c>
      <c r="W45" s="367">
        <f t="shared" si="13"/>
        <v>0</v>
      </c>
      <c r="X45" s="367">
        <f t="shared" si="13"/>
        <v>0</v>
      </c>
      <c r="Y45" s="367">
        <f t="shared" si="13"/>
        <v>0</v>
      </c>
      <c r="Z45" s="367">
        <f t="shared" si="13"/>
        <v>0</v>
      </c>
      <c r="AA45" s="367">
        <f t="shared" si="13"/>
        <v>0</v>
      </c>
      <c r="AB45" s="367">
        <f t="shared" si="13"/>
        <v>0</v>
      </c>
      <c r="AC45" s="367">
        <f t="shared" si="13"/>
        <v>0</v>
      </c>
      <c r="AD45" s="367">
        <f t="shared" si="13"/>
        <v>0</v>
      </c>
      <c r="AE45" s="367">
        <f t="shared" si="13"/>
        <v>0</v>
      </c>
      <c r="AF45" s="367">
        <f t="shared" si="13"/>
        <v>0</v>
      </c>
      <c r="AG45" s="367">
        <f t="shared" si="13"/>
        <v>0</v>
      </c>
      <c r="AH45" s="367">
        <f t="shared" si="13"/>
        <v>0</v>
      </c>
      <c r="AI45" s="367">
        <f t="shared" si="13"/>
        <v>0</v>
      </c>
      <c r="AJ45" s="367">
        <f t="shared" si="13"/>
        <v>0</v>
      </c>
      <c r="AK45" s="367">
        <f t="shared" si="13"/>
        <v>0</v>
      </c>
      <c r="AL45" s="367">
        <f t="shared" si="13"/>
        <v>0</v>
      </c>
      <c r="AM45" s="367">
        <f t="shared" si="13"/>
        <v>0</v>
      </c>
      <c r="AN45" s="367">
        <f t="shared" si="13"/>
        <v>0</v>
      </c>
      <c r="AO45" s="367">
        <f t="shared" si="13"/>
        <v>0</v>
      </c>
      <c r="AP45" s="367">
        <f t="shared" si="13"/>
        <v>0</v>
      </c>
      <c r="AQ45" s="367">
        <f t="shared" si="13"/>
        <v>0</v>
      </c>
      <c r="AR45" s="367">
        <f t="shared" si="13"/>
        <v>0</v>
      </c>
      <c r="AS45" s="367">
        <f t="shared" si="13"/>
        <v>0</v>
      </c>
      <c r="AT45" s="367">
        <f t="shared" si="13"/>
        <v>0</v>
      </c>
      <c r="AU45" s="367">
        <f t="shared" si="13"/>
        <v>0</v>
      </c>
      <c r="AV45" s="367">
        <f t="shared" si="13"/>
        <v>0</v>
      </c>
      <c r="AW45" s="369">
        <f t="shared" si="13"/>
        <v>0</v>
      </c>
      <c r="AX45" s="369">
        <f t="shared" si="13"/>
        <v>0</v>
      </c>
      <c r="AY45" s="369">
        <f t="shared" si="13"/>
        <v>0</v>
      </c>
      <c r="AZ45" s="369">
        <f t="shared" si="13"/>
        <v>0</v>
      </c>
      <c r="BA45" s="369">
        <f t="shared" si="13"/>
        <v>0</v>
      </c>
      <c r="BB45" s="369">
        <f t="shared" si="13"/>
        <v>0</v>
      </c>
      <c r="BC45" s="369">
        <f t="shared" si="13"/>
        <v>0</v>
      </c>
      <c r="BD45" s="369">
        <f t="shared" si="13"/>
        <v>0</v>
      </c>
      <c r="BE45" s="369">
        <f t="shared" si="13"/>
        <v>0</v>
      </c>
      <c r="BF45" s="369">
        <f t="shared" si="13"/>
        <v>0</v>
      </c>
      <c r="BG45" s="369">
        <f t="shared" si="13"/>
        <v>0</v>
      </c>
      <c r="BH45" s="369">
        <f t="shared" si="13"/>
        <v>0</v>
      </c>
      <c r="BI45" s="369">
        <f t="shared" si="13"/>
        <v>0</v>
      </c>
      <c r="BJ45" s="369">
        <f t="shared" si="13"/>
        <v>0</v>
      </c>
      <c r="BK45" s="369">
        <f t="shared" si="13"/>
        <v>0</v>
      </c>
      <c r="BL45" s="369">
        <f t="shared" si="13"/>
        <v>0</v>
      </c>
      <c r="BM45" s="369">
        <f t="shared" si="13"/>
        <v>0</v>
      </c>
      <c r="BN45" s="369">
        <f t="shared" si="13"/>
        <v>0</v>
      </c>
      <c r="BO45" s="369">
        <f t="shared" si="13"/>
        <v>0</v>
      </c>
      <c r="BP45" s="369">
        <f t="shared" si="13"/>
        <v>0</v>
      </c>
      <c r="BQ45" s="369">
        <f t="shared" si="13"/>
        <v>0</v>
      </c>
      <c r="BR45" s="369">
        <f t="shared" ref="BR45:BZ45" si="14">SUM(BR33:BR37,BR39:BR44)</f>
        <v>0</v>
      </c>
      <c r="BS45" s="369">
        <f t="shared" si="14"/>
        <v>0</v>
      </c>
      <c r="BT45" s="369">
        <f t="shared" si="14"/>
        <v>0</v>
      </c>
      <c r="BU45" s="369">
        <f t="shared" si="14"/>
        <v>0</v>
      </c>
      <c r="BV45" s="369">
        <f t="shared" si="14"/>
        <v>0</v>
      </c>
      <c r="BW45" s="369">
        <f t="shared" si="14"/>
        <v>0</v>
      </c>
      <c r="BX45" s="369">
        <f t="shared" si="14"/>
        <v>0</v>
      </c>
      <c r="BY45" s="369">
        <f t="shared" si="14"/>
        <v>0</v>
      </c>
      <c r="BZ45" s="369">
        <f t="shared" si="14"/>
        <v>0</v>
      </c>
    </row>
    <row r="46" spans="1:94" s="245" customFormat="1" x14ac:dyDescent="0.3">
      <c r="A46" s="245" t="s">
        <v>131</v>
      </c>
      <c r="E46" s="245">
        <f>ENS_DREA!E46-'Autres acteurs'!E46</f>
        <v>0</v>
      </c>
      <c r="F46" s="245">
        <f>ENS_DREA!F46-'Autres acteurs'!F46</f>
        <v>0</v>
      </c>
      <c r="G46" s="245">
        <f>ENS_DREA!G46-'Autres acteurs'!G46</f>
        <v>0</v>
      </c>
      <c r="H46" s="245">
        <f>ENS_DREA!H46-'Autres acteurs'!H46</f>
        <v>0</v>
      </c>
      <c r="I46" s="245">
        <f>ENS_DREA!I46-'Autres acteurs'!I46</f>
        <v>0</v>
      </c>
      <c r="J46" s="245">
        <f>ENS_DREA!J46-'Autres acteurs'!J46</f>
        <v>0</v>
      </c>
      <c r="K46" s="245">
        <f>ENS_DREA!K46-'Autres acteurs'!K46</f>
        <v>0</v>
      </c>
      <c r="L46" s="245">
        <f>ENS_DREA!L46-'Autres acteurs'!L46</f>
        <v>0</v>
      </c>
      <c r="M46" s="245">
        <f>ENS_DREA!M46-'Autres acteurs'!M46</f>
        <v>0</v>
      </c>
      <c r="N46" s="245">
        <f>ENS_DREA!N46-'Autres acteurs'!N46</f>
        <v>0</v>
      </c>
      <c r="O46" s="245">
        <f>ENS_DREA!O46-'Autres acteurs'!O46</f>
        <v>0</v>
      </c>
      <c r="P46" s="256">
        <f>ENS_DREA!P46-'Autres acteurs'!P46</f>
        <v>0</v>
      </c>
      <c r="Q46" s="256">
        <f>ENS_DREA!Q46-'Autres acteurs'!Q46</f>
        <v>0</v>
      </c>
      <c r="R46" s="256">
        <f>ENS_DREA!R46-'Autres acteurs'!R46</f>
        <v>0</v>
      </c>
      <c r="S46" s="256">
        <f>ENS_DREA!S46-'Autres acteurs'!S46</f>
        <v>0</v>
      </c>
      <c r="T46" s="256">
        <f>ENS_DREA!T46-'Autres acteurs'!T46</f>
        <v>0</v>
      </c>
      <c r="U46" s="256">
        <f>ENS_DREA!U46-'Autres acteurs'!U46</f>
        <v>0</v>
      </c>
      <c r="V46" s="256">
        <f>ENS_DREA!V46-'Autres acteurs'!V46</f>
        <v>0</v>
      </c>
      <c r="W46" s="256">
        <f>ENS_DREA!W46-'Autres acteurs'!W46</f>
        <v>0</v>
      </c>
      <c r="X46" s="256">
        <f>ENS_DREA!X46-'Autres acteurs'!X46</f>
        <v>0</v>
      </c>
      <c r="Y46" s="256">
        <f>ENS_DREA!Y46-'Autres acteurs'!Y46</f>
        <v>0</v>
      </c>
      <c r="Z46" s="256">
        <f>ENS_DREA!Z46-'Autres acteurs'!Z46</f>
        <v>0</v>
      </c>
      <c r="AA46" s="256">
        <f>ENS_DREA!AA46-'Autres acteurs'!AA46</f>
        <v>0</v>
      </c>
      <c r="AB46" s="256">
        <f>ENS_DREA!AB46-'Autres acteurs'!AB46</f>
        <v>0</v>
      </c>
      <c r="AC46" s="256">
        <f>ENS_DREA!AC46-'Autres acteurs'!AC46</f>
        <v>0</v>
      </c>
      <c r="AD46" s="256">
        <f>ENS_DREA!AD46-'Autres acteurs'!AD46</f>
        <v>0</v>
      </c>
      <c r="AE46" s="256">
        <f>ENS_DREA!AE46-'Autres acteurs'!AE46</f>
        <v>0</v>
      </c>
      <c r="AF46" s="256">
        <f>ENS_DREA!AF46-'Autres acteurs'!AF46</f>
        <v>0</v>
      </c>
      <c r="AG46" s="256">
        <f>ENS_DREA!AG46-'Autres acteurs'!AG46</f>
        <v>0</v>
      </c>
      <c r="AH46" s="256">
        <f>ENS_DREA!AH46-'Autres acteurs'!AH46</f>
        <v>0</v>
      </c>
      <c r="AI46" s="245">
        <f>ENS_DREA!AI46-'Autres acteurs'!AI46</f>
        <v>0</v>
      </c>
      <c r="AJ46" s="245">
        <f>ENS_DREA!AJ46-'Autres acteurs'!AJ46</f>
        <v>0</v>
      </c>
      <c r="AK46" s="245">
        <f>ENS_DREA!AK46-'Autres acteurs'!AK46</f>
        <v>0</v>
      </c>
      <c r="AL46" s="245">
        <f>ENS_DREA!AL46-'Autres acteurs'!AL46</f>
        <v>0</v>
      </c>
      <c r="AM46" s="245">
        <f>ENS_DREA!AM46-'Autres acteurs'!AM46</f>
        <v>0</v>
      </c>
      <c r="AN46" s="245">
        <f>ENS_DREA!AN46-'Autres acteurs'!AN46</f>
        <v>0</v>
      </c>
      <c r="AO46" s="372">
        <f>ENS_DREA!AO46-'Autres acteurs'!AO46</f>
        <v>0</v>
      </c>
      <c r="AP46" s="372">
        <f>ENS_DREA!AP46-'Autres acteurs'!AP46</f>
        <v>0</v>
      </c>
      <c r="AQ46" s="372">
        <f>ENS_DREA!AQ46-'Autres acteurs'!AQ46</f>
        <v>0</v>
      </c>
      <c r="AR46" s="372">
        <f>ENS_DREA!AR46-'Autres acteurs'!AR46</f>
        <v>0</v>
      </c>
      <c r="AS46" s="372">
        <f>ENS_DREA!AS46-'Autres acteurs'!AS46</f>
        <v>0</v>
      </c>
      <c r="AT46" s="372">
        <f>ENS_DREA!AT46-'Autres acteurs'!AT46</f>
        <v>0</v>
      </c>
      <c r="AU46" s="372">
        <f>ENS_DREA!AU46-'Autres acteurs'!AU46</f>
        <v>0</v>
      </c>
      <c r="AV46" s="372">
        <f>ENS_DREA!AV46-'Autres acteurs'!AV46</f>
        <v>0</v>
      </c>
      <c r="AW46" s="371">
        <f>ENS_DREA!AW46-'Autres acteurs'!AW46</f>
        <v>0</v>
      </c>
      <c r="AX46" s="371">
        <f>ENS_DREA!AX46-'Autres acteurs'!AX46</f>
        <v>0</v>
      </c>
      <c r="AY46" s="371">
        <f>ENS_DREA!AY46-'Autres acteurs'!AY46</f>
        <v>0</v>
      </c>
      <c r="AZ46" s="371">
        <f>ENS_DREA!AZ46-'Autres acteurs'!AZ46</f>
        <v>0</v>
      </c>
      <c r="BA46" s="371">
        <f>ENS_DREA!BA46-'Autres acteurs'!BA46</f>
        <v>0</v>
      </c>
      <c r="BB46" s="371">
        <f>ENS_DREA!BB46-'Autres acteurs'!BB46</f>
        <v>0</v>
      </c>
      <c r="BC46" s="371">
        <f>ENS_DREA!BC46-'Autres acteurs'!BC46</f>
        <v>0</v>
      </c>
      <c r="BD46" s="371">
        <f>ENS_DREA!BD46-'Autres acteurs'!BD46</f>
        <v>0</v>
      </c>
      <c r="BE46" s="371">
        <f>ENS_DREA!BE46-'Autres acteurs'!BE46</f>
        <v>0</v>
      </c>
      <c r="BF46" s="371">
        <f>ENS_DREA!BF46-'Autres acteurs'!BF46</f>
        <v>0</v>
      </c>
      <c r="BG46" s="371">
        <f>ENS_DREA!BG46-'Autres acteurs'!BG46</f>
        <v>0</v>
      </c>
      <c r="BH46" s="371">
        <f>ENS_DREA!BH46-'Autres acteurs'!BH46</f>
        <v>0</v>
      </c>
      <c r="BI46" s="371">
        <f>ENS_DREA!BI46-'Autres acteurs'!BI46</f>
        <v>0</v>
      </c>
      <c r="BJ46" s="371">
        <f>ENS_DREA!BJ46-'Autres acteurs'!BJ46</f>
        <v>0</v>
      </c>
      <c r="BK46" s="371">
        <f>ENS_DREA!BK46-'Autres acteurs'!BK46</f>
        <v>0</v>
      </c>
      <c r="BL46" s="371">
        <f>ENS_DREA!BL46-'Autres acteurs'!BL46</f>
        <v>0</v>
      </c>
      <c r="BM46" s="371">
        <f>ENS_DREA!BM46-'Autres acteurs'!BM46</f>
        <v>0</v>
      </c>
      <c r="BN46" s="371">
        <f>ENS_DREA!BN46-'Autres acteurs'!BN46</f>
        <v>0</v>
      </c>
      <c r="BO46" s="371">
        <f>ENS_DREA!BO46-'Autres acteurs'!BO46</f>
        <v>0</v>
      </c>
      <c r="BP46" s="371">
        <f>ENS_DREA!BP46-'Autres acteurs'!BP46</f>
        <v>0</v>
      </c>
      <c r="BQ46" s="371">
        <f>ENS_DREA!BQ46-'Autres acteurs'!BQ46</f>
        <v>0</v>
      </c>
      <c r="BR46" s="371">
        <f>ENS_DREA!BR46-'Autres acteurs'!BR46</f>
        <v>0</v>
      </c>
      <c r="BS46" s="371">
        <f>ENS_DREA!BS46-'Autres acteurs'!BS46</f>
        <v>0</v>
      </c>
      <c r="BT46" s="371">
        <f>ENS_DREA!BT46-'Autres acteurs'!BT46</f>
        <v>0</v>
      </c>
      <c r="BU46" s="371">
        <f>ENS_DREA!BU46-'Autres acteurs'!BU46</f>
        <v>0</v>
      </c>
      <c r="BV46" s="371">
        <f>ENS_DREA!BV46-'Autres acteurs'!BV46</f>
        <v>0</v>
      </c>
      <c r="BW46" s="371">
        <f>ENS_DREA!BW46-'Autres acteurs'!BW46</f>
        <v>0</v>
      </c>
      <c r="BX46" s="371">
        <f>ENS_DREA!BX46-'Autres acteurs'!BX46</f>
        <v>0</v>
      </c>
      <c r="BY46" s="371">
        <f>ENS_DREA!BY46-'Autres acteurs'!BY46</f>
        <v>0</v>
      </c>
      <c r="BZ46" s="371">
        <f>ENS_DREA!BZ46-'Autres acteurs'!BZ46</f>
        <v>0</v>
      </c>
    </row>
    <row r="47" spans="1:94" s="249" customFormat="1" x14ac:dyDescent="0.3">
      <c r="A47" s="249" t="s">
        <v>132</v>
      </c>
      <c r="E47" s="249">
        <f>ENS_DREA!E47-'Autres acteurs'!E47</f>
        <v>0</v>
      </c>
      <c r="F47" s="249">
        <f>ENS_DREA!F47-'Autres acteurs'!F47</f>
        <v>0</v>
      </c>
      <c r="G47" s="249">
        <f>ENS_DREA!G47-'Autres acteurs'!G47</f>
        <v>0</v>
      </c>
      <c r="H47" s="249">
        <f>ENS_DREA!H47-'Autres acteurs'!H47</f>
        <v>0</v>
      </c>
      <c r="I47" s="249">
        <f>ENS_DREA!I47-'Autres acteurs'!I47</f>
        <v>0</v>
      </c>
      <c r="J47" s="249">
        <f>ENS_DREA!J47-'Autres acteurs'!J47</f>
        <v>0</v>
      </c>
      <c r="K47" s="249">
        <f>ENS_DREA!K47-'Autres acteurs'!K47</f>
        <v>0</v>
      </c>
      <c r="L47" s="249">
        <f>ENS_DREA!L47-'Autres acteurs'!L47</f>
        <v>0</v>
      </c>
      <c r="M47" s="249">
        <f>ENS_DREA!M47-'Autres acteurs'!M47</f>
        <v>0</v>
      </c>
      <c r="N47" s="249">
        <f>ENS_DREA!N47-'Autres acteurs'!N47</f>
        <v>0</v>
      </c>
      <c r="O47" s="249">
        <f>ENS_DREA!O47-'Autres acteurs'!O47</f>
        <v>0</v>
      </c>
      <c r="P47" s="256">
        <f>ENS_DREA!P47-'Autres acteurs'!P47</f>
        <v>0</v>
      </c>
      <c r="Q47" s="256">
        <f>ENS_DREA!Q47-'Autres acteurs'!Q47</f>
        <v>0</v>
      </c>
      <c r="R47" s="256">
        <f>ENS_DREA!R47-'Autres acteurs'!R47</f>
        <v>0</v>
      </c>
      <c r="S47" s="256">
        <f>ENS_DREA!S47-'Autres acteurs'!S47</f>
        <v>0</v>
      </c>
      <c r="T47" s="256">
        <f>ENS_DREA!T47-'Autres acteurs'!T47</f>
        <v>0</v>
      </c>
      <c r="U47" s="256">
        <f>ENS_DREA!U47-'Autres acteurs'!U47</f>
        <v>0</v>
      </c>
      <c r="V47" s="256">
        <f>ENS_DREA!V47-'Autres acteurs'!V47</f>
        <v>0</v>
      </c>
      <c r="W47" s="256">
        <f>ENS_DREA!W47-'Autres acteurs'!W47</f>
        <v>0</v>
      </c>
      <c r="X47" s="256">
        <f>ENS_DREA!X47-'Autres acteurs'!X47</f>
        <v>0</v>
      </c>
      <c r="Y47" s="256">
        <f>ENS_DREA!Y47-'Autres acteurs'!Y47</f>
        <v>0</v>
      </c>
      <c r="Z47" s="256">
        <f>ENS_DREA!Z47-'Autres acteurs'!Z47</f>
        <v>0</v>
      </c>
      <c r="AA47" s="256">
        <f>ENS_DREA!AA47-'Autres acteurs'!AA47</f>
        <v>0</v>
      </c>
      <c r="AB47" s="256">
        <f>ENS_DREA!AB47-'Autres acteurs'!AB47</f>
        <v>0</v>
      </c>
      <c r="AC47" s="256">
        <f>ENS_DREA!AC47-'Autres acteurs'!AC47</f>
        <v>0</v>
      </c>
      <c r="AD47" s="256">
        <f>ENS_DREA!AD47-'Autres acteurs'!AD47</f>
        <v>0</v>
      </c>
      <c r="AE47" s="256">
        <f>ENS_DREA!AE47-'Autres acteurs'!AE47</f>
        <v>0</v>
      </c>
      <c r="AF47" s="256">
        <f>ENS_DREA!AF47-'Autres acteurs'!AF47</f>
        <v>0</v>
      </c>
      <c r="AG47" s="256">
        <f>ENS_DREA!AG47-'Autres acteurs'!AG47</f>
        <v>0</v>
      </c>
      <c r="AH47" s="256">
        <f>ENS_DREA!AH47-'Autres acteurs'!AH47</f>
        <v>0</v>
      </c>
      <c r="AI47" s="249">
        <f>ENS_DREA!AI47-'Autres acteurs'!AI47</f>
        <v>0</v>
      </c>
      <c r="AJ47" s="249">
        <f>ENS_DREA!AJ47-'Autres acteurs'!AJ47</f>
        <v>0</v>
      </c>
      <c r="AK47" s="249">
        <f>ENS_DREA!AK47-'Autres acteurs'!AK47</f>
        <v>0</v>
      </c>
      <c r="AL47" s="249">
        <f>ENS_DREA!AL47-'Autres acteurs'!AL47</f>
        <v>0</v>
      </c>
      <c r="AM47" s="249">
        <f>ENS_DREA!AM47-'Autres acteurs'!AM47</f>
        <v>0</v>
      </c>
      <c r="AN47" s="249">
        <f>ENS_DREA!AN47-'Autres acteurs'!AN47</f>
        <v>0</v>
      </c>
      <c r="AO47" s="373">
        <f>ENS_DREA!AO47-'Autres acteurs'!AO47</f>
        <v>0</v>
      </c>
      <c r="AP47" s="373">
        <f>ENS_DREA!AP47-'Autres acteurs'!AP47</f>
        <v>0</v>
      </c>
      <c r="AQ47" s="373">
        <f>ENS_DREA!AQ47-'Autres acteurs'!AQ47</f>
        <v>0</v>
      </c>
      <c r="AR47" s="373">
        <f>ENS_DREA!AR47-'Autres acteurs'!AR47</f>
        <v>0</v>
      </c>
      <c r="AS47" s="373">
        <f>ENS_DREA!AS47-'Autres acteurs'!AS47</f>
        <v>0</v>
      </c>
      <c r="AT47" s="373">
        <f>ENS_DREA!AT47-'Autres acteurs'!AT47</f>
        <v>0</v>
      </c>
      <c r="AU47" s="373">
        <f>ENS_DREA!AU47-'Autres acteurs'!AU47</f>
        <v>0</v>
      </c>
      <c r="AV47" s="373">
        <f>ENS_DREA!AV47-'Autres acteurs'!AV47</f>
        <v>0</v>
      </c>
      <c r="AW47" s="371">
        <f>ENS_DREA!AW47-'Autres acteurs'!AW47</f>
        <v>0</v>
      </c>
      <c r="AX47" s="371">
        <f>ENS_DREA!AX47-'Autres acteurs'!AX47</f>
        <v>0</v>
      </c>
      <c r="AY47" s="371">
        <f>ENS_DREA!AY47-'Autres acteurs'!AY47</f>
        <v>0</v>
      </c>
      <c r="AZ47" s="371">
        <f>ENS_DREA!AZ47-'Autres acteurs'!AZ47</f>
        <v>0</v>
      </c>
      <c r="BA47" s="371">
        <f>ENS_DREA!BA47-'Autres acteurs'!BA47</f>
        <v>0</v>
      </c>
      <c r="BB47" s="371">
        <f>ENS_DREA!BB47-'Autres acteurs'!BB47</f>
        <v>70.400999999999996</v>
      </c>
      <c r="BC47" s="371">
        <f>ENS_DREA!BC47-'Autres acteurs'!BC47</f>
        <v>0</v>
      </c>
      <c r="BD47" s="371">
        <f>ENS_DREA!BD47-'Autres acteurs'!BD47</f>
        <v>70.400999999999996</v>
      </c>
      <c r="BE47" s="371">
        <f>ENS_DREA!BE47-'Autres acteurs'!BE47</f>
        <v>0</v>
      </c>
      <c r="BF47" s="371">
        <f>ENS_DREA!BF47-'Autres acteurs'!BF47</f>
        <v>0</v>
      </c>
      <c r="BG47" s="371">
        <f>ENS_DREA!BG47-'Autres acteurs'!BG47</f>
        <v>0</v>
      </c>
      <c r="BH47" s="371">
        <f>ENS_DREA!BH47-'Autres acteurs'!BH47</f>
        <v>0</v>
      </c>
      <c r="BI47" s="371">
        <f>ENS_DREA!BI47-'Autres acteurs'!BI47</f>
        <v>0</v>
      </c>
      <c r="BJ47" s="371">
        <f>ENS_DREA!BJ47-'Autres acteurs'!BJ47</f>
        <v>0</v>
      </c>
      <c r="BK47" s="371">
        <f>ENS_DREA!BK47-'Autres acteurs'!BK47</f>
        <v>0</v>
      </c>
      <c r="BL47" s="371">
        <f>ENS_DREA!BL47-'Autres acteurs'!BL47</f>
        <v>0</v>
      </c>
      <c r="BM47" s="371">
        <f>ENS_DREA!BM47-'Autres acteurs'!BM47</f>
        <v>0</v>
      </c>
      <c r="BN47" s="371">
        <f>ENS_DREA!BN47-'Autres acteurs'!BN47</f>
        <v>0</v>
      </c>
      <c r="BO47" s="371">
        <f>ENS_DREA!BO47-'Autres acteurs'!BO47</f>
        <v>0</v>
      </c>
      <c r="BP47" s="371">
        <f>ENS_DREA!BP47-'Autres acteurs'!BP47</f>
        <v>0</v>
      </c>
      <c r="BQ47" s="371">
        <f>ENS_DREA!BQ47-'Autres acteurs'!BQ47</f>
        <v>0</v>
      </c>
      <c r="BR47" s="371">
        <f>ENS_DREA!BR47-'Autres acteurs'!BR47</f>
        <v>0</v>
      </c>
      <c r="BS47" s="371">
        <f>ENS_DREA!BS47-'Autres acteurs'!BS47</f>
        <v>0</v>
      </c>
      <c r="BT47" s="371">
        <f>ENS_DREA!BT47-'Autres acteurs'!BT47</f>
        <v>0</v>
      </c>
      <c r="BU47" s="371">
        <f>ENS_DREA!BU47-'Autres acteurs'!BU47</f>
        <v>0</v>
      </c>
      <c r="BV47" s="371">
        <f>ENS_DREA!BV47-'Autres acteurs'!BV47</f>
        <v>0</v>
      </c>
      <c r="BW47" s="371">
        <f>ENS_DREA!BW47-'Autres acteurs'!BW47</f>
        <v>0</v>
      </c>
      <c r="BX47" s="371">
        <f>ENS_DREA!BX47-'Autres acteurs'!BX47</f>
        <v>0</v>
      </c>
      <c r="BY47" s="371">
        <f>ENS_DREA!BY47-'Autres acteurs'!BY47</f>
        <v>0</v>
      </c>
      <c r="BZ47" s="371">
        <f>ENS_DREA!BZ47-'Autres acteurs'!BZ47</f>
        <v>0</v>
      </c>
    </row>
    <row r="48" spans="1:94" s="254" customFormat="1" ht="27.6" x14ac:dyDescent="0.3">
      <c r="A48" s="254" t="s">
        <v>133</v>
      </c>
      <c r="E48" s="254">
        <f>SUM(E49:E54)</f>
        <v>303</v>
      </c>
      <c r="F48" s="254">
        <f t="shared" ref="F48:BQ48" si="15">SUM(F49:F54)</f>
        <v>4626</v>
      </c>
      <c r="G48" s="254">
        <f t="shared" si="15"/>
        <v>6977</v>
      </c>
      <c r="H48" s="254">
        <f t="shared" si="15"/>
        <v>10290</v>
      </c>
      <c r="I48" s="254">
        <f t="shared" si="15"/>
        <v>22196</v>
      </c>
      <c r="J48" s="254">
        <f t="shared" si="15"/>
        <v>22196</v>
      </c>
      <c r="K48" s="254">
        <f t="shared" si="15"/>
        <v>0</v>
      </c>
      <c r="L48" s="254">
        <f t="shared" si="15"/>
        <v>22196</v>
      </c>
      <c r="M48" s="254">
        <f t="shared" si="15"/>
        <v>0</v>
      </c>
      <c r="N48" s="254">
        <f t="shared" si="15"/>
        <v>0</v>
      </c>
      <c r="O48" s="254">
        <f t="shared" si="15"/>
        <v>0</v>
      </c>
      <c r="P48" s="254">
        <f t="shared" si="15"/>
        <v>0</v>
      </c>
      <c r="Q48" s="254">
        <f t="shared" si="15"/>
        <v>0</v>
      </c>
      <c r="R48" s="254">
        <f t="shared" si="15"/>
        <v>0</v>
      </c>
      <c r="S48" s="254">
        <f t="shared" si="15"/>
        <v>0</v>
      </c>
      <c r="T48" s="254">
        <f t="shared" si="15"/>
        <v>0</v>
      </c>
      <c r="U48" s="254">
        <f t="shared" si="15"/>
        <v>3138</v>
      </c>
      <c r="V48" s="254">
        <f t="shared" si="15"/>
        <v>7949</v>
      </c>
      <c r="W48" s="254">
        <f t="shared" si="15"/>
        <v>11317</v>
      </c>
      <c r="X48" s="254">
        <f t="shared" si="15"/>
        <v>11317</v>
      </c>
      <c r="Y48" s="254">
        <f t="shared" si="15"/>
        <v>0</v>
      </c>
      <c r="Z48" s="254">
        <f t="shared" si="15"/>
        <v>11317</v>
      </c>
      <c r="AA48" s="254">
        <f t="shared" si="15"/>
        <v>0</v>
      </c>
      <c r="AB48" s="254">
        <f t="shared" si="15"/>
        <v>400</v>
      </c>
      <c r="AC48" s="254">
        <f t="shared" si="15"/>
        <v>0</v>
      </c>
      <c r="AD48" s="254">
        <f t="shared" si="15"/>
        <v>0</v>
      </c>
      <c r="AE48" s="254">
        <f t="shared" si="15"/>
        <v>400</v>
      </c>
      <c r="AF48" s="254">
        <f t="shared" si="15"/>
        <v>400</v>
      </c>
      <c r="AG48" s="254">
        <f t="shared" si="15"/>
        <v>0</v>
      </c>
      <c r="AH48" s="254">
        <f t="shared" si="15"/>
        <v>400</v>
      </c>
      <c r="AI48" s="254">
        <f t="shared" si="15"/>
        <v>601</v>
      </c>
      <c r="AJ48" s="254">
        <f t="shared" si="15"/>
        <v>601</v>
      </c>
      <c r="AK48" s="254">
        <f t="shared" si="15"/>
        <v>0</v>
      </c>
      <c r="AL48" s="254">
        <f t="shared" si="15"/>
        <v>0</v>
      </c>
      <c r="AM48" s="254">
        <f t="shared" si="15"/>
        <v>0</v>
      </c>
      <c r="AN48" s="254">
        <f t="shared" si="15"/>
        <v>0</v>
      </c>
      <c r="AO48" s="254">
        <f t="shared" si="15"/>
        <v>25.25668424172634</v>
      </c>
      <c r="AP48" s="254">
        <f t="shared" si="15"/>
        <v>372.02413076706387</v>
      </c>
      <c r="AQ48" s="254">
        <f t="shared" si="15"/>
        <v>647.10836099070491</v>
      </c>
      <c r="AR48" s="254">
        <f t="shared" si="15"/>
        <v>1244.3117439474308</v>
      </c>
      <c r="AS48" s="254">
        <f t="shared" si="15"/>
        <v>2288.7009199469258</v>
      </c>
      <c r="AT48" s="254">
        <f t="shared" si="15"/>
        <v>2288.7009199469258</v>
      </c>
      <c r="AU48" s="254">
        <f t="shared" si="15"/>
        <v>0</v>
      </c>
      <c r="AV48" s="254">
        <f t="shared" si="15"/>
        <v>2288.7009199469258</v>
      </c>
      <c r="AW48" s="375">
        <f t="shared" si="15"/>
        <v>0</v>
      </c>
      <c r="AX48" s="375">
        <f t="shared" si="15"/>
        <v>0</v>
      </c>
      <c r="AY48" s="375">
        <f t="shared" si="15"/>
        <v>9.1999999999999993</v>
      </c>
      <c r="AZ48" s="375">
        <f t="shared" si="15"/>
        <v>1423.6510000000001</v>
      </c>
      <c r="BA48" s="375">
        <f t="shared" si="15"/>
        <v>1432.8510000000001</v>
      </c>
      <c r="BB48" s="375">
        <f t="shared" si="15"/>
        <v>1432.8510000000001</v>
      </c>
      <c r="BC48" s="375">
        <f t="shared" si="15"/>
        <v>0</v>
      </c>
      <c r="BD48" s="375">
        <f t="shared" si="15"/>
        <v>1432.8509999999992</v>
      </c>
      <c r="BE48" s="375">
        <f t="shared" si="15"/>
        <v>0</v>
      </c>
      <c r="BF48" s="375">
        <f t="shared" si="15"/>
        <v>150.02000000000012</v>
      </c>
      <c r="BG48" s="375">
        <f t="shared" si="15"/>
        <v>0</v>
      </c>
      <c r="BH48" s="375">
        <f t="shared" si="15"/>
        <v>0</v>
      </c>
      <c r="BI48" s="375">
        <f t="shared" si="15"/>
        <v>150.02000000000012</v>
      </c>
      <c r="BJ48" s="375">
        <f t="shared" si="15"/>
        <v>150.02000000000001</v>
      </c>
      <c r="BK48" s="375">
        <f t="shared" si="15"/>
        <v>0</v>
      </c>
      <c r="BL48" s="375">
        <f t="shared" si="15"/>
        <v>150.02000000000012</v>
      </c>
      <c r="BM48" s="375" t="e">
        <f t="shared" si="15"/>
        <v>#DIV/0!</v>
      </c>
      <c r="BN48" s="375" t="e">
        <f t="shared" si="15"/>
        <v>#DIV/0!</v>
      </c>
      <c r="BO48" s="375">
        <f t="shared" si="15"/>
        <v>0</v>
      </c>
      <c r="BP48" s="375">
        <f t="shared" si="15"/>
        <v>0</v>
      </c>
      <c r="BQ48" s="375" t="e">
        <f t="shared" si="15"/>
        <v>#DIV/0!</v>
      </c>
      <c r="BR48" s="375">
        <f t="shared" ref="BR48:BZ48" si="16">SUM(BR49:BR54)</f>
        <v>0</v>
      </c>
      <c r="BS48" s="375">
        <f t="shared" si="16"/>
        <v>0</v>
      </c>
      <c r="BT48" s="375">
        <f t="shared" si="16"/>
        <v>0</v>
      </c>
      <c r="BU48" s="375">
        <f t="shared" si="16"/>
        <v>0</v>
      </c>
      <c r="BV48" s="375">
        <f t="shared" si="16"/>
        <v>0</v>
      </c>
      <c r="BW48" s="375">
        <f t="shared" si="16"/>
        <v>0</v>
      </c>
      <c r="BX48" s="375">
        <f t="shared" si="16"/>
        <v>0</v>
      </c>
      <c r="BY48" s="375">
        <f t="shared" si="16"/>
        <v>0</v>
      </c>
      <c r="BZ48" s="375">
        <f t="shared" si="16"/>
        <v>0</v>
      </c>
      <c r="CA48" s="254">
        <v>0</v>
      </c>
      <c r="CB48" s="254">
        <v>0</v>
      </c>
      <c r="CC48" s="254">
        <v>0</v>
      </c>
      <c r="CD48" s="254">
        <v>0</v>
      </c>
      <c r="CE48" s="254">
        <v>0</v>
      </c>
      <c r="CF48" s="254">
        <v>0</v>
      </c>
    </row>
    <row r="49" spans="1:94" ht="27.6" x14ac:dyDescent="0.25">
      <c r="A49" s="257" t="s">
        <v>134</v>
      </c>
      <c r="B49" s="272" t="s">
        <v>135</v>
      </c>
      <c r="C49" s="256" t="s">
        <v>136</v>
      </c>
      <c r="D49" s="258" t="s">
        <v>137</v>
      </c>
      <c r="E49" s="256">
        <f>ENS_DREA!E49-'Autres acteurs'!E49</f>
        <v>1</v>
      </c>
      <c r="F49" s="256">
        <f>ENS_DREA!F49-'Autres acteurs'!F49</f>
        <v>0</v>
      </c>
      <c r="G49" s="256">
        <f>ENS_DREA!G49-'Autres acteurs'!G49</f>
        <v>0</v>
      </c>
      <c r="H49" s="256">
        <f>ENS_DREA!H49-'Autres acteurs'!H49</f>
        <v>0</v>
      </c>
      <c r="I49" s="256">
        <f>ENS_DREA!I49-'Autres acteurs'!I49</f>
        <v>1</v>
      </c>
      <c r="J49" s="256">
        <f>ENS_DREA!J49-'Autres acteurs'!J49</f>
        <v>1</v>
      </c>
      <c r="K49" s="256">
        <f>ENS_DREA!K49-'Autres acteurs'!K49</f>
        <v>0</v>
      </c>
      <c r="L49" s="256">
        <f>ENS_DREA!L49-'Autres acteurs'!L49</f>
        <v>1</v>
      </c>
      <c r="M49" s="256">
        <f>ENS_DREA!M49-'Autres acteurs'!M49</f>
        <v>0</v>
      </c>
      <c r="N49" s="256">
        <f>ENS_DREA!N49-'Autres acteurs'!N49</f>
        <v>0</v>
      </c>
      <c r="O49" s="256">
        <f>ENS_DREA!O49-'Autres acteurs'!O49</f>
        <v>0</v>
      </c>
      <c r="P49" s="256">
        <f>ENS_DREA!P49-'Autres acteurs'!P49</f>
        <v>0</v>
      </c>
      <c r="Q49" s="256">
        <f>ENS_DREA!Q49-'Autres acteurs'!Q49</f>
        <v>0</v>
      </c>
      <c r="R49" s="256">
        <f>ENS_DREA!R49-'Autres acteurs'!R49</f>
        <v>0</v>
      </c>
      <c r="S49" s="256">
        <f>ENS_DREA!S49-'Autres acteurs'!S49</f>
        <v>0</v>
      </c>
      <c r="T49" s="256">
        <f>ENS_DREA!T49-'Autres acteurs'!T49</f>
        <v>0</v>
      </c>
      <c r="U49" s="256">
        <f>ENS_DREA!U49-'Autres acteurs'!U49</f>
        <v>0</v>
      </c>
      <c r="V49" s="256">
        <f>ENS_DREA!V49-'Autres acteurs'!V49</f>
        <v>0</v>
      </c>
      <c r="W49" s="256">
        <f>ENS_DREA!W49-'Autres acteurs'!W49</f>
        <v>0</v>
      </c>
      <c r="X49" s="256">
        <f>ENS_DREA!X49-'Autres acteurs'!X49</f>
        <v>0</v>
      </c>
      <c r="Y49" s="256">
        <f>ENS_DREA!Y49-'Autres acteurs'!Y49</f>
        <v>0</v>
      </c>
      <c r="Z49" s="256">
        <f>ENS_DREA!Z49-'Autres acteurs'!Z49</f>
        <v>0</v>
      </c>
      <c r="AA49" s="256">
        <f>ENS_DREA!AA49-'Autres acteurs'!AA49</f>
        <v>0</v>
      </c>
      <c r="AB49" s="256">
        <f>ENS_DREA!AB49-'Autres acteurs'!AB49</f>
        <v>0</v>
      </c>
      <c r="AC49" s="256">
        <f>ENS_DREA!AC49-'Autres acteurs'!AC49</f>
        <v>0</v>
      </c>
      <c r="AD49" s="256">
        <f>ENS_DREA!AD49-'Autres acteurs'!AD49</f>
        <v>0</v>
      </c>
      <c r="AE49" s="256">
        <f>ENS_DREA!AE49-'Autres acteurs'!AE49</f>
        <v>0</v>
      </c>
      <c r="AF49" s="256">
        <f>ENS_DREA!AF49-'Autres acteurs'!AF49</f>
        <v>0</v>
      </c>
      <c r="AG49" s="256">
        <f>ENS_DREA!AG49-'Autres acteurs'!AG49</f>
        <v>0</v>
      </c>
      <c r="AH49" s="256">
        <f>ENS_DREA!AH49-'Autres acteurs'!AH49</f>
        <v>0</v>
      </c>
      <c r="AI49" s="256">
        <f>ENS_DREA!AI49-'Autres acteurs'!AI49</f>
        <v>0</v>
      </c>
      <c r="AJ49" s="256">
        <f>ENS_DREA!AJ49-'Autres acteurs'!AJ49</f>
        <v>0</v>
      </c>
      <c r="AK49" s="256">
        <f>ENS_DREA!AK49-'Autres acteurs'!AK49</f>
        <v>0</v>
      </c>
      <c r="AL49" s="256">
        <f>ENS_DREA!AL49-'Autres acteurs'!AL49</f>
        <v>0</v>
      </c>
      <c r="AM49" s="256">
        <f>ENS_DREA!AM49-'Autres acteurs'!AM49</f>
        <v>0</v>
      </c>
      <c r="AN49" s="256">
        <f>ENS_DREA!AN49-'Autres acteurs'!AN49</f>
        <v>0</v>
      </c>
      <c r="AO49" s="371">
        <f>ENS_DREA!AO49-'Autres acteurs'!AO49</f>
        <v>1</v>
      </c>
      <c r="AP49" s="371">
        <f>ENS_DREA!AP49-'Autres acteurs'!AP49</f>
        <v>0</v>
      </c>
      <c r="AQ49" s="371">
        <f>ENS_DREA!AQ49-'Autres acteurs'!AQ49</f>
        <v>0</v>
      </c>
      <c r="AR49" s="371">
        <f>ENS_DREA!AR49-'Autres acteurs'!AR49</f>
        <v>0</v>
      </c>
      <c r="AS49" s="371">
        <f>ENS_DREA!AS49-'Autres acteurs'!AS49</f>
        <v>1</v>
      </c>
      <c r="AT49" s="371">
        <f>ENS_DREA!AT49-'Autres acteurs'!AT49</f>
        <v>1</v>
      </c>
      <c r="AU49" s="371">
        <f>ENS_DREA!AU49-'Autres acteurs'!AU49</f>
        <v>0</v>
      </c>
      <c r="AV49" s="371">
        <f>ENS_DREA!AV49-'Autres acteurs'!AV49</f>
        <v>1</v>
      </c>
      <c r="AW49" s="371">
        <f>ENS_DREA!AW49-'Autres acteurs'!AW49</f>
        <v>0</v>
      </c>
      <c r="AX49" s="371">
        <f>ENS_DREA!AX49-'Autres acteurs'!AX49</f>
        <v>0</v>
      </c>
      <c r="AY49" s="371">
        <f>ENS_DREA!AY49-'Autres acteurs'!AY49</f>
        <v>0</v>
      </c>
      <c r="AZ49" s="371">
        <f>ENS_DREA!AZ49-'Autres acteurs'!AZ49</f>
        <v>0</v>
      </c>
      <c r="BA49" s="371">
        <f>ENS_DREA!BA49-'Autres acteurs'!BA49</f>
        <v>0</v>
      </c>
      <c r="BB49" s="371">
        <f>ENS_DREA!BB49-'Autres acteurs'!BB49</f>
        <v>0</v>
      </c>
      <c r="BC49" s="371">
        <f>ENS_DREA!BC49-'Autres acteurs'!BC49</f>
        <v>0</v>
      </c>
      <c r="BD49" s="371">
        <f>ENS_DREA!BD49-'Autres acteurs'!BD49</f>
        <v>0</v>
      </c>
      <c r="BE49" s="371">
        <f>ENS_DREA!BE49-'Autres acteurs'!BE49</f>
        <v>0</v>
      </c>
      <c r="BF49" s="371">
        <f>ENS_DREA!BF49-'Autres acteurs'!BF49</f>
        <v>0</v>
      </c>
      <c r="BG49" s="371">
        <f>ENS_DREA!BG49-'Autres acteurs'!BG49</f>
        <v>0</v>
      </c>
      <c r="BH49" s="371">
        <f>ENS_DREA!BH49-'Autres acteurs'!BH49</f>
        <v>0</v>
      </c>
      <c r="BI49" s="371">
        <f>ENS_DREA!BI49-'Autres acteurs'!BI49</f>
        <v>0</v>
      </c>
      <c r="BJ49" s="371">
        <f>ENS_DREA!BJ49-'Autres acteurs'!BJ49</f>
        <v>0</v>
      </c>
      <c r="BK49" s="371">
        <f>ENS_DREA!BK49-'Autres acteurs'!BK49</f>
        <v>0</v>
      </c>
      <c r="BL49" s="371">
        <f>ENS_DREA!BL49-'Autres acteurs'!BL49</f>
        <v>0</v>
      </c>
      <c r="BM49" s="371" t="e">
        <f>ENS_DREA!BM49-'Autres acteurs'!BM49</f>
        <v>#DIV/0!</v>
      </c>
      <c r="BN49" s="371" t="e">
        <f>ENS_DREA!BN49-'Autres acteurs'!BN49</f>
        <v>#DIV/0!</v>
      </c>
      <c r="BO49" s="371">
        <f>ENS_DREA!BO49-'Autres acteurs'!BO49</f>
        <v>0</v>
      </c>
      <c r="BP49" s="371">
        <f>ENS_DREA!BP49-'Autres acteurs'!BP49</f>
        <v>0</v>
      </c>
      <c r="BQ49" s="371" t="e">
        <f>ENS_DREA!BQ49-'Autres acteurs'!BQ49</f>
        <v>#DIV/0!</v>
      </c>
      <c r="BR49" s="371">
        <f>ENS_DREA!BR49-'Autres acteurs'!BR49</f>
        <v>0</v>
      </c>
      <c r="BS49" s="371">
        <f>ENS_DREA!BS49-'Autres acteurs'!BS49</f>
        <v>0</v>
      </c>
      <c r="BT49" s="371">
        <f>ENS_DREA!BT49-'Autres acteurs'!BT49</f>
        <v>0</v>
      </c>
      <c r="BU49" s="371">
        <f>ENS_DREA!BU49-'Autres acteurs'!BU49</f>
        <v>0</v>
      </c>
      <c r="BV49" s="371">
        <f>ENS_DREA!BV49-'Autres acteurs'!BV49</f>
        <v>0</v>
      </c>
      <c r="BW49" s="371">
        <f>ENS_DREA!BW49-'Autres acteurs'!BW49</f>
        <v>0</v>
      </c>
      <c r="BX49" s="371">
        <f>ENS_DREA!BX49-'Autres acteurs'!BX49</f>
        <v>0</v>
      </c>
      <c r="BY49" s="371">
        <f>ENS_DREA!BY49-'Autres acteurs'!BY49</f>
        <v>0</v>
      </c>
      <c r="BZ49" s="371">
        <f>ENS_DREA!BZ49-'Autres acteurs'!BZ49</f>
        <v>0</v>
      </c>
      <c r="CA49" s="256"/>
      <c r="CB49" s="256"/>
      <c r="CC49" s="256"/>
      <c r="CD49" s="256"/>
      <c r="CE49" s="256"/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27.6" x14ac:dyDescent="0.25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ENS_DREA!E50-'Autres acteurs'!E50</f>
        <v>0</v>
      </c>
      <c r="F50" s="256">
        <f>ENS_DREA!F50-'Autres acteurs'!F50</f>
        <v>0</v>
      </c>
      <c r="G50" s="256">
        <f>ENS_DREA!G50-'Autres acteurs'!G50</f>
        <v>0</v>
      </c>
      <c r="H50" s="256">
        <f>ENS_DREA!H50-'Autres acteurs'!H50</f>
        <v>0</v>
      </c>
      <c r="I50" s="256">
        <f>ENS_DREA!I50-'Autres acteurs'!I50</f>
        <v>0</v>
      </c>
      <c r="J50" s="256">
        <f>ENS_DREA!J50-'Autres acteurs'!J50</f>
        <v>0</v>
      </c>
      <c r="K50" s="256">
        <f>ENS_DREA!K50-'Autres acteurs'!K50</f>
        <v>0</v>
      </c>
      <c r="L50" s="256">
        <f>ENS_DREA!L50-'Autres acteurs'!L50</f>
        <v>0</v>
      </c>
      <c r="M50" s="256">
        <f>ENS_DREA!M50-'Autres acteurs'!M50</f>
        <v>0</v>
      </c>
      <c r="N50" s="256">
        <f>ENS_DREA!N50-'Autres acteurs'!N50</f>
        <v>0</v>
      </c>
      <c r="O50" s="256">
        <f>ENS_DREA!O50-'Autres acteurs'!O50</f>
        <v>0</v>
      </c>
      <c r="P50" s="256">
        <f>ENS_DREA!P50-'Autres acteurs'!P50</f>
        <v>0</v>
      </c>
      <c r="Q50" s="256">
        <f>ENS_DREA!Q50-'Autres acteurs'!Q50</f>
        <v>0</v>
      </c>
      <c r="R50" s="256">
        <f>ENS_DREA!R50-'Autres acteurs'!R50</f>
        <v>0</v>
      </c>
      <c r="S50" s="256">
        <f>ENS_DREA!S50-'Autres acteurs'!S50</f>
        <v>0</v>
      </c>
      <c r="T50" s="256">
        <f>ENS_DREA!T50-'Autres acteurs'!T50</f>
        <v>0</v>
      </c>
      <c r="U50" s="256">
        <f>ENS_DREA!U50-'Autres acteurs'!U50</f>
        <v>0</v>
      </c>
      <c r="V50" s="256">
        <f>ENS_DREA!V50-'Autres acteurs'!V50</f>
        <v>0</v>
      </c>
      <c r="W50" s="256">
        <f>ENS_DREA!W50-'Autres acteurs'!W50</f>
        <v>0</v>
      </c>
      <c r="X50" s="256">
        <f>ENS_DREA!X50-'Autres acteurs'!X50</f>
        <v>0</v>
      </c>
      <c r="Y50" s="256">
        <f>ENS_DREA!Y50-'Autres acteurs'!Y50</f>
        <v>0</v>
      </c>
      <c r="Z50" s="256">
        <f>ENS_DREA!Z50-'Autres acteurs'!Z50</f>
        <v>0</v>
      </c>
      <c r="AA50" s="256">
        <f>ENS_DREA!AA50-'Autres acteurs'!AA50</f>
        <v>0</v>
      </c>
      <c r="AB50" s="256">
        <f>ENS_DREA!AB50-'Autres acteurs'!AB50</f>
        <v>0</v>
      </c>
      <c r="AC50" s="256">
        <f>ENS_DREA!AC50-'Autres acteurs'!AC50</f>
        <v>0</v>
      </c>
      <c r="AD50" s="256">
        <f>ENS_DREA!AD50-'Autres acteurs'!AD50</f>
        <v>0</v>
      </c>
      <c r="AE50" s="256">
        <f>ENS_DREA!AE50-'Autres acteurs'!AE50</f>
        <v>0</v>
      </c>
      <c r="AF50" s="256">
        <f>ENS_DREA!AF50-'Autres acteurs'!AF50</f>
        <v>0</v>
      </c>
      <c r="AG50" s="256">
        <f>ENS_DREA!AG50-'Autres acteurs'!AG50</f>
        <v>0</v>
      </c>
      <c r="AH50" s="256">
        <f>ENS_DREA!AH50-'Autres acteurs'!AH50</f>
        <v>0</v>
      </c>
      <c r="AI50" s="256">
        <f>ENS_DREA!AI50-'Autres acteurs'!AI50</f>
        <v>0</v>
      </c>
      <c r="AJ50" s="256">
        <f>ENS_DREA!AJ50-'Autres acteurs'!AJ50</f>
        <v>0</v>
      </c>
      <c r="AK50" s="256">
        <f>ENS_DREA!AK50-'Autres acteurs'!AK50</f>
        <v>0</v>
      </c>
      <c r="AL50" s="256">
        <f>ENS_DREA!AL50-'Autres acteurs'!AL50</f>
        <v>0</v>
      </c>
      <c r="AM50" s="256">
        <f>ENS_DREA!AM50-'Autres acteurs'!AM50</f>
        <v>0</v>
      </c>
      <c r="AN50" s="256">
        <f>ENS_DREA!AN50-'Autres acteurs'!AN50</f>
        <v>0</v>
      </c>
      <c r="AO50" s="371">
        <f>ENS_DREA!AO50-'Autres acteurs'!AO50</f>
        <v>0</v>
      </c>
      <c r="AP50" s="371">
        <f>ENS_DREA!AP50-'Autres acteurs'!AP50</f>
        <v>0</v>
      </c>
      <c r="AQ50" s="371">
        <f>ENS_DREA!AQ50-'Autres acteurs'!AQ50</f>
        <v>0</v>
      </c>
      <c r="AR50" s="371">
        <f>ENS_DREA!AR50-'Autres acteurs'!AR50</f>
        <v>0</v>
      </c>
      <c r="AS50" s="371">
        <f>ENS_DREA!AS50-'Autres acteurs'!AS50</f>
        <v>0</v>
      </c>
      <c r="AT50" s="371">
        <f>ENS_DREA!AT50-'Autres acteurs'!AT50</f>
        <v>0</v>
      </c>
      <c r="AU50" s="371">
        <f>ENS_DREA!AU50-'Autres acteurs'!AU50</f>
        <v>0</v>
      </c>
      <c r="AV50" s="371">
        <f>ENS_DREA!AV50-'Autres acteurs'!AV50</f>
        <v>0</v>
      </c>
      <c r="AW50" s="371">
        <f>ENS_DREA!AW50-'Autres acteurs'!AW50</f>
        <v>0</v>
      </c>
      <c r="AX50" s="371">
        <f>ENS_DREA!AX50-'Autres acteurs'!AX50</f>
        <v>0</v>
      </c>
      <c r="AY50" s="371">
        <f>ENS_DREA!AY50-'Autres acteurs'!AY50</f>
        <v>9.1999999999999993</v>
      </c>
      <c r="AZ50" s="371">
        <f>ENS_DREA!AZ50-'Autres acteurs'!AZ50</f>
        <v>0</v>
      </c>
      <c r="BA50" s="371">
        <f>ENS_DREA!BA50-'Autres acteurs'!BA50</f>
        <v>9.1999999999999993</v>
      </c>
      <c r="BB50" s="371">
        <f>ENS_DREA!BB50-'Autres acteurs'!BB50</f>
        <v>9.1999999999999993</v>
      </c>
      <c r="BC50" s="371">
        <f>ENS_DREA!BC50-'Autres acteurs'!BC50</f>
        <v>0</v>
      </c>
      <c r="BD50" s="371">
        <f>ENS_DREA!BD50-'Autres acteurs'!BD50</f>
        <v>9.1999999999999993</v>
      </c>
      <c r="BE50" s="371">
        <f>ENS_DREA!BE50-'Autres acteurs'!BE50</f>
        <v>0</v>
      </c>
      <c r="BF50" s="371">
        <f>ENS_DREA!BF50-'Autres acteurs'!BF50</f>
        <v>0</v>
      </c>
      <c r="BG50" s="371">
        <f>ENS_DREA!BG50-'Autres acteurs'!BG50</f>
        <v>0</v>
      </c>
      <c r="BH50" s="371">
        <f>ENS_DREA!BH50-'Autres acteurs'!BH50</f>
        <v>0</v>
      </c>
      <c r="BI50" s="371">
        <f>ENS_DREA!BI50-'Autres acteurs'!BI50</f>
        <v>0</v>
      </c>
      <c r="BJ50" s="371">
        <f>ENS_DREA!BJ50-'Autres acteurs'!BJ50</f>
        <v>0</v>
      </c>
      <c r="BK50" s="371">
        <f>ENS_DREA!BK50-'Autres acteurs'!BK50</f>
        <v>0</v>
      </c>
      <c r="BL50" s="371">
        <f>ENS_DREA!BL50-'Autres acteurs'!BL50</f>
        <v>0</v>
      </c>
      <c r="BM50" s="371" t="e">
        <f>ENS_DREA!BM50-'Autres acteurs'!BM50</f>
        <v>#DIV/0!</v>
      </c>
      <c r="BN50" s="371" t="e">
        <f>ENS_DREA!BN50-'Autres acteurs'!BN50</f>
        <v>#DIV/0!</v>
      </c>
      <c r="BO50" s="371">
        <f>ENS_DREA!BO50-'Autres acteurs'!BO50</f>
        <v>0</v>
      </c>
      <c r="BP50" s="371">
        <f>ENS_DREA!BP50-'Autres acteurs'!BP50</f>
        <v>0</v>
      </c>
      <c r="BQ50" s="371" t="e">
        <f>ENS_DREA!BQ50-'Autres acteurs'!BQ50</f>
        <v>#DIV/0!</v>
      </c>
      <c r="BR50" s="371">
        <f>ENS_DREA!BR50-'Autres acteurs'!BR50</f>
        <v>0</v>
      </c>
      <c r="BS50" s="371">
        <f>ENS_DREA!BS50-'Autres acteurs'!BS50</f>
        <v>0</v>
      </c>
      <c r="BT50" s="371">
        <f>ENS_DREA!BT50-'Autres acteurs'!BT50</f>
        <v>0</v>
      </c>
      <c r="BU50" s="371">
        <f>ENS_DREA!BU50-'Autres acteurs'!BU50</f>
        <v>0</v>
      </c>
      <c r="BV50" s="371">
        <f>ENS_DREA!BV50-'Autres acteurs'!BV50</f>
        <v>0</v>
      </c>
      <c r="BW50" s="371">
        <f>ENS_DREA!BW50-'Autres acteurs'!BW50</f>
        <v>0</v>
      </c>
      <c r="BX50" s="371">
        <f>ENS_DREA!BX50-'Autres acteurs'!BX50</f>
        <v>0</v>
      </c>
      <c r="BY50" s="371">
        <f>ENS_DREA!BY50-'Autres acteurs'!BY50</f>
        <v>0</v>
      </c>
      <c r="BZ50" s="371">
        <f>ENS_DREA!BZ50-'Autres acteurs'!BZ50</f>
        <v>0</v>
      </c>
      <c r="CA50" s="256"/>
      <c r="CB50" s="256"/>
      <c r="CC50" s="256"/>
      <c r="CD50" s="256"/>
      <c r="CE50" s="256"/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27.6" x14ac:dyDescent="0.25">
      <c r="A51" s="257" t="s">
        <v>142</v>
      </c>
      <c r="B51" s="261" t="s">
        <v>143</v>
      </c>
      <c r="C51" s="256" t="s">
        <v>144</v>
      </c>
      <c r="D51" s="258" t="s">
        <v>145</v>
      </c>
      <c r="E51" s="256">
        <f>ENS_DREA!E51-'Autres acteurs'!E51</f>
        <v>38</v>
      </c>
      <c r="F51" s="256">
        <f>ENS_DREA!F51-'Autres acteurs'!F51</f>
        <v>1330</v>
      </c>
      <c r="G51" s="256">
        <f>ENS_DREA!G51-'Autres acteurs'!G51</f>
        <v>1309</v>
      </c>
      <c r="H51" s="256">
        <f>ENS_DREA!H51-'Autres acteurs'!H51</f>
        <v>1303</v>
      </c>
      <c r="I51" s="256">
        <f>ENS_DREA!I51-'Autres acteurs'!I51</f>
        <v>3980</v>
      </c>
      <c r="J51" s="256">
        <f>ENS_DREA!J51-'Autres acteurs'!J51</f>
        <v>3980</v>
      </c>
      <c r="K51" s="256">
        <f>ENS_DREA!K51-'Autres acteurs'!K51</f>
        <v>0</v>
      </c>
      <c r="L51" s="256">
        <f>ENS_DREA!L51-'Autres acteurs'!L51</f>
        <v>3980</v>
      </c>
      <c r="M51" s="256">
        <f>ENS_DREA!M51-'Autres acteurs'!M51</f>
        <v>0</v>
      </c>
      <c r="N51" s="256">
        <f>ENS_DREA!N51-'Autres acteurs'!N51</f>
        <v>0</v>
      </c>
      <c r="O51" s="256">
        <f>ENS_DREA!O51-'Autres acteurs'!O51</f>
        <v>0</v>
      </c>
      <c r="P51" s="256">
        <f>ENS_DREA!P51-'Autres acteurs'!P51</f>
        <v>0</v>
      </c>
      <c r="Q51" s="256">
        <f>ENS_DREA!Q51-'Autres acteurs'!Q51</f>
        <v>0</v>
      </c>
      <c r="R51" s="256">
        <f>ENS_DREA!R51-'Autres acteurs'!R51</f>
        <v>0</v>
      </c>
      <c r="S51" s="256">
        <f>ENS_DREA!S51-'Autres acteurs'!S51</f>
        <v>0</v>
      </c>
      <c r="T51" s="256">
        <f>ENS_DREA!T51-'Autres acteurs'!T51</f>
        <v>0</v>
      </c>
      <c r="U51" s="256">
        <f>ENS_DREA!U51-'Autres acteurs'!U51</f>
        <v>2</v>
      </c>
      <c r="V51" s="256">
        <f>ENS_DREA!V51-'Autres acteurs'!V51</f>
        <v>3</v>
      </c>
      <c r="W51" s="256">
        <f>ENS_DREA!W51-'Autres acteurs'!W51</f>
        <v>5</v>
      </c>
      <c r="X51" s="256">
        <f>ENS_DREA!X51-'Autres acteurs'!X51</f>
        <v>5</v>
      </c>
      <c r="Y51" s="256">
        <f>ENS_DREA!Y51-'Autres acteurs'!Y51</f>
        <v>0</v>
      </c>
      <c r="Z51" s="256">
        <f>ENS_DREA!Z51-'Autres acteurs'!Z51</f>
        <v>5</v>
      </c>
      <c r="AA51" s="256">
        <f>ENS_DREA!AA51-'Autres acteurs'!AA51</f>
        <v>0</v>
      </c>
      <c r="AB51" s="256">
        <f>ENS_DREA!AB51-'Autres acteurs'!AB51</f>
        <v>0</v>
      </c>
      <c r="AC51" s="256">
        <f>ENS_DREA!AC51-'Autres acteurs'!AC51</f>
        <v>0</v>
      </c>
      <c r="AD51" s="256">
        <f>ENS_DREA!AD51-'Autres acteurs'!AD51</f>
        <v>0</v>
      </c>
      <c r="AE51" s="256">
        <f>ENS_DREA!AE51-'Autres acteurs'!AE51</f>
        <v>0</v>
      </c>
      <c r="AF51" s="256">
        <f>ENS_DREA!AF51-'Autres acteurs'!AF51</f>
        <v>0</v>
      </c>
      <c r="AG51" s="256">
        <f>ENS_DREA!AG51-'Autres acteurs'!AG51</f>
        <v>0</v>
      </c>
      <c r="AH51" s="256">
        <f>ENS_DREA!AH51-'Autres acteurs'!AH51</f>
        <v>0</v>
      </c>
      <c r="AI51" s="256">
        <f>ENS_DREA!AI51-'Autres acteurs'!AI51</f>
        <v>0</v>
      </c>
      <c r="AJ51" s="256">
        <f>ENS_DREA!AJ51-'Autres acteurs'!AJ51</f>
        <v>0</v>
      </c>
      <c r="AK51" s="256">
        <f>ENS_DREA!AK51-'Autres acteurs'!AK51</f>
        <v>0</v>
      </c>
      <c r="AL51" s="256">
        <f>ENS_DREA!AL51-'Autres acteurs'!AL51</f>
        <v>0</v>
      </c>
      <c r="AM51" s="256">
        <f>ENS_DREA!AM51-'Autres acteurs'!AM51</f>
        <v>0</v>
      </c>
      <c r="AN51" s="256">
        <f>ENS_DREA!AN51-'Autres acteurs'!AN51</f>
        <v>0</v>
      </c>
      <c r="AO51" s="371">
        <f>ENS_DREA!AO51-'Autres acteurs'!AO51</f>
        <v>0</v>
      </c>
      <c r="AP51" s="371">
        <f>ENS_DREA!AP51-'Autres acteurs'!AP51</f>
        <v>15.972540606803555</v>
      </c>
      <c r="AQ51" s="371">
        <f>ENS_DREA!AQ51-'Autres acteurs'!AQ51</f>
        <v>20.190009193993259</v>
      </c>
      <c r="AR51" s="371">
        <f>ENS_DREA!AR51-'Autres acteurs'!AR51</f>
        <v>37.037450199203185</v>
      </c>
      <c r="AS51" s="371">
        <f>ENS_DREA!AS51-'Autres acteurs'!AS51</f>
        <v>73.199999999999989</v>
      </c>
      <c r="AT51" s="371">
        <f>ENS_DREA!AT51-'Autres acteurs'!AT51</f>
        <v>73.199999999999989</v>
      </c>
      <c r="AU51" s="371">
        <f>ENS_DREA!AU51-'Autres acteurs'!AU51</f>
        <v>0</v>
      </c>
      <c r="AV51" s="371">
        <f>ENS_DREA!AV51-'Autres acteurs'!AV51</f>
        <v>73.2</v>
      </c>
      <c r="AW51" s="371">
        <f>ENS_DREA!AW51-'Autres acteurs'!AW51</f>
        <v>0</v>
      </c>
      <c r="AX51" s="371">
        <f>ENS_DREA!AX51-'Autres acteurs'!AX51</f>
        <v>0</v>
      </c>
      <c r="AY51" s="371">
        <f>ENS_DREA!AY51-'Autres acteurs'!AY51</f>
        <v>0</v>
      </c>
      <c r="AZ51" s="371">
        <f>ENS_DREA!AZ51-'Autres acteurs'!AZ51</f>
        <v>39.799999999999997</v>
      </c>
      <c r="BA51" s="371">
        <f>ENS_DREA!BA51-'Autres acteurs'!BA51</f>
        <v>39.799999999999997</v>
      </c>
      <c r="BB51" s="371">
        <f>ENS_DREA!BB51-'Autres acteurs'!BB51</f>
        <v>39.799999999999997</v>
      </c>
      <c r="BC51" s="371">
        <f>ENS_DREA!BC51-'Autres acteurs'!BC51</f>
        <v>0</v>
      </c>
      <c r="BD51" s="371">
        <f>ENS_DREA!BD51-'Autres acteurs'!BD51</f>
        <v>39.799999999999997</v>
      </c>
      <c r="BE51" s="371">
        <f>ENS_DREA!BE51-'Autres acteurs'!BE51</f>
        <v>0</v>
      </c>
      <c r="BF51" s="371">
        <f>ENS_DREA!BF51-'Autres acteurs'!BF51</f>
        <v>39.800000000000004</v>
      </c>
      <c r="BG51" s="371">
        <f>ENS_DREA!BG51-'Autres acteurs'!BG51</f>
        <v>0</v>
      </c>
      <c r="BH51" s="371">
        <f>ENS_DREA!BH51-'Autres acteurs'!BH51</f>
        <v>0</v>
      </c>
      <c r="BI51" s="371">
        <f>ENS_DREA!BI51-'Autres acteurs'!BI51</f>
        <v>39.800000000000004</v>
      </c>
      <c r="BJ51" s="371">
        <f>ENS_DREA!BJ51-'Autres acteurs'!BJ51</f>
        <v>39.799999999999997</v>
      </c>
      <c r="BK51" s="371">
        <f>ENS_DREA!BK51-'Autres acteurs'!BK51</f>
        <v>0</v>
      </c>
      <c r="BL51" s="371">
        <f>ENS_DREA!BL51-'Autres acteurs'!BL51</f>
        <v>39.800000000000004</v>
      </c>
      <c r="BM51" s="371" t="e">
        <f>ENS_DREA!BM51-'Autres acteurs'!BM51</f>
        <v>#DIV/0!</v>
      </c>
      <c r="BN51" s="371" t="e">
        <f>ENS_DREA!BN51-'Autres acteurs'!BN51</f>
        <v>#DIV/0!</v>
      </c>
      <c r="BO51" s="371">
        <f>ENS_DREA!BO51-'Autres acteurs'!BO51</f>
        <v>0</v>
      </c>
      <c r="BP51" s="371">
        <f>ENS_DREA!BP51-'Autres acteurs'!BP51</f>
        <v>0</v>
      </c>
      <c r="BQ51" s="371">
        <f>ENS_DREA!BQ51-'Autres acteurs'!BQ51</f>
        <v>0</v>
      </c>
      <c r="BR51" s="371">
        <f>ENS_DREA!BR51-'Autres acteurs'!BR51</f>
        <v>0</v>
      </c>
      <c r="BS51" s="371">
        <f>ENS_DREA!BS51-'Autres acteurs'!BS51</f>
        <v>0</v>
      </c>
      <c r="BT51" s="371">
        <f>ENS_DREA!BT51-'Autres acteurs'!BT51</f>
        <v>0</v>
      </c>
      <c r="BU51" s="371">
        <f>ENS_DREA!BU51-'Autres acteurs'!BU51</f>
        <v>0</v>
      </c>
      <c r="BV51" s="371">
        <f>ENS_DREA!BV51-'Autres acteurs'!BV51</f>
        <v>0</v>
      </c>
      <c r="BW51" s="371">
        <f>ENS_DREA!BW51-'Autres acteurs'!BW51</f>
        <v>0</v>
      </c>
      <c r="BX51" s="371">
        <f>ENS_DREA!BX51-'Autres acteurs'!BX51</f>
        <v>0</v>
      </c>
      <c r="BY51" s="371">
        <f>ENS_DREA!BY51-'Autres acteurs'!BY51</f>
        <v>0</v>
      </c>
      <c r="BZ51" s="371">
        <f>ENS_DREA!BZ51-'Autres acteurs'!BZ51</f>
        <v>0</v>
      </c>
      <c r="CA51" s="256"/>
      <c r="CB51" s="256"/>
      <c r="CC51" s="256"/>
      <c r="CD51" s="256"/>
      <c r="CE51" s="256"/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x14ac:dyDescent="0.25">
      <c r="A52" s="257" t="s">
        <v>146</v>
      </c>
      <c r="B52" s="272" t="s">
        <v>147</v>
      </c>
      <c r="C52" s="256" t="s">
        <v>148</v>
      </c>
      <c r="D52" s="258" t="s">
        <v>149</v>
      </c>
      <c r="E52" s="256">
        <f>ENS_DREA!E52-'Autres acteurs'!E52</f>
        <v>194</v>
      </c>
      <c r="F52" s="256">
        <f>ENS_DREA!F52-'Autres acteurs'!F52</f>
        <v>2966</v>
      </c>
      <c r="G52" s="256">
        <f>ENS_DREA!G52-'Autres acteurs'!G52</f>
        <v>5369</v>
      </c>
      <c r="H52" s="256">
        <f>ENS_DREA!H52-'Autres acteurs'!H52</f>
        <v>8556</v>
      </c>
      <c r="I52" s="256">
        <f>ENS_DREA!I52-'Autres acteurs'!I52</f>
        <v>17085</v>
      </c>
      <c r="J52" s="256">
        <f>ENS_DREA!J52-'Autres acteurs'!J52</f>
        <v>17085</v>
      </c>
      <c r="K52" s="256">
        <f>ENS_DREA!K52-'Autres acteurs'!K52</f>
        <v>0</v>
      </c>
      <c r="L52" s="256">
        <f>ENS_DREA!L52-'Autres acteurs'!L52</f>
        <v>17085</v>
      </c>
      <c r="M52" s="256">
        <f>ENS_DREA!M52-'Autres acteurs'!M52</f>
        <v>0</v>
      </c>
      <c r="N52" s="256">
        <f>ENS_DREA!N52-'Autres acteurs'!N52</f>
        <v>0</v>
      </c>
      <c r="O52" s="256">
        <f>ENS_DREA!O52-'Autres acteurs'!O52</f>
        <v>0</v>
      </c>
      <c r="P52" s="256">
        <f>ENS_DREA!P52-'Autres acteurs'!P52</f>
        <v>0</v>
      </c>
      <c r="Q52" s="256">
        <f>ENS_DREA!Q52-'Autres acteurs'!Q52</f>
        <v>0</v>
      </c>
      <c r="R52" s="256">
        <f>ENS_DREA!R52-'Autres acteurs'!R52</f>
        <v>0</v>
      </c>
      <c r="S52" s="256">
        <f>ENS_DREA!S52-'Autres acteurs'!S52</f>
        <v>0</v>
      </c>
      <c r="T52" s="256">
        <f>ENS_DREA!T52-'Autres acteurs'!T52</f>
        <v>0</v>
      </c>
      <c r="U52" s="256">
        <f>ENS_DREA!U52-'Autres acteurs'!U52</f>
        <v>3136</v>
      </c>
      <c r="V52" s="256">
        <f>ENS_DREA!V52-'Autres acteurs'!V52</f>
        <v>7944</v>
      </c>
      <c r="W52" s="256">
        <f>ENS_DREA!W52-'Autres acteurs'!W52</f>
        <v>11080</v>
      </c>
      <c r="X52" s="256">
        <f>ENS_DREA!X52-'Autres acteurs'!X52</f>
        <v>11080</v>
      </c>
      <c r="Y52" s="256">
        <f>ENS_DREA!Y52-'Autres acteurs'!Y52</f>
        <v>0</v>
      </c>
      <c r="Z52" s="256">
        <f>ENS_DREA!Z52-'Autres acteurs'!Z52</f>
        <v>11080</v>
      </c>
      <c r="AA52" s="256">
        <f>ENS_DREA!AA52-'Autres acteurs'!AA52</f>
        <v>0</v>
      </c>
      <c r="AB52" s="256">
        <f>ENS_DREA!AB52-'Autres acteurs'!AB52</f>
        <v>400</v>
      </c>
      <c r="AC52" s="256">
        <f>ENS_DREA!AC52-'Autres acteurs'!AC52</f>
        <v>0</v>
      </c>
      <c r="AD52" s="256">
        <f>ENS_DREA!AD52-'Autres acteurs'!AD52</f>
        <v>0</v>
      </c>
      <c r="AE52" s="256">
        <f>ENS_DREA!AE52-'Autres acteurs'!AE52</f>
        <v>400</v>
      </c>
      <c r="AF52" s="256">
        <f>ENS_DREA!AF52-'Autres acteurs'!AF52</f>
        <v>400</v>
      </c>
      <c r="AG52" s="256">
        <f>ENS_DREA!AG52-'Autres acteurs'!AG52</f>
        <v>0</v>
      </c>
      <c r="AH52" s="256">
        <f>ENS_DREA!AH52-'Autres acteurs'!AH52</f>
        <v>400</v>
      </c>
      <c r="AI52" s="256">
        <f>ENS_DREA!AI52-'Autres acteurs'!AI52</f>
        <v>601</v>
      </c>
      <c r="AJ52" s="256">
        <f>ENS_DREA!AJ52-'Autres acteurs'!AJ52</f>
        <v>601</v>
      </c>
      <c r="AK52" s="256">
        <f>ENS_DREA!AK52-'Autres acteurs'!AK52</f>
        <v>0</v>
      </c>
      <c r="AL52" s="256">
        <f>ENS_DREA!AL52-'Autres acteurs'!AL52</f>
        <v>0</v>
      </c>
      <c r="AM52" s="256">
        <f>ENS_DREA!AM52-'Autres acteurs'!AM52</f>
        <v>0</v>
      </c>
      <c r="AN52" s="256">
        <f>ENS_DREA!AN52-'Autres acteurs'!AN52</f>
        <v>0</v>
      </c>
      <c r="AO52" s="371">
        <f>ENS_DREA!AO52-'Autres acteurs'!AO52</f>
        <v>19.256284401662363</v>
      </c>
      <c r="AP52" s="371">
        <f>ENS_DREA!AP52-'Autres acteurs'!AP52</f>
        <v>332.98204762560601</v>
      </c>
      <c r="AQ52" s="371">
        <f>ENS_DREA!AQ52-'Autres acteurs'!AQ52</f>
        <v>614.77275968188951</v>
      </c>
      <c r="AR52" s="371">
        <f>ENS_DREA!AR52-'Autres acteurs'!AR52</f>
        <v>1160.9098282377681</v>
      </c>
      <c r="AS52" s="371">
        <f>ENS_DREA!AS52-'Autres acteurs'!AS52</f>
        <v>2127.920919946926</v>
      </c>
      <c r="AT52" s="371">
        <f>ENS_DREA!AT52-'Autres acteurs'!AT52</f>
        <v>2127.920919946926</v>
      </c>
      <c r="AU52" s="371">
        <f>ENS_DREA!AU52-'Autres acteurs'!AU52</f>
        <v>0</v>
      </c>
      <c r="AV52" s="371">
        <f>ENS_DREA!AV52-'Autres acteurs'!AV52</f>
        <v>2127.920919946926</v>
      </c>
      <c r="AW52" s="371">
        <v>0</v>
      </c>
      <c r="AX52" s="371">
        <v>0</v>
      </c>
      <c r="AY52" s="371">
        <v>0</v>
      </c>
      <c r="AZ52" s="371">
        <v>1365.451</v>
      </c>
      <c r="BA52" s="371">
        <f>SUM(AW52:AZ52)</f>
        <v>1365.451</v>
      </c>
      <c r="BB52" s="371">
        <f>ENS_DREA!BB52-'Autres acteurs'!BB52</f>
        <v>1365.451</v>
      </c>
      <c r="BC52" s="371">
        <f>ENS_DREA!BC52-'Autres acteurs'!BC52</f>
        <v>0</v>
      </c>
      <c r="BD52" s="371">
        <f>ENS_DREA!BD52-'Autres acteurs'!BD52</f>
        <v>1365.4509999999991</v>
      </c>
      <c r="BE52" s="371">
        <f>ENS_DREA!BE52-'Autres acteurs'!BE52</f>
        <v>0</v>
      </c>
      <c r="BF52" s="371">
        <f>ENS_DREA!BF52-'Autres acteurs'!BF52</f>
        <v>100.62000000000012</v>
      </c>
      <c r="BG52" s="371">
        <f>ENS_DREA!BG52-'Autres acteurs'!BG52</f>
        <v>0</v>
      </c>
      <c r="BH52" s="371">
        <f>ENS_DREA!BH52-'Autres acteurs'!BH52</f>
        <v>0</v>
      </c>
      <c r="BI52" s="371">
        <f>ENS_DREA!BI52-'Autres acteurs'!BI52</f>
        <v>100.62000000000012</v>
      </c>
      <c r="BJ52" s="371">
        <f>ENS_DREA!BJ52-'Autres acteurs'!BJ52</f>
        <v>100.62</v>
      </c>
      <c r="BK52" s="371">
        <f>ENS_DREA!BK52-'Autres acteurs'!BK52</f>
        <v>0</v>
      </c>
      <c r="BL52" s="371">
        <f>ENS_DREA!BL52-'Autres acteurs'!BL52</f>
        <v>100.62000000000012</v>
      </c>
      <c r="BM52" s="371" t="e">
        <f>ENS_DREA!BM52-'Autres acteurs'!BM52</f>
        <v>#DIV/0!</v>
      </c>
      <c r="BN52" s="371">
        <f>ENS_DREA!BN52-'Autres acteurs'!BN52</f>
        <v>0</v>
      </c>
      <c r="BO52" s="371">
        <f>ENS_DREA!BO52-'Autres acteurs'!BO52</f>
        <v>0</v>
      </c>
      <c r="BP52" s="371">
        <f>ENS_DREA!BP52-'Autres acteurs'!BP52</f>
        <v>0</v>
      </c>
      <c r="BQ52" s="371">
        <f>ENS_DREA!BQ52-'Autres acteurs'!BQ52</f>
        <v>0</v>
      </c>
      <c r="BR52" s="371">
        <f>ENS_DREA!BR52-'Autres acteurs'!BR52</f>
        <v>0</v>
      </c>
      <c r="BS52" s="371">
        <f>ENS_DREA!BS52-'Autres acteurs'!BS52</f>
        <v>0</v>
      </c>
      <c r="BT52" s="371">
        <f>ENS_DREA!BT52-'Autres acteurs'!BT52</f>
        <v>0</v>
      </c>
      <c r="BU52" s="371">
        <f>ENS_DREA!BU52-'Autres acteurs'!BU52</f>
        <v>0</v>
      </c>
      <c r="BV52" s="371">
        <f>ENS_DREA!BV52-'Autres acteurs'!BV52</f>
        <v>0</v>
      </c>
      <c r="BW52" s="371">
        <f>ENS_DREA!BW52-'Autres acteurs'!BW52</f>
        <v>0</v>
      </c>
      <c r="BX52" s="371">
        <f>ENS_DREA!BX52-'Autres acteurs'!BX52</f>
        <v>0</v>
      </c>
      <c r="BY52" s="371">
        <f>ENS_DREA!BY52-'Autres acteurs'!BY52</f>
        <v>0</v>
      </c>
      <c r="BZ52" s="371">
        <f>ENS_DREA!BZ52-'Autres acteurs'!BZ52</f>
        <v>0</v>
      </c>
      <c r="CA52" s="256"/>
      <c r="CB52" s="256"/>
      <c r="CC52" s="256"/>
      <c r="CD52" s="256"/>
      <c r="CE52" s="256"/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3">
      <c r="A53" s="292" t="s">
        <v>380</v>
      </c>
      <c r="E53" s="292">
        <f>ENS_DREA!E53-'Autres acteurs'!E53</f>
        <v>0</v>
      </c>
      <c r="F53" s="292">
        <f>ENS_DREA!F53-'Autres acteurs'!F53</f>
        <v>0</v>
      </c>
      <c r="G53" s="292">
        <f>ENS_DREA!G53-'Autres acteurs'!G53</f>
        <v>0</v>
      </c>
      <c r="H53" s="292">
        <f>ENS_DREA!H53-'Autres acteurs'!H53</f>
        <v>0</v>
      </c>
      <c r="I53" s="292">
        <f>ENS_DREA!I53-'Autres acteurs'!I53</f>
        <v>0</v>
      </c>
      <c r="J53" s="292">
        <f>ENS_DREA!J53-'Autres acteurs'!J53</f>
        <v>0</v>
      </c>
      <c r="K53" s="292">
        <f>ENS_DREA!K53-'Autres acteurs'!K53</f>
        <v>0</v>
      </c>
      <c r="L53" s="292">
        <f>ENS_DREA!L53-'Autres acteurs'!L53</f>
        <v>0</v>
      </c>
      <c r="M53" s="292">
        <f>ENS_DREA!M53-'Autres acteurs'!M53</f>
        <v>0</v>
      </c>
      <c r="N53" s="292">
        <f>ENS_DREA!N53-'Autres acteurs'!N53</f>
        <v>0</v>
      </c>
      <c r="O53" s="292">
        <f>ENS_DREA!O53-'Autres acteurs'!O53</f>
        <v>0</v>
      </c>
      <c r="P53" s="256">
        <f>ENS_DREA!P53-'Autres acteurs'!P53</f>
        <v>0</v>
      </c>
      <c r="Q53" s="256">
        <f>ENS_DREA!Q53-'Autres acteurs'!Q53</f>
        <v>0</v>
      </c>
      <c r="R53" s="256">
        <f>ENS_DREA!R53-'Autres acteurs'!R53</f>
        <v>0</v>
      </c>
      <c r="S53" s="256">
        <f>ENS_DREA!S53-'Autres acteurs'!S53</f>
        <v>0</v>
      </c>
      <c r="T53" s="256">
        <f>ENS_DREA!T53-'Autres acteurs'!T53</f>
        <v>0</v>
      </c>
      <c r="U53" s="256">
        <f>ENS_DREA!U53-'Autres acteurs'!U53</f>
        <v>0</v>
      </c>
      <c r="V53" s="256">
        <f>ENS_DREA!V53-'Autres acteurs'!V53</f>
        <v>2</v>
      </c>
      <c r="W53" s="256">
        <f>ENS_DREA!W53-'Autres acteurs'!W53</f>
        <v>2</v>
      </c>
      <c r="X53" s="256">
        <f>ENS_DREA!X53-'Autres acteurs'!X53</f>
        <v>2</v>
      </c>
      <c r="Y53" s="256">
        <f>ENS_DREA!Y53-'Autres acteurs'!Y53</f>
        <v>0</v>
      </c>
      <c r="Z53" s="256">
        <f>ENS_DREA!Z53-'Autres acteurs'!Z53</f>
        <v>2</v>
      </c>
      <c r="AA53" s="256">
        <f>ENS_DREA!AA53-'Autres acteurs'!AA53</f>
        <v>0</v>
      </c>
      <c r="AB53" s="256">
        <f>ENS_DREA!AB53-'Autres acteurs'!AB53</f>
        <v>0</v>
      </c>
      <c r="AC53" s="256">
        <f>ENS_DREA!AC53-'Autres acteurs'!AC53</f>
        <v>0</v>
      </c>
      <c r="AD53" s="256">
        <f>ENS_DREA!AD53-'Autres acteurs'!AD53</f>
        <v>0</v>
      </c>
      <c r="AE53" s="256">
        <f>ENS_DREA!AE53-'Autres acteurs'!AE53</f>
        <v>0</v>
      </c>
      <c r="AF53" s="256">
        <f>ENS_DREA!AF53-'Autres acteurs'!AF53</f>
        <v>0</v>
      </c>
      <c r="AG53" s="256">
        <f>ENS_DREA!AG53-'Autres acteurs'!AG53</f>
        <v>0</v>
      </c>
      <c r="AH53" s="256">
        <f>ENS_DREA!AH53-'Autres acteurs'!AH53</f>
        <v>0</v>
      </c>
      <c r="AI53" s="292">
        <f>ENS_DREA!AI53-'Autres acteurs'!AI53</f>
        <v>0</v>
      </c>
      <c r="AJ53" s="292">
        <f>ENS_DREA!AJ53-'Autres acteurs'!AJ53</f>
        <v>0</v>
      </c>
      <c r="AK53" s="292">
        <f>ENS_DREA!AK53-'Autres acteurs'!AK53</f>
        <v>0</v>
      </c>
      <c r="AL53" s="292">
        <f>ENS_DREA!AL53-'Autres acteurs'!AL53</f>
        <v>0</v>
      </c>
      <c r="AM53" s="292">
        <f>ENS_DREA!AM53-'Autres acteurs'!AM53</f>
        <v>0</v>
      </c>
      <c r="AN53" s="292">
        <f>ENS_DREA!AN53-'Autres acteurs'!AN53</f>
        <v>0</v>
      </c>
      <c r="AO53" s="377">
        <f>ENS_DREA!AO53-'Autres acteurs'!AO53</f>
        <v>0</v>
      </c>
      <c r="AP53" s="377">
        <f>ENS_DREA!AP53-'Autres acteurs'!AP53</f>
        <v>0</v>
      </c>
      <c r="AQ53" s="377">
        <f>ENS_DREA!AQ53-'Autres acteurs'!AQ53</f>
        <v>0</v>
      </c>
      <c r="AR53" s="377">
        <f>ENS_DREA!AR53-'Autres acteurs'!AR53</f>
        <v>0</v>
      </c>
      <c r="AS53" s="377">
        <f>ENS_DREA!AS53-'Autres acteurs'!AS53</f>
        <v>0</v>
      </c>
      <c r="AT53" s="377">
        <f>ENS_DREA!AT53-'Autres acteurs'!AT53</f>
        <v>0</v>
      </c>
      <c r="AU53" s="377">
        <f>ENS_DREA!AU53-'Autres acteurs'!AU53</f>
        <v>0</v>
      </c>
      <c r="AV53" s="377">
        <f>ENS_DREA!AV53-'Autres acteurs'!AV53</f>
        <v>0</v>
      </c>
      <c r="AW53" s="371">
        <f>ENS_DREA!AW53-'Autres acteurs'!AW53</f>
        <v>0</v>
      </c>
      <c r="AX53" s="371">
        <f>ENS_DREA!AX53-'Autres acteurs'!AX53</f>
        <v>0</v>
      </c>
      <c r="AY53" s="371">
        <f>ENS_DREA!AY53-'Autres acteurs'!AY53</f>
        <v>0</v>
      </c>
      <c r="AZ53" s="371">
        <f>ENS_DREA!AZ53-'Autres acteurs'!AZ53</f>
        <v>0</v>
      </c>
      <c r="BA53" s="371">
        <f>ENS_DREA!BA53-'Autres acteurs'!BA53</f>
        <v>0</v>
      </c>
      <c r="BB53" s="371">
        <f>ENS_DREA!BB53-'Autres acteurs'!BB53</f>
        <v>0</v>
      </c>
      <c r="BC53" s="371">
        <f>ENS_DREA!BC53-'Autres acteurs'!BC53</f>
        <v>0</v>
      </c>
      <c r="BD53" s="371">
        <f>ENS_DREA!BD53-'Autres acteurs'!BD53</f>
        <v>0</v>
      </c>
      <c r="BE53" s="371">
        <f>ENS_DREA!BE53-'Autres acteurs'!BE53</f>
        <v>0</v>
      </c>
      <c r="BF53" s="371">
        <f>ENS_DREA!BF53-'Autres acteurs'!BF53</f>
        <v>0</v>
      </c>
      <c r="BG53" s="371">
        <f>ENS_DREA!BG53-'Autres acteurs'!BG53</f>
        <v>0</v>
      </c>
      <c r="BH53" s="371">
        <f>ENS_DREA!BH53-'Autres acteurs'!BH53</f>
        <v>0</v>
      </c>
      <c r="BI53" s="371">
        <f>ENS_DREA!BI53-'Autres acteurs'!BI53</f>
        <v>0</v>
      </c>
      <c r="BJ53" s="371">
        <f>ENS_DREA!BJ53-'Autres acteurs'!BJ53</f>
        <v>0</v>
      </c>
      <c r="BK53" s="371">
        <f>ENS_DREA!BK53-'Autres acteurs'!BK53</f>
        <v>0</v>
      </c>
      <c r="BL53" s="371">
        <f>ENS_DREA!BL53-'Autres acteurs'!BL53</f>
        <v>0</v>
      </c>
      <c r="BM53" s="371" t="e">
        <f>ENS_DREA!BM53-'Autres acteurs'!BM53</f>
        <v>#DIV/0!</v>
      </c>
      <c r="BN53" s="371" t="e">
        <f>ENS_DREA!BN53-'Autres acteurs'!BN53</f>
        <v>#DIV/0!</v>
      </c>
      <c r="BO53" s="371">
        <f>ENS_DREA!BO53-'Autres acteurs'!BO53</f>
        <v>0</v>
      </c>
      <c r="BP53" s="371">
        <f>ENS_DREA!BP53-'Autres acteurs'!BP53</f>
        <v>0</v>
      </c>
      <c r="BQ53" s="371" t="e">
        <f>ENS_DREA!BQ53-'Autres acteurs'!BQ53</f>
        <v>#DIV/0!</v>
      </c>
      <c r="BR53" s="371">
        <f>ENS_DREA!BR53-'Autres acteurs'!BR53</f>
        <v>0</v>
      </c>
      <c r="BS53" s="371">
        <f>ENS_DREA!BS53-'Autres acteurs'!BS53</f>
        <v>0</v>
      </c>
      <c r="BT53" s="371">
        <f>ENS_DREA!BT53-'Autres acteurs'!BT53</f>
        <v>0</v>
      </c>
      <c r="BU53" s="371">
        <f>ENS_DREA!BU53-'Autres acteurs'!BU53</f>
        <v>0</v>
      </c>
      <c r="BV53" s="371">
        <f>ENS_DREA!BV53-'Autres acteurs'!BV53</f>
        <v>0</v>
      </c>
      <c r="BW53" s="371">
        <f>ENS_DREA!BW53-'Autres acteurs'!BW53</f>
        <v>0</v>
      </c>
      <c r="BX53" s="371">
        <f>ENS_DREA!BX53-'Autres acteurs'!BX53</f>
        <v>0</v>
      </c>
      <c r="BY53" s="371">
        <f>ENS_DREA!BY53-'Autres acteurs'!BY53</f>
        <v>0</v>
      </c>
      <c r="BZ53" s="371">
        <f>ENS_DREA!BZ53-'Autres acteurs'!BZ53</f>
        <v>0</v>
      </c>
    </row>
    <row r="54" spans="1:94" x14ac:dyDescent="0.25">
      <c r="A54" s="257" t="s">
        <v>150</v>
      </c>
      <c r="B54" s="257" t="s">
        <v>151</v>
      </c>
      <c r="C54" s="256" t="s">
        <v>152</v>
      </c>
      <c r="D54" s="258" t="s">
        <v>153</v>
      </c>
      <c r="E54" s="256">
        <f>ENS_DREA!E54-'Autres acteurs'!E54</f>
        <v>70</v>
      </c>
      <c r="F54" s="256">
        <f>ENS_DREA!F54-'Autres acteurs'!F54</f>
        <v>330</v>
      </c>
      <c r="G54" s="256">
        <f>ENS_DREA!G54-'Autres acteurs'!G54</f>
        <v>299</v>
      </c>
      <c r="H54" s="256">
        <f>ENS_DREA!H54-'Autres acteurs'!H54</f>
        <v>431</v>
      </c>
      <c r="I54" s="256">
        <f>ENS_DREA!I54-'Autres acteurs'!I54</f>
        <v>1130</v>
      </c>
      <c r="J54" s="256">
        <f>ENS_DREA!J54-'Autres acteurs'!J54</f>
        <v>1130</v>
      </c>
      <c r="K54" s="256">
        <f>ENS_DREA!K54-'Autres acteurs'!K54</f>
        <v>0</v>
      </c>
      <c r="L54" s="256">
        <f>ENS_DREA!L54-'Autres acteurs'!L54</f>
        <v>1130</v>
      </c>
      <c r="M54" s="256">
        <f>ENS_DREA!M54-'Autres acteurs'!M54</f>
        <v>0</v>
      </c>
      <c r="N54" s="256">
        <f>ENS_DREA!N54-'Autres acteurs'!N54</f>
        <v>0</v>
      </c>
      <c r="O54" s="256">
        <f>ENS_DREA!O54-'Autres acteurs'!O54</f>
        <v>0</v>
      </c>
      <c r="P54" s="256">
        <f>ENS_DREA!P54-'Autres acteurs'!P54</f>
        <v>0</v>
      </c>
      <c r="Q54" s="256">
        <f>ENS_DREA!Q54-'Autres acteurs'!Q54</f>
        <v>0</v>
      </c>
      <c r="R54" s="256">
        <f>ENS_DREA!R54-'Autres acteurs'!R54</f>
        <v>0</v>
      </c>
      <c r="S54" s="256">
        <f>ENS_DREA!S54-'Autres acteurs'!S54</f>
        <v>0</v>
      </c>
      <c r="T54" s="256">
        <f>ENS_DREA!T54-'Autres acteurs'!T54</f>
        <v>0</v>
      </c>
      <c r="U54" s="256">
        <f>ENS_DREA!U54-'Autres acteurs'!U54</f>
        <v>0</v>
      </c>
      <c r="V54" s="256">
        <f>ENS_DREA!V54-'Autres acteurs'!V54</f>
        <v>0</v>
      </c>
      <c r="W54" s="256">
        <f>ENS_DREA!W54-'Autres acteurs'!W54</f>
        <v>230</v>
      </c>
      <c r="X54" s="256">
        <f>ENS_DREA!X54-'Autres acteurs'!X54</f>
        <v>230</v>
      </c>
      <c r="Y54" s="256">
        <f>ENS_DREA!Y54-'Autres acteurs'!Y54</f>
        <v>0</v>
      </c>
      <c r="Z54" s="256">
        <f>ENS_DREA!Z54-'Autres acteurs'!Z54</f>
        <v>230</v>
      </c>
      <c r="AA54" s="256">
        <f>ENS_DREA!AA54-'Autres acteurs'!AA54</f>
        <v>0</v>
      </c>
      <c r="AB54" s="256">
        <f>ENS_DREA!AB54-'Autres acteurs'!AB54</f>
        <v>0</v>
      </c>
      <c r="AC54" s="256">
        <f>ENS_DREA!AC54-'Autres acteurs'!AC54</f>
        <v>0</v>
      </c>
      <c r="AD54" s="256">
        <f>ENS_DREA!AD54-'Autres acteurs'!AD54</f>
        <v>0</v>
      </c>
      <c r="AE54" s="256">
        <f>ENS_DREA!AE54-'Autres acteurs'!AE54</f>
        <v>0</v>
      </c>
      <c r="AF54" s="256">
        <f>ENS_DREA!AF54-'Autres acteurs'!AF54</f>
        <v>0</v>
      </c>
      <c r="AG54" s="256">
        <f>ENS_DREA!AG54-'Autres acteurs'!AG54</f>
        <v>0</v>
      </c>
      <c r="AH54" s="256">
        <f>ENS_DREA!AH54-'Autres acteurs'!AH54</f>
        <v>0</v>
      </c>
      <c r="AI54" s="256">
        <f>ENS_DREA!AI54-'Autres acteurs'!AI54</f>
        <v>0</v>
      </c>
      <c r="AJ54" s="256">
        <f>ENS_DREA!AJ54-'Autres acteurs'!AJ54</f>
        <v>0</v>
      </c>
      <c r="AK54" s="256">
        <f>ENS_DREA!AK54-'Autres acteurs'!AK54</f>
        <v>0</v>
      </c>
      <c r="AL54" s="256">
        <f>ENS_DREA!AL54-'Autres acteurs'!AL54</f>
        <v>0</v>
      </c>
      <c r="AM54" s="256">
        <f>ENS_DREA!AM54-'Autres acteurs'!AM54</f>
        <v>0</v>
      </c>
      <c r="AN54" s="256">
        <f>ENS_DREA!AN54-'Autres acteurs'!AN54</f>
        <v>0</v>
      </c>
      <c r="AO54" s="371">
        <f>ENS_DREA!AO54-'Autres acteurs'!AO54</f>
        <v>5.0003998400639755</v>
      </c>
      <c r="AP54" s="371">
        <f>ENS_DREA!AP54-'Autres acteurs'!AP54</f>
        <v>23.06954253465431</v>
      </c>
      <c r="AQ54" s="371">
        <f>ENS_DREA!AQ54-'Autres acteurs'!AQ54</f>
        <v>12.145592114822243</v>
      </c>
      <c r="AR54" s="371">
        <f>ENS_DREA!AR54-'Autres acteurs'!AR54</f>
        <v>46.364465510459482</v>
      </c>
      <c r="AS54" s="371">
        <f>ENS_DREA!AS54-'Autres acteurs'!AS54</f>
        <v>86.579999999999984</v>
      </c>
      <c r="AT54" s="371">
        <f>ENS_DREA!AT54-'Autres acteurs'!AT54</f>
        <v>86.58</v>
      </c>
      <c r="AU54" s="371">
        <f>ENS_DREA!AU54-'Autres acteurs'!AU54</f>
        <v>0</v>
      </c>
      <c r="AV54" s="371">
        <f>ENS_DREA!AV54-'Autres acteurs'!AV54</f>
        <v>86.580000000000013</v>
      </c>
      <c r="AW54" s="371">
        <f>ENS_DREA!AW54-'Autres acteurs'!AW54</f>
        <v>0</v>
      </c>
      <c r="AX54" s="371">
        <f>ENS_DREA!AX54-'Autres acteurs'!AX54</f>
        <v>0</v>
      </c>
      <c r="AY54" s="371">
        <f>ENS_DREA!AY54-'Autres acteurs'!AY54</f>
        <v>0</v>
      </c>
      <c r="AZ54" s="371">
        <f>ENS_DREA!AZ54-'Autres acteurs'!AZ54</f>
        <v>18.399999999999999</v>
      </c>
      <c r="BA54" s="371">
        <f>ENS_DREA!BA54-'Autres acteurs'!BA54</f>
        <v>18.400000000000006</v>
      </c>
      <c r="BB54" s="371">
        <f>ENS_DREA!BB54-'Autres acteurs'!BB54</f>
        <v>18.399999999999999</v>
      </c>
      <c r="BC54" s="371">
        <f>ENS_DREA!BC54-'Autres acteurs'!BC54</f>
        <v>0</v>
      </c>
      <c r="BD54" s="371">
        <f>ENS_DREA!BD54-'Autres acteurs'!BD54</f>
        <v>18.400000000000006</v>
      </c>
      <c r="BE54" s="371">
        <f>ENS_DREA!BE54-'Autres acteurs'!BE54</f>
        <v>0</v>
      </c>
      <c r="BF54" s="371">
        <f>ENS_DREA!BF54-'Autres acteurs'!BF54</f>
        <v>9.5999999999999943</v>
      </c>
      <c r="BG54" s="371">
        <f>ENS_DREA!BG54-'Autres acteurs'!BG54</f>
        <v>0</v>
      </c>
      <c r="BH54" s="371">
        <f>ENS_DREA!BH54-'Autres acteurs'!BH54</f>
        <v>0</v>
      </c>
      <c r="BI54" s="371">
        <f>ENS_DREA!BI54-'Autres acteurs'!BI54</f>
        <v>9.5999999999999943</v>
      </c>
      <c r="BJ54" s="371">
        <f>ENS_DREA!BJ54-'Autres acteurs'!BJ54</f>
        <v>9.6</v>
      </c>
      <c r="BK54" s="371">
        <f>ENS_DREA!BK54-'Autres acteurs'!BK54</f>
        <v>0</v>
      </c>
      <c r="BL54" s="371">
        <f>ENS_DREA!BL54-'Autres acteurs'!BL54</f>
        <v>9.5999999999999943</v>
      </c>
      <c r="BM54" s="371" t="e">
        <f>ENS_DREA!BM54-'Autres acteurs'!BM54</f>
        <v>#DIV/0!</v>
      </c>
      <c r="BN54" s="371" t="e">
        <f>ENS_DREA!BN54-'Autres acteurs'!BN54</f>
        <v>#DIV/0!</v>
      </c>
      <c r="BO54" s="371">
        <f>ENS_DREA!BO54-'Autres acteurs'!BO54</f>
        <v>0</v>
      </c>
      <c r="BP54" s="371">
        <f>ENS_DREA!BP54-'Autres acteurs'!BP54</f>
        <v>0</v>
      </c>
      <c r="BQ54" s="371" t="e">
        <f>ENS_DREA!BQ54-'Autres acteurs'!BQ54</f>
        <v>#DIV/0!</v>
      </c>
      <c r="BR54" s="371">
        <f>ENS_DREA!BR54-'Autres acteurs'!BR54</f>
        <v>0</v>
      </c>
      <c r="BS54" s="371">
        <f>ENS_DREA!BS54-'Autres acteurs'!BS54</f>
        <v>0</v>
      </c>
      <c r="BT54" s="371">
        <f>ENS_DREA!BT54-'Autres acteurs'!BT54</f>
        <v>0</v>
      </c>
      <c r="BU54" s="371">
        <f>ENS_DREA!BU54-'Autres acteurs'!BU54</f>
        <v>0</v>
      </c>
      <c r="BV54" s="371">
        <f>ENS_DREA!BV54-'Autres acteurs'!BV54</f>
        <v>0</v>
      </c>
      <c r="BW54" s="371">
        <f>ENS_DREA!BW54-'Autres acteurs'!BW54</f>
        <v>0</v>
      </c>
      <c r="BX54" s="371">
        <f>ENS_DREA!BX54-'Autres acteurs'!BX54</f>
        <v>0</v>
      </c>
      <c r="BY54" s="371">
        <f>ENS_DREA!BY54-'Autres acteurs'!BY54</f>
        <v>0</v>
      </c>
      <c r="BZ54" s="371">
        <f>ENS_DREA!BZ54-'Autres acteurs'!BZ54</f>
        <v>0</v>
      </c>
      <c r="CA54" s="256"/>
      <c r="CB54" s="256"/>
      <c r="CC54" s="256"/>
      <c r="CD54" s="256"/>
      <c r="CE54" s="256"/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40.200000000000003" customHeight="1" x14ac:dyDescent="0.3">
      <c r="A55" s="255" t="s">
        <v>154</v>
      </c>
      <c r="E55" s="253">
        <f>SUM(E56:E62)</f>
        <v>5</v>
      </c>
      <c r="F55" s="253">
        <f t="shared" ref="F55:BQ55" si="17">SUM(F56:F62)</f>
        <v>23</v>
      </c>
      <c r="G55" s="253">
        <f t="shared" si="17"/>
        <v>62</v>
      </c>
      <c r="H55" s="253">
        <f t="shared" si="17"/>
        <v>122.06822262118493</v>
      </c>
      <c r="I55" s="253">
        <f t="shared" si="17"/>
        <v>212.06822262118493</v>
      </c>
      <c r="J55" s="253">
        <f t="shared" si="17"/>
        <v>212</v>
      </c>
      <c r="K55" s="253">
        <f t="shared" si="17"/>
        <v>0</v>
      </c>
      <c r="L55" s="253">
        <f t="shared" si="17"/>
        <v>212</v>
      </c>
      <c r="M55" s="253">
        <f t="shared" si="17"/>
        <v>3</v>
      </c>
      <c r="N55" s="253">
        <f t="shared" si="17"/>
        <v>2</v>
      </c>
      <c r="O55" s="253">
        <f t="shared" si="17"/>
        <v>0</v>
      </c>
      <c r="P55" s="253">
        <f t="shared" si="17"/>
        <v>0</v>
      </c>
      <c r="Q55" s="253">
        <f t="shared" si="17"/>
        <v>0</v>
      </c>
      <c r="R55" s="253">
        <f t="shared" si="17"/>
        <v>0</v>
      </c>
      <c r="S55" s="253">
        <f t="shared" si="17"/>
        <v>0</v>
      </c>
      <c r="T55" s="253">
        <f t="shared" si="17"/>
        <v>0</v>
      </c>
      <c r="U55" s="253">
        <f t="shared" si="17"/>
        <v>5</v>
      </c>
      <c r="V55" s="253">
        <f t="shared" si="17"/>
        <v>159</v>
      </c>
      <c r="W55" s="253">
        <f t="shared" si="17"/>
        <v>164</v>
      </c>
      <c r="X55" s="253">
        <f t="shared" si="17"/>
        <v>164</v>
      </c>
      <c r="Y55" s="253">
        <f t="shared" si="17"/>
        <v>0</v>
      </c>
      <c r="Z55" s="253">
        <f t="shared" si="17"/>
        <v>164</v>
      </c>
      <c r="AA55" s="253">
        <f t="shared" si="17"/>
        <v>0</v>
      </c>
      <c r="AB55" s="253">
        <f t="shared" si="17"/>
        <v>12</v>
      </c>
      <c r="AC55" s="253">
        <f t="shared" si="17"/>
        <v>0</v>
      </c>
      <c r="AD55" s="253">
        <f t="shared" si="17"/>
        <v>0</v>
      </c>
      <c r="AE55" s="253">
        <f t="shared" si="17"/>
        <v>12</v>
      </c>
      <c r="AF55" s="253">
        <f t="shared" si="17"/>
        <v>12</v>
      </c>
      <c r="AG55" s="253">
        <f t="shared" si="17"/>
        <v>0</v>
      </c>
      <c r="AH55" s="253">
        <f t="shared" si="17"/>
        <v>12</v>
      </c>
      <c r="AI55" s="253">
        <f t="shared" si="17"/>
        <v>0</v>
      </c>
      <c r="AJ55" s="253">
        <f t="shared" si="17"/>
        <v>0</v>
      </c>
      <c r="AK55" s="253">
        <f t="shared" si="17"/>
        <v>0</v>
      </c>
      <c r="AL55" s="253">
        <f t="shared" si="17"/>
        <v>0</v>
      </c>
      <c r="AM55" s="253">
        <f t="shared" si="17"/>
        <v>0</v>
      </c>
      <c r="AN55" s="253">
        <f t="shared" si="17"/>
        <v>0</v>
      </c>
      <c r="AO55" s="253">
        <f t="shared" si="17"/>
        <v>12.917501976399421</v>
      </c>
      <c r="AP55" s="253">
        <f t="shared" si="17"/>
        <v>59.702424585123538</v>
      </c>
      <c r="AQ55" s="253">
        <f t="shared" si="17"/>
        <v>121.98275921197909</v>
      </c>
      <c r="AR55" s="253">
        <f t="shared" si="17"/>
        <v>241.58231422649789</v>
      </c>
      <c r="AS55" s="253">
        <f t="shared" si="17"/>
        <v>436.185</v>
      </c>
      <c r="AT55" s="253">
        <f t="shared" si="17"/>
        <v>436.18500000000006</v>
      </c>
      <c r="AU55" s="253">
        <f t="shared" si="17"/>
        <v>0</v>
      </c>
      <c r="AV55" s="253">
        <f t="shared" si="17"/>
        <v>436.18499999999995</v>
      </c>
      <c r="AW55" s="374">
        <f t="shared" si="17"/>
        <v>0</v>
      </c>
      <c r="AX55" s="374">
        <f t="shared" si="17"/>
        <v>0</v>
      </c>
      <c r="AY55" s="374">
        <f t="shared" si="17"/>
        <v>18.616999999999997</v>
      </c>
      <c r="AZ55" s="374">
        <f t="shared" si="17"/>
        <v>360.0619999999999</v>
      </c>
      <c r="BA55" s="374">
        <f t="shared" si="17"/>
        <v>378.67900000000009</v>
      </c>
      <c r="BB55" s="374">
        <f t="shared" si="17"/>
        <v>378.67899999999997</v>
      </c>
      <c r="BC55" s="374">
        <f t="shared" si="17"/>
        <v>0</v>
      </c>
      <c r="BD55" s="374">
        <f t="shared" si="17"/>
        <v>378.67900000000009</v>
      </c>
      <c r="BE55" s="374">
        <f t="shared" si="17"/>
        <v>0</v>
      </c>
      <c r="BF55" s="374">
        <f t="shared" si="17"/>
        <v>49.381000000000064</v>
      </c>
      <c r="BG55" s="374">
        <f t="shared" si="17"/>
        <v>0</v>
      </c>
      <c r="BH55" s="374">
        <f t="shared" si="17"/>
        <v>0</v>
      </c>
      <c r="BI55" s="374">
        <f t="shared" si="17"/>
        <v>49.381000000000064</v>
      </c>
      <c r="BJ55" s="374">
        <f t="shared" si="17"/>
        <v>49.381</v>
      </c>
      <c r="BK55" s="374">
        <f t="shared" si="17"/>
        <v>0</v>
      </c>
      <c r="BL55" s="374">
        <f t="shared" si="17"/>
        <v>49.381000000000064</v>
      </c>
      <c r="BM55" s="374" t="e">
        <f t="shared" si="17"/>
        <v>#DIV/0!</v>
      </c>
      <c r="BN55" s="374" t="e">
        <f t="shared" si="17"/>
        <v>#DIV/0!</v>
      </c>
      <c r="BO55" s="374">
        <f t="shared" si="17"/>
        <v>0</v>
      </c>
      <c r="BP55" s="374">
        <f t="shared" si="17"/>
        <v>0</v>
      </c>
      <c r="BQ55" s="374" t="e">
        <f t="shared" si="17"/>
        <v>#DIV/0!</v>
      </c>
      <c r="BR55" s="374">
        <f t="shared" ref="BR55:BZ55" si="18">SUM(BR56:BR62)</f>
        <v>0</v>
      </c>
      <c r="BS55" s="374">
        <f t="shared" si="18"/>
        <v>0</v>
      </c>
      <c r="BT55" s="374">
        <f t="shared" si="18"/>
        <v>12</v>
      </c>
      <c r="BU55" s="374">
        <f t="shared" si="18"/>
        <v>0</v>
      </c>
      <c r="BV55" s="374">
        <f t="shared" si="18"/>
        <v>0</v>
      </c>
      <c r="BW55" s="374">
        <f t="shared" si="18"/>
        <v>12</v>
      </c>
      <c r="BX55" s="374">
        <f t="shared" si="18"/>
        <v>12</v>
      </c>
      <c r="BY55" s="374">
        <f t="shared" si="18"/>
        <v>0</v>
      </c>
      <c r="BZ55" s="374">
        <f t="shared" si="18"/>
        <v>12</v>
      </c>
      <c r="CA55" s="253">
        <f t="shared" ref="CA55:CD55" si="19">SUM(CA56:CA62)</f>
        <v>0</v>
      </c>
      <c r="CB55" s="253">
        <f t="shared" si="19"/>
        <v>0</v>
      </c>
      <c r="CC55" s="253">
        <f t="shared" si="19"/>
        <v>0</v>
      </c>
      <c r="CD55" s="253">
        <f t="shared" si="19"/>
        <v>0</v>
      </c>
      <c r="CE55" s="253">
        <f t="shared" ref="CE55:CF55" si="20">SUM(CE56:CE62)</f>
        <v>0</v>
      </c>
      <c r="CF55" s="253">
        <f t="shared" si="20"/>
        <v>0</v>
      </c>
    </row>
    <row r="56" spans="1:94" ht="46.95" customHeight="1" x14ac:dyDescent="0.25">
      <c r="A56" s="257" t="s">
        <v>155</v>
      </c>
      <c r="B56" s="261" t="s">
        <v>143</v>
      </c>
      <c r="C56" s="256" t="s">
        <v>144</v>
      </c>
      <c r="D56" s="258" t="s">
        <v>145</v>
      </c>
      <c r="E56" s="256">
        <f>ENS_DREA!E56-'Autres acteurs'!E56</f>
        <v>0</v>
      </c>
      <c r="F56" s="256">
        <f>ENS_DREA!F56-'Autres acteurs'!F56</f>
        <v>0</v>
      </c>
      <c r="G56" s="256">
        <f>ENS_DREA!G56-'Autres acteurs'!G56</f>
        <v>15</v>
      </c>
      <c r="H56" s="256">
        <f>ENS_DREA!H56-'Autres acteurs'!H56</f>
        <v>16</v>
      </c>
      <c r="I56" s="256">
        <f>ENS_DREA!I56-'Autres acteurs'!I56</f>
        <v>31</v>
      </c>
      <c r="J56" s="256">
        <f>ENS_DREA!J56-'Autres acteurs'!J56</f>
        <v>31</v>
      </c>
      <c r="K56" s="256">
        <f>ENS_DREA!K56-'Autres acteurs'!K56</f>
        <v>0</v>
      </c>
      <c r="L56" s="256">
        <f>ENS_DREA!L56-'Autres acteurs'!L56</f>
        <v>31</v>
      </c>
      <c r="M56" s="256">
        <f>ENS_DREA!M56-'Autres acteurs'!M56</f>
        <v>0</v>
      </c>
      <c r="N56" s="256">
        <f>ENS_DREA!N56-'Autres acteurs'!N56</f>
        <v>0</v>
      </c>
      <c r="O56" s="256">
        <f>ENS_DREA!O56-'Autres acteurs'!O56</f>
        <v>0</v>
      </c>
      <c r="P56" s="256">
        <f>ENS_DREA!P56-'Autres acteurs'!P56</f>
        <v>0</v>
      </c>
      <c r="Q56" s="256">
        <f>ENS_DREA!Q56-'Autres acteurs'!Q56</f>
        <v>0</v>
      </c>
      <c r="R56" s="256">
        <f>ENS_DREA!R56-'Autres acteurs'!R56</f>
        <v>0</v>
      </c>
      <c r="S56" s="256">
        <f>ENS_DREA!S56-'Autres acteurs'!S56</f>
        <v>0</v>
      </c>
      <c r="T56" s="256">
        <f>ENS_DREA!T56-'Autres acteurs'!T56</f>
        <v>0</v>
      </c>
      <c r="U56" s="256">
        <f>ENS_DREA!U56-'Autres acteurs'!U56</f>
        <v>5</v>
      </c>
      <c r="V56" s="256">
        <f>ENS_DREA!V56-'Autres acteurs'!V56</f>
        <v>5</v>
      </c>
      <c r="W56" s="256">
        <f>ENS_DREA!W56-'Autres acteurs'!W56</f>
        <v>10</v>
      </c>
      <c r="X56" s="256">
        <f>ENS_DREA!X56-'Autres acteurs'!X56</f>
        <v>10</v>
      </c>
      <c r="Y56" s="256">
        <f>ENS_DREA!Y56-'Autres acteurs'!Y56</f>
        <v>0</v>
      </c>
      <c r="Z56" s="256">
        <f>ENS_DREA!Z56-'Autres acteurs'!Z56</f>
        <v>10</v>
      </c>
      <c r="AA56" s="256">
        <f>ENS_DREA!AA56-'Autres acteurs'!AA56</f>
        <v>0</v>
      </c>
      <c r="AB56" s="256">
        <f>ENS_DREA!AB56-'Autres acteurs'!AB56</f>
        <v>0</v>
      </c>
      <c r="AC56" s="256">
        <f>ENS_DREA!AC56-'Autres acteurs'!AC56</f>
        <v>0</v>
      </c>
      <c r="AD56" s="256">
        <f>ENS_DREA!AD56-'Autres acteurs'!AD56</f>
        <v>0</v>
      </c>
      <c r="AE56" s="256">
        <f>ENS_DREA!AE56-'Autres acteurs'!AE56</f>
        <v>0</v>
      </c>
      <c r="AF56" s="256">
        <f>ENS_DREA!AF56-'Autres acteurs'!AF56</f>
        <v>0</v>
      </c>
      <c r="AG56" s="256">
        <f>ENS_DREA!AG56-'Autres acteurs'!AG56</f>
        <v>0</v>
      </c>
      <c r="AH56" s="256">
        <f>ENS_DREA!AH56-'Autres acteurs'!AH56</f>
        <v>0</v>
      </c>
      <c r="AI56" s="256">
        <f>ENS_DREA!AI56-'Autres acteurs'!AI56</f>
        <v>0</v>
      </c>
      <c r="AJ56" s="256">
        <f>ENS_DREA!AJ56-'Autres acteurs'!AJ56</f>
        <v>0</v>
      </c>
      <c r="AK56" s="256">
        <f>ENS_DREA!AK56-'Autres acteurs'!AK56</f>
        <v>0</v>
      </c>
      <c r="AL56" s="256">
        <f>ENS_DREA!AL56-'Autres acteurs'!AL56</f>
        <v>0</v>
      </c>
      <c r="AM56" s="256">
        <f>ENS_DREA!AM56-'Autres acteurs'!AM56</f>
        <v>0</v>
      </c>
      <c r="AN56" s="256">
        <f>ENS_DREA!AN56-'Autres acteurs'!AN56</f>
        <v>0</v>
      </c>
      <c r="AO56" s="371">
        <f>ENS_DREA!AO56-'Autres acteurs'!AO56</f>
        <v>0</v>
      </c>
      <c r="AP56" s="371">
        <f>ENS_DREA!AP56-'Autres acteurs'!AP56</f>
        <v>2.15</v>
      </c>
      <c r="AQ56" s="371">
        <f>ENS_DREA!AQ56-'Autres acteurs'!AQ56</f>
        <v>31.883332999999997</v>
      </c>
      <c r="AR56" s="371">
        <f>ENS_DREA!AR56-'Autres acteurs'!AR56</f>
        <v>11.141667</v>
      </c>
      <c r="AS56" s="371">
        <f>ENS_DREA!AS56-'Autres acteurs'!AS56</f>
        <v>45.174999999999997</v>
      </c>
      <c r="AT56" s="371">
        <f>ENS_DREA!AT56-'Autres acteurs'!AT56</f>
        <v>45.174999999999997</v>
      </c>
      <c r="AU56" s="371">
        <f>ENS_DREA!AU56-'Autres acteurs'!AU56</f>
        <v>0</v>
      </c>
      <c r="AV56" s="371">
        <f>ENS_DREA!AV56-'Autres acteurs'!AV56</f>
        <v>45.174999999999997</v>
      </c>
      <c r="AW56" s="371">
        <f>ENS_DREA!AW56-'Autres acteurs'!AW56</f>
        <v>0</v>
      </c>
      <c r="AX56" s="371">
        <f>ENS_DREA!AX56-'Autres acteurs'!AX56</f>
        <v>0</v>
      </c>
      <c r="AY56" s="371">
        <f>ENS_DREA!AY56-'Autres acteurs'!AY56</f>
        <v>18.616999999999997</v>
      </c>
      <c r="AZ56" s="371">
        <f>ENS_DREA!AZ56-'Autres acteurs'!AZ56</f>
        <v>-13.616999999999994</v>
      </c>
      <c r="BA56" s="371">
        <f>ENS_DREA!BA56-'Autres acteurs'!BA56</f>
        <v>5</v>
      </c>
      <c r="BB56" s="371">
        <f>ENS_DREA!BB56-'Autres acteurs'!BB56</f>
        <v>5</v>
      </c>
      <c r="BC56" s="371">
        <f>ENS_DREA!BC56-'Autres acteurs'!BC56</f>
        <v>0</v>
      </c>
      <c r="BD56" s="371">
        <f>ENS_DREA!BD56-'Autres acteurs'!BD56</f>
        <v>5</v>
      </c>
      <c r="BE56" s="371">
        <f>ENS_DREA!BE56-'Autres acteurs'!BE56</f>
        <v>0</v>
      </c>
      <c r="BF56" s="371">
        <f>ENS_DREA!BF56-'Autres acteurs'!BF56</f>
        <v>0</v>
      </c>
      <c r="BG56" s="371">
        <f>ENS_DREA!BG56-'Autres acteurs'!BG56</f>
        <v>0</v>
      </c>
      <c r="BH56" s="371">
        <f>ENS_DREA!BH56-'Autres acteurs'!BH56</f>
        <v>0</v>
      </c>
      <c r="BI56" s="371">
        <f>ENS_DREA!BI56-'Autres acteurs'!BI56</f>
        <v>0</v>
      </c>
      <c r="BJ56" s="371">
        <f>ENS_DREA!BJ56-'Autres acteurs'!BJ56</f>
        <v>0</v>
      </c>
      <c r="BK56" s="371">
        <f>ENS_DREA!BK56-'Autres acteurs'!BK56</f>
        <v>0</v>
      </c>
      <c r="BL56" s="371">
        <f>ENS_DREA!BL56-'Autres acteurs'!BL56</f>
        <v>0</v>
      </c>
      <c r="BM56" s="371" t="e">
        <f>ENS_DREA!BM56-'Autres acteurs'!BM56</f>
        <v>#DIV/0!</v>
      </c>
      <c r="BN56" s="371" t="e">
        <f>ENS_DREA!BN56-'Autres acteurs'!BN56</f>
        <v>#DIV/0!</v>
      </c>
      <c r="BO56" s="371">
        <f>ENS_DREA!BO56-'Autres acteurs'!BO56</f>
        <v>0</v>
      </c>
      <c r="BP56" s="371">
        <f>ENS_DREA!BP56-'Autres acteurs'!BP56</f>
        <v>0</v>
      </c>
      <c r="BQ56" s="371" t="e">
        <f>ENS_DREA!BQ56-'Autres acteurs'!BQ56</f>
        <v>#DIV/0!</v>
      </c>
      <c r="BR56" s="371">
        <f>ENS_DREA!BR56-'Autres acteurs'!BR56</f>
        <v>0</v>
      </c>
      <c r="BS56" s="371">
        <f>ENS_DREA!BS56-'Autres acteurs'!BS56</f>
        <v>0</v>
      </c>
      <c r="BT56" s="371">
        <f>ENS_DREA!BT56-'Autres acteurs'!BT56</f>
        <v>0</v>
      </c>
      <c r="BU56" s="371">
        <f>ENS_DREA!BU56-'Autres acteurs'!BU56</f>
        <v>0</v>
      </c>
      <c r="BV56" s="371">
        <f>ENS_DREA!BV56-'Autres acteurs'!BV56</f>
        <v>0</v>
      </c>
      <c r="BW56" s="371">
        <f>ENS_DREA!BW56-'Autres acteurs'!BW56</f>
        <v>0</v>
      </c>
      <c r="BX56" s="371">
        <f>ENS_DREA!BX56-'Autres acteurs'!BX56</f>
        <v>0</v>
      </c>
      <c r="BY56" s="371">
        <f>ENS_DREA!BY56-'Autres acteurs'!BY56</f>
        <v>0</v>
      </c>
      <c r="BZ56" s="371">
        <f>ENS_DREA!BZ56-'Autres acteurs'!BZ56</f>
        <v>0</v>
      </c>
      <c r="CA56" s="256"/>
      <c r="CB56" s="256"/>
      <c r="CC56" s="256"/>
      <c r="CD56" s="256"/>
      <c r="CE56" s="256"/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x14ac:dyDescent="0.25">
      <c r="A57" s="257" t="s">
        <v>156</v>
      </c>
      <c r="B57" s="272" t="s">
        <v>157</v>
      </c>
      <c r="C57" s="256" t="s">
        <v>158</v>
      </c>
      <c r="D57" s="258" t="s">
        <v>159</v>
      </c>
      <c r="E57" s="256">
        <f>ENS_DREA!E57-'Autres acteurs'!E57</f>
        <v>5</v>
      </c>
      <c r="F57" s="256">
        <f>ENS_DREA!F57-'Autres acteurs'!F57</f>
        <v>14</v>
      </c>
      <c r="G57" s="256">
        <f>ENS_DREA!G57-'Autres acteurs'!G57</f>
        <v>15</v>
      </c>
      <c r="H57" s="256">
        <f>ENS_DREA!H57-'Autres acteurs'!H57</f>
        <v>36.06822262118493</v>
      </c>
      <c r="I57" s="256">
        <f>ENS_DREA!I57-'Autres acteurs'!I57</f>
        <v>70.06822262118493</v>
      </c>
      <c r="J57" s="256">
        <f>ENS_DREA!J57-'Autres acteurs'!J57</f>
        <v>70</v>
      </c>
      <c r="K57" s="256">
        <f>ENS_DREA!K57-'Autres acteurs'!K57</f>
        <v>0</v>
      </c>
      <c r="L57" s="256">
        <f>ENS_DREA!L57-'Autres acteurs'!L57</f>
        <v>70</v>
      </c>
      <c r="M57" s="256">
        <f>ENS_DREA!M57-'Autres acteurs'!M57</f>
        <v>3</v>
      </c>
      <c r="N57" s="256">
        <f>ENS_DREA!N57-'Autres acteurs'!N57</f>
        <v>2</v>
      </c>
      <c r="O57" s="256">
        <f>ENS_DREA!O57-'Autres acteurs'!O57</f>
        <v>0</v>
      </c>
      <c r="P57" s="256">
        <f>ENS_DREA!P57-'Autres acteurs'!P57</f>
        <v>0</v>
      </c>
      <c r="Q57" s="256">
        <f>ENS_DREA!Q57-'Autres acteurs'!Q57</f>
        <v>0</v>
      </c>
      <c r="R57" s="256">
        <f>ENS_DREA!R57-'Autres acteurs'!R57</f>
        <v>0</v>
      </c>
      <c r="S57" s="256">
        <f>ENS_DREA!S57-'Autres acteurs'!S57</f>
        <v>0</v>
      </c>
      <c r="T57" s="256">
        <f>ENS_DREA!T57-'Autres acteurs'!T57</f>
        <v>0</v>
      </c>
      <c r="U57" s="256">
        <f>ENS_DREA!U57-'Autres acteurs'!U57</f>
        <v>0</v>
      </c>
      <c r="V57" s="256">
        <f>ENS_DREA!V57-'Autres acteurs'!V57</f>
        <v>94</v>
      </c>
      <c r="W57" s="256">
        <f>ENS_DREA!W57-'Autres acteurs'!W57</f>
        <v>94</v>
      </c>
      <c r="X57" s="256">
        <f>ENS_DREA!X57-'Autres acteurs'!X57</f>
        <v>94</v>
      </c>
      <c r="Y57" s="256">
        <f>ENS_DREA!Y57-'Autres acteurs'!Y57</f>
        <v>0</v>
      </c>
      <c r="Z57" s="256">
        <f>ENS_DREA!Z57-'Autres acteurs'!Z57</f>
        <v>94</v>
      </c>
      <c r="AA57" s="256">
        <f>ENS_DREA!AA57-'Autres acteurs'!AA57</f>
        <v>0</v>
      </c>
      <c r="AB57" s="256">
        <f>ENS_DREA!AB57-'Autres acteurs'!AB57</f>
        <v>9</v>
      </c>
      <c r="AC57" s="256">
        <f>ENS_DREA!AC57-'Autres acteurs'!AC57</f>
        <v>0</v>
      </c>
      <c r="AD57" s="256">
        <f>ENS_DREA!AD57-'Autres acteurs'!AD57</f>
        <v>0</v>
      </c>
      <c r="AE57" s="256">
        <f>ENS_DREA!AE57-'Autres acteurs'!AE57</f>
        <v>9</v>
      </c>
      <c r="AF57" s="256">
        <f>ENS_DREA!AF57-'Autres acteurs'!AF57</f>
        <v>9</v>
      </c>
      <c r="AG57" s="256">
        <f>ENS_DREA!AG57-'Autres acteurs'!AG57</f>
        <v>0</v>
      </c>
      <c r="AH57" s="256">
        <f>ENS_DREA!AH57-'Autres acteurs'!AH57</f>
        <v>9</v>
      </c>
      <c r="AI57" s="256">
        <f>ENS_DREA!AI57-'Autres acteurs'!AI57</f>
        <v>0</v>
      </c>
      <c r="AJ57" s="256">
        <f>ENS_DREA!AJ57-'Autres acteurs'!AJ57</f>
        <v>0</v>
      </c>
      <c r="AK57" s="256">
        <f>ENS_DREA!AK57-'Autres acteurs'!AK57</f>
        <v>0</v>
      </c>
      <c r="AL57" s="256">
        <f>ENS_DREA!AL57-'Autres acteurs'!AL57</f>
        <v>0</v>
      </c>
      <c r="AM57" s="256">
        <f>ENS_DREA!AM57-'Autres acteurs'!AM57</f>
        <v>0</v>
      </c>
      <c r="AN57" s="256">
        <f>ENS_DREA!AN57-'Autres acteurs'!AN57</f>
        <v>0</v>
      </c>
      <c r="AO57" s="371">
        <f>ENS_DREA!AO57-'Autres acteurs'!AO57</f>
        <v>12.917501976399421</v>
      </c>
      <c r="AP57" s="371">
        <f>ENS_DREA!AP57-'Autres acteurs'!AP57</f>
        <v>29.152096872249672</v>
      </c>
      <c r="AQ57" s="371">
        <f>ENS_DREA!AQ57-'Autres acteurs'!AQ57</f>
        <v>30.825916386443822</v>
      </c>
      <c r="AR57" s="371">
        <f>ENS_DREA!AR57-'Autres acteurs'!AR57</f>
        <v>114.26248476490696</v>
      </c>
      <c r="AS57" s="371">
        <f>ENS_DREA!AS57-'Autres acteurs'!AS57</f>
        <v>187.1579999999999</v>
      </c>
      <c r="AT57" s="371">
        <f>ENS_DREA!AT57-'Autres acteurs'!AT57</f>
        <v>187.15800000000002</v>
      </c>
      <c r="AU57" s="371">
        <f>ENS_DREA!AU57-'Autres acteurs'!AU57</f>
        <v>0</v>
      </c>
      <c r="AV57" s="371">
        <f>ENS_DREA!AV57-'Autres acteurs'!AV57</f>
        <v>187.1579999999999</v>
      </c>
      <c r="AW57" s="371">
        <f>ENS_DREA!AW57-'Autres acteurs'!AW57</f>
        <v>0</v>
      </c>
      <c r="AX57" s="371">
        <f>ENS_DREA!AX57-'Autres acteurs'!AX57</f>
        <v>0</v>
      </c>
      <c r="AY57" s="371">
        <f>ENS_DREA!AY57-'Autres acteurs'!AY57</f>
        <v>0</v>
      </c>
      <c r="AZ57" s="371">
        <f>ENS_DREA!AZ57-'Autres acteurs'!AZ57</f>
        <v>241.45799999999986</v>
      </c>
      <c r="BA57" s="371">
        <f>ENS_DREA!BA57-'Autres acteurs'!BA57</f>
        <v>241.45800000000008</v>
      </c>
      <c r="BB57" s="371">
        <f>ENS_DREA!BB57-'Autres acteurs'!BB57</f>
        <v>241.458</v>
      </c>
      <c r="BC57" s="371">
        <f>ENS_DREA!BC57-'Autres acteurs'!BC57</f>
        <v>0</v>
      </c>
      <c r="BD57" s="371">
        <f>ENS_DREA!BD57-'Autres acteurs'!BD57</f>
        <v>241.45800000000008</v>
      </c>
      <c r="BE57" s="371">
        <f>ENS_DREA!BE57-'Autres acteurs'!BE57</f>
        <v>0</v>
      </c>
      <c r="BF57" s="371">
        <f>ENS_DREA!BF57-'Autres acteurs'!BF57</f>
        <v>29.680000000000064</v>
      </c>
      <c r="BG57" s="371">
        <f>ENS_DREA!BG57-'Autres acteurs'!BG57</f>
        <v>0</v>
      </c>
      <c r="BH57" s="371">
        <f>ENS_DREA!BH57-'Autres acteurs'!BH57</f>
        <v>0</v>
      </c>
      <c r="BI57" s="371">
        <f>ENS_DREA!BI57-'Autres acteurs'!BI57</f>
        <v>29.680000000000064</v>
      </c>
      <c r="BJ57" s="371">
        <f>ENS_DREA!BJ57-'Autres acteurs'!BJ57</f>
        <v>29.68</v>
      </c>
      <c r="BK57" s="371">
        <f>ENS_DREA!BK57-'Autres acteurs'!BK57</f>
        <v>0</v>
      </c>
      <c r="BL57" s="371">
        <f>ENS_DREA!BL57-'Autres acteurs'!BL57</f>
        <v>29.680000000000064</v>
      </c>
      <c r="BM57" s="371" t="e">
        <f>ENS_DREA!BM57-'Autres acteurs'!BM57</f>
        <v>#DIV/0!</v>
      </c>
      <c r="BN57" s="371">
        <f>ENS_DREA!BN57-'Autres acteurs'!BN57</f>
        <v>0</v>
      </c>
      <c r="BO57" s="371">
        <f>ENS_DREA!BO57-'Autres acteurs'!BO57</f>
        <v>0</v>
      </c>
      <c r="BP57" s="371">
        <f>ENS_DREA!BP57-'Autres acteurs'!BP57</f>
        <v>0</v>
      </c>
      <c r="BQ57" s="371">
        <f>ENS_DREA!BQ57-'Autres acteurs'!BQ57</f>
        <v>0</v>
      </c>
      <c r="BR57" s="371">
        <f>ENS_DREA!BR57-'Autres acteurs'!BR57</f>
        <v>0</v>
      </c>
      <c r="BS57" s="371">
        <f>ENS_DREA!BS57-'Autres acteurs'!BS57</f>
        <v>0</v>
      </c>
      <c r="BT57" s="371">
        <f>ENS_DREA!BT57-'Autres acteurs'!BT57</f>
        <v>12</v>
      </c>
      <c r="BU57" s="371">
        <f>ENS_DREA!BU57-'Autres acteurs'!BU57</f>
        <v>0</v>
      </c>
      <c r="BV57" s="371">
        <f>ENS_DREA!BV57-'Autres acteurs'!BV57</f>
        <v>0</v>
      </c>
      <c r="BW57" s="371">
        <f>ENS_DREA!BW57-'Autres acteurs'!BW57</f>
        <v>12</v>
      </c>
      <c r="BX57" s="371">
        <f>ENS_DREA!BX57-'Autres acteurs'!BX57</f>
        <v>12</v>
      </c>
      <c r="BY57" s="371">
        <f>ENS_DREA!BY57-'Autres acteurs'!BY57</f>
        <v>0</v>
      </c>
      <c r="BZ57" s="371">
        <f>ENS_DREA!BZ57-'Autres acteurs'!BZ57</f>
        <v>12</v>
      </c>
      <c r="CA57" s="256"/>
      <c r="CB57" s="256"/>
      <c r="CC57" s="256"/>
      <c r="CD57" s="256"/>
      <c r="CE57" s="256"/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x14ac:dyDescent="0.3">
      <c r="A58" s="292" t="s">
        <v>377</v>
      </c>
      <c r="E58" s="292">
        <f>ENS_DREA!E58-'Autres acteurs'!E58</f>
        <v>0</v>
      </c>
      <c r="F58" s="292">
        <f>ENS_DREA!F58-'Autres acteurs'!F58</f>
        <v>0</v>
      </c>
      <c r="G58" s="292">
        <f>ENS_DREA!G58-'Autres acteurs'!G58</f>
        <v>0</v>
      </c>
      <c r="H58" s="292">
        <f>ENS_DREA!H58-'Autres acteurs'!H58</f>
        <v>2</v>
      </c>
      <c r="I58" s="292">
        <f>ENS_DREA!I58-'Autres acteurs'!I58</f>
        <v>2</v>
      </c>
      <c r="J58" s="292">
        <f>ENS_DREA!J58-'Autres acteurs'!J58</f>
        <v>2</v>
      </c>
      <c r="K58" s="292">
        <f>ENS_DREA!K58-'Autres acteurs'!K58</f>
        <v>0</v>
      </c>
      <c r="L58" s="292">
        <f>ENS_DREA!L58-'Autres acteurs'!L58</f>
        <v>2</v>
      </c>
      <c r="M58" s="292">
        <f>ENS_DREA!M58-'Autres acteurs'!M58</f>
        <v>0</v>
      </c>
      <c r="N58" s="292">
        <f>ENS_DREA!N58-'Autres acteurs'!N58</f>
        <v>0</v>
      </c>
      <c r="O58" s="292">
        <f>ENS_DREA!O58-'Autres acteurs'!O58</f>
        <v>0</v>
      </c>
      <c r="P58" s="256">
        <f>ENS_DREA!P58-'Autres acteurs'!P58</f>
        <v>0</v>
      </c>
      <c r="Q58" s="256">
        <f>ENS_DREA!Q58-'Autres acteurs'!Q58</f>
        <v>0</v>
      </c>
      <c r="R58" s="256">
        <f>ENS_DREA!R58-'Autres acteurs'!R58</f>
        <v>0</v>
      </c>
      <c r="S58" s="256">
        <f>ENS_DREA!S58-'Autres acteurs'!S58</f>
        <v>0</v>
      </c>
      <c r="T58" s="256">
        <f>ENS_DREA!T58-'Autres acteurs'!T58</f>
        <v>0</v>
      </c>
      <c r="U58" s="256">
        <f>ENS_DREA!U58-'Autres acteurs'!U58</f>
        <v>0</v>
      </c>
      <c r="V58" s="256">
        <f>ENS_DREA!V58-'Autres acteurs'!V58</f>
        <v>0</v>
      </c>
      <c r="W58" s="256">
        <f>ENS_DREA!W58-'Autres acteurs'!W58</f>
        <v>0</v>
      </c>
      <c r="X58" s="256">
        <f>ENS_DREA!X58-'Autres acteurs'!X58</f>
        <v>0</v>
      </c>
      <c r="Y58" s="256">
        <f>ENS_DREA!Y58-'Autres acteurs'!Y58</f>
        <v>0</v>
      </c>
      <c r="Z58" s="256">
        <f>ENS_DREA!Z58-'Autres acteurs'!Z58</f>
        <v>0</v>
      </c>
      <c r="AA58" s="256">
        <f>ENS_DREA!AA58-'Autres acteurs'!AA58</f>
        <v>0</v>
      </c>
      <c r="AB58" s="256">
        <f>ENS_DREA!AB58-'Autres acteurs'!AB58</f>
        <v>0</v>
      </c>
      <c r="AC58" s="256">
        <f>ENS_DREA!AC58-'Autres acteurs'!AC58</f>
        <v>0</v>
      </c>
      <c r="AD58" s="256">
        <f>ENS_DREA!AD58-'Autres acteurs'!AD58</f>
        <v>0</v>
      </c>
      <c r="AE58" s="256">
        <f>ENS_DREA!AE58-'Autres acteurs'!AE58</f>
        <v>0</v>
      </c>
      <c r="AF58" s="256">
        <f>ENS_DREA!AF58-'Autres acteurs'!AF58</f>
        <v>0</v>
      </c>
      <c r="AG58" s="256">
        <f>ENS_DREA!AG58-'Autres acteurs'!AG58</f>
        <v>0</v>
      </c>
      <c r="AH58" s="256">
        <f>ENS_DREA!AH58-'Autres acteurs'!AH58</f>
        <v>0</v>
      </c>
      <c r="AI58" s="292">
        <f>ENS_DREA!AI58-'Autres acteurs'!AI58</f>
        <v>0</v>
      </c>
      <c r="AJ58" s="292">
        <f>ENS_DREA!AJ58-'Autres acteurs'!AJ58</f>
        <v>0</v>
      </c>
      <c r="AK58" s="292">
        <f>ENS_DREA!AK58-'Autres acteurs'!AK58</f>
        <v>0</v>
      </c>
      <c r="AL58" s="292">
        <f>ENS_DREA!AL58-'Autres acteurs'!AL58</f>
        <v>0</v>
      </c>
      <c r="AM58" s="292">
        <f>ENS_DREA!AM58-'Autres acteurs'!AM58</f>
        <v>0</v>
      </c>
      <c r="AN58" s="292">
        <f>ENS_DREA!AN58-'Autres acteurs'!AN58</f>
        <v>0</v>
      </c>
      <c r="AO58" s="377">
        <f>ENS_DREA!AO58-'Autres acteurs'!AO58</f>
        <v>0</v>
      </c>
      <c r="AP58" s="377">
        <f>ENS_DREA!AP58-'Autres acteurs'!AP58</f>
        <v>0</v>
      </c>
      <c r="AQ58" s="377">
        <f>ENS_DREA!AQ58-'Autres acteurs'!AQ58</f>
        <v>0</v>
      </c>
      <c r="AR58" s="377">
        <f>ENS_DREA!AR58-'Autres acteurs'!AR58</f>
        <v>0</v>
      </c>
      <c r="AS58" s="377">
        <f>ENS_DREA!AS58-'Autres acteurs'!AS58</f>
        <v>0</v>
      </c>
      <c r="AT58" s="377">
        <f>ENS_DREA!AT58-'Autres acteurs'!AT58</f>
        <v>0</v>
      </c>
      <c r="AU58" s="377">
        <f>ENS_DREA!AU58-'Autres acteurs'!AU58</f>
        <v>0</v>
      </c>
      <c r="AV58" s="377">
        <f>ENS_DREA!AV58-'Autres acteurs'!AV58</f>
        <v>0</v>
      </c>
      <c r="AW58" s="371">
        <f>ENS_DREA!AW58-'Autres acteurs'!AW58</f>
        <v>0</v>
      </c>
      <c r="AX58" s="371">
        <f>ENS_DREA!AX58-'Autres acteurs'!AX58</f>
        <v>0</v>
      </c>
      <c r="AY58" s="371">
        <f>ENS_DREA!AY58-'Autres acteurs'!AY58</f>
        <v>0</v>
      </c>
      <c r="AZ58" s="371">
        <f>ENS_DREA!AZ58-'Autres acteurs'!AZ58</f>
        <v>0</v>
      </c>
      <c r="BA58" s="371">
        <f>ENS_DREA!BA58-'Autres acteurs'!BA58</f>
        <v>0</v>
      </c>
      <c r="BB58" s="371">
        <f>ENS_DREA!BB58-'Autres acteurs'!BB58</f>
        <v>0</v>
      </c>
      <c r="BC58" s="371">
        <f>ENS_DREA!BC58-'Autres acteurs'!BC58</f>
        <v>0</v>
      </c>
      <c r="BD58" s="371">
        <f>ENS_DREA!BD58-'Autres acteurs'!BD58</f>
        <v>0</v>
      </c>
      <c r="BE58" s="371">
        <f>ENS_DREA!BE58-'Autres acteurs'!BE58</f>
        <v>0</v>
      </c>
      <c r="BF58" s="371">
        <f>ENS_DREA!BF58-'Autres acteurs'!BF58</f>
        <v>0</v>
      </c>
      <c r="BG58" s="371">
        <f>ENS_DREA!BG58-'Autres acteurs'!BG58</f>
        <v>0</v>
      </c>
      <c r="BH58" s="371">
        <f>ENS_DREA!BH58-'Autres acteurs'!BH58</f>
        <v>0</v>
      </c>
      <c r="BI58" s="371">
        <f>ENS_DREA!BI58-'Autres acteurs'!BI58</f>
        <v>0</v>
      </c>
      <c r="BJ58" s="371">
        <f>ENS_DREA!BJ58-'Autres acteurs'!BJ58</f>
        <v>0</v>
      </c>
      <c r="BK58" s="371">
        <f>ENS_DREA!BK58-'Autres acteurs'!BK58</f>
        <v>0</v>
      </c>
      <c r="BL58" s="371">
        <f>ENS_DREA!BL58-'Autres acteurs'!BL58</f>
        <v>0</v>
      </c>
      <c r="BM58" s="371" t="e">
        <f>ENS_DREA!BM58-'Autres acteurs'!BM58</f>
        <v>#DIV/0!</v>
      </c>
      <c r="BN58" s="371" t="e">
        <f>ENS_DREA!BN58-'Autres acteurs'!BN58</f>
        <v>#DIV/0!</v>
      </c>
      <c r="BO58" s="371">
        <f>ENS_DREA!BO58-'Autres acteurs'!BO58</f>
        <v>0</v>
      </c>
      <c r="BP58" s="371">
        <f>ENS_DREA!BP58-'Autres acteurs'!BP58</f>
        <v>0</v>
      </c>
      <c r="BQ58" s="371" t="e">
        <f>ENS_DREA!BQ58-'Autres acteurs'!BQ58</f>
        <v>#DIV/0!</v>
      </c>
      <c r="BR58" s="371">
        <f>ENS_DREA!BR58-'Autres acteurs'!BR58</f>
        <v>0</v>
      </c>
      <c r="BS58" s="371">
        <f>ENS_DREA!BS58-'Autres acteurs'!BS58</f>
        <v>0</v>
      </c>
      <c r="BT58" s="371">
        <f>ENS_DREA!BT58-'Autres acteurs'!BT58</f>
        <v>0</v>
      </c>
      <c r="BU58" s="371">
        <f>ENS_DREA!BU58-'Autres acteurs'!BU58</f>
        <v>0</v>
      </c>
      <c r="BV58" s="371">
        <f>ENS_DREA!BV58-'Autres acteurs'!BV58</f>
        <v>0</v>
      </c>
      <c r="BW58" s="371">
        <f>ENS_DREA!BW58-'Autres acteurs'!BW58</f>
        <v>0</v>
      </c>
      <c r="BX58" s="371">
        <f>ENS_DREA!BX58-'Autres acteurs'!BX58</f>
        <v>0</v>
      </c>
      <c r="BY58" s="371">
        <f>ENS_DREA!BY58-'Autres acteurs'!BY58</f>
        <v>0</v>
      </c>
      <c r="BZ58" s="371">
        <f>ENS_DREA!BZ58-'Autres acteurs'!BZ58</f>
        <v>0</v>
      </c>
    </row>
    <row r="59" spans="1:94" ht="27.6" x14ac:dyDescent="0.25">
      <c r="A59" s="257" t="s">
        <v>160</v>
      </c>
      <c r="B59" s="272" t="s">
        <v>161</v>
      </c>
      <c r="C59" s="256" t="s">
        <v>158</v>
      </c>
      <c r="D59" s="258" t="s">
        <v>159</v>
      </c>
      <c r="E59" s="256">
        <f>ENS_DREA!E59-'Autres acteurs'!E59</f>
        <v>0</v>
      </c>
      <c r="F59" s="256">
        <f>ENS_DREA!F59-'Autres acteurs'!F59</f>
        <v>6</v>
      </c>
      <c r="G59" s="256">
        <f>ENS_DREA!G59-'Autres acteurs'!G59</f>
        <v>14</v>
      </c>
      <c r="H59" s="256">
        <f>ENS_DREA!H59-'Autres acteurs'!H59</f>
        <v>41</v>
      </c>
      <c r="I59" s="256">
        <f>ENS_DREA!I59-'Autres acteurs'!I59</f>
        <v>61</v>
      </c>
      <c r="J59" s="256">
        <f>ENS_DREA!J59-'Autres acteurs'!J59</f>
        <v>61</v>
      </c>
      <c r="K59" s="256">
        <f>ENS_DREA!K59-'Autres acteurs'!K59</f>
        <v>0</v>
      </c>
      <c r="L59" s="256">
        <f>ENS_DREA!L59-'Autres acteurs'!L59</f>
        <v>61</v>
      </c>
      <c r="M59" s="256">
        <f>ENS_DREA!M59-'Autres acteurs'!M59</f>
        <v>0</v>
      </c>
      <c r="N59" s="256">
        <f>ENS_DREA!N59-'Autres acteurs'!N59</f>
        <v>0</v>
      </c>
      <c r="O59" s="256">
        <f>ENS_DREA!O59-'Autres acteurs'!O59</f>
        <v>0</v>
      </c>
      <c r="P59" s="256">
        <f>ENS_DREA!P59-'Autres acteurs'!P59</f>
        <v>0</v>
      </c>
      <c r="Q59" s="256">
        <f>ENS_DREA!Q59-'Autres acteurs'!Q59</f>
        <v>0</v>
      </c>
      <c r="R59" s="256">
        <f>ENS_DREA!R59-'Autres acteurs'!R59</f>
        <v>0</v>
      </c>
      <c r="S59" s="256">
        <f>ENS_DREA!S59-'Autres acteurs'!S59</f>
        <v>0</v>
      </c>
      <c r="T59" s="256">
        <f>ENS_DREA!T59-'Autres acteurs'!T59</f>
        <v>0</v>
      </c>
      <c r="U59" s="256">
        <f>ENS_DREA!U59-'Autres acteurs'!U59</f>
        <v>0</v>
      </c>
      <c r="V59" s="256">
        <f>ENS_DREA!V59-'Autres acteurs'!V59</f>
        <v>42</v>
      </c>
      <c r="W59" s="256">
        <f>ENS_DREA!W59-'Autres acteurs'!W59</f>
        <v>42</v>
      </c>
      <c r="X59" s="256">
        <f>ENS_DREA!X59-'Autres acteurs'!X59</f>
        <v>42</v>
      </c>
      <c r="Y59" s="256">
        <f>ENS_DREA!Y59-'Autres acteurs'!Y59</f>
        <v>0</v>
      </c>
      <c r="Z59" s="256">
        <f>ENS_DREA!Z59-'Autres acteurs'!Z59</f>
        <v>42</v>
      </c>
      <c r="AA59" s="256">
        <f>ENS_DREA!AA59-'Autres acteurs'!AA59</f>
        <v>0</v>
      </c>
      <c r="AB59" s="256">
        <f>ENS_DREA!AB59-'Autres acteurs'!AB59</f>
        <v>1</v>
      </c>
      <c r="AC59" s="256">
        <f>ENS_DREA!AC59-'Autres acteurs'!AC59</f>
        <v>0</v>
      </c>
      <c r="AD59" s="256">
        <f>ENS_DREA!AD59-'Autres acteurs'!AD59</f>
        <v>0</v>
      </c>
      <c r="AE59" s="256">
        <f>ENS_DREA!AE59-'Autres acteurs'!AE59</f>
        <v>1</v>
      </c>
      <c r="AF59" s="256">
        <f>ENS_DREA!AF59-'Autres acteurs'!AF59</f>
        <v>1</v>
      </c>
      <c r="AG59" s="256">
        <f>ENS_DREA!AG59-'Autres acteurs'!AG59</f>
        <v>0</v>
      </c>
      <c r="AH59" s="256">
        <f>ENS_DREA!AH59-'Autres acteurs'!AH59</f>
        <v>1</v>
      </c>
      <c r="AI59" s="256">
        <f>ENS_DREA!AI59-'Autres acteurs'!AI59</f>
        <v>0</v>
      </c>
      <c r="AJ59" s="256">
        <f>ENS_DREA!AJ59-'Autres acteurs'!AJ59</f>
        <v>0</v>
      </c>
      <c r="AK59" s="256">
        <f>ENS_DREA!AK59-'Autres acteurs'!AK59</f>
        <v>0</v>
      </c>
      <c r="AL59" s="256">
        <f>ENS_DREA!AL59-'Autres acteurs'!AL59</f>
        <v>0</v>
      </c>
      <c r="AM59" s="256">
        <f>ENS_DREA!AM59-'Autres acteurs'!AM59</f>
        <v>0</v>
      </c>
      <c r="AN59" s="256">
        <f>ENS_DREA!AN59-'Autres acteurs'!AN59</f>
        <v>0</v>
      </c>
      <c r="AO59" s="371">
        <f>ENS_DREA!AO59-'Autres acteurs'!AO59</f>
        <v>0</v>
      </c>
      <c r="AP59" s="371">
        <f>ENS_DREA!AP59-'Autres acteurs'!AP59</f>
        <v>12.87139224444082</v>
      </c>
      <c r="AQ59" s="371">
        <f>ENS_DREA!AQ59-'Autres acteurs'!AQ59</f>
        <v>23.474893480003701</v>
      </c>
      <c r="AR59" s="371">
        <f>ENS_DREA!AR59-'Autres acteurs'!AR59</f>
        <v>50.980714275555528</v>
      </c>
      <c r="AS59" s="371">
        <f>ENS_DREA!AS59-'Autres acteurs'!AS59</f>
        <v>87.327000000000055</v>
      </c>
      <c r="AT59" s="371">
        <f>ENS_DREA!AT59-'Autres acteurs'!AT59</f>
        <v>87.326999999999998</v>
      </c>
      <c r="AU59" s="371">
        <f>ENS_DREA!AU59-'Autres acteurs'!AU59</f>
        <v>0</v>
      </c>
      <c r="AV59" s="371">
        <f>ENS_DREA!AV59-'Autres acteurs'!AV59</f>
        <v>87.327000000000055</v>
      </c>
      <c r="AW59" s="371">
        <f>ENS_DREA!AW59-'Autres acteurs'!AW59</f>
        <v>0</v>
      </c>
      <c r="AX59" s="371">
        <f>ENS_DREA!AX59-'Autres acteurs'!AX59</f>
        <v>0</v>
      </c>
      <c r="AY59" s="371">
        <f>ENS_DREA!AY59-'Autres acteurs'!AY59</f>
        <v>0</v>
      </c>
      <c r="AZ59" s="371">
        <f>ENS_DREA!AZ59-'Autres acteurs'!AZ59</f>
        <v>65.269999999999982</v>
      </c>
      <c r="BA59" s="371">
        <f>ENS_DREA!BA59-'Autres acteurs'!BA59</f>
        <v>65.269999999999982</v>
      </c>
      <c r="BB59" s="371">
        <f>ENS_DREA!BB59-'Autres acteurs'!BB59</f>
        <v>65.27</v>
      </c>
      <c r="BC59" s="371">
        <f>ENS_DREA!BC59-'Autres acteurs'!BC59</f>
        <v>0</v>
      </c>
      <c r="BD59" s="371">
        <f>ENS_DREA!BD59-'Autres acteurs'!BD59</f>
        <v>65.269999999999982</v>
      </c>
      <c r="BE59" s="371">
        <f>ENS_DREA!BE59-'Autres acteurs'!BE59</f>
        <v>0</v>
      </c>
      <c r="BF59" s="371">
        <f>ENS_DREA!BF59-'Autres acteurs'!BF59</f>
        <v>0</v>
      </c>
      <c r="BG59" s="371">
        <f>ENS_DREA!BG59-'Autres acteurs'!BG59</f>
        <v>0</v>
      </c>
      <c r="BH59" s="371">
        <f>ENS_DREA!BH59-'Autres acteurs'!BH59</f>
        <v>0</v>
      </c>
      <c r="BI59" s="371">
        <f>ENS_DREA!BI59-'Autres acteurs'!BI59</f>
        <v>0</v>
      </c>
      <c r="BJ59" s="371">
        <f>ENS_DREA!BJ59-'Autres acteurs'!BJ59</f>
        <v>0</v>
      </c>
      <c r="BK59" s="371">
        <f>ENS_DREA!BK59-'Autres acteurs'!BK59</f>
        <v>0</v>
      </c>
      <c r="BL59" s="371">
        <f>ENS_DREA!BL59-'Autres acteurs'!BL59</f>
        <v>0</v>
      </c>
      <c r="BM59" s="371" t="e">
        <f>ENS_DREA!BM59-'Autres acteurs'!BM59</f>
        <v>#DIV/0!</v>
      </c>
      <c r="BN59" s="371" t="e">
        <f>ENS_DREA!BN59-'Autres acteurs'!BN59</f>
        <v>#DIV/0!</v>
      </c>
      <c r="BO59" s="371">
        <f>ENS_DREA!BO59-'Autres acteurs'!BO59</f>
        <v>0</v>
      </c>
      <c r="BP59" s="371">
        <f>ENS_DREA!BP59-'Autres acteurs'!BP59</f>
        <v>0</v>
      </c>
      <c r="BQ59" s="371">
        <f>ENS_DREA!BQ59-'Autres acteurs'!BQ59</f>
        <v>0</v>
      </c>
      <c r="BR59" s="371">
        <f>ENS_DREA!BR59-'Autres acteurs'!BR59</f>
        <v>0</v>
      </c>
      <c r="BS59" s="371">
        <f>ENS_DREA!BS59-'Autres acteurs'!BS59</f>
        <v>0</v>
      </c>
      <c r="BT59" s="371">
        <f>ENS_DREA!BT59-'Autres acteurs'!BT59</f>
        <v>0</v>
      </c>
      <c r="BU59" s="371">
        <f>ENS_DREA!BU59-'Autres acteurs'!BU59</f>
        <v>0</v>
      </c>
      <c r="BV59" s="371">
        <f>ENS_DREA!BV59-'Autres acteurs'!BV59</f>
        <v>0</v>
      </c>
      <c r="BW59" s="371">
        <f>ENS_DREA!BW59-'Autres acteurs'!BW59</f>
        <v>0</v>
      </c>
      <c r="BX59" s="371">
        <f>ENS_DREA!BX59-'Autres acteurs'!BX59</f>
        <v>0</v>
      </c>
      <c r="BY59" s="371">
        <f>ENS_DREA!BY59-'Autres acteurs'!BY59</f>
        <v>0</v>
      </c>
      <c r="BZ59" s="371">
        <f>ENS_DREA!BZ59-'Autres acteurs'!BZ59</f>
        <v>0</v>
      </c>
      <c r="CA59" s="256"/>
      <c r="CB59" s="256"/>
      <c r="CC59" s="256"/>
      <c r="CD59" s="256"/>
      <c r="CE59" s="256"/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2" customFormat="1" x14ac:dyDescent="0.3">
      <c r="A60" s="292" t="s">
        <v>378</v>
      </c>
      <c r="E60" s="292">
        <f>ENS_DREA!E60-'Autres acteurs'!E60</f>
        <v>0</v>
      </c>
      <c r="F60" s="292">
        <f>ENS_DREA!F60-'Autres acteurs'!F60</f>
        <v>0</v>
      </c>
      <c r="G60" s="292">
        <f>ENS_DREA!G60-'Autres acteurs'!G60</f>
        <v>0</v>
      </c>
      <c r="H60" s="292">
        <f>ENS_DREA!H60-'Autres acteurs'!H60</f>
        <v>2</v>
      </c>
      <c r="I60" s="292">
        <f>ENS_DREA!I60-'Autres acteurs'!I60</f>
        <v>2</v>
      </c>
      <c r="J60" s="292">
        <f>ENS_DREA!J60-'Autres acteurs'!J60</f>
        <v>2</v>
      </c>
      <c r="K60" s="292">
        <f>ENS_DREA!K60-'Autres acteurs'!K60</f>
        <v>0</v>
      </c>
      <c r="L60" s="292">
        <f>ENS_DREA!L60-'Autres acteurs'!L60</f>
        <v>2</v>
      </c>
      <c r="M60" s="292">
        <f>ENS_DREA!M60-'Autres acteurs'!M60</f>
        <v>0</v>
      </c>
      <c r="N60" s="292">
        <f>ENS_DREA!N60-'Autres acteurs'!N60</f>
        <v>0</v>
      </c>
      <c r="O60" s="292">
        <f>ENS_DREA!O60-'Autres acteurs'!O60</f>
        <v>0</v>
      </c>
      <c r="P60" s="256">
        <f>ENS_DREA!P60-'Autres acteurs'!P60</f>
        <v>0</v>
      </c>
      <c r="Q60" s="256">
        <f>ENS_DREA!Q60-'Autres acteurs'!Q60</f>
        <v>0</v>
      </c>
      <c r="R60" s="256">
        <f>ENS_DREA!R60-'Autres acteurs'!R60</f>
        <v>0</v>
      </c>
      <c r="S60" s="256">
        <f>ENS_DREA!S60-'Autres acteurs'!S60</f>
        <v>0</v>
      </c>
      <c r="T60" s="256">
        <f>ENS_DREA!T60-'Autres acteurs'!T60</f>
        <v>0</v>
      </c>
      <c r="U60" s="256">
        <f>ENS_DREA!U60-'Autres acteurs'!U60</f>
        <v>0</v>
      </c>
      <c r="V60" s="256">
        <f>ENS_DREA!V60-'Autres acteurs'!V60</f>
        <v>0</v>
      </c>
      <c r="W60" s="256">
        <f>ENS_DREA!W60-'Autres acteurs'!W60</f>
        <v>0</v>
      </c>
      <c r="X60" s="256">
        <f>ENS_DREA!X60-'Autres acteurs'!X60</f>
        <v>0</v>
      </c>
      <c r="Y60" s="256">
        <f>ENS_DREA!Y60-'Autres acteurs'!Y60</f>
        <v>0</v>
      </c>
      <c r="Z60" s="256">
        <f>ENS_DREA!Z60-'Autres acteurs'!Z60</f>
        <v>0</v>
      </c>
      <c r="AA60" s="256">
        <f>ENS_DREA!AA60-'Autres acteurs'!AA60</f>
        <v>0</v>
      </c>
      <c r="AB60" s="256">
        <f>ENS_DREA!AB60-'Autres acteurs'!AB60</f>
        <v>0</v>
      </c>
      <c r="AC60" s="256">
        <f>ENS_DREA!AC60-'Autres acteurs'!AC60</f>
        <v>0</v>
      </c>
      <c r="AD60" s="256">
        <f>ENS_DREA!AD60-'Autres acteurs'!AD60</f>
        <v>0</v>
      </c>
      <c r="AE60" s="256">
        <f>ENS_DREA!AE60-'Autres acteurs'!AE60</f>
        <v>0</v>
      </c>
      <c r="AF60" s="256">
        <f>ENS_DREA!AF60-'Autres acteurs'!AF60</f>
        <v>0</v>
      </c>
      <c r="AG60" s="256">
        <f>ENS_DREA!AG60-'Autres acteurs'!AG60</f>
        <v>0</v>
      </c>
      <c r="AH60" s="256">
        <f>ENS_DREA!AH60-'Autres acteurs'!AH60</f>
        <v>0</v>
      </c>
      <c r="AI60" s="292">
        <f>ENS_DREA!AI60-'Autres acteurs'!AI60</f>
        <v>0</v>
      </c>
      <c r="AJ60" s="292">
        <f>ENS_DREA!AJ60-'Autres acteurs'!AJ60</f>
        <v>0</v>
      </c>
      <c r="AK60" s="292">
        <f>ENS_DREA!AK60-'Autres acteurs'!AK60</f>
        <v>0</v>
      </c>
      <c r="AL60" s="292">
        <f>ENS_DREA!AL60-'Autres acteurs'!AL60</f>
        <v>0</v>
      </c>
      <c r="AM60" s="292">
        <f>ENS_DREA!AM60-'Autres acteurs'!AM60</f>
        <v>0</v>
      </c>
      <c r="AN60" s="292">
        <f>ENS_DREA!AN60-'Autres acteurs'!AN60</f>
        <v>0</v>
      </c>
      <c r="AO60" s="377">
        <f>ENS_DREA!AO60-'Autres acteurs'!AO60</f>
        <v>0</v>
      </c>
      <c r="AP60" s="377">
        <f>ENS_DREA!AP60-'Autres acteurs'!AP60</f>
        <v>0</v>
      </c>
      <c r="AQ60" s="377">
        <f>ENS_DREA!AQ60-'Autres acteurs'!AQ60</f>
        <v>0</v>
      </c>
      <c r="AR60" s="377">
        <f>ENS_DREA!AR60-'Autres acteurs'!AR60</f>
        <v>0</v>
      </c>
      <c r="AS60" s="377">
        <f>ENS_DREA!AS60-'Autres acteurs'!AS60</f>
        <v>0</v>
      </c>
      <c r="AT60" s="377">
        <f>ENS_DREA!AT60-'Autres acteurs'!AT60</f>
        <v>0</v>
      </c>
      <c r="AU60" s="377">
        <f>ENS_DREA!AU60-'Autres acteurs'!AU60</f>
        <v>0</v>
      </c>
      <c r="AV60" s="377">
        <f>ENS_DREA!AV60-'Autres acteurs'!AV60</f>
        <v>0</v>
      </c>
      <c r="AW60" s="371">
        <f>ENS_DREA!AW60-'Autres acteurs'!AW60</f>
        <v>0</v>
      </c>
      <c r="AX60" s="371">
        <f>ENS_DREA!AX60-'Autres acteurs'!AX60</f>
        <v>0</v>
      </c>
      <c r="AY60" s="371">
        <f>ENS_DREA!AY60-'Autres acteurs'!AY60</f>
        <v>0</v>
      </c>
      <c r="AZ60" s="371">
        <f>ENS_DREA!AZ60-'Autres acteurs'!AZ60</f>
        <v>0</v>
      </c>
      <c r="BA60" s="371">
        <f>ENS_DREA!BA60-'Autres acteurs'!BA60</f>
        <v>0</v>
      </c>
      <c r="BB60" s="371">
        <f>ENS_DREA!BB60-'Autres acteurs'!BB60</f>
        <v>0</v>
      </c>
      <c r="BC60" s="371">
        <f>ENS_DREA!BC60-'Autres acteurs'!BC60</f>
        <v>0</v>
      </c>
      <c r="BD60" s="371">
        <f>ENS_DREA!BD60-'Autres acteurs'!BD60</f>
        <v>0</v>
      </c>
      <c r="BE60" s="371">
        <f>ENS_DREA!BE60-'Autres acteurs'!BE60</f>
        <v>0</v>
      </c>
      <c r="BF60" s="371">
        <f>ENS_DREA!BF60-'Autres acteurs'!BF60</f>
        <v>0</v>
      </c>
      <c r="BG60" s="371">
        <f>ENS_DREA!BG60-'Autres acteurs'!BG60</f>
        <v>0</v>
      </c>
      <c r="BH60" s="371">
        <f>ENS_DREA!BH60-'Autres acteurs'!BH60</f>
        <v>0</v>
      </c>
      <c r="BI60" s="371">
        <f>ENS_DREA!BI60-'Autres acteurs'!BI60</f>
        <v>0</v>
      </c>
      <c r="BJ60" s="371">
        <f>ENS_DREA!BJ60-'Autres acteurs'!BJ60</f>
        <v>0</v>
      </c>
      <c r="BK60" s="371">
        <f>ENS_DREA!BK60-'Autres acteurs'!BK60</f>
        <v>0</v>
      </c>
      <c r="BL60" s="371">
        <f>ENS_DREA!BL60-'Autres acteurs'!BL60</f>
        <v>0</v>
      </c>
      <c r="BM60" s="371" t="e">
        <f>ENS_DREA!BM60-'Autres acteurs'!BM60</f>
        <v>#DIV/0!</v>
      </c>
      <c r="BN60" s="371" t="e">
        <f>ENS_DREA!BN60-'Autres acteurs'!BN60</f>
        <v>#DIV/0!</v>
      </c>
      <c r="BO60" s="371">
        <f>ENS_DREA!BO60-'Autres acteurs'!BO60</f>
        <v>0</v>
      </c>
      <c r="BP60" s="371">
        <f>ENS_DREA!BP60-'Autres acteurs'!BP60</f>
        <v>0</v>
      </c>
      <c r="BQ60" s="371" t="e">
        <f>ENS_DREA!BQ60-'Autres acteurs'!BQ60</f>
        <v>#DIV/0!</v>
      </c>
      <c r="BR60" s="371">
        <f>ENS_DREA!BR60-'Autres acteurs'!BR60</f>
        <v>0</v>
      </c>
      <c r="BS60" s="371">
        <f>ENS_DREA!BS60-'Autres acteurs'!BS60</f>
        <v>0</v>
      </c>
      <c r="BT60" s="371">
        <f>ENS_DREA!BT60-'Autres acteurs'!BT60</f>
        <v>0</v>
      </c>
      <c r="BU60" s="371">
        <f>ENS_DREA!BU60-'Autres acteurs'!BU60</f>
        <v>0</v>
      </c>
      <c r="BV60" s="371">
        <f>ENS_DREA!BV60-'Autres acteurs'!BV60</f>
        <v>0</v>
      </c>
      <c r="BW60" s="371">
        <f>ENS_DREA!BW60-'Autres acteurs'!BW60</f>
        <v>0</v>
      </c>
      <c r="BX60" s="371">
        <f>ENS_DREA!BX60-'Autres acteurs'!BX60</f>
        <v>0</v>
      </c>
      <c r="BY60" s="371">
        <f>ENS_DREA!BY60-'Autres acteurs'!BY60</f>
        <v>0</v>
      </c>
      <c r="BZ60" s="371">
        <f>ENS_DREA!BZ60-'Autres acteurs'!BZ60</f>
        <v>0</v>
      </c>
    </row>
    <row r="61" spans="1:94" ht="27.6" x14ac:dyDescent="0.25">
      <c r="A61" s="257" t="s">
        <v>162</v>
      </c>
      <c r="B61" s="272" t="s">
        <v>163</v>
      </c>
      <c r="C61" s="256" t="s">
        <v>158</v>
      </c>
      <c r="D61" s="258" t="s">
        <v>159</v>
      </c>
      <c r="E61" s="256">
        <f>ENS_DREA!E61-'Autres acteurs'!E61</f>
        <v>0</v>
      </c>
      <c r="F61" s="256">
        <f>ENS_DREA!F61-'Autres acteurs'!F61</f>
        <v>3</v>
      </c>
      <c r="G61" s="256">
        <f>ENS_DREA!G61-'Autres acteurs'!G61</f>
        <v>17</v>
      </c>
      <c r="H61" s="256">
        <f>ENS_DREA!H61-'Autres acteurs'!H61</f>
        <v>25</v>
      </c>
      <c r="I61" s="256">
        <f>ENS_DREA!I61-'Autres acteurs'!I61</f>
        <v>45</v>
      </c>
      <c r="J61" s="256">
        <f>ENS_DREA!J61-'Autres acteurs'!J61</f>
        <v>45</v>
      </c>
      <c r="K61" s="256">
        <f>ENS_DREA!K61-'Autres acteurs'!K61</f>
        <v>0</v>
      </c>
      <c r="L61" s="256">
        <f>ENS_DREA!L61-'Autres acteurs'!L61</f>
        <v>45</v>
      </c>
      <c r="M61" s="256">
        <f>ENS_DREA!M61-'Autres acteurs'!M61</f>
        <v>0</v>
      </c>
      <c r="N61" s="256">
        <f>ENS_DREA!N61-'Autres acteurs'!N61</f>
        <v>0</v>
      </c>
      <c r="O61" s="256">
        <f>ENS_DREA!O61-'Autres acteurs'!O61</f>
        <v>0</v>
      </c>
      <c r="P61" s="256">
        <f>ENS_DREA!P61-'Autres acteurs'!P61</f>
        <v>0</v>
      </c>
      <c r="Q61" s="256">
        <f>ENS_DREA!Q61-'Autres acteurs'!Q61</f>
        <v>0</v>
      </c>
      <c r="R61" s="256">
        <f>ENS_DREA!R61-'Autres acteurs'!R61</f>
        <v>0</v>
      </c>
      <c r="S61" s="256">
        <f>ENS_DREA!S61-'Autres acteurs'!S61</f>
        <v>0</v>
      </c>
      <c r="T61" s="256">
        <f>ENS_DREA!T61-'Autres acteurs'!T61</f>
        <v>0</v>
      </c>
      <c r="U61" s="256">
        <f>ENS_DREA!U61-'Autres acteurs'!U61</f>
        <v>0</v>
      </c>
      <c r="V61" s="256">
        <f>ENS_DREA!V61-'Autres acteurs'!V61</f>
        <v>18</v>
      </c>
      <c r="W61" s="256">
        <f>ENS_DREA!W61-'Autres acteurs'!W61</f>
        <v>18</v>
      </c>
      <c r="X61" s="256">
        <f>ENS_DREA!X61-'Autres acteurs'!X61</f>
        <v>18</v>
      </c>
      <c r="Y61" s="256">
        <f>ENS_DREA!Y61-'Autres acteurs'!Y61</f>
        <v>0</v>
      </c>
      <c r="Z61" s="256">
        <f>ENS_DREA!Z61-'Autres acteurs'!Z61</f>
        <v>18</v>
      </c>
      <c r="AA61" s="256">
        <f>ENS_DREA!AA61-'Autres acteurs'!AA61</f>
        <v>0</v>
      </c>
      <c r="AB61" s="256">
        <f>ENS_DREA!AB61-'Autres acteurs'!AB61</f>
        <v>2</v>
      </c>
      <c r="AC61" s="256">
        <f>ENS_DREA!AC61-'Autres acteurs'!AC61</f>
        <v>0</v>
      </c>
      <c r="AD61" s="256">
        <f>ENS_DREA!AD61-'Autres acteurs'!AD61</f>
        <v>0</v>
      </c>
      <c r="AE61" s="256">
        <f>ENS_DREA!AE61-'Autres acteurs'!AE61</f>
        <v>2</v>
      </c>
      <c r="AF61" s="256">
        <f>ENS_DREA!AF61-'Autres acteurs'!AF61</f>
        <v>2</v>
      </c>
      <c r="AG61" s="256">
        <f>ENS_DREA!AG61-'Autres acteurs'!AG61</f>
        <v>0</v>
      </c>
      <c r="AH61" s="256">
        <f>ENS_DREA!AH61-'Autres acteurs'!AH61</f>
        <v>2</v>
      </c>
      <c r="AI61" s="256">
        <f>ENS_DREA!AI61-'Autres acteurs'!AI61</f>
        <v>0</v>
      </c>
      <c r="AJ61" s="256">
        <f>ENS_DREA!AJ61-'Autres acteurs'!AJ61</f>
        <v>0</v>
      </c>
      <c r="AK61" s="256">
        <f>ENS_DREA!AK61-'Autres acteurs'!AK61</f>
        <v>0</v>
      </c>
      <c r="AL61" s="256">
        <f>ENS_DREA!AL61-'Autres acteurs'!AL61</f>
        <v>0</v>
      </c>
      <c r="AM61" s="256">
        <f>ENS_DREA!AM61-'Autres acteurs'!AM61</f>
        <v>0</v>
      </c>
      <c r="AN61" s="256">
        <f>ENS_DREA!AN61-'Autres acteurs'!AN61</f>
        <v>0</v>
      </c>
      <c r="AO61" s="371">
        <f>ENS_DREA!AO61-'Autres acteurs'!AO61</f>
        <v>0</v>
      </c>
      <c r="AP61" s="371">
        <f>ENS_DREA!AP61-'Autres acteurs'!AP61</f>
        <v>15.528935468433048</v>
      </c>
      <c r="AQ61" s="371">
        <f>ENS_DREA!AQ61-'Autres acteurs'!AQ61</f>
        <v>35.79861634553157</v>
      </c>
      <c r="AR61" s="371">
        <f>ENS_DREA!AR61-'Autres acteurs'!AR61</f>
        <v>65.197448186035388</v>
      </c>
      <c r="AS61" s="371">
        <f>ENS_DREA!AS61-'Autres acteurs'!AS61</f>
        <v>116.52500000000003</v>
      </c>
      <c r="AT61" s="371">
        <f>ENS_DREA!AT61-'Autres acteurs'!AT61</f>
        <v>116.52500000000001</v>
      </c>
      <c r="AU61" s="371">
        <f>ENS_DREA!AU61-'Autres acteurs'!AU61</f>
        <v>0</v>
      </c>
      <c r="AV61" s="371">
        <f>ENS_DREA!AV61-'Autres acteurs'!AV61</f>
        <v>116.52500000000001</v>
      </c>
      <c r="AW61" s="371">
        <f>ENS_DREA!AW61-'Autres acteurs'!AW61</f>
        <v>0</v>
      </c>
      <c r="AX61" s="371">
        <f>ENS_DREA!AX61-'Autres acteurs'!AX61</f>
        <v>0</v>
      </c>
      <c r="AY61" s="371">
        <f>ENS_DREA!AY61-'Autres acteurs'!AY61</f>
        <v>0</v>
      </c>
      <c r="AZ61" s="371">
        <f>ENS_DREA!AZ61-'Autres acteurs'!AZ61</f>
        <v>66.950999999999993</v>
      </c>
      <c r="BA61" s="371">
        <f>ENS_DREA!BA61-'Autres acteurs'!BA61</f>
        <v>66.950999999999993</v>
      </c>
      <c r="BB61" s="371">
        <f>ENS_DREA!BB61-'Autres acteurs'!BB61</f>
        <v>66.950999999999993</v>
      </c>
      <c r="BC61" s="371">
        <f>ENS_DREA!BC61-'Autres acteurs'!BC61</f>
        <v>0</v>
      </c>
      <c r="BD61" s="371">
        <f>ENS_DREA!BD61-'Autres acteurs'!BD61</f>
        <v>66.950999999999993</v>
      </c>
      <c r="BE61" s="371">
        <f>ENS_DREA!BE61-'Autres acteurs'!BE61</f>
        <v>0</v>
      </c>
      <c r="BF61" s="371">
        <f>ENS_DREA!BF61-'Autres acteurs'!BF61</f>
        <v>19.701000000000001</v>
      </c>
      <c r="BG61" s="371">
        <f>ENS_DREA!BG61-'Autres acteurs'!BG61</f>
        <v>0</v>
      </c>
      <c r="BH61" s="371">
        <f>ENS_DREA!BH61-'Autres acteurs'!BH61</f>
        <v>0</v>
      </c>
      <c r="BI61" s="371">
        <f>ENS_DREA!BI61-'Autres acteurs'!BI61</f>
        <v>19.701000000000001</v>
      </c>
      <c r="BJ61" s="371">
        <f>ENS_DREA!BJ61-'Autres acteurs'!BJ61</f>
        <v>19.701000000000001</v>
      </c>
      <c r="BK61" s="371">
        <f>ENS_DREA!BK61-'Autres acteurs'!BK61</f>
        <v>0</v>
      </c>
      <c r="BL61" s="371">
        <f>ENS_DREA!BL61-'Autres acteurs'!BL61</f>
        <v>19.701000000000001</v>
      </c>
      <c r="BM61" s="371" t="e">
        <f>ENS_DREA!BM61-'Autres acteurs'!BM61</f>
        <v>#DIV/0!</v>
      </c>
      <c r="BN61" s="371" t="e">
        <f>ENS_DREA!BN61-'Autres acteurs'!BN61</f>
        <v>#DIV/0!</v>
      </c>
      <c r="BO61" s="371">
        <f>ENS_DREA!BO61-'Autres acteurs'!BO61</f>
        <v>0</v>
      </c>
      <c r="BP61" s="371">
        <f>ENS_DREA!BP61-'Autres acteurs'!BP61</f>
        <v>0</v>
      </c>
      <c r="BQ61" s="371">
        <f>ENS_DREA!BQ61-'Autres acteurs'!BQ61</f>
        <v>0</v>
      </c>
      <c r="BR61" s="371">
        <f>ENS_DREA!BR61-'Autres acteurs'!BR61</f>
        <v>0</v>
      </c>
      <c r="BS61" s="371">
        <f>ENS_DREA!BS61-'Autres acteurs'!BS61</f>
        <v>0</v>
      </c>
      <c r="BT61" s="371">
        <f>ENS_DREA!BT61-'Autres acteurs'!BT61</f>
        <v>0</v>
      </c>
      <c r="BU61" s="371">
        <f>ENS_DREA!BU61-'Autres acteurs'!BU61</f>
        <v>0</v>
      </c>
      <c r="BV61" s="371">
        <f>ENS_DREA!BV61-'Autres acteurs'!BV61</f>
        <v>0</v>
      </c>
      <c r="BW61" s="371">
        <f>ENS_DREA!BW61-'Autres acteurs'!BW61</f>
        <v>0</v>
      </c>
      <c r="BX61" s="371">
        <f>ENS_DREA!BX61-'Autres acteurs'!BX61</f>
        <v>0</v>
      </c>
      <c r="BY61" s="371">
        <f>ENS_DREA!BY61-'Autres acteurs'!BY61</f>
        <v>0</v>
      </c>
      <c r="BZ61" s="371">
        <f>ENS_DREA!BZ61-'Autres acteurs'!BZ61</f>
        <v>0</v>
      </c>
      <c r="CA61" s="256"/>
      <c r="CB61" s="256"/>
      <c r="CC61" s="256"/>
      <c r="CD61" s="256"/>
      <c r="CE61" s="256"/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2" customFormat="1" x14ac:dyDescent="0.3">
      <c r="A62" s="292" t="s">
        <v>379</v>
      </c>
      <c r="E62" s="292">
        <f>ENS_DREA!E62-'Autres acteurs'!E62</f>
        <v>0</v>
      </c>
      <c r="F62" s="292">
        <f>ENS_DREA!F62-'Autres acteurs'!F62</f>
        <v>0</v>
      </c>
      <c r="G62" s="292">
        <f>ENS_DREA!G62-'Autres acteurs'!G62</f>
        <v>1</v>
      </c>
      <c r="H62" s="292">
        <f>ENS_DREA!H62-'Autres acteurs'!H62</f>
        <v>0</v>
      </c>
      <c r="I62" s="292">
        <f>ENS_DREA!I62-'Autres acteurs'!I62</f>
        <v>1</v>
      </c>
      <c r="J62" s="292">
        <f>ENS_DREA!J62-'Autres acteurs'!J62</f>
        <v>1</v>
      </c>
      <c r="K62" s="292">
        <f>ENS_DREA!K62-'Autres acteurs'!K62</f>
        <v>0</v>
      </c>
      <c r="L62" s="292">
        <f>ENS_DREA!L62-'Autres acteurs'!L62</f>
        <v>1</v>
      </c>
      <c r="M62" s="292">
        <f>ENS_DREA!M62-'Autres acteurs'!M62</f>
        <v>0</v>
      </c>
      <c r="N62" s="292">
        <f>ENS_DREA!N62-'Autres acteurs'!N62</f>
        <v>0</v>
      </c>
      <c r="O62" s="292">
        <f>ENS_DREA!O62-'Autres acteurs'!O62</f>
        <v>0</v>
      </c>
      <c r="P62" s="256">
        <f>ENS_DREA!P62-'Autres acteurs'!P62</f>
        <v>0</v>
      </c>
      <c r="Q62" s="256">
        <f>ENS_DREA!Q62-'Autres acteurs'!Q62</f>
        <v>0</v>
      </c>
      <c r="R62" s="256">
        <f>ENS_DREA!R62-'Autres acteurs'!R62</f>
        <v>0</v>
      </c>
      <c r="S62" s="256">
        <f>ENS_DREA!S62-'Autres acteurs'!S62</f>
        <v>0</v>
      </c>
      <c r="T62" s="256">
        <f>ENS_DREA!T62-'Autres acteurs'!T62</f>
        <v>0</v>
      </c>
      <c r="U62" s="256">
        <f>ENS_DREA!U62-'Autres acteurs'!U62</f>
        <v>0</v>
      </c>
      <c r="V62" s="256">
        <f>ENS_DREA!V62-'Autres acteurs'!V62</f>
        <v>0</v>
      </c>
      <c r="W62" s="256">
        <f>ENS_DREA!W62-'Autres acteurs'!W62</f>
        <v>0</v>
      </c>
      <c r="X62" s="256">
        <f>ENS_DREA!X62-'Autres acteurs'!X62</f>
        <v>0</v>
      </c>
      <c r="Y62" s="256">
        <f>ENS_DREA!Y62-'Autres acteurs'!Y62</f>
        <v>0</v>
      </c>
      <c r="Z62" s="256">
        <f>ENS_DREA!Z62-'Autres acteurs'!Z62</f>
        <v>0</v>
      </c>
      <c r="AA62" s="256">
        <f>ENS_DREA!AA62-'Autres acteurs'!AA62</f>
        <v>0</v>
      </c>
      <c r="AB62" s="256">
        <f>ENS_DREA!AB62-'Autres acteurs'!AB62</f>
        <v>0</v>
      </c>
      <c r="AC62" s="256">
        <f>ENS_DREA!AC62-'Autres acteurs'!AC62</f>
        <v>0</v>
      </c>
      <c r="AD62" s="256">
        <f>ENS_DREA!AD62-'Autres acteurs'!AD62</f>
        <v>0</v>
      </c>
      <c r="AE62" s="256">
        <f>ENS_DREA!AE62-'Autres acteurs'!AE62</f>
        <v>0</v>
      </c>
      <c r="AF62" s="256">
        <f>ENS_DREA!AF62-'Autres acteurs'!AF62</f>
        <v>0</v>
      </c>
      <c r="AG62" s="256">
        <f>ENS_DREA!AG62-'Autres acteurs'!AG62</f>
        <v>0</v>
      </c>
      <c r="AH62" s="256">
        <f>ENS_DREA!AH62-'Autres acteurs'!AH62</f>
        <v>0</v>
      </c>
      <c r="AI62" s="292">
        <f>ENS_DREA!AI62-'Autres acteurs'!AI62</f>
        <v>0</v>
      </c>
      <c r="AJ62" s="292">
        <f>ENS_DREA!AJ62-'Autres acteurs'!AJ62</f>
        <v>0</v>
      </c>
      <c r="AK62" s="292">
        <f>ENS_DREA!AK62-'Autres acteurs'!AK62</f>
        <v>0</v>
      </c>
      <c r="AL62" s="292">
        <f>ENS_DREA!AL62-'Autres acteurs'!AL62</f>
        <v>0</v>
      </c>
      <c r="AM62" s="292">
        <f>ENS_DREA!AM62-'Autres acteurs'!AM62</f>
        <v>0</v>
      </c>
      <c r="AN62" s="292">
        <f>ENS_DREA!AN62-'Autres acteurs'!AN62</f>
        <v>0</v>
      </c>
      <c r="AO62" s="377">
        <f>ENS_DREA!AO62-'Autres acteurs'!AO62</f>
        <v>0</v>
      </c>
      <c r="AP62" s="377">
        <f>ENS_DREA!AP62-'Autres acteurs'!AP62</f>
        <v>0</v>
      </c>
      <c r="AQ62" s="377">
        <f>ENS_DREA!AQ62-'Autres acteurs'!AQ62</f>
        <v>0</v>
      </c>
      <c r="AR62" s="377">
        <f>ENS_DREA!AR62-'Autres acteurs'!AR62</f>
        <v>0</v>
      </c>
      <c r="AS62" s="377">
        <f>ENS_DREA!AS62-'Autres acteurs'!AS62</f>
        <v>0</v>
      </c>
      <c r="AT62" s="377">
        <f>ENS_DREA!AT62-'Autres acteurs'!AT62</f>
        <v>0</v>
      </c>
      <c r="AU62" s="377">
        <f>ENS_DREA!AU62-'Autres acteurs'!AU62</f>
        <v>0</v>
      </c>
      <c r="AV62" s="377">
        <f>ENS_DREA!AV62-'Autres acteurs'!AV62</f>
        <v>0</v>
      </c>
      <c r="AW62" s="371">
        <f>ENS_DREA!AW62-'Autres acteurs'!AW62</f>
        <v>0</v>
      </c>
      <c r="AX62" s="371">
        <f>ENS_DREA!AX62-'Autres acteurs'!AX62</f>
        <v>0</v>
      </c>
      <c r="AY62" s="371">
        <f>ENS_DREA!AY62-'Autres acteurs'!AY62</f>
        <v>0</v>
      </c>
      <c r="AZ62" s="371">
        <f>ENS_DREA!AZ62-'Autres acteurs'!AZ62</f>
        <v>0</v>
      </c>
      <c r="BA62" s="371">
        <f>ENS_DREA!BA62-'Autres acteurs'!BA62</f>
        <v>0</v>
      </c>
      <c r="BB62" s="371">
        <f>ENS_DREA!BB62-'Autres acteurs'!BB62</f>
        <v>0</v>
      </c>
      <c r="BC62" s="371">
        <f>ENS_DREA!BC62-'Autres acteurs'!BC62</f>
        <v>0</v>
      </c>
      <c r="BD62" s="371">
        <f>ENS_DREA!BD62-'Autres acteurs'!BD62</f>
        <v>0</v>
      </c>
      <c r="BE62" s="371">
        <f>ENS_DREA!BE62-'Autres acteurs'!BE62</f>
        <v>0</v>
      </c>
      <c r="BF62" s="371">
        <f>ENS_DREA!BF62-'Autres acteurs'!BF62</f>
        <v>0</v>
      </c>
      <c r="BG62" s="371">
        <f>ENS_DREA!BG62-'Autres acteurs'!BG62</f>
        <v>0</v>
      </c>
      <c r="BH62" s="371">
        <f>ENS_DREA!BH62-'Autres acteurs'!BH62</f>
        <v>0</v>
      </c>
      <c r="BI62" s="371">
        <f>ENS_DREA!BI62-'Autres acteurs'!BI62</f>
        <v>0</v>
      </c>
      <c r="BJ62" s="371">
        <f>ENS_DREA!BJ62-'Autres acteurs'!BJ62</f>
        <v>0</v>
      </c>
      <c r="BK62" s="371">
        <f>ENS_DREA!BK62-'Autres acteurs'!BK62</f>
        <v>0</v>
      </c>
      <c r="BL62" s="371">
        <f>ENS_DREA!BL62-'Autres acteurs'!BL62</f>
        <v>0</v>
      </c>
      <c r="BM62" s="371" t="e">
        <f>ENS_DREA!BM62-'Autres acteurs'!BM62</f>
        <v>#DIV/0!</v>
      </c>
      <c r="BN62" s="371" t="e">
        <f>ENS_DREA!BN62-'Autres acteurs'!BN62</f>
        <v>#DIV/0!</v>
      </c>
      <c r="BO62" s="371">
        <f>ENS_DREA!BO62-'Autres acteurs'!BO62</f>
        <v>0</v>
      </c>
      <c r="BP62" s="371">
        <f>ENS_DREA!BP62-'Autres acteurs'!BP62</f>
        <v>0</v>
      </c>
      <c r="BQ62" s="371">
        <f>ENS_DREA!BQ62-'Autres acteurs'!BQ62</f>
        <v>0</v>
      </c>
      <c r="BR62" s="371">
        <f>ENS_DREA!BR62-'Autres acteurs'!BR62</f>
        <v>0</v>
      </c>
      <c r="BS62" s="371">
        <f>ENS_DREA!BS62-'Autres acteurs'!BS62</f>
        <v>0</v>
      </c>
      <c r="BT62" s="371">
        <f>ENS_DREA!BT62-'Autres acteurs'!BT62</f>
        <v>0</v>
      </c>
      <c r="BU62" s="371">
        <f>ENS_DREA!BU62-'Autres acteurs'!BU62</f>
        <v>0</v>
      </c>
      <c r="BV62" s="371">
        <f>ENS_DREA!BV62-'Autres acteurs'!BV62</f>
        <v>0</v>
      </c>
      <c r="BW62" s="371">
        <f>ENS_DREA!BW62-'Autres acteurs'!BW62</f>
        <v>0</v>
      </c>
      <c r="BX62" s="371">
        <f>ENS_DREA!BX62-'Autres acteurs'!BX62</f>
        <v>0</v>
      </c>
      <c r="BY62" s="371">
        <f>ENS_DREA!BY62-'Autres acteurs'!BY62</f>
        <v>0</v>
      </c>
      <c r="BZ62" s="371">
        <f>ENS_DREA!BZ62-'Autres acteurs'!BZ62</f>
        <v>0</v>
      </c>
    </row>
    <row r="63" spans="1:94" s="255" customFormat="1" ht="24" customHeight="1" x14ac:dyDescent="0.3">
      <c r="A63" s="255" t="s">
        <v>164</v>
      </c>
      <c r="E63" s="253">
        <f>SUM(E64:E70)</f>
        <v>0</v>
      </c>
      <c r="F63" s="253">
        <f t="shared" ref="F63:BQ63" si="21">SUM(F64:F70)</f>
        <v>0</v>
      </c>
      <c r="G63" s="253">
        <f t="shared" si="21"/>
        <v>32</v>
      </c>
      <c r="H63" s="253">
        <f t="shared" si="21"/>
        <v>1</v>
      </c>
      <c r="I63" s="253">
        <f t="shared" si="21"/>
        <v>33</v>
      </c>
      <c r="J63" s="253">
        <f t="shared" si="21"/>
        <v>33</v>
      </c>
      <c r="K63" s="253">
        <f t="shared" si="21"/>
        <v>0</v>
      </c>
      <c r="L63" s="253">
        <f t="shared" si="21"/>
        <v>33</v>
      </c>
      <c r="M63" s="253">
        <f t="shared" si="21"/>
        <v>0</v>
      </c>
      <c r="N63" s="253">
        <f t="shared" si="21"/>
        <v>0</v>
      </c>
      <c r="O63" s="253">
        <f t="shared" si="21"/>
        <v>0</v>
      </c>
      <c r="P63" s="253">
        <f t="shared" si="21"/>
        <v>0</v>
      </c>
      <c r="Q63" s="253">
        <f t="shared" si="21"/>
        <v>0</v>
      </c>
      <c r="R63" s="253">
        <f t="shared" si="21"/>
        <v>0</v>
      </c>
      <c r="S63" s="253">
        <f t="shared" si="21"/>
        <v>0</v>
      </c>
      <c r="T63" s="253">
        <f t="shared" si="21"/>
        <v>0</v>
      </c>
      <c r="U63" s="253">
        <f t="shared" si="21"/>
        <v>0</v>
      </c>
      <c r="V63" s="253">
        <f t="shared" si="21"/>
        <v>0</v>
      </c>
      <c r="W63" s="253">
        <f t="shared" si="21"/>
        <v>0</v>
      </c>
      <c r="X63" s="253">
        <f t="shared" si="21"/>
        <v>0</v>
      </c>
      <c r="Y63" s="253">
        <f t="shared" si="21"/>
        <v>0</v>
      </c>
      <c r="Z63" s="253">
        <f t="shared" si="21"/>
        <v>0</v>
      </c>
      <c r="AA63" s="253">
        <f t="shared" si="21"/>
        <v>0</v>
      </c>
      <c r="AB63" s="253">
        <f t="shared" si="21"/>
        <v>0</v>
      </c>
      <c r="AC63" s="253">
        <f t="shared" si="21"/>
        <v>0</v>
      </c>
      <c r="AD63" s="253">
        <f t="shared" si="21"/>
        <v>0</v>
      </c>
      <c r="AE63" s="253">
        <f t="shared" si="21"/>
        <v>0</v>
      </c>
      <c r="AF63" s="253">
        <f t="shared" si="21"/>
        <v>0</v>
      </c>
      <c r="AG63" s="253">
        <f t="shared" si="21"/>
        <v>0</v>
      </c>
      <c r="AH63" s="253">
        <f t="shared" si="21"/>
        <v>0</v>
      </c>
      <c r="AI63" s="253">
        <f t="shared" si="21"/>
        <v>0</v>
      </c>
      <c r="AJ63" s="253">
        <f t="shared" si="21"/>
        <v>0</v>
      </c>
      <c r="AK63" s="253">
        <f t="shared" si="21"/>
        <v>0</v>
      </c>
      <c r="AL63" s="253">
        <f t="shared" si="21"/>
        <v>0</v>
      </c>
      <c r="AM63" s="253">
        <f t="shared" si="21"/>
        <v>0</v>
      </c>
      <c r="AN63" s="253">
        <f t="shared" si="21"/>
        <v>0</v>
      </c>
      <c r="AO63" s="253">
        <f t="shared" si="21"/>
        <v>0</v>
      </c>
      <c r="AP63" s="253">
        <f t="shared" si="21"/>
        <v>0</v>
      </c>
      <c r="AQ63" s="253">
        <f t="shared" si="21"/>
        <v>0</v>
      </c>
      <c r="AR63" s="253">
        <f t="shared" si="21"/>
        <v>0</v>
      </c>
      <c r="AS63" s="253">
        <f t="shared" si="21"/>
        <v>0</v>
      </c>
      <c r="AT63" s="253">
        <f t="shared" si="21"/>
        <v>0</v>
      </c>
      <c r="AU63" s="253">
        <f t="shared" si="21"/>
        <v>0</v>
      </c>
      <c r="AV63" s="253">
        <f t="shared" si="21"/>
        <v>0</v>
      </c>
      <c r="AW63" s="374">
        <f t="shared" si="21"/>
        <v>0</v>
      </c>
      <c r="AX63" s="374">
        <f t="shared" si="21"/>
        <v>0</v>
      </c>
      <c r="AY63" s="374">
        <f t="shared" si="21"/>
        <v>0</v>
      </c>
      <c r="AZ63" s="374">
        <f t="shared" si="21"/>
        <v>0</v>
      </c>
      <c r="BA63" s="374">
        <f t="shared" si="21"/>
        <v>0</v>
      </c>
      <c r="BB63" s="374">
        <f t="shared" si="21"/>
        <v>0</v>
      </c>
      <c r="BC63" s="374">
        <f t="shared" si="21"/>
        <v>0</v>
      </c>
      <c r="BD63" s="374">
        <f t="shared" si="21"/>
        <v>0</v>
      </c>
      <c r="BE63" s="374">
        <f t="shared" si="21"/>
        <v>0</v>
      </c>
      <c r="BF63" s="374">
        <f t="shared" si="21"/>
        <v>0</v>
      </c>
      <c r="BG63" s="374">
        <f t="shared" si="21"/>
        <v>0</v>
      </c>
      <c r="BH63" s="374">
        <f t="shared" si="21"/>
        <v>0</v>
      </c>
      <c r="BI63" s="374">
        <f t="shared" si="21"/>
        <v>0</v>
      </c>
      <c r="BJ63" s="374">
        <f t="shared" si="21"/>
        <v>0</v>
      </c>
      <c r="BK63" s="374">
        <f t="shared" si="21"/>
        <v>0</v>
      </c>
      <c r="BL63" s="374">
        <f t="shared" si="21"/>
        <v>0</v>
      </c>
      <c r="BM63" s="374" t="e">
        <f t="shared" si="21"/>
        <v>#DIV/0!</v>
      </c>
      <c r="BN63" s="374" t="e">
        <f t="shared" si="21"/>
        <v>#DIV/0!</v>
      </c>
      <c r="BO63" s="374">
        <f t="shared" si="21"/>
        <v>0</v>
      </c>
      <c r="BP63" s="374">
        <f t="shared" si="21"/>
        <v>0</v>
      </c>
      <c r="BQ63" s="374" t="e">
        <f t="shared" si="21"/>
        <v>#DIV/0!</v>
      </c>
      <c r="BR63" s="374">
        <f t="shared" ref="BR63:BZ63" si="22">SUM(BR64:BR70)</f>
        <v>0</v>
      </c>
      <c r="BS63" s="374">
        <f t="shared" si="22"/>
        <v>0</v>
      </c>
      <c r="BT63" s="374">
        <f t="shared" si="22"/>
        <v>0</v>
      </c>
      <c r="BU63" s="374">
        <f t="shared" si="22"/>
        <v>0</v>
      </c>
      <c r="BV63" s="374">
        <f t="shared" si="22"/>
        <v>0</v>
      </c>
      <c r="BW63" s="374">
        <f t="shared" si="22"/>
        <v>0</v>
      </c>
      <c r="BX63" s="374">
        <f t="shared" si="22"/>
        <v>0</v>
      </c>
      <c r="BY63" s="374">
        <f t="shared" si="22"/>
        <v>0</v>
      </c>
      <c r="BZ63" s="374">
        <f t="shared" si="22"/>
        <v>0</v>
      </c>
      <c r="CA63" s="253">
        <f t="shared" ref="CA63:CF63" si="23">SUM(CA64:CA70)</f>
        <v>0</v>
      </c>
      <c r="CB63" s="253">
        <f t="shared" si="23"/>
        <v>0</v>
      </c>
      <c r="CC63" s="253">
        <f t="shared" si="23"/>
        <v>0</v>
      </c>
      <c r="CD63" s="253">
        <f t="shared" si="23"/>
        <v>0</v>
      </c>
      <c r="CE63" s="253">
        <f t="shared" si="23"/>
        <v>0</v>
      </c>
      <c r="CF63" s="253">
        <f t="shared" si="23"/>
        <v>0</v>
      </c>
      <c r="CG63" s="255">
        <v>0</v>
      </c>
      <c r="CH63" s="255">
        <v>0</v>
      </c>
    </row>
    <row r="64" spans="1:94" s="299" customFormat="1" ht="66.75" customHeight="1" x14ac:dyDescent="0.3">
      <c r="A64" s="257" t="s">
        <v>165</v>
      </c>
      <c r="B64" s="296" t="s">
        <v>166</v>
      </c>
      <c r="C64" s="297" t="s">
        <v>167</v>
      </c>
      <c r="D64" s="296" t="s">
        <v>168</v>
      </c>
      <c r="E64" s="261">
        <f>ENS_DREA!E64-'Autres acteurs'!E64</f>
        <v>0</v>
      </c>
      <c r="F64" s="261">
        <f>ENS_DREA!F64-'Autres acteurs'!F64</f>
        <v>0</v>
      </c>
      <c r="G64" s="261">
        <f>ENS_DREA!G64-'Autres acteurs'!G64</f>
        <v>0</v>
      </c>
      <c r="H64" s="261">
        <f>ENS_DREA!H64-'Autres acteurs'!H64</f>
        <v>0</v>
      </c>
      <c r="I64" s="261">
        <f>ENS_DREA!I64-'Autres acteurs'!I64</f>
        <v>0</v>
      </c>
      <c r="J64" s="261">
        <f>ENS_DREA!J64-'Autres acteurs'!J64</f>
        <v>0</v>
      </c>
      <c r="K64" s="261">
        <f>ENS_DREA!K64-'Autres acteurs'!K64</f>
        <v>0</v>
      </c>
      <c r="L64" s="261">
        <f>ENS_DREA!L64-'Autres acteurs'!L64</f>
        <v>0</v>
      </c>
      <c r="M64" s="261">
        <f>ENS_DREA!M64-'Autres acteurs'!M64</f>
        <v>0</v>
      </c>
      <c r="N64" s="261">
        <f>ENS_DREA!N64-'Autres acteurs'!N64</f>
        <v>0</v>
      </c>
      <c r="O64" s="261">
        <f>ENS_DREA!O64-'Autres acteurs'!O64</f>
        <v>0</v>
      </c>
      <c r="P64" s="256">
        <f>ENS_DREA!P64-'Autres acteurs'!P64</f>
        <v>0</v>
      </c>
      <c r="Q64" s="256">
        <f>ENS_DREA!Q64-'Autres acteurs'!Q64</f>
        <v>0</v>
      </c>
      <c r="R64" s="256">
        <f>ENS_DREA!R64-'Autres acteurs'!R64</f>
        <v>0</v>
      </c>
      <c r="S64" s="256">
        <f>ENS_DREA!S64-'Autres acteurs'!S64</f>
        <v>0</v>
      </c>
      <c r="T64" s="256">
        <f>ENS_DREA!T64-'Autres acteurs'!T64</f>
        <v>0</v>
      </c>
      <c r="U64" s="256">
        <f>ENS_DREA!U64-'Autres acteurs'!U64</f>
        <v>0</v>
      </c>
      <c r="V64" s="256">
        <f>ENS_DREA!V64-'Autres acteurs'!V64</f>
        <v>0</v>
      </c>
      <c r="W64" s="256">
        <f>ENS_DREA!W64-'Autres acteurs'!W64</f>
        <v>0</v>
      </c>
      <c r="X64" s="256">
        <f>ENS_DREA!X64-'Autres acteurs'!X64</f>
        <v>0</v>
      </c>
      <c r="Y64" s="256">
        <f>ENS_DREA!Y64-'Autres acteurs'!Y64</f>
        <v>0</v>
      </c>
      <c r="Z64" s="256">
        <f>ENS_DREA!Z64-'Autres acteurs'!Z64</f>
        <v>0</v>
      </c>
      <c r="AA64" s="256">
        <f>ENS_DREA!AA64-'Autres acteurs'!AA64</f>
        <v>0</v>
      </c>
      <c r="AB64" s="256">
        <f>ENS_DREA!AB64-'Autres acteurs'!AB64</f>
        <v>0</v>
      </c>
      <c r="AC64" s="256">
        <f>ENS_DREA!AC64-'Autres acteurs'!AC64</f>
        <v>0</v>
      </c>
      <c r="AD64" s="256">
        <f>ENS_DREA!AD64-'Autres acteurs'!AD64</f>
        <v>0</v>
      </c>
      <c r="AE64" s="256">
        <f>ENS_DREA!AE64-'Autres acteurs'!AE64</f>
        <v>0</v>
      </c>
      <c r="AF64" s="256">
        <f>ENS_DREA!AF64-'Autres acteurs'!AF64</f>
        <v>0</v>
      </c>
      <c r="AG64" s="256">
        <f>ENS_DREA!AG64-'Autres acteurs'!AG64</f>
        <v>0</v>
      </c>
      <c r="AH64" s="256">
        <f>ENS_DREA!AH64-'Autres acteurs'!AH64</f>
        <v>0</v>
      </c>
      <c r="AI64" s="261">
        <f>ENS_DREA!AI64-'Autres acteurs'!AI64</f>
        <v>0</v>
      </c>
      <c r="AJ64" s="261">
        <f>ENS_DREA!AJ64-'Autres acteurs'!AJ64</f>
        <v>0</v>
      </c>
      <c r="AK64" s="261">
        <f>ENS_DREA!AK64-'Autres acteurs'!AK64</f>
        <v>0</v>
      </c>
      <c r="AL64" s="261">
        <f>ENS_DREA!AL64-'Autres acteurs'!AL64</f>
        <v>0</v>
      </c>
      <c r="AM64" s="261">
        <f>ENS_DREA!AM64-'Autres acteurs'!AM64</f>
        <v>0</v>
      </c>
      <c r="AN64" s="261">
        <f>ENS_DREA!AN64-'Autres acteurs'!AN64</f>
        <v>0</v>
      </c>
      <c r="AO64" s="395">
        <f>ENS_DREA!AO64-'Autres acteurs'!AO64</f>
        <v>0</v>
      </c>
      <c r="AP64" s="395">
        <f>ENS_DREA!AP64-'Autres acteurs'!AP64</f>
        <v>0</v>
      </c>
      <c r="AQ64" s="395">
        <f>ENS_DREA!AQ64-'Autres acteurs'!AQ64</f>
        <v>0</v>
      </c>
      <c r="AR64" s="395">
        <f>ENS_DREA!AR64-'Autres acteurs'!AR64</f>
        <v>0</v>
      </c>
      <c r="AS64" s="395">
        <f>ENS_DREA!AS64-'Autres acteurs'!AS64</f>
        <v>0</v>
      </c>
      <c r="AT64" s="395">
        <f>ENS_DREA!AT64-'Autres acteurs'!AT64</f>
        <v>0</v>
      </c>
      <c r="AU64" s="395">
        <f>ENS_DREA!AU64-'Autres acteurs'!AU64</f>
        <v>0</v>
      </c>
      <c r="AV64" s="395">
        <f>ENS_DREA!AV64-'Autres acteurs'!AV64</f>
        <v>0</v>
      </c>
      <c r="AW64" s="371">
        <f>ENS_DREA!AW64-'Autres acteurs'!AW64</f>
        <v>0</v>
      </c>
      <c r="AX64" s="371">
        <f>ENS_DREA!AX64-'Autres acteurs'!AX64</f>
        <v>0</v>
      </c>
      <c r="AY64" s="371">
        <f>ENS_DREA!AY64-'Autres acteurs'!AY64</f>
        <v>0</v>
      </c>
      <c r="AZ64" s="371">
        <f>ENS_DREA!AZ64-'Autres acteurs'!AZ64</f>
        <v>0</v>
      </c>
      <c r="BA64" s="371">
        <f>ENS_DREA!BA64-'Autres acteurs'!BA64</f>
        <v>0</v>
      </c>
      <c r="BB64" s="371">
        <f>ENS_DREA!BB64-'Autres acteurs'!BB64</f>
        <v>0</v>
      </c>
      <c r="BC64" s="371">
        <f>ENS_DREA!BC64-'Autres acteurs'!BC64</f>
        <v>0</v>
      </c>
      <c r="BD64" s="371">
        <f>ENS_DREA!BD64-'Autres acteurs'!BD64</f>
        <v>0</v>
      </c>
      <c r="BE64" s="371">
        <f>ENS_DREA!BE64-'Autres acteurs'!BE64</f>
        <v>0</v>
      </c>
      <c r="BF64" s="371">
        <f>ENS_DREA!BF64-'Autres acteurs'!BF64</f>
        <v>0</v>
      </c>
      <c r="BG64" s="371">
        <f>ENS_DREA!BG64-'Autres acteurs'!BG64</f>
        <v>0</v>
      </c>
      <c r="BH64" s="371">
        <f>ENS_DREA!BH64-'Autres acteurs'!BH64</f>
        <v>0</v>
      </c>
      <c r="BI64" s="371">
        <f>ENS_DREA!BI64-'Autres acteurs'!BI64</f>
        <v>0</v>
      </c>
      <c r="BJ64" s="371">
        <f>ENS_DREA!BJ64-'Autres acteurs'!BJ64</f>
        <v>0</v>
      </c>
      <c r="BK64" s="371">
        <f>ENS_DREA!BK64-'Autres acteurs'!BK64</f>
        <v>0</v>
      </c>
      <c r="BL64" s="371">
        <f>ENS_DREA!BL64-'Autres acteurs'!BL64</f>
        <v>0</v>
      </c>
      <c r="BM64" s="371" t="e">
        <f>ENS_DREA!BM64-'Autres acteurs'!BM64</f>
        <v>#DIV/0!</v>
      </c>
      <c r="BN64" s="371" t="e">
        <f>ENS_DREA!BN64-'Autres acteurs'!BN64</f>
        <v>#DIV/0!</v>
      </c>
      <c r="BO64" s="371">
        <f>ENS_DREA!BO64-'Autres acteurs'!BO64</f>
        <v>0</v>
      </c>
      <c r="BP64" s="371">
        <f>ENS_DREA!BP64-'Autres acteurs'!BP64</f>
        <v>0</v>
      </c>
      <c r="BQ64" s="371" t="e">
        <f>ENS_DREA!BQ64-'Autres acteurs'!BQ64</f>
        <v>#DIV/0!</v>
      </c>
      <c r="BR64" s="371">
        <f>ENS_DREA!BR64-'Autres acteurs'!BR64</f>
        <v>0</v>
      </c>
      <c r="BS64" s="371">
        <f>ENS_DREA!BS64-'Autres acteurs'!BS64</f>
        <v>0</v>
      </c>
      <c r="BT64" s="371">
        <f>ENS_DREA!BT64-'Autres acteurs'!BT64</f>
        <v>0</v>
      </c>
      <c r="BU64" s="371">
        <f>ENS_DREA!BU64-'Autres acteurs'!BU64</f>
        <v>0</v>
      </c>
      <c r="BV64" s="371">
        <f>ENS_DREA!BV64-'Autres acteurs'!BV64</f>
        <v>0</v>
      </c>
      <c r="BW64" s="371">
        <f>ENS_DREA!BW64-'Autres acteurs'!BW64</f>
        <v>0</v>
      </c>
      <c r="BX64" s="371">
        <f>ENS_DREA!BX64-'Autres acteurs'!BX64</f>
        <v>0</v>
      </c>
      <c r="BY64" s="371">
        <f>ENS_DREA!BY64-'Autres acteurs'!BY64</f>
        <v>0</v>
      </c>
      <c r="BZ64" s="371">
        <f>ENS_DREA!BZ64-'Autres acteurs'!BZ64</f>
        <v>0</v>
      </c>
      <c r="CA64" s="298"/>
      <c r="CB64" s="298"/>
      <c r="CC64" s="298"/>
      <c r="CD64" s="298"/>
      <c r="CE64" s="298"/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x14ac:dyDescent="0.25">
      <c r="A65" s="296" t="s">
        <v>169</v>
      </c>
      <c r="B65" s="296" t="s">
        <v>166</v>
      </c>
      <c r="C65" s="297" t="s">
        <v>167</v>
      </c>
      <c r="D65" s="296" t="s">
        <v>168</v>
      </c>
      <c r="E65" s="261">
        <f>ENS_DREA!E65-'Autres acteurs'!E65</f>
        <v>0</v>
      </c>
      <c r="F65" s="261">
        <f>ENS_DREA!F65-'Autres acteurs'!F65</f>
        <v>0</v>
      </c>
      <c r="G65" s="261">
        <f>ENS_DREA!G65-'Autres acteurs'!G65</f>
        <v>0</v>
      </c>
      <c r="H65" s="261">
        <f>ENS_DREA!H65-'Autres acteurs'!H65</f>
        <v>0</v>
      </c>
      <c r="I65" s="261">
        <f>ENS_DREA!I65-'Autres acteurs'!I65</f>
        <v>0</v>
      </c>
      <c r="J65" s="261">
        <f>ENS_DREA!J65-'Autres acteurs'!J65</f>
        <v>0</v>
      </c>
      <c r="K65" s="261">
        <f>ENS_DREA!K65-'Autres acteurs'!K65</f>
        <v>0</v>
      </c>
      <c r="L65" s="261">
        <f>ENS_DREA!L65-'Autres acteurs'!L65</f>
        <v>0</v>
      </c>
      <c r="M65" s="261">
        <f>ENS_DREA!M65-'Autres acteurs'!M65</f>
        <v>0</v>
      </c>
      <c r="N65" s="261">
        <f>ENS_DREA!N65-'Autres acteurs'!N65</f>
        <v>0</v>
      </c>
      <c r="O65" s="261">
        <f>ENS_DREA!O65-'Autres acteurs'!O65</f>
        <v>0</v>
      </c>
      <c r="P65" s="256">
        <f>ENS_DREA!P65-'Autres acteurs'!P65</f>
        <v>0</v>
      </c>
      <c r="Q65" s="256">
        <f>ENS_DREA!Q65-'Autres acteurs'!Q65</f>
        <v>0</v>
      </c>
      <c r="R65" s="256">
        <f>ENS_DREA!R65-'Autres acteurs'!R65</f>
        <v>0</v>
      </c>
      <c r="S65" s="256">
        <f>ENS_DREA!S65-'Autres acteurs'!S65</f>
        <v>0</v>
      </c>
      <c r="T65" s="256">
        <f>ENS_DREA!T65-'Autres acteurs'!T65</f>
        <v>0</v>
      </c>
      <c r="U65" s="256">
        <f>ENS_DREA!U65-'Autres acteurs'!U65</f>
        <v>0</v>
      </c>
      <c r="V65" s="256">
        <f>ENS_DREA!V65-'Autres acteurs'!V65</f>
        <v>0</v>
      </c>
      <c r="W65" s="256">
        <f>ENS_DREA!W65-'Autres acteurs'!W65</f>
        <v>0</v>
      </c>
      <c r="X65" s="256">
        <f>ENS_DREA!X65-'Autres acteurs'!X65</f>
        <v>0</v>
      </c>
      <c r="Y65" s="256">
        <f>ENS_DREA!Y65-'Autres acteurs'!Y65</f>
        <v>0</v>
      </c>
      <c r="Z65" s="256">
        <f>ENS_DREA!Z65-'Autres acteurs'!Z65</f>
        <v>0</v>
      </c>
      <c r="AA65" s="256">
        <f>ENS_DREA!AA65-'Autres acteurs'!AA65</f>
        <v>0</v>
      </c>
      <c r="AB65" s="256">
        <f>ENS_DREA!AB65-'Autres acteurs'!AB65</f>
        <v>0</v>
      </c>
      <c r="AC65" s="256">
        <f>ENS_DREA!AC65-'Autres acteurs'!AC65</f>
        <v>0</v>
      </c>
      <c r="AD65" s="256">
        <f>ENS_DREA!AD65-'Autres acteurs'!AD65</f>
        <v>0</v>
      </c>
      <c r="AE65" s="256">
        <f>ENS_DREA!AE65-'Autres acteurs'!AE65</f>
        <v>0</v>
      </c>
      <c r="AF65" s="256">
        <f>ENS_DREA!AF65-'Autres acteurs'!AF65</f>
        <v>0</v>
      </c>
      <c r="AG65" s="256">
        <f>ENS_DREA!AG65-'Autres acteurs'!AG65</f>
        <v>0</v>
      </c>
      <c r="AH65" s="256">
        <f>ENS_DREA!AH65-'Autres acteurs'!AH65</f>
        <v>0</v>
      </c>
      <c r="AI65" s="261">
        <f>ENS_DREA!AI65-'Autres acteurs'!AI65</f>
        <v>0</v>
      </c>
      <c r="AJ65" s="261">
        <f>ENS_DREA!AJ65-'Autres acteurs'!AJ65</f>
        <v>0</v>
      </c>
      <c r="AK65" s="261">
        <f>ENS_DREA!AK65-'Autres acteurs'!AK65</f>
        <v>0</v>
      </c>
      <c r="AL65" s="261">
        <f>ENS_DREA!AL65-'Autres acteurs'!AL65</f>
        <v>0</v>
      </c>
      <c r="AM65" s="261">
        <f>ENS_DREA!AM65-'Autres acteurs'!AM65</f>
        <v>0</v>
      </c>
      <c r="AN65" s="261">
        <f>ENS_DREA!AN65-'Autres acteurs'!AN65</f>
        <v>0</v>
      </c>
      <c r="AO65" s="395">
        <f>ENS_DREA!AO65-'Autres acteurs'!AO65</f>
        <v>0</v>
      </c>
      <c r="AP65" s="395">
        <f>ENS_DREA!AP65-'Autres acteurs'!AP65</f>
        <v>0</v>
      </c>
      <c r="AQ65" s="395">
        <f>ENS_DREA!AQ65-'Autres acteurs'!AQ65</f>
        <v>0</v>
      </c>
      <c r="AR65" s="395">
        <f>ENS_DREA!AR65-'Autres acteurs'!AR65</f>
        <v>0</v>
      </c>
      <c r="AS65" s="395">
        <f>ENS_DREA!AS65-'Autres acteurs'!AS65</f>
        <v>0</v>
      </c>
      <c r="AT65" s="395">
        <f>ENS_DREA!AT65-'Autres acteurs'!AT65</f>
        <v>0</v>
      </c>
      <c r="AU65" s="395">
        <f>ENS_DREA!AU65-'Autres acteurs'!AU65</f>
        <v>0</v>
      </c>
      <c r="AV65" s="395">
        <f>ENS_DREA!AV65-'Autres acteurs'!AV65</f>
        <v>0</v>
      </c>
      <c r="AW65" s="371">
        <f>ENS_DREA!AW65-'Autres acteurs'!AW65</f>
        <v>0</v>
      </c>
      <c r="AX65" s="371">
        <f>ENS_DREA!AX65-'Autres acteurs'!AX65</f>
        <v>0</v>
      </c>
      <c r="AY65" s="371">
        <f>ENS_DREA!AY65-'Autres acteurs'!AY65</f>
        <v>0</v>
      </c>
      <c r="AZ65" s="371">
        <f>ENS_DREA!AZ65-'Autres acteurs'!AZ65</f>
        <v>0</v>
      </c>
      <c r="BA65" s="371">
        <f>ENS_DREA!BA65-'Autres acteurs'!BA65</f>
        <v>0</v>
      </c>
      <c r="BB65" s="371">
        <f>ENS_DREA!BB65-'Autres acteurs'!BB65</f>
        <v>0</v>
      </c>
      <c r="BC65" s="371">
        <f>ENS_DREA!BC65-'Autres acteurs'!BC65</f>
        <v>0</v>
      </c>
      <c r="BD65" s="371">
        <f>ENS_DREA!BD65-'Autres acteurs'!BD65</f>
        <v>0</v>
      </c>
      <c r="BE65" s="371">
        <f>ENS_DREA!BE65-'Autres acteurs'!BE65</f>
        <v>0</v>
      </c>
      <c r="BF65" s="371">
        <f>ENS_DREA!BF65-'Autres acteurs'!BF65</f>
        <v>0</v>
      </c>
      <c r="BG65" s="371">
        <f>ENS_DREA!BG65-'Autres acteurs'!BG65</f>
        <v>0</v>
      </c>
      <c r="BH65" s="371">
        <f>ENS_DREA!BH65-'Autres acteurs'!BH65</f>
        <v>0</v>
      </c>
      <c r="BI65" s="371">
        <f>ENS_DREA!BI65-'Autres acteurs'!BI65</f>
        <v>0</v>
      </c>
      <c r="BJ65" s="371">
        <f>ENS_DREA!BJ65-'Autres acteurs'!BJ65</f>
        <v>0</v>
      </c>
      <c r="BK65" s="371">
        <f>ENS_DREA!BK65-'Autres acteurs'!BK65</f>
        <v>0</v>
      </c>
      <c r="BL65" s="371">
        <f>ENS_DREA!BL65-'Autres acteurs'!BL65</f>
        <v>0</v>
      </c>
      <c r="BM65" s="371" t="e">
        <f>ENS_DREA!BM65-'Autres acteurs'!BM65</f>
        <v>#DIV/0!</v>
      </c>
      <c r="BN65" s="371" t="e">
        <f>ENS_DREA!BN65-'Autres acteurs'!BN65</f>
        <v>#DIV/0!</v>
      </c>
      <c r="BO65" s="371">
        <f>ENS_DREA!BO65-'Autres acteurs'!BO65</f>
        <v>0</v>
      </c>
      <c r="BP65" s="371">
        <f>ENS_DREA!BP65-'Autres acteurs'!BP65</f>
        <v>0</v>
      </c>
      <c r="BQ65" s="371" t="e">
        <f>ENS_DREA!BQ65-'Autres acteurs'!BQ65</f>
        <v>#DIV/0!</v>
      </c>
      <c r="BR65" s="371">
        <f>ENS_DREA!BR65-'Autres acteurs'!BR65</f>
        <v>0</v>
      </c>
      <c r="BS65" s="371">
        <f>ENS_DREA!BS65-'Autres acteurs'!BS65</f>
        <v>0</v>
      </c>
      <c r="BT65" s="371">
        <f>ENS_DREA!BT65-'Autres acteurs'!BT65</f>
        <v>0</v>
      </c>
      <c r="BU65" s="371">
        <f>ENS_DREA!BU65-'Autres acteurs'!BU65</f>
        <v>0</v>
      </c>
      <c r="BV65" s="371">
        <f>ENS_DREA!BV65-'Autres acteurs'!BV65</f>
        <v>0</v>
      </c>
      <c r="BW65" s="371">
        <f>ENS_DREA!BW65-'Autres acteurs'!BW65</f>
        <v>0</v>
      </c>
      <c r="BX65" s="371">
        <f>ENS_DREA!BX65-'Autres acteurs'!BX65</f>
        <v>0</v>
      </c>
      <c r="BY65" s="371">
        <f>ENS_DREA!BY65-'Autres acteurs'!BY65</f>
        <v>0</v>
      </c>
      <c r="BZ65" s="371">
        <f>ENS_DREA!BZ65-'Autres acteurs'!BZ65</f>
        <v>0</v>
      </c>
      <c r="CA65" s="300"/>
      <c r="CB65" s="300"/>
      <c r="CC65" s="300"/>
      <c r="CD65" s="300"/>
      <c r="CE65" s="300"/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41.4" x14ac:dyDescent="0.25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ENS_DREA!E66-'Autres acteurs'!E66</f>
        <v>0</v>
      </c>
      <c r="F66" s="256">
        <f>ENS_DREA!F66-'Autres acteurs'!F66</f>
        <v>0</v>
      </c>
      <c r="G66" s="256">
        <f>ENS_DREA!G66-'Autres acteurs'!G66</f>
        <v>0</v>
      </c>
      <c r="H66" s="256">
        <f>ENS_DREA!H66-'Autres acteurs'!H66</f>
        <v>0</v>
      </c>
      <c r="I66" s="256">
        <f>ENS_DREA!I66-'Autres acteurs'!I66</f>
        <v>0</v>
      </c>
      <c r="J66" s="256">
        <f>ENS_DREA!J66-'Autres acteurs'!J66</f>
        <v>0</v>
      </c>
      <c r="K66" s="256">
        <f>ENS_DREA!K66-'Autres acteurs'!K66</f>
        <v>0</v>
      </c>
      <c r="L66" s="256">
        <f>ENS_DREA!L66-'Autres acteurs'!L66</f>
        <v>0</v>
      </c>
      <c r="M66" s="256">
        <f>ENS_DREA!M66-'Autres acteurs'!M66</f>
        <v>0</v>
      </c>
      <c r="N66" s="256">
        <f>ENS_DREA!N66-'Autres acteurs'!N66</f>
        <v>0</v>
      </c>
      <c r="O66" s="256">
        <f>ENS_DREA!O66-'Autres acteurs'!O66</f>
        <v>0</v>
      </c>
      <c r="P66" s="256">
        <f>ENS_DREA!P66-'Autres acteurs'!P66</f>
        <v>0</v>
      </c>
      <c r="Q66" s="256">
        <f>ENS_DREA!Q66-'Autres acteurs'!Q66</f>
        <v>0</v>
      </c>
      <c r="R66" s="256">
        <f>ENS_DREA!R66-'Autres acteurs'!R66</f>
        <v>0</v>
      </c>
      <c r="S66" s="256">
        <f>ENS_DREA!S66-'Autres acteurs'!S66</f>
        <v>0</v>
      </c>
      <c r="T66" s="256">
        <f>ENS_DREA!T66-'Autres acteurs'!T66</f>
        <v>0</v>
      </c>
      <c r="U66" s="256">
        <f>ENS_DREA!U66-'Autres acteurs'!U66</f>
        <v>0</v>
      </c>
      <c r="V66" s="256">
        <f>ENS_DREA!V66-'Autres acteurs'!V66</f>
        <v>0</v>
      </c>
      <c r="W66" s="256">
        <f>ENS_DREA!W66-'Autres acteurs'!W66</f>
        <v>0</v>
      </c>
      <c r="X66" s="256">
        <f>ENS_DREA!X66-'Autres acteurs'!X66</f>
        <v>0</v>
      </c>
      <c r="Y66" s="256">
        <f>ENS_DREA!Y66-'Autres acteurs'!Y66</f>
        <v>0</v>
      </c>
      <c r="Z66" s="256">
        <f>ENS_DREA!Z66-'Autres acteurs'!Z66</f>
        <v>0</v>
      </c>
      <c r="AA66" s="256">
        <f>ENS_DREA!AA66-'Autres acteurs'!AA66</f>
        <v>0</v>
      </c>
      <c r="AB66" s="256">
        <f>ENS_DREA!AB66-'Autres acteurs'!AB66</f>
        <v>0</v>
      </c>
      <c r="AC66" s="256">
        <f>ENS_DREA!AC66-'Autres acteurs'!AC66</f>
        <v>0</v>
      </c>
      <c r="AD66" s="256">
        <f>ENS_DREA!AD66-'Autres acteurs'!AD66</f>
        <v>0</v>
      </c>
      <c r="AE66" s="256">
        <f>ENS_DREA!AE66-'Autres acteurs'!AE66</f>
        <v>0</v>
      </c>
      <c r="AF66" s="256">
        <f>ENS_DREA!AF66-'Autres acteurs'!AF66</f>
        <v>0</v>
      </c>
      <c r="AG66" s="256">
        <f>ENS_DREA!AG66-'Autres acteurs'!AG66</f>
        <v>0</v>
      </c>
      <c r="AH66" s="256">
        <f>ENS_DREA!AH66-'Autres acteurs'!AH66</f>
        <v>0</v>
      </c>
      <c r="AI66" s="256">
        <f>ENS_DREA!AI66-'Autres acteurs'!AI66</f>
        <v>0</v>
      </c>
      <c r="AJ66" s="256">
        <f>ENS_DREA!AJ66-'Autres acteurs'!AJ66</f>
        <v>0</v>
      </c>
      <c r="AK66" s="256">
        <f>ENS_DREA!AK66-'Autres acteurs'!AK66</f>
        <v>0</v>
      </c>
      <c r="AL66" s="256">
        <f>ENS_DREA!AL66-'Autres acteurs'!AL66</f>
        <v>0</v>
      </c>
      <c r="AM66" s="256">
        <f>ENS_DREA!AM66-'Autres acteurs'!AM66</f>
        <v>0</v>
      </c>
      <c r="AN66" s="256">
        <f>ENS_DREA!AN66-'Autres acteurs'!AN66</f>
        <v>0</v>
      </c>
      <c r="AO66" s="371">
        <f>ENS_DREA!AO66-'Autres acteurs'!AO66</f>
        <v>0</v>
      </c>
      <c r="AP66" s="371">
        <f>ENS_DREA!AP66-'Autres acteurs'!AP66</f>
        <v>0</v>
      </c>
      <c r="AQ66" s="371">
        <f>ENS_DREA!AQ66-'Autres acteurs'!AQ66</f>
        <v>0</v>
      </c>
      <c r="AR66" s="371">
        <f>ENS_DREA!AR66-'Autres acteurs'!AR66</f>
        <v>0</v>
      </c>
      <c r="AS66" s="371">
        <f>ENS_DREA!AS66-'Autres acteurs'!AS66</f>
        <v>0</v>
      </c>
      <c r="AT66" s="371">
        <f>ENS_DREA!AT66-'Autres acteurs'!AT66</f>
        <v>0</v>
      </c>
      <c r="AU66" s="371">
        <f>ENS_DREA!AU66-'Autres acteurs'!AU66</f>
        <v>0</v>
      </c>
      <c r="AV66" s="371">
        <f>ENS_DREA!AV66-'Autres acteurs'!AV66</f>
        <v>0</v>
      </c>
      <c r="AW66" s="371">
        <f>ENS_DREA!AW66-'Autres acteurs'!AW66</f>
        <v>0</v>
      </c>
      <c r="AX66" s="371">
        <f>ENS_DREA!AX66-'Autres acteurs'!AX66</f>
        <v>0</v>
      </c>
      <c r="AY66" s="371">
        <f>ENS_DREA!AY66-'Autres acteurs'!AY66</f>
        <v>0</v>
      </c>
      <c r="AZ66" s="371">
        <f>ENS_DREA!AZ66-'Autres acteurs'!AZ66</f>
        <v>0</v>
      </c>
      <c r="BA66" s="371">
        <f>ENS_DREA!BA66-'Autres acteurs'!BA66</f>
        <v>0</v>
      </c>
      <c r="BB66" s="371">
        <f>ENS_DREA!BB66-'Autres acteurs'!BB66</f>
        <v>0</v>
      </c>
      <c r="BC66" s="371">
        <f>ENS_DREA!BC66-'Autres acteurs'!BC66</f>
        <v>0</v>
      </c>
      <c r="BD66" s="371">
        <f>ENS_DREA!BD66-'Autres acteurs'!BD66</f>
        <v>0</v>
      </c>
      <c r="BE66" s="371">
        <f>ENS_DREA!BE66-'Autres acteurs'!BE66</f>
        <v>0</v>
      </c>
      <c r="BF66" s="371">
        <f>ENS_DREA!BF66-'Autres acteurs'!BF66</f>
        <v>0</v>
      </c>
      <c r="BG66" s="371">
        <f>ENS_DREA!BG66-'Autres acteurs'!BG66</f>
        <v>0</v>
      </c>
      <c r="BH66" s="371">
        <f>ENS_DREA!BH66-'Autres acteurs'!BH66</f>
        <v>0</v>
      </c>
      <c r="BI66" s="371">
        <f>ENS_DREA!BI66-'Autres acteurs'!BI66</f>
        <v>0</v>
      </c>
      <c r="BJ66" s="371">
        <f>ENS_DREA!BJ66-'Autres acteurs'!BJ66</f>
        <v>0</v>
      </c>
      <c r="BK66" s="371">
        <f>ENS_DREA!BK66-'Autres acteurs'!BK66</f>
        <v>0</v>
      </c>
      <c r="BL66" s="371">
        <f>ENS_DREA!BL66-'Autres acteurs'!BL66</f>
        <v>0</v>
      </c>
      <c r="BM66" s="371" t="e">
        <f>ENS_DREA!BM66-'Autres acteurs'!BM66</f>
        <v>#DIV/0!</v>
      </c>
      <c r="BN66" s="371" t="e">
        <f>ENS_DREA!BN66-'Autres acteurs'!BN66</f>
        <v>#DIV/0!</v>
      </c>
      <c r="BO66" s="371">
        <f>ENS_DREA!BO66-'Autres acteurs'!BO66</f>
        <v>0</v>
      </c>
      <c r="BP66" s="371">
        <f>ENS_DREA!BP66-'Autres acteurs'!BP66</f>
        <v>0</v>
      </c>
      <c r="BQ66" s="371" t="e">
        <f>ENS_DREA!BQ66-'Autres acteurs'!BQ66</f>
        <v>#DIV/0!</v>
      </c>
      <c r="BR66" s="371">
        <f>ENS_DREA!BR66-'Autres acteurs'!BR66</f>
        <v>0</v>
      </c>
      <c r="BS66" s="371">
        <f>ENS_DREA!BS66-'Autres acteurs'!BS66</f>
        <v>0</v>
      </c>
      <c r="BT66" s="371">
        <f>ENS_DREA!BT66-'Autres acteurs'!BT66</f>
        <v>0</v>
      </c>
      <c r="BU66" s="371">
        <f>ENS_DREA!BU66-'Autres acteurs'!BU66</f>
        <v>0</v>
      </c>
      <c r="BV66" s="371">
        <f>ENS_DREA!BV66-'Autres acteurs'!BV66</f>
        <v>0</v>
      </c>
      <c r="BW66" s="371">
        <f>ENS_DREA!BW66-'Autres acteurs'!BW66</f>
        <v>0</v>
      </c>
      <c r="BX66" s="371">
        <f>ENS_DREA!BX66-'Autres acteurs'!BX66</f>
        <v>0</v>
      </c>
      <c r="BY66" s="371">
        <f>ENS_DREA!BY66-'Autres acteurs'!BY66</f>
        <v>0</v>
      </c>
      <c r="BZ66" s="371">
        <f>ENS_DREA!BZ66-'Autres acteurs'!BZ66</f>
        <v>0</v>
      </c>
      <c r="CA66" s="256"/>
      <c r="CB66" s="256"/>
      <c r="CC66" s="256"/>
      <c r="CD66" s="256"/>
      <c r="CE66" s="256"/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x14ac:dyDescent="0.25">
      <c r="A67" s="257" t="s">
        <v>173</v>
      </c>
      <c r="B67" s="257" t="s">
        <v>174</v>
      </c>
      <c r="C67" s="256" t="s">
        <v>175</v>
      </c>
      <c r="D67" s="258" t="s">
        <v>176</v>
      </c>
      <c r="E67" s="256">
        <f>ENS_DREA!E67-'Autres acteurs'!E67</f>
        <v>0</v>
      </c>
      <c r="F67" s="256">
        <f>ENS_DREA!F67-'Autres acteurs'!F67</f>
        <v>0</v>
      </c>
      <c r="G67" s="256">
        <f>ENS_DREA!G67-'Autres acteurs'!G67</f>
        <v>31</v>
      </c>
      <c r="H67" s="256">
        <f>ENS_DREA!H67-'Autres acteurs'!H67</f>
        <v>0</v>
      </c>
      <c r="I67" s="256">
        <f>ENS_DREA!I67-'Autres acteurs'!I67</f>
        <v>31</v>
      </c>
      <c r="J67" s="256">
        <f>ENS_DREA!J67-'Autres acteurs'!J67</f>
        <v>31</v>
      </c>
      <c r="K67" s="256">
        <f>ENS_DREA!K67-'Autres acteurs'!K67</f>
        <v>0</v>
      </c>
      <c r="L67" s="256">
        <f>ENS_DREA!L67-'Autres acteurs'!L67</f>
        <v>31</v>
      </c>
      <c r="M67" s="256">
        <f>ENS_DREA!M67-'Autres acteurs'!M67</f>
        <v>0</v>
      </c>
      <c r="N67" s="256">
        <f>ENS_DREA!N67-'Autres acteurs'!N67</f>
        <v>0</v>
      </c>
      <c r="O67" s="256">
        <f>ENS_DREA!O67-'Autres acteurs'!O67</f>
        <v>0</v>
      </c>
      <c r="P67" s="256">
        <f>ENS_DREA!P67-'Autres acteurs'!P67</f>
        <v>0</v>
      </c>
      <c r="Q67" s="256">
        <f>ENS_DREA!Q67-'Autres acteurs'!Q67</f>
        <v>0</v>
      </c>
      <c r="R67" s="256">
        <f>ENS_DREA!R67-'Autres acteurs'!R67</f>
        <v>0</v>
      </c>
      <c r="S67" s="256">
        <f>ENS_DREA!S67-'Autres acteurs'!S67</f>
        <v>0</v>
      </c>
      <c r="T67" s="256">
        <f>ENS_DREA!T67-'Autres acteurs'!T67</f>
        <v>0</v>
      </c>
      <c r="U67" s="256">
        <f>ENS_DREA!U67-'Autres acteurs'!U67</f>
        <v>0</v>
      </c>
      <c r="V67" s="256">
        <f>ENS_DREA!V67-'Autres acteurs'!V67</f>
        <v>0</v>
      </c>
      <c r="W67" s="256">
        <f>ENS_DREA!W67-'Autres acteurs'!W67</f>
        <v>0</v>
      </c>
      <c r="X67" s="256">
        <f>ENS_DREA!X67-'Autres acteurs'!X67</f>
        <v>0</v>
      </c>
      <c r="Y67" s="256">
        <f>ENS_DREA!Y67-'Autres acteurs'!Y67</f>
        <v>0</v>
      </c>
      <c r="Z67" s="256">
        <f>ENS_DREA!Z67-'Autres acteurs'!Z67</f>
        <v>0</v>
      </c>
      <c r="AA67" s="256">
        <f>ENS_DREA!AA67-'Autres acteurs'!AA67</f>
        <v>0</v>
      </c>
      <c r="AB67" s="256">
        <f>ENS_DREA!AB67-'Autres acteurs'!AB67</f>
        <v>0</v>
      </c>
      <c r="AC67" s="256">
        <f>ENS_DREA!AC67-'Autres acteurs'!AC67</f>
        <v>0</v>
      </c>
      <c r="AD67" s="256">
        <f>ENS_DREA!AD67-'Autres acteurs'!AD67</f>
        <v>0</v>
      </c>
      <c r="AE67" s="256">
        <f>ENS_DREA!AE67-'Autres acteurs'!AE67</f>
        <v>0</v>
      </c>
      <c r="AF67" s="256">
        <f>ENS_DREA!AF67-'Autres acteurs'!AF67</f>
        <v>0</v>
      </c>
      <c r="AG67" s="256">
        <f>ENS_DREA!AG67-'Autres acteurs'!AG67</f>
        <v>0</v>
      </c>
      <c r="AH67" s="256">
        <f>ENS_DREA!AH67-'Autres acteurs'!AH67</f>
        <v>0</v>
      </c>
      <c r="AI67" s="256">
        <f>ENS_DREA!AI67-'Autres acteurs'!AI67</f>
        <v>0</v>
      </c>
      <c r="AJ67" s="256">
        <f>ENS_DREA!AJ67-'Autres acteurs'!AJ67</f>
        <v>0</v>
      </c>
      <c r="AK67" s="256">
        <f>ENS_DREA!AK67-'Autres acteurs'!AK67</f>
        <v>0</v>
      </c>
      <c r="AL67" s="256">
        <f>ENS_DREA!AL67-'Autres acteurs'!AL67</f>
        <v>0</v>
      </c>
      <c r="AM67" s="256">
        <f>ENS_DREA!AM67-'Autres acteurs'!AM67</f>
        <v>0</v>
      </c>
      <c r="AN67" s="256">
        <f>ENS_DREA!AN67-'Autres acteurs'!AN67</f>
        <v>0</v>
      </c>
      <c r="AO67" s="371">
        <f>ENS_DREA!AO67-'Autres acteurs'!AO67</f>
        <v>0</v>
      </c>
      <c r="AP67" s="371">
        <f>ENS_DREA!AP67-'Autres acteurs'!AP67</f>
        <v>0</v>
      </c>
      <c r="AQ67" s="371">
        <f>ENS_DREA!AQ67-'Autres acteurs'!AQ67</f>
        <v>0</v>
      </c>
      <c r="AR67" s="371">
        <f>ENS_DREA!AR67-'Autres acteurs'!AR67</f>
        <v>0</v>
      </c>
      <c r="AS67" s="371">
        <f>ENS_DREA!AS67-'Autres acteurs'!AS67</f>
        <v>0</v>
      </c>
      <c r="AT67" s="371">
        <f>ENS_DREA!AT67-'Autres acteurs'!AT67</f>
        <v>0</v>
      </c>
      <c r="AU67" s="371">
        <f>ENS_DREA!AU67-'Autres acteurs'!AU67</f>
        <v>0</v>
      </c>
      <c r="AV67" s="371">
        <f>ENS_DREA!AV67-'Autres acteurs'!AV67</f>
        <v>0</v>
      </c>
      <c r="AW67" s="371">
        <f>ENS_DREA!AW67-'Autres acteurs'!AW67</f>
        <v>0</v>
      </c>
      <c r="AX67" s="371">
        <f>ENS_DREA!AX67-'Autres acteurs'!AX67</f>
        <v>0</v>
      </c>
      <c r="AY67" s="371">
        <f>ENS_DREA!AY67-'Autres acteurs'!AY67</f>
        <v>0</v>
      </c>
      <c r="AZ67" s="371">
        <f>ENS_DREA!AZ67-'Autres acteurs'!AZ67</f>
        <v>0</v>
      </c>
      <c r="BA67" s="371">
        <f>ENS_DREA!BA67-'Autres acteurs'!BA67</f>
        <v>0</v>
      </c>
      <c r="BB67" s="371">
        <f>ENS_DREA!BB67-'Autres acteurs'!BB67</f>
        <v>0</v>
      </c>
      <c r="BC67" s="371">
        <f>ENS_DREA!BC67-'Autres acteurs'!BC67</f>
        <v>0</v>
      </c>
      <c r="BD67" s="371">
        <f>ENS_DREA!BD67-'Autres acteurs'!BD67</f>
        <v>0</v>
      </c>
      <c r="BE67" s="371">
        <f>ENS_DREA!BE67-'Autres acteurs'!BE67</f>
        <v>0</v>
      </c>
      <c r="BF67" s="371">
        <f>ENS_DREA!BF67-'Autres acteurs'!BF67</f>
        <v>0</v>
      </c>
      <c r="BG67" s="371">
        <f>ENS_DREA!BG67-'Autres acteurs'!BG67</f>
        <v>0</v>
      </c>
      <c r="BH67" s="371">
        <f>ENS_DREA!BH67-'Autres acteurs'!BH67</f>
        <v>0</v>
      </c>
      <c r="BI67" s="371">
        <f>ENS_DREA!BI67-'Autres acteurs'!BI67</f>
        <v>0</v>
      </c>
      <c r="BJ67" s="371">
        <f>ENS_DREA!BJ67-'Autres acteurs'!BJ67</f>
        <v>0</v>
      </c>
      <c r="BK67" s="371">
        <f>ENS_DREA!BK67-'Autres acteurs'!BK67</f>
        <v>0</v>
      </c>
      <c r="BL67" s="371">
        <f>ENS_DREA!BL67-'Autres acteurs'!BL67</f>
        <v>0</v>
      </c>
      <c r="BM67" s="371" t="e">
        <f>ENS_DREA!BM67-'Autres acteurs'!BM67</f>
        <v>#DIV/0!</v>
      </c>
      <c r="BN67" s="371" t="e">
        <f>ENS_DREA!BN67-'Autres acteurs'!BN67</f>
        <v>#DIV/0!</v>
      </c>
      <c r="BO67" s="371">
        <f>ENS_DREA!BO67-'Autres acteurs'!BO67</f>
        <v>0</v>
      </c>
      <c r="BP67" s="371">
        <f>ENS_DREA!BP67-'Autres acteurs'!BP67</f>
        <v>0</v>
      </c>
      <c r="BQ67" s="371" t="e">
        <f>ENS_DREA!BQ67-'Autres acteurs'!BQ67</f>
        <v>#DIV/0!</v>
      </c>
      <c r="BR67" s="371">
        <f>ENS_DREA!BR67-'Autres acteurs'!BR67</f>
        <v>0</v>
      </c>
      <c r="BS67" s="371">
        <f>ENS_DREA!BS67-'Autres acteurs'!BS67</f>
        <v>0</v>
      </c>
      <c r="BT67" s="371">
        <f>ENS_DREA!BT67-'Autres acteurs'!BT67</f>
        <v>0</v>
      </c>
      <c r="BU67" s="371">
        <f>ENS_DREA!BU67-'Autres acteurs'!BU67</f>
        <v>0</v>
      </c>
      <c r="BV67" s="371">
        <f>ENS_DREA!BV67-'Autres acteurs'!BV67</f>
        <v>0</v>
      </c>
      <c r="BW67" s="371">
        <f>ENS_DREA!BW67-'Autres acteurs'!BW67</f>
        <v>0</v>
      </c>
      <c r="BX67" s="371">
        <f>ENS_DREA!BX67-'Autres acteurs'!BX67</f>
        <v>0</v>
      </c>
      <c r="BY67" s="371">
        <f>ENS_DREA!BY67-'Autres acteurs'!BY67</f>
        <v>0</v>
      </c>
      <c r="BZ67" s="371">
        <f>ENS_DREA!BZ67-'Autres acteurs'!BZ67</f>
        <v>0</v>
      </c>
      <c r="CA67" s="256"/>
      <c r="CB67" s="256"/>
      <c r="CC67" s="256"/>
      <c r="CD67" s="256"/>
      <c r="CE67" s="256"/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x14ac:dyDescent="0.3">
      <c r="A68" s="266" t="s">
        <v>177</v>
      </c>
      <c r="B68" s="266" t="s">
        <v>178</v>
      </c>
      <c r="C68" s="265" t="s">
        <v>179</v>
      </c>
      <c r="D68" s="266" t="s">
        <v>180</v>
      </c>
      <c r="E68" s="265">
        <f>ENS_DREA!E68-'Autres acteurs'!E68</f>
        <v>0</v>
      </c>
      <c r="F68" s="265">
        <f>ENS_DREA!F68-'Autres acteurs'!F68</f>
        <v>0</v>
      </c>
      <c r="G68" s="265">
        <f>ENS_DREA!G68-'Autres acteurs'!G68</f>
        <v>0</v>
      </c>
      <c r="H68" s="265">
        <f>ENS_DREA!H68-'Autres acteurs'!H68</f>
        <v>0</v>
      </c>
      <c r="I68" s="265">
        <f>ENS_DREA!I68-'Autres acteurs'!I68</f>
        <v>0</v>
      </c>
      <c r="J68" s="265">
        <f>ENS_DREA!J68-'Autres acteurs'!J68</f>
        <v>0</v>
      </c>
      <c r="K68" s="265">
        <f>ENS_DREA!K68-'Autres acteurs'!K68</f>
        <v>0</v>
      </c>
      <c r="L68" s="265">
        <f>ENS_DREA!L68-'Autres acteurs'!L68</f>
        <v>0</v>
      </c>
      <c r="M68" s="265">
        <f>ENS_DREA!M68-'Autres acteurs'!M68</f>
        <v>0</v>
      </c>
      <c r="N68" s="265">
        <f>ENS_DREA!N68-'Autres acteurs'!N68</f>
        <v>0</v>
      </c>
      <c r="O68" s="265">
        <f>ENS_DREA!O68-'Autres acteurs'!O68</f>
        <v>0</v>
      </c>
      <c r="P68" s="256">
        <f>ENS_DREA!P68-'Autres acteurs'!P68</f>
        <v>0</v>
      </c>
      <c r="Q68" s="256">
        <f>ENS_DREA!Q68-'Autres acteurs'!Q68</f>
        <v>0</v>
      </c>
      <c r="R68" s="256">
        <f>ENS_DREA!R68-'Autres acteurs'!R68</f>
        <v>0</v>
      </c>
      <c r="S68" s="256">
        <f>ENS_DREA!S68-'Autres acteurs'!S68</f>
        <v>0</v>
      </c>
      <c r="T68" s="256">
        <f>ENS_DREA!T68-'Autres acteurs'!T68</f>
        <v>0</v>
      </c>
      <c r="U68" s="256">
        <f>ENS_DREA!U68-'Autres acteurs'!U68</f>
        <v>0</v>
      </c>
      <c r="V68" s="256">
        <f>ENS_DREA!V68-'Autres acteurs'!V68</f>
        <v>0</v>
      </c>
      <c r="W68" s="256">
        <f>ENS_DREA!W68-'Autres acteurs'!W68</f>
        <v>0</v>
      </c>
      <c r="X68" s="256">
        <f>ENS_DREA!X68-'Autres acteurs'!X68</f>
        <v>0</v>
      </c>
      <c r="Y68" s="256">
        <f>ENS_DREA!Y68-'Autres acteurs'!Y68</f>
        <v>0</v>
      </c>
      <c r="Z68" s="256">
        <f>ENS_DREA!Z68-'Autres acteurs'!Z68</f>
        <v>0</v>
      </c>
      <c r="AA68" s="256">
        <f>ENS_DREA!AA68-'Autres acteurs'!AA68</f>
        <v>0</v>
      </c>
      <c r="AB68" s="256">
        <f>ENS_DREA!AB68-'Autres acteurs'!AB68</f>
        <v>0</v>
      </c>
      <c r="AC68" s="256">
        <f>ENS_DREA!AC68-'Autres acteurs'!AC68</f>
        <v>0</v>
      </c>
      <c r="AD68" s="256">
        <f>ENS_DREA!AD68-'Autres acteurs'!AD68</f>
        <v>0</v>
      </c>
      <c r="AE68" s="256">
        <f>ENS_DREA!AE68-'Autres acteurs'!AE68</f>
        <v>0</v>
      </c>
      <c r="AF68" s="256">
        <f>ENS_DREA!AF68-'Autres acteurs'!AF68</f>
        <v>0</v>
      </c>
      <c r="AG68" s="256">
        <f>ENS_DREA!AG68-'Autres acteurs'!AG68</f>
        <v>0</v>
      </c>
      <c r="AH68" s="256">
        <f>ENS_DREA!AH68-'Autres acteurs'!AH68</f>
        <v>0</v>
      </c>
      <c r="AI68" s="265">
        <f>ENS_DREA!AI68-'Autres acteurs'!AI68</f>
        <v>0</v>
      </c>
      <c r="AJ68" s="265">
        <f>ENS_DREA!AJ68-'Autres acteurs'!AJ68</f>
        <v>0</v>
      </c>
      <c r="AK68" s="265">
        <f>ENS_DREA!AK68-'Autres acteurs'!AK68</f>
        <v>0</v>
      </c>
      <c r="AL68" s="265">
        <f>ENS_DREA!AL68-'Autres acteurs'!AL68</f>
        <v>0</v>
      </c>
      <c r="AM68" s="265">
        <f>ENS_DREA!AM68-'Autres acteurs'!AM68</f>
        <v>0</v>
      </c>
      <c r="AN68" s="265">
        <f>ENS_DREA!AN68-'Autres acteurs'!AN68</f>
        <v>0</v>
      </c>
      <c r="AO68" s="393">
        <f>ENS_DREA!AO68-'Autres acteurs'!AO68</f>
        <v>0</v>
      </c>
      <c r="AP68" s="393">
        <f>ENS_DREA!AP68-'Autres acteurs'!AP68</f>
        <v>0</v>
      </c>
      <c r="AQ68" s="393">
        <f>ENS_DREA!AQ68-'Autres acteurs'!AQ68</f>
        <v>0</v>
      </c>
      <c r="AR68" s="393">
        <f>ENS_DREA!AR68-'Autres acteurs'!AR68</f>
        <v>0</v>
      </c>
      <c r="AS68" s="393">
        <f>ENS_DREA!AS68-'Autres acteurs'!AS68</f>
        <v>0</v>
      </c>
      <c r="AT68" s="393">
        <f>ENS_DREA!AT68-'Autres acteurs'!AT68</f>
        <v>0</v>
      </c>
      <c r="AU68" s="393">
        <f>ENS_DREA!AU68-'Autres acteurs'!AU68</f>
        <v>0</v>
      </c>
      <c r="AV68" s="393">
        <f>ENS_DREA!AV68-'Autres acteurs'!AV68</f>
        <v>0</v>
      </c>
      <c r="AW68" s="371">
        <f>ENS_DREA!AW68-'Autres acteurs'!AW68</f>
        <v>0</v>
      </c>
      <c r="AX68" s="371">
        <f>ENS_DREA!AX68-'Autres acteurs'!AX68</f>
        <v>0</v>
      </c>
      <c r="AY68" s="371">
        <f>ENS_DREA!AY68-'Autres acteurs'!AY68</f>
        <v>0</v>
      </c>
      <c r="AZ68" s="371">
        <f>ENS_DREA!AZ68-'Autres acteurs'!AZ68</f>
        <v>0</v>
      </c>
      <c r="BA68" s="371">
        <f>ENS_DREA!BA68-'Autres acteurs'!BA68</f>
        <v>0</v>
      </c>
      <c r="BB68" s="371">
        <f>ENS_DREA!BB68-'Autres acteurs'!BB68</f>
        <v>0</v>
      </c>
      <c r="BC68" s="371">
        <f>ENS_DREA!BC68-'Autres acteurs'!BC68</f>
        <v>0</v>
      </c>
      <c r="BD68" s="371">
        <f>ENS_DREA!BD68-'Autres acteurs'!BD68</f>
        <v>0</v>
      </c>
      <c r="BE68" s="371">
        <f>ENS_DREA!BE68-'Autres acteurs'!BE68</f>
        <v>0</v>
      </c>
      <c r="BF68" s="371">
        <f>ENS_DREA!BF68-'Autres acteurs'!BF68</f>
        <v>0</v>
      </c>
      <c r="BG68" s="371">
        <f>ENS_DREA!BG68-'Autres acteurs'!BG68</f>
        <v>0</v>
      </c>
      <c r="BH68" s="371">
        <f>ENS_DREA!BH68-'Autres acteurs'!BH68</f>
        <v>0</v>
      </c>
      <c r="BI68" s="371">
        <f>ENS_DREA!BI68-'Autres acteurs'!BI68</f>
        <v>0</v>
      </c>
      <c r="BJ68" s="371">
        <f>ENS_DREA!BJ68-'Autres acteurs'!BJ68</f>
        <v>0</v>
      </c>
      <c r="BK68" s="371">
        <f>ENS_DREA!BK68-'Autres acteurs'!BK68</f>
        <v>0</v>
      </c>
      <c r="BL68" s="371">
        <f>ENS_DREA!BL68-'Autres acteurs'!BL68</f>
        <v>0</v>
      </c>
      <c r="BM68" s="371" t="e">
        <f>ENS_DREA!BM68-'Autres acteurs'!BM68</f>
        <v>#DIV/0!</v>
      </c>
      <c r="BN68" s="371" t="e">
        <f>ENS_DREA!BN68-'Autres acteurs'!BN68</f>
        <v>#DIV/0!</v>
      </c>
      <c r="BO68" s="371">
        <f>ENS_DREA!BO68-'Autres acteurs'!BO68</f>
        <v>0</v>
      </c>
      <c r="BP68" s="371">
        <f>ENS_DREA!BP68-'Autres acteurs'!BP68</f>
        <v>0</v>
      </c>
      <c r="BQ68" s="371" t="e">
        <f>ENS_DREA!BQ68-'Autres acteurs'!BQ68</f>
        <v>#DIV/0!</v>
      </c>
      <c r="BR68" s="371">
        <f>ENS_DREA!BR68-'Autres acteurs'!BR68</f>
        <v>0</v>
      </c>
      <c r="BS68" s="371">
        <f>ENS_DREA!BS68-'Autres acteurs'!BS68</f>
        <v>0</v>
      </c>
      <c r="BT68" s="371">
        <f>ENS_DREA!BT68-'Autres acteurs'!BT68</f>
        <v>0</v>
      </c>
      <c r="BU68" s="371">
        <f>ENS_DREA!BU68-'Autres acteurs'!BU68</f>
        <v>0</v>
      </c>
      <c r="BV68" s="371">
        <f>ENS_DREA!BV68-'Autres acteurs'!BV68</f>
        <v>0</v>
      </c>
      <c r="BW68" s="371">
        <f>ENS_DREA!BW68-'Autres acteurs'!BW68</f>
        <v>0</v>
      </c>
      <c r="BX68" s="371">
        <f>ENS_DREA!BX68-'Autres acteurs'!BX68</f>
        <v>0</v>
      </c>
      <c r="BY68" s="371">
        <f>ENS_DREA!BY68-'Autres acteurs'!BY68</f>
        <v>0</v>
      </c>
      <c r="BZ68" s="371">
        <f>ENS_DREA!BZ68-'Autres acteurs'!BZ68</f>
        <v>0</v>
      </c>
      <c r="CA68" s="267"/>
      <c r="CB68" s="267"/>
      <c r="CC68" s="267"/>
      <c r="CD68" s="267"/>
      <c r="CE68" s="267"/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27.6" x14ac:dyDescent="0.25">
      <c r="A69" s="303" t="s">
        <v>181</v>
      </c>
      <c r="B69" s="265" t="s">
        <v>182</v>
      </c>
      <c r="C69" s="267" t="s">
        <v>183</v>
      </c>
      <c r="D69" s="266" t="s">
        <v>184</v>
      </c>
      <c r="E69" s="265">
        <f>ENS_DREA!E69-'Autres acteurs'!E69</f>
        <v>0</v>
      </c>
      <c r="F69" s="265">
        <f>ENS_DREA!F69-'Autres acteurs'!F69</f>
        <v>0</v>
      </c>
      <c r="G69" s="265">
        <f>ENS_DREA!G69-'Autres acteurs'!G69</f>
        <v>0</v>
      </c>
      <c r="H69" s="265">
        <f>ENS_DREA!H69-'Autres acteurs'!H69</f>
        <v>0</v>
      </c>
      <c r="I69" s="265">
        <f>ENS_DREA!I69-'Autres acteurs'!I69</f>
        <v>0</v>
      </c>
      <c r="J69" s="265">
        <f>ENS_DREA!J69-'Autres acteurs'!J69</f>
        <v>0</v>
      </c>
      <c r="K69" s="265">
        <f>ENS_DREA!K69-'Autres acteurs'!K69</f>
        <v>0</v>
      </c>
      <c r="L69" s="265">
        <f>ENS_DREA!L69-'Autres acteurs'!L69</f>
        <v>0</v>
      </c>
      <c r="M69" s="265">
        <f>ENS_DREA!M69-'Autres acteurs'!M69</f>
        <v>0</v>
      </c>
      <c r="N69" s="265">
        <f>ENS_DREA!N69-'Autres acteurs'!N69</f>
        <v>0</v>
      </c>
      <c r="O69" s="265">
        <f>ENS_DREA!O69-'Autres acteurs'!O69</f>
        <v>0</v>
      </c>
      <c r="P69" s="256">
        <f>ENS_DREA!P69-'Autres acteurs'!P69</f>
        <v>0</v>
      </c>
      <c r="Q69" s="256">
        <f>ENS_DREA!Q69-'Autres acteurs'!Q69</f>
        <v>0</v>
      </c>
      <c r="R69" s="256">
        <f>ENS_DREA!R69-'Autres acteurs'!R69</f>
        <v>0</v>
      </c>
      <c r="S69" s="256">
        <f>ENS_DREA!S69-'Autres acteurs'!S69</f>
        <v>0</v>
      </c>
      <c r="T69" s="256">
        <f>ENS_DREA!T69-'Autres acteurs'!T69</f>
        <v>0</v>
      </c>
      <c r="U69" s="256">
        <f>ENS_DREA!U69-'Autres acteurs'!U69</f>
        <v>0</v>
      </c>
      <c r="V69" s="256">
        <f>ENS_DREA!V69-'Autres acteurs'!V69</f>
        <v>0</v>
      </c>
      <c r="W69" s="256">
        <f>ENS_DREA!W69-'Autres acteurs'!W69</f>
        <v>0</v>
      </c>
      <c r="X69" s="256">
        <f>ENS_DREA!X69-'Autres acteurs'!X69</f>
        <v>0</v>
      </c>
      <c r="Y69" s="256">
        <f>ENS_DREA!Y69-'Autres acteurs'!Y69</f>
        <v>0</v>
      </c>
      <c r="Z69" s="256">
        <f>ENS_DREA!Z69-'Autres acteurs'!Z69</f>
        <v>0</v>
      </c>
      <c r="AA69" s="256">
        <f>ENS_DREA!AA69-'Autres acteurs'!AA69</f>
        <v>0</v>
      </c>
      <c r="AB69" s="256">
        <f>ENS_DREA!AB69-'Autres acteurs'!AB69</f>
        <v>0</v>
      </c>
      <c r="AC69" s="256">
        <f>ENS_DREA!AC69-'Autres acteurs'!AC69</f>
        <v>0</v>
      </c>
      <c r="AD69" s="256">
        <f>ENS_DREA!AD69-'Autres acteurs'!AD69</f>
        <v>0</v>
      </c>
      <c r="AE69" s="256">
        <f>ENS_DREA!AE69-'Autres acteurs'!AE69</f>
        <v>0</v>
      </c>
      <c r="AF69" s="256">
        <f>ENS_DREA!AF69-'Autres acteurs'!AF69</f>
        <v>0</v>
      </c>
      <c r="AG69" s="256">
        <f>ENS_DREA!AG69-'Autres acteurs'!AG69</f>
        <v>0</v>
      </c>
      <c r="AH69" s="256">
        <f>ENS_DREA!AH69-'Autres acteurs'!AH69</f>
        <v>0</v>
      </c>
      <c r="AI69" s="265">
        <f>ENS_DREA!AI69-'Autres acteurs'!AI69</f>
        <v>0</v>
      </c>
      <c r="AJ69" s="265">
        <f>ENS_DREA!AJ69-'Autres acteurs'!AJ69</f>
        <v>0</v>
      </c>
      <c r="AK69" s="265">
        <f>ENS_DREA!AK69-'Autres acteurs'!AK69</f>
        <v>0</v>
      </c>
      <c r="AL69" s="265">
        <f>ENS_DREA!AL69-'Autres acteurs'!AL69</f>
        <v>0</v>
      </c>
      <c r="AM69" s="265">
        <f>ENS_DREA!AM69-'Autres acteurs'!AM69</f>
        <v>0</v>
      </c>
      <c r="AN69" s="265">
        <f>ENS_DREA!AN69-'Autres acteurs'!AN69</f>
        <v>0</v>
      </c>
      <c r="AO69" s="393">
        <f>ENS_DREA!AO69-'Autres acteurs'!AO69</f>
        <v>0</v>
      </c>
      <c r="AP69" s="393">
        <f>ENS_DREA!AP69-'Autres acteurs'!AP69</f>
        <v>0</v>
      </c>
      <c r="AQ69" s="393">
        <f>ENS_DREA!AQ69-'Autres acteurs'!AQ69</f>
        <v>0</v>
      </c>
      <c r="AR69" s="393">
        <f>ENS_DREA!AR69-'Autres acteurs'!AR69</f>
        <v>0</v>
      </c>
      <c r="AS69" s="393">
        <f>ENS_DREA!AS69-'Autres acteurs'!AS69</f>
        <v>0</v>
      </c>
      <c r="AT69" s="393">
        <f>ENS_DREA!AT69-'Autres acteurs'!AT69</f>
        <v>0</v>
      </c>
      <c r="AU69" s="393">
        <f>ENS_DREA!AU69-'Autres acteurs'!AU69</f>
        <v>0</v>
      </c>
      <c r="AV69" s="393">
        <f>ENS_DREA!AV69-'Autres acteurs'!AV69</f>
        <v>0</v>
      </c>
      <c r="AW69" s="371">
        <f>ENS_DREA!AW69-'Autres acteurs'!AW69</f>
        <v>0</v>
      </c>
      <c r="AX69" s="371">
        <f>ENS_DREA!AX69-'Autres acteurs'!AX69</f>
        <v>0</v>
      </c>
      <c r="AY69" s="371">
        <f>ENS_DREA!AY69-'Autres acteurs'!AY69</f>
        <v>0</v>
      </c>
      <c r="AZ69" s="371">
        <f>ENS_DREA!AZ69-'Autres acteurs'!AZ69</f>
        <v>0</v>
      </c>
      <c r="BA69" s="371">
        <f>ENS_DREA!BA69-'Autres acteurs'!BA69</f>
        <v>0</v>
      </c>
      <c r="BB69" s="371">
        <f>ENS_DREA!BB69-'Autres acteurs'!BB69</f>
        <v>0</v>
      </c>
      <c r="BC69" s="371">
        <f>ENS_DREA!BC69-'Autres acteurs'!BC69</f>
        <v>0</v>
      </c>
      <c r="BD69" s="371">
        <f>ENS_DREA!BD69-'Autres acteurs'!BD69</f>
        <v>0</v>
      </c>
      <c r="BE69" s="371">
        <f>ENS_DREA!BE69-'Autres acteurs'!BE69</f>
        <v>0</v>
      </c>
      <c r="BF69" s="371">
        <f>ENS_DREA!BF69-'Autres acteurs'!BF69</f>
        <v>0</v>
      </c>
      <c r="BG69" s="371">
        <f>ENS_DREA!BG69-'Autres acteurs'!BG69</f>
        <v>0</v>
      </c>
      <c r="BH69" s="371">
        <f>ENS_DREA!BH69-'Autres acteurs'!BH69</f>
        <v>0</v>
      </c>
      <c r="BI69" s="371">
        <f>ENS_DREA!BI69-'Autres acteurs'!BI69</f>
        <v>0</v>
      </c>
      <c r="BJ69" s="371">
        <f>ENS_DREA!BJ69-'Autres acteurs'!BJ69</f>
        <v>0</v>
      </c>
      <c r="BK69" s="371">
        <f>ENS_DREA!BK69-'Autres acteurs'!BK69</f>
        <v>0</v>
      </c>
      <c r="BL69" s="371">
        <f>ENS_DREA!BL69-'Autres acteurs'!BL69</f>
        <v>0</v>
      </c>
      <c r="BM69" s="371" t="e">
        <f>ENS_DREA!BM69-'Autres acteurs'!BM69</f>
        <v>#DIV/0!</v>
      </c>
      <c r="BN69" s="371" t="e">
        <f>ENS_DREA!BN69-'Autres acteurs'!BN69</f>
        <v>#DIV/0!</v>
      </c>
      <c r="BO69" s="371">
        <f>ENS_DREA!BO69-'Autres acteurs'!BO69</f>
        <v>0</v>
      </c>
      <c r="BP69" s="371">
        <f>ENS_DREA!BP69-'Autres acteurs'!BP69</f>
        <v>0</v>
      </c>
      <c r="BQ69" s="371" t="e">
        <f>ENS_DREA!BQ69-'Autres acteurs'!BQ69</f>
        <v>#DIV/0!</v>
      </c>
      <c r="BR69" s="371">
        <f>ENS_DREA!BR69-'Autres acteurs'!BR69</f>
        <v>0</v>
      </c>
      <c r="BS69" s="371">
        <f>ENS_DREA!BS69-'Autres acteurs'!BS69</f>
        <v>0</v>
      </c>
      <c r="BT69" s="371">
        <f>ENS_DREA!BT69-'Autres acteurs'!BT69</f>
        <v>0</v>
      </c>
      <c r="BU69" s="371">
        <f>ENS_DREA!BU69-'Autres acteurs'!BU69</f>
        <v>0</v>
      </c>
      <c r="BV69" s="371">
        <f>ENS_DREA!BV69-'Autres acteurs'!BV69</f>
        <v>0</v>
      </c>
      <c r="BW69" s="371">
        <f>ENS_DREA!BW69-'Autres acteurs'!BW69</f>
        <v>0</v>
      </c>
      <c r="BX69" s="371">
        <f>ENS_DREA!BX69-'Autres acteurs'!BX69</f>
        <v>0</v>
      </c>
      <c r="BY69" s="371">
        <f>ENS_DREA!BY69-'Autres acteurs'!BY69</f>
        <v>0</v>
      </c>
      <c r="BZ69" s="371">
        <f>ENS_DREA!BZ69-'Autres acteurs'!BZ69</f>
        <v>0</v>
      </c>
      <c r="CA69" s="271"/>
      <c r="CB69" s="271"/>
      <c r="CC69" s="271"/>
      <c r="CD69" s="271"/>
      <c r="CE69" s="271"/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41.4" x14ac:dyDescent="0.25">
      <c r="A70" s="305" t="s">
        <v>383</v>
      </c>
      <c r="E70" s="305">
        <f>ENS_DREA!E70-'Autres acteurs'!E70</f>
        <v>0</v>
      </c>
      <c r="F70" s="305">
        <f>ENS_DREA!F70-'Autres acteurs'!F70</f>
        <v>0</v>
      </c>
      <c r="G70" s="305">
        <f>ENS_DREA!G70-'Autres acteurs'!G70</f>
        <v>1</v>
      </c>
      <c r="H70" s="305">
        <f>ENS_DREA!H70-'Autres acteurs'!H70</f>
        <v>1</v>
      </c>
      <c r="I70" s="305">
        <f>ENS_DREA!I70-'Autres acteurs'!I70</f>
        <v>2</v>
      </c>
      <c r="J70" s="305">
        <f>ENS_DREA!J70-'Autres acteurs'!J70</f>
        <v>2</v>
      </c>
      <c r="K70" s="305">
        <f>ENS_DREA!K70-'Autres acteurs'!K70</f>
        <v>0</v>
      </c>
      <c r="L70" s="305">
        <f>ENS_DREA!L70-'Autres acteurs'!L70</f>
        <v>2</v>
      </c>
      <c r="M70" s="305">
        <f>ENS_DREA!M70-'Autres acteurs'!M70</f>
        <v>0</v>
      </c>
      <c r="N70" s="305">
        <f>ENS_DREA!N70-'Autres acteurs'!N70</f>
        <v>0</v>
      </c>
      <c r="O70" s="305">
        <f>ENS_DREA!O70-'Autres acteurs'!O70</f>
        <v>0</v>
      </c>
      <c r="P70" s="256">
        <f>ENS_DREA!P70-'Autres acteurs'!P70</f>
        <v>0</v>
      </c>
      <c r="Q70" s="256">
        <f>ENS_DREA!Q70-'Autres acteurs'!Q70</f>
        <v>0</v>
      </c>
      <c r="R70" s="256">
        <f>ENS_DREA!R70-'Autres acteurs'!R70</f>
        <v>0</v>
      </c>
      <c r="S70" s="256">
        <f>ENS_DREA!S70-'Autres acteurs'!S70</f>
        <v>0</v>
      </c>
      <c r="T70" s="256">
        <f>ENS_DREA!T70-'Autres acteurs'!T70</f>
        <v>0</v>
      </c>
      <c r="U70" s="256">
        <f>ENS_DREA!U70-'Autres acteurs'!U70</f>
        <v>0</v>
      </c>
      <c r="V70" s="256">
        <f>ENS_DREA!V70-'Autres acteurs'!V70</f>
        <v>0</v>
      </c>
      <c r="W70" s="256">
        <f>ENS_DREA!W70-'Autres acteurs'!W70</f>
        <v>0</v>
      </c>
      <c r="X70" s="256">
        <f>ENS_DREA!X70-'Autres acteurs'!X70</f>
        <v>0</v>
      </c>
      <c r="Y70" s="256">
        <f>ENS_DREA!Y70-'Autres acteurs'!Y70</f>
        <v>0</v>
      </c>
      <c r="Z70" s="256">
        <f>ENS_DREA!Z70-'Autres acteurs'!Z70</f>
        <v>0</v>
      </c>
      <c r="AA70" s="256">
        <f>ENS_DREA!AA70-'Autres acteurs'!AA70</f>
        <v>0</v>
      </c>
      <c r="AB70" s="256">
        <f>ENS_DREA!AB70-'Autres acteurs'!AB70</f>
        <v>0</v>
      </c>
      <c r="AC70" s="256">
        <f>ENS_DREA!AC70-'Autres acteurs'!AC70</f>
        <v>0</v>
      </c>
      <c r="AD70" s="256">
        <f>ENS_DREA!AD70-'Autres acteurs'!AD70</f>
        <v>0</v>
      </c>
      <c r="AE70" s="256">
        <f>ENS_DREA!AE70-'Autres acteurs'!AE70</f>
        <v>0</v>
      </c>
      <c r="AF70" s="256">
        <f>ENS_DREA!AF70-'Autres acteurs'!AF70</f>
        <v>0</v>
      </c>
      <c r="AG70" s="256">
        <f>ENS_DREA!AG70-'Autres acteurs'!AG70</f>
        <v>0</v>
      </c>
      <c r="AH70" s="256">
        <f>ENS_DREA!AH70-'Autres acteurs'!AH70</f>
        <v>0</v>
      </c>
      <c r="AI70" s="305">
        <f>ENS_DREA!AI70-'Autres acteurs'!AI70</f>
        <v>0</v>
      </c>
      <c r="AJ70" s="305">
        <f>ENS_DREA!AJ70-'Autres acteurs'!AJ70</f>
        <v>0</v>
      </c>
      <c r="AK70" s="305">
        <f>ENS_DREA!AK70-'Autres acteurs'!AK70</f>
        <v>0</v>
      </c>
      <c r="AL70" s="305">
        <f>ENS_DREA!AL70-'Autres acteurs'!AL70</f>
        <v>0</v>
      </c>
      <c r="AM70" s="305">
        <f>ENS_DREA!AM70-'Autres acteurs'!AM70</f>
        <v>0</v>
      </c>
      <c r="AN70" s="305">
        <f>ENS_DREA!AN70-'Autres acteurs'!AN70</f>
        <v>0</v>
      </c>
      <c r="AO70" s="378">
        <f>ENS_DREA!AO70-'Autres acteurs'!AO70</f>
        <v>0</v>
      </c>
      <c r="AP70" s="378">
        <f>ENS_DREA!AP70-'Autres acteurs'!AP70</f>
        <v>0</v>
      </c>
      <c r="AQ70" s="378">
        <f>ENS_DREA!AQ70-'Autres acteurs'!AQ70</f>
        <v>0</v>
      </c>
      <c r="AR70" s="378">
        <f>ENS_DREA!AR70-'Autres acteurs'!AR70</f>
        <v>0</v>
      </c>
      <c r="AS70" s="378">
        <f>ENS_DREA!AS70-'Autres acteurs'!AS70</f>
        <v>0</v>
      </c>
      <c r="AT70" s="378">
        <f>ENS_DREA!AT70-'Autres acteurs'!AT70</f>
        <v>0</v>
      </c>
      <c r="AU70" s="378">
        <f>ENS_DREA!AU70-'Autres acteurs'!AU70</f>
        <v>0</v>
      </c>
      <c r="AV70" s="378">
        <f>ENS_DREA!AV70-'Autres acteurs'!AV70</f>
        <v>0</v>
      </c>
      <c r="AW70" s="371">
        <f>ENS_DREA!AW70-'Autres acteurs'!AW70</f>
        <v>0</v>
      </c>
      <c r="AX70" s="371">
        <f>ENS_DREA!AX70-'Autres acteurs'!AX70</f>
        <v>0</v>
      </c>
      <c r="AY70" s="371">
        <f>ENS_DREA!AY70-'Autres acteurs'!AY70</f>
        <v>0</v>
      </c>
      <c r="AZ70" s="371">
        <f>ENS_DREA!AZ70-'Autres acteurs'!AZ70</f>
        <v>0</v>
      </c>
      <c r="BA70" s="371">
        <f>ENS_DREA!BA70-'Autres acteurs'!BA70</f>
        <v>0</v>
      </c>
      <c r="BB70" s="371">
        <f>ENS_DREA!BB70-'Autres acteurs'!BB70</f>
        <v>0</v>
      </c>
      <c r="BC70" s="371">
        <f>ENS_DREA!BC70-'Autres acteurs'!BC70</f>
        <v>0</v>
      </c>
      <c r="BD70" s="371">
        <f>ENS_DREA!BD70-'Autres acteurs'!BD70</f>
        <v>0</v>
      </c>
      <c r="BE70" s="371">
        <f>ENS_DREA!BE70-'Autres acteurs'!BE70</f>
        <v>0</v>
      </c>
      <c r="BF70" s="371">
        <f>ENS_DREA!BF70-'Autres acteurs'!BF70</f>
        <v>0</v>
      </c>
      <c r="BG70" s="371">
        <f>ENS_DREA!BG70-'Autres acteurs'!BG70</f>
        <v>0</v>
      </c>
      <c r="BH70" s="371">
        <f>ENS_DREA!BH70-'Autres acteurs'!BH70</f>
        <v>0</v>
      </c>
      <c r="BI70" s="371">
        <f>ENS_DREA!BI70-'Autres acteurs'!BI70</f>
        <v>0</v>
      </c>
      <c r="BJ70" s="371">
        <f>ENS_DREA!BJ70-'Autres acteurs'!BJ70</f>
        <v>0</v>
      </c>
      <c r="BK70" s="371">
        <f>ENS_DREA!BK70-'Autres acteurs'!BK70</f>
        <v>0</v>
      </c>
      <c r="BL70" s="371">
        <f>ENS_DREA!BL70-'Autres acteurs'!BL70</f>
        <v>0</v>
      </c>
      <c r="BM70" s="371">
        <f>ENS_DREA!BM70-'Autres acteurs'!BM70</f>
        <v>0</v>
      </c>
      <c r="BN70" s="371">
        <f>ENS_DREA!BN70-'Autres acteurs'!BN70</f>
        <v>0</v>
      </c>
      <c r="BO70" s="371">
        <f>ENS_DREA!BO70-'Autres acteurs'!BO70</f>
        <v>0</v>
      </c>
      <c r="BP70" s="371">
        <f>ENS_DREA!BP70-'Autres acteurs'!BP70</f>
        <v>0</v>
      </c>
      <c r="BQ70" s="371">
        <f>ENS_DREA!BQ70-'Autres acteurs'!BQ70</f>
        <v>0</v>
      </c>
      <c r="BR70" s="371">
        <f>ENS_DREA!BR70-'Autres acteurs'!BR70</f>
        <v>0</v>
      </c>
      <c r="BS70" s="371">
        <f>ENS_DREA!BS70-'Autres acteurs'!BS70</f>
        <v>0</v>
      </c>
      <c r="BT70" s="371">
        <f>ENS_DREA!BT70-'Autres acteurs'!BT70</f>
        <v>0</v>
      </c>
      <c r="BU70" s="371">
        <f>ENS_DREA!BU70-'Autres acteurs'!BU70</f>
        <v>0</v>
      </c>
      <c r="BV70" s="371">
        <f>ENS_DREA!BV70-'Autres acteurs'!BV70</f>
        <v>0</v>
      </c>
      <c r="BW70" s="371">
        <f>ENS_DREA!BW70-'Autres acteurs'!BW70</f>
        <v>0</v>
      </c>
      <c r="BX70" s="371">
        <f>ENS_DREA!BX70-'Autres acteurs'!BX70</f>
        <v>0</v>
      </c>
      <c r="BY70" s="371">
        <f>ENS_DREA!BY70-'Autres acteurs'!BY70</f>
        <v>0</v>
      </c>
      <c r="BZ70" s="371">
        <f>ENS_DREA!BZ70-'Autres acteurs'!BZ70</f>
        <v>0</v>
      </c>
    </row>
    <row r="71" spans="1:96" s="367" customFormat="1" x14ac:dyDescent="0.3">
      <c r="A71" s="286" t="s">
        <v>185</v>
      </c>
      <c r="E71" s="367">
        <f>SUM(E49:E54,E56:E62,E64:E70)</f>
        <v>308</v>
      </c>
      <c r="F71" s="367">
        <f t="shared" ref="F71:BQ71" si="24">SUM(F49:F54,F56:F62,F64:F70)</f>
        <v>4649</v>
      </c>
      <c r="G71" s="367">
        <f t="shared" si="24"/>
        <v>7071</v>
      </c>
      <c r="H71" s="367">
        <f t="shared" si="24"/>
        <v>10413.068222621185</v>
      </c>
      <c r="I71" s="367">
        <f t="shared" si="24"/>
        <v>22441.068222621187</v>
      </c>
      <c r="J71" s="367">
        <f t="shared" si="24"/>
        <v>22441</v>
      </c>
      <c r="K71" s="367">
        <f t="shared" si="24"/>
        <v>0</v>
      </c>
      <c r="L71" s="367">
        <f t="shared" si="24"/>
        <v>22441</v>
      </c>
      <c r="M71" s="367">
        <f t="shared" si="24"/>
        <v>3</v>
      </c>
      <c r="N71" s="367">
        <f t="shared" si="24"/>
        <v>2</v>
      </c>
      <c r="O71" s="367">
        <f t="shared" si="24"/>
        <v>0</v>
      </c>
      <c r="P71" s="367">
        <f t="shared" si="24"/>
        <v>0</v>
      </c>
      <c r="Q71" s="367">
        <f t="shared" si="24"/>
        <v>0</v>
      </c>
      <c r="R71" s="367">
        <f t="shared" si="24"/>
        <v>0</v>
      </c>
      <c r="S71" s="367">
        <f t="shared" si="24"/>
        <v>0</v>
      </c>
      <c r="T71" s="367">
        <f t="shared" si="24"/>
        <v>0</v>
      </c>
      <c r="U71" s="367">
        <f t="shared" si="24"/>
        <v>3143</v>
      </c>
      <c r="V71" s="367">
        <f t="shared" si="24"/>
        <v>8108</v>
      </c>
      <c r="W71" s="367">
        <f t="shared" si="24"/>
        <v>11481</v>
      </c>
      <c r="X71" s="367">
        <f t="shared" si="24"/>
        <v>11481</v>
      </c>
      <c r="Y71" s="367">
        <f t="shared" si="24"/>
        <v>0</v>
      </c>
      <c r="Z71" s="367">
        <f t="shared" si="24"/>
        <v>11481</v>
      </c>
      <c r="AA71" s="367">
        <f t="shared" si="24"/>
        <v>0</v>
      </c>
      <c r="AB71" s="367">
        <f t="shared" si="24"/>
        <v>412</v>
      </c>
      <c r="AC71" s="367">
        <f t="shared" si="24"/>
        <v>0</v>
      </c>
      <c r="AD71" s="367">
        <f t="shared" si="24"/>
        <v>0</v>
      </c>
      <c r="AE71" s="367">
        <f t="shared" si="24"/>
        <v>412</v>
      </c>
      <c r="AF71" s="367">
        <f t="shared" si="24"/>
        <v>412</v>
      </c>
      <c r="AG71" s="367">
        <f t="shared" si="24"/>
        <v>0</v>
      </c>
      <c r="AH71" s="367">
        <f t="shared" si="24"/>
        <v>412</v>
      </c>
      <c r="AI71" s="367">
        <f t="shared" si="24"/>
        <v>601</v>
      </c>
      <c r="AJ71" s="367">
        <f t="shared" si="24"/>
        <v>601</v>
      </c>
      <c r="AK71" s="367">
        <f t="shared" si="24"/>
        <v>0</v>
      </c>
      <c r="AL71" s="367">
        <f t="shared" si="24"/>
        <v>0</v>
      </c>
      <c r="AM71" s="367">
        <f t="shared" si="24"/>
        <v>0</v>
      </c>
      <c r="AN71" s="367">
        <f t="shared" si="24"/>
        <v>0</v>
      </c>
      <c r="AO71" s="367">
        <f t="shared" si="24"/>
        <v>38.174186218125762</v>
      </c>
      <c r="AP71" s="367">
        <f t="shared" si="24"/>
        <v>431.72655535218735</v>
      </c>
      <c r="AQ71" s="367">
        <f t="shared" si="24"/>
        <v>769.09112020268412</v>
      </c>
      <c r="AR71" s="367">
        <f t="shared" si="24"/>
        <v>1485.8940581739289</v>
      </c>
      <c r="AS71" s="367">
        <f t="shared" si="24"/>
        <v>2724.8859199469262</v>
      </c>
      <c r="AT71" s="367">
        <f t="shared" si="24"/>
        <v>2724.8859199469257</v>
      </c>
      <c r="AU71" s="367">
        <f t="shared" si="24"/>
        <v>0</v>
      </c>
      <c r="AV71" s="367">
        <f t="shared" si="24"/>
        <v>2724.8859199469262</v>
      </c>
      <c r="AW71" s="369">
        <f t="shared" si="24"/>
        <v>0</v>
      </c>
      <c r="AX71" s="369">
        <f>SUM(AX49:AX54,AX56:AX62,AX64:AX70)</f>
        <v>0</v>
      </c>
      <c r="AY71" s="369">
        <f t="shared" si="24"/>
        <v>27.816999999999997</v>
      </c>
      <c r="AZ71" s="369">
        <f t="shared" si="24"/>
        <v>1783.713</v>
      </c>
      <c r="BA71" s="369">
        <f t="shared" si="24"/>
        <v>1811.5300000000002</v>
      </c>
      <c r="BB71" s="369">
        <f t="shared" si="24"/>
        <v>1811.5300000000002</v>
      </c>
      <c r="BC71" s="369">
        <f t="shared" si="24"/>
        <v>0</v>
      </c>
      <c r="BD71" s="369">
        <f t="shared" si="24"/>
        <v>1811.5299999999993</v>
      </c>
      <c r="BE71" s="369">
        <f t="shared" si="24"/>
        <v>0</v>
      </c>
      <c r="BF71" s="369">
        <f t="shared" si="24"/>
        <v>199.40100000000018</v>
      </c>
      <c r="BG71" s="369">
        <f t="shared" si="24"/>
        <v>0</v>
      </c>
      <c r="BH71" s="369">
        <f t="shared" si="24"/>
        <v>0</v>
      </c>
      <c r="BI71" s="369">
        <f t="shared" si="24"/>
        <v>199.40100000000018</v>
      </c>
      <c r="BJ71" s="369">
        <f t="shared" si="24"/>
        <v>199.40100000000001</v>
      </c>
      <c r="BK71" s="369">
        <f t="shared" si="24"/>
        <v>0</v>
      </c>
      <c r="BL71" s="369">
        <f t="shared" si="24"/>
        <v>199.40100000000018</v>
      </c>
      <c r="BM71" s="369" t="e">
        <f t="shared" si="24"/>
        <v>#DIV/0!</v>
      </c>
      <c r="BN71" s="369" t="e">
        <f t="shared" si="24"/>
        <v>#DIV/0!</v>
      </c>
      <c r="BO71" s="369">
        <f t="shared" si="24"/>
        <v>0</v>
      </c>
      <c r="BP71" s="369">
        <f t="shared" si="24"/>
        <v>0</v>
      </c>
      <c r="BQ71" s="369" t="e">
        <f t="shared" si="24"/>
        <v>#DIV/0!</v>
      </c>
      <c r="BR71" s="369">
        <f t="shared" ref="BR71:BZ71" si="25">SUM(BR49:BR54,BR56:BR62,BR64:BR70)</f>
        <v>0</v>
      </c>
      <c r="BS71" s="369">
        <f t="shared" si="25"/>
        <v>0</v>
      </c>
      <c r="BT71" s="369">
        <f t="shared" si="25"/>
        <v>12</v>
      </c>
      <c r="BU71" s="369">
        <f t="shared" si="25"/>
        <v>0</v>
      </c>
      <c r="BV71" s="369">
        <f t="shared" si="25"/>
        <v>0</v>
      </c>
      <c r="BW71" s="369">
        <f t="shared" si="25"/>
        <v>12</v>
      </c>
      <c r="BX71" s="369">
        <f t="shared" si="25"/>
        <v>12</v>
      </c>
      <c r="BY71" s="369">
        <f t="shared" si="25"/>
        <v>0</v>
      </c>
      <c r="BZ71" s="369">
        <f t="shared" si="25"/>
        <v>12</v>
      </c>
    </row>
    <row r="72" spans="1:96" s="247" customFormat="1" x14ac:dyDescent="0.3">
      <c r="A72" s="247" t="s">
        <v>186</v>
      </c>
      <c r="E72" s="245">
        <f>ENS_DREA!E72-'Autres acteurs'!E72</f>
        <v>0</v>
      </c>
      <c r="F72" s="245">
        <f>ENS_DREA!F72-'Autres acteurs'!F72</f>
        <v>0</v>
      </c>
      <c r="G72" s="245">
        <f>ENS_DREA!G72-'Autres acteurs'!G72</f>
        <v>0</v>
      </c>
      <c r="H72" s="245">
        <f>ENS_DREA!H72-'Autres acteurs'!H72</f>
        <v>0</v>
      </c>
      <c r="I72" s="245">
        <f>ENS_DREA!I72-'Autres acteurs'!I72</f>
        <v>0</v>
      </c>
      <c r="J72" s="245">
        <f>ENS_DREA!J72-'Autres acteurs'!J72</f>
        <v>0</v>
      </c>
      <c r="K72" s="245">
        <f>ENS_DREA!K72-'Autres acteurs'!K72</f>
        <v>0</v>
      </c>
      <c r="L72" s="245">
        <f>ENS_DREA!L72-'Autres acteurs'!L72</f>
        <v>0</v>
      </c>
      <c r="M72" s="245">
        <f>ENS_DREA!M72-'Autres acteurs'!M72</f>
        <v>0</v>
      </c>
      <c r="N72" s="245">
        <f>ENS_DREA!N72-'Autres acteurs'!N72</f>
        <v>0</v>
      </c>
      <c r="O72" s="245">
        <f>ENS_DREA!O72-'Autres acteurs'!O72</f>
        <v>0</v>
      </c>
      <c r="P72" s="256">
        <f>ENS_DREA!P72-'Autres acteurs'!P72</f>
        <v>0</v>
      </c>
      <c r="Q72" s="256">
        <f>ENS_DREA!Q72-'Autres acteurs'!Q72</f>
        <v>0</v>
      </c>
      <c r="R72" s="256">
        <f>ENS_DREA!R72-'Autres acteurs'!R72</f>
        <v>0</v>
      </c>
      <c r="S72" s="256">
        <f>ENS_DREA!S72-'Autres acteurs'!S72</f>
        <v>0</v>
      </c>
      <c r="T72" s="256">
        <f>ENS_DREA!T72-'Autres acteurs'!T72</f>
        <v>0</v>
      </c>
      <c r="U72" s="256">
        <f>ENS_DREA!U72-'Autres acteurs'!U72</f>
        <v>0</v>
      </c>
      <c r="V72" s="256">
        <f>ENS_DREA!V72-'Autres acteurs'!V72</f>
        <v>0</v>
      </c>
      <c r="W72" s="256">
        <f>ENS_DREA!W72-'Autres acteurs'!W72</f>
        <v>0</v>
      </c>
      <c r="X72" s="256">
        <f>ENS_DREA!X72-'Autres acteurs'!X72</f>
        <v>0</v>
      </c>
      <c r="Y72" s="256">
        <f>ENS_DREA!Y72-'Autres acteurs'!Y72</f>
        <v>0</v>
      </c>
      <c r="Z72" s="256">
        <f>ENS_DREA!Z72-'Autres acteurs'!Z72</f>
        <v>0</v>
      </c>
      <c r="AA72" s="256">
        <f>ENS_DREA!AA72-'Autres acteurs'!AA72</f>
        <v>0</v>
      </c>
      <c r="AB72" s="256">
        <f>ENS_DREA!AB72-'Autres acteurs'!AB72</f>
        <v>0</v>
      </c>
      <c r="AC72" s="256">
        <f>ENS_DREA!AC72-'Autres acteurs'!AC72</f>
        <v>0</v>
      </c>
      <c r="AD72" s="256">
        <f>ENS_DREA!AD72-'Autres acteurs'!AD72</f>
        <v>0</v>
      </c>
      <c r="AE72" s="256">
        <f>ENS_DREA!AE72-'Autres acteurs'!AE72</f>
        <v>0</v>
      </c>
      <c r="AF72" s="256">
        <f>ENS_DREA!AF72-'Autres acteurs'!AF72</f>
        <v>0</v>
      </c>
      <c r="AG72" s="256">
        <f>ENS_DREA!AG72-'Autres acteurs'!AG72</f>
        <v>0</v>
      </c>
      <c r="AH72" s="256">
        <f>ENS_DREA!AH72-'Autres acteurs'!AH72</f>
        <v>0</v>
      </c>
      <c r="AI72" s="245">
        <f>ENS_DREA!AI72-'Autres acteurs'!AI72</f>
        <v>0</v>
      </c>
      <c r="AJ72" s="245">
        <f>ENS_DREA!AJ72-'Autres acteurs'!AJ72</f>
        <v>0</v>
      </c>
      <c r="AK72" s="245">
        <f>ENS_DREA!AK72-'Autres acteurs'!AK72</f>
        <v>0</v>
      </c>
      <c r="AL72" s="245">
        <f>ENS_DREA!AL72-'Autres acteurs'!AL72</f>
        <v>0</v>
      </c>
      <c r="AM72" s="245">
        <f>ENS_DREA!AM72-'Autres acteurs'!AM72</f>
        <v>0</v>
      </c>
      <c r="AN72" s="245">
        <f>ENS_DREA!AN72-'Autres acteurs'!AN72</f>
        <v>0</v>
      </c>
      <c r="AO72" s="372">
        <f>ENS_DREA!AO72-'Autres acteurs'!AO72</f>
        <v>0</v>
      </c>
      <c r="AP72" s="372">
        <f>ENS_DREA!AP72-'Autres acteurs'!AP72</f>
        <v>0</v>
      </c>
      <c r="AQ72" s="372">
        <f>ENS_DREA!AQ72-'Autres acteurs'!AQ72</f>
        <v>0</v>
      </c>
      <c r="AR72" s="372">
        <f>ENS_DREA!AR72-'Autres acteurs'!AR72</f>
        <v>0</v>
      </c>
      <c r="AS72" s="372">
        <f>ENS_DREA!AS72-'Autres acteurs'!AS72</f>
        <v>0</v>
      </c>
      <c r="AT72" s="372">
        <f>ENS_DREA!AT72-'Autres acteurs'!AT72</f>
        <v>0</v>
      </c>
      <c r="AU72" s="372">
        <f>ENS_DREA!AU72-'Autres acteurs'!AU72</f>
        <v>0</v>
      </c>
      <c r="AV72" s="372">
        <f>ENS_DREA!AV72-'Autres acteurs'!AV72</f>
        <v>0</v>
      </c>
      <c r="AW72" s="371">
        <f>ENS_DREA!AW72-'Autres acteurs'!AW72</f>
        <v>0</v>
      </c>
      <c r="AX72" s="371">
        <f>ENS_DREA!AX72-'Autres acteurs'!AX72</f>
        <v>0</v>
      </c>
      <c r="AY72" s="371">
        <f>ENS_DREA!AY72-'Autres acteurs'!AY72</f>
        <v>0</v>
      </c>
      <c r="AZ72" s="371">
        <f>ENS_DREA!AZ72-'Autres acteurs'!AZ72</f>
        <v>0</v>
      </c>
      <c r="BA72" s="371">
        <f>ENS_DREA!BA72-'Autres acteurs'!BA72</f>
        <v>0</v>
      </c>
      <c r="BB72" s="371">
        <f>ENS_DREA!BB72-'Autres acteurs'!BB72</f>
        <v>0</v>
      </c>
      <c r="BC72" s="371">
        <f>ENS_DREA!BC72-'Autres acteurs'!BC72</f>
        <v>0</v>
      </c>
      <c r="BD72" s="371">
        <f>ENS_DREA!BD72-'Autres acteurs'!BD72</f>
        <v>0</v>
      </c>
      <c r="BE72" s="371">
        <f>ENS_DREA!BE72-'Autres acteurs'!BE72</f>
        <v>0</v>
      </c>
      <c r="BF72" s="371">
        <f>ENS_DREA!BF72-'Autres acteurs'!BF72</f>
        <v>0</v>
      </c>
      <c r="BG72" s="371">
        <f>ENS_DREA!BG72-'Autres acteurs'!BG72</f>
        <v>0</v>
      </c>
      <c r="BH72" s="371">
        <f>ENS_DREA!BH72-'Autres acteurs'!BH72</f>
        <v>0</v>
      </c>
      <c r="BI72" s="371">
        <f>ENS_DREA!BI72-'Autres acteurs'!BI72</f>
        <v>0</v>
      </c>
      <c r="BJ72" s="371">
        <f>ENS_DREA!BJ72-'Autres acteurs'!BJ72</f>
        <v>0</v>
      </c>
      <c r="BK72" s="371">
        <f>ENS_DREA!BK72-'Autres acteurs'!BK72</f>
        <v>0</v>
      </c>
      <c r="BL72" s="371">
        <f>ENS_DREA!BL72-'Autres acteurs'!BL72</f>
        <v>0</v>
      </c>
      <c r="BM72" s="371">
        <f>ENS_DREA!BM72-'Autres acteurs'!BM72</f>
        <v>0</v>
      </c>
      <c r="BN72" s="371">
        <f>ENS_DREA!BN72-'Autres acteurs'!BN72</f>
        <v>0</v>
      </c>
      <c r="BO72" s="371">
        <f>ENS_DREA!BO72-'Autres acteurs'!BO72</f>
        <v>0</v>
      </c>
      <c r="BP72" s="371">
        <f>ENS_DREA!BP72-'Autres acteurs'!BP72</f>
        <v>0</v>
      </c>
      <c r="BQ72" s="371">
        <f>ENS_DREA!BQ72-'Autres acteurs'!BQ72</f>
        <v>0</v>
      </c>
      <c r="BR72" s="371">
        <f>ENS_DREA!BR72-'Autres acteurs'!BR72</f>
        <v>0</v>
      </c>
      <c r="BS72" s="371">
        <f>ENS_DREA!BS72-'Autres acteurs'!BS72</f>
        <v>0</v>
      </c>
      <c r="BT72" s="371">
        <f>ENS_DREA!BT72-'Autres acteurs'!BT72</f>
        <v>0</v>
      </c>
      <c r="BU72" s="371">
        <f>ENS_DREA!BU72-'Autres acteurs'!BU72</f>
        <v>0</v>
      </c>
      <c r="BV72" s="371">
        <f>ENS_DREA!BV72-'Autres acteurs'!BV72</f>
        <v>0</v>
      </c>
      <c r="BW72" s="371">
        <f>ENS_DREA!BW72-'Autres acteurs'!BW72</f>
        <v>0</v>
      </c>
      <c r="BX72" s="371">
        <f>ENS_DREA!BX72-'Autres acteurs'!BX72</f>
        <v>0</v>
      </c>
      <c r="BY72" s="371">
        <f>ENS_DREA!BY72-'Autres acteurs'!BY72</f>
        <v>0</v>
      </c>
      <c r="BZ72" s="371">
        <f>ENS_DREA!BZ72-'Autres acteurs'!BZ72</f>
        <v>0</v>
      </c>
    </row>
    <row r="73" spans="1:96" s="251" customFormat="1" x14ac:dyDescent="0.3">
      <c r="A73" s="251" t="s">
        <v>187</v>
      </c>
      <c r="E73" s="249">
        <f>ENS_DREA!E73-'Autres acteurs'!E73</f>
        <v>0</v>
      </c>
      <c r="F73" s="249">
        <f>ENS_DREA!F73-'Autres acteurs'!F73</f>
        <v>0</v>
      </c>
      <c r="G73" s="249">
        <f>ENS_DREA!G73-'Autres acteurs'!G73</f>
        <v>0</v>
      </c>
      <c r="H73" s="249">
        <f>ENS_DREA!H73-'Autres acteurs'!H73</f>
        <v>0</v>
      </c>
      <c r="I73" s="249">
        <f>ENS_DREA!I73-'Autres acteurs'!I73</f>
        <v>0</v>
      </c>
      <c r="J73" s="249">
        <f>ENS_DREA!J73-'Autres acteurs'!J73</f>
        <v>0</v>
      </c>
      <c r="K73" s="249">
        <f>ENS_DREA!K73-'Autres acteurs'!K73</f>
        <v>0</v>
      </c>
      <c r="L73" s="249">
        <f>ENS_DREA!L73-'Autres acteurs'!L73</f>
        <v>0</v>
      </c>
      <c r="M73" s="249">
        <f>ENS_DREA!M73-'Autres acteurs'!M73</f>
        <v>0</v>
      </c>
      <c r="N73" s="249">
        <f>ENS_DREA!N73-'Autres acteurs'!N73</f>
        <v>0</v>
      </c>
      <c r="O73" s="249">
        <f>ENS_DREA!O73-'Autres acteurs'!O73</f>
        <v>0</v>
      </c>
      <c r="P73" s="256">
        <f>ENS_DREA!P73-'Autres acteurs'!P73</f>
        <v>0</v>
      </c>
      <c r="Q73" s="256">
        <f>ENS_DREA!Q73-'Autres acteurs'!Q73</f>
        <v>0</v>
      </c>
      <c r="R73" s="256">
        <f>ENS_DREA!R73-'Autres acteurs'!R73</f>
        <v>0</v>
      </c>
      <c r="S73" s="256">
        <f>ENS_DREA!S73-'Autres acteurs'!S73</f>
        <v>0</v>
      </c>
      <c r="T73" s="256">
        <f>ENS_DREA!T73-'Autres acteurs'!T73</f>
        <v>0</v>
      </c>
      <c r="U73" s="256">
        <f>ENS_DREA!U73-'Autres acteurs'!U73</f>
        <v>0</v>
      </c>
      <c r="V73" s="256">
        <f>ENS_DREA!V73-'Autres acteurs'!V73</f>
        <v>0</v>
      </c>
      <c r="W73" s="256">
        <f>ENS_DREA!W73-'Autres acteurs'!W73</f>
        <v>0</v>
      </c>
      <c r="X73" s="256">
        <f>ENS_DREA!X73-'Autres acteurs'!X73</f>
        <v>0</v>
      </c>
      <c r="Y73" s="256">
        <f>ENS_DREA!Y73-'Autres acteurs'!Y73</f>
        <v>0</v>
      </c>
      <c r="Z73" s="256">
        <f>ENS_DREA!Z73-'Autres acteurs'!Z73</f>
        <v>0</v>
      </c>
      <c r="AA73" s="256">
        <f>ENS_DREA!AA73-'Autres acteurs'!AA73</f>
        <v>0</v>
      </c>
      <c r="AB73" s="256">
        <f>ENS_DREA!AB73-'Autres acteurs'!AB73</f>
        <v>0</v>
      </c>
      <c r="AC73" s="256">
        <f>ENS_DREA!AC73-'Autres acteurs'!AC73</f>
        <v>0</v>
      </c>
      <c r="AD73" s="256">
        <f>ENS_DREA!AD73-'Autres acteurs'!AD73</f>
        <v>0</v>
      </c>
      <c r="AE73" s="256">
        <f>ENS_DREA!AE73-'Autres acteurs'!AE73</f>
        <v>0</v>
      </c>
      <c r="AF73" s="256">
        <f>ENS_DREA!AF73-'Autres acteurs'!AF73</f>
        <v>0</v>
      </c>
      <c r="AG73" s="256">
        <f>ENS_DREA!AG73-'Autres acteurs'!AG73</f>
        <v>0</v>
      </c>
      <c r="AH73" s="256">
        <f>ENS_DREA!AH73-'Autres acteurs'!AH73</f>
        <v>0</v>
      </c>
      <c r="AI73" s="249">
        <f>ENS_DREA!AI73-'Autres acteurs'!AI73</f>
        <v>0</v>
      </c>
      <c r="AJ73" s="249">
        <f>ENS_DREA!AJ73-'Autres acteurs'!AJ73</f>
        <v>0</v>
      </c>
      <c r="AK73" s="249">
        <f>ENS_DREA!AK73-'Autres acteurs'!AK73</f>
        <v>0</v>
      </c>
      <c r="AL73" s="249">
        <f>ENS_DREA!AL73-'Autres acteurs'!AL73</f>
        <v>0</v>
      </c>
      <c r="AM73" s="249">
        <f>ENS_DREA!AM73-'Autres acteurs'!AM73</f>
        <v>0</v>
      </c>
      <c r="AN73" s="249">
        <f>ENS_DREA!AN73-'Autres acteurs'!AN73</f>
        <v>0</v>
      </c>
      <c r="AO73" s="373">
        <f>ENS_DREA!AO73-'Autres acteurs'!AO73</f>
        <v>0</v>
      </c>
      <c r="AP73" s="373">
        <f>ENS_DREA!AP73-'Autres acteurs'!AP73</f>
        <v>0</v>
      </c>
      <c r="AQ73" s="373">
        <f>ENS_DREA!AQ73-'Autres acteurs'!AQ73</f>
        <v>0</v>
      </c>
      <c r="AR73" s="373">
        <f>ENS_DREA!AR73-'Autres acteurs'!AR73</f>
        <v>0</v>
      </c>
      <c r="AS73" s="373">
        <f>ENS_DREA!AS73-'Autres acteurs'!AS73</f>
        <v>0</v>
      </c>
      <c r="AT73" s="373">
        <f>ENS_DREA!AT73-'Autres acteurs'!AT73</f>
        <v>0</v>
      </c>
      <c r="AU73" s="373">
        <f>ENS_DREA!AU73-'Autres acteurs'!AU73</f>
        <v>0</v>
      </c>
      <c r="AV73" s="373">
        <f>ENS_DREA!AV73-'Autres acteurs'!AV73</f>
        <v>0</v>
      </c>
      <c r="AW73" s="371">
        <f>ENS_DREA!AW73-'Autres acteurs'!AW73</f>
        <v>0</v>
      </c>
      <c r="AX73" s="371">
        <f>ENS_DREA!AX73-'Autres acteurs'!AX73</f>
        <v>0</v>
      </c>
      <c r="AY73" s="371">
        <f>ENS_DREA!AY73-'Autres acteurs'!AY73</f>
        <v>0</v>
      </c>
      <c r="AZ73" s="371">
        <f>ENS_DREA!AZ73-'Autres acteurs'!AZ73</f>
        <v>0</v>
      </c>
      <c r="BA73" s="371">
        <f>ENS_DREA!BA73-'Autres acteurs'!BA73</f>
        <v>0</v>
      </c>
      <c r="BB73" s="371">
        <f>ENS_DREA!BB73-'Autres acteurs'!BB73</f>
        <v>0</v>
      </c>
      <c r="BC73" s="371">
        <f>ENS_DREA!BC73-'Autres acteurs'!BC73</f>
        <v>0</v>
      </c>
      <c r="BD73" s="371">
        <f>ENS_DREA!BD73-'Autres acteurs'!BD73</f>
        <v>0</v>
      </c>
      <c r="BE73" s="371">
        <f>ENS_DREA!BE73-'Autres acteurs'!BE73</f>
        <v>0</v>
      </c>
      <c r="BF73" s="371">
        <f>ENS_DREA!BF73-'Autres acteurs'!BF73</f>
        <v>0</v>
      </c>
      <c r="BG73" s="371">
        <f>ENS_DREA!BG73-'Autres acteurs'!BG73</f>
        <v>0</v>
      </c>
      <c r="BH73" s="371">
        <f>ENS_DREA!BH73-'Autres acteurs'!BH73</f>
        <v>0</v>
      </c>
      <c r="BI73" s="371">
        <f>ENS_DREA!BI73-'Autres acteurs'!BI73</f>
        <v>0</v>
      </c>
      <c r="BJ73" s="371">
        <f>ENS_DREA!BJ73-'Autres acteurs'!BJ73</f>
        <v>0</v>
      </c>
      <c r="BK73" s="371">
        <f>ENS_DREA!BK73-'Autres acteurs'!BK73</f>
        <v>0</v>
      </c>
      <c r="BL73" s="371">
        <f>ENS_DREA!BL73-'Autres acteurs'!BL73</f>
        <v>0</v>
      </c>
      <c r="BM73" s="371">
        <f>ENS_DREA!BM73-'Autres acteurs'!BM73</f>
        <v>0</v>
      </c>
      <c r="BN73" s="371">
        <f>ENS_DREA!BN73-'Autres acteurs'!BN73</f>
        <v>0</v>
      </c>
      <c r="BO73" s="371">
        <f>ENS_DREA!BO73-'Autres acteurs'!BO73</f>
        <v>0</v>
      </c>
      <c r="BP73" s="371">
        <f>ENS_DREA!BP73-'Autres acteurs'!BP73</f>
        <v>0</v>
      </c>
      <c r="BQ73" s="371">
        <f>ENS_DREA!BQ73-'Autres acteurs'!BQ73</f>
        <v>0</v>
      </c>
      <c r="BR73" s="371">
        <f>ENS_DREA!BR73-'Autres acteurs'!BR73</f>
        <v>0</v>
      </c>
      <c r="BS73" s="371">
        <f>ENS_DREA!BS73-'Autres acteurs'!BS73</f>
        <v>0</v>
      </c>
      <c r="BT73" s="371">
        <f>ENS_DREA!BT73-'Autres acteurs'!BT73</f>
        <v>0</v>
      </c>
      <c r="BU73" s="371">
        <f>ENS_DREA!BU73-'Autres acteurs'!BU73</f>
        <v>0</v>
      </c>
      <c r="BV73" s="371">
        <f>ENS_DREA!BV73-'Autres acteurs'!BV73</f>
        <v>0</v>
      </c>
      <c r="BW73" s="371">
        <f>ENS_DREA!BW73-'Autres acteurs'!BW73</f>
        <v>0</v>
      </c>
      <c r="BX73" s="371">
        <f>ENS_DREA!BX73-'Autres acteurs'!BX73</f>
        <v>0</v>
      </c>
      <c r="BY73" s="371">
        <f>ENS_DREA!BY73-'Autres acteurs'!BY73</f>
        <v>0</v>
      </c>
      <c r="BZ73" s="371">
        <f>ENS_DREA!BZ73-'Autres acteurs'!BZ73</f>
        <v>0</v>
      </c>
    </row>
    <row r="74" spans="1:96" s="289" customFormat="1" ht="27.6" x14ac:dyDescent="0.3">
      <c r="A74" s="289" t="s">
        <v>188</v>
      </c>
      <c r="E74" s="254">
        <f>SUM(E75:E82)</f>
        <v>0</v>
      </c>
      <c r="F74" s="254">
        <f t="shared" ref="F74:BQ74" si="26">SUM(F75:F82)</f>
        <v>0</v>
      </c>
      <c r="G74" s="254">
        <f t="shared" si="26"/>
        <v>0</v>
      </c>
      <c r="H74" s="254">
        <f t="shared" si="26"/>
        <v>0</v>
      </c>
      <c r="I74" s="254">
        <f t="shared" si="26"/>
        <v>0</v>
      </c>
      <c r="J74" s="254">
        <f t="shared" si="26"/>
        <v>0</v>
      </c>
      <c r="K74" s="254">
        <f t="shared" si="26"/>
        <v>0</v>
      </c>
      <c r="L74" s="254">
        <f t="shared" si="26"/>
        <v>0</v>
      </c>
      <c r="M74" s="254">
        <f t="shared" si="26"/>
        <v>0</v>
      </c>
      <c r="N74" s="254">
        <f t="shared" si="26"/>
        <v>0</v>
      </c>
      <c r="O74" s="254">
        <f t="shared" si="26"/>
        <v>0</v>
      </c>
      <c r="P74" s="254">
        <f t="shared" si="26"/>
        <v>0</v>
      </c>
      <c r="Q74" s="254">
        <f t="shared" si="26"/>
        <v>0</v>
      </c>
      <c r="R74" s="254">
        <f t="shared" si="26"/>
        <v>0</v>
      </c>
      <c r="S74" s="254">
        <f t="shared" si="26"/>
        <v>0</v>
      </c>
      <c r="T74" s="254">
        <f t="shared" si="26"/>
        <v>8</v>
      </c>
      <c r="U74" s="254">
        <f t="shared" si="26"/>
        <v>275</v>
      </c>
      <c r="V74" s="254">
        <f t="shared" si="26"/>
        <v>271</v>
      </c>
      <c r="W74" s="254">
        <f t="shared" si="26"/>
        <v>554</v>
      </c>
      <c r="X74" s="254">
        <f t="shared" si="26"/>
        <v>554</v>
      </c>
      <c r="Y74" s="254">
        <f t="shared" si="26"/>
        <v>0</v>
      </c>
      <c r="Z74" s="254">
        <f t="shared" si="26"/>
        <v>554</v>
      </c>
      <c r="AA74" s="254">
        <f t="shared" si="26"/>
        <v>0</v>
      </c>
      <c r="AB74" s="254">
        <f t="shared" si="26"/>
        <v>8</v>
      </c>
      <c r="AC74" s="254">
        <f t="shared" si="26"/>
        <v>0</v>
      </c>
      <c r="AD74" s="254">
        <f t="shared" si="26"/>
        <v>0</v>
      </c>
      <c r="AE74" s="254">
        <f t="shared" si="26"/>
        <v>8</v>
      </c>
      <c r="AF74" s="254">
        <f t="shared" si="26"/>
        <v>8</v>
      </c>
      <c r="AG74" s="254">
        <f t="shared" si="26"/>
        <v>0</v>
      </c>
      <c r="AH74" s="254">
        <f t="shared" si="26"/>
        <v>8</v>
      </c>
      <c r="AI74" s="254">
        <f t="shared" si="26"/>
        <v>0</v>
      </c>
      <c r="AJ74" s="254">
        <f t="shared" si="26"/>
        <v>0</v>
      </c>
      <c r="AK74" s="254">
        <f t="shared" si="26"/>
        <v>0</v>
      </c>
      <c r="AL74" s="254">
        <f t="shared" si="26"/>
        <v>0</v>
      </c>
      <c r="AM74" s="254">
        <f t="shared" si="26"/>
        <v>0</v>
      </c>
      <c r="AN74" s="254">
        <f t="shared" si="26"/>
        <v>0</v>
      </c>
      <c r="AO74" s="254">
        <f t="shared" si="26"/>
        <v>0</v>
      </c>
      <c r="AP74" s="254">
        <f t="shared" si="26"/>
        <v>0</v>
      </c>
      <c r="AQ74" s="254">
        <f t="shared" si="26"/>
        <v>0</v>
      </c>
      <c r="AR74" s="254">
        <f t="shared" si="26"/>
        <v>0</v>
      </c>
      <c r="AS74" s="254">
        <f t="shared" si="26"/>
        <v>0</v>
      </c>
      <c r="AT74" s="254">
        <f t="shared" si="26"/>
        <v>0</v>
      </c>
      <c r="AU74" s="254">
        <f t="shared" si="26"/>
        <v>0</v>
      </c>
      <c r="AV74" s="254">
        <f t="shared" si="26"/>
        <v>0</v>
      </c>
      <c r="AW74" s="375">
        <f t="shared" si="26"/>
        <v>0</v>
      </c>
      <c r="AX74" s="375">
        <f t="shared" si="26"/>
        <v>0.99199999999999999</v>
      </c>
      <c r="AY74" s="375">
        <f t="shared" si="26"/>
        <v>28.154</v>
      </c>
      <c r="AZ74" s="375">
        <f t="shared" si="26"/>
        <v>28.154</v>
      </c>
      <c r="BA74" s="375">
        <f t="shared" si="26"/>
        <v>57.3</v>
      </c>
      <c r="BB74" s="375">
        <f t="shared" si="26"/>
        <v>57.3</v>
      </c>
      <c r="BC74" s="375">
        <f t="shared" si="26"/>
        <v>0</v>
      </c>
      <c r="BD74" s="375">
        <f t="shared" si="26"/>
        <v>57.3</v>
      </c>
      <c r="BE74" s="375">
        <f t="shared" si="26"/>
        <v>0</v>
      </c>
      <c r="BF74" s="375">
        <f t="shared" si="26"/>
        <v>0.99199999999999999</v>
      </c>
      <c r="BG74" s="375">
        <f t="shared" si="26"/>
        <v>0</v>
      </c>
      <c r="BH74" s="375">
        <f t="shared" si="26"/>
        <v>0</v>
      </c>
      <c r="BI74" s="375">
        <f t="shared" si="26"/>
        <v>0.99199999999999999</v>
      </c>
      <c r="BJ74" s="375">
        <f t="shared" si="26"/>
        <v>0.99199999999999999</v>
      </c>
      <c r="BK74" s="375">
        <f t="shared" si="26"/>
        <v>0</v>
      </c>
      <c r="BL74" s="375">
        <f t="shared" si="26"/>
        <v>0.99199999999999999</v>
      </c>
      <c r="BM74" s="375" t="e">
        <f t="shared" si="26"/>
        <v>#DIV/0!</v>
      </c>
      <c r="BN74" s="375" t="e">
        <f t="shared" si="26"/>
        <v>#DIV/0!</v>
      </c>
      <c r="BO74" s="375">
        <f t="shared" si="26"/>
        <v>0</v>
      </c>
      <c r="BP74" s="375">
        <f t="shared" si="26"/>
        <v>0</v>
      </c>
      <c r="BQ74" s="375" t="e">
        <f t="shared" si="26"/>
        <v>#DIV/0!</v>
      </c>
      <c r="BR74" s="375">
        <f t="shared" ref="BR74:BZ74" si="27">SUM(BR75:BR82)</f>
        <v>0</v>
      </c>
      <c r="BS74" s="375">
        <f t="shared" si="27"/>
        <v>0</v>
      </c>
      <c r="BT74" s="375">
        <f t="shared" si="27"/>
        <v>0.99199999999999999</v>
      </c>
      <c r="BU74" s="375">
        <f t="shared" si="27"/>
        <v>0</v>
      </c>
      <c r="BV74" s="375">
        <f t="shared" si="27"/>
        <v>0</v>
      </c>
      <c r="BW74" s="375">
        <f t="shared" si="27"/>
        <v>0.99199999999999999</v>
      </c>
      <c r="BX74" s="375">
        <f t="shared" si="27"/>
        <v>0.99199999999999999</v>
      </c>
      <c r="BY74" s="375">
        <f t="shared" si="27"/>
        <v>0</v>
      </c>
      <c r="BZ74" s="375">
        <f t="shared" si="27"/>
        <v>0.99199999999999999</v>
      </c>
      <c r="CA74" s="254">
        <f t="shared" ref="CA74:CF74" si="28">SUM(CA75:CA82)</f>
        <v>0</v>
      </c>
      <c r="CB74" s="254">
        <f t="shared" si="28"/>
        <v>0</v>
      </c>
      <c r="CC74" s="254">
        <f t="shared" si="28"/>
        <v>0</v>
      </c>
      <c r="CD74" s="254">
        <f t="shared" si="28"/>
        <v>0</v>
      </c>
      <c r="CE74" s="254">
        <f t="shared" si="28"/>
        <v>0</v>
      </c>
      <c r="CF74" s="254">
        <f t="shared" si="28"/>
        <v>0</v>
      </c>
    </row>
    <row r="75" spans="1:96" ht="27.6" x14ac:dyDescent="0.25">
      <c r="A75" s="257" t="s">
        <v>134</v>
      </c>
      <c r="B75" s="257"/>
      <c r="C75" s="256" t="s">
        <v>82</v>
      </c>
      <c r="D75" s="258" t="s">
        <v>137</v>
      </c>
      <c r="E75" s="256">
        <f>ENS_DREA!E75-'Autres acteurs'!E75</f>
        <v>0</v>
      </c>
      <c r="F75" s="256">
        <f>ENS_DREA!F75-'Autres acteurs'!F75</f>
        <v>0</v>
      </c>
      <c r="G75" s="256">
        <f>ENS_DREA!G75-'Autres acteurs'!G75</f>
        <v>0</v>
      </c>
      <c r="H75" s="256">
        <f>ENS_DREA!H75-'Autres acteurs'!H75</f>
        <v>0</v>
      </c>
      <c r="I75" s="256">
        <f>ENS_DREA!I75-'Autres acteurs'!I75</f>
        <v>0</v>
      </c>
      <c r="J75" s="256">
        <f>ENS_DREA!J75-'Autres acteurs'!J75</f>
        <v>0</v>
      </c>
      <c r="K75" s="256">
        <f>ENS_DREA!K75-'Autres acteurs'!K75</f>
        <v>0</v>
      </c>
      <c r="L75" s="256">
        <f>ENS_DREA!L75-'Autres acteurs'!L75</f>
        <v>0</v>
      </c>
      <c r="M75" s="256">
        <f>ENS_DREA!M75-'Autres acteurs'!M75</f>
        <v>0</v>
      </c>
      <c r="N75" s="256">
        <f>ENS_DREA!N75-'Autres acteurs'!N75</f>
        <v>0</v>
      </c>
      <c r="O75" s="256">
        <f>ENS_DREA!O75-'Autres acteurs'!O75</f>
        <v>0</v>
      </c>
      <c r="P75" s="256">
        <f>ENS_DREA!P75-'Autres acteurs'!P75</f>
        <v>0</v>
      </c>
      <c r="Q75" s="256">
        <f>ENS_DREA!Q75-'Autres acteurs'!Q75</f>
        <v>0</v>
      </c>
      <c r="R75" s="256">
        <f>ENS_DREA!R75-'Autres acteurs'!R75</f>
        <v>0</v>
      </c>
      <c r="S75" s="256">
        <f>ENS_DREA!S75-'Autres acteurs'!S75</f>
        <v>0</v>
      </c>
      <c r="T75" s="256">
        <f>ENS_DREA!T75-'Autres acteurs'!T75</f>
        <v>0</v>
      </c>
      <c r="U75" s="256">
        <f>ENS_DREA!U75-'Autres acteurs'!U75</f>
        <v>0</v>
      </c>
      <c r="V75" s="256">
        <f>ENS_DREA!V75-'Autres acteurs'!V75</f>
        <v>0</v>
      </c>
      <c r="W75" s="256">
        <f>ENS_DREA!W75-'Autres acteurs'!W75</f>
        <v>0</v>
      </c>
      <c r="X75" s="256">
        <f>ENS_DREA!X75-'Autres acteurs'!X75</f>
        <v>0</v>
      </c>
      <c r="Y75" s="256">
        <f>ENS_DREA!Y75-'Autres acteurs'!Y75</f>
        <v>0</v>
      </c>
      <c r="Z75" s="256">
        <f>ENS_DREA!Z75-'Autres acteurs'!Z75</f>
        <v>0</v>
      </c>
      <c r="AA75" s="256">
        <f>ENS_DREA!AA75-'Autres acteurs'!AA75</f>
        <v>0</v>
      </c>
      <c r="AB75" s="256">
        <f>ENS_DREA!AB75-'Autres acteurs'!AB75</f>
        <v>0</v>
      </c>
      <c r="AC75" s="256">
        <f>ENS_DREA!AC75-'Autres acteurs'!AC75</f>
        <v>0</v>
      </c>
      <c r="AD75" s="256">
        <f>ENS_DREA!AD75-'Autres acteurs'!AD75</f>
        <v>0</v>
      </c>
      <c r="AE75" s="256">
        <f>ENS_DREA!AE75-'Autres acteurs'!AE75</f>
        <v>0</v>
      </c>
      <c r="AF75" s="256">
        <f>ENS_DREA!AF75-'Autres acteurs'!AF75</f>
        <v>0</v>
      </c>
      <c r="AG75" s="256">
        <f>ENS_DREA!AG75-'Autres acteurs'!AG75</f>
        <v>0</v>
      </c>
      <c r="AH75" s="256">
        <f>ENS_DREA!AH75-'Autres acteurs'!AH75</f>
        <v>0</v>
      </c>
      <c r="AI75" s="256">
        <f>ENS_DREA!AI75-'Autres acteurs'!AI75</f>
        <v>0</v>
      </c>
      <c r="AJ75" s="256">
        <f>ENS_DREA!AJ75-'Autres acteurs'!AJ75</f>
        <v>0</v>
      </c>
      <c r="AK75" s="256">
        <f>ENS_DREA!AK75-'Autres acteurs'!AK75</f>
        <v>0</v>
      </c>
      <c r="AL75" s="256">
        <f>ENS_DREA!AL75-'Autres acteurs'!AL75</f>
        <v>0</v>
      </c>
      <c r="AM75" s="256">
        <f>ENS_DREA!AM75-'Autres acteurs'!AM75</f>
        <v>0</v>
      </c>
      <c r="AN75" s="256">
        <f>ENS_DREA!AN75-'Autres acteurs'!AN75</f>
        <v>0</v>
      </c>
      <c r="AO75" s="371">
        <f>ENS_DREA!AO75-'Autres acteurs'!AO75</f>
        <v>0</v>
      </c>
      <c r="AP75" s="371">
        <f>ENS_DREA!AP75-'Autres acteurs'!AP75</f>
        <v>0</v>
      </c>
      <c r="AQ75" s="371">
        <f>ENS_DREA!AQ75-'Autres acteurs'!AQ75</f>
        <v>0</v>
      </c>
      <c r="AR75" s="371">
        <f>ENS_DREA!AR75-'Autres acteurs'!AR75</f>
        <v>0</v>
      </c>
      <c r="AS75" s="371">
        <f>ENS_DREA!AS75-'Autres acteurs'!AS75</f>
        <v>0</v>
      </c>
      <c r="AT75" s="371">
        <f>ENS_DREA!AT75-'Autres acteurs'!AT75</f>
        <v>0</v>
      </c>
      <c r="AU75" s="371">
        <f>ENS_DREA!AU75-'Autres acteurs'!AU75</f>
        <v>0</v>
      </c>
      <c r="AV75" s="371">
        <f>ENS_DREA!AV75-'Autres acteurs'!AV75</f>
        <v>0</v>
      </c>
      <c r="AW75" s="371">
        <f>ENS_DREA!AW75-'Autres acteurs'!AW75</f>
        <v>0</v>
      </c>
      <c r="AX75" s="371">
        <f>ENS_DREA!AX75-'Autres acteurs'!AX75</f>
        <v>0</v>
      </c>
      <c r="AY75" s="371">
        <f>ENS_DREA!AY75-'Autres acteurs'!AY75</f>
        <v>0</v>
      </c>
      <c r="AZ75" s="371">
        <f>ENS_DREA!AZ75-'Autres acteurs'!AZ75</f>
        <v>0</v>
      </c>
      <c r="BA75" s="371">
        <f>ENS_DREA!BA75-'Autres acteurs'!BA75</f>
        <v>0</v>
      </c>
      <c r="BB75" s="371">
        <f>ENS_DREA!BB75-'Autres acteurs'!BB75</f>
        <v>0</v>
      </c>
      <c r="BC75" s="371">
        <f>ENS_DREA!BC75-'Autres acteurs'!BC75</f>
        <v>0</v>
      </c>
      <c r="BD75" s="371">
        <f>ENS_DREA!BD75-'Autres acteurs'!BD75</f>
        <v>0</v>
      </c>
      <c r="BE75" s="371">
        <f>ENS_DREA!BE75-'Autres acteurs'!BE75</f>
        <v>0</v>
      </c>
      <c r="BF75" s="371">
        <f>ENS_DREA!BF75-'Autres acteurs'!BF75</f>
        <v>0</v>
      </c>
      <c r="BG75" s="371">
        <f>ENS_DREA!BG75-'Autres acteurs'!BG75</f>
        <v>0</v>
      </c>
      <c r="BH75" s="371">
        <f>ENS_DREA!BH75-'Autres acteurs'!BH75</f>
        <v>0</v>
      </c>
      <c r="BI75" s="371">
        <f>ENS_DREA!BI75-'Autres acteurs'!BI75</f>
        <v>0</v>
      </c>
      <c r="BJ75" s="371">
        <f>ENS_DREA!BJ75-'Autres acteurs'!BJ75</f>
        <v>0</v>
      </c>
      <c r="BK75" s="371">
        <f>ENS_DREA!BK75-'Autres acteurs'!BK75</f>
        <v>0</v>
      </c>
      <c r="BL75" s="371">
        <f>ENS_DREA!BL75-'Autres acteurs'!BL75</f>
        <v>0</v>
      </c>
      <c r="BM75" s="371" t="e">
        <f>ENS_DREA!BM75-'Autres acteurs'!BM75</f>
        <v>#DIV/0!</v>
      </c>
      <c r="BN75" s="371" t="e">
        <f>ENS_DREA!BN75-'Autres acteurs'!BN75</f>
        <v>#DIV/0!</v>
      </c>
      <c r="BO75" s="371">
        <f>ENS_DREA!BO75-'Autres acteurs'!BO75</f>
        <v>0</v>
      </c>
      <c r="BP75" s="371">
        <f>ENS_DREA!BP75-'Autres acteurs'!BP75</f>
        <v>0</v>
      </c>
      <c r="BQ75" s="371" t="e">
        <f>ENS_DREA!BQ75-'Autres acteurs'!BQ75</f>
        <v>#DIV/0!</v>
      </c>
      <c r="BR75" s="371">
        <f>ENS_DREA!BR75-'Autres acteurs'!BR75</f>
        <v>0</v>
      </c>
      <c r="BS75" s="371">
        <f>ENS_DREA!BS75-'Autres acteurs'!BS75</f>
        <v>0</v>
      </c>
      <c r="BT75" s="371">
        <f>ENS_DREA!BT75-'Autres acteurs'!BT75</f>
        <v>0</v>
      </c>
      <c r="BU75" s="371">
        <f>ENS_DREA!BU75-'Autres acteurs'!BU75</f>
        <v>0</v>
      </c>
      <c r="BV75" s="371">
        <f>ENS_DREA!BV75-'Autres acteurs'!BV75</f>
        <v>0</v>
      </c>
      <c r="BW75" s="371">
        <f>ENS_DREA!BW75-'Autres acteurs'!BW75</f>
        <v>0</v>
      </c>
      <c r="BX75" s="371">
        <f>ENS_DREA!BX75-'Autres acteurs'!BX75</f>
        <v>0</v>
      </c>
      <c r="BY75" s="371">
        <f>ENS_DREA!BY75-'Autres acteurs'!BY75</f>
        <v>0</v>
      </c>
      <c r="BZ75" s="371">
        <f>ENS_DREA!BZ75-'Autres acteurs'!BZ75</f>
        <v>0</v>
      </c>
      <c r="CA75" s="256"/>
      <c r="CB75" s="256"/>
      <c r="CC75" s="256"/>
      <c r="CD75" s="256"/>
      <c r="CE75" s="256"/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x14ac:dyDescent="0.25">
      <c r="A76" s="257" t="s">
        <v>189</v>
      </c>
      <c r="B76" s="257"/>
      <c r="C76" s="256" t="s">
        <v>82</v>
      </c>
      <c r="D76" s="258" t="s">
        <v>190</v>
      </c>
      <c r="E76" s="256">
        <f>ENS_DREA!E76-'Autres acteurs'!E76</f>
        <v>0</v>
      </c>
      <c r="F76" s="256">
        <f>ENS_DREA!F76-'Autres acteurs'!F76</f>
        <v>0</v>
      </c>
      <c r="G76" s="256">
        <f>ENS_DREA!G76-'Autres acteurs'!G76</f>
        <v>0</v>
      </c>
      <c r="H76" s="256">
        <f>ENS_DREA!H76-'Autres acteurs'!H76</f>
        <v>0</v>
      </c>
      <c r="I76" s="256">
        <f>ENS_DREA!I76-'Autres acteurs'!I76</f>
        <v>0</v>
      </c>
      <c r="J76" s="256">
        <f>ENS_DREA!J76-'Autres acteurs'!J76</f>
        <v>0</v>
      </c>
      <c r="K76" s="256">
        <f>ENS_DREA!K76-'Autres acteurs'!K76</f>
        <v>0</v>
      </c>
      <c r="L76" s="256">
        <f>ENS_DREA!L76-'Autres acteurs'!L76</f>
        <v>0</v>
      </c>
      <c r="M76" s="256">
        <f>ENS_DREA!M76-'Autres acteurs'!M76</f>
        <v>0</v>
      </c>
      <c r="N76" s="256">
        <f>ENS_DREA!N76-'Autres acteurs'!N76</f>
        <v>0</v>
      </c>
      <c r="O76" s="256">
        <f>ENS_DREA!O76-'Autres acteurs'!O76</f>
        <v>0</v>
      </c>
      <c r="P76" s="256">
        <f>ENS_DREA!P76-'Autres acteurs'!P76</f>
        <v>0</v>
      </c>
      <c r="Q76" s="256">
        <f>ENS_DREA!Q76-'Autres acteurs'!Q76</f>
        <v>0</v>
      </c>
      <c r="R76" s="256">
        <f>ENS_DREA!R76-'Autres acteurs'!R76</f>
        <v>0</v>
      </c>
      <c r="S76" s="256">
        <f>ENS_DREA!S76-'Autres acteurs'!S76</f>
        <v>0</v>
      </c>
      <c r="T76" s="256">
        <f>ENS_DREA!T76-'Autres acteurs'!T76</f>
        <v>0</v>
      </c>
      <c r="U76" s="256">
        <f>ENS_DREA!U76-'Autres acteurs'!U76</f>
        <v>0</v>
      </c>
      <c r="V76" s="256">
        <f>ENS_DREA!V76-'Autres acteurs'!V76</f>
        <v>0</v>
      </c>
      <c r="W76" s="256">
        <f>ENS_DREA!W76-'Autres acteurs'!W76</f>
        <v>0</v>
      </c>
      <c r="X76" s="256">
        <f>ENS_DREA!X76-'Autres acteurs'!X76</f>
        <v>0</v>
      </c>
      <c r="Y76" s="256">
        <f>ENS_DREA!Y76-'Autres acteurs'!Y76</f>
        <v>0</v>
      </c>
      <c r="Z76" s="256">
        <f>ENS_DREA!Z76-'Autres acteurs'!Z76</f>
        <v>0</v>
      </c>
      <c r="AA76" s="256">
        <f>ENS_DREA!AA76-'Autres acteurs'!AA76</f>
        <v>0</v>
      </c>
      <c r="AB76" s="256">
        <f>ENS_DREA!AB76-'Autres acteurs'!AB76</f>
        <v>0</v>
      </c>
      <c r="AC76" s="256">
        <f>ENS_DREA!AC76-'Autres acteurs'!AC76</f>
        <v>0</v>
      </c>
      <c r="AD76" s="256">
        <f>ENS_DREA!AD76-'Autres acteurs'!AD76</f>
        <v>0</v>
      </c>
      <c r="AE76" s="256">
        <f>ENS_DREA!AE76-'Autres acteurs'!AE76</f>
        <v>0</v>
      </c>
      <c r="AF76" s="256">
        <f>ENS_DREA!AF76-'Autres acteurs'!AF76</f>
        <v>0</v>
      </c>
      <c r="AG76" s="256">
        <f>ENS_DREA!AG76-'Autres acteurs'!AG76</f>
        <v>0</v>
      </c>
      <c r="AH76" s="256">
        <f>ENS_DREA!AH76-'Autres acteurs'!AH76</f>
        <v>0</v>
      </c>
      <c r="AI76" s="256">
        <f>ENS_DREA!AI76-'Autres acteurs'!AI76</f>
        <v>0</v>
      </c>
      <c r="AJ76" s="256">
        <f>ENS_DREA!AJ76-'Autres acteurs'!AJ76</f>
        <v>0</v>
      </c>
      <c r="AK76" s="256">
        <f>ENS_DREA!AK76-'Autres acteurs'!AK76</f>
        <v>0</v>
      </c>
      <c r="AL76" s="256">
        <f>ENS_DREA!AL76-'Autres acteurs'!AL76</f>
        <v>0</v>
      </c>
      <c r="AM76" s="256">
        <f>ENS_DREA!AM76-'Autres acteurs'!AM76</f>
        <v>0</v>
      </c>
      <c r="AN76" s="256">
        <f>ENS_DREA!AN76-'Autres acteurs'!AN76</f>
        <v>0</v>
      </c>
      <c r="AO76" s="371">
        <f>ENS_DREA!AO76-'Autres acteurs'!AO76</f>
        <v>0</v>
      </c>
      <c r="AP76" s="371">
        <f>ENS_DREA!AP76-'Autres acteurs'!AP76</f>
        <v>0</v>
      </c>
      <c r="AQ76" s="371">
        <f>ENS_DREA!AQ76-'Autres acteurs'!AQ76</f>
        <v>0</v>
      </c>
      <c r="AR76" s="371">
        <f>ENS_DREA!AR76-'Autres acteurs'!AR76</f>
        <v>0</v>
      </c>
      <c r="AS76" s="371">
        <f>ENS_DREA!AS76-'Autres acteurs'!AS76</f>
        <v>0</v>
      </c>
      <c r="AT76" s="371">
        <f>ENS_DREA!AT76-'Autres acteurs'!AT76</f>
        <v>0</v>
      </c>
      <c r="AU76" s="371">
        <f>ENS_DREA!AU76-'Autres acteurs'!AU76</f>
        <v>0</v>
      </c>
      <c r="AV76" s="371">
        <f>ENS_DREA!AV76-'Autres acteurs'!AV76</f>
        <v>0</v>
      </c>
      <c r="AW76" s="371">
        <f>ENS_DREA!AW76-'Autres acteurs'!AW76</f>
        <v>0</v>
      </c>
      <c r="AX76" s="371">
        <f>ENS_DREA!AX76-'Autres acteurs'!AX76</f>
        <v>0</v>
      </c>
      <c r="AY76" s="371">
        <f>ENS_DREA!AY76-'Autres acteurs'!AY76</f>
        <v>0</v>
      </c>
      <c r="AZ76" s="371">
        <f>ENS_DREA!AZ76-'Autres acteurs'!AZ76</f>
        <v>0</v>
      </c>
      <c r="BA76" s="371">
        <f>ENS_DREA!BA76-'Autres acteurs'!BA76</f>
        <v>0</v>
      </c>
      <c r="BB76" s="371">
        <f>ENS_DREA!BB76-'Autres acteurs'!BB76</f>
        <v>0</v>
      </c>
      <c r="BC76" s="371">
        <f>ENS_DREA!BC76-'Autres acteurs'!BC76</f>
        <v>0</v>
      </c>
      <c r="BD76" s="371">
        <f>ENS_DREA!BD76-'Autres acteurs'!BD76</f>
        <v>0</v>
      </c>
      <c r="BE76" s="371">
        <f>ENS_DREA!BE76-'Autres acteurs'!BE76</f>
        <v>0</v>
      </c>
      <c r="BF76" s="371">
        <f>ENS_DREA!BF76-'Autres acteurs'!BF76</f>
        <v>0</v>
      </c>
      <c r="BG76" s="371">
        <f>ENS_DREA!BG76-'Autres acteurs'!BG76</f>
        <v>0</v>
      </c>
      <c r="BH76" s="371">
        <f>ENS_DREA!BH76-'Autres acteurs'!BH76</f>
        <v>0</v>
      </c>
      <c r="BI76" s="371">
        <f>ENS_DREA!BI76-'Autres acteurs'!BI76</f>
        <v>0</v>
      </c>
      <c r="BJ76" s="371">
        <f>ENS_DREA!BJ76-'Autres acteurs'!BJ76</f>
        <v>0</v>
      </c>
      <c r="BK76" s="371">
        <f>ENS_DREA!BK76-'Autres acteurs'!BK76</f>
        <v>0</v>
      </c>
      <c r="BL76" s="371">
        <f>ENS_DREA!BL76-'Autres acteurs'!BL76</f>
        <v>0</v>
      </c>
      <c r="BM76" s="371" t="e">
        <f>ENS_DREA!BM76-'Autres acteurs'!BM76</f>
        <v>#DIV/0!</v>
      </c>
      <c r="BN76" s="371" t="e">
        <f>ENS_DREA!BN76-'Autres acteurs'!BN76</f>
        <v>#DIV/0!</v>
      </c>
      <c r="BO76" s="371">
        <f>ENS_DREA!BO76-'Autres acteurs'!BO76</f>
        <v>0</v>
      </c>
      <c r="BP76" s="371">
        <f>ENS_DREA!BP76-'Autres acteurs'!BP76</f>
        <v>0</v>
      </c>
      <c r="BQ76" s="371" t="e">
        <f>ENS_DREA!BQ76-'Autres acteurs'!BQ76</f>
        <v>#DIV/0!</v>
      </c>
      <c r="BR76" s="371">
        <f>ENS_DREA!BR76-'Autres acteurs'!BR76</f>
        <v>0</v>
      </c>
      <c r="BS76" s="371">
        <f>ENS_DREA!BS76-'Autres acteurs'!BS76</f>
        <v>0</v>
      </c>
      <c r="BT76" s="371">
        <f>ENS_DREA!BT76-'Autres acteurs'!BT76</f>
        <v>0</v>
      </c>
      <c r="BU76" s="371">
        <f>ENS_DREA!BU76-'Autres acteurs'!BU76</f>
        <v>0</v>
      </c>
      <c r="BV76" s="371">
        <f>ENS_DREA!BV76-'Autres acteurs'!BV76</f>
        <v>0</v>
      </c>
      <c r="BW76" s="371">
        <f>ENS_DREA!BW76-'Autres acteurs'!BW76</f>
        <v>0</v>
      </c>
      <c r="BX76" s="371">
        <f>ENS_DREA!BX76-'Autres acteurs'!BX76</f>
        <v>0</v>
      </c>
      <c r="BY76" s="371">
        <f>ENS_DREA!BY76-'Autres acteurs'!BY76</f>
        <v>0</v>
      </c>
      <c r="BZ76" s="371">
        <f>ENS_DREA!BZ76-'Autres acteurs'!BZ76</f>
        <v>0</v>
      </c>
      <c r="CA76" s="256"/>
      <c r="CB76" s="256"/>
      <c r="CC76" s="256"/>
      <c r="CD76" s="256"/>
      <c r="CE76" s="256"/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x14ac:dyDescent="0.25">
      <c r="A77" s="257" t="s">
        <v>191</v>
      </c>
      <c r="B77" s="257"/>
      <c r="C77" s="256" t="s">
        <v>144</v>
      </c>
      <c r="D77" s="258" t="s">
        <v>192</v>
      </c>
      <c r="E77" s="256">
        <f>ENS_DREA!E77-'Autres acteurs'!E77</f>
        <v>0</v>
      </c>
      <c r="F77" s="256">
        <f>ENS_DREA!F77-'Autres acteurs'!F77</f>
        <v>0</v>
      </c>
      <c r="G77" s="256">
        <f>ENS_DREA!G77-'Autres acteurs'!G77</f>
        <v>0</v>
      </c>
      <c r="H77" s="256">
        <f>ENS_DREA!H77-'Autres acteurs'!H77</f>
        <v>0</v>
      </c>
      <c r="I77" s="256">
        <f>ENS_DREA!I77-'Autres acteurs'!I77</f>
        <v>0</v>
      </c>
      <c r="J77" s="256">
        <f>ENS_DREA!J77-'Autres acteurs'!J77</f>
        <v>0</v>
      </c>
      <c r="K77" s="256">
        <f>ENS_DREA!K77-'Autres acteurs'!K77</f>
        <v>0</v>
      </c>
      <c r="L77" s="256">
        <f>ENS_DREA!L77-'Autres acteurs'!L77</f>
        <v>0</v>
      </c>
      <c r="M77" s="256">
        <f>ENS_DREA!M77-'Autres acteurs'!M77</f>
        <v>0</v>
      </c>
      <c r="N77" s="256">
        <f>ENS_DREA!N77-'Autres acteurs'!N77</f>
        <v>0</v>
      </c>
      <c r="O77" s="256">
        <f>ENS_DREA!O77-'Autres acteurs'!O77</f>
        <v>0</v>
      </c>
      <c r="P77" s="256">
        <f>ENS_DREA!P77-'Autres acteurs'!P77</f>
        <v>0</v>
      </c>
      <c r="Q77" s="256">
        <f>ENS_DREA!Q77-'Autres acteurs'!Q77</f>
        <v>0</v>
      </c>
      <c r="R77" s="256">
        <f>ENS_DREA!R77-'Autres acteurs'!R77</f>
        <v>0</v>
      </c>
      <c r="S77" s="256">
        <f>ENS_DREA!S77-'Autres acteurs'!S77</f>
        <v>0</v>
      </c>
      <c r="T77" s="256">
        <f>ENS_DREA!T77-'Autres acteurs'!T77</f>
        <v>0</v>
      </c>
      <c r="U77" s="256">
        <f>ENS_DREA!U77-'Autres acteurs'!U77</f>
        <v>0</v>
      </c>
      <c r="V77" s="256">
        <f>ENS_DREA!V77-'Autres acteurs'!V77</f>
        <v>0</v>
      </c>
      <c r="W77" s="256">
        <f>ENS_DREA!W77-'Autres acteurs'!W77</f>
        <v>0</v>
      </c>
      <c r="X77" s="256">
        <f>ENS_DREA!X77-'Autres acteurs'!X77</f>
        <v>0</v>
      </c>
      <c r="Y77" s="256">
        <f>ENS_DREA!Y77-'Autres acteurs'!Y77</f>
        <v>0</v>
      </c>
      <c r="Z77" s="256">
        <f>ENS_DREA!Z77-'Autres acteurs'!Z77</f>
        <v>0</v>
      </c>
      <c r="AA77" s="256">
        <f>ENS_DREA!AA77-'Autres acteurs'!AA77</f>
        <v>0</v>
      </c>
      <c r="AB77" s="256">
        <f>ENS_DREA!AB77-'Autres acteurs'!AB77</f>
        <v>0</v>
      </c>
      <c r="AC77" s="256">
        <f>ENS_DREA!AC77-'Autres acteurs'!AC77</f>
        <v>0</v>
      </c>
      <c r="AD77" s="256">
        <f>ENS_DREA!AD77-'Autres acteurs'!AD77</f>
        <v>0</v>
      </c>
      <c r="AE77" s="256">
        <f>ENS_DREA!AE77-'Autres acteurs'!AE77</f>
        <v>0</v>
      </c>
      <c r="AF77" s="256">
        <f>ENS_DREA!AF77-'Autres acteurs'!AF77</f>
        <v>0</v>
      </c>
      <c r="AG77" s="256">
        <f>ENS_DREA!AG77-'Autres acteurs'!AG77</f>
        <v>0</v>
      </c>
      <c r="AH77" s="256">
        <f>ENS_DREA!AH77-'Autres acteurs'!AH77</f>
        <v>0</v>
      </c>
      <c r="AI77" s="256">
        <f>ENS_DREA!AI77-'Autres acteurs'!AI77</f>
        <v>0</v>
      </c>
      <c r="AJ77" s="256">
        <f>ENS_DREA!AJ77-'Autres acteurs'!AJ77</f>
        <v>0</v>
      </c>
      <c r="AK77" s="256">
        <f>ENS_DREA!AK77-'Autres acteurs'!AK77</f>
        <v>0</v>
      </c>
      <c r="AL77" s="256">
        <f>ENS_DREA!AL77-'Autres acteurs'!AL77</f>
        <v>0</v>
      </c>
      <c r="AM77" s="256">
        <f>ENS_DREA!AM77-'Autres acteurs'!AM77</f>
        <v>0</v>
      </c>
      <c r="AN77" s="256">
        <f>ENS_DREA!AN77-'Autres acteurs'!AN77</f>
        <v>0</v>
      </c>
      <c r="AO77" s="371">
        <f>ENS_DREA!AO77-'Autres acteurs'!AO77</f>
        <v>0</v>
      </c>
      <c r="AP77" s="371">
        <f>ENS_DREA!AP77-'Autres acteurs'!AP77</f>
        <v>0</v>
      </c>
      <c r="AQ77" s="371">
        <f>ENS_DREA!AQ77-'Autres acteurs'!AQ77</f>
        <v>0</v>
      </c>
      <c r="AR77" s="371">
        <f>ENS_DREA!AR77-'Autres acteurs'!AR77</f>
        <v>0</v>
      </c>
      <c r="AS77" s="371">
        <f>ENS_DREA!AS77-'Autres acteurs'!AS77</f>
        <v>0</v>
      </c>
      <c r="AT77" s="371">
        <f>ENS_DREA!AT77-'Autres acteurs'!AT77</f>
        <v>0</v>
      </c>
      <c r="AU77" s="371">
        <f>ENS_DREA!AU77-'Autres acteurs'!AU77</f>
        <v>0</v>
      </c>
      <c r="AV77" s="371">
        <f>ENS_DREA!AV77-'Autres acteurs'!AV77</f>
        <v>0</v>
      </c>
      <c r="AW77" s="371">
        <f>ENS_DREA!AW77-'Autres acteurs'!AW77</f>
        <v>0</v>
      </c>
      <c r="AX77" s="371">
        <f>ENS_DREA!AX77-'Autres acteurs'!AX77</f>
        <v>0</v>
      </c>
      <c r="AY77" s="371">
        <f>ENS_DREA!AY77-'Autres acteurs'!AY77</f>
        <v>0</v>
      </c>
      <c r="AZ77" s="371">
        <f>ENS_DREA!AZ77-'Autres acteurs'!AZ77</f>
        <v>0</v>
      </c>
      <c r="BA77" s="371">
        <f>ENS_DREA!BA77-'Autres acteurs'!BA77</f>
        <v>0</v>
      </c>
      <c r="BB77" s="371">
        <f>ENS_DREA!BB77-'Autres acteurs'!BB77</f>
        <v>0</v>
      </c>
      <c r="BC77" s="371">
        <f>ENS_DREA!BC77-'Autres acteurs'!BC77</f>
        <v>0</v>
      </c>
      <c r="BD77" s="371">
        <f>ENS_DREA!BD77-'Autres acteurs'!BD77</f>
        <v>0</v>
      </c>
      <c r="BE77" s="371">
        <f>ENS_DREA!BE77-'Autres acteurs'!BE77</f>
        <v>0</v>
      </c>
      <c r="BF77" s="371">
        <f>ENS_DREA!BF77-'Autres acteurs'!BF77</f>
        <v>0</v>
      </c>
      <c r="BG77" s="371">
        <f>ENS_DREA!BG77-'Autres acteurs'!BG77</f>
        <v>0</v>
      </c>
      <c r="BH77" s="371">
        <f>ENS_DREA!BH77-'Autres acteurs'!BH77</f>
        <v>0</v>
      </c>
      <c r="BI77" s="371">
        <f>ENS_DREA!BI77-'Autres acteurs'!BI77</f>
        <v>0</v>
      </c>
      <c r="BJ77" s="371">
        <f>ENS_DREA!BJ77-'Autres acteurs'!BJ77</f>
        <v>0</v>
      </c>
      <c r="BK77" s="371">
        <f>ENS_DREA!BK77-'Autres acteurs'!BK77</f>
        <v>0</v>
      </c>
      <c r="BL77" s="371">
        <f>ENS_DREA!BL77-'Autres acteurs'!BL77</f>
        <v>0</v>
      </c>
      <c r="BM77" s="371" t="e">
        <f>ENS_DREA!BM77-'Autres acteurs'!BM77</f>
        <v>#DIV/0!</v>
      </c>
      <c r="BN77" s="371" t="e">
        <f>ENS_DREA!BN77-'Autres acteurs'!BN77</f>
        <v>#DIV/0!</v>
      </c>
      <c r="BO77" s="371">
        <f>ENS_DREA!BO77-'Autres acteurs'!BO77</f>
        <v>0</v>
      </c>
      <c r="BP77" s="371">
        <f>ENS_DREA!BP77-'Autres acteurs'!BP77</f>
        <v>0</v>
      </c>
      <c r="BQ77" s="371" t="e">
        <f>ENS_DREA!BQ77-'Autres acteurs'!BQ77</f>
        <v>#DIV/0!</v>
      </c>
      <c r="BR77" s="371">
        <f>ENS_DREA!BR77-'Autres acteurs'!BR77</f>
        <v>0</v>
      </c>
      <c r="BS77" s="371">
        <f>ENS_DREA!BS77-'Autres acteurs'!BS77</f>
        <v>0</v>
      </c>
      <c r="BT77" s="371">
        <f>ENS_DREA!BT77-'Autres acteurs'!BT77</f>
        <v>0</v>
      </c>
      <c r="BU77" s="371">
        <f>ENS_DREA!BU77-'Autres acteurs'!BU77</f>
        <v>0</v>
      </c>
      <c r="BV77" s="371">
        <f>ENS_DREA!BV77-'Autres acteurs'!BV77</f>
        <v>0</v>
      </c>
      <c r="BW77" s="371">
        <f>ENS_DREA!BW77-'Autres acteurs'!BW77</f>
        <v>0</v>
      </c>
      <c r="BX77" s="371">
        <f>ENS_DREA!BX77-'Autres acteurs'!BX77</f>
        <v>0</v>
      </c>
      <c r="BY77" s="371">
        <f>ENS_DREA!BY77-'Autres acteurs'!BY77</f>
        <v>0</v>
      </c>
      <c r="BZ77" s="371">
        <f>ENS_DREA!BZ77-'Autres acteurs'!BZ77</f>
        <v>0</v>
      </c>
      <c r="CA77" s="256"/>
      <c r="CB77" s="256"/>
      <c r="CC77" s="256"/>
      <c r="CD77" s="256"/>
      <c r="CE77" s="256"/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27.6" x14ac:dyDescent="0.25">
      <c r="A78" s="257" t="s">
        <v>138</v>
      </c>
      <c r="B78" s="257"/>
      <c r="C78" s="256" t="s">
        <v>193</v>
      </c>
      <c r="D78" s="258" t="s">
        <v>194</v>
      </c>
      <c r="E78" s="256">
        <f>ENS_DREA!E78-'Autres acteurs'!E78</f>
        <v>0</v>
      </c>
      <c r="F78" s="256">
        <f>ENS_DREA!F78-'Autres acteurs'!F78</f>
        <v>0</v>
      </c>
      <c r="G78" s="256">
        <f>ENS_DREA!G78-'Autres acteurs'!G78</f>
        <v>0</v>
      </c>
      <c r="H78" s="256">
        <f>ENS_DREA!H78-'Autres acteurs'!H78</f>
        <v>0</v>
      </c>
      <c r="I78" s="256">
        <f>ENS_DREA!I78-'Autres acteurs'!I78</f>
        <v>0</v>
      </c>
      <c r="J78" s="256">
        <f>ENS_DREA!J78-'Autres acteurs'!J78</f>
        <v>0</v>
      </c>
      <c r="K78" s="256">
        <f>ENS_DREA!K78-'Autres acteurs'!K78</f>
        <v>0</v>
      </c>
      <c r="L78" s="256">
        <f>ENS_DREA!L78-'Autres acteurs'!L78</f>
        <v>0</v>
      </c>
      <c r="M78" s="256">
        <f>ENS_DREA!M78-'Autres acteurs'!M78</f>
        <v>0</v>
      </c>
      <c r="N78" s="256">
        <f>ENS_DREA!N78-'Autres acteurs'!N78</f>
        <v>0</v>
      </c>
      <c r="O78" s="256">
        <f>ENS_DREA!O78-'Autres acteurs'!O78</f>
        <v>0</v>
      </c>
      <c r="P78" s="256">
        <f>ENS_DREA!P78-'Autres acteurs'!P78</f>
        <v>0</v>
      </c>
      <c r="Q78" s="256">
        <f>ENS_DREA!Q78-'Autres acteurs'!Q78</f>
        <v>0</v>
      </c>
      <c r="R78" s="256">
        <f>ENS_DREA!R78-'Autres acteurs'!R78</f>
        <v>0</v>
      </c>
      <c r="S78" s="256">
        <f>ENS_DREA!S78-'Autres acteurs'!S78</f>
        <v>0</v>
      </c>
      <c r="T78" s="256">
        <f>ENS_DREA!T78-'Autres acteurs'!T78</f>
        <v>0</v>
      </c>
      <c r="U78" s="256">
        <f>ENS_DREA!U78-'Autres acteurs'!U78</f>
        <v>0</v>
      </c>
      <c r="V78" s="256">
        <f>ENS_DREA!V78-'Autres acteurs'!V78</f>
        <v>0</v>
      </c>
      <c r="W78" s="256">
        <f>ENS_DREA!W78-'Autres acteurs'!W78</f>
        <v>0</v>
      </c>
      <c r="X78" s="256">
        <f>ENS_DREA!X78-'Autres acteurs'!X78</f>
        <v>0</v>
      </c>
      <c r="Y78" s="256">
        <f>ENS_DREA!Y78-'Autres acteurs'!Y78</f>
        <v>0</v>
      </c>
      <c r="Z78" s="256">
        <f>ENS_DREA!Z78-'Autres acteurs'!Z78</f>
        <v>0</v>
      </c>
      <c r="AA78" s="256">
        <f>ENS_DREA!AA78-'Autres acteurs'!AA78</f>
        <v>0</v>
      </c>
      <c r="AB78" s="256">
        <f>ENS_DREA!AB78-'Autres acteurs'!AB78</f>
        <v>0</v>
      </c>
      <c r="AC78" s="256">
        <f>ENS_DREA!AC78-'Autres acteurs'!AC78</f>
        <v>0</v>
      </c>
      <c r="AD78" s="256">
        <f>ENS_DREA!AD78-'Autres acteurs'!AD78</f>
        <v>0</v>
      </c>
      <c r="AE78" s="256">
        <f>ENS_DREA!AE78-'Autres acteurs'!AE78</f>
        <v>0</v>
      </c>
      <c r="AF78" s="256">
        <f>ENS_DREA!AF78-'Autres acteurs'!AF78</f>
        <v>0</v>
      </c>
      <c r="AG78" s="256">
        <f>ENS_DREA!AG78-'Autres acteurs'!AG78</f>
        <v>0</v>
      </c>
      <c r="AH78" s="256">
        <f>ENS_DREA!AH78-'Autres acteurs'!AH78</f>
        <v>0</v>
      </c>
      <c r="AI78" s="256">
        <f>ENS_DREA!AI78-'Autres acteurs'!AI78</f>
        <v>0</v>
      </c>
      <c r="AJ78" s="256">
        <f>ENS_DREA!AJ78-'Autres acteurs'!AJ78</f>
        <v>0</v>
      </c>
      <c r="AK78" s="256">
        <f>ENS_DREA!AK78-'Autres acteurs'!AK78</f>
        <v>0</v>
      </c>
      <c r="AL78" s="256">
        <f>ENS_DREA!AL78-'Autres acteurs'!AL78</f>
        <v>0</v>
      </c>
      <c r="AM78" s="256">
        <f>ENS_DREA!AM78-'Autres acteurs'!AM78</f>
        <v>0</v>
      </c>
      <c r="AN78" s="256">
        <f>ENS_DREA!AN78-'Autres acteurs'!AN78</f>
        <v>0</v>
      </c>
      <c r="AO78" s="371">
        <f>ENS_DREA!AO78-'Autres acteurs'!AO78</f>
        <v>0</v>
      </c>
      <c r="AP78" s="371">
        <f>ENS_DREA!AP78-'Autres acteurs'!AP78</f>
        <v>0</v>
      </c>
      <c r="AQ78" s="371">
        <f>ENS_DREA!AQ78-'Autres acteurs'!AQ78</f>
        <v>0</v>
      </c>
      <c r="AR78" s="371">
        <f>ENS_DREA!AR78-'Autres acteurs'!AR78</f>
        <v>0</v>
      </c>
      <c r="AS78" s="371">
        <f>ENS_DREA!AS78-'Autres acteurs'!AS78</f>
        <v>0</v>
      </c>
      <c r="AT78" s="371">
        <f>ENS_DREA!AT78-'Autres acteurs'!AT78</f>
        <v>0</v>
      </c>
      <c r="AU78" s="371">
        <f>ENS_DREA!AU78-'Autres acteurs'!AU78</f>
        <v>0</v>
      </c>
      <c r="AV78" s="371">
        <f>ENS_DREA!AV78-'Autres acteurs'!AV78</f>
        <v>0</v>
      </c>
      <c r="AW78" s="371">
        <f>ENS_DREA!AW78-'Autres acteurs'!AW78</f>
        <v>0</v>
      </c>
      <c r="AX78" s="371">
        <f>ENS_DREA!AX78-'Autres acteurs'!AX78</f>
        <v>0</v>
      </c>
      <c r="AY78" s="371">
        <f>ENS_DREA!AY78-'Autres acteurs'!AY78</f>
        <v>0</v>
      </c>
      <c r="AZ78" s="371">
        <f>ENS_DREA!AZ78-'Autres acteurs'!AZ78</f>
        <v>0</v>
      </c>
      <c r="BA78" s="371">
        <f>ENS_DREA!BA78-'Autres acteurs'!BA78</f>
        <v>0</v>
      </c>
      <c r="BB78" s="371">
        <f>ENS_DREA!BB78-'Autres acteurs'!BB78</f>
        <v>0</v>
      </c>
      <c r="BC78" s="371">
        <f>ENS_DREA!BC78-'Autres acteurs'!BC78</f>
        <v>0</v>
      </c>
      <c r="BD78" s="371">
        <f>ENS_DREA!BD78-'Autres acteurs'!BD78</f>
        <v>0</v>
      </c>
      <c r="BE78" s="371">
        <f>ENS_DREA!BE78-'Autres acteurs'!BE78</f>
        <v>0</v>
      </c>
      <c r="BF78" s="371">
        <f>ENS_DREA!BF78-'Autres acteurs'!BF78</f>
        <v>0</v>
      </c>
      <c r="BG78" s="371">
        <f>ENS_DREA!BG78-'Autres acteurs'!BG78</f>
        <v>0</v>
      </c>
      <c r="BH78" s="371">
        <f>ENS_DREA!BH78-'Autres acteurs'!BH78</f>
        <v>0</v>
      </c>
      <c r="BI78" s="371">
        <f>ENS_DREA!BI78-'Autres acteurs'!BI78</f>
        <v>0</v>
      </c>
      <c r="BJ78" s="371">
        <f>ENS_DREA!BJ78-'Autres acteurs'!BJ78</f>
        <v>0</v>
      </c>
      <c r="BK78" s="371">
        <f>ENS_DREA!BK78-'Autres acteurs'!BK78</f>
        <v>0</v>
      </c>
      <c r="BL78" s="371">
        <f>ENS_DREA!BL78-'Autres acteurs'!BL78</f>
        <v>0</v>
      </c>
      <c r="BM78" s="371" t="e">
        <f>ENS_DREA!BM78-'Autres acteurs'!BM78</f>
        <v>#DIV/0!</v>
      </c>
      <c r="BN78" s="371" t="e">
        <f>ENS_DREA!BN78-'Autres acteurs'!BN78</f>
        <v>#DIV/0!</v>
      </c>
      <c r="BO78" s="371">
        <f>ENS_DREA!BO78-'Autres acteurs'!BO78</f>
        <v>0</v>
      </c>
      <c r="BP78" s="371">
        <f>ENS_DREA!BP78-'Autres acteurs'!BP78</f>
        <v>0</v>
      </c>
      <c r="BQ78" s="371" t="e">
        <f>ENS_DREA!BQ78-'Autres acteurs'!BQ78</f>
        <v>#DIV/0!</v>
      </c>
      <c r="BR78" s="371">
        <f>ENS_DREA!BR78-'Autres acteurs'!BR78</f>
        <v>0</v>
      </c>
      <c r="BS78" s="371">
        <f>ENS_DREA!BS78-'Autres acteurs'!BS78</f>
        <v>0</v>
      </c>
      <c r="BT78" s="371">
        <f>ENS_DREA!BT78-'Autres acteurs'!BT78</f>
        <v>0</v>
      </c>
      <c r="BU78" s="371">
        <f>ENS_DREA!BU78-'Autres acteurs'!BU78</f>
        <v>0</v>
      </c>
      <c r="BV78" s="371">
        <f>ENS_DREA!BV78-'Autres acteurs'!BV78</f>
        <v>0</v>
      </c>
      <c r="BW78" s="371">
        <f>ENS_DREA!BW78-'Autres acteurs'!BW78</f>
        <v>0</v>
      </c>
      <c r="BX78" s="371">
        <f>ENS_DREA!BX78-'Autres acteurs'!BX78</f>
        <v>0</v>
      </c>
      <c r="BY78" s="371">
        <f>ENS_DREA!BY78-'Autres acteurs'!BY78</f>
        <v>0</v>
      </c>
      <c r="BZ78" s="371">
        <f>ENS_DREA!BZ78-'Autres acteurs'!BZ78</f>
        <v>0</v>
      </c>
      <c r="CA78" s="256"/>
      <c r="CB78" s="256"/>
      <c r="CC78" s="256"/>
      <c r="CD78" s="256"/>
      <c r="CE78" s="256"/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x14ac:dyDescent="0.25">
      <c r="A79" s="257" t="s">
        <v>195</v>
      </c>
      <c r="B79" s="257"/>
      <c r="C79" s="256" t="s">
        <v>196</v>
      </c>
      <c r="D79" s="258" t="s">
        <v>197</v>
      </c>
      <c r="E79" s="256">
        <f>ENS_DREA!E79-'Autres acteurs'!E79</f>
        <v>0</v>
      </c>
      <c r="F79" s="256">
        <f>ENS_DREA!F79-'Autres acteurs'!F79</f>
        <v>0</v>
      </c>
      <c r="G79" s="256">
        <f>ENS_DREA!G79-'Autres acteurs'!G79</f>
        <v>0</v>
      </c>
      <c r="H79" s="256">
        <f>ENS_DREA!H79-'Autres acteurs'!H79</f>
        <v>0</v>
      </c>
      <c r="I79" s="256">
        <f>ENS_DREA!I79-'Autres acteurs'!I79</f>
        <v>0</v>
      </c>
      <c r="J79" s="256">
        <f>ENS_DREA!J79-'Autres acteurs'!J79</f>
        <v>0</v>
      </c>
      <c r="K79" s="256">
        <f>ENS_DREA!K79-'Autres acteurs'!K79</f>
        <v>0</v>
      </c>
      <c r="L79" s="256">
        <f>ENS_DREA!L79-'Autres acteurs'!L79</f>
        <v>0</v>
      </c>
      <c r="M79" s="256">
        <f>ENS_DREA!M79-'Autres acteurs'!M79</f>
        <v>0</v>
      </c>
      <c r="N79" s="256">
        <f>ENS_DREA!N79-'Autres acteurs'!N79</f>
        <v>0</v>
      </c>
      <c r="O79" s="256">
        <f>ENS_DREA!O79-'Autres acteurs'!O79</f>
        <v>0</v>
      </c>
      <c r="P79" s="256">
        <f>ENS_DREA!P79-'Autres acteurs'!P79</f>
        <v>0</v>
      </c>
      <c r="Q79" s="256">
        <f>ENS_DREA!Q79-'Autres acteurs'!Q79</f>
        <v>0</v>
      </c>
      <c r="R79" s="256">
        <f>ENS_DREA!R79-'Autres acteurs'!R79</f>
        <v>0</v>
      </c>
      <c r="S79" s="256">
        <f>ENS_DREA!S79-'Autres acteurs'!S79</f>
        <v>0</v>
      </c>
      <c r="T79" s="256">
        <f>ENS_DREA!T79-'Autres acteurs'!T79</f>
        <v>0</v>
      </c>
      <c r="U79" s="256">
        <f>ENS_DREA!U79-'Autres acteurs'!U79</f>
        <v>0</v>
      </c>
      <c r="V79" s="256">
        <f>ENS_DREA!V79-'Autres acteurs'!V79</f>
        <v>0</v>
      </c>
      <c r="W79" s="256">
        <f>ENS_DREA!W79-'Autres acteurs'!W79</f>
        <v>0</v>
      </c>
      <c r="X79" s="256">
        <f>ENS_DREA!X79-'Autres acteurs'!X79</f>
        <v>0</v>
      </c>
      <c r="Y79" s="256">
        <f>ENS_DREA!Y79-'Autres acteurs'!Y79</f>
        <v>0</v>
      </c>
      <c r="Z79" s="256">
        <f>ENS_DREA!Z79-'Autres acteurs'!Z79</f>
        <v>0</v>
      </c>
      <c r="AA79" s="256">
        <f>ENS_DREA!AA79-'Autres acteurs'!AA79</f>
        <v>0</v>
      </c>
      <c r="AB79" s="256">
        <f>ENS_DREA!AB79-'Autres acteurs'!AB79</f>
        <v>0</v>
      </c>
      <c r="AC79" s="256">
        <f>ENS_DREA!AC79-'Autres acteurs'!AC79</f>
        <v>0</v>
      </c>
      <c r="AD79" s="256">
        <f>ENS_DREA!AD79-'Autres acteurs'!AD79</f>
        <v>0</v>
      </c>
      <c r="AE79" s="256">
        <f>ENS_DREA!AE79-'Autres acteurs'!AE79</f>
        <v>0</v>
      </c>
      <c r="AF79" s="256">
        <f>ENS_DREA!AF79-'Autres acteurs'!AF79</f>
        <v>0</v>
      </c>
      <c r="AG79" s="256">
        <f>ENS_DREA!AG79-'Autres acteurs'!AG79</f>
        <v>0</v>
      </c>
      <c r="AH79" s="256">
        <f>ENS_DREA!AH79-'Autres acteurs'!AH79</f>
        <v>0</v>
      </c>
      <c r="AI79" s="256">
        <f>ENS_DREA!AI79-'Autres acteurs'!AI79</f>
        <v>0</v>
      </c>
      <c r="AJ79" s="256">
        <f>ENS_DREA!AJ79-'Autres acteurs'!AJ79</f>
        <v>0</v>
      </c>
      <c r="AK79" s="256">
        <f>ENS_DREA!AK79-'Autres acteurs'!AK79</f>
        <v>0</v>
      </c>
      <c r="AL79" s="256">
        <f>ENS_DREA!AL79-'Autres acteurs'!AL79</f>
        <v>0</v>
      </c>
      <c r="AM79" s="256">
        <f>ENS_DREA!AM79-'Autres acteurs'!AM79</f>
        <v>0</v>
      </c>
      <c r="AN79" s="256">
        <f>ENS_DREA!AN79-'Autres acteurs'!AN79</f>
        <v>0</v>
      </c>
      <c r="AO79" s="371">
        <f>ENS_DREA!AO79-'Autres acteurs'!AO79</f>
        <v>0</v>
      </c>
      <c r="AP79" s="371">
        <f>ENS_DREA!AP79-'Autres acteurs'!AP79</f>
        <v>0</v>
      </c>
      <c r="AQ79" s="371">
        <f>ENS_DREA!AQ79-'Autres acteurs'!AQ79</f>
        <v>0</v>
      </c>
      <c r="AR79" s="371">
        <f>ENS_DREA!AR79-'Autres acteurs'!AR79</f>
        <v>0</v>
      </c>
      <c r="AS79" s="371">
        <f>ENS_DREA!AS79-'Autres acteurs'!AS79</f>
        <v>0</v>
      </c>
      <c r="AT79" s="371">
        <f>ENS_DREA!AT79-'Autres acteurs'!AT79</f>
        <v>0</v>
      </c>
      <c r="AU79" s="371">
        <f>ENS_DREA!AU79-'Autres acteurs'!AU79</f>
        <v>0</v>
      </c>
      <c r="AV79" s="371">
        <f>ENS_DREA!AV79-'Autres acteurs'!AV79</f>
        <v>0</v>
      </c>
      <c r="AW79" s="371">
        <f>ENS_DREA!AW79-'Autres acteurs'!AW79</f>
        <v>0</v>
      </c>
      <c r="AX79" s="371">
        <f>ENS_DREA!AX79-'Autres acteurs'!AX79</f>
        <v>0</v>
      </c>
      <c r="AY79" s="371">
        <f>ENS_DREA!AY79-'Autres acteurs'!AY79</f>
        <v>0</v>
      </c>
      <c r="AZ79" s="371">
        <f>ENS_DREA!AZ79-'Autres acteurs'!AZ79</f>
        <v>0</v>
      </c>
      <c r="BA79" s="371">
        <f>ENS_DREA!BA79-'Autres acteurs'!BA79</f>
        <v>0</v>
      </c>
      <c r="BB79" s="371">
        <f>ENS_DREA!BB79-'Autres acteurs'!BB79</f>
        <v>0</v>
      </c>
      <c r="BC79" s="371">
        <f>ENS_DREA!BC79-'Autres acteurs'!BC79</f>
        <v>0</v>
      </c>
      <c r="BD79" s="371">
        <f>ENS_DREA!BD79-'Autres acteurs'!BD79</f>
        <v>0</v>
      </c>
      <c r="BE79" s="371">
        <f>ENS_DREA!BE79-'Autres acteurs'!BE79</f>
        <v>0</v>
      </c>
      <c r="BF79" s="371">
        <f>ENS_DREA!BF79-'Autres acteurs'!BF79</f>
        <v>0</v>
      </c>
      <c r="BG79" s="371">
        <f>ENS_DREA!BG79-'Autres acteurs'!BG79</f>
        <v>0</v>
      </c>
      <c r="BH79" s="371">
        <f>ENS_DREA!BH79-'Autres acteurs'!BH79</f>
        <v>0</v>
      </c>
      <c r="BI79" s="371">
        <f>ENS_DREA!BI79-'Autres acteurs'!BI79</f>
        <v>0</v>
      </c>
      <c r="BJ79" s="371">
        <f>ENS_DREA!BJ79-'Autres acteurs'!BJ79</f>
        <v>0</v>
      </c>
      <c r="BK79" s="371">
        <f>ENS_DREA!BK79-'Autres acteurs'!BK79</f>
        <v>0</v>
      </c>
      <c r="BL79" s="371">
        <f>ENS_DREA!BL79-'Autres acteurs'!BL79</f>
        <v>0</v>
      </c>
      <c r="BM79" s="371" t="e">
        <f>ENS_DREA!BM79-'Autres acteurs'!BM79</f>
        <v>#DIV/0!</v>
      </c>
      <c r="BN79" s="371" t="e">
        <f>ENS_DREA!BN79-'Autres acteurs'!BN79</f>
        <v>#DIV/0!</v>
      </c>
      <c r="BO79" s="371">
        <f>ENS_DREA!BO79-'Autres acteurs'!BO79</f>
        <v>0</v>
      </c>
      <c r="BP79" s="371">
        <f>ENS_DREA!BP79-'Autres acteurs'!BP79</f>
        <v>0</v>
      </c>
      <c r="BQ79" s="371" t="e">
        <f>ENS_DREA!BQ79-'Autres acteurs'!BQ79</f>
        <v>#DIV/0!</v>
      </c>
      <c r="BR79" s="371">
        <f>ENS_DREA!BR79-'Autres acteurs'!BR79</f>
        <v>0</v>
      </c>
      <c r="BS79" s="371">
        <f>ENS_DREA!BS79-'Autres acteurs'!BS79</f>
        <v>0</v>
      </c>
      <c r="BT79" s="371">
        <f>ENS_DREA!BT79-'Autres acteurs'!BT79</f>
        <v>0</v>
      </c>
      <c r="BU79" s="371">
        <f>ENS_DREA!BU79-'Autres acteurs'!BU79</f>
        <v>0</v>
      </c>
      <c r="BV79" s="371">
        <f>ENS_DREA!BV79-'Autres acteurs'!BV79</f>
        <v>0</v>
      </c>
      <c r="BW79" s="371">
        <f>ENS_DREA!BW79-'Autres acteurs'!BW79</f>
        <v>0</v>
      </c>
      <c r="BX79" s="371">
        <f>ENS_DREA!BX79-'Autres acteurs'!BX79</f>
        <v>0</v>
      </c>
      <c r="BY79" s="371">
        <f>ENS_DREA!BY79-'Autres acteurs'!BY79</f>
        <v>0</v>
      </c>
      <c r="BZ79" s="371">
        <f>ENS_DREA!BZ79-'Autres acteurs'!BZ79</f>
        <v>0</v>
      </c>
      <c r="CA79" s="256"/>
      <c r="CB79" s="256"/>
      <c r="CC79" s="256"/>
      <c r="CD79" s="256"/>
      <c r="CE79" s="256"/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x14ac:dyDescent="0.25">
      <c r="A80" s="257" t="s">
        <v>198</v>
      </c>
      <c r="B80" s="257"/>
      <c r="C80" s="256" t="s">
        <v>199</v>
      </c>
      <c r="D80" s="258" t="s">
        <v>200</v>
      </c>
      <c r="E80" s="256">
        <f>ENS_DREA!E80-'Autres acteurs'!E80</f>
        <v>0</v>
      </c>
      <c r="F80" s="256">
        <f>ENS_DREA!F80-'Autres acteurs'!F80</f>
        <v>0</v>
      </c>
      <c r="G80" s="256">
        <f>ENS_DREA!G80-'Autres acteurs'!G80</f>
        <v>0</v>
      </c>
      <c r="H80" s="256">
        <f>ENS_DREA!H80-'Autres acteurs'!H80</f>
        <v>0</v>
      </c>
      <c r="I80" s="256">
        <f>ENS_DREA!I80-'Autres acteurs'!I80</f>
        <v>0</v>
      </c>
      <c r="J80" s="256">
        <f>ENS_DREA!J80-'Autres acteurs'!J80</f>
        <v>0</v>
      </c>
      <c r="K80" s="256">
        <f>ENS_DREA!K80-'Autres acteurs'!K80</f>
        <v>0</v>
      </c>
      <c r="L80" s="256">
        <f>ENS_DREA!L80-'Autres acteurs'!L80</f>
        <v>0</v>
      </c>
      <c r="M80" s="256">
        <f>ENS_DREA!M80-'Autres acteurs'!M80</f>
        <v>0</v>
      </c>
      <c r="N80" s="256">
        <f>ENS_DREA!N80-'Autres acteurs'!N80</f>
        <v>0</v>
      </c>
      <c r="O80" s="256">
        <f>ENS_DREA!O80-'Autres acteurs'!O80</f>
        <v>0</v>
      </c>
      <c r="P80" s="256">
        <f>ENS_DREA!P80-'Autres acteurs'!P80</f>
        <v>0</v>
      </c>
      <c r="Q80" s="256">
        <f>ENS_DREA!Q80-'Autres acteurs'!Q80</f>
        <v>0</v>
      </c>
      <c r="R80" s="256">
        <f>ENS_DREA!R80-'Autres acteurs'!R80</f>
        <v>0</v>
      </c>
      <c r="S80" s="256">
        <f>ENS_DREA!S80-'Autres acteurs'!S80</f>
        <v>0</v>
      </c>
      <c r="T80" s="256">
        <f>ENS_DREA!T80-'Autres acteurs'!T80</f>
        <v>0</v>
      </c>
      <c r="U80" s="256">
        <f>ENS_DREA!U80-'Autres acteurs'!U80</f>
        <v>0</v>
      </c>
      <c r="V80" s="256">
        <f>ENS_DREA!V80-'Autres acteurs'!V80</f>
        <v>0</v>
      </c>
      <c r="W80" s="256">
        <f>ENS_DREA!W80-'Autres acteurs'!W80</f>
        <v>0</v>
      </c>
      <c r="X80" s="256">
        <f>ENS_DREA!X80-'Autres acteurs'!X80</f>
        <v>0</v>
      </c>
      <c r="Y80" s="256">
        <f>ENS_DREA!Y80-'Autres acteurs'!Y80</f>
        <v>0</v>
      </c>
      <c r="Z80" s="256">
        <f>ENS_DREA!Z80-'Autres acteurs'!Z80</f>
        <v>0</v>
      </c>
      <c r="AA80" s="256">
        <f>ENS_DREA!AA80-'Autres acteurs'!AA80</f>
        <v>0</v>
      </c>
      <c r="AB80" s="256">
        <f>ENS_DREA!AB80-'Autres acteurs'!AB80</f>
        <v>0</v>
      </c>
      <c r="AC80" s="256">
        <f>ENS_DREA!AC80-'Autres acteurs'!AC80</f>
        <v>0</v>
      </c>
      <c r="AD80" s="256">
        <f>ENS_DREA!AD80-'Autres acteurs'!AD80</f>
        <v>0</v>
      </c>
      <c r="AE80" s="256">
        <f>ENS_DREA!AE80-'Autres acteurs'!AE80</f>
        <v>0</v>
      </c>
      <c r="AF80" s="256">
        <f>ENS_DREA!AF80-'Autres acteurs'!AF80</f>
        <v>0</v>
      </c>
      <c r="AG80" s="256">
        <f>ENS_DREA!AG80-'Autres acteurs'!AG80</f>
        <v>0</v>
      </c>
      <c r="AH80" s="256">
        <f>ENS_DREA!AH80-'Autres acteurs'!AH80</f>
        <v>0</v>
      </c>
      <c r="AI80" s="256">
        <f>ENS_DREA!AI80-'Autres acteurs'!AI80</f>
        <v>0</v>
      </c>
      <c r="AJ80" s="256">
        <f>ENS_DREA!AJ80-'Autres acteurs'!AJ80</f>
        <v>0</v>
      </c>
      <c r="AK80" s="256">
        <f>ENS_DREA!AK80-'Autres acteurs'!AK80</f>
        <v>0</v>
      </c>
      <c r="AL80" s="256">
        <f>ENS_DREA!AL80-'Autres acteurs'!AL80</f>
        <v>0</v>
      </c>
      <c r="AM80" s="256">
        <f>ENS_DREA!AM80-'Autres acteurs'!AM80</f>
        <v>0</v>
      </c>
      <c r="AN80" s="256">
        <f>ENS_DREA!AN80-'Autres acteurs'!AN80</f>
        <v>0</v>
      </c>
      <c r="AO80" s="371">
        <f>ENS_DREA!AO80-'Autres acteurs'!AO80</f>
        <v>0</v>
      </c>
      <c r="AP80" s="371">
        <f>ENS_DREA!AP80-'Autres acteurs'!AP80</f>
        <v>0</v>
      </c>
      <c r="AQ80" s="371">
        <f>ENS_DREA!AQ80-'Autres acteurs'!AQ80</f>
        <v>0</v>
      </c>
      <c r="AR80" s="371">
        <f>ENS_DREA!AR80-'Autres acteurs'!AR80</f>
        <v>0</v>
      </c>
      <c r="AS80" s="371">
        <f>ENS_DREA!AS80-'Autres acteurs'!AS80</f>
        <v>0</v>
      </c>
      <c r="AT80" s="371">
        <f>ENS_DREA!AT80-'Autres acteurs'!AT80</f>
        <v>0</v>
      </c>
      <c r="AU80" s="371">
        <f>ENS_DREA!AU80-'Autres acteurs'!AU80</f>
        <v>0</v>
      </c>
      <c r="AV80" s="371">
        <f>ENS_DREA!AV80-'Autres acteurs'!AV80</f>
        <v>0</v>
      </c>
      <c r="AW80" s="371">
        <f>ENS_DREA!AW80-'Autres acteurs'!AW80</f>
        <v>0</v>
      </c>
      <c r="AX80" s="371">
        <f>ENS_DREA!AX80-'Autres acteurs'!AX80</f>
        <v>0</v>
      </c>
      <c r="AY80" s="371">
        <f>ENS_DREA!AY80-'Autres acteurs'!AY80</f>
        <v>0</v>
      </c>
      <c r="AZ80" s="371">
        <f>ENS_DREA!AZ80-'Autres acteurs'!AZ80</f>
        <v>0</v>
      </c>
      <c r="BA80" s="371">
        <f>ENS_DREA!BA80-'Autres acteurs'!BA80</f>
        <v>0</v>
      </c>
      <c r="BB80" s="371">
        <f>ENS_DREA!BB80-'Autres acteurs'!BB80</f>
        <v>0</v>
      </c>
      <c r="BC80" s="371">
        <f>ENS_DREA!BC80-'Autres acteurs'!BC80</f>
        <v>0</v>
      </c>
      <c r="BD80" s="371">
        <f>ENS_DREA!BD80-'Autres acteurs'!BD80</f>
        <v>0</v>
      </c>
      <c r="BE80" s="371">
        <f>ENS_DREA!BE80-'Autres acteurs'!BE80</f>
        <v>0</v>
      </c>
      <c r="BF80" s="371">
        <f>ENS_DREA!BF80-'Autres acteurs'!BF80</f>
        <v>0</v>
      </c>
      <c r="BG80" s="371">
        <f>ENS_DREA!BG80-'Autres acteurs'!BG80</f>
        <v>0</v>
      </c>
      <c r="BH80" s="371">
        <f>ENS_DREA!BH80-'Autres acteurs'!BH80</f>
        <v>0</v>
      </c>
      <c r="BI80" s="371">
        <f>ENS_DREA!BI80-'Autres acteurs'!BI80</f>
        <v>0</v>
      </c>
      <c r="BJ80" s="371">
        <f>ENS_DREA!BJ80-'Autres acteurs'!BJ80</f>
        <v>0</v>
      </c>
      <c r="BK80" s="371">
        <f>ENS_DREA!BK80-'Autres acteurs'!BK80</f>
        <v>0</v>
      </c>
      <c r="BL80" s="371">
        <f>ENS_DREA!BL80-'Autres acteurs'!BL80</f>
        <v>0</v>
      </c>
      <c r="BM80" s="371" t="e">
        <f>ENS_DREA!BM80-'Autres acteurs'!BM80</f>
        <v>#DIV/0!</v>
      </c>
      <c r="BN80" s="371" t="e">
        <f>ENS_DREA!BN80-'Autres acteurs'!BN80</f>
        <v>#DIV/0!</v>
      </c>
      <c r="BO80" s="371">
        <f>ENS_DREA!BO80-'Autres acteurs'!BO80</f>
        <v>0</v>
      </c>
      <c r="BP80" s="371">
        <f>ENS_DREA!BP80-'Autres acteurs'!BP80</f>
        <v>0</v>
      </c>
      <c r="BQ80" s="371" t="e">
        <f>ENS_DREA!BQ80-'Autres acteurs'!BQ80</f>
        <v>#DIV/0!</v>
      </c>
      <c r="BR80" s="371">
        <f>ENS_DREA!BR80-'Autres acteurs'!BR80</f>
        <v>0</v>
      </c>
      <c r="BS80" s="371">
        <f>ENS_DREA!BS80-'Autres acteurs'!BS80</f>
        <v>0</v>
      </c>
      <c r="BT80" s="371">
        <f>ENS_DREA!BT80-'Autres acteurs'!BT80</f>
        <v>0</v>
      </c>
      <c r="BU80" s="371">
        <f>ENS_DREA!BU80-'Autres acteurs'!BU80</f>
        <v>0</v>
      </c>
      <c r="BV80" s="371">
        <f>ENS_DREA!BV80-'Autres acteurs'!BV80</f>
        <v>0</v>
      </c>
      <c r="BW80" s="371">
        <f>ENS_DREA!BW80-'Autres acteurs'!BW80</f>
        <v>0</v>
      </c>
      <c r="BX80" s="371">
        <f>ENS_DREA!BX80-'Autres acteurs'!BX80</f>
        <v>0</v>
      </c>
      <c r="BY80" s="371">
        <f>ENS_DREA!BY80-'Autres acteurs'!BY80</f>
        <v>0</v>
      </c>
      <c r="BZ80" s="371">
        <f>ENS_DREA!BZ80-'Autres acteurs'!BZ80</f>
        <v>0</v>
      </c>
      <c r="CA80" s="256"/>
      <c r="CB80" s="256"/>
      <c r="CC80" s="256"/>
      <c r="CD80" s="256"/>
      <c r="CE80" s="256"/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25">
      <c r="A81" s="257" t="s">
        <v>146</v>
      </c>
      <c r="B81" s="257"/>
      <c r="C81" s="256" t="s">
        <v>201</v>
      </c>
      <c r="D81" s="258" t="s">
        <v>149</v>
      </c>
      <c r="E81" s="256">
        <f>ENS_DREA!E81-'Autres acteurs'!E81</f>
        <v>0</v>
      </c>
      <c r="F81" s="256">
        <f>ENS_DREA!F81-'Autres acteurs'!F81</f>
        <v>0</v>
      </c>
      <c r="G81" s="256">
        <f>ENS_DREA!G81-'Autres acteurs'!G81</f>
        <v>0</v>
      </c>
      <c r="H81" s="256">
        <f>ENS_DREA!H81-'Autres acteurs'!H81</f>
        <v>0</v>
      </c>
      <c r="I81" s="256">
        <f>ENS_DREA!I81-'Autres acteurs'!I81</f>
        <v>0</v>
      </c>
      <c r="J81" s="256">
        <f>ENS_DREA!J81-'Autres acteurs'!J81</f>
        <v>0</v>
      </c>
      <c r="K81" s="256">
        <f>ENS_DREA!K81-'Autres acteurs'!K81</f>
        <v>0</v>
      </c>
      <c r="L81" s="256">
        <f>ENS_DREA!L81-'Autres acteurs'!L81</f>
        <v>0</v>
      </c>
      <c r="M81" s="256">
        <f>ENS_DREA!M81-'Autres acteurs'!M81</f>
        <v>0</v>
      </c>
      <c r="N81" s="256">
        <f>ENS_DREA!N81-'Autres acteurs'!N81</f>
        <v>0</v>
      </c>
      <c r="O81" s="256">
        <f>ENS_DREA!O81-'Autres acteurs'!O81</f>
        <v>0</v>
      </c>
      <c r="P81" s="256">
        <f>ENS_DREA!P81-'Autres acteurs'!P81</f>
        <v>0</v>
      </c>
      <c r="Q81" s="256">
        <f>ENS_DREA!Q81-'Autres acteurs'!Q81</f>
        <v>0</v>
      </c>
      <c r="R81" s="256">
        <f>ENS_DREA!R81-'Autres acteurs'!R81</f>
        <v>0</v>
      </c>
      <c r="S81" s="256">
        <f>ENS_DREA!S81-'Autres acteurs'!S81</f>
        <v>0</v>
      </c>
      <c r="T81" s="256">
        <f>ENS_DREA!T81-'Autres acteurs'!T81</f>
        <v>8</v>
      </c>
      <c r="U81" s="256">
        <f>ENS_DREA!U81-'Autres acteurs'!U81</f>
        <v>225</v>
      </c>
      <c r="V81" s="256">
        <f>ENS_DREA!V81-'Autres acteurs'!V81</f>
        <v>221</v>
      </c>
      <c r="W81" s="256">
        <f>ENS_DREA!W81-'Autres acteurs'!W81</f>
        <v>454</v>
      </c>
      <c r="X81" s="256">
        <f>ENS_DREA!X81-'Autres acteurs'!X81</f>
        <v>454</v>
      </c>
      <c r="Y81" s="256">
        <f>ENS_DREA!Y81-'Autres acteurs'!Y81</f>
        <v>0</v>
      </c>
      <c r="Z81" s="256">
        <f>ENS_DREA!Z81-'Autres acteurs'!Z81</f>
        <v>454</v>
      </c>
      <c r="AA81" s="256">
        <f>ENS_DREA!AA81-'Autres acteurs'!AA81</f>
        <v>0</v>
      </c>
      <c r="AB81" s="256">
        <f>ENS_DREA!AB81-'Autres acteurs'!AB81</f>
        <v>8</v>
      </c>
      <c r="AC81" s="256">
        <f>ENS_DREA!AC81-'Autres acteurs'!AC81</f>
        <v>0</v>
      </c>
      <c r="AD81" s="256">
        <f>ENS_DREA!AD81-'Autres acteurs'!AD81</f>
        <v>0</v>
      </c>
      <c r="AE81" s="256">
        <f>ENS_DREA!AE81-'Autres acteurs'!AE81</f>
        <v>8</v>
      </c>
      <c r="AF81" s="256">
        <f>ENS_DREA!AF81-'Autres acteurs'!AF81</f>
        <v>8</v>
      </c>
      <c r="AG81" s="256">
        <f>ENS_DREA!AG81-'Autres acteurs'!AG81</f>
        <v>0</v>
      </c>
      <c r="AH81" s="256">
        <f>ENS_DREA!AH81-'Autres acteurs'!AH81</f>
        <v>8</v>
      </c>
      <c r="AI81" s="256">
        <f>ENS_DREA!AI81-'Autres acteurs'!AI81</f>
        <v>0</v>
      </c>
      <c r="AJ81" s="256">
        <f>ENS_DREA!AJ81-'Autres acteurs'!AJ81</f>
        <v>0</v>
      </c>
      <c r="AK81" s="256">
        <f>ENS_DREA!AK81-'Autres acteurs'!AK81</f>
        <v>0</v>
      </c>
      <c r="AL81" s="256">
        <f>ENS_DREA!AL81-'Autres acteurs'!AL81</f>
        <v>0</v>
      </c>
      <c r="AM81" s="256">
        <f>ENS_DREA!AM81-'Autres acteurs'!AM81</f>
        <v>0</v>
      </c>
      <c r="AN81" s="256">
        <f>ENS_DREA!AN81-'Autres acteurs'!AN81</f>
        <v>0</v>
      </c>
      <c r="AO81" s="371">
        <f>ENS_DREA!AO81-'Autres acteurs'!AO81</f>
        <v>0</v>
      </c>
      <c r="AP81" s="371">
        <f>ENS_DREA!AP81-'Autres acteurs'!AP81</f>
        <v>0</v>
      </c>
      <c r="AQ81" s="371">
        <f>ENS_DREA!AQ81-'Autres acteurs'!AQ81</f>
        <v>0</v>
      </c>
      <c r="AR81" s="371">
        <f>ENS_DREA!AR81-'Autres acteurs'!AR81</f>
        <v>0</v>
      </c>
      <c r="AS81" s="371">
        <f>ENS_DREA!AS81-'Autres acteurs'!AS81</f>
        <v>0</v>
      </c>
      <c r="AT81" s="371">
        <f>ENS_DREA!AT81-'Autres acteurs'!AT81</f>
        <v>0</v>
      </c>
      <c r="AU81" s="371">
        <f>ENS_DREA!AU81-'Autres acteurs'!AU81</f>
        <v>0</v>
      </c>
      <c r="AV81" s="371">
        <f>ENS_DREA!AV81-'Autres acteurs'!AV81</f>
        <v>0</v>
      </c>
      <c r="AW81" s="371">
        <f>ENS_DREA!AW81-'Autres acteurs'!AW81</f>
        <v>0</v>
      </c>
      <c r="AX81" s="371">
        <f>ENS_DREA!AX81-'Autres acteurs'!AX81</f>
        <v>0.99199999999999999</v>
      </c>
      <c r="AY81" s="371">
        <f>ENS_DREA!AY81-'Autres acteurs'!AY81</f>
        <v>27.404</v>
      </c>
      <c r="AZ81" s="371">
        <f>ENS_DREA!AZ81-'Autres acteurs'!AZ81</f>
        <v>27.404</v>
      </c>
      <c r="BA81" s="371">
        <f>ENS_DREA!BA81-'Autres acteurs'!BA81</f>
        <v>55.8</v>
      </c>
      <c r="BB81" s="371">
        <f>ENS_DREA!BB81-'Autres acteurs'!BB81</f>
        <v>55.8</v>
      </c>
      <c r="BC81" s="371">
        <f>ENS_DREA!BC81-'Autres acteurs'!BC81</f>
        <v>0</v>
      </c>
      <c r="BD81" s="371">
        <f>ENS_DREA!BD81-'Autres acteurs'!BD81</f>
        <v>55.8</v>
      </c>
      <c r="BE81" s="371">
        <f>ENS_DREA!BE81-'Autres acteurs'!BE81</f>
        <v>0</v>
      </c>
      <c r="BF81" s="371">
        <f>ENS_DREA!BF81-'Autres acteurs'!BF81</f>
        <v>0.99199999999999999</v>
      </c>
      <c r="BG81" s="371">
        <f>ENS_DREA!BG81-'Autres acteurs'!BG81</f>
        <v>0</v>
      </c>
      <c r="BH81" s="371">
        <f>ENS_DREA!BH81-'Autres acteurs'!BH81</f>
        <v>0</v>
      </c>
      <c r="BI81" s="371">
        <f>ENS_DREA!BI81-'Autres acteurs'!BI81</f>
        <v>0.99199999999999999</v>
      </c>
      <c r="BJ81" s="371">
        <f>ENS_DREA!BJ81-'Autres acteurs'!BJ81</f>
        <v>0.99199999999999999</v>
      </c>
      <c r="BK81" s="371">
        <f>ENS_DREA!BK81-'Autres acteurs'!BK81</f>
        <v>0</v>
      </c>
      <c r="BL81" s="371">
        <f>ENS_DREA!BL81-'Autres acteurs'!BL81</f>
        <v>0.99199999999999999</v>
      </c>
      <c r="BM81" s="371" t="e">
        <f>ENS_DREA!BM81-'Autres acteurs'!BM81</f>
        <v>#DIV/0!</v>
      </c>
      <c r="BN81" s="371" t="e">
        <f>ENS_DREA!BN81-'Autres acteurs'!BN81</f>
        <v>#DIV/0!</v>
      </c>
      <c r="BO81" s="371">
        <f>ENS_DREA!BO81-'Autres acteurs'!BO81</f>
        <v>0</v>
      </c>
      <c r="BP81" s="371">
        <f>ENS_DREA!BP81-'Autres acteurs'!BP81</f>
        <v>0</v>
      </c>
      <c r="BQ81" s="371" t="e">
        <f>ENS_DREA!BQ81-'Autres acteurs'!BQ81</f>
        <v>#DIV/0!</v>
      </c>
      <c r="BR81" s="371">
        <f>ENS_DREA!BR81-'Autres acteurs'!BR81</f>
        <v>0</v>
      </c>
      <c r="BS81" s="371">
        <f>ENS_DREA!BS81-'Autres acteurs'!BS81</f>
        <v>0</v>
      </c>
      <c r="BT81" s="371">
        <f>ENS_DREA!BT81-'Autres acteurs'!BT81</f>
        <v>0.99199999999999999</v>
      </c>
      <c r="BU81" s="371">
        <f>ENS_DREA!BU81-'Autres acteurs'!BU81</f>
        <v>0</v>
      </c>
      <c r="BV81" s="371">
        <f>ENS_DREA!BV81-'Autres acteurs'!BV81</f>
        <v>0</v>
      </c>
      <c r="BW81" s="371">
        <f>ENS_DREA!BW81-'Autres acteurs'!BW81</f>
        <v>0.99199999999999999</v>
      </c>
      <c r="BX81" s="371">
        <f>ENS_DREA!BX81-'Autres acteurs'!BX81</f>
        <v>0.99199999999999999</v>
      </c>
      <c r="BY81" s="371">
        <f>ENS_DREA!BY81-'Autres acteurs'!BY81</f>
        <v>0</v>
      </c>
      <c r="BZ81" s="371">
        <f>ENS_DREA!BZ81-'Autres acteurs'!BZ81</f>
        <v>0.99199999999999999</v>
      </c>
      <c r="CA81" s="256"/>
      <c r="CB81" s="256"/>
      <c r="CC81" s="256"/>
      <c r="CD81" s="256"/>
      <c r="CE81" s="256"/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25">
      <c r="A82" s="257" t="s">
        <v>202</v>
      </c>
      <c r="B82" s="257"/>
      <c r="C82" s="256" t="s">
        <v>203</v>
      </c>
      <c r="D82" s="258" t="s">
        <v>204</v>
      </c>
      <c r="E82" s="256">
        <f>ENS_DREA!E82-'Autres acteurs'!E82</f>
        <v>0</v>
      </c>
      <c r="F82" s="256">
        <f>ENS_DREA!F82-'Autres acteurs'!F82</f>
        <v>0</v>
      </c>
      <c r="G82" s="256">
        <f>ENS_DREA!G82-'Autres acteurs'!G82</f>
        <v>0</v>
      </c>
      <c r="H82" s="256">
        <f>ENS_DREA!H82-'Autres acteurs'!H82</f>
        <v>0</v>
      </c>
      <c r="I82" s="256">
        <f>ENS_DREA!I82-'Autres acteurs'!I82</f>
        <v>0</v>
      </c>
      <c r="J82" s="256">
        <f>ENS_DREA!J82-'Autres acteurs'!J82</f>
        <v>0</v>
      </c>
      <c r="K82" s="256">
        <f>ENS_DREA!K82-'Autres acteurs'!K82</f>
        <v>0</v>
      </c>
      <c r="L82" s="256">
        <f>ENS_DREA!L82-'Autres acteurs'!L82</f>
        <v>0</v>
      </c>
      <c r="M82" s="256">
        <f>ENS_DREA!M82-'Autres acteurs'!M82</f>
        <v>0</v>
      </c>
      <c r="N82" s="256">
        <f>ENS_DREA!N82-'Autres acteurs'!N82</f>
        <v>0</v>
      </c>
      <c r="O82" s="256">
        <f>ENS_DREA!O82-'Autres acteurs'!O82</f>
        <v>0</v>
      </c>
      <c r="P82" s="256">
        <f>ENS_DREA!P82-'Autres acteurs'!P82</f>
        <v>0</v>
      </c>
      <c r="Q82" s="256">
        <f>ENS_DREA!Q82-'Autres acteurs'!Q82</f>
        <v>0</v>
      </c>
      <c r="R82" s="256">
        <f>ENS_DREA!R82-'Autres acteurs'!R82</f>
        <v>0</v>
      </c>
      <c r="S82" s="256">
        <f>ENS_DREA!S82-'Autres acteurs'!S82</f>
        <v>0</v>
      </c>
      <c r="T82" s="256">
        <f>ENS_DREA!T82-'Autres acteurs'!T82</f>
        <v>0</v>
      </c>
      <c r="U82" s="256">
        <f>ENS_DREA!U82-'Autres acteurs'!U82</f>
        <v>50</v>
      </c>
      <c r="V82" s="256">
        <f>ENS_DREA!V82-'Autres acteurs'!V82</f>
        <v>50</v>
      </c>
      <c r="W82" s="256">
        <f>ENS_DREA!W82-'Autres acteurs'!W82</f>
        <v>100</v>
      </c>
      <c r="X82" s="256">
        <f>ENS_DREA!X82-'Autres acteurs'!X82</f>
        <v>100</v>
      </c>
      <c r="Y82" s="256">
        <f>ENS_DREA!Y82-'Autres acteurs'!Y82</f>
        <v>0</v>
      </c>
      <c r="Z82" s="256">
        <f>ENS_DREA!Z82-'Autres acteurs'!Z82</f>
        <v>100</v>
      </c>
      <c r="AA82" s="256">
        <f>ENS_DREA!AA82-'Autres acteurs'!AA82</f>
        <v>0</v>
      </c>
      <c r="AB82" s="256">
        <f>ENS_DREA!AB82-'Autres acteurs'!AB82</f>
        <v>0</v>
      </c>
      <c r="AC82" s="256">
        <f>ENS_DREA!AC82-'Autres acteurs'!AC82</f>
        <v>0</v>
      </c>
      <c r="AD82" s="256">
        <f>ENS_DREA!AD82-'Autres acteurs'!AD82</f>
        <v>0</v>
      </c>
      <c r="AE82" s="256">
        <f>ENS_DREA!AE82-'Autres acteurs'!AE82</f>
        <v>0</v>
      </c>
      <c r="AF82" s="256">
        <f>ENS_DREA!AF82-'Autres acteurs'!AF82</f>
        <v>0</v>
      </c>
      <c r="AG82" s="256">
        <f>ENS_DREA!AG82-'Autres acteurs'!AG82</f>
        <v>0</v>
      </c>
      <c r="AH82" s="256">
        <f>ENS_DREA!AH82-'Autres acteurs'!AH82</f>
        <v>0</v>
      </c>
      <c r="AI82" s="256">
        <f>ENS_DREA!AI82-'Autres acteurs'!AI82</f>
        <v>0</v>
      </c>
      <c r="AJ82" s="256">
        <f>ENS_DREA!AJ82-'Autres acteurs'!AJ82</f>
        <v>0</v>
      </c>
      <c r="AK82" s="256">
        <f>ENS_DREA!AK82-'Autres acteurs'!AK82</f>
        <v>0</v>
      </c>
      <c r="AL82" s="256">
        <f>ENS_DREA!AL82-'Autres acteurs'!AL82</f>
        <v>0</v>
      </c>
      <c r="AM82" s="256">
        <f>ENS_DREA!AM82-'Autres acteurs'!AM82</f>
        <v>0</v>
      </c>
      <c r="AN82" s="256">
        <f>ENS_DREA!AN82-'Autres acteurs'!AN82</f>
        <v>0</v>
      </c>
      <c r="AO82" s="371">
        <f>ENS_DREA!AO82-'Autres acteurs'!AO82</f>
        <v>0</v>
      </c>
      <c r="AP82" s="371">
        <f>ENS_DREA!AP82-'Autres acteurs'!AP82</f>
        <v>0</v>
      </c>
      <c r="AQ82" s="371">
        <f>ENS_DREA!AQ82-'Autres acteurs'!AQ82</f>
        <v>0</v>
      </c>
      <c r="AR82" s="371">
        <f>ENS_DREA!AR82-'Autres acteurs'!AR82</f>
        <v>0</v>
      </c>
      <c r="AS82" s="371">
        <f>ENS_DREA!AS82-'Autres acteurs'!AS82</f>
        <v>0</v>
      </c>
      <c r="AT82" s="371">
        <f>ENS_DREA!AT82-'Autres acteurs'!AT82</f>
        <v>0</v>
      </c>
      <c r="AU82" s="371">
        <f>ENS_DREA!AU82-'Autres acteurs'!AU82</f>
        <v>0</v>
      </c>
      <c r="AV82" s="371">
        <f>ENS_DREA!AV82-'Autres acteurs'!AV82</f>
        <v>0</v>
      </c>
      <c r="AW82" s="371">
        <f>ENS_DREA!AW82-'Autres acteurs'!AW82</f>
        <v>0</v>
      </c>
      <c r="AX82" s="371">
        <f>ENS_DREA!AX82-'Autres acteurs'!AX82</f>
        <v>0</v>
      </c>
      <c r="AY82" s="371">
        <f>ENS_DREA!AY82-'Autres acteurs'!AY82</f>
        <v>0.75</v>
      </c>
      <c r="AZ82" s="371">
        <f>ENS_DREA!AZ82-'Autres acteurs'!AZ82</f>
        <v>0.75</v>
      </c>
      <c r="BA82" s="371">
        <f>ENS_DREA!BA82-'Autres acteurs'!BA82</f>
        <v>1.5</v>
      </c>
      <c r="BB82" s="371">
        <f>ENS_DREA!BB82-'Autres acteurs'!BB82</f>
        <v>1.5</v>
      </c>
      <c r="BC82" s="371">
        <f>ENS_DREA!BC82-'Autres acteurs'!BC82</f>
        <v>0</v>
      </c>
      <c r="BD82" s="371">
        <f>ENS_DREA!BD82-'Autres acteurs'!BD82</f>
        <v>1.5</v>
      </c>
      <c r="BE82" s="371">
        <f>ENS_DREA!BE82-'Autres acteurs'!BE82</f>
        <v>0</v>
      </c>
      <c r="BF82" s="371">
        <f>ENS_DREA!BF82-'Autres acteurs'!BF82</f>
        <v>0</v>
      </c>
      <c r="BG82" s="371">
        <f>ENS_DREA!BG82-'Autres acteurs'!BG82</f>
        <v>0</v>
      </c>
      <c r="BH82" s="371">
        <f>ENS_DREA!BH82-'Autres acteurs'!BH82</f>
        <v>0</v>
      </c>
      <c r="BI82" s="371">
        <f>ENS_DREA!BI82-'Autres acteurs'!BI82</f>
        <v>0</v>
      </c>
      <c r="BJ82" s="371">
        <f>ENS_DREA!BJ82-'Autres acteurs'!BJ82</f>
        <v>0</v>
      </c>
      <c r="BK82" s="371">
        <f>ENS_DREA!BK82-'Autres acteurs'!BK82</f>
        <v>0</v>
      </c>
      <c r="BL82" s="371">
        <f>ENS_DREA!BL82-'Autres acteurs'!BL82</f>
        <v>0</v>
      </c>
      <c r="BM82" s="371" t="e">
        <f>ENS_DREA!BM82-'Autres acteurs'!BM82</f>
        <v>#DIV/0!</v>
      </c>
      <c r="BN82" s="371" t="e">
        <f>ENS_DREA!BN82-'Autres acteurs'!BN82</f>
        <v>#DIV/0!</v>
      </c>
      <c r="BO82" s="371">
        <f>ENS_DREA!BO82-'Autres acteurs'!BO82</f>
        <v>0</v>
      </c>
      <c r="BP82" s="371">
        <f>ENS_DREA!BP82-'Autres acteurs'!BP82</f>
        <v>0</v>
      </c>
      <c r="BQ82" s="371" t="e">
        <f>ENS_DREA!BQ82-'Autres acteurs'!BQ82</f>
        <v>#DIV/0!</v>
      </c>
      <c r="BR82" s="371">
        <f>ENS_DREA!BR82-'Autres acteurs'!BR82</f>
        <v>0</v>
      </c>
      <c r="BS82" s="371">
        <f>ENS_DREA!BS82-'Autres acteurs'!BS82</f>
        <v>0</v>
      </c>
      <c r="BT82" s="371">
        <f>ENS_DREA!BT82-'Autres acteurs'!BT82</f>
        <v>0</v>
      </c>
      <c r="BU82" s="371">
        <f>ENS_DREA!BU82-'Autres acteurs'!BU82</f>
        <v>0</v>
      </c>
      <c r="BV82" s="371">
        <f>ENS_DREA!BV82-'Autres acteurs'!BV82</f>
        <v>0</v>
      </c>
      <c r="BW82" s="371">
        <f>ENS_DREA!BW82-'Autres acteurs'!BW82</f>
        <v>0</v>
      </c>
      <c r="BX82" s="371">
        <f>ENS_DREA!BX82-'Autres acteurs'!BX82</f>
        <v>0</v>
      </c>
      <c r="BY82" s="371">
        <f>ENS_DREA!BY82-'Autres acteurs'!BY82</f>
        <v>0</v>
      </c>
      <c r="BZ82" s="371">
        <f>ENS_DREA!BZ82-'Autres acteurs'!BZ82</f>
        <v>0</v>
      </c>
      <c r="CA82" s="256"/>
      <c r="CB82" s="256"/>
      <c r="CC82" s="256"/>
      <c r="CD82" s="256"/>
      <c r="CE82" s="256"/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27.6" x14ac:dyDescent="0.3">
      <c r="A83" s="254" t="s">
        <v>205</v>
      </c>
      <c r="E83" s="254">
        <f>SUM(E84:E91)</f>
        <v>0</v>
      </c>
      <c r="F83" s="254">
        <f t="shared" ref="F83:BQ83" si="29">SUM(F84:F91)</f>
        <v>0</v>
      </c>
      <c r="G83" s="254">
        <f t="shared" si="29"/>
        <v>0</v>
      </c>
      <c r="H83" s="254">
        <f t="shared" si="29"/>
        <v>0</v>
      </c>
      <c r="I83" s="254">
        <f t="shared" si="29"/>
        <v>0</v>
      </c>
      <c r="J83" s="254">
        <f t="shared" si="29"/>
        <v>0</v>
      </c>
      <c r="K83" s="254">
        <f t="shared" si="29"/>
        <v>0</v>
      </c>
      <c r="L83" s="254">
        <f t="shared" si="29"/>
        <v>0</v>
      </c>
      <c r="M83" s="254">
        <f t="shared" si="29"/>
        <v>0</v>
      </c>
      <c r="N83" s="254">
        <f t="shared" si="29"/>
        <v>0</v>
      </c>
      <c r="O83" s="254">
        <f t="shared" si="29"/>
        <v>0</v>
      </c>
      <c r="P83" s="254">
        <f t="shared" si="29"/>
        <v>0</v>
      </c>
      <c r="Q83" s="254">
        <f t="shared" si="29"/>
        <v>0</v>
      </c>
      <c r="R83" s="254">
        <f t="shared" si="29"/>
        <v>0</v>
      </c>
      <c r="S83" s="254">
        <f t="shared" si="29"/>
        <v>0</v>
      </c>
      <c r="T83" s="254">
        <f t="shared" si="29"/>
        <v>0</v>
      </c>
      <c r="U83" s="254">
        <f t="shared" si="29"/>
        <v>0</v>
      </c>
      <c r="V83" s="254">
        <f t="shared" si="29"/>
        <v>0</v>
      </c>
      <c r="W83" s="254">
        <f t="shared" si="29"/>
        <v>0</v>
      </c>
      <c r="X83" s="254">
        <f t="shared" si="29"/>
        <v>0</v>
      </c>
      <c r="Y83" s="254">
        <f t="shared" si="29"/>
        <v>0</v>
      </c>
      <c r="Z83" s="254">
        <f t="shared" si="29"/>
        <v>0</v>
      </c>
      <c r="AA83" s="254">
        <f t="shared" si="29"/>
        <v>0</v>
      </c>
      <c r="AB83" s="254">
        <f t="shared" si="29"/>
        <v>0</v>
      </c>
      <c r="AC83" s="254">
        <f t="shared" si="29"/>
        <v>0</v>
      </c>
      <c r="AD83" s="254">
        <f t="shared" si="29"/>
        <v>0</v>
      </c>
      <c r="AE83" s="254">
        <f t="shared" si="29"/>
        <v>0</v>
      </c>
      <c r="AF83" s="254">
        <f t="shared" si="29"/>
        <v>0</v>
      </c>
      <c r="AG83" s="254">
        <f t="shared" si="29"/>
        <v>0</v>
      </c>
      <c r="AH83" s="254">
        <f t="shared" si="29"/>
        <v>0</v>
      </c>
      <c r="AI83" s="254">
        <f t="shared" si="29"/>
        <v>0</v>
      </c>
      <c r="AJ83" s="254">
        <f t="shared" si="29"/>
        <v>0</v>
      </c>
      <c r="AK83" s="254">
        <f t="shared" si="29"/>
        <v>0</v>
      </c>
      <c r="AL83" s="254">
        <f t="shared" si="29"/>
        <v>0</v>
      </c>
      <c r="AM83" s="254">
        <f t="shared" si="29"/>
        <v>0</v>
      </c>
      <c r="AN83" s="254">
        <f t="shared" si="29"/>
        <v>0</v>
      </c>
      <c r="AO83" s="254">
        <f t="shared" si="29"/>
        <v>0</v>
      </c>
      <c r="AP83" s="254">
        <f t="shared" si="29"/>
        <v>0</v>
      </c>
      <c r="AQ83" s="254">
        <f t="shared" si="29"/>
        <v>0</v>
      </c>
      <c r="AR83" s="254">
        <f t="shared" si="29"/>
        <v>0</v>
      </c>
      <c r="AS83" s="254">
        <f t="shared" si="29"/>
        <v>0</v>
      </c>
      <c r="AT83" s="254">
        <f t="shared" si="29"/>
        <v>0</v>
      </c>
      <c r="AU83" s="254">
        <f t="shared" si="29"/>
        <v>0</v>
      </c>
      <c r="AV83" s="254">
        <f t="shared" si="29"/>
        <v>0</v>
      </c>
      <c r="AW83" s="375">
        <f t="shared" si="29"/>
        <v>0</v>
      </c>
      <c r="AX83" s="375">
        <f t="shared" si="29"/>
        <v>0</v>
      </c>
      <c r="AY83" s="375">
        <f t="shared" si="29"/>
        <v>0</v>
      </c>
      <c r="AZ83" s="375">
        <f t="shared" si="29"/>
        <v>0</v>
      </c>
      <c r="BA83" s="375">
        <f t="shared" si="29"/>
        <v>0</v>
      </c>
      <c r="BB83" s="375">
        <f t="shared" si="29"/>
        <v>0</v>
      </c>
      <c r="BC83" s="375">
        <f t="shared" si="29"/>
        <v>0</v>
      </c>
      <c r="BD83" s="375">
        <f t="shared" si="29"/>
        <v>0</v>
      </c>
      <c r="BE83" s="375">
        <f t="shared" si="29"/>
        <v>0</v>
      </c>
      <c r="BF83" s="375">
        <f t="shared" si="29"/>
        <v>0</v>
      </c>
      <c r="BG83" s="375">
        <f t="shared" si="29"/>
        <v>0</v>
      </c>
      <c r="BH83" s="375">
        <f t="shared" si="29"/>
        <v>0</v>
      </c>
      <c r="BI83" s="375">
        <f t="shared" si="29"/>
        <v>0</v>
      </c>
      <c r="BJ83" s="375">
        <f t="shared" si="29"/>
        <v>0</v>
      </c>
      <c r="BK83" s="375">
        <f t="shared" si="29"/>
        <v>0</v>
      </c>
      <c r="BL83" s="375">
        <f t="shared" si="29"/>
        <v>0</v>
      </c>
      <c r="BM83" s="375" t="e">
        <f t="shared" si="29"/>
        <v>#DIV/0!</v>
      </c>
      <c r="BN83" s="375" t="e">
        <f t="shared" si="29"/>
        <v>#DIV/0!</v>
      </c>
      <c r="BO83" s="375">
        <f t="shared" si="29"/>
        <v>0</v>
      </c>
      <c r="BP83" s="375">
        <f t="shared" si="29"/>
        <v>0</v>
      </c>
      <c r="BQ83" s="375" t="e">
        <f t="shared" si="29"/>
        <v>#DIV/0!</v>
      </c>
      <c r="BR83" s="375">
        <f t="shared" ref="BR83:BZ83" si="30">SUM(BR84:BR91)</f>
        <v>0</v>
      </c>
      <c r="BS83" s="375">
        <f t="shared" si="30"/>
        <v>0</v>
      </c>
      <c r="BT83" s="375">
        <f t="shared" si="30"/>
        <v>0</v>
      </c>
      <c r="BU83" s="375">
        <f t="shared" si="30"/>
        <v>0</v>
      </c>
      <c r="BV83" s="375">
        <f t="shared" si="30"/>
        <v>0</v>
      </c>
      <c r="BW83" s="375">
        <f t="shared" si="30"/>
        <v>0</v>
      </c>
      <c r="BX83" s="375">
        <f t="shared" si="30"/>
        <v>0</v>
      </c>
      <c r="BY83" s="375">
        <f t="shared" si="30"/>
        <v>0</v>
      </c>
      <c r="BZ83" s="375">
        <f t="shared" si="30"/>
        <v>0</v>
      </c>
      <c r="CA83" s="254">
        <f t="shared" ref="CA83:CF83" si="31">SUM(CA84:CA91)</f>
        <v>0</v>
      </c>
      <c r="CB83" s="254">
        <f t="shared" si="31"/>
        <v>0</v>
      </c>
      <c r="CC83" s="254">
        <f t="shared" si="31"/>
        <v>0</v>
      </c>
      <c r="CD83" s="254">
        <f t="shared" si="31"/>
        <v>0</v>
      </c>
      <c r="CE83" s="254">
        <f t="shared" si="31"/>
        <v>0</v>
      </c>
      <c r="CF83" s="254">
        <f t="shared" si="31"/>
        <v>0</v>
      </c>
    </row>
    <row r="84" spans="1:94" ht="27.6" x14ac:dyDescent="0.25">
      <c r="A84" s="257" t="s">
        <v>206</v>
      </c>
      <c r="B84" s="257"/>
      <c r="C84" s="256" t="s">
        <v>82</v>
      </c>
      <c r="D84" s="258" t="s">
        <v>137</v>
      </c>
      <c r="E84" s="256">
        <f>ENS_DREA!E84-'Autres acteurs'!E84</f>
        <v>0</v>
      </c>
      <c r="F84" s="256">
        <f>ENS_DREA!F84-'Autres acteurs'!F84</f>
        <v>0</v>
      </c>
      <c r="G84" s="256">
        <f>ENS_DREA!G84-'Autres acteurs'!G84</f>
        <v>0</v>
      </c>
      <c r="H84" s="256">
        <f>ENS_DREA!H84-'Autres acteurs'!H84</f>
        <v>0</v>
      </c>
      <c r="I84" s="256">
        <f>ENS_DREA!I84-'Autres acteurs'!I84</f>
        <v>0</v>
      </c>
      <c r="J84" s="256">
        <f>ENS_DREA!J84-'Autres acteurs'!J84</f>
        <v>0</v>
      </c>
      <c r="K84" s="256">
        <f>ENS_DREA!K84-'Autres acteurs'!K84</f>
        <v>0</v>
      </c>
      <c r="L84" s="256">
        <f>ENS_DREA!L84-'Autres acteurs'!L84</f>
        <v>0</v>
      </c>
      <c r="M84" s="256">
        <f>ENS_DREA!M84-'Autres acteurs'!M84</f>
        <v>0</v>
      </c>
      <c r="N84" s="256">
        <f>ENS_DREA!N84-'Autres acteurs'!N84</f>
        <v>0</v>
      </c>
      <c r="O84" s="256">
        <f>ENS_DREA!O84-'Autres acteurs'!O84</f>
        <v>0</v>
      </c>
      <c r="P84" s="256">
        <f>ENS_DREA!P84-'Autres acteurs'!P84</f>
        <v>0</v>
      </c>
      <c r="Q84" s="256">
        <f>ENS_DREA!Q84-'Autres acteurs'!Q84</f>
        <v>0</v>
      </c>
      <c r="R84" s="256">
        <f>ENS_DREA!R84-'Autres acteurs'!R84</f>
        <v>0</v>
      </c>
      <c r="S84" s="256">
        <f>ENS_DREA!S84-'Autres acteurs'!S84</f>
        <v>0</v>
      </c>
      <c r="T84" s="256">
        <f>ENS_DREA!T84-'Autres acteurs'!T84</f>
        <v>0</v>
      </c>
      <c r="U84" s="256">
        <f>ENS_DREA!U84-'Autres acteurs'!U84</f>
        <v>0</v>
      </c>
      <c r="V84" s="256">
        <f>ENS_DREA!V84-'Autres acteurs'!V84</f>
        <v>0</v>
      </c>
      <c r="W84" s="256">
        <f>ENS_DREA!W84-'Autres acteurs'!W84</f>
        <v>0</v>
      </c>
      <c r="X84" s="256">
        <f>ENS_DREA!X84-'Autres acteurs'!X84</f>
        <v>0</v>
      </c>
      <c r="Y84" s="256">
        <f>ENS_DREA!Y84-'Autres acteurs'!Y84</f>
        <v>0</v>
      </c>
      <c r="Z84" s="256">
        <f>ENS_DREA!Z84-'Autres acteurs'!Z84</f>
        <v>0</v>
      </c>
      <c r="AA84" s="256">
        <f>ENS_DREA!AA84-'Autres acteurs'!AA84</f>
        <v>0</v>
      </c>
      <c r="AB84" s="256">
        <f>ENS_DREA!AB84-'Autres acteurs'!AB84</f>
        <v>0</v>
      </c>
      <c r="AC84" s="256">
        <f>ENS_DREA!AC84-'Autres acteurs'!AC84</f>
        <v>0</v>
      </c>
      <c r="AD84" s="256">
        <f>ENS_DREA!AD84-'Autres acteurs'!AD84</f>
        <v>0</v>
      </c>
      <c r="AE84" s="256">
        <f>ENS_DREA!AE84-'Autres acteurs'!AE84</f>
        <v>0</v>
      </c>
      <c r="AF84" s="256">
        <f>ENS_DREA!AF84-'Autres acteurs'!AF84</f>
        <v>0</v>
      </c>
      <c r="AG84" s="256">
        <f>ENS_DREA!AG84-'Autres acteurs'!AG84</f>
        <v>0</v>
      </c>
      <c r="AH84" s="256">
        <f>ENS_DREA!AH84-'Autres acteurs'!AH84</f>
        <v>0</v>
      </c>
      <c r="AI84" s="256">
        <f>ENS_DREA!AI84-'Autres acteurs'!AI84</f>
        <v>0</v>
      </c>
      <c r="AJ84" s="256">
        <f>ENS_DREA!AJ84-'Autres acteurs'!AJ84</f>
        <v>0</v>
      </c>
      <c r="AK84" s="256">
        <f>ENS_DREA!AK84-'Autres acteurs'!AK84</f>
        <v>0</v>
      </c>
      <c r="AL84" s="256">
        <f>ENS_DREA!AL84-'Autres acteurs'!AL84</f>
        <v>0</v>
      </c>
      <c r="AM84" s="256">
        <f>ENS_DREA!AM84-'Autres acteurs'!AM84</f>
        <v>0</v>
      </c>
      <c r="AN84" s="256">
        <f>ENS_DREA!AN84-'Autres acteurs'!AN84</f>
        <v>0</v>
      </c>
      <c r="AO84" s="371">
        <f>ENS_DREA!AO84-'Autres acteurs'!AO84</f>
        <v>0</v>
      </c>
      <c r="AP84" s="371">
        <f>ENS_DREA!AP84-'Autres acteurs'!AP84</f>
        <v>0</v>
      </c>
      <c r="AQ84" s="371">
        <f>ENS_DREA!AQ84-'Autres acteurs'!AQ84</f>
        <v>0</v>
      </c>
      <c r="AR84" s="371">
        <f>ENS_DREA!AR84-'Autres acteurs'!AR84</f>
        <v>0</v>
      </c>
      <c r="AS84" s="371">
        <f>ENS_DREA!AS84-'Autres acteurs'!AS84</f>
        <v>0</v>
      </c>
      <c r="AT84" s="371">
        <f>ENS_DREA!AT84-'Autres acteurs'!AT84</f>
        <v>0</v>
      </c>
      <c r="AU84" s="371">
        <f>ENS_DREA!AU84-'Autres acteurs'!AU84</f>
        <v>0</v>
      </c>
      <c r="AV84" s="371">
        <f>ENS_DREA!AV84-'Autres acteurs'!AV84</f>
        <v>0</v>
      </c>
      <c r="AW84" s="371">
        <f>ENS_DREA!AW84-'Autres acteurs'!AW84</f>
        <v>0</v>
      </c>
      <c r="AX84" s="371">
        <f>ENS_DREA!AX84-'Autres acteurs'!AX84</f>
        <v>0</v>
      </c>
      <c r="AY84" s="371">
        <f>ENS_DREA!AY84-'Autres acteurs'!AY84</f>
        <v>0</v>
      </c>
      <c r="AZ84" s="371">
        <f>ENS_DREA!AZ84-'Autres acteurs'!AZ84</f>
        <v>0</v>
      </c>
      <c r="BA84" s="371">
        <f>ENS_DREA!BA84-'Autres acteurs'!BA84</f>
        <v>0</v>
      </c>
      <c r="BB84" s="371">
        <f>ENS_DREA!BB84-'Autres acteurs'!BB84</f>
        <v>0</v>
      </c>
      <c r="BC84" s="371">
        <f>ENS_DREA!BC84-'Autres acteurs'!BC84</f>
        <v>0</v>
      </c>
      <c r="BD84" s="371">
        <f>ENS_DREA!BD84-'Autres acteurs'!BD84</f>
        <v>0</v>
      </c>
      <c r="BE84" s="371">
        <f>ENS_DREA!BE84-'Autres acteurs'!BE84</f>
        <v>0</v>
      </c>
      <c r="BF84" s="371">
        <f>ENS_DREA!BF84-'Autres acteurs'!BF84</f>
        <v>0</v>
      </c>
      <c r="BG84" s="371">
        <f>ENS_DREA!BG84-'Autres acteurs'!BG84</f>
        <v>0</v>
      </c>
      <c r="BH84" s="371">
        <f>ENS_DREA!BH84-'Autres acteurs'!BH84</f>
        <v>0</v>
      </c>
      <c r="BI84" s="371">
        <f>ENS_DREA!BI84-'Autres acteurs'!BI84</f>
        <v>0</v>
      </c>
      <c r="BJ84" s="371">
        <f>ENS_DREA!BJ84-'Autres acteurs'!BJ84</f>
        <v>0</v>
      </c>
      <c r="BK84" s="371">
        <f>ENS_DREA!BK84-'Autres acteurs'!BK84</f>
        <v>0</v>
      </c>
      <c r="BL84" s="371">
        <f>ENS_DREA!BL84-'Autres acteurs'!BL84</f>
        <v>0</v>
      </c>
      <c r="BM84" s="371" t="e">
        <f>ENS_DREA!BM84-'Autres acteurs'!BM84</f>
        <v>#DIV/0!</v>
      </c>
      <c r="BN84" s="371" t="e">
        <f>ENS_DREA!BN84-'Autres acteurs'!BN84</f>
        <v>#DIV/0!</v>
      </c>
      <c r="BO84" s="371">
        <f>ENS_DREA!BO84-'Autres acteurs'!BO84</f>
        <v>0</v>
      </c>
      <c r="BP84" s="371">
        <f>ENS_DREA!BP84-'Autres acteurs'!BP84</f>
        <v>0</v>
      </c>
      <c r="BQ84" s="371" t="e">
        <f>ENS_DREA!BQ84-'Autres acteurs'!BQ84</f>
        <v>#DIV/0!</v>
      </c>
      <c r="BR84" s="371">
        <f>ENS_DREA!BR84-'Autres acteurs'!BR84</f>
        <v>0</v>
      </c>
      <c r="BS84" s="371">
        <f>ENS_DREA!BS84-'Autres acteurs'!BS84</f>
        <v>0</v>
      </c>
      <c r="BT84" s="371">
        <f>ENS_DREA!BT84-'Autres acteurs'!BT84</f>
        <v>0</v>
      </c>
      <c r="BU84" s="371">
        <f>ENS_DREA!BU84-'Autres acteurs'!BU84</f>
        <v>0</v>
      </c>
      <c r="BV84" s="371">
        <f>ENS_DREA!BV84-'Autres acteurs'!BV84</f>
        <v>0</v>
      </c>
      <c r="BW84" s="371">
        <f>ENS_DREA!BW84-'Autres acteurs'!BW84</f>
        <v>0</v>
      </c>
      <c r="BX84" s="371">
        <f>ENS_DREA!BX84-'Autres acteurs'!BX84</f>
        <v>0</v>
      </c>
      <c r="BY84" s="371">
        <f>ENS_DREA!BY84-'Autres acteurs'!BY84</f>
        <v>0</v>
      </c>
      <c r="BZ84" s="371">
        <f>ENS_DREA!BZ84-'Autres acteurs'!BZ84</f>
        <v>0</v>
      </c>
      <c r="CA84" s="256"/>
      <c r="CB84" s="256"/>
      <c r="CC84" s="256"/>
      <c r="CD84" s="256"/>
      <c r="CE84" s="256"/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x14ac:dyDescent="0.25">
      <c r="A85" s="257" t="s">
        <v>207</v>
      </c>
      <c r="B85" s="257"/>
      <c r="C85" s="256" t="s">
        <v>208</v>
      </c>
      <c r="D85" s="258" t="s">
        <v>209</v>
      </c>
      <c r="E85" s="256">
        <f>ENS_DREA!E85-'Autres acteurs'!E85</f>
        <v>0</v>
      </c>
      <c r="F85" s="256">
        <f>ENS_DREA!F85-'Autres acteurs'!F85</f>
        <v>0</v>
      </c>
      <c r="G85" s="256">
        <f>ENS_DREA!G85-'Autres acteurs'!G85</f>
        <v>0</v>
      </c>
      <c r="H85" s="256">
        <f>ENS_DREA!H85-'Autres acteurs'!H85</f>
        <v>0</v>
      </c>
      <c r="I85" s="256">
        <f>ENS_DREA!I85-'Autres acteurs'!I85</f>
        <v>0</v>
      </c>
      <c r="J85" s="256">
        <f>ENS_DREA!J85-'Autres acteurs'!J85</f>
        <v>0</v>
      </c>
      <c r="K85" s="256">
        <f>ENS_DREA!K85-'Autres acteurs'!K85</f>
        <v>0</v>
      </c>
      <c r="L85" s="256">
        <f>ENS_DREA!L85-'Autres acteurs'!L85</f>
        <v>0</v>
      </c>
      <c r="M85" s="256">
        <f>ENS_DREA!M85-'Autres acteurs'!M85</f>
        <v>0</v>
      </c>
      <c r="N85" s="256">
        <f>ENS_DREA!N85-'Autres acteurs'!N85</f>
        <v>0</v>
      </c>
      <c r="O85" s="256">
        <f>ENS_DREA!O85-'Autres acteurs'!O85</f>
        <v>0</v>
      </c>
      <c r="P85" s="256">
        <f>ENS_DREA!P85-'Autres acteurs'!P85</f>
        <v>0</v>
      </c>
      <c r="Q85" s="256">
        <f>ENS_DREA!Q85-'Autres acteurs'!Q85</f>
        <v>0</v>
      </c>
      <c r="R85" s="256">
        <f>ENS_DREA!R85-'Autres acteurs'!R85</f>
        <v>0</v>
      </c>
      <c r="S85" s="256">
        <f>ENS_DREA!S85-'Autres acteurs'!S85</f>
        <v>0</v>
      </c>
      <c r="T85" s="256">
        <f>ENS_DREA!T85-'Autres acteurs'!T85</f>
        <v>0</v>
      </c>
      <c r="U85" s="256">
        <f>ENS_DREA!U85-'Autres acteurs'!U85</f>
        <v>0</v>
      </c>
      <c r="V85" s="256">
        <f>ENS_DREA!V85-'Autres acteurs'!V85</f>
        <v>0</v>
      </c>
      <c r="W85" s="256">
        <f>ENS_DREA!W85-'Autres acteurs'!W85</f>
        <v>0</v>
      </c>
      <c r="X85" s="256">
        <f>ENS_DREA!X85-'Autres acteurs'!X85</f>
        <v>0</v>
      </c>
      <c r="Y85" s="256">
        <f>ENS_DREA!Y85-'Autres acteurs'!Y85</f>
        <v>0</v>
      </c>
      <c r="Z85" s="256">
        <f>ENS_DREA!Z85-'Autres acteurs'!Z85</f>
        <v>0</v>
      </c>
      <c r="AA85" s="256">
        <f>ENS_DREA!AA85-'Autres acteurs'!AA85</f>
        <v>0</v>
      </c>
      <c r="AB85" s="256">
        <f>ENS_DREA!AB85-'Autres acteurs'!AB85</f>
        <v>0</v>
      </c>
      <c r="AC85" s="256">
        <f>ENS_DREA!AC85-'Autres acteurs'!AC85</f>
        <v>0</v>
      </c>
      <c r="AD85" s="256">
        <f>ENS_DREA!AD85-'Autres acteurs'!AD85</f>
        <v>0</v>
      </c>
      <c r="AE85" s="256">
        <f>ENS_DREA!AE85-'Autres acteurs'!AE85</f>
        <v>0</v>
      </c>
      <c r="AF85" s="256">
        <f>ENS_DREA!AF85-'Autres acteurs'!AF85</f>
        <v>0</v>
      </c>
      <c r="AG85" s="256">
        <f>ENS_DREA!AG85-'Autres acteurs'!AG85</f>
        <v>0</v>
      </c>
      <c r="AH85" s="256">
        <f>ENS_DREA!AH85-'Autres acteurs'!AH85</f>
        <v>0</v>
      </c>
      <c r="AI85" s="256">
        <f>ENS_DREA!AI85-'Autres acteurs'!AI85</f>
        <v>0</v>
      </c>
      <c r="AJ85" s="256">
        <f>ENS_DREA!AJ85-'Autres acteurs'!AJ85</f>
        <v>0</v>
      </c>
      <c r="AK85" s="256">
        <f>ENS_DREA!AK85-'Autres acteurs'!AK85</f>
        <v>0</v>
      </c>
      <c r="AL85" s="256">
        <f>ENS_DREA!AL85-'Autres acteurs'!AL85</f>
        <v>0</v>
      </c>
      <c r="AM85" s="256">
        <f>ENS_DREA!AM85-'Autres acteurs'!AM85</f>
        <v>0</v>
      </c>
      <c r="AN85" s="256">
        <f>ENS_DREA!AN85-'Autres acteurs'!AN85</f>
        <v>0</v>
      </c>
      <c r="AO85" s="371">
        <f>ENS_DREA!AO85-'Autres acteurs'!AO85</f>
        <v>0</v>
      </c>
      <c r="AP85" s="371">
        <f>ENS_DREA!AP85-'Autres acteurs'!AP85</f>
        <v>0</v>
      </c>
      <c r="AQ85" s="371">
        <f>ENS_DREA!AQ85-'Autres acteurs'!AQ85</f>
        <v>0</v>
      </c>
      <c r="AR85" s="371">
        <f>ENS_DREA!AR85-'Autres acteurs'!AR85</f>
        <v>0</v>
      </c>
      <c r="AS85" s="371">
        <f>ENS_DREA!AS85-'Autres acteurs'!AS85</f>
        <v>0</v>
      </c>
      <c r="AT85" s="371">
        <f>ENS_DREA!AT85-'Autres acteurs'!AT85</f>
        <v>0</v>
      </c>
      <c r="AU85" s="371">
        <f>ENS_DREA!AU85-'Autres acteurs'!AU85</f>
        <v>0</v>
      </c>
      <c r="AV85" s="371">
        <f>ENS_DREA!AV85-'Autres acteurs'!AV85</f>
        <v>0</v>
      </c>
      <c r="AW85" s="371">
        <f>ENS_DREA!AW85-'Autres acteurs'!AW85</f>
        <v>0</v>
      </c>
      <c r="AX85" s="371">
        <f>ENS_DREA!AX85-'Autres acteurs'!AX85</f>
        <v>0</v>
      </c>
      <c r="AY85" s="371">
        <f>ENS_DREA!AY85-'Autres acteurs'!AY85</f>
        <v>0</v>
      </c>
      <c r="AZ85" s="371">
        <f>ENS_DREA!AZ85-'Autres acteurs'!AZ85</f>
        <v>0</v>
      </c>
      <c r="BA85" s="371">
        <f>ENS_DREA!BA85-'Autres acteurs'!BA85</f>
        <v>0</v>
      </c>
      <c r="BB85" s="371">
        <f>ENS_DREA!BB85-'Autres acteurs'!BB85</f>
        <v>0</v>
      </c>
      <c r="BC85" s="371">
        <f>ENS_DREA!BC85-'Autres acteurs'!BC85</f>
        <v>0</v>
      </c>
      <c r="BD85" s="371">
        <f>ENS_DREA!BD85-'Autres acteurs'!BD85</f>
        <v>0</v>
      </c>
      <c r="BE85" s="371">
        <f>ENS_DREA!BE85-'Autres acteurs'!BE85</f>
        <v>0</v>
      </c>
      <c r="BF85" s="371">
        <f>ENS_DREA!BF85-'Autres acteurs'!BF85</f>
        <v>0</v>
      </c>
      <c r="BG85" s="371">
        <f>ENS_DREA!BG85-'Autres acteurs'!BG85</f>
        <v>0</v>
      </c>
      <c r="BH85" s="371">
        <f>ENS_DREA!BH85-'Autres acteurs'!BH85</f>
        <v>0</v>
      </c>
      <c r="BI85" s="371">
        <f>ENS_DREA!BI85-'Autres acteurs'!BI85</f>
        <v>0</v>
      </c>
      <c r="BJ85" s="371">
        <f>ENS_DREA!BJ85-'Autres acteurs'!BJ85</f>
        <v>0</v>
      </c>
      <c r="BK85" s="371">
        <f>ENS_DREA!BK85-'Autres acteurs'!BK85</f>
        <v>0</v>
      </c>
      <c r="BL85" s="371">
        <f>ENS_DREA!BL85-'Autres acteurs'!BL85</f>
        <v>0</v>
      </c>
      <c r="BM85" s="371" t="e">
        <f>ENS_DREA!BM85-'Autres acteurs'!BM85</f>
        <v>#DIV/0!</v>
      </c>
      <c r="BN85" s="371" t="e">
        <f>ENS_DREA!BN85-'Autres acteurs'!BN85</f>
        <v>#DIV/0!</v>
      </c>
      <c r="BO85" s="371">
        <f>ENS_DREA!BO85-'Autres acteurs'!BO85</f>
        <v>0</v>
      </c>
      <c r="BP85" s="371">
        <f>ENS_DREA!BP85-'Autres acteurs'!BP85</f>
        <v>0</v>
      </c>
      <c r="BQ85" s="371" t="e">
        <f>ENS_DREA!BQ85-'Autres acteurs'!BQ85</f>
        <v>#DIV/0!</v>
      </c>
      <c r="BR85" s="371">
        <f>ENS_DREA!BR85-'Autres acteurs'!BR85</f>
        <v>0</v>
      </c>
      <c r="BS85" s="371">
        <f>ENS_DREA!BS85-'Autres acteurs'!BS85</f>
        <v>0</v>
      </c>
      <c r="BT85" s="371">
        <f>ENS_DREA!BT85-'Autres acteurs'!BT85</f>
        <v>0</v>
      </c>
      <c r="BU85" s="371">
        <f>ENS_DREA!BU85-'Autres acteurs'!BU85</f>
        <v>0</v>
      </c>
      <c r="BV85" s="371">
        <f>ENS_DREA!BV85-'Autres acteurs'!BV85</f>
        <v>0</v>
      </c>
      <c r="BW85" s="371">
        <f>ENS_DREA!BW85-'Autres acteurs'!BW85</f>
        <v>0</v>
      </c>
      <c r="BX85" s="371">
        <f>ENS_DREA!BX85-'Autres acteurs'!BX85</f>
        <v>0</v>
      </c>
      <c r="BY85" s="371">
        <f>ENS_DREA!BY85-'Autres acteurs'!BY85</f>
        <v>0</v>
      </c>
      <c r="BZ85" s="371">
        <f>ENS_DREA!BZ85-'Autres acteurs'!BZ85</f>
        <v>0</v>
      </c>
      <c r="CA85" s="256"/>
      <c r="CB85" s="256"/>
      <c r="CC85" s="256"/>
      <c r="CD85" s="256"/>
      <c r="CE85" s="256"/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x14ac:dyDescent="0.25">
      <c r="A86" s="257" t="s">
        <v>189</v>
      </c>
      <c r="B86" s="257"/>
      <c r="C86" s="256" t="s">
        <v>82</v>
      </c>
      <c r="D86" s="258" t="s">
        <v>190</v>
      </c>
      <c r="E86" s="256">
        <f>ENS_DREA!E86-'Autres acteurs'!E86</f>
        <v>0</v>
      </c>
      <c r="F86" s="256">
        <f>ENS_DREA!F86-'Autres acteurs'!F86</f>
        <v>0</v>
      </c>
      <c r="G86" s="256">
        <f>ENS_DREA!G86-'Autres acteurs'!G86</f>
        <v>0</v>
      </c>
      <c r="H86" s="256">
        <f>ENS_DREA!H86-'Autres acteurs'!H86</f>
        <v>0</v>
      </c>
      <c r="I86" s="256">
        <f>ENS_DREA!I86-'Autres acteurs'!I86</f>
        <v>0</v>
      </c>
      <c r="J86" s="256">
        <f>ENS_DREA!J86-'Autres acteurs'!J86</f>
        <v>0</v>
      </c>
      <c r="K86" s="256">
        <f>ENS_DREA!K86-'Autres acteurs'!K86</f>
        <v>0</v>
      </c>
      <c r="L86" s="256">
        <f>ENS_DREA!L86-'Autres acteurs'!L86</f>
        <v>0</v>
      </c>
      <c r="M86" s="256">
        <f>ENS_DREA!M86-'Autres acteurs'!M86</f>
        <v>0</v>
      </c>
      <c r="N86" s="256">
        <f>ENS_DREA!N86-'Autres acteurs'!N86</f>
        <v>0</v>
      </c>
      <c r="O86" s="256">
        <f>ENS_DREA!O86-'Autres acteurs'!O86</f>
        <v>0</v>
      </c>
      <c r="P86" s="256">
        <f>ENS_DREA!P86-'Autres acteurs'!P86</f>
        <v>0</v>
      </c>
      <c r="Q86" s="256">
        <f>ENS_DREA!Q86-'Autres acteurs'!Q86</f>
        <v>0</v>
      </c>
      <c r="R86" s="256">
        <f>ENS_DREA!R86-'Autres acteurs'!R86</f>
        <v>0</v>
      </c>
      <c r="S86" s="256">
        <f>ENS_DREA!S86-'Autres acteurs'!S86</f>
        <v>0</v>
      </c>
      <c r="T86" s="256">
        <f>ENS_DREA!T86-'Autres acteurs'!T86</f>
        <v>0</v>
      </c>
      <c r="U86" s="256">
        <f>ENS_DREA!U86-'Autres acteurs'!U86</f>
        <v>0</v>
      </c>
      <c r="V86" s="256">
        <f>ENS_DREA!V86-'Autres acteurs'!V86</f>
        <v>0</v>
      </c>
      <c r="W86" s="256">
        <f>ENS_DREA!W86-'Autres acteurs'!W86</f>
        <v>0</v>
      </c>
      <c r="X86" s="256">
        <f>ENS_DREA!X86-'Autres acteurs'!X86</f>
        <v>0</v>
      </c>
      <c r="Y86" s="256">
        <f>ENS_DREA!Y86-'Autres acteurs'!Y86</f>
        <v>0</v>
      </c>
      <c r="Z86" s="256">
        <f>ENS_DREA!Z86-'Autres acteurs'!Z86</f>
        <v>0</v>
      </c>
      <c r="AA86" s="256">
        <f>ENS_DREA!AA86-'Autres acteurs'!AA86</f>
        <v>0</v>
      </c>
      <c r="AB86" s="256">
        <f>ENS_DREA!AB86-'Autres acteurs'!AB86</f>
        <v>0</v>
      </c>
      <c r="AC86" s="256">
        <f>ENS_DREA!AC86-'Autres acteurs'!AC86</f>
        <v>0</v>
      </c>
      <c r="AD86" s="256">
        <f>ENS_DREA!AD86-'Autres acteurs'!AD86</f>
        <v>0</v>
      </c>
      <c r="AE86" s="256">
        <f>ENS_DREA!AE86-'Autres acteurs'!AE86</f>
        <v>0</v>
      </c>
      <c r="AF86" s="256">
        <f>ENS_DREA!AF86-'Autres acteurs'!AF86</f>
        <v>0</v>
      </c>
      <c r="AG86" s="256">
        <f>ENS_DREA!AG86-'Autres acteurs'!AG86</f>
        <v>0</v>
      </c>
      <c r="AH86" s="256">
        <f>ENS_DREA!AH86-'Autres acteurs'!AH86</f>
        <v>0</v>
      </c>
      <c r="AI86" s="256">
        <f>ENS_DREA!AI86-'Autres acteurs'!AI86</f>
        <v>0</v>
      </c>
      <c r="AJ86" s="256">
        <f>ENS_DREA!AJ86-'Autres acteurs'!AJ86</f>
        <v>0</v>
      </c>
      <c r="AK86" s="256">
        <f>ENS_DREA!AK86-'Autres acteurs'!AK86</f>
        <v>0</v>
      </c>
      <c r="AL86" s="256">
        <f>ENS_DREA!AL86-'Autres acteurs'!AL86</f>
        <v>0</v>
      </c>
      <c r="AM86" s="256">
        <f>ENS_DREA!AM86-'Autres acteurs'!AM86</f>
        <v>0</v>
      </c>
      <c r="AN86" s="256">
        <f>ENS_DREA!AN86-'Autres acteurs'!AN86</f>
        <v>0</v>
      </c>
      <c r="AO86" s="371">
        <f>ENS_DREA!AO86-'Autres acteurs'!AO86</f>
        <v>0</v>
      </c>
      <c r="AP86" s="371">
        <f>ENS_DREA!AP86-'Autres acteurs'!AP86</f>
        <v>0</v>
      </c>
      <c r="AQ86" s="371">
        <f>ENS_DREA!AQ86-'Autres acteurs'!AQ86</f>
        <v>0</v>
      </c>
      <c r="AR86" s="371">
        <f>ENS_DREA!AR86-'Autres acteurs'!AR86</f>
        <v>0</v>
      </c>
      <c r="AS86" s="371">
        <f>ENS_DREA!AS86-'Autres acteurs'!AS86</f>
        <v>0</v>
      </c>
      <c r="AT86" s="371">
        <f>ENS_DREA!AT86-'Autres acteurs'!AT86</f>
        <v>0</v>
      </c>
      <c r="AU86" s="371">
        <f>ENS_DREA!AU86-'Autres acteurs'!AU86</f>
        <v>0</v>
      </c>
      <c r="AV86" s="371">
        <f>ENS_DREA!AV86-'Autres acteurs'!AV86</f>
        <v>0</v>
      </c>
      <c r="AW86" s="371">
        <f>ENS_DREA!AW86-'Autres acteurs'!AW86</f>
        <v>0</v>
      </c>
      <c r="AX86" s="371">
        <f>ENS_DREA!AX86-'Autres acteurs'!AX86</f>
        <v>0</v>
      </c>
      <c r="AY86" s="371">
        <f>ENS_DREA!AY86-'Autres acteurs'!AY86</f>
        <v>0</v>
      </c>
      <c r="AZ86" s="371">
        <f>ENS_DREA!AZ86-'Autres acteurs'!AZ86</f>
        <v>0</v>
      </c>
      <c r="BA86" s="371">
        <f>ENS_DREA!BA86-'Autres acteurs'!BA86</f>
        <v>0</v>
      </c>
      <c r="BB86" s="371">
        <f>ENS_DREA!BB86-'Autres acteurs'!BB86</f>
        <v>0</v>
      </c>
      <c r="BC86" s="371">
        <f>ENS_DREA!BC86-'Autres acteurs'!BC86</f>
        <v>0</v>
      </c>
      <c r="BD86" s="371">
        <f>ENS_DREA!BD86-'Autres acteurs'!BD86</f>
        <v>0</v>
      </c>
      <c r="BE86" s="371">
        <f>ENS_DREA!BE86-'Autres acteurs'!BE86</f>
        <v>0</v>
      </c>
      <c r="BF86" s="371">
        <f>ENS_DREA!BF86-'Autres acteurs'!BF86</f>
        <v>0</v>
      </c>
      <c r="BG86" s="371">
        <f>ENS_DREA!BG86-'Autres acteurs'!BG86</f>
        <v>0</v>
      </c>
      <c r="BH86" s="371">
        <f>ENS_DREA!BH86-'Autres acteurs'!BH86</f>
        <v>0</v>
      </c>
      <c r="BI86" s="371">
        <f>ENS_DREA!BI86-'Autres acteurs'!BI86</f>
        <v>0</v>
      </c>
      <c r="BJ86" s="371">
        <f>ENS_DREA!BJ86-'Autres acteurs'!BJ86</f>
        <v>0</v>
      </c>
      <c r="BK86" s="371">
        <f>ENS_DREA!BK86-'Autres acteurs'!BK86</f>
        <v>0</v>
      </c>
      <c r="BL86" s="371">
        <f>ENS_DREA!BL86-'Autres acteurs'!BL86</f>
        <v>0</v>
      </c>
      <c r="BM86" s="371" t="e">
        <f>ENS_DREA!BM86-'Autres acteurs'!BM86</f>
        <v>#DIV/0!</v>
      </c>
      <c r="BN86" s="371" t="e">
        <f>ENS_DREA!BN86-'Autres acteurs'!BN86</f>
        <v>#DIV/0!</v>
      </c>
      <c r="BO86" s="371">
        <f>ENS_DREA!BO86-'Autres acteurs'!BO86</f>
        <v>0</v>
      </c>
      <c r="BP86" s="371">
        <f>ENS_DREA!BP86-'Autres acteurs'!BP86</f>
        <v>0</v>
      </c>
      <c r="BQ86" s="371" t="e">
        <f>ENS_DREA!BQ86-'Autres acteurs'!BQ86</f>
        <v>#DIV/0!</v>
      </c>
      <c r="BR86" s="371">
        <f>ENS_DREA!BR86-'Autres acteurs'!BR86</f>
        <v>0</v>
      </c>
      <c r="BS86" s="371">
        <f>ENS_DREA!BS86-'Autres acteurs'!BS86</f>
        <v>0</v>
      </c>
      <c r="BT86" s="371">
        <f>ENS_DREA!BT86-'Autres acteurs'!BT86</f>
        <v>0</v>
      </c>
      <c r="BU86" s="371">
        <f>ENS_DREA!BU86-'Autres acteurs'!BU86</f>
        <v>0</v>
      </c>
      <c r="BV86" s="371">
        <f>ENS_DREA!BV86-'Autres acteurs'!BV86</f>
        <v>0</v>
      </c>
      <c r="BW86" s="371">
        <f>ENS_DREA!BW86-'Autres acteurs'!BW86</f>
        <v>0</v>
      </c>
      <c r="BX86" s="371">
        <f>ENS_DREA!BX86-'Autres acteurs'!BX86</f>
        <v>0</v>
      </c>
      <c r="BY86" s="371">
        <f>ENS_DREA!BY86-'Autres acteurs'!BY86</f>
        <v>0</v>
      </c>
      <c r="BZ86" s="371">
        <f>ENS_DREA!BZ86-'Autres acteurs'!BZ86</f>
        <v>0</v>
      </c>
      <c r="CA86" s="256"/>
      <c r="CB86" s="256"/>
      <c r="CC86" s="256"/>
      <c r="CD86" s="256"/>
      <c r="CE86" s="256"/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x14ac:dyDescent="0.25">
      <c r="A87" s="257" t="s">
        <v>191</v>
      </c>
      <c r="B87" s="257"/>
      <c r="C87" s="256" t="s">
        <v>144</v>
      </c>
      <c r="D87" s="258" t="s">
        <v>192</v>
      </c>
      <c r="E87" s="256">
        <f>ENS_DREA!E87-'Autres acteurs'!E87</f>
        <v>0</v>
      </c>
      <c r="F87" s="256">
        <f>ENS_DREA!F87-'Autres acteurs'!F87</f>
        <v>0</v>
      </c>
      <c r="G87" s="256">
        <f>ENS_DREA!G87-'Autres acteurs'!G87</f>
        <v>0</v>
      </c>
      <c r="H87" s="256">
        <f>ENS_DREA!H87-'Autres acteurs'!H87</f>
        <v>0</v>
      </c>
      <c r="I87" s="256">
        <f>ENS_DREA!I87-'Autres acteurs'!I87</f>
        <v>0</v>
      </c>
      <c r="J87" s="256">
        <f>ENS_DREA!J87-'Autres acteurs'!J87</f>
        <v>0</v>
      </c>
      <c r="K87" s="256">
        <f>ENS_DREA!K87-'Autres acteurs'!K87</f>
        <v>0</v>
      </c>
      <c r="L87" s="256">
        <f>ENS_DREA!L87-'Autres acteurs'!L87</f>
        <v>0</v>
      </c>
      <c r="M87" s="256">
        <f>ENS_DREA!M87-'Autres acteurs'!M87</f>
        <v>0</v>
      </c>
      <c r="N87" s="256">
        <f>ENS_DREA!N87-'Autres acteurs'!N87</f>
        <v>0</v>
      </c>
      <c r="O87" s="256">
        <f>ENS_DREA!O87-'Autres acteurs'!O87</f>
        <v>0</v>
      </c>
      <c r="P87" s="256">
        <f>ENS_DREA!P87-'Autres acteurs'!P87</f>
        <v>0</v>
      </c>
      <c r="Q87" s="256">
        <f>ENS_DREA!Q87-'Autres acteurs'!Q87</f>
        <v>0</v>
      </c>
      <c r="R87" s="256">
        <f>ENS_DREA!R87-'Autres acteurs'!R87</f>
        <v>0</v>
      </c>
      <c r="S87" s="256">
        <f>ENS_DREA!S87-'Autres acteurs'!S87</f>
        <v>0</v>
      </c>
      <c r="T87" s="256">
        <f>ENS_DREA!T87-'Autres acteurs'!T87</f>
        <v>0</v>
      </c>
      <c r="U87" s="256">
        <f>ENS_DREA!U87-'Autres acteurs'!U87</f>
        <v>0</v>
      </c>
      <c r="V87" s="256">
        <f>ENS_DREA!V87-'Autres acteurs'!V87</f>
        <v>0</v>
      </c>
      <c r="W87" s="256">
        <f>ENS_DREA!W87-'Autres acteurs'!W87</f>
        <v>0</v>
      </c>
      <c r="X87" s="256">
        <f>ENS_DREA!X87-'Autres acteurs'!X87</f>
        <v>0</v>
      </c>
      <c r="Y87" s="256">
        <f>ENS_DREA!Y87-'Autres acteurs'!Y87</f>
        <v>0</v>
      </c>
      <c r="Z87" s="256">
        <f>ENS_DREA!Z87-'Autres acteurs'!Z87</f>
        <v>0</v>
      </c>
      <c r="AA87" s="256">
        <f>ENS_DREA!AA87-'Autres acteurs'!AA87</f>
        <v>0</v>
      </c>
      <c r="AB87" s="256">
        <f>ENS_DREA!AB87-'Autres acteurs'!AB87</f>
        <v>0</v>
      </c>
      <c r="AC87" s="256">
        <f>ENS_DREA!AC87-'Autres acteurs'!AC87</f>
        <v>0</v>
      </c>
      <c r="AD87" s="256">
        <f>ENS_DREA!AD87-'Autres acteurs'!AD87</f>
        <v>0</v>
      </c>
      <c r="AE87" s="256">
        <f>ENS_DREA!AE87-'Autres acteurs'!AE87</f>
        <v>0</v>
      </c>
      <c r="AF87" s="256">
        <f>ENS_DREA!AF87-'Autres acteurs'!AF87</f>
        <v>0</v>
      </c>
      <c r="AG87" s="256">
        <f>ENS_DREA!AG87-'Autres acteurs'!AG87</f>
        <v>0</v>
      </c>
      <c r="AH87" s="256">
        <f>ENS_DREA!AH87-'Autres acteurs'!AH87</f>
        <v>0</v>
      </c>
      <c r="AI87" s="256">
        <f>ENS_DREA!AI87-'Autres acteurs'!AI87</f>
        <v>0</v>
      </c>
      <c r="AJ87" s="256">
        <f>ENS_DREA!AJ87-'Autres acteurs'!AJ87</f>
        <v>0</v>
      </c>
      <c r="AK87" s="256">
        <f>ENS_DREA!AK87-'Autres acteurs'!AK87</f>
        <v>0</v>
      </c>
      <c r="AL87" s="256">
        <f>ENS_DREA!AL87-'Autres acteurs'!AL87</f>
        <v>0</v>
      </c>
      <c r="AM87" s="256">
        <f>ENS_DREA!AM87-'Autres acteurs'!AM87</f>
        <v>0</v>
      </c>
      <c r="AN87" s="256">
        <f>ENS_DREA!AN87-'Autres acteurs'!AN87</f>
        <v>0</v>
      </c>
      <c r="AO87" s="371">
        <f>ENS_DREA!AO87-'Autres acteurs'!AO87</f>
        <v>0</v>
      </c>
      <c r="AP87" s="371">
        <f>ENS_DREA!AP87-'Autres acteurs'!AP87</f>
        <v>0</v>
      </c>
      <c r="AQ87" s="371">
        <f>ENS_DREA!AQ87-'Autres acteurs'!AQ87</f>
        <v>0</v>
      </c>
      <c r="AR87" s="371">
        <f>ENS_DREA!AR87-'Autres acteurs'!AR87</f>
        <v>0</v>
      </c>
      <c r="AS87" s="371">
        <f>ENS_DREA!AS87-'Autres acteurs'!AS87</f>
        <v>0</v>
      </c>
      <c r="AT87" s="371">
        <f>ENS_DREA!AT87-'Autres acteurs'!AT87</f>
        <v>0</v>
      </c>
      <c r="AU87" s="371">
        <f>ENS_DREA!AU87-'Autres acteurs'!AU87</f>
        <v>0</v>
      </c>
      <c r="AV87" s="371">
        <f>ENS_DREA!AV87-'Autres acteurs'!AV87</f>
        <v>0</v>
      </c>
      <c r="AW87" s="371">
        <f>ENS_DREA!AW87-'Autres acteurs'!AW87</f>
        <v>0</v>
      </c>
      <c r="AX87" s="371">
        <f>ENS_DREA!AX87-'Autres acteurs'!AX87</f>
        <v>0</v>
      </c>
      <c r="AY87" s="371">
        <f>ENS_DREA!AY87-'Autres acteurs'!AY87</f>
        <v>0</v>
      </c>
      <c r="AZ87" s="371">
        <f>ENS_DREA!AZ87-'Autres acteurs'!AZ87</f>
        <v>0</v>
      </c>
      <c r="BA87" s="371">
        <f>ENS_DREA!BA87-'Autres acteurs'!BA87</f>
        <v>0</v>
      </c>
      <c r="BB87" s="371">
        <f>ENS_DREA!BB87-'Autres acteurs'!BB87</f>
        <v>0</v>
      </c>
      <c r="BC87" s="371">
        <f>ENS_DREA!BC87-'Autres acteurs'!BC87</f>
        <v>0</v>
      </c>
      <c r="BD87" s="371">
        <f>ENS_DREA!BD87-'Autres acteurs'!BD87</f>
        <v>0</v>
      </c>
      <c r="BE87" s="371">
        <f>ENS_DREA!BE87-'Autres acteurs'!BE87</f>
        <v>0</v>
      </c>
      <c r="BF87" s="371">
        <f>ENS_DREA!BF87-'Autres acteurs'!BF87</f>
        <v>0</v>
      </c>
      <c r="BG87" s="371">
        <f>ENS_DREA!BG87-'Autres acteurs'!BG87</f>
        <v>0</v>
      </c>
      <c r="BH87" s="371">
        <f>ENS_DREA!BH87-'Autres acteurs'!BH87</f>
        <v>0</v>
      </c>
      <c r="BI87" s="371">
        <f>ENS_DREA!BI87-'Autres acteurs'!BI87</f>
        <v>0</v>
      </c>
      <c r="BJ87" s="371">
        <f>ENS_DREA!BJ87-'Autres acteurs'!BJ87</f>
        <v>0</v>
      </c>
      <c r="BK87" s="371">
        <f>ENS_DREA!BK87-'Autres acteurs'!BK87</f>
        <v>0</v>
      </c>
      <c r="BL87" s="371">
        <f>ENS_DREA!BL87-'Autres acteurs'!BL87</f>
        <v>0</v>
      </c>
      <c r="BM87" s="371" t="e">
        <f>ENS_DREA!BM87-'Autres acteurs'!BM87</f>
        <v>#DIV/0!</v>
      </c>
      <c r="BN87" s="371" t="e">
        <f>ENS_DREA!BN87-'Autres acteurs'!BN87</f>
        <v>#DIV/0!</v>
      </c>
      <c r="BO87" s="371">
        <f>ENS_DREA!BO87-'Autres acteurs'!BO87</f>
        <v>0</v>
      </c>
      <c r="BP87" s="371">
        <f>ENS_DREA!BP87-'Autres acteurs'!BP87</f>
        <v>0</v>
      </c>
      <c r="BQ87" s="371" t="e">
        <f>ENS_DREA!BQ87-'Autres acteurs'!BQ87</f>
        <v>#DIV/0!</v>
      </c>
      <c r="BR87" s="371">
        <f>ENS_DREA!BR87-'Autres acteurs'!BR87</f>
        <v>0</v>
      </c>
      <c r="BS87" s="371">
        <f>ENS_DREA!BS87-'Autres acteurs'!BS87</f>
        <v>0</v>
      </c>
      <c r="BT87" s="371">
        <f>ENS_DREA!BT87-'Autres acteurs'!BT87</f>
        <v>0</v>
      </c>
      <c r="BU87" s="371">
        <f>ENS_DREA!BU87-'Autres acteurs'!BU87</f>
        <v>0</v>
      </c>
      <c r="BV87" s="371">
        <f>ENS_DREA!BV87-'Autres acteurs'!BV87</f>
        <v>0</v>
      </c>
      <c r="BW87" s="371">
        <f>ENS_DREA!BW87-'Autres acteurs'!BW87</f>
        <v>0</v>
      </c>
      <c r="BX87" s="371">
        <f>ENS_DREA!BX87-'Autres acteurs'!BX87</f>
        <v>0</v>
      </c>
      <c r="BY87" s="371">
        <f>ENS_DREA!BY87-'Autres acteurs'!BY87</f>
        <v>0</v>
      </c>
      <c r="BZ87" s="371">
        <f>ENS_DREA!BZ87-'Autres acteurs'!BZ87</f>
        <v>0</v>
      </c>
      <c r="CA87" s="256"/>
      <c r="CB87" s="256"/>
      <c r="CC87" s="256"/>
      <c r="CD87" s="256"/>
      <c r="CE87" s="256"/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27.6" x14ac:dyDescent="0.25">
      <c r="A88" s="257" t="s">
        <v>138</v>
      </c>
      <c r="B88" s="257"/>
      <c r="C88" s="256" t="s">
        <v>193</v>
      </c>
      <c r="D88" s="258" t="s">
        <v>194</v>
      </c>
      <c r="E88" s="256">
        <f>ENS_DREA!E88-'Autres acteurs'!E88</f>
        <v>0</v>
      </c>
      <c r="F88" s="256">
        <f>ENS_DREA!F88-'Autres acteurs'!F88</f>
        <v>0</v>
      </c>
      <c r="G88" s="256">
        <f>ENS_DREA!G88-'Autres acteurs'!G88</f>
        <v>0</v>
      </c>
      <c r="H88" s="256">
        <f>ENS_DREA!H88-'Autres acteurs'!H88</f>
        <v>0</v>
      </c>
      <c r="I88" s="256">
        <f>ENS_DREA!I88-'Autres acteurs'!I88</f>
        <v>0</v>
      </c>
      <c r="J88" s="256">
        <f>ENS_DREA!J88-'Autres acteurs'!J88</f>
        <v>0</v>
      </c>
      <c r="K88" s="256">
        <f>ENS_DREA!K88-'Autres acteurs'!K88</f>
        <v>0</v>
      </c>
      <c r="L88" s="256">
        <f>ENS_DREA!L88-'Autres acteurs'!L88</f>
        <v>0</v>
      </c>
      <c r="M88" s="256">
        <f>ENS_DREA!M88-'Autres acteurs'!M88</f>
        <v>0</v>
      </c>
      <c r="N88" s="256">
        <f>ENS_DREA!N88-'Autres acteurs'!N88</f>
        <v>0</v>
      </c>
      <c r="O88" s="256">
        <f>ENS_DREA!O88-'Autres acteurs'!O88</f>
        <v>0</v>
      </c>
      <c r="P88" s="256">
        <f>ENS_DREA!P88-'Autres acteurs'!P88</f>
        <v>0</v>
      </c>
      <c r="Q88" s="256">
        <f>ENS_DREA!Q88-'Autres acteurs'!Q88</f>
        <v>0</v>
      </c>
      <c r="R88" s="256">
        <f>ENS_DREA!R88-'Autres acteurs'!R88</f>
        <v>0</v>
      </c>
      <c r="S88" s="256">
        <f>ENS_DREA!S88-'Autres acteurs'!S88</f>
        <v>0</v>
      </c>
      <c r="T88" s="256">
        <f>ENS_DREA!T88-'Autres acteurs'!T88</f>
        <v>0</v>
      </c>
      <c r="U88" s="256">
        <f>ENS_DREA!U88-'Autres acteurs'!U88</f>
        <v>0</v>
      </c>
      <c r="V88" s="256">
        <f>ENS_DREA!V88-'Autres acteurs'!V88</f>
        <v>0</v>
      </c>
      <c r="W88" s="256">
        <f>ENS_DREA!W88-'Autres acteurs'!W88</f>
        <v>0</v>
      </c>
      <c r="X88" s="256">
        <f>ENS_DREA!X88-'Autres acteurs'!X88</f>
        <v>0</v>
      </c>
      <c r="Y88" s="256">
        <f>ENS_DREA!Y88-'Autres acteurs'!Y88</f>
        <v>0</v>
      </c>
      <c r="Z88" s="256">
        <f>ENS_DREA!Z88-'Autres acteurs'!Z88</f>
        <v>0</v>
      </c>
      <c r="AA88" s="256">
        <f>ENS_DREA!AA88-'Autres acteurs'!AA88</f>
        <v>0</v>
      </c>
      <c r="AB88" s="256">
        <f>ENS_DREA!AB88-'Autres acteurs'!AB88</f>
        <v>0</v>
      </c>
      <c r="AC88" s="256">
        <f>ENS_DREA!AC88-'Autres acteurs'!AC88</f>
        <v>0</v>
      </c>
      <c r="AD88" s="256">
        <f>ENS_DREA!AD88-'Autres acteurs'!AD88</f>
        <v>0</v>
      </c>
      <c r="AE88" s="256">
        <f>ENS_DREA!AE88-'Autres acteurs'!AE88</f>
        <v>0</v>
      </c>
      <c r="AF88" s="256">
        <f>ENS_DREA!AF88-'Autres acteurs'!AF88</f>
        <v>0</v>
      </c>
      <c r="AG88" s="256">
        <f>ENS_DREA!AG88-'Autres acteurs'!AG88</f>
        <v>0</v>
      </c>
      <c r="AH88" s="256">
        <f>ENS_DREA!AH88-'Autres acteurs'!AH88</f>
        <v>0</v>
      </c>
      <c r="AI88" s="256">
        <f>ENS_DREA!AI88-'Autres acteurs'!AI88</f>
        <v>0</v>
      </c>
      <c r="AJ88" s="256">
        <f>ENS_DREA!AJ88-'Autres acteurs'!AJ88</f>
        <v>0</v>
      </c>
      <c r="AK88" s="256">
        <f>ENS_DREA!AK88-'Autres acteurs'!AK88</f>
        <v>0</v>
      </c>
      <c r="AL88" s="256">
        <f>ENS_DREA!AL88-'Autres acteurs'!AL88</f>
        <v>0</v>
      </c>
      <c r="AM88" s="256">
        <f>ENS_DREA!AM88-'Autres acteurs'!AM88</f>
        <v>0</v>
      </c>
      <c r="AN88" s="256">
        <f>ENS_DREA!AN88-'Autres acteurs'!AN88</f>
        <v>0</v>
      </c>
      <c r="AO88" s="371">
        <f>ENS_DREA!AO88-'Autres acteurs'!AO88</f>
        <v>0</v>
      </c>
      <c r="AP88" s="371">
        <f>ENS_DREA!AP88-'Autres acteurs'!AP88</f>
        <v>0</v>
      </c>
      <c r="AQ88" s="371">
        <f>ENS_DREA!AQ88-'Autres acteurs'!AQ88</f>
        <v>0</v>
      </c>
      <c r="AR88" s="371">
        <f>ENS_DREA!AR88-'Autres acteurs'!AR88</f>
        <v>0</v>
      </c>
      <c r="AS88" s="371">
        <f>ENS_DREA!AS88-'Autres acteurs'!AS88</f>
        <v>0</v>
      </c>
      <c r="AT88" s="371">
        <f>ENS_DREA!AT88-'Autres acteurs'!AT88</f>
        <v>0</v>
      </c>
      <c r="AU88" s="371">
        <f>ENS_DREA!AU88-'Autres acteurs'!AU88</f>
        <v>0</v>
      </c>
      <c r="AV88" s="371">
        <f>ENS_DREA!AV88-'Autres acteurs'!AV88</f>
        <v>0</v>
      </c>
      <c r="AW88" s="371">
        <f>ENS_DREA!AW88-'Autres acteurs'!AW88</f>
        <v>0</v>
      </c>
      <c r="AX88" s="371">
        <f>ENS_DREA!AX88-'Autres acteurs'!AX88</f>
        <v>0</v>
      </c>
      <c r="AY88" s="371">
        <f>ENS_DREA!AY88-'Autres acteurs'!AY88</f>
        <v>0</v>
      </c>
      <c r="AZ88" s="371">
        <f>ENS_DREA!AZ88-'Autres acteurs'!AZ88</f>
        <v>0</v>
      </c>
      <c r="BA88" s="371">
        <f>ENS_DREA!BA88-'Autres acteurs'!BA88</f>
        <v>0</v>
      </c>
      <c r="BB88" s="371">
        <f>ENS_DREA!BB88-'Autres acteurs'!BB88</f>
        <v>0</v>
      </c>
      <c r="BC88" s="371">
        <f>ENS_DREA!BC88-'Autres acteurs'!BC88</f>
        <v>0</v>
      </c>
      <c r="BD88" s="371">
        <f>ENS_DREA!BD88-'Autres acteurs'!BD88</f>
        <v>0</v>
      </c>
      <c r="BE88" s="371">
        <f>ENS_DREA!BE88-'Autres acteurs'!BE88</f>
        <v>0</v>
      </c>
      <c r="BF88" s="371">
        <f>ENS_DREA!BF88-'Autres acteurs'!BF88</f>
        <v>0</v>
      </c>
      <c r="BG88" s="371">
        <f>ENS_DREA!BG88-'Autres acteurs'!BG88</f>
        <v>0</v>
      </c>
      <c r="BH88" s="371">
        <f>ENS_DREA!BH88-'Autres acteurs'!BH88</f>
        <v>0</v>
      </c>
      <c r="BI88" s="371">
        <f>ENS_DREA!BI88-'Autres acteurs'!BI88</f>
        <v>0</v>
      </c>
      <c r="BJ88" s="371">
        <f>ENS_DREA!BJ88-'Autres acteurs'!BJ88</f>
        <v>0</v>
      </c>
      <c r="BK88" s="371">
        <f>ENS_DREA!BK88-'Autres acteurs'!BK88</f>
        <v>0</v>
      </c>
      <c r="BL88" s="371">
        <f>ENS_DREA!BL88-'Autres acteurs'!BL88</f>
        <v>0</v>
      </c>
      <c r="BM88" s="371" t="e">
        <f>ENS_DREA!BM88-'Autres acteurs'!BM88</f>
        <v>#DIV/0!</v>
      </c>
      <c r="BN88" s="371" t="e">
        <f>ENS_DREA!BN88-'Autres acteurs'!BN88</f>
        <v>#DIV/0!</v>
      </c>
      <c r="BO88" s="371">
        <f>ENS_DREA!BO88-'Autres acteurs'!BO88</f>
        <v>0</v>
      </c>
      <c r="BP88" s="371">
        <f>ENS_DREA!BP88-'Autres acteurs'!BP88</f>
        <v>0</v>
      </c>
      <c r="BQ88" s="371" t="e">
        <f>ENS_DREA!BQ88-'Autres acteurs'!BQ88</f>
        <v>#DIV/0!</v>
      </c>
      <c r="BR88" s="371">
        <f>ENS_DREA!BR88-'Autres acteurs'!BR88</f>
        <v>0</v>
      </c>
      <c r="BS88" s="371">
        <f>ENS_DREA!BS88-'Autres acteurs'!BS88</f>
        <v>0</v>
      </c>
      <c r="BT88" s="371">
        <f>ENS_DREA!BT88-'Autres acteurs'!BT88</f>
        <v>0</v>
      </c>
      <c r="BU88" s="371">
        <f>ENS_DREA!BU88-'Autres acteurs'!BU88</f>
        <v>0</v>
      </c>
      <c r="BV88" s="371">
        <f>ENS_DREA!BV88-'Autres acteurs'!BV88</f>
        <v>0</v>
      </c>
      <c r="BW88" s="371">
        <f>ENS_DREA!BW88-'Autres acteurs'!BW88</f>
        <v>0</v>
      </c>
      <c r="BX88" s="371">
        <f>ENS_DREA!BX88-'Autres acteurs'!BX88</f>
        <v>0</v>
      </c>
      <c r="BY88" s="371">
        <f>ENS_DREA!BY88-'Autres acteurs'!BY88</f>
        <v>0</v>
      </c>
      <c r="BZ88" s="371">
        <f>ENS_DREA!BZ88-'Autres acteurs'!BZ88</f>
        <v>0</v>
      </c>
      <c r="CA88" s="256"/>
      <c r="CB88" s="256"/>
      <c r="CC88" s="256"/>
      <c r="CD88" s="256"/>
      <c r="CE88" s="256"/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x14ac:dyDescent="0.25">
      <c r="A89" s="257" t="s">
        <v>195</v>
      </c>
      <c r="B89" s="257"/>
      <c r="C89" s="256" t="s">
        <v>196</v>
      </c>
      <c r="D89" s="258" t="s">
        <v>197</v>
      </c>
      <c r="E89" s="256">
        <f>ENS_DREA!E89-'Autres acteurs'!E89</f>
        <v>0</v>
      </c>
      <c r="F89" s="256">
        <f>ENS_DREA!F89-'Autres acteurs'!F89</f>
        <v>0</v>
      </c>
      <c r="G89" s="256">
        <f>ENS_DREA!G89-'Autres acteurs'!G89</f>
        <v>0</v>
      </c>
      <c r="H89" s="256">
        <f>ENS_DREA!H89-'Autres acteurs'!H89</f>
        <v>0</v>
      </c>
      <c r="I89" s="256">
        <f>ENS_DREA!I89-'Autres acteurs'!I89</f>
        <v>0</v>
      </c>
      <c r="J89" s="256">
        <f>ENS_DREA!J89-'Autres acteurs'!J89</f>
        <v>0</v>
      </c>
      <c r="K89" s="256">
        <f>ENS_DREA!K89-'Autres acteurs'!K89</f>
        <v>0</v>
      </c>
      <c r="L89" s="256">
        <f>ENS_DREA!L89-'Autres acteurs'!L89</f>
        <v>0</v>
      </c>
      <c r="M89" s="256">
        <f>ENS_DREA!M89-'Autres acteurs'!M89</f>
        <v>0</v>
      </c>
      <c r="N89" s="256">
        <f>ENS_DREA!N89-'Autres acteurs'!N89</f>
        <v>0</v>
      </c>
      <c r="O89" s="256">
        <f>ENS_DREA!O89-'Autres acteurs'!O89</f>
        <v>0</v>
      </c>
      <c r="P89" s="256">
        <f>ENS_DREA!P89-'Autres acteurs'!P89</f>
        <v>0</v>
      </c>
      <c r="Q89" s="256">
        <f>ENS_DREA!Q89-'Autres acteurs'!Q89</f>
        <v>0</v>
      </c>
      <c r="R89" s="256">
        <f>ENS_DREA!R89-'Autres acteurs'!R89</f>
        <v>0</v>
      </c>
      <c r="S89" s="256">
        <f>ENS_DREA!S89-'Autres acteurs'!S89</f>
        <v>0</v>
      </c>
      <c r="T89" s="256">
        <f>ENS_DREA!T89-'Autres acteurs'!T89</f>
        <v>0</v>
      </c>
      <c r="U89" s="256">
        <f>ENS_DREA!U89-'Autres acteurs'!U89</f>
        <v>0</v>
      </c>
      <c r="V89" s="256">
        <f>ENS_DREA!V89-'Autres acteurs'!V89</f>
        <v>0</v>
      </c>
      <c r="W89" s="256">
        <f>ENS_DREA!W89-'Autres acteurs'!W89</f>
        <v>0</v>
      </c>
      <c r="X89" s="256">
        <f>ENS_DREA!X89-'Autres acteurs'!X89</f>
        <v>0</v>
      </c>
      <c r="Y89" s="256">
        <f>ENS_DREA!Y89-'Autres acteurs'!Y89</f>
        <v>0</v>
      </c>
      <c r="Z89" s="256">
        <f>ENS_DREA!Z89-'Autres acteurs'!Z89</f>
        <v>0</v>
      </c>
      <c r="AA89" s="256">
        <f>ENS_DREA!AA89-'Autres acteurs'!AA89</f>
        <v>0</v>
      </c>
      <c r="AB89" s="256">
        <f>ENS_DREA!AB89-'Autres acteurs'!AB89</f>
        <v>0</v>
      </c>
      <c r="AC89" s="256">
        <f>ENS_DREA!AC89-'Autres acteurs'!AC89</f>
        <v>0</v>
      </c>
      <c r="AD89" s="256">
        <f>ENS_DREA!AD89-'Autres acteurs'!AD89</f>
        <v>0</v>
      </c>
      <c r="AE89" s="256">
        <f>ENS_DREA!AE89-'Autres acteurs'!AE89</f>
        <v>0</v>
      </c>
      <c r="AF89" s="256">
        <f>ENS_DREA!AF89-'Autres acteurs'!AF89</f>
        <v>0</v>
      </c>
      <c r="AG89" s="256">
        <f>ENS_DREA!AG89-'Autres acteurs'!AG89</f>
        <v>0</v>
      </c>
      <c r="AH89" s="256">
        <f>ENS_DREA!AH89-'Autres acteurs'!AH89</f>
        <v>0</v>
      </c>
      <c r="AI89" s="256">
        <f>ENS_DREA!AI89-'Autres acteurs'!AI89</f>
        <v>0</v>
      </c>
      <c r="AJ89" s="256">
        <f>ENS_DREA!AJ89-'Autres acteurs'!AJ89</f>
        <v>0</v>
      </c>
      <c r="AK89" s="256">
        <f>ENS_DREA!AK89-'Autres acteurs'!AK89</f>
        <v>0</v>
      </c>
      <c r="AL89" s="256">
        <f>ENS_DREA!AL89-'Autres acteurs'!AL89</f>
        <v>0</v>
      </c>
      <c r="AM89" s="256">
        <f>ENS_DREA!AM89-'Autres acteurs'!AM89</f>
        <v>0</v>
      </c>
      <c r="AN89" s="256">
        <f>ENS_DREA!AN89-'Autres acteurs'!AN89</f>
        <v>0</v>
      </c>
      <c r="AO89" s="371">
        <f>ENS_DREA!AO89-'Autres acteurs'!AO89</f>
        <v>0</v>
      </c>
      <c r="AP89" s="371">
        <f>ENS_DREA!AP89-'Autres acteurs'!AP89</f>
        <v>0</v>
      </c>
      <c r="AQ89" s="371">
        <f>ENS_DREA!AQ89-'Autres acteurs'!AQ89</f>
        <v>0</v>
      </c>
      <c r="AR89" s="371">
        <f>ENS_DREA!AR89-'Autres acteurs'!AR89</f>
        <v>0</v>
      </c>
      <c r="AS89" s="371">
        <f>ENS_DREA!AS89-'Autres acteurs'!AS89</f>
        <v>0</v>
      </c>
      <c r="AT89" s="371">
        <f>ENS_DREA!AT89-'Autres acteurs'!AT89</f>
        <v>0</v>
      </c>
      <c r="AU89" s="371">
        <f>ENS_DREA!AU89-'Autres acteurs'!AU89</f>
        <v>0</v>
      </c>
      <c r="AV89" s="371">
        <f>ENS_DREA!AV89-'Autres acteurs'!AV89</f>
        <v>0</v>
      </c>
      <c r="AW89" s="371">
        <f>ENS_DREA!AW89-'Autres acteurs'!AW89</f>
        <v>0</v>
      </c>
      <c r="AX89" s="371">
        <f>ENS_DREA!AX89-'Autres acteurs'!AX89</f>
        <v>0</v>
      </c>
      <c r="AY89" s="371">
        <f>ENS_DREA!AY89-'Autres acteurs'!AY89</f>
        <v>0</v>
      </c>
      <c r="AZ89" s="371">
        <f>ENS_DREA!AZ89-'Autres acteurs'!AZ89</f>
        <v>0</v>
      </c>
      <c r="BA89" s="371">
        <f>ENS_DREA!BA89-'Autres acteurs'!BA89</f>
        <v>0</v>
      </c>
      <c r="BB89" s="371">
        <f>ENS_DREA!BB89-'Autres acteurs'!BB89</f>
        <v>0</v>
      </c>
      <c r="BC89" s="371">
        <f>ENS_DREA!BC89-'Autres acteurs'!BC89</f>
        <v>0</v>
      </c>
      <c r="BD89" s="371">
        <f>ENS_DREA!BD89-'Autres acteurs'!BD89</f>
        <v>0</v>
      </c>
      <c r="BE89" s="371">
        <f>ENS_DREA!BE89-'Autres acteurs'!BE89</f>
        <v>0</v>
      </c>
      <c r="BF89" s="371">
        <f>ENS_DREA!BF89-'Autres acteurs'!BF89</f>
        <v>0</v>
      </c>
      <c r="BG89" s="371">
        <f>ENS_DREA!BG89-'Autres acteurs'!BG89</f>
        <v>0</v>
      </c>
      <c r="BH89" s="371">
        <f>ENS_DREA!BH89-'Autres acteurs'!BH89</f>
        <v>0</v>
      </c>
      <c r="BI89" s="371">
        <f>ENS_DREA!BI89-'Autres acteurs'!BI89</f>
        <v>0</v>
      </c>
      <c r="BJ89" s="371">
        <f>ENS_DREA!BJ89-'Autres acteurs'!BJ89</f>
        <v>0</v>
      </c>
      <c r="BK89" s="371">
        <f>ENS_DREA!BK89-'Autres acteurs'!BK89</f>
        <v>0</v>
      </c>
      <c r="BL89" s="371">
        <f>ENS_DREA!BL89-'Autres acteurs'!BL89</f>
        <v>0</v>
      </c>
      <c r="BM89" s="371" t="e">
        <f>ENS_DREA!BM89-'Autres acteurs'!BM89</f>
        <v>#DIV/0!</v>
      </c>
      <c r="BN89" s="371" t="e">
        <f>ENS_DREA!BN89-'Autres acteurs'!BN89</f>
        <v>#DIV/0!</v>
      </c>
      <c r="BO89" s="371">
        <f>ENS_DREA!BO89-'Autres acteurs'!BO89</f>
        <v>0</v>
      </c>
      <c r="BP89" s="371">
        <f>ENS_DREA!BP89-'Autres acteurs'!BP89</f>
        <v>0</v>
      </c>
      <c r="BQ89" s="371" t="e">
        <f>ENS_DREA!BQ89-'Autres acteurs'!BQ89</f>
        <v>#DIV/0!</v>
      </c>
      <c r="BR89" s="371">
        <f>ENS_DREA!BR89-'Autres acteurs'!BR89</f>
        <v>0</v>
      </c>
      <c r="BS89" s="371">
        <f>ENS_DREA!BS89-'Autres acteurs'!BS89</f>
        <v>0</v>
      </c>
      <c r="BT89" s="371">
        <f>ENS_DREA!BT89-'Autres acteurs'!BT89</f>
        <v>0</v>
      </c>
      <c r="BU89" s="371">
        <f>ENS_DREA!BU89-'Autres acteurs'!BU89</f>
        <v>0</v>
      </c>
      <c r="BV89" s="371">
        <f>ENS_DREA!BV89-'Autres acteurs'!BV89</f>
        <v>0</v>
      </c>
      <c r="BW89" s="371">
        <f>ENS_DREA!BW89-'Autres acteurs'!BW89</f>
        <v>0</v>
      </c>
      <c r="BX89" s="371">
        <f>ENS_DREA!BX89-'Autres acteurs'!BX89</f>
        <v>0</v>
      </c>
      <c r="BY89" s="371">
        <f>ENS_DREA!BY89-'Autres acteurs'!BY89</f>
        <v>0</v>
      </c>
      <c r="BZ89" s="371">
        <f>ENS_DREA!BZ89-'Autres acteurs'!BZ89</f>
        <v>0</v>
      </c>
      <c r="CA89" s="256"/>
      <c r="CB89" s="256"/>
      <c r="CC89" s="256"/>
      <c r="CD89" s="256"/>
      <c r="CE89" s="256"/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x14ac:dyDescent="0.25">
      <c r="A90" s="257" t="s">
        <v>198</v>
      </c>
      <c r="B90" s="257"/>
      <c r="C90" s="256" t="s">
        <v>199</v>
      </c>
      <c r="D90" s="258" t="s">
        <v>200</v>
      </c>
      <c r="E90" s="256">
        <f>ENS_DREA!E90-'Autres acteurs'!E90</f>
        <v>0</v>
      </c>
      <c r="F90" s="256">
        <f>ENS_DREA!F90-'Autres acteurs'!F90</f>
        <v>0</v>
      </c>
      <c r="G90" s="256">
        <f>ENS_DREA!G90-'Autres acteurs'!G90</f>
        <v>0</v>
      </c>
      <c r="H90" s="256">
        <f>ENS_DREA!H90-'Autres acteurs'!H90</f>
        <v>0</v>
      </c>
      <c r="I90" s="256">
        <f>ENS_DREA!I90-'Autres acteurs'!I90</f>
        <v>0</v>
      </c>
      <c r="J90" s="256">
        <f>ENS_DREA!J90-'Autres acteurs'!J90</f>
        <v>0</v>
      </c>
      <c r="K90" s="256">
        <f>ENS_DREA!K90-'Autres acteurs'!K90</f>
        <v>0</v>
      </c>
      <c r="L90" s="256">
        <f>ENS_DREA!L90-'Autres acteurs'!L90</f>
        <v>0</v>
      </c>
      <c r="M90" s="256">
        <f>ENS_DREA!M90-'Autres acteurs'!M90</f>
        <v>0</v>
      </c>
      <c r="N90" s="256">
        <f>ENS_DREA!N90-'Autres acteurs'!N90</f>
        <v>0</v>
      </c>
      <c r="O90" s="256">
        <f>ENS_DREA!O90-'Autres acteurs'!O90</f>
        <v>0</v>
      </c>
      <c r="P90" s="256">
        <f>ENS_DREA!P90-'Autres acteurs'!P90</f>
        <v>0</v>
      </c>
      <c r="Q90" s="256">
        <f>ENS_DREA!Q90-'Autres acteurs'!Q90</f>
        <v>0</v>
      </c>
      <c r="R90" s="256">
        <f>ENS_DREA!R90-'Autres acteurs'!R90</f>
        <v>0</v>
      </c>
      <c r="S90" s="256">
        <f>ENS_DREA!S90-'Autres acteurs'!S90</f>
        <v>0</v>
      </c>
      <c r="T90" s="256">
        <f>ENS_DREA!T90-'Autres acteurs'!T90</f>
        <v>0</v>
      </c>
      <c r="U90" s="256">
        <f>ENS_DREA!U90-'Autres acteurs'!U90</f>
        <v>0</v>
      </c>
      <c r="V90" s="256">
        <f>ENS_DREA!V90-'Autres acteurs'!V90</f>
        <v>0</v>
      </c>
      <c r="W90" s="256">
        <f>ENS_DREA!W90-'Autres acteurs'!W90</f>
        <v>0</v>
      </c>
      <c r="X90" s="256">
        <f>ENS_DREA!X90-'Autres acteurs'!X90</f>
        <v>0</v>
      </c>
      <c r="Y90" s="256">
        <f>ENS_DREA!Y90-'Autres acteurs'!Y90</f>
        <v>0</v>
      </c>
      <c r="Z90" s="256">
        <f>ENS_DREA!Z90-'Autres acteurs'!Z90</f>
        <v>0</v>
      </c>
      <c r="AA90" s="256">
        <f>ENS_DREA!AA90-'Autres acteurs'!AA90</f>
        <v>0</v>
      </c>
      <c r="AB90" s="256">
        <f>ENS_DREA!AB90-'Autres acteurs'!AB90</f>
        <v>0</v>
      </c>
      <c r="AC90" s="256">
        <f>ENS_DREA!AC90-'Autres acteurs'!AC90</f>
        <v>0</v>
      </c>
      <c r="AD90" s="256">
        <f>ENS_DREA!AD90-'Autres acteurs'!AD90</f>
        <v>0</v>
      </c>
      <c r="AE90" s="256">
        <f>ENS_DREA!AE90-'Autres acteurs'!AE90</f>
        <v>0</v>
      </c>
      <c r="AF90" s="256">
        <f>ENS_DREA!AF90-'Autres acteurs'!AF90</f>
        <v>0</v>
      </c>
      <c r="AG90" s="256">
        <f>ENS_DREA!AG90-'Autres acteurs'!AG90</f>
        <v>0</v>
      </c>
      <c r="AH90" s="256">
        <f>ENS_DREA!AH90-'Autres acteurs'!AH90</f>
        <v>0</v>
      </c>
      <c r="AI90" s="256">
        <f>ENS_DREA!AI90-'Autres acteurs'!AI90</f>
        <v>0</v>
      </c>
      <c r="AJ90" s="256">
        <f>ENS_DREA!AJ90-'Autres acteurs'!AJ90</f>
        <v>0</v>
      </c>
      <c r="AK90" s="256">
        <f>ENS_DREA!AK90-'Autres acteurs'!AK90</f>
        <v>0</v>
      </c>
      <c r="AL90" s="256">
        <f>ENS_DREA!AL90-'Autres acteurs'!AL90</f>
        <v>0</v>
      </c>
      <c r="AM90" s="256">
        <f>ENS_DREA!AM90-'Autres acteurs'!AM90</f>
        <v>0</v>
      </c>
      <c r="AN90" s="256">
        <f>ENS_DREA!AN90-'Autres acteurs'!AN90</f>
        <v>0</v>
      </c>
      <c r="AO90" s="371">
        <f>ENS_DREA!AO90-'Autres acteurs'!AO90</f>
        <v>0</v>
      </c>
      <c r="AP90" s="371">
        <f>ENS_DREA!AP90-'Autres acteurs'!AP90</f>
        <v>0</v>
      </c>
      <c r="AQ90" s="371">
        <f>ENS_DREA!AQ90-'Autres acteurs'!AQ90</f>
        <v>0</v>
      </c>
      <c r="AR90" s="371">
        <f>ENS_DREA!AR90-'Autres acteurs'!AR90</f>
        <v>0</v>
      </c>
      <c r="AS90" s="371">
        <f>ENS_DREA!AS90-'Autres acteurs'!AS90</f>
        <v>0</v>
      </c>
      <c r="AT90" s="371">
        <f>ENS_DREA!AT90-'Autres acteurs'!AT90</f>
        <v>0</v>
      </c>
      <c r="AU90" s="371">
        <f>ENS_DREA!AU90-'Autres acteurs'!AU90</f>
        <v>0</v>
      </c>
      <c r="AV90" s="371">
        <f>ENS_DREA!AV90-'Autres acteurs'!AV90</f>
        <v>0</v>
      </c>
      <c r="AW90" s="371">
        <f>ENS_DREA!AW90-'Autres acteurs'!AW90</f>
        <v>0</v>
      </c>
      <c r="AX90" s="371">
        <f>ENS_DREA!AX90-'Autres acteurs'!AX90</f>
        <v>0</v>
      </c>
      <c r="AY90" s="371">
        <f>ENS_DREA!AY90-'Autres acteurs'!AY90</f>
        <v>0</v>
      </c>
      <c r="AZ90" s="371">
        <f>ENS_DREA!AZ90-'Autres acteurs'!AZ90</f>
        <v>0</v>
      </c>
      <c r="BA90" s="371">
        <f>ENS_DREA!BA90-'Autres acteurs'!BA90</f>
        <v>0</v>
      </c>
      <c r="BB90" s="371">
        <f>ENS_DREA!BB90-'Autres acteurs'!BB90</f>
        <v>0</v>
      </c>
      <c r="BC90" s="371">
        <f>ENS_DREA!BC90-'Autres acteurs'!BC90</f>
        <v>0</v>
      </c>
      <c r="BD90" s="371">
        <f>ENS_DREA!BD90-'Autres acteurs'!BD90</f>
        <v>0</v>
      </c>
      <c r="BE90" s="371">
        <f>ENS_DREA!BE90-'Autres acteurs'!BE90</f>
        <v>0</v>
      </c>
      <c r="BF90" s="371">
        <f>ENS_DREA!BF90-'Autres acteurs'!BF90</f>
        <v>0</v>
      </c>
      <c r="BG90" s="371">
        <f>ENS_DREA!BG90-'Autres acteurs'!BG90</f>
        <v>0</v>
      </c>
      <c r="BH90" s="371">
        <f>ENS_DREA!BH90-'Autres acteurs'!BH90</f>
        <v>0</v>
      </c>
      <c r="BI90" s="371">
        <f>ENS_DREA!BI90-'Autres acteurs'!BI90</f>
        <v>0</v>
      </c>
      <c r="BJ90" s="371">
        <f>ENS_DREA!BJ90-'Autres acteurs'!BJ90</f>
        <v>0</v>
      </c>
      <c r="BK90" s="371">
        <f>ENS_DREA!BK90-'Autres acteurs'!BK90</f>
        <v>0</v>
      </c>
      <c r="BL90" s="371">
        <f>ENS_DREA!BL90-'Autres acteurs'!BL90</f>
        <v>0</v>
      </c>
      <c r="BM90" s="371" t="e">
        <f>ENS_DREA!BM90-'Autres acteurs'!BM90</f>
        <v>#DIV/0!</v>
      </c>
      <c r="BN90" s="371" t="e">
        <f>ENS_DREA!BN90-'Autres acteurs'!BN90</f>
        <v>#DIV/0!</v>
      </c>
      <c r="BO90" s="371">
        <f>ENS_DREA!BO90-'Autres acteurs'!BO90</f>
        <v>0</v>
      </c>
      <c r="BP90" s="371">
        <f>ENS_DREA!BP90-'Autres acteurs'!BP90</f>
        <v>0</v>
      </c>
      <c r="BQ90" s="371" t="e">
        <f>ENS_DREA!BQ90-'Autres acteurs'!BQ90</f>
        <v>#DIV/0!</v>
      </c>
      <c r="BR90" s="371">
        <f>ENS_DREA!BR90-'Autres acteurs'!BR90</f>
        <v>0</v>
      </c>
      <c r="BS90" s="371">
        <f>ENS_DREA!BS90-'Autres acteurs'!BS90</f>
        <v>0</v>
      </c>
      <c r="BT90" s="371">
        <f>ENS_DREA!BT90-'Autres acteurs'!BT90</f>
        <v>0</v>
      </c>
      <c r="BU90" s="371">
        <f>ENS_DREA!BU90-'Autres acteurs'!BU90</f>
        <v>0</v>
      </c>
      <c r="BV90" s="371">
        <f>ENS_DREA!BV90-'Autres acteurs'!BV90</f>
        <v>0</v>
      </c>
      <c r="BW90" s="371">
        <f>ENS_DREA!BW90-'Autres acteurs'!BW90</f>
        <v>0</v>
      </c>
      <c r="BX90" s="371">
        <f>ENS_DREA!BX90-'Autres acteurs'!BX90</f>
        <v>0</v>
      </c>
      <c r="BY90" s="371">
        <f>ENS_DREA!BY90-'Autres acteurs'!BY90</f>
        <v>0</v>
      </c>
      <c r="BZ90" s="371">
        <f>ENS_DREA!BZ90-'Autres acteurs'!BZ90</f>
        <v>0</v>
      </c>
      <c r="CA90" s="256"/>
      <c r="CB90" s="256"/>
      <c r="CC90" s="256"/>
      <c r="CD90" s="256"/>
      <c r="CE90" s="256"/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x14ac:dyDescent="0.25">
      <c r="A91" s="257" t="s">
        <v>210</v>
      </c>
      <c r="B91" s="257"/>
      <c r="C91" s="256" t="s">
        <v>211</v>
      </c>
      <c r="D91" s="258" t="s">
        <v>212</v>
      </c>
      <c r="E91" s="256">
        <f>ENS_DREA!E91-'Autres acteurs'!E91</f>
        <v>0</v>
      </c>
      <c r="F91" s="256">
        <f>ENS_DREA!F91-'Autres acteurs'!F91</f>
        <v>0</v>
      </c>
      <c r="G91" s="256">
        <f>ENS_DREA!G91-'Autres acteurs'!G91</f>
        <v>0</v>
      </c>
      <c r="H91" s="256">
        <f>ENS_DREA!H91-'Autres acteurs'!H91</f>
        <v>0</v>
      </c>
      <c r="I91" s="256">
        <f>ENS_DREA!I91-'Autres acteurs'!I91</f>
        <v>0</v>
      </c>
      <c r="J91" s="256">
        <f>ENS_DREA!J91-'Autres acteurs'!J91</f>
        <v>0</v>
      </c>
      <c r="K91" s="256">
        <f>ENS_DREA!K91-'Autres acteurs'!K91</f>
        <v>0</v>
      </c>
      <c r="L91" s="256">
        <f>ENS_DREA!L91-'Autres acteurs'!L91</f>
        <v>0</v>
      </c>
      <c r="M91" s="256">
        <f>ENS_DREA!M91-'Autres acteurs'!M91</f>
        <v>0</v>
      </c>
      <c r="N91" s="256">
        <f>ENS_DREA!N91-'Autres acteurs'!N91</f>
        <v>0</v>
      </c>
      <c r="O91" s="256">
        <f>ENS_DREA!O91-'Autres acteurs'!O91</f>
        <v>0</v>
      </c>
      <c r="P91" s="256">
        <f>ENS_DREA!P91-'Autres acteurs'!P91</f>
        <v>0</v>
      </c>
      <c r="Q91" s="256">
        <f>ENS_DREA!Q91-'Autres acteurs'!Q91</f>
        <v>0</v>
      </c>
      <c r="R91" s="256">
        <f>ENS_DREA!R91-'Autres acteurs'!R91</f>
        <v>0</v>
      </c>
      <c r="S91" s="256">
        <f>ENS_DREA!S91-'Autres acteurs'!S91</f>
        <v>0</v>
      </c>
      <c r="T91" s="256">
        <f>ENS_DREA!T91-'Autres acteurs'!T91</f>
        <v>0</v>
      </c>
      <c r="U91" s="256">
        <f>ENS_DREA!U91-'Autres acteurs'!U91</f>
        <v>0</v>
      </c>
      <c r="V91" s="256">
        <f>ENS_DREA!V91-'Autres acteurs'!V91</f>
        <v>0</v>
      </c>
      <c r="W91" s="256">
        <f>ENS_DREA!W91-'Autres acteurs'!W91</f>
        <v>0</v>
      </c>
      <c r="X91" s="256">
        <f>ENS_DREA!X91-'Autres acteurs'!X91</f>
        <v>0</v>
      </c>
      <c r="Y91" s="256">
        <f>ENS_DREA!Y91-'Autres acteurs'!Y91</f>
        <v>0</v>
      </c>
      <c r="Z91" s="256">
        <f>ENS_DREA!Z91-'Autres acteurs'!Z91</f>
        <v>0</v>
      </c>
      <c r="AA91" s="256">
        <f>ENS_DREA!AA91-'Autres acteurs'!AA91</f>
        <v>0</v>
      </c>
      <c r="AB91" s="256">
        <f>ENS_DREA!AB91-'Autres acteurs'!AB91</f>
        <v>0</v>
      </c>
      <c r="AC91" s="256">
        <f>ENS_DREA!AC91-'Autres acteurs'!AC91</f>
        <v>0</v>
      </c>
      <c r="AD91" s="256">
        <f>ENS_DREA!AD91-'Autres acteurs'!AD91</f>
        <v>0</v>
      </c>
      <c r="AE91" s="256">
        <f>ENS_DREA!AE91-'Autres acteurs'!AE91</f>
        <v>0</v>
      </c>
      <c r="AF91" s="256">
        <f>ENS_DREA!AF91-'Autres acteurs'!AF91</f>
        <v>0</v>
      </c>
      <c r="AG91" s="256">
        <f>ENS_DREA!AG91-'Autres acteurs'!AG91</f>
        <v>0</v>
      </c>
      <c r="AH91" s="256">
        <f>ENS_DREA!AH91-'Autres acteurs'!AH91</f>
        <v>0</v>
      </c>
      <c r="AI91" s="256">
        <f>ENS_DREA!AI91-'Autres acteurs'!AI91</f>
        <v>0</v>
      </c>
      <c r="AJ91" s="256">
        <f>ENS_DREA!AJ91-'Autres acteurs'!AJ91</f>
        <v>0</v>
      </c>
      <c r="AK91" s="256">
        <f>ENS_DREA!AK91-'Autres acteurs'!AK91</f>
        <v>0</v>
      </c>
      <c r="AL91" s="256">
        <f>ENS_DREA!AL91-'Autres acteurs'!AL91</f>
        <v>0</v>
      </c>
      <c r="AM91" s="256">
        <f>ENS_DREA!AM91-'Autres acteurs'!AM91</f>
        <v>0</v>
      </c>
      <c r="AN91" s="256">
        <f>ENS_DREA!AN91-'Autres acteurs'!AN91</f>
        <v>0</v>
      </c>
      <c r="AO91" s="371">
        <f>ENS_DREA!AO91-'Autres acteurs'!AO91</f>
        <v>0</v>
      </c>
      <c r="AP91" s="371">
        <f>ENS_DREA!AP91-'Autres acteurs'!AP91</f>
        <v>0</v>
      </c>
      <c r="AQ91" s="371">
        <f>ENS_DREA!AQ91-'Autres acteurs'!AQ91</f>
        <v>0</v>
      </c>
      <c r="AR91" s="371">
        <f>ENS_DREA!AR91-'Autres acteurs'!AR91</f>
        <v>0</v>
      </c>
      <c r="AS91" s="371">
        <f>ENS_DREA!AS91-'Autres acteurs'!AS91</f>
        <v>0</v>
      </c>
      <c r="AT91" s="371">
        <f>ENS_DREA!AT91-'Autres acteurs'!AT91</f>
        <v>0</v>
      </c>
      <c r="AU91" s="371">
        <f>ENS_DREA!AU91-'Autres acteurs'!AU91</f>
        <v>0</v>
      </c>
      <c r="AV91" s="371">
        <f>ENS_DREA!AV91-'Autres acteurs'!AV91</f>
        <v>0</v>
      </c>
      <c r="AW91" s="371">
        <f>ENS_DREA!AW91-'Autres acteurs'!AW91</f>
        <v>0</v>
      </c>
      <c r="AX91" s="371">
        <f>ENS_DREA!AX91-'Autres acteurs'!AX91</f>
        <v>0</v>
      </c>
      <c r="AY91" s="371">
        <f>ENS_DREA!AY91-'Autres acteurs'!AY91</f>
        <v>0</v>
      </c>
      <c r="AZ91" s="371">
        <f>ENS_DREA!AZ91-'Autres acteurs'!AZ91</f>
        <v>0</v>
      </c>
      <c r="BA91" s="371">
        <f>ENS_DREA!BA91-'Autres acteurs'!BA91</f>
        <v>0</v>
      </c>
      <c r="BB91" s="371">
        <f>ENS_DREA!BB91-'Autres acteurs'!BB91</f>
        <v>0</v>
      </c>
      <c r="BC91" s="371">
        <f>ENS_DREA!BC91-'Autres acteurs'!BC91</f>
        <v>0</v>
      </c>
      <c r="BD91" s="371">
        <f>ENS_DREA!BD91-'Autres acteurs'!BD91</f>
        <v>0</v>
      </c>
      <c r="BE91" s="371">
        <f>ENS_DREA!BE91-'Autres acteurs'!BE91</f>
        <v>0</v>
      </c>
      <c r="BF91" s="371">
        <f>ENS_DREA!BF91-'Autres acteurs'!BF91</f>
        <v>0</v>
      </c>
      <c r="BG91" s="371">
        <f>ENS_DREA!BG91-'Autres acteurs'!BG91</f>
        <v>0</v>
      </c>
      <c r="BH91" s="371">
        <f>ENS_DREA!BH91-'Autres acteurs'!BH91</f>
        <v>0</v>
      </c>
      <c r="BI91" s="371">
        <f>ENS_DREA!BI91-'Autres acteurs'!BI91</f>
        <v>0</v>
      </c>
      <c r="BJ91" s="371">
        <f>ENS_DREA!BJ91-'Autres acteurs'!BJ91</f>
        <v>0</v>
      </c>
      <c r="BK91" s="371">
        <f>ENS_DREA!BK91-'Autres acteurs'!BK91</f>
        <v>0</v>
      </c>
      <c r="BL91" s="371">
        <f>ENS_DREA!BL91-'Autres acteurs'!BL91</f>
        <v>0</v>
      </c>
      <c r="BM91" s="371" t="e">
        <f>ENS_DREA!BM91-'Autres acteurs'!BM91</f>
        <v>#DIV/0!</v>
      </c>
      <c r="BN91" s="371" t="e">
        <f>ENS_DREA!BN91-'Autres acteurs'!BN91</f>
        <v>#DIV/0!</v>
      </c>
      <c r="BO91" s="371">
        <f>ENS_DREA!BO91-'Autres acteurs'!BO91</f>
        <v>0</v>
      </c>
      <c r="BP91" s="371">
        <f>ENS_DREA!BP91-'Autres acteurs'!BP91</f>
        <v>0</v>
      </c>
      <c r="BQ91" s="371" t="e">
        <f>ENS_DREA!BQ91-'Autres acteurs'!BQ91</f>
        <v>#DIV/0!</v>
      </c>
      <c r="BR91" s="371">
        <f>ENS_DREA!BR91-'Autres acteurs'!BR91</f>
        <v>0</v>
      </c>
      <c r="BS91" s="371">
        <f>ENS_DREA!BS91-'Autres acteurs'!BS91</f>
        <v>0</v>
      </c>
      <c r="BT91" s="371">
        <f>ENS_DREA!BT91-'Autres acteurs'!BT91</f>
        <v>0</v>
      </c>
      <c r="BU91" s="371">
        <f>ENS_DREA!BU91-'Autres acteurs'!BU91</f>
        <v>0</v>
      </c>
      <c r="BV91" s="371">
        <f>ENS_DREA!BV91-'Autres acteurs'!BV91</f>
        <v>0</v>
      </c>
      <c r="BW91" s="371">
        <f>ENS_DREA!BW91-'Autres acteurs'!BW91</f>
        <v>0</v>
      </c>
      <c r="BX91" s="371">
        <f>ENS_DREA!BX91-'Autres acteurs'!BX91</f>
        <v>0</v>
      </c>
      <c r="BY91" s="371">
        <f>ENS_DREA!BY91-'Autres acteurs'!BY91</f>
        <v>0</v>
      </c>
      <c r="BZ91" s="371">
        <f>ENS_DREA!BZ91-'Autres acteurs'!BZ91</f>
        <v>0</v>
      </c>
      <c r="CA91" s="256"/>
      <c r="CB91" s="256"/>
      <c r="CC91" s="256"/>
      <c r="CD91" s="256"/>
      <c r="CE91" s="256"/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27.6" x14ac:dyDescent="0.3">
      <c r="A92" s="254" t="s">
        <v>213</v>
      </c>
      <c r="E92" s="254">
        <f>SUM(E93:E98)</f>
        <v>0</v>
      </c>
      <c r="F92" s="254">
        <f t="shared" ref="F92:BQ92" si="32">SUM(F93:F98)</f>
        <v>0</v>
      </c>
      <c r="G92" s="254">
        <f t="shared" si="32"/>
        <v>0</v>
      </c>
      <c r="H92" s="254">
        <f t="shared" si="32"/>
        <v>0</v>
      </c>
      <c r="I92" s="254">
        <f t="shared" si="32"/>
        <v>0</v>
      </c>
      <c r="J92" s="254">
        <f t="shared" si="32"/>
        <v>0</v>
      </c>
      <c r="K92" s="254">
        <f t="shared" si="32"/>
        <v>0</v>
      </c>
      <c r="L92" s="254">
        <f t="shared" si="32"/>
        <v>0</v>
      </c>
      <c r="M92" s="254">
        <f t="shared" si="32"/>
        <v>0</v>
      </c>
      <c r="N92" s="254">
        <f t="shared" si="32"/>
        <v>0</v>
      </c>
      <c r="O92" s="254">
        <f t="shared" si="32"/>
        <v>0</v>
      </c>
      <c r="P92" s="254">
        <f t="shared" si="32"/>
        <v>0</v>
      </c>
      <c r="Q92" s="254">
        <f t="shared" si="32"/>
        <v>0</v>
      </c>
      <c r="R92" s="254">
        <f t="shared" si="32"/>
        <v>0</v>
      </c>
      <c r="S92" s="254">
        <f t="shared" si="32"/>
        <v>0</v>
      </c>
      <c r="T92" s="254">
        <f t="shared" si="32"/>
        <v>0</v>
      </c>
      <c r="U92" s="254">
        <f t="shared" si="32"/>
        <v>0</v>
      </c>
      <c r="V92" s="254">
        <f t="shared" si="32"/>
        <v>0</v>
      </c>
      <c r="W92" s="254">
        <f t="shared" si="32"/>
        <v>0</v>
      </c>
      <c r="X92" s="254">
        <f t="shared" si="32"/>
        <v>0</v>
      </c>
      <c r="Y92" s="254">
        <f t="shared" si="32"/>
        <v>0</v>
      </c>
      <c r="Z92" s="254">
        <f t="shared" si="32"/>
        <v>0</v>
      </c>
      <c r="AA92" s="254">
        <f t="shared" si="32"/>
        <v>0</v>
      </c>
      <c r="AB92" s="254">
        <f t="shared" si="32"/>
        <v>0</v>
      </c>
      <c r="AC92" s="254">
        <f t="shared" si="32"/>
        <v>0</v>
      </c>
      <c r="AD92" s="254">
        <f t="shared" si="32"/>
        <v>0</v>
      </c>
      <c r="AE92" s="254">
        <f t="shared" si="32"/>
        <v>0</v>
      </c>
      <c r="AF92" s="254">
        <f t="shared" si="32"/>
        <v>0</v>
      </c>
      <c r="AG92" s="254">
        <f t="shared" si="32"/>
        <v>0</v>
      </c>
      <c r="AH92" s="254">
        <f t="shared" si="32"/>
        <v>0</v>
      </c>
      <c r="AI92" s="254">
        <f t="shared" si="32"/>
        <v>0</v>
      </c>
      <c r="AJ92" s="254">
        <f t="shared" si="32"/>
        <v>0</v>
      </c>
      <c r="AK92" s="254">
        <f t="shared" si="32"/>
        <v>0</v>
      </c>
      <c r="AL92" s="254">
        <f t="shared" si="32"/>
        <v>0</v>
      </c>
      <c r="AM92" s="254">
        <f t="shared" si="32"/>
        <v>0</v>
      </c>
      <c r="AN92" s="254">
        <f t="shared" si="32"/>
        <v>0</v>
      </c>
      <c r="AO92" s="254">
        <f t="shared" si="32"/>
        <v>0</v>
      </c>
      <c r="AP92" s="254">
        <f t="shared" si="32"/>
        <v>0</v>
      </c>
      <c r="AQ92" s="254">
        <f t="shared" si="32"/>
        <v>0</v>
      </c>
      <c r="AR92" s="254">
        <f t="shared" si="32"/>
        <v>0</v>
      </c>
      <c r="AS92" s="254">
        <f t="shared" si="32"/>
        <v>0</v>
      </c>
      <c r="AT92" s="254">
        <f t="shared" si="32"/>
        <v>0</v>
      </c>
      <c r="AU92" s="254">
        <f t="shared" si="32"/>
        <v>0</v>
      </c>
      <c r="AV92" s="254">
        <f t="shared" si="32"/>
        <v>0</v>
      </c>
      <c r="AW92" s="375">
        <f t="shared" si="32"/>
        <v>0</v>
      </c>
      <c r="AX92" s="375">
        <f t="shared" si="32"/>
        <v>0</v>
      </c>
      <c r="AY92" s="375">
        <f t="shared" si="32"/>
        <v>0</v>
      </c>
      <c r="AZ92" s="375">
        <f t="shared" si="32"/>
        <v>0</v>
      </c>
      <c r="BA92" s="375">
        <f t="shared" si="32"/>
        <v>0</v>
      </c>
      <c r="BB92" s="375">
        <f t="shared" si="32"/>
        <v>0</v>
      </c>
      <c r="BC92" s="375">
        <f t="shared" si="32"/>
        <v>0</v>
      </c>
      <c r="BD92" s="375">
        <f t="shared" si="32"/>
        <v>0</v>
      </c>
      <c r="BE92" s="375">
        <f t="shared" si="32"/>
        <v>0</v>
      </c>
      <c r="BF92" s="375">
        <f t="shared" si="32"/>
        <v>0</v>
      </c>
      <c r="BG92" s="375">
        <f t="shared" si="32"/>
        <v>0</v>
      </c>
      <c r="BH92" s="375">
        <f t="shared" si="32"/>
        <v>0</v>
      </c>
      <c r="BI92" s="375">
        <f t="shared" si="32"/>
        <v>0</v>
      </c>
      <c r="BJ92" s="375">
        <f t="shared" si="32"/>
        <v>0</v>
      </c>
      <c r="BK92" s="375">
        <f t="shared" si="32"/>
        <v>0</v>
      </c>
      <c r="BL92" s="375">
        <f t="shared" si="32"/>
        <v>0</v>
      </c>
      <c r="BM92" s="375" t="e">
        <f t="shared" si="32"/>
        <v>#DIV/0!</v>
      </c>
      <c r="BN92" s="375" t="e">
        <f t="shared" si="32"/>
        <v>#DIV/0!</v>
      </c>
      <c r="BO92" s="375">
        <f t="shared" si="32"/>
        <v>0</v>
      </c>
      <c r="BP92" s="375">
        <f t="shared" si="32"/>
        <v>0</v>
      </c>
      <c r="BQ92" s="375" t="e">
        <f t="shared" si="32"/>
        <v>#DIV/0!</v>
      </c>
      <c r="BR92" s="375">
        <f t="shared" ref="BR92:BZ92" si="33">SUM(BR93:BR98)</f>
        <v>0</v>
      </c>
      <c r="BS92" s="375">
        <f t="shared" si="33"/>
        <v>0</v>
      </c>
      <c r="BT92" s="375">
        <f t="shared" si="33"/>
        <v>0</v>
      </c>
      <c r="BU92" s="375">
        <f t="shared" si="33"/>
        <v>0</v>
      </c>
      <c r="BV92" s="375">
        <f t="shared" si="33"/>
        <v>0</v>
      </c>
      <c r="BW92" s="375">
        <f t="shared" si="33"/>
        <v>0</v>
      </c>
      <c r="BX92" s="375">
        <f t="shared" si="33"/>
        <v>0</v>
      </c>
      <c r="BY92" s="375">
        <f t="shared" si="33"/>
        <v>0</v>
      </c>
      <c r="BZ92" s="375">
        <f t="shared" si="33"/>
        <v>0</v>
      </c>
      <c r="CA92" s="254">
        <f t="shared" ref="CA92:CF92" si="34">SUM(CA93:CA98)</f>
        <v>0</v>
      </c>
      <c r="CB92" s="254">
        <f t="shared" si="34"/>
        <v>0</v>
      </c>
      <c r="CC92" s="254">
        <f t="shared" si="34"/>
        <v>0</v>
      </c>
      <c r="CD92" s="254">
        <f t="shared" si="34"/>
        <v>0</v>
      </c>
      <c r="CE92" s="254">
        <f t="shared" si="34"/>
        <v>0</v>
      </c>
      <c r="CF92" s="254">
        <f t="shared" si="34"/>
        <v>0</v>
      </c>
    </row>
    <row r="93" spans="1:94" ht="27.6" x14ac:dyDescent="0.25">
      <c r="A93" s="257" t="s">
        <v>134</v>
      </c>
      <c r="B93" s="257"/>
      <c r="C93" s="256" t="s">
        <v>82</v>
      </c>
      <c r="D93" s="258" t="s">
        <v>137</v>
      </c>
      <c r="E93" s="256">
        <f>ENS_DREA!E93-'Autres acteurs'!E93</f>
        <v>0</v>
      </c>
      <c r="F93" s="256">
        <f>ENS_DREA!F93-'Autres acteurs'!F93</f>
        <v>0</v>
      </c>
      <c r="G93" s="256">
        <f>ENS_DREA!G93-'Autres acteurs'!G93</f>
        <v>0</v>
      </c>
      <c r="H93" s="256">
        <f>ENS_DREA!H93-'Autres acteurs'!H93</f>
        <v>0</v>
      </c>
      <c r="I93" s="256">
        <f>ENS_DREA!I93-'Autres acteurs'!I93</f>
        <v>0</v>
      </c>
      <c r="J93" s="256">
        <f>ENS_DREA!J93-'Autres acteurs'!J93</f>
        <v>0</v>
      </c>
      <c r="K93" s="256">
        <f>ENS_DREA!K93-'Autres acteurs'!K93</f>
        <v>0</v>
      </c>
      <c r="L93" s="256">
        <f>ENS_DREA!L93-'Autres acteurs'!L93</f>
        <v>0</v>
      </c>
      <c r="M93" s="256">
        <f>ENS_DREA!M93-'Autres acteurs'!M93</f>
        <v>0</v>
      </c>
      <c r="N93" s="256">
        <f>ENS_DREA!N93-'Autres acteurs'!N93</f>
        <v>0</v>
      </c>
      <c r="O93" s="256">
        <f>ENS_DREA!O93-'Autres acteurs'!O93</f>
        <v>0</v>
      </c>
      <c r="P93" s="256">
        <f>ENS_DREA!P93-'Autres acteurs'!P93</f>
        <v>0</v>
      </c>
      <c r="Q93" s="256">
        <f>ENS_DREA!Q93-'Autres acteurs'!Q93</f>
        <v>0</v>
      </c>
      <c r="R93" s="256">
        <f>ENS_DREA!R93-'Autres acteurs'!R93</f>
        <v>0</v>
      </c>
      <c r="S93" s="256">
        <f>ENS_DREA!S93-'Autres acteurs'!S93</f>
        <v>0</v>
      </c>
      <c r="T93" s="256">
        <f>ENS_DREA!T93-'Autres acteurs'!T93</f>
        <v>0</v>
      </c>
      <c r="U93" s="256">
        <f>ENS_DREA!U93-'Autres acteurs'!U93</f>
        <v>0</v>
      </c>
      <c r="V93" s="256">
        <f>ENS_DREA!V93-'Autres acteurs'!V93</f>
        <v>0</v>
      </c>
      <c r="W93" s="256">
        <f>ENS_DREA!W93-'Autres acteurs'!W93</f>
        <v>0</v>
      </c>
      <c r="X93" s="256">
        <f>ENS_DREA!X93-'Autres acteurs'!X93</f>
        <v>0</v>
      </c>
      <c r="Y93" s="256">
        <f>ENS_DREA!Y93-'Autres acteurs'!Y93</f>
        <v>0</v>
      </c>
      <c r="Z93" s="256">
        <f>ENS_DREA!Z93-'Autres acteurs'!Z93</f>
        <v>0</v>
      </c>
      <c r="AA93" s="256">
        <f>ENS_DREA!AA93-'Autres acteurs'!AA93</f>
        <v>0</v>
      </c>
      <c r="AB93" s="256">
        <f>ENS_DREA!AB93-'Autres acteurs'!AB93</f>
        <v>0</v>
      </c>
      <c r="AC93" s="256">
        <f>ENS_DREA!AC93-'Autres acteurs'!AC93</f>
        <v>0</v>
      </c>
      <c r="AD93" s="256">
        <f>ENS_DREA!AD93-'Autres acteurs'!AD93</f>
        <v>0</v>
      </c>
      <c r="AE93" s="256">
        <f>ENS_DREA!AE93-'Autres acteurs'!AE93</f>
        <v>0</v>
      </c>
      <c r="AF93" s="256">
        <f>ENS_DREA!AF93-'Autres acteurs'!AF93</f>
        <v>0</v>
      </c>
      <c r="AG93" s="256">
        <f>ENS_DREA!AG93-'Autres acteurs'!AG93</f>
        <v>0</v>
      </c>
      <c r="AH93" s="256">
        <f>ENS_DREA!AH93-'Autres acteurs'!AH93</f>
        <v>0</v>
      </c>
      <c r="AI93" s="256">
        <f>ENS_DREA!AI93-'Autres acteurs'!AI93</f>
        <v>0</v>
      </c>
      <c r="AJ93" s="256">
        <f>ENS_DREA!AJ93-'Autres acteurs'!AJ93</f>
        <v>0</v>
      </c>
      <c r="AK93" s="256">
        <f>ENS_DREA!AK93-'Autres acteurs'!AK93</f>
        <v>0</v>
      </c>
      <c r="AL93" s="256">
        <f>ENS_DREA!AL93-'Autres acteurs'!AL93</f>
        <v>0</v>
      </c>
      <c r="AM93" s="256">
        <f>ENS_DREA!AM93-'Autres acteurs'!AM93</f>
        <v>0</v>
      </c>
      <c r="AN93" s="256">
        <f>ENS_DREA!AN93-'Autres acteurs'!AN93</f>
        <v>0</v>
      </c>
      <c r="AO93" s="371">
        <f>ENS_DREA!AO93-'Autres acteurs'!AO93</f>
        <v>0</v>
      </c>
      <c r="AP93" s="371">
        <f>ENS_DREA!AP93-'Autres acteurs'!AP93</f>
        <v>0</v>
      </c>
      <c r="AQ93" s="371">
        <f>ENS_DREA!AQ93-'Autres acteurs'!AQ93</f>
        <v>0</v>
      </c>
      <c r="AR93" s="371">
        <f>ENS_DREA!AR93-'Autres acteurs'!AR93</f>
        <v>0</v>
      </c>
      <c r="AS93" s="371">
        <f>ENS_DREA!AS93-'Autres acteurs'!AS93</f>
        <v>0</v>
      </c>
      <c r="AT93" s="371">
        <f>ENS_DREA!AT93-'Autres acteurs'!AT93</f>
        <v>0</v>
      </c>
      <c r="AU93" s="371">
        <f>ENS_DREA!AU93-'Autres acteurs'!AU93</f>
        <v>0</v>
      </c>
      <c r="AV93" s="371">
        <f>ENS_DREA!AV93-'Autres acteurs'!AV93</f>
        <v>0</v>
      </c>
      <c r="AW93" s="371">
        <f>ENS_DREA!AW93-'Autres acteurs'!AW93</f>
        <v>0</v>
      </c>
      <c r="AX93" s="371">
        <f>ENS_DREA!AX93-'Autres acteurs'!AX93</f>
        <v>0</v>
      </c>
      <c r="AY93" s="371">
        <f>ENS_DREA!AY93-'Autres acteurs'!AY93</f>
        <v>0</v>
      </c>
      <c r="AZ93" s="371">
        <f>ENS_DREA!AZ93-'Autres acteurs'!AZ93</f>
        <v>0</v>
      </c>
      <c r="BA93" s="371">
        <f>ENS_DREA!BA93-'Autres acteurs'!BA93</f>
        <v>0</v>
      </c>
      <c r="BB93" s="371">
        <f>ENS_DREA!BB93-'Autres acteurs'!BB93</f>
        <v>0</v>
      </c>
      <c r="BC93" s="371">
        <f>ENS_DREA!BC93-'Autres acteurs'!BC93</f>
        <v>0</v>
      </c>
      <c r="BD93" s="371">
        <f>ENS_DREA!BD93-'Autres acteurs'!BD93</f>
        <v>0</v>
      </c>
      <c r="BE93" s="371">
        <f>ENS_DREA!BE93-'Autres acteurs'!BE93</f>
        <v>0</v>
      </c>
      <c r="BF93" s="371">
        <f>ENS_DREA!BF93-'Autres acteurs'!BF93</f>
        <v>0</v>
      </c>
      <c r="BG93" s="371">
        <f>ENS_DREA!BG93-'Autres acteurs'!BG93</f>
        <v>0</v>
      </c>
      <c r="BH93" s="371">
        <f>ENS_DREA!BH93-'Autres acteurs'!BH93</f>
        <v>0</v>
      </c>
      <c r="BI93" s="371">
        <f>ENS_DREA!BI93-'Autres acteurs'!BI93</f>
        <v>0</v>
      </c>
      <c r="BJ93" s="371">
        <f>ENS_DREA!BJ93-'Autres acteurs'!BJ93</f>
        <v>0</v>
      </c>
      <c r="BK93" s="371">
        <f>ENS_DREA!BK93-'Autres acteurs'!BK93</f>
        <v>0</v>
      </c>
      <c r="BL93" s="371">
        <f>ENS_DREA!BL93-'Autres acteurs'!BL93</f>
        <v>0</v>
      </c>
      <c r="BM93" s="371" t="e">
        <f>ENS_DREA!BM93-'Autres acteurs'!BM93</f>
        <v>#DIV/0!</v>
      </c>
      <c r="BN93" s="371" t="e">
        <f>ENS_DREA!BN93-'Autres acteurs'!BN93</f>
        <v>#DIV/0!</v>
      </c>
      <c r="BO93" s="371">
        <f>ENS_DREA!BO93-'Autres acteurs'!BO93</f>
        <v>0</v>
      </c>
      <c r="BP93" s="371">
        <f>ENS_DREA!BP93-'Autres acteurs'!BP93</f>
        <v>0</v>
      </c>
      <c r="BQ93" s="371" t="e">
        <f>ENS_DREA!BQ93-'Autres acteurs'!BQ93</f>
        <v>#DIV/0!</v>
      </c>
      <c r="BR93" s="371">
        <f>ENS_DREA!BR93-'Autres acteurs'!BR93</f>
        <v>0</v>
      </c>
      <c r="BS93" s="371">
        <f>ENS_DREA!BS93-'Autres acteurs'!BS93</f>
        <v>0</v>
      </c>
      <c r="BT93" s="371">
        <f>ENS_DREA!BT93-'Autres acteurs'!BT93</f>
        <v>0</v>
      </c>
      <c r="BU93" s="371">
        <f>ENS_DREA!BU93-'Autres acteurs'!BU93</f>
        <v>0</v>
      </c>
      <c r="BV93" s="371">
        <f>ENS_DREA!BV93-'Autres acteurs'!BV93</f>
        <v>0</v>
      </c>
      <c r="BW93" s="371">
        <f>ENS_DREA!BW93-'Autres acteurs'!BW93</f>
        <v>0</v>
      </c>
      <c r="BX93" s="371">
        <f>ENS_DREA!BX93-'Autres acteurs'!BX93</f>
        <v>0</v>
      </c>
      <c r="BY93" s="371">
        <f>ENS_DREA!BY93-'Autres acteurs'!BY93</f>
        <v>0</v>
      </c>
      <c r="BZ93" s="371">
        <f>ENS_DREA!BZ93-'Autres acteurs'!BZ93</f>
        <v>0</v>
      </c>
      <c r="CA93" s="256"/>
      <c r="CB93" s="256"/>
      <c r="CC93" s="256"/>
      <c r="CD93" s="256"/>
      <c r="CE93" s="256"/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27.6" x14ac:dyDescent="0.25">
      <c r="A94" s="257" t="s">
        <v>214</v>
      </c>
      <c r="B94" s="257"/>
      <c r="C94" s="256" t="s">
        <v>215</v>
      </c>
      <c r="D94" s="258" t="s">
        <v>141</v>
      </c>
      <c r="E94" s="256">
        <f>ENS_DREA!E94-'Autres acteurs'!E94</f>
        <v>0</v>
      </c>
      <c r="F94" s="256">
        <f>ENS_DREA!F94-'Autres acteurs'!F94</f>
        <v>0</v>
      </c>
      <c r="G94" s="256">
        <f>ENS_DREA!G94-'Autres acteurs'!G94</f>
        <v>0</v>
      </c>
      <c r="H94" s="256">
        <f>ENS_DREA!H94-'Autres acteurs'!H94</f>
        <v>0</v>
      </c>
      <c r="I94" s="256">
        <f>ENS_DREA!I94-'Autres acteurs'!I94</f>
        <v>0</v>
      </c>
      <c r="J94" s="256">
        <f>ENS_DREA!J94-'Autres acteurs'!J94</f>
        <v>0</v>
      </c>
      <c r="K94" s="256">
        <f>ENS_DREA!K94-'Autres acteurs'!K94</f>
        <v>0</v>
      </c>
      <c r="L94" s="256">
        <f>ENS_DREA!L94-'Autres acteurs'!L94</f>
        <v>0</v>
      </c>
      <c r="M94" s="256">
        <f>ENS_DREA!M94-'Autres acteurs'!M94</f>
        <v>0</v>
      </c>
      <c r="N94" s="256">
        <f>ENS_DREA!N94-'Autres acteurs'!N94</f>
        <v>0</v>
      </c>
      <c r="O94" s="256">
        <f>ENS_DREA!O94-'Autres acteurs'!O94</f>
        <v>0</v>
      </c>
      <c r="P94" s="256">
        <f>ENS_DREA!P94-'Autres acteurs'!P94</f>
        <v>0</v>
      </c>
      <c r="Q94" s="256">
        <f>ENS_DREA!Q94-'Autres acteurs'!Q94</f>
        <v>0</v>
      </c>
      <c r="R94" s="256">
        <f>ENS_DREA!R94-'Autres acteurs'!R94</f>
        <v>0</v>
      </c>
      <c r="S94" s="256">
        <f>ENS_DREA!S94-'Autres acteurs'!S94</f>
        <v>0</v>
      </c>
      <c r="T94" s="256">
        <f>ENS_DREA!T94-'Autres acteurs'!T94</f>
        <v>0</v>
      </c>
      <c r="U94" s="256">
        <f>ENS_DREA!U94-'Autres acteurs'!U94</f>
        <v>0</v>
      </c>
      <c r="V94" s="256">
        <f>ENS_DREA!V94-'Autres acteurs'!V94</f>
        <v>0</v>
      </c>
      <c r="W94" s="256">
        <f>ENS_DREA!W94-'Autres acteurs'!W94</f>
        <v>0</v>
      </c>
      <c r="X94" s="256">
        <f>ENS_DREA!X94-'Autres acteurs'!X94</f>
        <v>0</v>
      </c>
      <c r="Y94" s="256">
        <f>ENS_DREA!Y94-'Autres acteurs'!Y94</f>
        <v>0</v>
      </c>
      <c r="Z94" s="256">
        <f>ENS_DREA!Z94-'Autres acteurs'!Z94</f>
        <v>0</v>
      </c>
      <c r="AA94" s="256">
        <f>ENS_DREA!AA94-'Autres acteurs'!AA94</f>
        <v>0</v>
      </c>
      <c r="AB94" s="256">
        <f>ENS_DREA!AB94-'Autres acteurs'!AB94</f>
        <v>0</v>
      </c>
      <c r="AC94" s="256">
        <f>ENS_DREA!AC94-'Autres acteurs'!AC94</f>
        <v>0</v>
      </c>
      <c r="AD94" s="256">
        <f>ENS_DREA!AD94-'Autres acteurs'!AD94</f>
        <v>0</v>
      </c>
      <c r="AE94" s="256">
        <f>ENS_DREA!AE94-'Autres acteurs'!AE94</f>
        <v>0</v>
      </c>
      <c r="AF94" s="256">
        <f>ENS_DREA!AF94-'Autres acteurs'!AF94</f>
        <v>0</v>
      </c>
      <c r="AG94" s="256">
        <f>ENS_DREA!AG94-'Autres acteurs'!AG94</f>
        <v>0</v>
      </c>
      <c r="AH94" s="256">
        <f>ENS_DREA!AH94-'Autres acteurs'!AH94</f>
        <v>0</v>
      </c>
      <c r="AI94" s="256">
        <f>ENS_DREA!AI94-'Autres acteurs'!AI94</f>
        <v>0</v>
      </c>
      <c r="AJ94" s="256">
        <f>ENS_DREA!AJ94-'Autres acteurs'!AJ94</f>
        <v>0</v>
      </c>
      <c r="AK94" s="256">
        <f>ENS_DREA!AK94-'Autres acteurs'!AK94</f>
        <v>0</v>
      </c>
      <c r="AL94" s="256">
        <f>ENS_DREA!AL94-'Autres acteurs'!AL94</f>
        <v>0</v>
      </c>
      <c r="AM94" s="256">
        <f>ENS_DREA!AM94-'Autres acteurs'!AM94</f>
        <v>0</v>
      </c>
      <c r="AN94" s="256">
        <f>ENS_DREA!AN94-'Autres acteurs'!AN94</f>
        <v>0</v>
      </c>
      <c r="AO94" s="371">
        <f>ENS_DREA!AO94-'Autres acteurs'!AO94</f>
        <v>0</v>
      </c>
      <c r="AP94" s="371">
        <f>ENS_DREA!AP94-'Autres acteurs'!AP94</f>
        <v>0</v>
      </c>
      <c r="AQ94" s="371">
        <f>ENS_DREA!AQ94-'Autres acteurs'!AQ94</f>
        <v>0</v>
      </c>
      <c r="AR94" s="371">
        <f>ENS_DREA!AR94-'Autres acteurs'!AR94</f>
        <v>0</v>
      </c>
      <c r="AS94" s="371">
        <f>ENS_DREA!AS94-'Autres acteurs'!AS94</f>
        <v>0</v>
      </c>
      <c r="AT94" s="371">
        <f>ENS_DREA!AT94-'Autres acteurs'!AT94</f>
        <v>0</v>
      </c>
      <c r="AU94" s="371">
        <f>ENS_DREA!AU94-'Autres acteurs'!AU94</f>
        <v>0</v>
      </c>
      <c r="AV94" s="371">
        <f>ENS_DREA!AV94-'Autres acteurs'!AV94</f>
        <v>0</v>
      </c>
      <c r="AW94" s="371">
        <f>ENS_DREA!AW94-'Autres acteurs'!AW94</f>
        <v>0</v>
      </c>
      <c r="AX94" s="371">
        <f>ENS_DREA!AX94-'Autres acteurs'!AX94</f>
        <v>0</v>
      </c>
      <c r="AY94" s="371">
        <f>ENS_DREA!AY94-'Autres acteurs'!AY94</f>
        <v>0</v>
      </c>
      <c r="AZ94" s="371">
        <f>ENS_DREA!AZ94-'Autres acteurs'!AZ94</f>
        <v>0</v>
      </c>
      <c r="BA94" s="371">
        <f>ENS_DREA!BA94-'Autres acteurs'!BA94</f>
        <v>0</v>
      </c>
      <c r="BB94" s="371">
        <f>ENS_DREA!BB94-'Autres acteurs'!BB94</f>
        <v>0</v>
      </c>
      <c r="BC94" s="371">
        <f>ENS_DREA!BC94-'Autres acteurs'!BC94</f>
        <v>0</v>
      </c>
      <c r="BD94" s="371">
        <f>ENS_DREA!BD94-'Autres acteurs'!BD94</f>
        <v>0</v>
      </c>
      <c r="BE94" s="371">
        <f>ENS_DREA!BE94-'Autres acteurs'!BE94</f>
        <v>0</v>
      </c>
      <c r="BF94" s="371">
        <f>ENS_DREA!BF94-'Autres acteurs'!BF94</f>
        <v>0</v>
      </c>
      <c r="BG94" s="371">
        <f>ENS_DREA!BG94-'Autres acteurs'!BG94</f>
        <v>0</v>
      </c>
      <c r="BH94" s="371">
        <f>ENS_DREA!BH94-'Autres acteurs'!BH94</f>
        <v>0</v>
      </c>
      <c r="BI94" s="371">
        <f>ENS_DREA!BI94-'Autres acteurs'!BI94</f>
        <v>0</v>
      </c>
      <c r="BJ94" s="371">
        <f>ENS_DREA!BJ94-'Autres acteurs'!BJ94</f>
        <v>0</v>
      </c>
      <c r="BK94" s="371">
        <f>ENS_DREA!BK94-'Autres acteurs'!BK94</f>
        <v>0</v>
      </c>
      <c r="BL94" s="371">
        <f>ENS_DREA!BL94-'Autres acteurs'!BL94</f>
        <v>0</v>
      </c>
      <c r="BM94" s="371" t="e">
        <f>ENS_DREA!BM94-'Autres acteurs'!BM94</f>
        <v>#DIV/0!</v>
      </c>
      <c r="BN94" s="371" t="e">
        <f>ENS_DREA!BN94-'Autres acteurs'!BN94</f>
        <v>#DIV/0!</v>
      </c>
      <c r="BO94" s="371">
        <f>ENS_DREA!BO94-'Autres acteurs'!BO94</f>
        <v>0</v>
      </c>
      <c r="BP94" s="371">
        <f>ENS_DREA!BP94-'Autres acteurs'!BP94</f>
        <v>0</v>
      </c>
      <c r="BQ94" s="371" t="e">
        <f>ENS_DREA!BQ94-'Autres acteurs'!BQ94</f>
        <v>#DIV/0!</v>
      </c>
      <c r="BR94" s="371">
        <f>ENS_DREA!BR94-'Autres acteurs'!BR94</f>
        <v>0</v>
      </c>
      <c r="BS94" s="371">
        <f>ENS_DREA!BS94-'Autres acteurs'!BS94</f>
        <v>0</v>
      </c>
      <c r="BT94" s="371">
        <f>ENS_DREA!BT94-'Autres acteurs'!BT94</f>
        <v>0</v>
      </c>
      <c r="BU94" s="371">
        <f>ENS_DREA!BU94-'Autres acteurs'!BU94</f>
        <v>0</v>
      </c>
      <c r="BV94" s="371">
        <f>ENS_DREA!BV94-'Autres acteurs'!BV94</f>
        <v>0</v>
      </c>
      <c r="BW94" s="371">
        <f>ENS_DREA!BW94-'Autres acteurs'!BW94</f>
        <v>0</v>
      </c>
      <c r="BX94" s="371">
        <f>ENS_DREA!BX94-'Autres acteurs'!BX94</f>
        <v>0</v>
      </c>
      <c r="BY94" s="371">
        <f>ENS_DREA!BY94-'Autres acteurs'!BY94</f>
        <v>0</v>
      </c>
      <c r="BZ94" s="371">
        <f>ENS_DREA!BZ94-'Autres acteurs'!BZ94</f>
        <v>0</v>
      </c>
      <c r="CA94" s="256"/>
      <c r="CB94" s="256"/>
      <c r="CC94" s="256"/>
      <c r="CD94" s="256"/>
      <c r="CE94" s="256"/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25">
      <c r="A95" s="257" t="s">
        <v>216</v>
      </c>
      <c r="B95" s="257"/>
      <c r="C95" s="256" t="s">
        <v>217</v>
      </c>
      <c r="D95" s="258" t="s">
        <v>218</v>
      </c>
      <c r="E95" s="256">
        <f>ENS_DREA!E95-'Autres acteurs'!E95</f>
        <v>0</v>
      </c>
      <c r="F95" s="256">
        <f>ENS_DREA!F95-'Autres acteurs'!F95</f>
        <v>0</v>
      </c>
      <c r="G95" s="256">
        <f>ENS_DREA!G95-'Autres acteurs'!G95</f>
        <v>0</v>
      </c>
      <c r="H95" s="256">
        <f>ENS_DREA!H95-'Autres acteurs'!H95</f>
        <v>0</v>
      </c>
      <c r="I95" s="256">
        <f>ENS_DREA!I95-'Autres acteurs'!I95</f>
        <v>0</v>
      </c>
      <c r="J95" s="256">
        <f>ENS_DREA!J95-'Autres acteurs'!J95</f>
        <v>0</v>
      </c>
      <c r="K95" s="256">
        <f>ENS_DREA!K95-'Autres acteurs'!K95</f>
        <v>0</v>
      </c>
      <c r="L95" s="256">
        <f>ENS_DREA!L95-'Autres acteurs'!L95</f>
        <v>0</v>
      </c>
      <c r="M95" s="256">
        <f>ENS_DREA!M95-'Autres acteurs'!M95</f>
        <v>0</v>
      </c>
      <c r="N95" s="256">
        <f>ENS_DREA!N95-'Autres acteurs'!N95</f>
        <v>0</v>
      </c>
      <c r="O95" s="256">
        <f>ENS_DREA!O95-'Autres acteurs'!O95</f>
        <v>0</v>
      </c>
      <c r="P95" s="256">
        <f>ENS_DREA!P95-'Autres acteurs'!P95</f>
        <v>0</v>
      </c>
      <c r="Q95" s="256">
        <f>ENS_DREA!Q95-'Autres acteurs'!Q95</f>
        <v>0</v>
      </c>
      <c r="R95" s="256">
        <f>ENS_DREA!R95-'Autres acteurs'!R95</f>
        <v>0</v>
      </c>
      <c r="S95" s="256">
        <f>ENS_DREA!S95-'Autres acteurs'!S95</f>
        <v>0</v>
      </c>
      <c r="T95" s="256">
        <f>ENS_DREA!T95-'Autres acteurs'!T95</f>
        <v>0</v>
      </c>
      <c r="U95" s="256">
        <f>ENS_DREA!U95-'Autres acteurs'!U95</f>
        <v>0</v>
      </c>
      <c r="V95" s="256">
        <f>ENS_DREA!V95-'Autres acteurs'!V95</f>
        <v>0</v>
      </c>
      <c r="W95" s="256">
        <f>ENS_DREA!W95-'Autres acteurs'!W95</f>
        <v>0</v>
      </c>
      <c r="X95" s="256">
        <f>ENS_DREA!X95-'Autres acteurs'!X95</f>
        <v>0</v>
      </c>
      <c r="Y95" s="256">
        <f>ENS_DREA!Y95-'Autres acteurs'!Y95</f>
        <v>0</v>
      </c>
      <c r="Z95" s="256">
        <f>ENS_DREA!Z95-'Autres acteurs'!Z95</f>
        <v>0</v>
      </c>
      <c r="AA95" s="256">
        <f>ENS_DREA!AA95-'Autres acteurs'!AA95</f>
        <v>0</v>
      </c>
      <c r="AB95" s="256">
        <f>ENS_DREA!AB95-'Autres acteurs'!AB95</f>
        <v>0</v>
      </c>
      <c r="AC95" s="256">
        <f>ENS_DREA!AC95-'Autres acteurs'!AC95</f>
        <v>0</v>
      </c>
      <c r="AD95" s="256">
        <f>ENS_DREA!AD95-'Autres acteurs'!AD95</f>
        <v>0</v>
      </c>
      <c r="AE95" s="256">
        <f>ENS_DREA!AE95-'Autres acteurs'!AE95</f>
        <v>0</v>
      </c>
      <c r="AF95" s="256">
        <f>ENS_DREA!AF95-'Autres acteurs'!AF95</f>
        <v>0</v>
      </c>
      <c r="AG95" s="256">
        <f>ENS_DREA!AG95-'Autres acteurs'!AG95</f>
        <v>0</v>
      </c>
      <c r="AH95" s="256">
        <f>ENS_DREA!AH95-'Autres acteurs'!AH95</f>
        <v>0</v>
      </c>
      <c r="AI95" s="256">
        <f>ENS_DREA!AI95-'Autres acteurs'!AI95</f>
        <v>0</v>
      </c>
      <c r="AJ95" s="256">
        <f>ENS_DREA!AJ95-'Autres acteurs'!AJ95</f>
        <v>0</v>
      </c>
      <c r="AK95" s="256">
        <f>ENS_DREA!AK95-'Autres acteurs'!AK95</f>
        <v>0</v>
      </c>
      <c r="AL95" s="256">
        <f>ENS_DREA!AL95-'Autres acteurs'!AL95</f>
        <v>0</v>
      </c>
      <c r="AM95" s="256">
        <f>ENS_DREA!AM95-'Autres acteurs'!AM95</f>
        <v>0</v>
      </c>
      <c r="AN95" s="256">
        <f>ENS_DREA!AN95-'Autres acteurs'!AN95</f>
        <v>0</v>
      </c>
      <c r="AO95" s="371">
        <f>ENS_DREA!AO95-'Autres acteurs'!AO95</f>
        <v>0</v>
      </c>
      <c r="AP95" s="371">
        <f>ENS_DREA!AP95-'Autres acteurs'!AP95</f>
        <v>0</v>
      </c>
      <c r="AQ95" s="371">
        <f>ENS_DREA!AQ95-'Autres acteurs'!AQ95</f>
        <v>0</v>
      </c>
      <c r="AR95" s="371">
        <f>ENS_DREA!AR95-'Autres acteurs'!AR95</f>
        <v>0</v>
      </c>
      <c r="AS95" s="371">
        <f>ENS_DREA!AS95-'Autres acteurs'!AS95</f>
        <v>0</v>
      </c>
      <c r="AT95" s="371">
        <f>ENS_DREA!AT95-'Autres acteurs'!AT95</f>
        <v>0</v>
      </c>
      <c r="AU95" s="371">
        <f>ENS_DREA!AU95-'Autres acteurs'!AU95</f>
        <v>0</v>
      </c>
      <c r="AV95" s="371">
        <f>ENS_DREA!AV95-'Autres acteurs'!AV95</f>
        <v>0</v>
      </c>
      <c r="AW95" s="371">
        <f>ENS_DREA!AW95-'Autres acteurs'!AW95</f>
        <v>0</v>
      </c>
      <c r="AX95" s="371">
        <f>ENS_DREA!AX95-'Autres acteurs'!AX95</f>
        <v>0</v>
      </c>
      <c r="AY95" s="371">
        <f>ENS_DREA!AY95-'Autres acteurs'!AY95</f>
        <v>0</v>
      </c>
      <c r="AZ95" s="371">
        <f>ENS_DREA!AZ95-'Autres acteurs'!AZ95</f>
        <v>0</v>
      </c>
      <c r="BA95" s="371">
        <f>ENS_DREA!BA95-'Autres acteurs'!BA95</f>
        <v>0</v>
      </c>
      <c r="BB95" s="371">
        <f>ENS_DREA!BB95-'Autres acteurs'!BB95</f>
        <v>0</v>
      </c>
      <c r="BC95" s="371">
        <f>ENS_DREA!BC95-'Autres acteurs'!BC95</f>
        <v>0</v>
      </c>
      <c r="BD95" s="371">
        <f>ENS_DREA!BD95-'Autres acteurs'!BD95</f>
        <v>0</v>
      </c>
      <c r="BE95" s="371">
        <f>ENS_DREA!BE95-'Autres acteurs'!BE95</f>
        <v>0</v>
      </c>
      <c r="BF95" s="371">
        <f>ENS_DREA!BF95-'Autres acteurs'!BF95</f>
        <v>0</v>
      </c>
      <c r="BG95" s="371">
        <f>ENS_DREA!BG95-'Autres acteurs'!BG95</f>
        <v>0</v>
      </c>
      <c r="BH95" s="371">
        <f>ENS_DREA!BH95-'Autres acteurs'!BH95</f>
        <v>0</v>
      </c>
      <c r="BI95" s="371">
        <f>ENS_DREA!BI95-'Autres acteurs'!BI95</f>
        <v>0</v>
      </c>
      <c r="BJ95" s="371">
        <f>ENS_DREA!BJ95-'Autres acteurs'!BJ95</f>
        <v>0</v>
      </c>
      <c r="BK95" s="371">
        <f>ENS_DREA!BK95-'Autres acteurs'!BK95</f>
        <v>0</v>
      </c>
      <c r="BL95" s="371">
        <f>ENS_DREA!BL95-'Autres acteurs'!BL95</f>
        <v>0</v>
      </c>
      <c r="BM95" s="371" t="e">
        <f>ENS_DREA!BM95-'Autres acteurs'!BM95</f>
        <v>#DIV/0!</v>
      </c>
      <c r="BN95" s="371" t="e">
        <f>ENS_DREA!BN95-'Autres acteurs'!BN95</f>
        <v>#DIV/0!</v>
      </c>
      <c r="BO95" s="371">
        <f>ENS_DREA!BO95-'Autres acteurs'!BO95</f>
        <v>0</v>
      </c>
      <c r="BP95" s="371">
        <f>ENS_DREA!BP95-'Autres acteurs'!BP95</f>
        <v>0</v>
      </c>
      <c r="BQ95" s="371" t="e">
        <f>ENS_DREA!BQ95-'Autres acteurs'!BQ95</f>
        <v>#DIV/0!</v>
      </c>
      <c r="BR95" s="371">
        <f>ENS_DREA!BR95-'Autres acteurs'!BR95</f>
        <v>0</v>
      </c>
      <c r="BS95" s="371">
        <f>ENS_DREA!BS95-'Autres acteurs'!BS95</f>
        <v>0</v>
      </c>
      <c r="BT95" s="371">
        <f>ENS_DREA!BT95-'Autres acteurs'!BT95</f>
        <v>0</v>
      </c>
      <c r="BU95" s="371">
        <f>ENS_DREA!BU95-'Autres acteurs'!BU95</f>
        <v>0</v>
      </c>
      <c r="BV95" s="371">
        <f>ENS_DREA!BV95-'Autres acteurs'!BV95</f>
        <v>0</v>
      </c>
      <c r="BW95" s="371">
        <f>ENS_DREA!BW95-'Autres acteurs'!BW95</f>
        <v>0</v>
      </c>
      <c r="BX95" s="371">
        <f>ENS_DREA!BX95-'Autres acteurs'!BX95</f>
        <v>0</v>
      </c>
      <c r="BY95" s="371">
        <f>ENS_DREA!BY95-'Autres acteurs'!BY95</f>
        <v>0</v>
      </c>
      <c r="BZ95" s="371">
        <f>ENS_DREA!BZ95-'Autres acteurs'!BZ95</f>
        <v>0</v>
      </c>
      <c r="CA95" s="256"/>
      <c r="CB95" s="256"/>
      <c r="CC95" s="256"/>
      <c r="CD95" s="256"/>
      <c r="CE95" s="256"/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25">
      <c r="A96" s="257" t="s">
        <v>219</v>
      </c>
      <c r="B96" s="257"/>
      <c r="C96" s="256" t="s">
        <v>220</v>
      </c>
      <c r="D96" s="258" t="s">
        <v>221</v>
      </c>
      <c r="E96" s="256">
        <f>ENS_DREA!E96-'Autres acteurs'!E96</f>
        <v>0</v>
      </c>
      <c r="F96" s="256">
        <f>ENS_DREA!F96-'Autres acteurs'!F96</f>
        <v>0</v>
      </c>
      <c r="G96" s="256">
        <f>ENS_DREA!G96-'Autres acteurs'!G96</f>
        <v>0</v>
      </c>
      <c r="H96" s="256">
        <f>ENS_DREA!H96-'Autres acteurs'!H96</f>
        <v>0</v>
      </c>
      <c r="I96" s="256">
        <f>ENS_DREA!I96-'Autres acteurs'!I96</f>
        <v>0</v>
      </c>
      <c r="J96" s="256">
        <f>ENS_DREA!J96-'Autres acteurs'!J96</f>
        <v>0</v>
      </c>
      <c r="K96" s="256">
        <f>ENS_DREA!K96-'Autres acteurs'!K96</f>
        <v>0</v>
      </c>
      <c r="L96" s="256">
        <f>ENS_DREA!L96-'Autres acteurs'!L96</f>
        <v>0</v>
      </c>
      <c r="M96" s="256">
        <f>ENS_DREA!M96-'Autres acteurs'!M96</f>
        <v>0</v>
      </c>
      <c r="N96" s="256">
        <f>ENS_DREA!N96-'Autres acteurs'!N96</f>
        <v>0</v>
      </c>
      <c r="O96" s="256">
        <f>ENS_DREA!O96-'Autres acteurs'!O96</f>
        <v>0</v>
      </c>
      <c r="P96" s="256">
        <f>ENS_DREA!P96-'Autres acteurs'!P96</f>
        <v>0</v>
      </c>
      <c r="Q96" s="256">
        <f>ENS_DREA!Q96-'Autres acteurs'!Q96</f>
        <v>0</v>
      </c>
      <c r="R96" s="256">
        <f>ENS_DREA!R96-'Autres acteurs'!R96</f>
        <v>0</v>
      </c>
      <c r="S96" s="256">
        <f>ENS_DREA!S96-'Autres acteurs'!S96</f>
        <v>0</v>
      </c>
      <c r="T96" s="256">
        <f>ENS_DREA!T96-'Autres acteurs'!T96</f>
        <v>0</v>
      </c>
      <c r="U96" s="256">
        <f>ENS_DREA!U96-'Autres acteurs'!U96</f>
        <v>0</v>
      </c>
      <c r="V96" s="256">
        <f>ENS_DREA!V96-'Autres acteurs'!V96</f>
        <v>0</v>
      </c>
      <c r="W96" s="256">
        <f>ENS_DREA!W96-'Autres acteurs'!W96</f>
        <v>0</v>
      </c>
      <c r="X96" s="256">
        <f>ENS_DREA!X96-'Autres acteurs'!X96</f>
        <v>0</v>
      </c>
      <c r="Y96" s="256">
        <f>ENS_DREA!Y96-'Autres acteurs'!Y96</f>
        <v>0</v>
      </c>
      <c r="Z96" s="256">
        <f>ENS_DREA!Z96-'Autres acteurs'!Z96</f>
        <v>0</v>
      </c>
      <c r="AA96" s="256">
        <f>ENS_DREA!AA96-'Autres acteurs'!AA96</f>
        <v>0</v>
      </c>
      <c r="AB96" s="256">
        <f>ENS_DREA!AB96-'Autres acteurs'!AB96</f>
        <v>0</v>
      </c>
      <c r="AC96" s="256">
        <f>ENS_DREA!AC96-'Autres acteurs'!AC96</f>
        <v>0</v>
      </c>
      <c r="AD96" s="256">
        <f>ENS_DREA!AD96-'Autres acteurs'!AD96</f>
        <v>0</v>
      </c>
      <c r="AE96" s="256">
        <f>ENS_DREA!AE96-'Autres acteurs'!AE96</f>
        <v>0</v>
      </c>
      <c r="AF96" s="256">
        <f>ENS_DREA!AF96-'Autres acteurs'!AF96</f>
        <v>0</v>
      </c>
      <c r="AG96" s="256">
        <f>ENS_DREA!AG96-'Autres acteurs'!AG96</f>
        <v>0</v>
      </c>
      <c r="AH96" s="256">
        <f>ENS_DREA!AH96-'Autres acteurs'!AH96</f>
        <v>0</v>
      </c>
      <c r="AI96" s="256">
        <f>ENS_DREA!AI96-'Autres acteurs'!AI96</f>
        <v>0</v>
      </c>
      <c r="AJ96" s="256">
        <f>ENS_DREA!AJ96-'Autres acteurs'!AJ96</f>
        <v>0</v>
      </c>
      <c r="AK96" s="256">
        <f>ENS_DREA!AK96-'Autres acteurs'!AK96</f>
        <v>0</v>
      </c>
      <c r="AL96" s="256">
        <f>ENS_DREA!AL96-'Autres acteurs'!AL96</f>
        <v>0</v>
      </c>
      <c r="AM96" s="256">
        <f>ENS_DREA!AM96-'Autres acteurs'!AM96</f>
        <v>0</v>
      </c>
      <c r="AN96" s="256">
        <f>ENS_DREA!AN96-'Autres acteurs'!AN96</f>
        <v>0</v>
      </c>
      <c r="AO96" s="371">
        <f>ENS_DREA!AO96-'Autres acteurs'!AO96</f>
        <v>0</v>
      </c>
      <c r="AP96" s="371">
        <f>ENS_DREA!AP96-'Autres acteurs'!AP96</f>
        <v>0</v>
      </c>
      <c r="AQ96" s="371">
        <f>ENS_DREA!AQ96-'Autres acteurs'!AQ96</f>
        <v>0</v>
      </c>
      <c r="AR96" s="371">
        <f>ENS_DREA!AR96-'Autres acteurs'!AR96</f>
        <v>0</v>
      </c>
      <c r="AS96" s="371">
        <f>ENS_DREA!AS96-'Autres acteurs'!AS96</f>
        <v>0</v>
      </c>
      <c r="AT96" s="371">
        <f>ENS_DREA!AT96-'Autres acteurs'!AT96</f>
        <v>0</v>
      </c>
      <c r="AU96" s="371">
        <f>ENS_DREA!AU96-'Autres acteurs'!AU96</f>
        <v>0</v>
      </c>
      <c r="AV96" s="371">
        <f>ENS_DREA!AV96-'Autres acteurs'!AV96</f>
        <v>0</v>
      </c>
      <c r="AW96" s="371">
        <f>ENS_DREA!AW96-'Autres acteurs'!AW96</f>
        <v>0</v>
      </c>
      <c r="AX96" s="371">
        <f>ENS_DREA!AX96-'Autres acteurs'!AX96</f>
        <v>0</v>
      </c>
      <c r="AY96" s="371">
        <f>ENS_DREA!AY96-'Autres acteurs'!AY96</f>
        <v>0</v>
      </c>
      <c r="AZ96" s="371">
        <f>ENS_DREA!AZ96-'Autres acteurs'!AZ96</f>
        <v>0</v>
      </c>
      <c r="BA96" s="371">
        <f>ENS_DREA!BA96-'Autres acteurs'!BA96</f>
        <v>0</v>
      </c>
      <c r="BB96" s="371">
        <f>ENS_DREA!BB96-'Autres acteurs'!BB96</f>
        <v>0</v>
      </c>
      <c r="BC96" s="371">
        <f>ENS_DREA!BC96-'Autres acteurs'!BC96</f>
        <v>0</v>
      </c>
      <c r="BD96" s="371">
        <f>ENS_DREA!BD96-'Autres acteurs'!BD96</f>
        <v>0</v>
      </c>
      <c r="BE96" s="371">
        <f>ENS_DREA!BE96-'Autres acteurs'!BE96</f>
        <v>0</v>
      </c>
      <c r="BF96" s="371">
        <f>ENS_DREA!BF96-'Autres acteurs'!BF96</f>
        <v>0</v>
      </c>
      <c r="BG96" s="371">
        <f>ENS_DREA!BG96-'Autres acteurs'!BG96</f>
        <v>0</v>
      </c>
      <c r="BH96" s="371">
        <f>ENS_DREA!BH96-'Autres acteurs'!BH96</f>
        <v>0</v>
      </c>
      <c r="BI96" s="371">
        <f>ENS_DREA!BI96-'Autres acteurs'!BI96</f>
        <v>0</v>
      </c>
      <c r="BJ96" s="371">
        <f>ENS_DREA!BJ96-'Autres acteurs'!BJ96</f>
        <v>0</v>
      </c>
      <c r="BK96" s="371">
        <f>ENS_DREA!BK96-'Autres acteurs'!BK96</f>
        <v>0</v>
      </c>
      <c r="BL96" s="371">
        <f>ENS_DREA!BL96-'Autres acteurs'!BL96</f>
        <v>0</v>
      </c>
      <c r="BM96" s="371" t="e">
        <f>ENS_DREA!BM96-'Autres acteurs'!BM96</f>
        <v>#DIV/0!</v>
      </c>
      <c r="BN96" s="371" t="e">
        <f>ENS_DREA!BN96-'Autres acteurs'!BN96</f>
        <v>#DIV/0!</v>
      </c>
      <c r="BO96" s="371">
        <f>ENS_DREA!BO96-'Autres acteurs'!BO96</f>
        <v>0</v>
      </c>
      <c r="BP96" s="371">
        <f>ENS_DREA!BP96-'Autres acteurs'!BP96</f>
        <v>0</v>
      </c>
      <c r="BQ96" s="371" t="e">
        <f>ENS_DREA!BQ96-'Autres acteurs'!BQ96</f>
        <v>#DIV/0!</v>
      </c>
      <c r="BR96" s="371">
        <f>ENS_DREA!BR96-'Autres acteurs'!BR96</f>
        <v>0</v>
      </c>
      <c r="BS96" s="371">
        <f>ENS_DREA!BS96-'Autres acteurs'!BS96</f>
        <v>0</v>
      </c>
      <c r="BT96" s="371">
        <f>ENS_DREA!BT96-'Autres acteurs'!BT96</f>
        <v>0</v>
      </c>
      <c r="BU96" s="371">
        <f>ENS_DREA!BU96-'Autres acteurs'!BU96</f>
        <v>0</v>
      </c>
      <c r="BV96" s="371">
        <f>ENS_DREA!BV96-'Autres acteurs'!BV96</f>
        <v>0</v>
      </c>
      <c r="BW96" s="371">
        <f>ENS_DREA!BW96-'Autres acteurs'!BW96</f>
        <v>0</v>
      </c>
      <c r="BX96" s="371">
        <f>ENS_DREA!BX96-'Autres acteurs'!BX96</f>
        <v>0</v>
      </c>
      <c r="BY96" s="371">
        <f>ENS_DREA!BY96-'Autres acteurs'!BY96</f>
        <v>0</v>
      </c>
      <c r="BZ96" s="371">
        <f>ENS_DREA!BZ96-'Autres acteurs'!BZ96</f>
        <v>0</v>
      </c>
      <c r="CA96" s="256"/>
      <c r="CB96" s="256"/>
      <c r="CC96" s="256"/>
      <c r="CD96" s="256"/>
      <c r="CE96" s="256"/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x14ac:dyDescent="0.25">
      <c r="A97" s="257" t="s">
        <v>222</v>
      </c>
      <c r="B97" s="257"/>
      <c r="C97" s="256" t="s">
        <v>223</v>
      </c>
      <c r="D97" s="258" t="s">
        <v>224</v>
      </c>
      <c r="E97" s="256">
        <f>ENS_DREA!E97-'Autres acteurs'!E97</f>
        <v>0</v>
      </c>
      <c r="F97" s="256">
        <f>ENS_DREA!F97-'Autres acteurs'!F97</f>
        <v>0</v>
      </c>
      <c r="G97" s="256">
        <f>ENS_DREA!G97-'Autres acteurs'!G97</f>
        <v>0</v>
      </c>
      <c r="H97" s="256">
        <f>ENS_DREA!H97-'Autres acteurs'!H97</f>
        <v>0</v>
      </c>
      <c r="I97" s="256">
        <f>ENS_DREA!I97-'Autres acteurs'!I97</f>
        <v>0</v>
      </c>
      <c r="J97" s="256">
        <f>ENS_DREA!J97-'Autres acteurs'!J97</f>
        <v>0</v>
      </c>
      <c r="K97" s="256">
        <f>ENS_DREA!K97-'Autres acteurs'!K97</f>
        <v>0</v>
      </c>
      <c r="L97" s="256">
        <f>ENS_DREA!L97-'Autres acteurs'!L97</f>
        <v>0</v>
      </c>
      <c r="M97" s="256">
        <f>ENS_DREA!M97-'Autres acteurs'!M97</f>
        <v>0</v>
      </c>
      <c r="N97" s="256">
        <f>ENS_DREA!N97-'Autres acteurs'!N97</f>
        <v>0</v>
      </c>
      <c r="O97" s="256">
        <f>ENS_DREA!O97-'Autres acteurs'!O97</f>
        <v>0</v>
      </c>
      <c r="P97" s="256">
        <f>ENS_DREA!P97-'Autres acteurs'!P97</f>
        <v>0</v>
      </c>
      <c r="Q97" s="256">
        <f>ENS_DREA!Q97-'Autres acteurs'!Q97</f>
        <v>0</v>
      </c>
      <c r="R97" s="256">
        <f>ENS_DREA!R97-'Autres acteurs'!R97</f>
        <v>0</v>
      </c>
      <c r="S97" s="256">
        <f>ENS_DREA!S97-'Autres acteurs'!S97</f>
        <v>0</v>
      </c>
      <c r="T97" s="256">
        <f>ENS_DREA!T97-'Autres acteurs'!T97</f>
        <v>0</v>
      </c>
      <c r="U97" s="256">
        <f>ENS_DREA!U97-'Autres acteurs'!U97</f>
        <v>0</v>
      </c>
      <c r="V97" s="256">
        <f>ENS_DREA!V97-'Autres acteurs'!V97</f>
        <v>0</v>
      </c>
      <c r="W97" s="256">
        <f>ENS_DREA!W97-'Autres acteurs'!W97</f>
        <v>0</v>
      </c>
      <c r="X97" s="256">
        <f>ENS_DREA!X97-'Autres acteurs'!X97</f>
        <v>0</v>
      </c>
      <c r="Y97" s="256">
        <f>ENS_DREA!Y97-'Autres acteurs'!Y97</f>
        <v>0</v>
      </c>
      <c r="Z97" s="256">
        <f>ENS_DREA!Z97-'Autres acteurs'!Z97</f>
        <v>0</v>
      </c>
      <c r="AA97" s="256">
        <f>ENS_DREA!AA97-'Autres acteurs'!AA97</f>
        <v>0</v>
      </c>
      <c r="AB97" s="256">
        <f>ENS_DREA!AB97-'Autres acteurs'!AB97</f>
        <v>0</v>
      </c>
      <c r="AC97" s="256">
        <f>ENS_DREA!AC97-'Autres acteurs'!AC97</f>
        <v>0</v>
      </c>
      <c r="AD97" s="256">
        <f>ENS_DREA!AD97-'Autres acteurs'!AD97</f>
        <v>0</v>
      </c>
      <c r="AE97" s="256">
        <f>ENS_DREA!AE97-'Autres acteurs'!AE97</f>
        <v>0</v>
      </c>
      <c r="AF97" s="256">
        <f>ENS_DREA!AF97-'Autres acteurs'!AF97</f>
        <v>0</v>
      </c>
      <c r="AG97" s="256">
        <f>ENS_DREA!AG97-'Autres acteurs'!AG97</f>
        <v>0</v>
      </c>
      <c r="AH97" s="256">
        <f>ENS_DREA!AH97-'Autres acteurs'!AH97</f>
        <v>0</v>
      </c>
      <c r="AI97" s="256">
        <f>ENS_DREA!AI97-'Autres acteurs'!AI97</f>
        <v>0</v>
      </c>
      <c r="AJ97" s="256">
        <f>ENS_DREA!AJ97-'Autres acteurs'!AJ97</f>
        <v>0</v>
      </c>
      <c r="AK97" s="256">
        <f>ENS_DREA!AK97-'Autres acteurs'!AK97</f>
        <v>0</v>
      </c>
      <c r="AL97" s="256">
        <f>ENS_DREA!AL97-'Autres acteurs'!AL97</f>
        <v>0</v>
      </c>
      <c r="AM97" s="256">
        <f>ENS_DREA!AM97-'Autres acteurs'!AM97</f>
        <v>0</v>
      </c>
      <c r="AN97" s="256">
        <f>ENS_DREA!AN97-'Autres acteurs'!AN97</f>
        <v>0</v>
      </c>
      <c r="AO97" s="371">
        <f>ENS_DREA!AO97-'Autres acteurs'!AO97</f>
        <v>0</v>
      </c>
      <c r="AP97" s="371">
        <f>ENS_DREA!AP97-'Autres acteurs'!AP97</f>
        <v>0</v>
      </c>
      <c r="AQ97" s="371">
        <f>ENS_DREA!AQ97-'Autres acteurs'!AQ97</f>
        <v>0</v>
      </c>
      <c r="AR97" s="371">
        <f>ENS_DREA!AR97-'Autres acteurs'!AR97</f>
        <v>0</v>
      </c>
      <c r="AS97" s="371">
        <f>ENS_DREA!AS97-'Autres acteurs'!AS97</f>
        <v>0</v>
      </c>
      <c r="AT97" s="371">
        <f>ENS_DREA!AT97-'Autres acteurs'!AT97</f>
        <v>0</v>
      </c>
      <c r="AU97" s="371">
        <f>ENS_DREA!AU97-'Autres acteurs'!AU97</f>
        <v>0</v>
      </c>
      <c r="AV97" s="371">
        <f>ENS_DREA!AV97-'Autres acteurs'!AV97</f>
        <v>0</v>
      </c>
      <c r="AW97" s="371">
        <f>ENS_DREA!AW97-'Autres acteurs'!AW97</f>
        <v>0</v>
      </c>
      <c r="AX97" s="371">
        <f>ENS_DREA!AX97-'Autres acteurs'!AX97</f>
        <v>0</v>
      </c>
      <c r="AY97" s="371">
        <f>ENS_DREA!AY97-'Autres acteurs'!AY97</f>
        <v>0</v>
      </c>
      <c r="AZ97" s="371">
        <f>ENS_DREA!AZ97-'Autres acteurs'!AZ97</f>
        <v>0</v>
      </c>
      <c r="BA97" s="371">
        <f>ENS_DREA!BA97-'Autres acteurs'!BA97</f>
        <v>0</v>
      </c>
      <c r="BB97" s="371">
        <f>ENS_DREA!BB97-'Autres acteurs'!BB97</f>
        <v>0</v>
      </c>
      <c r="BC97" s="371">
        <f>ENS_DREA!BC97-'Autres acteurs'!BC97</f>
        <v>0</v>
      </c>
      <c r="BD97" s="371">
        <f>ENS_DREA!BD97-'Autres acteurs'!BD97</f>
        <v>0</v>
      </c>
      <c r="BE97" s="371">
        <f>ENS_DREA!BE97-'Autres acteurs'!BE97</f>
        <v>0</v>
      </c>
      <c r="BF97" s="371">
        <f>ENS_DREA!BF97-'Autres acteurs'!BF97</f>
        <v>0</v>
      </c>
      <c r="BG97" s="371">
        <f>ENS_DREA!BG97-'Autres acteurs'!BG97</f>
        <v>0</v>
      </c>
      <c r="BH97" s="371">
        <f>ENS_DREA!BH97-'Autres acteurs'!BH97</f>
        <v>0</v>
      </c>
      <c r="BI97" s="371">
        <f>ENS_DREA!BI97-'Autres acteurs'!BI97</f>
        <v>0</v>
      </c>
      <c r="BJ97" s="371">
        <f>ENS_DREA!BJ97-'Autres acteurs'!BJ97</f>
        <v>0</v>
      </c>
      <c r="BK97" s="371">
        <f>ENS_DREA!BK97-'Autres acteurs'!BK97</f>
        <v>0</v>
      </c>
      <c r="BL97" s="371">
        <f>ENS_DREA!BL97-'Autres acteurs'!BL97</f>
        <v>0</v>
      </c>
      <c r="BM97" s="371" t="e">
        <f>ENS_DREA!BM97-'Autres acteurs'!BM97</f>
        <v>#DIV/0!</v>
      </c>
      <c r="BN97" s="371" t="e">
        <f>ENS_DREA!BN97-'Autres acteurs'!BN97</f>
        <v>#DIV/0!</v>
      </c>
      <c r="BO97" s="371">
        <f>ENS_DREA!BO97-'Autres acteurs'!BO97</f>
        <v>0</v>
      </c>
      <c r="BP97" s="371">
        <f>ENS_DREA!BP97-'Autres acteurs'!BP97</f>
        <v>0</v>
      </c>
      <c r="BQ97" s="371" t="e">
        <f>ENS_DREA!BQ97-'Autres acteurs'!BQ97</f>
        <v>#DIV/0!</v>
      </c>
      <c r="BR97" s="371">
        <f>ENS_DREA!BR97-'Autres acteurs'!BR97</f>
        <v>0</v>
      </c>
      <c r="BS97" s="371">
        <f>ENS_DREA!BS97-'Autres acteurs'!BS97</f>
        <v>0</v>
      </c>
      <c r="BT97" s="371">
        <f>ENS_DREA!BT97-'Autres acteurs'!BT97</f>
        <v>0</v>
      </c>
      <c r="BU97" s="371">
        <f>ENS_DREA!BU97-'Autres acteurs'!BU97</f>
        <v>0</v>
      </c>
      <c r="BV97" s="371">
        <f>ENS_DREA!BV97-'Autres acteurs'!BV97</f>
        <v>0</v>
      </c>
      <c r="BW97" s="371">
        <f>ENS_DREA!BW97-'Autres acteurs'!BW97</f>
        <v>0</v>
      </c>
      <c r="BX97" s="371">
        <f>ENS_DREA!BX97-'Autres acteurs'!BX97</f>
        <v>0</v>
      </c>
      <c r="BY97" s="371">
        <f>ENS_DREA!BY97-'Autres acteurs'!BY97</f>
        <v>0</v>
      </c>
      <c r="BZ97" s="371">
        <f>ENS_DREA!BZ97-'Autres acteurs'!BZ97</f>
        <v>0</v>
      </c>
      <c r="CA97" s="256"/>
      <c r="CB97" s="256"/>
      <c r="CC97" s="256"/>
      <c r="CD97" s="256"/>
      <c r="CE97" s="256"/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25">
      <c r="A98" s="257" t="s">
        <v>225</v>
      </c>
      <c r="B98" s="257"/>
      <c r="C98" s="256" t="s">
        <v>226</v>
      </c>
      <c r="D98" s="258" t="s">
        <v>227</v>
      </c>
      <c r="E98" s="256">
        <f>ENS_DREA!E98-'Autres acteurs'!E98</f>
        <v>0</v>
      </c>
      <c r="F98" s="256">
        <f>ENS_DREA!F98-'Autres acteurs'!F98</f>
        <v>0</v>
      </c>
      <c r="G98" s="256">
        <f>ENS_DREA!G98-'Autres acteurs'!G98</f>
        <v>0</v>
      </c>
      <c r="H98" s="256">
        <f>ENS_DREA!H98-'Autres acteurs'!H98</f>
        <v>0</v>
      </c>
      <c r="I98" s="256">
        <f>ENS_DREA!I98-'Autres acteurs'!I98</f>
        <v>0</v>
      </c>
      <c r="J98" s="256">
        <f>ENS_DREA!J98-'Autres acteurs'!J98</f>
        <v>0</v>
      </c>
      <c r="K98" s="256">
        <f>ENS_DREA!K98-'Autres acteurs'!K98</f>
        <v>0</v>
      </c>
      <c r="L98" s="256">
        <f>ENS_DREA!L98-'Autres acteurs'!L98</f>
        <v>0</v>
      </c>
      <c r="M98" s="256">
        <f>ENS_DREA!M98-'Autres acteurs'!M98</f>
        <v>0</v>
      </c>
      <c r="N98" s="256">
        <f>ENS_DREA!N98-'Autres acteurs'!N98</f>
        <v>0</v>
      </c>
      <c r="O98" s="256">
        <f>ENS_DREA!O98-'Autres acteurs'!O98</f>
        <v>0</v>
      </c>
      <c r="P98" s="256">
        <f>ENS_DREA!P98-'Autres acteurs'!P98</f>
        <v>0</v>
      </c>
      <c r="Q98" s="256">
        <f>ENS_DREA!Q98-'Autres acteurs'!Q98</f>
        <v>0</v>
      </c>
      <c r="R98" s="256">
        <f>ENS_DREA!R98-'Autres acteurs'!R98</f>
        <v>0</v>
      </c>
      <c r="S98" s="256">
        <f>ENS_DREA!S98-'Autres acteurs'!S98</f>
        <v>0</v>
      </c>
      <c r="T98" s="256">
        <f>ENS_DREA!T98-'Autres acteurs'!T98</f>
        <v>0</v>
      </c>
      <c r="U98" s="256">
        <f>ENS_DREA!U98-'Autres acteurs'!U98</f>
        <v>0</v>
      </c>
      <c r="V98" s="256">
        <f>ENS_DREA!V98-'Autres acteurs'!V98</f>
        <v>0</v>
      </c>
      <c r="W98" s="256">
        <f>ENS_DREA!W98-'Autres acteurs'!W98</f>
        <v>0</v>
      </c>
      <c r="X98" s="256">
        <f>ENS_DREA!X98-'Autres acteurs'!X98</f>
        <v>0</v>
      </c>
      <c r="Y98" s="256">
        <f>ENS_DREA!Y98-'Autres acteurs'!Y98</f>
        <v>0</v>
      </c>
      <c r="Z98" s="256">
        <f>ENS_DREA!Z98-'Autres acteurs'!Z98</f>
        <v>0</v>
      </c>
      <c r="AA98" s="256">
        <f>ENS_DREA!AA98-'Autres acteurs'!AA98</f>
        <v>0</v>
      </c>
      <c r="AB98" s="256">
        <f>ENS_DREA!AB98-'Autres acteurs'!AB98</f>
        <v>0</v>
      </c>
      <c r="AC98" s="256">
        <f>ENS_DREA!AC98-'Autres acteurs'!AC98</f>
        <v>0</v>
      </c>
      <c r="AD98" s="256">
        <f>ENS_DREA!AD98-'Autres acteurs'!AD98</f>
        <v>0</v>
      </c>
      <c r="AE98" s="256">
        <f>ENS_DREA!AE98-'Autres acteurs'!AE98</f>
        <v>0</v>
      </c>
      <c r="AF98" s="256">
        <f>ENS_DREA!AF98-'Autres acteurs'!AF98</f>
        <v>0</v>
      </c>
      <c r="AG98" s="256">
        <f>ENS_DREA!AG98-'Autres acteurs'!AG98</f>
        <v>0</v>
      </c>
      <c r="AH98" s="256">
        <f>ENS_DREA!AH98-'Autres acteurs'!AH98</f>
        <v>0</v>
      </c>
      <c r="AI98" s="256">
        <f>ENS_DREA!AI98-'Autres acteurs'!AI98</f>
        <v>0</v>
      </c>
      <c r="AJ98" s="256">
        <f>ENS_DREA!AJ98-'Autres acteurs'!AJ98</f>
        <v>0</v>
      </c>
      <c r="AK98" s="256">
        <f>ENS_DREA!AK98-'Autres acteurs'!AK98</f>
        <v>0</v>
      </c>
      <c r="AL98" s="256">
        <f>ENS_DREA!AL98-'Autres acteurs'!AL98</f>
        <v>0</v>
      </c>
      <c r="AM98" s="256">
        <f>ENS_DREA!AM98-'Autres acteurs'!AM98</f>
        <v>0</v>
      </c>
      <c r="AN98" s="256">
        <f>ENS_DREA!AN98-'Autres acteurs'!AN98</f>
        <v>0</v>
      </c>
      <c r="AO98" s="371">
        <f>ENS_DREA!AO98-'Autres acteurs'!AO98</f>
        <v>0</v>
      </c>
      <c r="AP98" s="371">
        <f>ENS_DREA!AP98-'Autres acteurs'!AP98</f>
        <v>0</v>
      </c>
      <c r="AQ98" s="371">
        <f>ENS_DREA!AQ98-'Autres acteurs'!AQ98</f>
        <v>0</v>
      </c>
      <c r="AR98" s="371">
        <f>ENS_DREA!AR98-'Autres acteurs'!AR98</f>
        <v>0</v>
      </c>
      <c r="AS98" s="371">
        <f>ENS_DREA!AS98-'Autres acteurs'!AS98</f>
        <v>0</v>
      </c>
      <c r="AT98" s="371">
        <f>ENS_DREA!AT98-'Autres acteurs'!AT98</f>
        <v>0</v>
      </c>
      <c r="AU98" s="371">
        <f>ENS_DREA!AU98-'Autres acteurs'!AU98</f>
        <v>0</v>
      </c>
      <c r="AV98" s="371">
        <f>ENS_DREA!AV98-'Autres acteurs'!AV98</f>
        <v>0</v>
      </c>
      <c r="AW98" s="371">
        <f>ENS_DREA!AW98-'Autres acteurs'!AW98</f>
        <v>0</v>
      </c>
      <c r="AX98" s="371">
        <f>ENS_DREA!AX98-'Autres acteurs'!AX98</f>
        <v>0</v>
      </c>
      <c r="AY98" s="371">
        <f>ENS_DREA!AY98-'Autres acteurs'!AY98</f>
        <v>0</v>
      </c>
      <c r="AZ98" s="371">
        <f>ENS_DREA!AZ98-'Autres acteurs'!AZ98</f>
        <v>0</v>
      </c>
      <c r="BA98" s="371">
        <f>ENS_DREA!BA98-'Autres acteurs'!BA98</f>
        <v>0</v>
      </c>
      <c r="BB98" s="371">
        <f>ENS_DREA!BB98-'Autres acteurs'!BB98</f>
        <v>0</v>
      </c>
      <c r="BC98" s="371">
        <f>ENS_DREA!BC98-'Autres acteurs'!BC98</f>
        <v>0</v>
      </c>
      <c r="BD98" s="371">
        <f>ENS_DREA!BD98-'Autres acteurs'!BD98</f>
        <v>0</v>
      </c>
      <c r="BE98" s="371">
        <f>ENS_DREA!BE98-'Autres acteurs'!BE98</f>
        <v>0</v>
      </c>
      <c r="BF98" s="371">
        <f>ENS_DREA!BF98-'Autres acteurs'!BF98</f>
        <v>0</v>
      </c>
      <c r="BG98" s="371">
        <f>ENS_DREA!BG98-'Autres acteurs'!BG98</f>
        <v>0</v>
      </c>
      <c r="BH98" s="371">
        <f>ENS_DREA!BH98-'Autres acteurs'!BH98</f>
        <v>0</v>
      </c>
      <c r="BI98" s="371">
        <f>ENS_DREA!BI98-'Autres acteurs'!BI98</f>
        <v>0</v>
      </c>
      <c r="BJ98" s="371">
        <f>ENS_DREA!BJ98-'Autres acteurs'!BJ98</f>
        <v>0</v>
      </c>
      <c r="BK98" s="371">
        <f>ENS_DREA!BK98-'Autres acteurs'!BK98</f>
        <v>0</v>
      </c>
      <c r="BL98" s="371">
        <f>ENS_DREA!BL98-'Autres acteurs'!BL98</f>
        <v>0</v>
      </c>
      <c r="BM98" s="371" t="e">
        <f>ENS_DREA!BM98-'Autres acteurs'!BM98</f>
        <v>#DIV/0!</v>
      </c>
      <c r="BN98" s="371" t="e">
        <f>ENS_DREA!BN98-'Autres acteurs'!BN98</f>
        <v>#DIV/0!</v>
      </c>
      <c r="BO98" s="371">
        <f>ENS_DREA!BO98-'Autres acteurs'!BO98</f>
        <v>0</v>
      </c>
      <c r="BP98" s="371">
        <f>ENS_DREA!BP98-'Autres acteurs'!BP98</f>
        <v>0</v>
      </c>
      <c r="BQ98" s="371" t="e">
        <f>ENS_DREA!BQ98-'Autres acteurs'!BQ98</f>
        <v>#DIV/0!</v>
      </c>
      <c r="BR98" s="371">
        <f>ENS_DREA!BR98-'Autres acteurs'!BR98</f>
        <v>0</v>
      </c>
      <c r="BS98" s="371">
        <f>ENS_DREA!BS98-'Autres acteurs'!BS98</f>
        <v>0</v>
      </c>
      <c r="BT98" s="371">
        <f>ENS_DREA!BT98-'Autres acteurs'!BT98</f>
        <v>0</v>
      </c>
      <c r="BU98" s="371">
        <f>ENS_DREA!BU98-'Autres acteurs'!BU98</f>
        <v>0</v>
      </c>
      <c r="BV98" s="371">
        <f>ENS_DREA!BV98-'Autres acteurs'!BV98</f>
        <v>0</v>
      </c>
      <c r="BW98" s="371">
        <f>ENS_DREA!BW98-'Autres acteurs'!BW98</f>
        <v>0</v>
      </c>
      <c r="BX98" s="371">
        <f>ENS_DREA!BX98-'Autres acteurs'!BX98</f>
        <v>0</v>
      </c>
      <c r="BY98" s="371">
        <f>ENS_DREA!BY98-'Autres acteurs'!BY98</f>
        <v>0</v>
      </c>
      <c r="BZ98" s="371">
        <f>ENS_DREA!BZ98-'Autres acteurs'!BZ98</f>
        <v>0</v>
      </c>
      <c r="CA98" s="256"/>
      <c r="CB98" s="256"/>
      <c r="CC98" s="256"/>
      <c r="CD98" s="256"/>
      <c r="CE98" s="256"/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x14ac:dyDescent="0.3">
      <c r="A99" s="289" t="s">
        <v>228</v>
      </c>
      <c r="E99" s="254">
        <f>SUM(E100:E105)</f>
        <v>0</v>
      </c>
      <c r="F99" s="254">
        <f t="shared" ref="F99:BQ99" si="35">SUM(F100:F105)</f>
        <v>0</v>
      </c>
      <c r="G99" s="254">
        <f t="shared" si="35"/>
        <v>0</v>
      </c>
      <c r="H99" s="254">
        <f t="shared" si="35"/>
        <v>0</v>
      </c>
      <c r="I99" s="254">
        <f t="shared" si="35"/>
        <v>0</v>
      </c>
      <c r="J99" s="254">
        <f t="shared" si="35"/>
        <v>0</v>
      </c>
      <c r="K99" s="254">
        <f t="shared" si="35"/>
        <v>0</v>
      </c>
      <c r="L99" s="254">
        <f t="shared" si="35"/>
        <v>0</v>
      </c>
      <c r="M99" s="254">
        <f t="shared" si="35"/>
        <v>0</v>
      </c>
      <c r="N99" s="254">
        <f t="shared" si="35"/>
        <v>0</v>
      </c>
      <c r="O99" s="254">
        <f t="shared" si="35"/>
        <v>0</v>
      </c>
      <c r="P99" s="254">
        <f t="shared" si="35"/>
        <v>0</v>
      </c>
      <c r="Q99" s="254">
        <f t="shared" si="35"/>
        <v>0</v>
      </c>
      <c r="R99" s="254">
        <f t="shared" si="35"/>
        <v>0</v>
      </c>
      <c r="S99" s="254">
        <f t="shared" si="35"/>
        <v>0</v>
      </c>
      <c r="T99" s="254">
        <f t="shared" si="35"/>
        <v>0</v>
      </c>
      <c r="U99" s="254">
        <f t="shared" si="35"/>
        <v>0</v>
      </c>
      <c r="V99" s="254">
        <f t="shared" si="35"/>
        <v>0</v>
      </c>
      <c r="W99" s="254">
        <f t="shared" si="35"/>
        <v>0</v>
      </c>
      <c r="X99" s="254">
        <f t="shared" si="35"/>
        <v>0</v>
      </c>
      <c r="Y99" s="254">
        <f t="shared" si="35"/>
        <v>0</v>
      </c>
      <c r="Z99" s="254">
        <f t="shared" si="35"/>
        <v>0</v>
      </c>
      <c r="AA99" s="254">
        <f t="shared" si="35"/>
        <v>0</v>
      </c>
      <c r="AB99" s="254">
        <f t="shared" si="35"/>
        <v>0</v>
      </c>
      <c r="AC99" s="254">
        <f t="shared" si="35"/>
        <v>0</v>
      </c>
      <c r="AD99" s="254">
        <f t="shared" si="35"/>
        <v>0</v>
      </c>
      <c r="AE99" s="254">
        <f t="shared" si="35"/>
        <v>0</v>
      </c>
      <c r="AF99" s="254">
        <f t="shared" si="35"/>
        <v>0</v>
      </c>
      <c r="AG99" s="254">
        <f t="shared" si="35"/>
        <v>0</v>
      </c>
      <c r="AH99" s="254">
        <f t="shared" si="35"/>
        <v>0</v>
      </c>
      <c r="AI99" s="254">
        <f t="shared" si="35"/>
        <v>0</v>
      </c>
      <c r="AJ99" s="254">
        <f t="shared" si="35"/>
        <v>0</v>
      </c>
      <c r="AK99" s="254">
        <f t="shared" si="35"/>
        <v>0</v>
      </c>
      <c r="AL99" s="254">
        <f t="shared" si="35"/>
        <v>0</v>
      </c>
      <c r="AM99" s="254">
        <f t="shared" si="35"/>
        <v>0</v>
      </c>
      <c r="AN99" s="254">
        <f t="shared" si="35"/>
        <v>0</v>
      </c>
      <c r="AO99" s="254">
        <f t="shared" si="35"/>
        <v>0</v>
      </c>
      <c r="AP99" s="254">
        <f t="shared" si="35"/>
        <v>0</v>
      </c>
      <c r="AQ99" s="254">
        <f t="shared" si="35"/>
        <v>0</v>
      </c>
      <c r="AR99" s="254">
        <f t="shared" si="35"/>
        <v>0</v>
      </c>
      <c r="AS99" s="254">
        <f t="shared" si="35"/>
        <v>0</v>
      </c>
      <c r="AT99" s="254">
        <f t="shared" si="35"/>
        <v>0</v>
      </c>
      <c r="AU99" s="254">
        <f t="shared" si="35"/>
        <v>0</v>
      </c>
      <c r="AV99" s="254">
        <f t="shared" si="35"/>
        <v>0</v>
      </c>
      <c r="AW99" s="375">
        <f t="shared" si="35"/>
        <v>0</v>
      </c>
      <c r="AX99" s="375">
        <f t="shared" si="35"/>
        <v>0</v>
      </c>
      <c r="AY99" s="375">
        <f t="shared" si="35"/>
        <v>0</v>
      </c>
      <c r="AZ99" s="375">
        <f t="shared" si="35"/>
        <v>0</v>
      </c>
      <c r="BA99" s="375">
        <f t="shared" si="35"/>
        <v>0</v>
      </c>
      <c r="BB99" s="375">
        <f t="shared" si="35"/>
        <v>0</v>
      </c>
      <c r="BC99" s="375">
        <f t="shared" si="35"/>
        <v>0</v>
      </c>
      <c r="BD99" s="375">
        <f t="shared" si="35"/>
        <v>0</v>
      </c>
      <c r="BE99" s="375">
        <f t="shared" si="35"/>
        <v>0</v>
      </c>
      <c r="BF99" s="375">
        <f t="shared" si="35"/>
        <v>0</v>
      </c>
      <c r="BG99" s="375">
        <f t="shared" si="35"/>
        <v>0</v>
      </c>
      <c r="BH99" s="375">
        <f t="shared" si="35"/>
        <v>0</v>
      </c>
      <c r="BI99" s="375">
        <f t="shared" si="35"/>
        <v>0</v>
      </c>
      <c r="BJ99" s="375">
        <f t="shared" si="35"/>
        <v>0</v>
      </c>
      <c r="BK99" s="375">
        <f t="shared" si="35"/>
        <v>0</v>
      </c>
      <c r="BL99" s="375">
        <f t="shared" si="35"/>
        <v>0</v>
      </c>
      <c r="BM99" s="375" t="e">
        <f t="shared" si="35"/>
        <v>#DIV/0!</v>
      </c>
      <c r="BN99" s="375" t="e">
        <f t="shared" si="35"/>
        <v>#DIV/0!</v>
      </c>
      <c r="BO99" s="375">
        <f t="shared" si="35"/>
        <v>0</v>
      </c>
      <c r="BP99" s="375">
        <f t="shared" si="35"/>
        <v>0</v>
      </c>
      <c r="BQ99" s="375" t="e">
        <f t="shared" si="35"/>
        <v>#DIV/0!</v>
      </c>
      <c r="BR99" s="375">
        <f t="shared" ref="BR99:BZ99" si="36">SUM(BR100:BR105)</f>
        <v>0</v>
      </c>
      <c r="BS99" s="375">
        <f t="shared" si="36"/>
        <v>0</v>
      </c>
      <c r="BT99" s="375">
        <f t="shared" si="36"/>
        <v>0</v>
      </c>
      <c r="BU99" s="375">
        <f t="shared" si="36"/>
        <v>0</v>
      </c>
      <c r="BV99" s="375">
        <f t="shared" si="36"/>
        <v>0</v>
      </c>
      <c r="BW99" s="375">
        <f t="shared" si="36"/>
        <v>0</v>
      </c>
      <c r="BX99" s="375">
        <f t="shared" si="36"/>
        <v>0</v>
      </c>
      <c r="BY99" s="375">
        <f t="shared" si="36"/>
        <v>0</v>
      </c>
      <c r="BZ99" s="375">
        <f t="shared" si="36"/>
        <v>0</v>
      </c>
      <c r="CA99" s="254">
        <f t="shared" ref="CA99:CF99" si="37">SUM(CA100:CA105)</f>
        <v>0</v>
      </c>
      <c r="CB99" s="254">
        <f t="shared" si="37"/>
        <v>0</v>
      </c>
      <c r="CC99" s="254">
        <f t="shared" si="37"/>
        <v>0</v>
      </c>
      <c r="CD99" s="254">
        <f t="shared" si="37"/>
        <v>0</v>
      </c>
      <c r="CE99" s="254">
        <f t="shared" si="37"/>
        <v>0</v>
      </c>
      <c r="CF99" s="254">
        <f t="shared" si="37"/>
        <v>0</v>
      </c>
    </row>
    <row r="100" spans="1:94" x14ac:dyDescent="0.25">
      <c r="A100" s="257" t="s">
        <v>229</v>
      </c>
      <c r="B100" s="257"/>
      <c r="C100" s="256" t="s">
        <v>230</v>
      </c>
      <c r="D100" s="258" t="s">
        <v>231</v>
      </c>
      <c r="E100" s="256">
        <f>ENS_DREA!E100-'Autres acteurs'!E100</f>
        <v>0</v>
      </c>
      <c r="F100" s="256">
        <f>ENS_DREA!F100-'Autres acteurs'!F100</f>
        <v>0</v>
      </c>
      <c r="G100" s="256">
        <f>ENS_DREA!G100-'Autres acteurs'!G100</f>
        <v>0</v>
      </c>
      <c r="H100" s="256">
        <f>ENS_DREA!H100-'Autres acteurs'!H100</f>
        <v>0</v>
      </c>
      <c r="I100" s="256">
        <f>ENS_DREA!I100-'Autres acteurs'!I100</f>
        <v>0</v>
      </c>
      <c r="J100" s="256">
        <f>ENS_DREA!J100-'Autres acteurs'!J100</f>
        <v>0</v>
      </c>
      <c r="K100" s="256">
        <f>ENS_DREA!K100-'Autres acteurs'!K100</f>
        <v>0</v>
      </c>
      <c r="L100" s="256">
        <f>ENS_DREA!L100-'Autres acteurs'!L100</f>
        <v>0</v>
      </c>
      <c r="M100" s="256">
        <f>ENS_DREA!M100-'Autres acteurs'!M100</f>
        <v>0</v>
      </c>
      <c r="N100" s="256">
        <f>ENS_DREA!N100-'Autres acteurs'!N100</f>
        <v>0</v>
      </c>
      <c r="O100" s="256">
        <f>ENS_DREA!O100-'Autres acteurs'!O100</f>
        <v>0</v>
      </c>
      <c r="P100" s="256">
        <f>ENS_DREA!P100-'Autres acteurs'!P100</f>
        <v>0</v>
      </c>
      <c r="Q100" s="256">
        <f>ENS_DREA!Q100-'Autres acteurs'!Q100</f>
        <v>0</v>
      </c>
      <c r="R100" s="256">
        <f>ENS_DREA!R100-'Autres acteurs'!R100</f>
        <v>0</v>
      </c>
      <c r="S100" s="256">
        <f>ENS_DREA!S100-'Autres acteurs'!S100</f>
        <v>0</v>
      </c>
      <c r="T100" s="256">
        <f>ENS_DREA!T100-'Autres acteurs'!T100</f>
        <v>0</v>
      </c>
      <c r="U100" s="256">
        <f>ENS_DREA!U100-'Autres acteurs'!U100</f>
        <v>0</v>
      </c>
      <c r="V100" s="256">
        <f>ENS_DREA!V100-'Autres acteurs'!V100</f>
        <v>0</v>
      </c>
      <c r="W100" s="256">
        <f>ENS_DREA!W100-'Autres acteurs'!W100</f>
        <v>0</v>
      </c>
      <c r="X100" s="256">
        <f>ENS_DREA!X100-'Autres acteurs'!X100</f>
        <v>0</v>
      </c>
      <c r="Y100" s="256">
        <f>ENS_DREA!Y100-'Autres acteurs'!Y100</f>
        <v>0</v>
      </c>
      <c r="Z100" s="256">
        <f>ENS_DREA!Z100-'Autres acteurs'!Z100</f>
        <v>0</v>
      </c>
      <c r="AA100" s="256">
        <f>ENS_DREA!AA100-'Autres acteurs'!AA100</f>
        <v>0</v>
      </c>
      <c r="AB100" s="256">
        <f>ENS_DREA!AB100-'Autres acteurs'!AB100</f>
        <v>0</v>
      </c>
      <c r="AC100" s="256">
        <f>ENS_DREA!AC100-'Autres acteurs'!AC100</f>
        <v>0</v>
      </c>
      <c r="AD100" s="256">
        <f>ENS_DREA!AD100-'Autres acteurs'!AD100</f>
        <v>0</v>
      </c>
      <c r="AE100" s="256">
        <f>ENS_DREA!AE100-'Autres acteurs'!AE100</f>
        <v>0</v>
      </c>
      <c r="AF100" s="256">
        <f>ENS_DREA!AF100-'Autres acteurs'!AF100</f>
        <v>0</v>
      </c>
      <c r="AG100" s="256">
        <f>ENS_DREA!AG100-'Autres acteurs'!AG100</f>
        <v>0</v>
      </c>
      <c r="AH100" s="256">
        <f>ENS_DREA!AH100-'Autres acteurs'!AH100</f>
        <v>0</v>
      </c>
      <c r="AI100" s="256">
        <f>ENS_DREA!AI100-'Autres acteurs'!AI100</f>
        <v>0</v>
      </c>
      <c r="AJ100" s="256">
        <f>ENS_DREA!AJ100-'Autres acteurs'!AJ100</f>
        <v>0</v>
      </c>
      <c r="AK100" s="256">
        <f>ENS_DREA!AK100-'Autres acteurs'!AK100</f>
        <v>0</v>
      </c>
      <c r="AL100" s="256">
        <f>ENS_DREA!AL100-'Autres acteurs'!AL100</f>
        <v>0</v>
      </c>
      <c r="AM100" s="256">
        <f>ENS_DREA!AM100-'Autres acteurs'!AM100</f>
        <v>0</v>
      </c>
      <c r="AN100" s="256">
        <f>ENS_DREA!AN100-'Autres acteurs'!AN100</f>
        <v>0</v>
      </c>
      <c r="AO100" s="371">
        <f>ENS_DREA!AO100-'Autres acteurs'!AO100</f>
        <v>0</v>
      </c>
      <c r="AP100" s="371">
        <f>ENS_DREA!AP100-'Autres acteurs'!AP100</f>
        <v>0</v>
      </c>
      <c r="AQ100" s="371">
        <f>ENS_DREA!AQ100-'Autres acteurs'!AQ100</f>
        <v>0</v>
      </c>
      <c r="AR100" s="371">
        <f>ENS_DREA!AR100-'Autres acteurs'!AR100</f>
        <v>0</v>
      </c>
      <c r="AS100" s="371">
        <f>ENS_DREA!AS100-'Autres acteurs'!AS100</f>
        <v>0</v>
      </c>
      <c r="AT100" s="371">
        <f>ENS_DREA!AT100-'Autres acteurs'!AT100</f>
        <v>0</v>
      </c>
      <c r="AU100" s="371">
        <f>ENS_DREA!AU100-'Autres acteurs'!AU100</f>
        <v>0</v>
      </c>
      <c r="AV100" s="371">
        <f>ENS_DREA!AV100-'Autres acteurs'!AV100</f>
        <v>0</v>
      </c>
      <c r="AW100" s="371">
        <f>ENS_DREA!AW100-'Autres acteurs'!AW100</f>
        <v>0</v>
      </c>
      <c r="AX100" s="371">
        <f>ENS_DREA!AX100-'Autres acteurs'!AX100</f>
        <v>0</v>
      </c>
      <c r="AY100" s="371">
        <f>ENS_DREA!AY100-'Autres acteurs'!AY100</f>
        <v>0</v>
      </c>
      <c r="AZ100" s="371">
        <f>ENS_DREA!AZ100-'Autres acteurs'!AZ100</f>
        <v>0</v>
      </c>
      <c r="BA100" s="371">
        <f>ENS_DREA!BA100-'Autres acteurs'!BA100</f>
        <v>0</v>
      </c>
      <c r="BB100" s="371">
        <f>ENS_DREA!BB100-'Autres acteurs'!BB100</f>
        <v>0</v>
      </c>
      <c r="BC100" s="371">
        <f>ENS_DREA!BC100-'Autres acteurs'!BC100</f>
        <v>0</v>
      </c>
      <c r="BD100" s="371">
        <f>ENS_DREA!BD100-'Autres acteurs'!BD100</f>
        <v>0</v>
      </c>
      <c r="BE100" s="371">
        <f>ENS_DREA!BE100-'Autres acteurs'!BE100</f>
        <v>0</v>
      </c>
      <c r="BF100" s="371">
        <f>ENS_DREA!BF100-'Autres acteurs'!BF100</f>
        <v>0</v>
      </c>
      <c r="BG100" s="371">
        <f>ENS_DREA!BG100-'Autres acteurs'!BG100</f>
        <v>0</v>
      </c>
      <c r="BH100" s="371">
        <f>ENS_DREA!BH100-'Autres acteurs'!BH100</f>
        <v>0</v>
      </c>
      <c r="BI100" s="371">
        <f>ENS_DREA!BI100-'Autres acteurs'!BI100</f>
        <v>0</v>
      </c>
      <c r="BJ100" s="371">
        <f>ENS_DREA!BJ100-'Autres acteurs'!BJ100</f>
        <v>0</v>
      </c>
      <c r="BK100" s="371">
        <f>ENS_DREA!BK100-'Autres acteurs'!BK100</f>
        <v>0</v>
      </c>
      <c r="BL100" s="371">
        <f>ENS_DREA!BL100-'Autres acteurs'!BL100</f>
        <v>0</v>
      </c>
      <c r="BM100" s="371" t="e">
        <f>ENS_DREA!BM100-'Autres acteurs'!BM100</f>
        <v>#DIV/0!</v>
      </c>
      <c r="BN100" s="371" t="e">
        <f>ENS_DREA!BN100-'Autres acteurs'!BN100</f>
        <v>#DIV/0!</v>
      </c>
      <c r="BO100" s="371">
        <f>ENS_DREA!BO100-'Autres acteurs'!BO100</f>
        <v>0</v>
      </c>
      <c r="BP100" s="371">
        <f>ENS_DREA!BP100-'Autres acteurs'!BP100</f>
        <v>0</v>
      </c>
      <c r="BQ100" s="371" t="e">
        <f>ENS_DREA!BQ100-'Autres acteurs'!BQ100</f>
        <v>#DIV/0!</v>
      </c>
      <c r="BR100" s="371">
        <f>ENS_DREA!BR100-'Autres acteurs'!BR100</f>
        <v>0</v>
      </c>
      <c r="BS100" s="371">
        <f>ENS_DREA!BS100-'Autres acteurs'!BS100</f>
        <v>0</v>
      </c>
      <c r="BT100" s="371">
        <f>ENS_DREA!BT100-'Autres acteurs'!BT100</f>
        <v>0</v>
      </c>
      <c r="BU100" s="371">
        <f>ENS_DREA!BU100-'Autres acteurs'!BU100</f>
        <v>0</v>
      </c>
      <c r="BV100" s="371">
        <f>ENS_DREA!BV100-'Autres acteurs'!BV100</f>
        <v>0</v>
      </c>
      <c r="BW100" s="371">
        <f>ENS_DREA!BW100-'Autres acteurs'!BW100</f>
        <v>0</v>
      </c>
      <c r="BX100" s="371">
        <f>ENS_DREA!BX100-'Autres acteurs'!BX100</f>
        <v>0</v>
      </c>
      <c r="BY100" s="371">
        <f>ENS_DREA!BY100-'Autres acteurs'!BY100</f>
        <v>0</v>
      </c>
      <c r="BZ100" s="371">
        <f>ENS_DREA!BZ100-'Autres acteurs'!BZ100</f>
        <v>0</v>
      </c>
      <c r="CA100" s="256"/>
      <c r="CB100" s="256"/>
      <c r="CC100" s="256"/>
      <c r="CD100" s="256"/>
      <c r="CE100" s="256"/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41.4" x14ac:dyDescent="0.25">
      <c r="A101" s="257" t="s">
        <v>232</v>
      </c>
      <c r="B101" s="257"/>
      <c r="C101" s="256" t="s">
        <v>233</v>
      </c>
      <c r="D101" s="258" t="s">
        <v>234</v>
      </c>
      <c r="E101" s="256">
        <f>ENS_DREA!E101-'Autres acteurs'!E101</f>
        <v>0</v>
      </c>
      <c r="F101" s="256">
        <f>ENS_DREA!F101-'Autres acteurs'!F101</f>
        <v>0</v>
      </c>
      <c r="G101" s="256">
        <f>ENS_DREA!G101-'Autres acteurs'!G101</f>
        <v>0</v>
      </c>
      <c r="H101" s="256">
        <f>ENS_DREA!H101-'Autres acteurs'!H101</f>
        <v>0</v>
      </c>
      <c r="I101" s="256">
        <f>ENS_DREA!I101-'Autres acteurs'!I101</f>
        <v>0</v>
      </c>
      <c r="J101" s="256">
        <f>ENS_DREA!J101-'Autres acteurs'!J101</f>
        <v>0</v>
      </c>
      <c r="K101" s="256">
        <f>ENS_DREA!K101-'Autres acteurs'!K101</f>
        <v>0</v>
      </c>
      <c r="L101" s="256">
        <f>ENS_DREA!L101-'Autres acteurs'!L101</f>
        <v>0</v>
      </c>
      <c r="M101" s="256">
        <f>ENS_DREA!M101-'Autres acteurs'!M101</f>
        <v>0</v>
      </c>
      <c r="N101" s="256">
        <f>ENS_DREA!N101-'Autres acteurs'!N101</f>
        <v>0</v>
      </c>
      <c r="O101" s="256">
        <f>ENS_DREA!O101-'Autres acteurs'!O101</f>
        <v>0</v>
      </c>
      <c r="P101" s="256">
        <f>ENS_DREA!P101-'Autres acteurs'!P101</f>
        <v>0</v>
      </c>
      <c r="Q101" s="256">
        <f>ENS_DREA!Q101-'Autres acteurs'!Q101</f>
        <v>0</v>
      </c>
      <c r="R101" s="256">
        <f>ENS_DREA!R101-'Autres acteurs'!R101</f>
        <v>0</v>
      </c>
      <c r="S101" s="256">
        <f>ENS_DREA!S101-'Autres acteurs'!S101</f>
        <v>0</v>
      </c>
      <c r="T101" s="256">
        <f>ENS_DREA!T101-'Autres acteurs'!T101</f>
        <v>0</v>
      </c>
      <c r="U101" s="256">
        <f>ENS_DREA!U101-'Autres acteurs'!U101</f>
        <v>0</v>
      </c>
      <c r="V101" s="256">
        <f>ENS_DREA!V101-'Autres acteurs'!V101</f>
        <v>0</v>
      </c>
      <c r="W101" s="256">
        <f>ENS_DREA!W101-'Autres acteurs'!W101</f>
        <v>0</v>
      </c>
      <c r="X101" s="256">
        <f>ENS_DREA!X101-'Autres acteurs'!X101</f>
        <v>0</v>
      </c>
      <c r="Y101" s="256">
        <f>ENS_DREA!Y101-'Autres acteurs'!Y101</f>
        <v>0</v>
      </c>
      <c r="Z101" s="256">
        <f>ENS_DREA!Z101-'Autres acteurs'!Z101</f>
        <v>0</v>
      </c>
      <c r="AA101" s="256">
        <f>ENS_DREA!AA101-'Autres acteurs'!AA101</f>
        <v>0</v>
      </c>
      <c r="AB101" s="256">
        <f>ENS_DREA!AB101-'Autres acteurs'!AB101</f>
        <v>0</v>
      </c>
      <c r="AC101" s="256">
        <f>ENS_DREA!AC101-'Autres acteurs'!AC101</f>
        <v>0</v>
      </c>
      <c r="AD101" s="256">
        <f>ENS_DREA!AD101-'Autres acteurs'!AD101</f>
        <v>0</v>
      </c>
      <c r="AE101" s="256">
        <f>ENS_DREA!AE101-'Autres acteurs'!AE101</f>
        <v>0</v>
      </c>
      <c r="AF101" s="256">
        <f>ENS_DREA!AF101-'Autres acteurs'!AF101</f>
        <v>0</v>
      </c>
      <c r="AG101" s="256">
        <f>ENS_DREA!AG101-'Autres acteurs'!AG101</f>
        <v>0</v>
      </c>
      <c r="AH101" s="256">
        <f>ENS_DREA!AH101-'Autres acteurs'!AH101</f>
        <v>0</v>
      </c>
      <c r="AI101" s="256">
        <f>ENS_DREA!AI101-'Autres acteurs'!AI101</f>
        <v>0</v>
      </c>
      <c r="AJ101" s="256">
        <f>ENS_DREA!AJ101-'Autres acteurs'!AJ101</f>
        <v>0</v>
      </c>
      <c r="AK101" s="256">
        <f>ENS_DREA!AK101-'Autres acteurs'!AK101</f>
        <v>0</v>
      </c>
      <c r="AL101" s="256">
        <f>ENS_DREA!AL101-'Autres acteurs'!AL101</f>
        <v>0</v>
      </c>
      <c r="AM101" s="256">
        <f>ENS_DREA!AM101-'Autres acteurs'!AM101</f>
        <v>0</v>
      </c>
      <c r="AN101" s="256">
        <f>ENS_DREA!AN101-'Autres acteurs'!AN101</f>
        <v>0</v>
      </c>
      <c r="AO101" s="371">
        <f>ENS_DREA!AO101-'Autres acteurs'!AO101</f>
        <v>0</v>
      </c>
      <c r="AP101" s="371">
        <f>ENS_DREA!AP101-'Autres acteurs'!AP101</f>
        <v>0</v>
      </c>
      <c r="AQ101" s="371">
        <f>ENS_DREA!AQ101-'Autres acteurs'!AQ101</f>
        <v>0</v>
      </c>
      <c r="AR101" s="371">
        <f>ENS_DREA!AR101-'Autres acteurs'!AR101</f>
        <v>0</v>
      </c>
      <c r="AS101" s="371">
        <f>ENS_DREA!AS101-'Autres acteurs'!AS101</f>
        <v>0</v>
      </c>
      <c r="AT101" s="371">
        <f>ENS_DREA!AT101-'Autres acteurs'!AT101</f>
        <v>0</v>
      </c>
      <c r="AU101" s="371">
        <f>ENS_DREA!AU101-'Autres acteurs'!AU101</f>
        <v>0</v>
      </c>
      <c r="AV101" s="371">
        <f>ENS_DREA!AV101-'Autres acteurs'!AV101</f>
        <v>0</v>
      </c>
      <c r="AW101" s="371">
        <f>ENS_DREA!AW101-'Autres acteurs'!AW101</f>
        <v>0</v>
      </c>
      <c r="AX101" s="371">
        <f>ENS_DREA!AX101-'Autres acteurs'!AX101</f>
        <v>0</v>
      </c>
      <c r="AY101" s="371">
        <f>ENS_DREA!AY101-'Autres acteurs'!AY101</f>
        <v>0</v>
      </c>
      <c r="AZ101" s="371">
        <f>ENS_DREA!AZ101-'Autres acteurs'!AZ101</f>
        <v>0</v>
      </c>
      <c r="BA101" s="371">
        <f>ENS_DREA!BA101-'Autres acteurs'!BA101</f>
        <v>0</v>
      </c>
      <c r="BB101" s="371">
        <f>ENS_DREA!BB101-'Autres acteurs'!BB101</f>
        <v>0</v>
      </c>
      <c r="BC101" s="371">
        <f>ENS_DREA!BC101-'Autres acteurs'!BC101</f>
        <v>0</v>
      </c>
      <c r="BD101" s="371">
        <f>ENS_DREA!BD101-'Autres acteurs'!BD101</f>
        <v>0</v>
      </c>
      <c r="BE101" s="371">
        <f>ENS_DREA!BE101-'Autres acteurs'!BE101</f>
        <v>0</v>
      </c>
      <c r="BF101" s="371">
        <f>ENS_DREA!BF101-'Autres acteurs'!BF101</f>
        <v>0</v>
      </c>
      <c r="BG101" s="371">
        <f>ENS_DREA!BG101-'Autres acteurs'!BG101</f>
        <v>0</v>
      </c>
      <c r="BH101" s="371">
        <f>ENS_DREA!BH101-'Autres acteurs'!BH101</f>
        <v>0</v>
      </c>
      <c r="BI101" s="371">
        <f>ENS_DREA!BI101-'Autres acteurs'!BI101</f>
        <v>0</v>
      </c>
      <c r="BJ101" s="371">
        <f>ENS_DREA!BJ101-'Autres acteurs'!BJ101</f>
        <v>0</v>
      </c>
      <c r="BK101" s="371">
        <f>ENS_DREA!BK101-'Autres acteurs'!BK101</f>
        <v>0</v>
      </c>
      <c r="BL101" s="371">
        <f>ENS_DREA!BL101-'Autres acteurs'!BL101</f>
        <v>0</v>
      </c>
      <c r="BM101" s="371" t="e">
        <f>ENS_DREA!BM101-'Autres acteurs'!BM101</f>
        <v>#DIV/0!</v>
      </c>
      <c r="BN101" s="371" t="e">
        <f>ENS_DREA!BN101-'Autres acteurs'!BN101</f>
        <v>#DIV/0!</v>
      </c>
      <c r="BO101" s="371">
        <f>ENS_DREA!BO101-'Autres acteurs'!BO101</f>
        <v>0</v>
      </c>
      <c r="BP101" s="371">
        <f>ENS_DREA!BP101-'Autres acteurs'!BP101</f>
        <v>0</v>
      </c>
      <c r="BQ101" s="371" t="e">
        <f>ENS_DREA!BQ101-'Autres acteurs'!BQ101</f>
        <v>#DIV/0!</v>
      </c>
      <c r="BR101" s="371">
        <f>ENS_DREA!BR101-'Autres acteurs'!BR101</f>
        <v>0</v>
      </c>
      <c r="BS101" s="371">
        <f>ENS_DREA!BS101-'Autres acteurs'!BS101</f>
        <v>0</v>
      </c>
      <c r="BT101" s="371">
        <f>ENS_DREA!BT101-'Autres acteurs'!BT101</f>
        <v>0</v>
      </c>
      <c r="BU101" s="371">
        <f>ENS_DREA!BU101-'Autres acteurs'!BU101</f>
        <v>0</v>
      </c>
      <c r="BV101" s="371">
        <f>ENS_DREA!BV101-'Autres acteurs'!BV101</f>
        <v>0</v>
      </c>
      <c r="BW101" s="371">
        <f>ENS_DREA!BW101-'Autres acteurs'!BW101</f>
        <v>0</v>
      </c>
      <c r="BX101" s="371">
        <f>ENS_DREA!BX101-'Autres acteurs'!BX101</f>
        <v>0</v>
      </c>
      <c r="BY101" s="371">
        <f>ENS_DREA!BY101-'Autres acteurs'!BY101</f>
        <v>0</v>
      </c>
      <c r="BZ101" s="371">
        <f>ENS_DREA!BZ101-'Autres acteurs'!BZ101</f>
        <v>0</v>
      </c>
      <c r="CA101" s="256"/>
      <c r="CB101" s="256"/>
      <c r="CC101" s="256"/>
      <c r="CD101" s="256"/>
      <c r="CE101" s="256"/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27.6" x14ac:dyDescent="0.25">
      <c r="A102" s="257" t="s">
        <v>235</v>
      </c>
      <c r="B102" s="257"/>
      <c r="C102" s="256" t="s">
        <v>175</v>
      </c>
      <c r="D102" s="258" t="s">
        <v>236</v>
      </c>
      <c r="E102" s="256">
        <f>ENS_DREA!E102-'Autres acteurs'!E102</f>
        <v>0</v>
      </c>
      <c r="F102" s="256">
        <f>ENS_DREA!F102-'Autres acteurs'!F102</f>
        <v>0</v>
      </c>
      <c r="G102" s="256">
        <f>ENS_DREA!G102-'Autres acteurs'!G102</f>
        <v>0</v>
      </c>
      <c r="H102" s="256">
        <f>ENS_DREA!H102-'Autres acteurs'!H102</f>
        <v>0</v>
      </c>
      <c r="I102" s="256">
        <f>ENS_DREA!I102-'Autres acteurs'!I102</f>
        <v>0</v>
      </c>
      <c r="J102" s="256">
        <f>ENS_DREA!J102-'Autres acteurs'!J102</f>
        <v>0</v>
      </c>
      <c r="K102" s="256">
        <f>ENS_DREA!K102-'Autres acteurs'!K102</f>
        <v>0</v>
      </c>
      <c r="L102" s="256">
        <f>ENS_DREA!L102-'Autres acteurs'!L102</f>
        <v>0</v>
      </c>
      <c r="M102" s="256">
        <f>ENS_DREA!M102-'Autres acteurs'!M102</f>
        <v>0</v>
      </c>
      <c r="N102" s="256">
        <f>ENS_DREA!N102-'Autres acteurs'!N102</f>
        <v>0</v>
      </c>
      <c r="O102" s="256">
        <f>ENS_DREA!O102-'Autres acteurs'!O102</f>
        <v>0</v>
      </c>
      <c r="P102" s="256">
        <f>ENS_DREA!P102-'Autres acteurs'!P102</f>
        <v>0</v>
      </c>
      <c r="Q102" s="256">
        <f>ENS_DREA!Q102-'Autres acteurs'!Q102</f>
        <v>0</v>
      </c>
      <c r="R102" s="256">
        <f>ENS_DREA!R102-'Autres acteurs'!R102</f>
        <v>0</v>
      </c>
      <c r="S102" s="256">
        <f>ENS_DREA!S102-'Autres acteurs'!S102</f>
        <v>0</v>
      </c>
      <c r="T102" s="256">
        <f>ENS_DREA!T102-'Autres acteurs'!T102</f>
        <v>0</v>
      </c>
      <c r="U102" s="256">
        <f>ENS_DREA!U102-'Autres acteurs'!U102</f>
        <v>0</v>
      </c>
      <c r="V102" s="256">
        <f>ENS_DREA!V102-'Autres acteurs'!V102</f>
        <v>0</v>
      </c>
      <c r="W102" s="256">
        <f>ENS_DREA!W102-'Autres acteurs'!W102</f>
        <v>0</v>
      </c>
      <c r="X102" s="256">
        <f>ENS_DREA!X102-'Autres acteurs'!X102</f>
        <v>0</v>
      </c>
      <c r="Y102" s="256">
        <f>ENS_DREA!Y102-'Autres acteurs'!Y102</f>
        <v>0</v>
      </c>
      <c r="Z102" s="256">
        <f>ENS_DREA!Z102-'Autres acteurs'!Z102</f>
        <v>0</v>
      </c>
      <c r="AA102" s="256">
        <f>ENS_DREA!AA102-'Autres acteurs'!AA102</f>
        <v>0</v>
      </c>
      <c r="AB102" s="256">
        <f>ENS_DREA!AB102-'Autres acteurs'!AB102</f>
        <v>0</v>
      </c>
      <c r="AC102" s="256">
        <f>ENS_DREA!AC102-'Autres acteurs'!AC102</f>
        <v>0</v>
      </c>
      <c r="AD102" s="256">
        <f>ENS_DREA!AD102-'Autres acteurs'!AD102</f>
        <v>0</v>
      </c>
      <c r="AE102" s="256">
        <f>ENS_DREA!AE102-'Autres acteurs'!AE102</f>
        <v>0</v>
      </c>
      <c r="AF102" s="256">
        <f>ENS_DREA!AF102-'Autres acteurs'!AF102</f>
        <v>0</v>
      </c>
      <c r="AG102" s="256">
        <f>ENS_DREA!AG102-'Autres acteurs'!AG102</f>
        <v>0</v>
      </c>
      <c r="AH102" s="256">
        <f>ENS_DREA!AH102-'Autres acteurs'!AH102</f>
        <v>0</v>
      </c>
      <c r="AI102" s="256">
        <f>ENS_DREA!AI102-'Autres acteurs'!AI102</f>
        <v>0</v>
      </c>
      <c r="AJ102" s="256">
        <f>ENS_DREA!AJ102-'Autres acteurs'!AJ102</f>
        <v>0</v>
      </c>
      <c r="AK102" s="256">
        <f>ENS_DREA!AK102-'Autres acteurs'!AK102</f>
        <v>0</v>
      </c>
      <c r="AL102" s="256">
        <f>ENS_DREA!AL102-'Autres acteurs'!AL102</f>
        <v>0</v>
      </c>
      <c r="AM102" s="256">
        <f>ENS_DREA!AM102-'Autres acteurs'!AM102</f>
        <v>0</v>
      </c>
      <c r="AN102" s="256">
        <f>ENS_DREA!AN102-'Autres acteurs'!AN102</f>
        <v>0</v>
      </c>
      <c r="AO102" s="371">
        <f>ENS_DREA!AO102-'Autres acteurs'!AO102</f>
        <v>0</v>
      </c>
      <c r="AP102" s="371">
        <f>ENS_DREA!AP102-'Autres acteurs'!AP102</f>
        <v>0</v>
      </c>
      <c r="AQ102" s="371">
        <f>ENS_DREA!AQ102-'Autres acteurs'!AQ102</f>
        <v>0</v>
      </c>
      <c r="AR102" s="371">
        <f>ENS_DREA!AR102-'Autres acteurs'!AR102</f>
        <v>0</v>
      </c>
      <c r="AS102" s="371">
        <f>ENS_DREA!AS102-'Autres acteurs'!AS102</f>
        <v>0</v>
      </c>
      <c r="AT102" s="371">
        <f>ENS_DREA!AT102-'Autres acteurs'!AT102</f>
        <v>0</v>
      </c>
      <c r="AU102" s="371">
        <f>ENS_DREA!AU102-'Autres acteurs'!AU102</f>
        <v>0</v>
      </c>
      <c r="AV102" s="371">
        <f>ENS_DREA!AV102-'Autres acteurs'!AV102</f>
        <v>0</v>
      </c>
      <c r="AW102" s="371">
        <f>ENS_DREA!AW102-'Autres acteurs'!AW102</f>
        <v>0</v>
      </c>
      <c r="AX102" s="371">
        <f>ENS_DREA!AX102-'Autres acteurs'!AX102</f>
        <v>0</v>
      </c>
      <c r="AY102" s="371">
        <f>ENS_DREA!AY102-'Autres acteurs'!AY102</f>
        <v>0</v>
      </c>
      <c r="AZ102" s="371">
        <f>ENS_DREA!AZ102-'Autres acteurs'!AZ102</f>
        <v>0</v>
      </c>
      <c r="BA102" s="371">
        <f>ENS_DREA!BA102-'Autres acteurs'!BA102</f>
        <v>0</v>
      </c>
      <c r="BB102" s="371">
        <f>ENS_DREA!BB102-'Autres acteurs'!BB102</f>
        <v>0</v>
      </c>
      <c r="BC102" s="371">
        <f>ENS_DREA!BC102-'Autres acteurs'!BC102</f>
        <v>0</v>
      </c>
      <c r="BD102" s="371">
        <f>ENS_DREA!BD102-'Autres acteurs'!BD102</f>
        <v>0</v>
      </c>
      <c r="BE102" s="371">
        <f>ENS_DREA!BE102-'Autres acteurs'!BE102</f>
        <v>0</v>
      </c>
      <c r="BF102" s="371">
        <f>ENS_DREA!BF102-'Autres acteurs'!BF102</f>
        <v>0</v>
      </c>
      <c r="BG102" s="371">
        <f>ENS_DREA!BG102-'Autres acteurs'!BG102</f>
        <v>0</v>
      </c>
      <c r="BH102" s="371">
        <f>ENS_DREA!BH102-'Autres acteurs'!BH102</f>
        <v>0</v>
      </c>
      <c r="BI102" s="371">
        <f>ENS_DREA!BI102-'Autres acteurs'!BI102</f>
        <v>0</v>
      </c>
      <c r="BJ102" s="371">
        <f>ENS_DREA!BJ102-'Autres acteurs'!BJ102</f>
        <v>0</v>
      </c>
      <c r="BK102" s="371">
        <f>ENS_DREA!BK102-'Autres acteurs'!BK102</f>
        <v>0</v>
      </c>
      <c r="BL102" s="371">
        <f>ENS_DREA!BL102-'Autres acteurs'!BL102</f>
        <v>0</v>
      </c>
      <c r="BM102" s="371" t="e">
        <f>ENS_DREA!BM102-'Autres acteurs'!BM102</f>
        <v>#DIV/0!</v>
      </c>
      <c r="BN102" s="371" t="e">
        <f>ENS_DREA!BN102-'Autres acteurs'!BN102</f>
        <v>#DIV/0!</v>
      </c>
      <c r="BO102" s="371">
        <f>ENS_DREA!BO102-'Autres acteurs'!BO102</f>
        <v>0</v>
      </c>
      <c r="BP102" s="371">
        <f>ENS_DREA!BP102-'Autres acteurs'!BP102</f>
        <v>0</v>
      </c>
      <c r="BQ102" s="371" t="e">
        <f>ENS_DREA!BQ102-'Autres acteurs'!BQ102</f>
        <v>#DIV/0!</v>
      </c>
      <c r="BR102" s="371">
        <f>ENS_DREA!BR102-'Autres acteurs'!BR102</f>
        <v>0</v>
      </c>
      <c r="BS102" s="371">
        <f>ENS_DREA!BS102-'Autres acteurs'!BS102</f>
        <v>0</v>
      </c>
      <c r="BT102" s="371">
        <f>ENS_DREA!BT102-'Autres acteurs'!BT102</f>
        <v>0</v>
      </c>
      <c r="BU102" s="371">
        <f>ENS_DREA!BU102-'Autres acteurs'!BU102</f>
        <v>0</v>
      </c>
      <c r="BV102" s="371">
        <f>ENS_DREA!BV102-'Autres acteurs'!BV102</f>
        <v>0</v>
      </c>
      <c r="BW102" s="371">
        <f>ENS_DREA!BW102-'Autres acteurs'!BW102</f>
        <v>0</v>
      </c>
      <c r="BX102" s="371">
        <f>ENS_DREA!BX102-'Autres acteurs'!BX102</f>
        <v>0</v>
      </c>
      <c r="BY102" s="371">
        <f>ENS_DREA!BY102-'Autres acteurs'!BY102</f>
        <v>0</v>
      </c>
      <c r="BZ102" s="371">
        <f>ENS_DREA!BZ102-'Autres acteurs'!BZ102</f>
        <v>0</v>
      </c>
      <c r="CA102" s="256"/>
      <c r="CB102" s="256"/>
      <c r="CC102" s="256"/>
      <c r="CD102" s="256"/>
      <c r="CE102" s="256"/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27.6" x14ac:dyDescent="0.25">
      <c r="A103" s="257" t="s">
        <v>237</v>
      </c>
      <c r="B103" s="257"/>
      <c r="C103" s="256" t="s">
        <v>238</v>
      </c>
      <c r="D103" s="258" t="s">
        <v>239</v>
      </c>
      <c r="E103" s="256">
        <f>ENS_DREA!E103-'Autres acteurs'!E103</f>
        <v>0</v>
      </c>
      <c r="F103" s="256">
        <f>ENS_DREA!F103-'Autres acteurs'!F103</f>
        <v>0</v>
      </c>
      <c r="G103" s="256">
        <f>ENS_DREA!G103-'Autres acteurs'!G103</f>
        <v>0</v>
      </c>
      <c r="H103" s="256">
        <f>ENS_DREA!H103-'Autres acteurs'!H103</f>
        <v>0</v>
      </c>
      <c r="I103" s="256">
        <f>ENS_DREA!I103-'Autres acteurs'!I103</f>
        <v>0</v>
      </c>
      <c r="J103" s="256">
        <f>ENS_DREA!J103-'Autres acteurs'!J103</f>
        <v>0</v>
      </c>
      <c r="K103" s="256">
        <f>ENS_DREA!K103-'Autres acteurs'!K103</f>
        <v>0</v>
      </c>
      <c r="L103" s="256">
        <f>ENS_DREA!L103-'Autres acteurs'!L103</f>
        <v>0</v>
      </c>
      <c r="M103" s="256">
        <f>ENS_DREA!M103-'Autres acteurs'!M103</f>
        <v>0</v>
      </c>
      <c r="N103" s="256">
        <f>ENS_DREA!N103-'Autres acteurs'!N103</f>
        <v>0</v>
      </c>
      <c r="O103" s="256">
        <f>ENS_DREA!O103-'Autres acteurs'!O103</f>
        <v>0</v>
      </c>
      <c r="P103" s="256">
        <f>ENS_DREA!P103-'Autres acteurs'!P103</f>
        <v>0</v>
      </c>
      <c r="Q103" s="256">
        <f>ENS_DREA!Q103-'Autres acteurs'!Q103</f>
        <v>0</v>
      </c>
      <c r="R103" s="256">
        <f>ENS_DREA!R103-'Autres acteurs'!R103</f>
        <v>0</v>
      </c>
      <c r="S103" s="256">
        <f>ENS_DREA!S103-'Autres acteurs'!S103</f>
        <v>0</v>
      </c>
      <c r="T103" s="256">
        <f>ENS_DREA!T103-'Autres acteurs'!T103</f>
        <v>0</v>
      </c>
      <c r="U103" s="256">
        <f>ENS_DREA!U103-'Autres acteurs'!U103</f>
        <v>0</v>
      </c>
      <c r="V103" s="256">
        <f>ENS_DREA!V103-'Autres acteurs'!V103</f>
        <v>0</v>
      </c>
      <c r="W103" s="256">
        <f>ENS_DREA!W103-'Autres acteurs'!W103</f>
        <v>0</v>
      </c>
      <c r="X103" s="256">
        <f>ENS_DREA!X103-'Autres acteurs'!X103</f>
        <v>0</v>
      </c>
      <c r="Y103" s="256">
        <f>ENS_DREA!Y103-'Autres acteurs'!Y103</f>
        <v>0</v>
      </c>
      <c r="Z103" s="256">
        <f>ENS_DREA!Z103-'Autres acteurs'!Z103</f>
        <v>0</v>
      </c>
      <c r="AA103" s="256">
        <f>ENS_DREA!AA103-'Autres acteurs'!AA103</f>
        <v>0</v>
      </c>
      <c r="AB103" s="256">
        <f>ENS_DREA!AB103-'Autres acteurs'!AB103</f>
        <v>0</v>
      </c>
      <c r="AC103" s="256">
        <f>ENS_DREA!AC103-'Autres acteurs'!AC103</f>
        <v>0</v>
      </c>
      <c r="AD103" s="256">
        <f>ENS_DREA!AD103-'Autres acteurs'!AD103</f>
        <v>0</v>
      </c>
      <c r="AE103" s="256">
        <f>ENS_DREA!AE103-'Autres acteurs'!AE103</f>
        <v>0</v>
      </c>
      <c r="AF103" s="256">
        <f>ENS_DREA!AF103-'Autres acteurs'!AF103</f>
        <v>0</v>
      </c>
      <c r="AG103" s="256">
        <f>ENS_DREA!AG103-'Autres acteurs'!AG103</f>
        <v>0</v>
      </c>
      <c r="AH103" s="256">
        <f>ENS_DREA!AH103-'Autres acteurs'!AH103</f>
        <v>0</v>
      </c>
      <c r="AI103" s="256">
        <f>ENS_DREA!AI103-'Autres acteurs'!AI103</f>
        <v>0</v>
      </c>
      <c r="AJ103" s="256">
        <f>ENS_DREA!AJ103-'Autres acteurs'!AJ103</f>
        <v>0</v>
      </c>
      <c r="AK103" s="256">
        <f>ENS_DREA!AK103-'Autres acteurs'!AK103</f>
        <v>0</v>
      </c>
      <c r="AL103" s="256">
        <f>ENS_DREA!AL103-'Autres acteurs'!AL103</f>
        <v>0</v>
      </c>
      <c r="AM103" s="256">
        <f>ENS_DREA!AM103-'Autres acteurs'!AM103</f>
        <v>0</v>
      </c>
      <c r="AN103" s="256">
        <f>ENS_DREA!AN103-'Autres acteurs'!AN103</f>
        <v>0</v>
      </c>
      <c r="AO103" s="371">
        <f>ENS_DREA!AO103-'Autres acteurs'!AO103</f>
        <v>0</v>
      </c>
      <c r="AP103" s="371">
        <f>ENS_DREA!AP103-'Autres acteurs'!AP103</f>
        <v>0</v>
      </c>
      <c r="AQ103" s="371">
        <f>ENS_DREA!AQ103-'Autres acteurs'!AQ103</f>
        <v>0</v>
      </c>
      <c r="AR103" s="371">
        <f>ENS_DREA!AR103-'Autres acteurs'!AR103</f>
        <v>0</v>
      </c>
      <c r="AS103" s="371">
        <f>ENS_DREA!AS103-'Autres acteurs'!AS103</f>
        <v>0</v>
      </c>
      <c r="AT103" s="371">
        <f>ENS_DREA!AT103-'Autres acteurs'!AT103</f>
        <v>0</v>
      </c>
      <c r="AU103" s="371">
        <f>ENS_DREA!AU103-'Autres acteurs'!AU103</f>
        <v>0</v>
      </c>
      <c r="AV103" s="371">
        <f>ENS_DREA!AV103-'Autres acteurs'!AV103</f>
        <v>0</v>
      </c>
      <c r="AW103" s="371">
        <f>ENS_DREA!AW103-'Autres acteurs'!AW103</f>
        <v>0</v>
      </c>
      <c r="AX103" s="371">
        <f>ENS_DREA!AX103-'Autres acteurs'!AX103</f>
        <v>0</v>
      </c>
      <c r="AY103" s="371">
        <f>ENS_DREA!AY103-'Autres acteurs'!AY103</f>
        <v>0</v>
      </c>
      <c r="AZ103" s="371">
        <f>ENS_DREA!AZ103-'Autres acteurs'!AZ103</f>
        <v>0</v>
      </c>
      <c r="BA103" s="371">
        <f>ENS_DREA!BA103-'Autres acteurs'!BA103</f>
        <v>0</v>
      </c>
      <c r="BB103" s="371">
        <f>ENS_DREA!BB103-'Autres acteurs'!BB103</f>
        <v>0</v>
      </c>
      <c r="BC103" s="371">
        <f>ENS_DREA!BC103-'Autres acteurs'!BC103</f>
        <v>0</v>
      </c>
      <c r="BD103" s="371">
        <f>ENS_DREA!BD103-'Autres acteurs'!BD103</f>
        <v>0</v>
      </c>
      <c r="BE103" s="371">
        <f>ENS_DREA!BE103-'Autres acteurs'!BE103</f>
        <v>0</v>
      </c>
      <c r="BF103" s="371">
        <f>ENS_DREA!BF103-'Autres acteurs'!BF103</f>
        <v>0</v>
      </c>
      <c r="BG103" s="371">
        <f>ENS_DREA!BG103-'Autres acteurs'!BG103</f>
        <v>0</v>
      </c>
      <c r="BH103" s="371">
        <f>ENS_DREA!BH103-'Autres acteurs'!BH103</f>
        <v>0</v>
      </c>
      <c r="BI103" s="371">
        <f>ENS_DREA!BI103-'Autres acteurs'!BI103</f>
        <v>0</v>
      </c>
      <c r="BJ103" s="371">
        <f>ENS_DREA!BJ103-'Autres acteurs'!BJ103</f>
        <v>0</v>
      </c>
      <c r="BK103" s="371">
        <f>ENS_DREA!BK103-'Autres acteurs'!BK103</f>
        <v>0</v>
      </c>
      <c r="BL103" s="371">
        <f>ENS_DREA!BL103-'Autres acteurs'!BL103</f>
        <v>0</v>
      </c>
      <c r="BM103" s="371" t="e">
        <f>ENS_DREA!BM103-'Autres acteurs'!BM103</f>
        <v>#DIV/0!</v>
      </c>
      <c r="BN103" s="371" t="e">
        <f>ENS_DREA!BN103-'Autres acteurs'!BN103</f>
        <v>#DIV/0!</v>
      </c>
      <c r="BO103" s="371">
        <f>ENS_DREA!BO103-'Autres acteurs'!BO103</f>
        <v>0</v>
      </c>
      <c r="BP103" s="371">
        <f>ENS_DREA!BP103-'Autres acteurs'!BP103</f>
        <v>0</v>
      </c>
      <c r="BQ103" s="371" t="e">
        <f>ENS_DREA!BQ103-'Autres acteurs'!BQ103</f>
        <v>#DIV/0!</v>
      </c>
      <c r="BR103" s="371">
        <f>ENS_DREA!BR103-'Autres acteurs'!BR103</f>
        <v>0</v>
      </c>
      <c r="BS103" s="371">
        <f>ENS_DREA!BS103-'Autres acteurs'!BS103</f>
        <v>0</v>
      </c>
      <c r="BT103" s="371">
        <f>ENS_DREA!BT103-'Autres acteurs'!BT103</f>
        <v>0</v>
      </c>
      <c r="BU103" s="371">
        <f>ENS_DREA!BU103-'Autres acteurs'!BU103</f>
        <v>0</v>
      </c>
      <c r="BV103" s="371">
        <f>ENS_DREA!BV103-'Autres acteurs'!BV103</f>
        <v>0</v>
      </c>
      <c r="BW103" s="371">
        <f>ENS_DREA!BW103-'Autres acteurs'!BW103</f>
        <v>0</v>
      </c>
      <c r="BX103" s="371">
        <f>ENS_DREA!BX103-'Autres acteurs'!BX103</f>
        <v>0</v>
      </c>
      <c r="BY103" s="371">
        <f>ENS_DREA!BY103-'Autres acteurs'!BY103</f>
        <v>0</v>
      </c>
      <c r="BZ103" s="371">
        <f>ENS_DREA!BZ103-'Autres acteurs'!BZ103</f>
        <v>0</v>
      </c>
      <c r="CA103" s="256"/>
      <c r="CB103" s="256"/>
      <c r="CC103" s="256"/>
      <c r="CD103" s="256"/>
      <c r="CE103" s="256"/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27.6" x14ac:dyDescent="0.25">
      <c r="A104" s="257" t="s">
        <v>240</v>
      </c>
      <c r="B104" s="257"/>
      <c r="C104" s="256" t="s">
        <v>241</v>
      </c>
      <c r="D104" s="258" t="s">
        <v>242</v>
      </c>
      <c r="E104" s="256">
        <f>ENS_DREA!E104-'Autres acteurs'!E104</f>
        <v>0</v>
      </c>
      <c r="F104" s="256">
        <f>ENS_DREA!F104-'Autres acteurs'!F104</f>
        <v>0</v>
      </c>
      <c r="G104" s="256">
        <f>ENS_DREA!G104-'Autres acteurs'!G104</f>
        <v>0</v>
      </c>
      <c r="H104" s="256">
        <f>ENS_DREA!H104-'Autres acteurs'!H104</f>
        <v>0</v>
      </c>
      <c r="I104" s="256">
        <f>ENS_DREA!I104-'Autres acteurs'!I104</f>
        <v>0</v>
      </c>
      <c r="J104" s="256">
        <f>ENS_DREA!J104-'Autres acteurs'!J104</f>
        <v>0</v>
      </c>
      <c r="K104" s="256">
        <f>ENS_DREA!K104-'Autres acteurs'!K104</f>
        <v>0</v>
      </c>
      <c r="L104" s="256">
        <f>ENS_DREA!L104-'Autres acteurs'!L104</f>
        <v>0</v>
      </c>
      <c r="M104" s="256">
        <f>ENS_DREA!M104-'Autres acteurs'!M104</f>
        <v>0</v>
      </c>
      <c r="N104" s="256">
        <f>ENS_DREA!N104-'Autres acteurs'!N104</f>
        <v>0</v>
      </c>
      <c r="O104" s="256">
        <f>ENS_DREA!O104-'Autres acteurs'!O104</f>
        <v>0</v>
      </c>
      <c r="P104" s="256">
        <f>ENS_DREA!P104-'Autres acteurs'!P104</f>
        <v>0</v>
      </c>
      <c r="Q104" s="256">
        <f>ENS_DREA!Q104-'Autres acteurs'!Q104</f>
        <v>0</v>
      </c>
      <c r="R104" s="256">
        <f>ENS_DREA!R104-'Autres acteurs'!R104</f>
        <v>0</v>
      </c>
      <c r="S104" s="256">
        <f>ENS_DREA!S104-'Autres acteurs'!S104</f>
        <v>0</v>
      </c>
      <c r="T104" s="256">
        <f>ENS_DREA!T104-'Autres acteurs'!T104</f>
        <v>0</v>
      </c>
      <c r="U104" s="256">
        <f>ENS_DREA!U104-'Autres acteurs'!U104</f>
        <v>0</v>
      </c>
      <c r="V104" s="256">
        <f>ENS_DREA!V104-'Autres acteurs'!V104</f>
        <v>0</v>
      </c>
      <c r="W104" s="256">
        <f>ENS_DREA!W104-'Autres acteurs'!W104</f>
        <v>0</v>
      </c>
      <c r="X104" s="256">
        <f>ENS_DREA!X104-'Autres acteurs'!X104</f>
        <v>0</v>
      </c>
      <c r="Y104" s="256">
        <f>ENS_DREA!Y104-'Autres acteurs'!Y104</f>
        <v>0</v>
      </c>
      <c r="Z104" s="256">
        <f>ENS_DREA!Z104-'Autres acteurs'!Z104</f>
        <v>0</v>
      </c>
      <c r="AA104" s="256">
        <f>ENS_DREA!AA104-'Autres acteurs'!AA104</f>
        <v>0</v>
      </c>
      <c r="AB104" s="256">
        <f>ENS_DREA!AB104-'Autres acteurs'!AB104</f>
        <v>0</v>
      </c>
      <c r="AC104" s="256">
        <f>ENS_DREA!AC104-'Autres acteurs'!AC104</f>
        <v>0</v>
      </c>
      <c r="AD104" s="256">
        <f>ENS_DREA!AD104-'Autres acteurs'!AD104</f>
        <v>0</v>
      </c>
      <c r="AE104" s="256">
        <f>ENS_DREA!AE104-'Autres acteurs'!AE104</f>
        <v>0</v>
      </c>
      <c r="AF104" s="256">
        <f>ENS_DREA!AF104-'Autres acteurs'!AF104</f>
        <v>0</v>
      </c>
      <c r="AG104" s="256">
        <f>ENS_DREA!AG104-'Autres acteurs'!AG104</f>
        <v>0</v>
      </c>
      <c r="AH104" s="256">
        <f>ENS_DREA!AH104-'Autres acteurs'!AH104</f>
        <v>0</v>
      </c>
      <c r="AI104" s="256">
        <f>ENS_DREA!AI104-'Autres acteurs'!AI104</f>
        <v>0</v>
      </c>
      <c r="AJ104" s="256">
        <f>ENS_DREA!AJ104-'Autres acteurs'!AJ104</f>
        <v>0</v>
      </c>
      <c r="AK104" s="256">
        <f>ENS_DREA!AK104-'Autres acteurs'!AK104</f>
        <v>0</v>
      </c>
      <c r="AL104" s="256">
        <f>ENS_DREA!AL104-'Autres acteurs'!AL104</f>
        <v>0</v>
      </c>
      <c r="AM104" s="256">
        <f>ENS_DREA!AM104-'Autres acteurs'!AM104</f>
        <v>0</v>
      </c>
      <c r="AN104" s="256">
        <f>ENS_DREA!AN104-'Autres acteurs'!AN104</f>
        <v>0</v>
      </c>
      <c r="AO104" s="371">
        <f>ENS_DREA!AO104-'Autres acteurs'!AO104</f>
        <v>0</v>
      </c>
      <c r="AP104" s="371">
        <f>ENS_DREA!AP104-'Autres acteurs'!AP104</f>
        <v>0</v>
      </c>
      <c r="AQ104" s="371">
        <f>ENS_DREA!AQ104-'Autres acteurs'!AQ104</f>
        <v>0</v>
      </c>
      <c r="AR104" s="371">
        <f>ENS_DREA!AR104-'Autres acteurs'!AR104</f>
        <v>0</v>
      </c>
      <c r="AS104" s="371">
        <f>ENS_DREA!AS104-'Autres acteurs'!AS104</f>
        <v>0</v>
      </c>
      <c r="AT104" s="371">
        <f>ENS_DREA!AT104-'Autres acteurs'!AT104</f>
        <v>0</v>
      </c>
      <c r="AU104" s="371">
        <f>ENS_DREA!AU104-'Autres acteurs'!AU104</f>
        <v>0</v>
      </c>
      <c r="AV104" s="371">
        <f>ENS_DREA!AV104-'Autres acteurs'!AV104</f>
        <v>0</v>
      </c>
      <c r="AW104" s="371">
        <f>ENS_DREA!AW104-'Autres acteurs'!AW104</f>
        <v>0</v>
      </c>
      <c r="AX104" s="371">
        <f>ENS_DREA!AX104-'Autres acteurs'!AX104</f>
        <v>0</v>
      </c>
      <c r="AY104" s="371">
        <f>ENS_DREA!AY104-'Autres acteurs'!AY104</f>
        <v>0</v>
      </c>
      <c r="AZ104" s="371">
        <f>ENS_DREA!AZ104-'Autres acteurs'!AZ104</f>
        <v>0</v>
      </c>
      <c r="BA104" s="371">
        <f>ENS_DREA!BA104-'Autres acteurs'!BA104</f>
        <v>0</v>
      </c>
      <c r="BB104" s="371">
        <f>ENS_DREA!BB104-'Autres acteurs'!BB104</f>
        <v>0</v>
      </c>
      <c r="BC104" s="371">
        <f>ENS_DREA!BC104-'Autres acteurs'!BC104</f>
        <v>0</v>
      </c>
      <c r="BD104" s="371">
        <f>ENS_DREA!BD104-'Autres acteurs'!BD104</f>
        <v>0</v>
      </c>
      <c r="BE104" s="371">
        <f>ENS_DREA!BE104-'Autres acteurs'!BE104</f>
        <v>0</v>
      </c>
      <c r="BF104" s="371">
        <f>ENS_DREA!BF104-'Autres acteurs'!BF104</f>
        <v>0</v>
      </c>
      <c r="BG104" s="371">
        <f>ENS_DREA!BG104-'Autres acteurs'!BG104</f>
        <v>0</v>
      </c>
      <c r="BH104" s="371">
        <f>ENS_DREA!BH104-'Autres acteurs'!BH104</f>
        <v>0</v>
      </c>
      <c r="BI104" s="371">
        <f>ENS_DREA!BI104-'Autres acteurs'!BI104</f>
        <v>0</v>
      </c>
      <c r="BJ104" s="371">
        <f>ENS_DREA!BJ104-'Autres acteurs'!BJ104</f>
        <v>0</v>
      </c>
      <c r="BK104" s="371">
        <f>ENS_DREA!BK104-'Autres acteurs'!BK104</f>
        <v>0</v>
      </c>
      <c r="BL104" s="371">
        <f>ENS_DREA!BL104-'Autres acteurs'!BL104</f>
        <v>0</v>
      </c>
      <c r="BM104" s="371" t="e">
        <f>ENS_DREA!BM104-'Autres acteurs'!BM104</f>
        <v>#DIV/0!</v>
      </c>
      <c r="BN104" s="371" t="e">
        <f>ENS_DREA!BN104-'Autres acteurs'!BN104</f>
        <v>#DIV/0!</v>
      </c>
      <c r="BO104" s="371">
        <f>ENS_DREA!BO104-'Autres acteurs'!BO104</f>
        <v>0</v>
      </c>
      <c r="BP104" s="371">
        <f>ENS_DREA!BP104-'Autres acteurs'!BP104</f>
        <v>0</v>
      </c>
      <c r="BQ104" s="371" t="e">
        <f>ENS_DREA!BQ104-'Autres acteurs'!BQ104</f>
        <v>#DIV/0!</v>
      </c>
      <c r="BR104" s="371">
        <f>ENS_DREA!BR104-'Autres acteurs'!BR104</f>
        <v>0</v>
      </c>
      <c r="BS104" s="371">
        <f>ENS_DREA!BS104-'Autres acteurs'!BS104</f>
        <v>0</v>
      </c>
      <c r="BT104" s="371">
        <f>ENS_DREA!BT104-'Autres acteurs'!BT104</f>
        <v>0</v>
      </c>
      <c r="BU104" s="371">
        <f>ENS_DREA!BU104-'Autres acteurs'!BU104</f>
        <v>0</v>
      </c>
      <c r="BV104" s="371">
        <f>ENS_DREA!BV104-'Autres acteurs'!BV104</f>
        <v>0</v>
      </c>
      <c r="BW104" s="371">
        <f>ENS_DREA!BW104-'Autres acteurs'!BW104</f>
        <v>0</v>
      </c>
      <c r="BX104" s="371">
        <f>ENS_DREA!BX104-'Autres acteurs'!BX104</f>
        <v>0</v>
      </c>
      <c r="BY104" s="371">
        <f>ENS_DREA!BY104-'Autres acteurs'!BY104</f>
        <v>0</v>
      </c>
      <c r="BZ104" s="371">
        <f>ENS_DREA!BZ104-'Autres acteurs'!BZ104</f>
        <v>0</v>
      </c>
      <c r="CA104" s="256"/>
      <c r="CB104" s="256"/>
      <c r="CC104" s="256"/>
      <c r="CD104" s="256"/>
      <c r="CE104" s="256"/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27.6" x14ac:dyDescent="0.25">
      <c r="A105" s="257" t="s">
        <v>243</v>
      </c>
      <c r="B105" s="257"/>
      <c r="C105" s="256" t="s">
        <v>244</v>
      </c>
      <c r="D105" s="258" t="s">
        <v>245</v>
      </c>
      <c r="E105" s="256">
        <f>ENS_DREA!E105-'Autres acteurs'!E105</f>
        <v>0</v>
      </c>
      <c r="F105" s="256">
        <f>ENS_DREA!F105-'Autres acteurs'!F105</f>
        <v>0</v>
      </c>
      <c r="G105" s="256">
        <f>ENS_DREA!G105-'Autres acteurs'!G105</f>
        <v>0</v>
      </c>
      <c r="H105" s="256">
        <f>ENS_DREA!H105-'Autres acteurs'!H105</f>
        <v>0</v>
      </c>
      <c r="I105" s="256">
        <f>ENS_DREA!I105-'Autres acteurs'!I105</f>
        <v>0</v>
      </c>
      <c r="J105" s="256">
        <f>ENS_DREA!J105-'Autres acteurs'!J105</f>
        <v>0</v>
      </c>
      <c r="K105" s="256">
        <f>ENS_DREA!K105-'Autres acteurs'!K105</f>
        <v>0</v>
      </c>
      <c r="L105" s="256">
        <f>ENS_DREA!L105-'Autres acteurs'!L105</f>
        <v>0</v>
      </c>
      <c r="M105" s="256">
        <f>ENS_DREA!M105-'Autres acteurs'!M105</f>
        <v>0</v>
      </c>
      <c r="N105" s="256">
        <f>ENS_DREA!N105-'Autres acteurs'!N105</f>
        <v>0</v>
      </c>
      <c r="O105" s="256">
        <f>ENS_DREA!O105-'Autres acteurs'!O105</f>
        <v>0</v>
      </c>
      <c r="P105" s="256">
        <f>ENS_DREA!P105-'Autres acteurs'!P105</f>
        <v>0</v>
      </c>
      <c r="Q105" s="256">
        <f>ENS_DREA!Q105-'Autres acteurs'!Q105</f>
        <v>0</v>
      </c>
      <c r="R105" s="256">
        <f>ENS_DREA!R105-'Autres acteurs'!R105</f>
        <v>0</v>
      </c>
      <c r="S105" s="256">
        <f>ENS_DREA!S105-'Autres acteurs'!S105</f>
        <v>0</v>
      </c>
      <c r="T105" s="256">
        <f>ENS_DREA!T105-'Autres acteurs'!T105</f>
        <v>0</v>
      </c>
      <c r="U105" s="256">
        <f>ENS_DREA!U105-'Autres acteurs'!U105</f>
        <v>0</v>
      </c>
      <c r="V105" s="256">
        <f>ENS_DREA!V105-'Autres acteurs'!V105</f>
        <v>0</v>
      </c>
      <c r="W105" s="256">
        <f>ENS_DREA!W105-'Autres acteurs'!W105</f>
        <v>0</v>
      </c>
      <c r="X105" s="256">
        <f>ENS_DREA!X105-'Autres acteurs'!X105</f>
        <v>0</v>
      </c>
      <c r="Y105" s="256">
        <f>ENS_DREA!Y105-'Autres acteurs'!Y105</f>
        <v>0</v>
      </c>
      <c r="Z105" s="256">
        <f>ENS_DREA!Z105-'Autres acteurs'!Z105</f>
        <v>0</v>
      </c>
      <c r="AA105" s="256">
        <f>ENS_DREA!AA105-'Autres acteurs'!AA105</f>
        <v>0</v>
      </c>
      <c r="AB105" s="256">
        <f>ENS_DREA!AB105-'Autres acteurs'!AB105</f>
        <v>0</v>
      </c>
      <c r="AC105" s="256">
        <f>ENS_DREA!AC105-'Autres acteurs'!AC105</f>
        <v>0</v>
      </c>
      <c r="AD105" s="256">
        <f>ENS_DREA!AD105-'Autres acteurs'!AD105</f>
        <v>0</v>
      </c>
      <c r="AE105" s="256">
        <f>ENS_DREA!AE105-'Autres acteurs'!AE105</f>
        <v>0</v>
      </c>
      <c r="AF105" s="256">
        <f>ENS_DREA!AF105-'Autres acteurs'!AF105</f>
        <v>0</v>
      </c>
      <c r="AG105" s="256">
        <f>ENS_DREA!AG105-'Autres acteurs'!AG105</f>
        <v>0</v>
      </c>
      <c r="AH105" s="256">
        <f>ENS_DREA!AH105-'Autres acteurs'!AH105</f>
        <v>0</v>
      </c>
      <c r="AI105" s="256">
        <f>ENS_DREA!AI105-'Autres acteurs'!AI105</f>
        <v>0</v>
      </c>
      <c r="AJ105" s="256">
        <f>ENS_DREA!AJ105-'Autres acteurs'!AJ105</f>
        <v>0</v>
      </c>
      <c r="AK105" s="256">
        <f>ENS_DREA!AK105-'Autres acteurs'!AK105</f>
        <v>0</v>
      </c>
      <c r="AL105" s="256">
        <f>ENS_DREA!AL105-'Autres acteurs'!AL105</f>
        <v>0</v>
      </c>
      <c r="AM105" s="256">
        <f>ENS_DREA!AM105-'Autres acteurs'!AM105</f>
        <v>0</v>
      </c>
      <c r="AN105" s="256">
        <f>ENS_DREA!AN105-'Autres acteurs'!AN105</f>
        <v>0</v>
      </c>
      <c r="AO105" s="371">
        <f>ENS_DREA!AO105-'Autres acteurs'!AO105</f>
        <v>0</v>
      </c>
      <c r="AP105" s="371">
        <f>ENS_DREA!AP105-'Autres acteurs'!AP105</f>
        <v>0</v>
      </c>
      <c r="AQ105" s="371">
        <f>ENS_DREA!AQ105-'Autres acteurs'!AQ105</f>
        <v>0</v>
      </c>
      <c r="AR105" s="371">
        <f>ENS_DREA!AR105-'Autres acteurs'!AR105</f>
        <v>0</v>
      </c>
      <c r="AS105" s="371">
        <f>ENS_DREA!AS105-'Autres acteurs'!AS105</f>
        <v>0</v>
      </c>
      <c r="AT105" s="371">
        <f>ENS_DREA!AT105-'Autres acteurs'!AT105</f>
        <v>0</v>
      </c>
      <c r="AU105" s="371">
        <f>ENS_DREA!AU105-'Autres acteurs'!AU105</f>
        <v>0</v>
      </c>
      <c r="AV105" s="371">
        <f>ENS_DREA!AV105-'Autres acteurs'!AV105</f>
        <v>0</v>
      </c>
      <c r="AW105" s="371">
        <f>ENS_DREA!AW105-'Autres acteurs'!AW105</f>
        <v>0</v>
      </c>
      <c r="AX105" s="371">
        <f>ENS_DREA!AX105-'Autres acteurs'!AX105</f>
        <v>0</v>
      </c>
      <c r="AY105" s="371">
        <f>ENS_DREA!AY105-'Autres acteurs'!AY105</f>
        <v>0</v>
      </c>
      <c r="AZ105" s="371">
        <f>ENS_DREA!AZ105-'Autres acteurs'!AZ105</f>
        <v>0</v>
      </c>
      <c r="BA105" s="371">
        <f>ENS_DREA!BA105-'Autres acteurs'!BA105</f>
        <v>0</v>
      </c>
      <c r="BB105" s="371">
        <f>ENS_DREA!BB105-'Autres acteurs'!BB105</f>
        <v>0</v>
      </c>
      <c r="BC105" s="371">
        <f>ENS_DREA!BC105-'Autres acteurs'!BC105</f>
        <v>0</v>
      </c>
      <c r="BD105" s="371">
        <f>ENS_DREA!BD105-'Autres acteurs'!BD105</f>
        <v>0</v>
      </c>
      <c r="BE105" s="371">
        <f>ENS_DREA!BE105-'Autres acteurs'!BE105</f>
        <v>0</v>
      </c>
      <c r="BF105" s="371">
        <f>ENS_DREA!BF105-'Autres acteurs'!BF105</f>
        <v>0</v>
      </c>
      <c r="BG105" s="371">
        <f>ENS_DREA!BG105-'Autres acteurs'!BG105</f>
        <v>0</v>
      </c>
      <c r="BH105" s="371">
        <f>ENS_DREA!BH105-'Autres acteurs'!BH105</f>
        <v>0</v>
      </c>
      <c r="BI105" s="371">
        <f>ENS_DREA!BI105-'Autres acteurs'!BI105</f>
        <v>0</v>
      </c>
      <c r="BJ105" s="371">
        <f>ENS_DREA!BJ105-'Autres acteurs'!BJ105</f>
        <v>0</v>
      </c>
      <c r="BK105" s="371">
        <f>ENS_DREA!BK105-'Autres acteurs'!BK105</f>
        <v>0</v>
      </c>
      <c r="BL105" s="371">
        <f>ENS_DREA!BL105-'Autres acteurs'!BL105</f>
        <v>0</v>
      </c>
      <c r="BM105" s="371" t="e">
        <f>ENS_DREA!BM105-'Autres acteurs'!BM105</f>
        <v>#DIV/0!</v>
      </c>
      <c r="BN105" s="371" t="e">
        <f>ENS_DREA!BN105-'Autres acteurs'!BN105</f>
        <v>#DIV/0!</v>
      </c>
      <c r="BO105" s="371">
        <f>ENS_DREA!BO105-'Autres acteurs'!BO105</f>
        <v>0</v>
      </c>
      <c r="BP105" s="371">
        <f>ENS_DREA!BP105-'Autres acteurs'!BP105</f>
        <v>0</v>
      </c>
      <c r="BQ105" s="371" t="e">
        <f>ENS_DREA!BQ105-'Autres acteurs'!BQ105</f>
        <v>#DIV/0!</v>
      </c>
      <c r="BR105" s="371">
        <f>ENS_DREA!BR105-'Autres acteurs'!BR105</f>
        <v>0</v>
      </c>
      <c r="BS105" s="371">
        <f>ENS_DREA!BS105-'Autres acteurs'!BS105</f>
        <v>0</v>
      </c>
      <c r="BT105" s="371">
        <f>ENS_DREA!BT105-'Autres acteurs'!BT105</f>
        <v>0</v>
      </c>
      <c r="BU105" s="371">
        <f>ENS_DREA!BU105-'Autres acteurs'!BU105</f>
        <v>0</v>
      </c>
      <c r="BV105" s="371">
        <f>ENS_DREA!BV105-'Autres acteurs'!BV105</f>
        <v>0</v>
      </c>
      <c r="BW105" s="371">
        <f>ENS_DREA!BW105-'Autres acteurs'!BW105</f>
        <v>0</v>
      </c>
      <c r="BX105" s="371">
        <f>ENS_DREA!BX105-'Autres acteurs'!BX105</f>
        <v>0</v>
      </c>
      <c r="BY105" s="371">
        <f>ENS_DREA!BY105-'Autres acteurs'!BY105</f>
        <v>0</v>
      </c>
      <c r="BZ105" s="371">
        <f>ENS_DREA!BZ105-'Autres acteurs'!BZ105</f>
        <v>0</v>
      </c>
      <c r="CA105" s="256"/>
      <c r="CB105" s="256"/>
      <c r="CC105" s="256"/>
      <c r="CD105" s="256"/>
      <c r="CE105" s="256"/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367" customFormat="1" x14ac:dyDescent="0.3">
      <c r="A106" s="286" t="s">
        <v>246</v>
      </c>
      <c r="E106" s="367">
        <f>SUM(E75:E82,E84:E91,E93:E98,E100:E105)</f>
        <v>0</v>
      </c>
      <c r="F106" s="367">
        <f t="shared" ref="F106:BQ106" si="38">SUM(F75:F82,F84:F91,F93:F98,F100:F105)</f>
        <v>0</v>
      </c>
      <c r="G106" s="367">
        <f t="shared" si="38"/>
        <v>0</v>
      </c>
      <c r="H106" s="367">
        <f t="shared" si="38"/>
        <v>0</v>
      </c>
      <c r="I106" s="367">
        <f t="shared" si="38"/>
        <v>0</v>
      </c>
      <c r="J106" s="367">
        <f t="shared" si="38"/>
        <v>0</v>
      </c>
      <c r="K106" s="367">
        <f t="shared" si="38"/>
        <v>0</v>
      </c>
      <c r="L106" s="367">
        <f t="shared" si="38"/>
        <v>0</v>
      </c>
      <c r="M106" s="367">
        <f t="shared" si="38"/>
        <v>0</v>
      </c>
      <c r="N106" s="367">
        <f t="shared" si="38"/>
        <v>0</v>
      </c>
      <c r="O106" s="367">
        <f t="shared" si="38"/>
        <v>0</v>
      </c>
      <c r="P106" s="367">
        <f t="shared" si="38"/>
        <v>0</v>
      </c>
      <c r="Q106" s="367">
        <f t="shared" si="38"/>
        <v>0</v>
      </c>
      <c r="R106" s="367">
        <f t="shared" si="38"/>
        <v>0</v>
      </c>
      <c r="S106" s="367">
        <f t="shared" si="38"/>
        <v>0</v>
      </c>
      <c r="T106" s="367">
        <f t="shared" si="38"/>
        <v>8</v>
      </c>
      <c r="U106" s="367">
        <f t="shared" si="38"/>
        <v>275</v>
      </c>
      <c r="V106" s="367">
        <f t="shared" si="38"/>
        <v>271</v>
      </c>
      <c r="W106" s="367">
        <f t="shared" si="38"/>
        <v>554</v>
      </c>
      <c r="X106" s="367">
        <f t="shared" si="38"/>
        <v>554</v>
      </c>
      <c r="Y106" s="367">
        <f t="shared" si="38"/>
        <v>0</v>
      </c>
      <c r="Z106" s="367">
        <f t="shared" si="38"/>
        <v>554</v>
      </c>
      <c r="AA106" s="367">
        <f t="shared" si="38"/>
        <v>0</v>
      </c>
      <c r="AB106" s="367">
        <f t="shared" si="38"/>
        <v>8</v>
      </c>
      <c r="AC106" s="367">
        <f t="shared" si="38"/>
        <v>0</v>
      </c>
      <c r="AD106" s="367">
        <f t="shared" si="38"/>
        <v>0</v>
      </c>
      <c r="AE106" s="367">
        <f t="shared" si="38"/>
        <v>8</v>
      </c>
      <c r="AF106" s="367">
        <f t="shared" si="38"/>
        <v>8</v>
      </c>
      <c r="AG106" s="367">
        <f t="shared" si="38"/>
        <v>0</v>
      </c>
      <c r="AH106" s="367">
        <f t="shared" si="38"/>
        <v>8</v>
      </c>
      <c r="AI106" s="367">
        <f t="shared" si="38"/>
        <v>0</v>
      </c>
      <c r="AJ106" s="367">
        <f t="shared" si="38"/>
        <v>0</v>
      </c>
      <c r="AK106" s="367">
        <f t="shared" si="38"/>
        <v>0</v>
      </c>
      <c r="AL106" s="367">
        <f t="shared" si="38"/>
        <v>0</v>
      </c>
      <c r="AM106" s="367">
        <f t="shared" si="38"/>
        <v>0</v>
      </c>
      <c r="AN106" s="367">
        <f t="shared" si="38"/>
        <v>0</v>
      </c>
      <c r="AO106" s="367">
        <f t="shared" si="38"/>
        <v>0</v>
      </c>
      <c r="AP106" s="367">
        <f t="shared" si="38"/>
        <v>0</v>
      </c>
      <c r="AQ106" s="367">
        <f t="shared" si="38"/>
        <v>0</v>
      </c>
      <c r="AR106" s="367">
        <f t="shared" si="38"/>
        <v>0</v>
      </c>
      <c r="AS106" s="367">
        <f t="shared" si="38"/>
        <v>0</v>
      </c>
      <c r="AT106" s="367">
        <f t="shared" si="38"/>
        <v>0</v>
      </c>
      <c r="AU106" s="367">
        <f t="shared" si="38"/>
        <v>0</v>
      </c>
      <c r="AV106" s="367">
        <f t="shared" si="38"/>
        <v>0</v>
      </c>
      <c r="AW106" s="369">
        <f t="shared" si="38"/>
        <v>0</v>
      </c>
      <c r="AX106" s="369">
        <f t="shared" si="38"/>
        <v>0.99199999999999999</v>
      </c>
      <c r="AY106" s="369">
        <f>SUM(AY75:AY82,AY84:AY91,AY93:AY98,AY100:AY105)</f>
        <v>28.154</v>
      </c>
      <c r="AZ106" s="369">
        <f t="shared" si="38"/>
        <v>28.154</v>
      </c>
      <c r="BA106" s="369">
        <f t="shared" si="38"/>
        <v>57.3</v>
      </c>
      <c r="BB106" s="369">
        <f t="shared" si="38"/>
        <v>57.3</v>
      </c>
      <c r="BC106" s="369">
        <f t="shared" si="38"/>
        <v>0</v>
      </c>
      <c r="BD106" s="369">
        <f t="shared" si="38"/>
        <v>57.3</v>
      </c>
      <c r="BE106" s="369">
        <f t="shared" si="38"/>
        <v>0</v>
      </c>
      <c r="BF106" s="369">
        <f t="shared" si="38"/>
        <v>0.99199999999999999</v>
      </c>
      <c r="BG106" s="369">
        <f t="shared" si="38"/>
        <v>0</v>
      </c>
      <c r="BH106" s="369">
        <f t="shared" si="38"/>
        <v>0</v>
      </c>
      <c r="BI106" s="369">
        <f t="shared" si="38"/>
        <v>0.99199999999999999</v>
      </c>
      <c r="BJ106" s="369">
        <f t="shared" si="38"/>
        <v>0.99199999999999999</v>
      </c>
      <c r="BK106" s="369">
        <f t="shared" si="38"/>
        <v>0</v>
      </c>
      <c r="BL106" s="369">
        <f t="shared" si="38"/>
        <v>0.99199999999999999</v>
      </c>
      <c r="BM106" s="369" t="e">
        <f t="shared" si="38"/>
        <v>#DIV/0!</v>
      </c>
      <c r="BN106" s="369" t="e">
        <f t="shared" si="38"/>
        <v>#DIV/0!</v>
      </c>
      <c r="BO106" s="369">
        <f t="shared" si="38"/>
        <v>0</v>
      </c>
      <c r="BP106" s="369">
        <f t="shared" si="38"/>
        <v>0</v>
      </c>
      <c r="BQ106" s="369" t="e">
        <f t="shared" si="38"/>
        <v>#DIV/0!</v>
      </c>
      <c r="BR106" s="369">
        <f t="shared" ref="BR106:CF106" si="39">SUM(BR75:BR82,BR84:BR91,BR93:BR98,BR100:BR105)</f>
        <v>0</v>
      </c>
      <c r="BS106" s="369">
        <f t="shared" si="39"/>
        <v>0</v>
      </c>
      <c r="BT106" s="369">
        <f t="shared" si="39"/>
        <v>0.99199999999999999</v>
      </c>
      <c r="BU106" s="369">
        <f t="shared" si="39"/>
        <v>0</v>
      </c>
      <c r="BV106" s="369">
        <f t="shared" si="39"/>
        <v>0</v>
      </c>
      <c r="BW106" s="369">
        <f t="shared" si="39"/>
        <v>0.99199999999999999</v>
      </c>
      <c r="BX106" s="369">
        <f t="shared" si="39"/>
        <v>0.99199999999999999</v>
      </c>
      <c r="BY106" s="369">
        <f t="shared" si="39"/>
        <v>0</v>
      </c>
      <c r="BZ106" s="369">
        <f t="shared" si="39"/>
        <v>0.99199999999999999</v>
      </c>
      <c r="CA106" s="367">
        <f t="shared" si="39"/>
        <v>0</v>
      </c>
      <c r="CB106" s="367">
        <f t="shared" si="39"/>
        <v>0</v>
      </c>
      <c r="CC106" s="367">
        <f t="shared" si="39"/>
        <v>0</v>
      </c>
      <c r="CD106" s="367">
        <f t="shared" si="39"/>
        <v>0</v>
      </c>
      <c r="CE106" s="367">
        <f t="shared" si="39"/>
        <v>0</v>
      </c>
      <c r="CF106" s="367">
        <f t="shared" si="39"/>
        <v>0</v>
      </c>
    </row>
    <row r="107" spans="1:94" s="245" customFormat="1" x14ac:dyDescent="0.3">
      <c r="A107" s="245" t="s">
        <v>247</v>
      </c>
      <c r="E107" s="245">
        <f>ENS_DREA!E107-'Autres acteurs'!E107</f>
        <v>0</v>
      </c>
      <c r="F107" s="245">
        <f>ENS_DREA!F107-'Autres acteurs'!F107</f>
        <v>0</v>
      </c>
      <c r="G107" s="245">
        <f>ENS_DREA!G107-'Autres acteurs'!G107</f>
        <v>0</v>
      </c>
      <c r="H107" s="245">
        <f>ENS_DREA!H107-'Autres acteurs'!H107</f>
        <v>0</v>
      </c>
      <c r="I107" s="245">
        <f>ENS_DREA!I107-'Autres acteurs'!I107</f>
        <v>0</v>
      </c>
      <c r="J107" s="245">
        <f>ENS_DREA!J107-'Autres acteurs'!J107</f>
        <v>0</v>
      </c>
      <c r="K107" s="245">
        <f>ENS_DREA!K107-'Autres acteurs'!K107</f>
        <v>0</v>
      </c>
      <c r="L107" s="245">
        <f>ENS_DREA!L107-'Autres acteurs'!L107</f>
        <v>0</v>
      </c>
      <c r="M107" s="245">
        <f>ENS_DREA!M107-'Autres acteurs'!M107</f>
        <v>0</v>
      </c>
      <c r="N107" s="245">
        <f>ENS_DREA!N107-'Autres acteurs'!N107</f>
        <v>0</v>
      </c>
      <c r="O107" s="245">
        <f>ENS_DREA!O107-'Autres acteurs'!O107</f>
        <v>0</v>
      </c>
      <c r="P107" s="256">
        <f>ENS_DREA!P107-'Autres acteurs'!P107</f>
        <v>0</v>
      </c>
      <c r="Q107" s="256">
        <f>ENS_DREA!Q107-'Autres acteurs'!Q107</f>
        <v>0</v>
      </c>
      <c r="R107" s="256">
        <f>ENS_DREA!R107-'Autres acteurs'!R107</f>
        <v>0</v>
      </c>
      <c r="S107" s="256">
        <f>ENS_DREA!S107-'Autres acteurs'!S107</f>
        <v>0</v>
      </c>
      <c r="T107" s="256">
        <f>ENS_DREA!T107-'Autres acteurs'!T107</f>
        <v>0</v>
      </c>
      <c r="U107" s="256">
        <f>ENS_DREA!U107-'Autres acteurs'!U107</f>
        <v>0</v>
      </c>
      <c r="V107" s="256">
        <f>ENS_DREA!V107-'Autres acteurs'!V107</f>
        <v>0</v>
      </c>
      <c r="W107" s="256">
        <f>ENS_DREA!W107-'Autres acteurs'!W107</f>
        <v>0</v>
      </c>
      <c r="X107" s="256">
        <f>ENS_DREA!X107-'Autres acteurs'!X107</f>
        <v>0</v>
      </c>
      <c r="Y107" s="256">
        <f>ENS_DREA!Y107-'Autres acteurs'!Y107</f>
        <v>0</v>
      </c>
      <c r="Z107" s="256">
        <f>ENS_DREA!Z107-'Autres acteurs'!Z107</f>
        <v>0</v>
      </c>
      <c r="AA107" s="256">
        <f>ENS_DREA!AA107-'Autres acteurs'!AA107</f>
        <v>0</v>
      </c>
      <c r="AB107" s="256">
        <f>ENS_DREA!AB107-'Autres acteurs'!AB107</f>
        <v>0</v>
      </c>
      <c r="AC107" s="256">
        <f>ENS_DREA!AC107-'Autres acteurs'!AC107</f>
        <v>0</v>
      </c>
      <c r="AD107" s="256">
        <f>ENS_DREA!AD107-'Autres acteurs'!AD107</f>
        <v>0</v>
      </c>
      <c r="AE107" s="256">
        <f>ENS_DREA!AE107-'Autres acteurs'!AE107</f>
        <v>0</v>
      </c>
      <c r="AF107" s="256">
        <f>ENS_DREA!AF107-'Autres acteurs'!AF107</f>
        <v>0</v>
      </c>
      <c r="AG107" s="256">
        <f>ENS_DREA!AG107-'Autres acteurs'!AG107</f>
        <v>0</v>
      </c>
      <c r="AH107" s="256">
        <f>ENS_DREA!AH107-'Autres acteurs'!AH107</f>
        <v>0</v>
      </c>
      <c r="AI107" s="245">
        <f>ENS_DREA!AI107-'Autres acteurs'!AI107</f>
        <v>0</v>
      </c>
      <c r="AJ107" s="245">
        <f>ENS_DREA!AJ107-'Autres acteurs'!AJ107</f>
        <v>0</v>
      </c>
      <c r="AK107" s="245">
        <f>ENS_DREA!AK107-'Autres acteurs'!AK107</f>
        <v>0</v>
      </c>
      <c r="AL107" s="245">
        <f>ENS_DREA!AL107-'Autres acteurs'!AL107</f>
        <v>0</v>
      </c>
      <c r="AM107" s="245">
        <f>ENS_DREA!AM107-'Autres acteurs'!AM107</f>
        <v>0</v>
      </c>
      <c r="AN107" s="245">
        <f>ENS_DREA!AN107-'Autres acteurs'!AN107</f>
        <v>0</v>
      </c>
      <c r="AO107" s="372">
        <f>ENS_DREA!AO107-'Autres acteurs'!AO107</f>
        <v>0</v>
      </c>
      <c r="AP107" s="372">
        <f>ENS_DREA!AP107-'Autres acteurs'!AP107</f>
        <v>0</v>
      </c>
      <c r="AQ107" s="372">
        <f>ENS_DREA!AQ107-'Autres acteurs'!AQ107</f>
        <v>0</v>
      </c>
      <c r="AR107" s="372">
        <f>ENS_DREA!AR107-'Autres acteurs'!AR107</f>
        <v>0</v>
      </c>
      <c r="AS107" s="372">
        <f>ENS_DREA!AS107-'Autres acteurs'!AS107</f>
        <v>0</v>
      </c>
      <c r="AT107" s="372">
        <f>ENS_DREA!AT107-'Autres acteurs'!AT107</f>
        <v>0</v>
      </c>
      <c r="AU107" s="372">
        <f>ENS_DREA!AU107-'Autres acteurs'!AU107</f>
        <v>0</v>
      </c>
      <c r="AV107" s="372">
        <f>ENS_DREA!AV107-'Autres acteurs'!AV107</f>
        <v>0</v>
      </c>
      <c r="AW107" s="371">
        <f>ENS_DREA!AW107-'Autres acteurs'!AW107</f>
        <v>0</v>
      </c>
      <c r="AX107" s="371">
        <f>ENS_DREA!AX107-'Autres acteurs'!AX107</f>
        <v>0</v>
      </c>
      <c r="AY107" s="371">
        <f>ENS_DREA!AY107-'Autres acteurs'!AY107</f>
        <v>0</v>
      </c>
      <c r="AZ107" s="371">
        <f>ENS_DREA!AZ107-'Autres acteurs'!AZ107</f>
        <v>0</v>
      </c>
      <c r="BA107" s="371">
        <f>ENS_DREA!BA107-'Autres acteurs'!BA107</f>
        <v>0</v>
      </c>
      <c r="BB107" s="371">
        <f>ENS_DREA!BB107-'Autres acteurs'!BB107</f>
        <v>0</v>
      </c>
      <c r="BC107" s="371">
        <f>ENS_DREA!BC107-'Autres acteurs'!BC107</f>
        <v>0</v>
      </c>
      <c r="BD107" s="371">
        <f>ENS_DREA!BD107-'Autres acteurs'!BD107</f>
        <v>0</v>
      </c>
      <c r="BE107" s="371">
        <f>ENS_DREA!BE107-'Autres acteurs'!BE107</f>
        <v>0</v>
      </c>
      <c r="BF107" s="371">
        <f>ENS_DREA!BF107-'Autres acteurs'!BF107</f>
        <v>0</v>
      </c>
      <c r="BG107" s="371">
        <f>ENS_DREA!BG107-'Autres acteurs'!BG107</f>
        <v>0</v>
      </c>
      <c r="BH107" s="371">
        <f>ENS_DREA!BH107-'Autres acteurs'!BH107</f>
        <v>0</v>
      </c>
      <c r="BI107" s="371">
        <f>ENS_DREA!BI107-'Autres acteurs'!BI107</f>
        <v>0</v>
      </c>
      <c r="BJ107" s="371">
        <f>ENS_DREA!BJ107-'Autres acteurs'!BJ107</f>
        <v>0</v>
      </c>
      <c r="BK107" s="371">
        <f>ENS_DREA!BK107-'Autres acteurs'!BK107</f>
        <v>0</v>
      </c>
      <c r="BL107" s="371">
        <f>ENS_DREA!BL107-'Autres acteurs'!BL107</f>
        <v>0</v>
      </c>
      <c r="BM107" s="371">
        <f>ENS_DREA!BM107-'Autres acteurs'!BM107</f>
        <v>0</v>
      </c>
      <c r="BN107" s="371">
        <f>ENS_DREA!BN107-'Autres acteurs'!BN107</f>
        <v>0</v>
      </c>
      <c r="BO107" s="371">
        <f>ENS_DREA!BO107-'Autres acteurs'!BO107</f>
        <v>0</v>
      </c>
      <c r="BP107" s="371">
        <f>ENS_DREA!BP107-'Autres acteurs'!BP107</f>
        <v>0</v>
      </c>
      <c r="BQ107" s="371">
        <f>ENS_DREA!BQ107-'Autres acteurs'!BQ107</f>
        <v>0</v>
      </c>
      <c r="BR107" s="371">
        <f>ENS_DREA!BR107-'Autres acteurs'!BR107</f>
        <v>0</v>
      </c>
      <c r="BS107" s="371">
        <f>ENS_DREA!BS107-'Autres acteurs'!BS107</f>
        <v>0</v>
      </c>
      <c r="BT107" s="371">
        <f>ENS_DREA!BT107-'Autres acteurs'!BT107</f>
        <v>0</v>
      </c>
      <c r="BU107" s="371">
        <f>ENS_DREA!BU107-'Autres acteurs'!BU107</f>
        <v>0</v>
      </c>
      <c r="BV107" s="371">
        <f>ENS_DREA!BV107-'Autres acteurs'!BV107</f>
        <v>0</v>
      </c>
      <c r="BW107" s="371">
        <f>ENS_DREA!BW107-'Autres acteurs'!BW107</f>
        <v>0</v>
      </c>
      <c r="BX107" s="371">
        <f>ENS_DREA!BX107-'Autres acteurs'!BX107</f>
        <v>0</v>
      </c>
      <c r="BY107" s="371">
        <f>ENS_DREA!BY107-'Autres acteurs'!BY107</f>
        <v>0</v>
      </c>
      <c r="BZ107" s="371">
        <f>ENS_DREA!BZ107-'Autres acteurs'!BZ107</f>
        <v>0</v>
      </c>
    </row>
    <row r="108" spans="1:94" s="249" customFormat="1" x14ac:dyDescent="0.3">
      <c r="A108" s="249" t="s">
        <v>248</v>
      </c>
      <c r="E108" s="249">
        <f>ENS_DREA!E108-'Autres acteurs'!E108</f>
        <v>0</v>
      </c>
      <c r="F108" s="249">
        <f>ENS_DREA!F108-'Autres acteurs'!F108</f>
        <v>0</v>
      </c>
      <c r="G108" s="249">
        <f>ENS_DREA!G108-'Autres acteurs'!G108</f>
        <v>0</v>
      </c>
      <c r="H108" s="249">
        <f>ENS_DREA!H108-'Autres acteurs'!H108</f>
        <v>0</v>
      </c>
      <c r="I108" s="249">
        <f>ENS_DREA!I108-'Autres acteurs'!I108</f>
        <v>0</v>
      </c>
      <c r="J108" s="249">
        <f>ENS_DREA!J108-'Autres acteurs'!J108</f>
        <v>0</v>
      </c>
      <c r="K108" s="249">
        <f>ENS_DREA!K108-'Autres acteurs'!K108</f>
        <v>0</v>
      </c>
      <c r="L108" s="249">
        <f>ENS_DREA!L108-'Autres acteurs'!L108</f>
        <v>0</v>
      </c>
      <c r="M108" s="249">
        <f>ENS_DREA!M108-'Autres acteurs'!M108</f>
        <v>0</v>
      </c>
      <c r="N108" s="249">
        <f>ENS_DREA!N108-'Autres acteurs'!N108</f>
        <v>0</v>
      </c>
      <c r="O108" s="249">
        <f>ENS_DREA!O108-'Autres acteurs'!O108</f>
        <v>0</v>
      </c>
      <c r="P108" s="256">
        <f>ENS_DREA!P108-'Autres acteurs'!P108</f>
        <v>0</v>
      </c>
      <c r="Q108" s="256">
        <f>ENS_DREA!Q108-'Autres acteurs'!Q108</f>
        <v>0</v>
      </c>
      <c r="R108" s="256">
        <f>ENS_DREA!R108-'Autres acteurs'!R108</f>
        <v>0</v>
      </c>
      <c r="S108" s="256">
        <f>ENS_DREA!S108-'Autres acteurs'!S108</f>
        <v>0</v>
      </c>
      <c r="T108" s="256">
        <f>ENS_DREA!T108-'Autres acteurs'!T108</f>
        <v>0</v>
      </c>
      <c r="U108" s="256">
        <f>ENS_DREA!U108-'Autres acteurs'!U108</f>
        <v>0</v>
      </c>
      <c r="V108" s="256">
        <f>ENS_DREA!V108-'Autres acteurs'!V108</f>
        <v>0</v>
      </c>
      <c r="W108" s="256">
        <f>ENS_DREA!W108-'Autres acteurs'!W108</f>
        <v>0</v>
      </c>
      <c r="X108" s="256">
        <f>ENS_DREA!X108-'Autres acteurs'!X108</f>
        <v>0</v>
      </c>
      <c r="Y108" s="256">
        <f>ENS_DREA!Y108-'Autres acteurs'!Y108</f>
        <v>0</v>
      </c>
      <c r="Z108" s="256">
        <f>ENS_DREA!Z108-'Autres acteurs'!Z108</f>
        <v>0</v>
      </c>
      <c r="AA108" s="256">
        <f>ENS_DREA!AA108-'Autres acteurs'!AA108</f>
        <v>0</v>
      </c>
      <c r="AB108" s="256">
        <f>ENS_DREA!AB108-'Autres acteurs'!AB108</f>
        <v>0</v>
      </c>
      <c r="AC108" s="256">
        <f>ENS_DREA!AC108-'Autres acteurs'!AC108</f>
        <v>0</v>
      </c>
      <c r="AD108" s="256">
        <f>ENS_DREA!AD108-'Autres acteurs'!AD108</f>
        <v>0</v>
      </c>
      <c r="AE108" s="256">
        <f>ENS_DREA!AE108-'Autres acteurs'!AE108</f>
        <v>0</v>
      </c>
      <c r="AF108" s="256">
        <f>ENS_DREA!AF108-'Autres acteurs'!AF108</f>
        <v>0</v>
      </c>
      <c r="AG108" s="256">
        <f>ENS_DREA!AG108-'Autres acteurs'!AG108</f>
        <v>0</v>
      </c>
      <c r="AH108" s="256">
        <f>ENS_DREA!AH108-'Autres acteurs'!AH108</f>
        <v>0</v>
      </c>
      <c r="AI108" s="249">
        <f>ENS_DREA!AI108-'Autres acteurs'!AI108</f>
        <v>0</v>
      </c>
      <c r="AJ108" s="249">
        <f>ENS_DREA!AJ108-'Autres acteurs'!AJ108</f>
        <v>0</v>
      </c>
      <c r="AK108" s="249">
        <f>ENS_DREA!AK108-'Autres acteurs'!AK108</f>
        <v>0</v>
      </c>
      <c r="AL108" s="249">
        <f>ENS_DREA!AL108-'Autres acteurs'!AL108</f>
        <v>0</v>
      </c>
      <c r="AM108" s="249">
        <f>ENS_DREA!AM108-'Autres acteurs'!AM108</f>
        <v>0</v>
      </c>
      <c r="AN108" s="249">
        <f>ENS_DREA!AN108-'Autres acteurs'!AN108</f>
        <v>0</v>
      </c>
      <c r="AO108" s="373">
        <f>ENS_DREA!AO108-'Autres acteurs'!AO108</f>
        <v>0</v>
      </c>
      <c r="AP108" s="373">
        <f>ENS_DREA!AP108-'Autres acteurs'!AP108</f>
        <v>0</v>
      </c>
      <c r="AQ108" s="373">
        <f>ENS_DREA!AQ108-'Autres acteurs'!AQ108</f>
        <v>0</v>
      </c>
      <c r="AR108" s="373">
        <f>ENS_DREA!AR108-'Autres acteurs'!AR108</f>
        <v>0</v>
      </c>
      <c r="AS108" s="373">
        <f>ENS_DREA!AS108-'Autres acteurs'!AS108</f>
        <v>0</v>
      </c>
      <c r="AT108" s="373">
        <f>ENS_DREA!AT108-'Autres acteurs'!AT108</f>
        <v>0</v>
      </c>
      <c r="AU108" s="373">
        <f>ENS_DREA!AU108-'Autres acteurs'!AU108</f>
        <v>0</v>
      </c>
      <c r="AV108" s="373">
        <f>ENS_DREA!AV108-'Autres acteurs'!AV108</f>
        <v>0</v>
      </c>
      <c r="AW108" s="371">
        <f>ENS_DREA!AW108-'Autres acteurs'!AW108</f>
        <v>0</v>
      </c>
      <c r="AX108" s="371">
        <f>ENS_DREA!AX108-'Autres acteurs'!AX108</f>
        <v>0</v>
      </c>
      <c r="AY108" s="371">
        <f>ENS_DREA!AY108-'Autres acteurs'!AY108</f>
        <v>0</v>
      </c>
      <c r="AZ108" s="371">
        <f>ENS_DREA!AZ108-'Autres acteurs'!AZ108</f>
        <v>0</v>
      </c>
      <c r="BA108" s="371">
        <f>ENS_DREA!BA108-'Autres acteurs'!BA108</f>
        <v>0</v>
      </c>
      <c r="BB108" s="371">
        <f>ENS_DREA!BB108-'Autres acteurs'!BB108</f>
        <v>0</v>
      </c>
      <c r="BC108" s="371">
        <f>ENS_DREA!BC108-'Autres acteurs'!BC108</f>
        <v>0</v>
      </c>
      <c r="BD108" s="371">
        <f>ENS_DREA!BD108-'Autres acteurs'!BD108</f>
        <v>0</v>
      </c>
      <c r="BE108" s="371">
        <f>ENS_DREA!BE108-'Autres acteurs'!BE108</f>
        <v>0</v>
      </c>
      <c r="BF108" s="371">
        <f>ENS_DREA!BF108-'Autres acteurs'!BF108</f>
        <v>0</v>
      </c>
      <c r="BG108" s="371">
        <f>ENS_DREA!BG108-'Autres acteurs'!BG108</f>
        <v>0</v>
      </c>
      <c r="BH108" s="371">
        <f>ENS_DREA!BH108-'Autres acteurs'!BH108</f>
        <v>0</v>
      </c>
      <c r="BI108" s="371">
        <f>ENS_DREA!BI108-'Autres acteurs'!BI108</f>
        <v>0</v>
      </c>
      <c r="BJ108" s="371">
        <f>ENS_DREA!BJ108-'Autres acteurs'!BJ108</f>
        <v>0</v>
      </c>
      <c r="BK108" s="371">
        <f>ENS_DREA!BK108-'Autres acteurs'!BK108</f>
        <v>0</v>
      </c>
      <c r="BL108" s="371">
        <f>ENS_DREA!BL108-'Autres acteurs'!BL108</f>
        <v>0</v>
      </c>
      <c r="BM108" s="371">
        <f>ENS_DREA!BM108-'Autres acteurs'!BM108</f>
        <v>0</v>
      </c>
      <c r="BN108" s="371">
        <f>ENS_DREA!BN108-'Autres acteurs'!BN108</f>
        <v>0</v>
      </c>
      <c r="BO108" s="371">
        <f>ENS_DREA!BO108-'Autres acteurs'!BO108</f>
        <v>0</v>
      </c>
      <c r="BP108" s="371">
        <f>ENS_DREA!BP108-'Autres acteurs'!BP108</f>
        <v>0</v>
      </c>
      <c r="BQ108" s="371">
        <f>ENS_DREA!BQ108-'Autres acteurs'!BQ108</f>
        <v>0</v>
      </c>
      <c r="BR108" s="371">
        <f>ENS_DREA!BR108-'Autres acteurs'!BR108</f>
        <v>0</v>
      </c>
      <c r="BS108" s="371">
        <f>ENS_DREA!BS108-'Autres acteurs'!BS108</f>
        <v>0</v>
      </c>
      <c r="BT108" s="371">
        <f>ENS_DREA!BT108-'Autres acteurs'!BT108</f>
        <v>0</v>
      </c>
      <c r="BU108" s="371">
        <f>ENS_DREA!BU108-'Autres acteurs'!BU108</f>
        <v>0</v>
      </c>
      <c r="BV108" s="371">
        <f>ENS_DREA!BV108-'Autres acteurs'!BV108</f>
        <v>0</v>
      </c>
      <c r="BW108" s="371">
        <f>ENS_DREA!BW108-'Autres acteurs'!BW108</f>
        <v>0</v>
      </c>
      <c r="BX108" s="371">
        <f>ENS_DREA!BX108-'Autres acteurs'!BX108</f>
        <v>0</v>
      </c>
      <c r="BY108" s="371">
        <f>ENS_DREA!BY108-'Autres acteurs'!BY108</f>
        <v>0</v>
      </c>
      <c r="BZ108" s="371">
        <f>ENS_DREA!BZ108-'Autres acteurs'!BZ108</f>
        <v>0</v>
      </c>
    </row>
    <row r="109" spans="1:94" s="253" customFormat="1" x14ac:dyDescent="0.3">
      <c r="A109" s="253" t="s">
        <v>249</v>
      </c>
      <c r="E109" s="253">
        <f>SUM(E110:E115)</f>
        <v>0</v>
      </c>
      <c r="F109" s="253">
        <f t="shared" ref="F109:BQ109" si="40">SUM(F110:F115)</f>
        <v>0</v>
      </c>
      <c r="G109" s="253">
        <f t="shared" si="40"/>
        <v>0</v>
      </c>
      <c r="H109" s="253">
        <f t="shared" si="40"/>
        <v>0</v>
      </c>
      <c r="I109" s="253">
        <f t="shared" si="40"/>
        <v>0</v>
      </c>
      <c r="J109" s="253">
        <f t="shared" si="40"/>
        <v>0</v>
      </c>
      <c r="K109" s="253">
        <f t="shared" si="40"/>
        <v>0</v>
      </c>
      <c r="L109" s="253">
        <f t="shared" si="40"/>
        <v>0</v>
      </c>
      <c r="M109" s="253">
        <f t="shared" si="40"/>
        <v>0</v>
      </c>
      <c r="N109" s="253">
        <f t="shared" si="40"/>
        <v>0</v>
      </c>
      <c r="O109" s="253">
        <f t="shared" si="40"/>
        <v>0</v>
      </c>
      <c r="P109" s="253">
        <f t="shared" si="40"/>
        <v>0</v>
      </c>
      <c r="Q109" s="253">
        <f t="shared" si="40"/>
        <v>0</v>
      </c>
      <c r="R109" s="253">
        <f t="shared" si="40"/>
        <v>0</v>
      </c>
      <c r="S109" s="253">
        <f t="shared" si="40"/>
        <v>0</v>
      </c>
      <c r="T109" s="253">
        <f t="shared" si="40"/>
        <v>0</v>
      </c>
      <c r="U109" s="253">
        <f t="shared" si="40"/>
        <v>0</v>
      </c>
      <c r="V109" s="253">
        <f t="shared" si="40"/>
        <v>0</v>
      </c>
      <c r="W109" s="253">
        <f t="shared" si="40"/>
        <v>0</v>
      </c>
      <c r="X109" s="253">
        <f t="shared" si="40"/>
        <v>0</v>
      </c>
      <c r="Y109" s="253">
        <f t="shared" si="40"/>
        <v>0</v>
      </c>
      <c r="Z109" s="253">
        <f t="shared" si="40"/>
        <v>0</v>
      </c>
      <c r="AA109" s="253">
        <f t="shared" si="40"/>
        <v>0</v>
      </c>
      <c r="AB109" s="253">
        <f t="shared" si="40"/>
        <v>0</v>
      </c>
      <c r="AC109" s="253">
        <f t="shared" si="40"/>
        <v>0</v>
      </c>
      <c r="AD109" s="253">
        <f t="shared" si="40"/>
        <v>0</v>
      </c>
      <c r="AE109" s="253">
        <f t="shared" si="40"/>
        <v>0</v>
      </c>
      <c r="AF109" s="253">
        <f t="shared" si="40"/>
        <v>0</v>
      </c>
      <c r="AG109" s="253">
        <f t="shared" si="40"/>
        <v>0</v>
      </c>
      <c r="AH109" s="253">
        <f t="shared" si="40"/>
        <v>0</v>
      </c>
      <c r="AI109" s="253">
        <f t="shared" si="40"/>
        <v>0</v>
      </c>
      <c r="AJ109" s="253">
        <f t="shared" si="40"/>
        <v>0</v>
      </c>
      <c r="AK109" s="253">
        <f t="shared" si="40"/>
        <v>0</v>
      </c>
      <c r="AL109" s="253">
        <f t="shared" si="40"/>
        <v>0</v>
      </c>
      <c r="AM109" s="253">
        <f t="shared" si="40"/>
        <v>0</v>
      </c>
      <c r="AN109" s="253">
        <f t="shared" si="40"/>
        <v>0</v>
      </c>
      <c r="AO109" s="253">
        <f t="shared" si="40"/>
        <v>0</v>
      </c>
      <c r="AP109" s="253">
        <f t="shared" si="40"/>
        <v>0</v>
      </c>
      <c r="AQ109" s="253">
        <f t="shared" si="40"/>
        <v>0</v>
      </c>
      <c r="AR109" s="253">
        <f t="shared" si="40"/>
        <v>0</v>
      </c>
      <c r="AS109" s="253">
        <f t="shared" si="40"/>
        <v>0</v>
      </c>
      <c r="AT109" s="253">
        <f t="shared" si="40"/>
        <v>0</v>
      </c>
      <c r="AU109" s="253">
        <f t="shared" si="40"/>
        <v>0</v>
      </c>
      <c r="AV109" s="253">
        <f t="shared" si="40"/>
        <v>0</v>
      </c>
      <c r="AW109" s="374">
        <f t="shared" si="40"/>
        <v>0</v>
      </c>
      <c r="AX109" s="374">
        <f t="shared" si="40"/>
        <v>0</v>
      </c>
      <c r="AY109" s="374">
        <f t="shared" si="40"/>
        <v>0</v>
      </c>
      <c r="AZ109" s="374">
        <f t="shared" si="40"/>
        <v>0</v>
      </c>
      <c r="BA109" s="374">
        <f t="shared" si="40"/>
        <v>0</v>
      </c>
      <c r="BB109" s="374">
        <f t="shared" si="40"/>
        <v>0</v>
      </c>
      <c r="BC109" s="374">
        <f t="shared" si="40"/>
        <v>0</v>
      </c>
      <c r="BD109" s="374">
        <f t="shared" si="40"/>
        <v>0</v>
      </c>
      <c r="BE109" s="374">
        <f t="shared" si="40"/>
        <v>0</v>
      </c>
      <c r="BF109" s="374">
        <f t="shared" si="40"/>
        <v>0</v>
      </c>
      <c r="BG109" s="374">
        <f t="shared" si="40"/>
        <v>0</v>
      </c>
      <c r="BH109" s="374">
        <f t="shared" si="40"/>
        <v>0</v>
      </c>
      <c r="BI109" s="374">
        <f t="shared" si="40"/>
        <v>0</v>
      </c>
      <c r="BJ109" s="374">
        <f t="shared" si="40"/>
        <v>0</v>
      </c>
      <c r="BK109" s="374">
        <f t="shared" si="40"/>
        <v>0</v>
      </c>
      <c r="BL109" s="374">
        <f t="shared" si="40"/>
        <v>0</v>
      </c>
      <c r="BM109" s="374" t="e">
        <f t="shared" si="40"/>
        <v>#DIV/0!</v>
      </c>
      <c r="BN109" s="374" t="e">
        <f t="shared" si="40"/>
        <v>#DIV/0!</v>
      </c>
      <c r="BO109" s="374">
        <f t="shared" si="40"/>
        <v>0</v>
      </c>
      <c r="BP109" s="374">
        <f t="shared" si="40"/>
        <v>0</v>
      </c>
      <c r="BQ109" s="374" t="e">
        <f t="shared" si="40"/>
        <v>#DIV/0!</v>
      </c>
      <c r="BR109" s="374">
        <f t="shared" ref="BR109:BZ109" si="41">SUM(BR110:BR115)</f>
        <v>0</v>
      </c>
      <c r="BS109" s="374">
        <f t="shared" si="41"/>
        <v>0</v>
      </c>
      <c r="BT109" s="374">
        <f t="shared" si="41"/>
        <v>0</v>
      </c>
      <c r="BU109" s="374">
        <f t="shared" si="41"/>
        <v>0</v>
      </c>
      <c r="BV109" s="374">
        <f t="shared" si="41"/>
        <v>0</v>
      </c>
      <c r="BW109" s="374">
        <f t="shared" si="41"/>
        <v>0</v>
      </c>
      <c r="BX109" s="374">
        <f t="shared" si="41"/>
        <v>0</v>
      </c>
      <c r="BY109" s="374">
        <f t="shared" si="41"/>
        <v>0</v>
      </c>
      <c r="BZ109" s="374">
        <f t="shared" si="41"/>
        <v>0</v>
      </c>
      <c r="CA109" s="253">
        <f t="shared" ref="CA109:CF109" si="42">SUM(CA110:CA115)</f>
        <v>0</v>
      </c>
      <c r="CB109" s="253">
        <f t="shared" si="42"/>
        <v>0</v>
      </c>
      <c r="CC109" s="253">
        <f t="shared" si="42"/>
        <v>0</v>
      </c>
      <c r="CD109" s="253">
        <f t="shared" si="42"/>
        <v>0</v>
      </c>
      <c r="CE109" s="253">
        <f t="shared" si="42"/>
        <v>0</v>
      </c>
      <c r="CF109" s="253">
        <f t="shared" si="42"/>
        <v>0</v>
      </c>
    </row>
    <row r="110" spans="1:94" s="270" customFormat="1" ht="46.95" customHeight="1" x14ac:dyDescent="0.25">
      <c r="A110" s="301" t="s">
        <v>250</v>
      </c>
      <c r="B110" s="310"/>
      <c r="C110" s="311" t="s">
        <v>251</v>
      </c>
      <c r="D110" s="311" t="s">
        <v>252</v>
      </c>
      <c r="E110" s="301">
        <f>ENS_DREA!E110-'Autres acteurs'!E110</f>
        <v>0</v>
      </c>
      <c r="F110" s="301">
        <f>ENS_DREA!F110-'Autres acteurs'!F110</f>
        <v>0</v>
      </c>
      <c r="G110" s="301">
        <f>ENS_DREA!G110-'Autres acteurs'!G110</f>
        <v>0</v>
      </c>
      <c r="H110" s="301">
        <f>ENS_DREA!H110-'Autres acteurs'!H110</f>
        <v>0</v>
      </c>
      <c r="I110" s="301">
        <f>ENS_DREA!I110-'Autres acteurs'!I110</f>
        <v>0</v>
      </c>
      <c r="J110" s="301">
        <f>ENS_DREA!J110-'Autres acteurs'!J110</f>
        <v>0</v>
      </c>
      <c r="K110" s="301">
        <f>ENS_DREA!K110-'Autres acteurs'!K110</f>
        <v>0</v>
      </c>
      <c r="L110" s="301">
        <f>ENS_DREA!L110-'Autres acteurs'!L110</f>
        <v>0</v>
      </c>
      <c r="M110" s="301">
        <f>ENS_DREA!M110-'Autres acteurs'!M110</f>
        <v>0</v>
      </c>
      <c r="N110" s="301">
        <f>ENS_DREA!N110-'Autres acteurs'!N110</f>
        <v>0</v>
      </c>
      <c r="O110" s="301">
        <f>ENS_DREA!O110-'Autres acteurs'!O110</f>
        <v>0</v>
      </c>
      <c r="P110" s="256">
        <f>ENS_DREA!P110-'Autres acteurs'!P110</f>
        <v>0</v>
      </c>
      <c r="Q110" s="256">
        <f>ENS_DREA!Q110-'Autres acteurs'!Q110</f>
        <v>0</v>
      </c>
      <c r="R110" s="256">
        <f>ENS_DREA!R110-'Autres acteurs'!R110</f>
        <v>0</v>
      </c>
      <c r="S110" s="256">
        <f>ENS_DREA!S110-'Autres acteurs'!S110</f>
        <v>0</v>
      </c>
      <c r="T110" s="256">
        <f>ENS_DREA!T110-'Autres acteurs'!T110</f>
        <v>0</v>
      </c>
      <c r="U110" s="256">
        <f>ENS_DREA!U110-'Autres acteurs'!U110</f>
        <v>0</v>
      </c>
      <c r="V110" s="256">
        <f>ENS_DREA!V110-'Autres acteurs'!V110</f>
        <v>0</v>
      </c>
      <c r="W110" s="256">
        <f>ENS_DREA!W110-'Autres acteurs'!W110</f>
        <v>0</v>
      </c>
      <c r="X110" s="256">
        <f>ENS_DREA!X110-'Autres acteurs'!X110</f>
        <v>0</v>
      </c>
      <c r="Y110" s="256">
        <f>ENS_DREA!Y110-'Autres acteurs'!Y110</f>
        <v>0</v>
      </c>
      <c r="Z110" s="256">
        <f>ENS_DREA!Z110-'Autres acteurs'!Z110</f>
        <v>0</v>
      </c>
      <c r="AA110" s="256">
        <f>ENS_DREA!AA110-'Autres acteurs'!AA110</f>
        <v>0</v>
      </c>
      <c r="AB110" s="256">
        <f>ENS_DREA!AB110-'Autres acteurs'!AB110</f>
        <v>0</v>
      </c>
      <c r="AC110" s="256">
        <f>ENS_DREA!AC110-'Autres acteurs'!AC110</f>
        <v>0</v>
      </c>
      <c r="AD110" s="256">
        <f>ENS_DREA!AD110-'Autres acteurs'!AD110</f>
        <v>0</v>
      </c>
      <c r="AE110" s="256">
        <f>ENS_DREA!AE110-'Autres acteurs'!AE110</f>
        <v>0</v>
      </c>
      <c r="AF110" s="256">
        <f>ENS_DREA!AF110-'Autres acteurs'!AF110</f>
        <v>0</v>
      </c>
      <c r="AG110" s="256">
        <f>ENS_DREA!AG110-'Autres acteurs'!AG110</f>
        <v>0</v>
      </c>
      <c r="AH110" s="256">
        <f>ENS_DREA!AH110-'Autres acteurs'!AH110</f>
        <v>0</v>
      </c>
      <c r="AI110" s="301">
        <f>ENS_DREA!AI110-'Autres acteurs'!AI110</f>
        <v>0</v>
      </c>
      <c r="AJ110" s="301">
        <f>ENS_DREA!AJ110-'Autres acteurs'!AJ110</f>
        <v>0</v>
      </c>
      <c r="AK110" s="301">
        <f>ENS_DREA!AK110-'Autres acteurs'!AK110</f>
        <v>0</v>
      </c>
      <c r="AL110" s="301">
        <f>ENS_DREA!AL110-'Autres acteurs'!AL110</f>
        <v>0</v>
      </c>
      <c r="AM110" s="301">
        <f>ENS_DREA!AM110-'Autres acteurs'!AM110</f>
        <v>0</v>
      </c>
      <c r="AN110" s="301">
        <f>ENS_DREA!AN110-'Autres acteurs'!AN110</f>
        <v>0</v>
      </c>
      <c r="AO110" s="396">
        <f>ENS_DREA!AO110-'Autres acteurs'!AO110</f>
        <v>0</v>
      </c>
      <c r="AP110" s="396">
        <f>ENS_DREA!AP110-'Autres acteurs'!AP110</f>
        <v>0</v>
      </c>
      <c r="AQ110" s="396">
        <f>ENS_DREA!AQ110-'Autres acteurs'!AQ110</f>
        <v>0</v>
      </c>
      <c r="AR110" s="396">
        <f>ENS_DREA!AR110-'Autres acteurs'!AR110</f>
        <v>0</v>
      </c>
      <c r="AS110" s="396">
        <f>ENS_DREA!AS110-'Autres acteurs'!AS110</f>
        <v>0</v>
      </c>
      <c r="AT110" s="396">
        <f>ENS_DREA!AT110-'Autres acteurs'!AT110</f>
        <v>0</v>
      </c>
      <c r="AU110" s="396">
        <f>ENS_DREA!AU110-'Autres acteurs'!AU110</f>
        <v>0</v>
      </c>
      <c r="AV110" s="396">
        <f>ENS_DREA!AV110-'Autres acteurs'!AV110</f>
        <v>0</v>
      </c>
      <c r="AW110" s="371">
        <f>ENS_DREA!AW110-'Autres acteurs'!AW110</f>
        <v>0</v>
      </c>
      <c r="AX110" s="371">
        <f>ENS_DREA!AX110-'Autres acteurs'!AX110</f>
        <v>0</v>
      </c>
      <c r="AY110" s="371">
        <f>ENS_DREA!AY110-'Autres acteurs'!AY110</f>
        <v>0</v>
      </c>
      <c r="AZ110" s="371">
        <f>ENS_DREA!AZ110-'Autres acteurs'!AZ110</f>
        <v>0</v>
      </c>
      <c r="BA110" s="371">
        <f>ENS_DREA!BA110-'Autres acteurs'!BA110</f>
        <v>0</v>
      </c>
      <c r="BB110" s="371">
        <f>ENS_DREA!BB110-'Autres acteurs'!BB110</f>
        <v>0</v>
      </c>
      <c r="BC110" s="371">
        <f>ENS_DREA!BC110-'Autres acteurs'!BC110</f>
        <v>0</v>
      </c>
      <c r="BD110" s="371">
        <f>ENS_DREA!BD110-'Autres acteurs'!BD110</f>
        <v>0</v>
      </c>
      <c r="BE110" s="371">
        <f>ENS_DREA!BE110-'Autres acteurs'!BE110</f>
        <v>0</v>
      </c>
      <c r="BF110" s="371">
        <f>ENS_DREA!BF110-'Autres acteurs'!BF110</f>
        <v>0</v>
      </c>
      <c r="BG110" s="371">
        <f>ENS_DREA!BG110-'Autres acteurs'!BG110</f>
        <v>0</v>
      </c>
      <c r="BH110" s="371">
        <f>ENS_DREA!BH110-'Autres acteurs'!BH110</f>
        <v>0</v>
      </c>
      <c r="BI110" s="371">
        <f>ENS_DREA!BI110-'Autres acteurs'!BI110</f>
        <v>0</v>
      </c>
      <c r="BJ110" s="371">
        <f>ENS_DREA!BJ110-'Autres acteurs'!BJ110</f>
        <v>0</v>
      </c>
      <c r="BK110" s="371">
        <f>ENS_DREA!BK110-'Autres acteurs'!BK110</f>
        <v>0</v>
      </c>
      <c r="BL110" s="371">
        <f>ENS_DREA!BL110-'Autres acteurs'!BL110</f>
        <v>0</v>
      </c>
      <c r="BM110" s="371" t="e">
        <f>ENS_DREA!BM110-'Autres acteurs'!BM110</f>
        <v>#DIV/0!</v>
      </c>
      <c r="BN110" s="371" t="e">
        <f>ENS_DREA!BN110-'Autres acteurs'!BN110</f>
        <v>#DIV/0!</v>
      </c>
      <c r="BO110" s="371">
        <f>ENS_DREA!BO110-'Autres acteurs'!BO110</f>
        <v>0</v>
      </c>
      <c r="BP110" s="371">
        <f>ENS_DREA!BP110-'Autres acteurs'!BP110</f>
        <v>0</v>
      </c>
      <c r="BQ110" s="371" t="e">
        <f>ENS_DREA!BQ110-'Autres acteurs'!BQ110</f>
        <v>#DIV/0!</v>
      </c>
      <c r="BR110" s="371">
        <f>ENS_DREA!BR110-'Autres acteurs'!BR110</f>
        <v>0</v>
      </c>
      <c r="BS110" s="371">
        <f>ENS_DREA!BS110-'Autres acteurs'!BS110</f>
        <v>0</v>
      </c>
      <c r="BT110" s="371">
        <f>ENS_DREA!BT110-'Autres acteurs'!BT110</f>
        <v>0</v>
      </c>
      <c r="BU110" s="371">
        <f>ENS_DREA!BU110-'Autres acteurs'!BU110</f>
        <v>0</v>
      </c>
      <c r="BV110" s="371">
        <f>ENS_DREA!BV110-'Autres acteurs'!BV110</f>
        <v>0</v>
      </c>
      <c r="BW110" s="371">
        <f>ENS_DREA!BW110-'Autres acteurs'!BW110</f>
        <v>0</v>
      </c>
      <c r="BX110" s="371">
        <f>ENS_DREA!BX110-'Autres acteurs'!BX110</f>
        <v>0</v>
      </c>
      <c r="BY110" s="371">
        <f>ENS_DREA!BY110-'Autres acteurs'!BY110</f>
        <v>0</v>
      </c>
      <c r="BZ110" s="371">
        <f>ENS_DREA!BZ110-'Autres acteurs'!BZ110</f>
        <v>0</v>
      </c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x14ac:dyDescent="0.25">
      <c r="A111" s="256" t="s">
        <v>253</v>
      </c>
      <c r="B111" s="310"/>
      <c r="C111" s="311" t="s">
        <v>254</v>
      </c>
      <c r="D111" s="311" t="s">
        <v>255</v>
      </c>
      <c r="E111" s="301">
        <f>ENS_DREA!E111-'Autres acteurs'!E111</f>
        <v>0</v>
      </c>
      <c r="F111" s="301">
        <f>ENS_DREA!F111-'Autres acteurs'!F111</f>
        <v>0</v>
      </c>
      <c r="G111" s="301">
        <f>ENS_DREA!G111-'Autres acteurs'!G111</f>
        <v>0</v>
      </c>
      <c r="H111" s="301">
        <f>ENS_DREA!H111-'Autres acteurs'!H111</f>
        <v>0</v>
      </c>
      <c r="I111" s="301">
        <f>ENS_DREA!I111-'Autres acteurs'!I111</f>
        <v>0</v>
      </c>
      <c r="J111" s="301">
        <f>ENS_DREA!J111-'Autres acteurs'!J111</f>
        <v>0</v>
      </c>
      <c r="K111" s="301">
        <f>ENS_DREA!K111-'Autres acteurs'!K111</f>
        <v>0</v>
      </c>
      <c r="L111" s="301">
        <f>ENS_DREA!L111-'Autres acteurs'!L111</f>
        <v>0</v>
      </c>
      <c r="M111" s="301">
        <f>ENS_DREA!M111-'Autres acteurs'!M111</f>
        <v>0</v>
      </c>
      <c r="N111" s="301">
        <f>ENS_DREA!N111-'Autres acteurs'!N111</f>
        <v>0</v>
      </c>
      <c r="O111" s="301">
        <f>ENS_DREA!O111-'Autres acteurs'!O111</f>
        <v>0</v>
      </c>
      <c r="P111" s="256">
        <f>ENS_DREA!P111-'Autres acteurs'!P111</f>
        <v>0</v>
      </c>
      <c r="Q111" s="256">
        <f>ENS_DREA!Q111-'Autres acteurs'!Q111</f>
        <v>0</v>
      </c>
      <c r="R111" s="256">
        <f>ENS_DREA!R111-'Autres acteurs'!R111</f>
        <v>0</v>
      </c>
      <c r="S111" s="256">
        <f>ENS_DREA!S111-'Autres acteurs'!S111</f>
        <v>0</v>
      </c>
      <c r="T111" s="256">
        <f>ENS_DREA!T111-'Autres acteurs'!T111</f>
        <v>0</v>
      </c>
      <c r="U111" s="256">
        <f>ENS_DREA!U111-'Autres acteurs'!U111</f>
        <v>0</v>
      </c>
      <c r="V111" s="256">
        <f>ENS_DREA!V111-'Autres acteurs'!V111</f>
        <v>0</v>
      </c>
      <c r="W111" s="256">
        <f>ENS_DREA!W111-'Autres acteurs'!W111</f>
        <v>0</v>
      </c>
      <c r="X111" s="256">
        <f>ENS_DREA!X111-'Autres acteurs'!X111</f>
        <v>0</v>
      </c>
      <c r="Y111" s="256">
        <f>ENS_DREA!Y111-'Autres acteurs'!Y111</f>
        <v>0</v>
      </c>
      <c r="Z111" s="256">
        <f>ENS_DREA!Z111-'Autres acteurs'!Z111</f>
        <v>0</v>
      </c>
      <c r="AA111" s="256">
        <f>ENS_DREA!AA111-'Autres acteurs'!AA111</f>
        <v>0</v>
      </c>
      <c r="AB111" s="256">
        <f>ENS_DREA!AB111-'Autres acteurs'!AB111</f>
        <v>0</v>
      </c>
      <c r="AC111" s="256">
        <f>ENS_DREA!AC111-'Autres acteurs'!AC111</f>
        <v>0</v>
      </c>
      <c r="AD111" s="256">
        <f>ENS_DREA!AD111-'Autres acteurs'!AD111</f>
        <v>0</v>
      </c>
      <c r="AE111" s="256">
        <f>ENS_DREA!AE111-'Autres acteurs'!AE111</f>
        <v>0</v>
      </c>
      <c r="AF111" s="256">
        <f>ENS_DREA!AF111-'Autres acteurs'!AF111</f>
        <v>0</v>
      </c>
      <c r="AG111" s="256">
        <f>ENS_DREA!AG111-'Autres acteurs'!AG111</f>
        <v>0</v>
      </c>
      <c r="AH111" s="256">
        <f>ENS_DREA!AH111-'Autres acteurs'!AH111</f>
        <v>0</v>
      </c>
      <c r="AI111" s="301">
        <f>ENS_DREA!AI111-'Autres acteurs'!AI111</f>
        <v>0</v>
      </c>
      <c r="AJ111" s="301">
        <f>ENS_DREA!AJ111-'Autres acteurs'!AJ111</f>
        <v>0</v>
      </c>
      <c r="AK111" s="301">
        <f>ENS_DREA!AK111-'Autres acteurs'!AK111</f>
        <v>0</v>
      </c>
      <c r="AL111" s="301">
        <f>ENS_DREA!AL111-'Autres acteurs'!AL111</f>
        <v>0</v>
      </c>
      <c r="AM111" s="301">
        <f>ENS_DREA!AM111-'Autres acteurs'!AM111</f>
        <v>0</v>
      </c>
      <c r="AN111" s="301">
        <f>ENS_DREA!AN111-'Autres acteurs'!AN111</f>
        <v>0</v>
      </c>
      <c r="AO111" s="396">
        <f>ENS_DREA!AO111-'Autres acteurs'!AO111</f>
        <v>0</v>
      </c>
      <c r="AP111" s="396">
        <f>ENS_DREA!AP111-'Autres acteurs'!AP111</f>
        <v>0</v>
      </c>
      <c r="AQ111" s="396">
        <f>ENS_DREA!AQ111-'Autres acteurs'!AQ111</f>
        <v>0</v>
      </c>
      <c r="AR111" s="396">
        <f>ENS_DREA!AR111-'Autres acteurs'!AR111</f>
        <v>0</v>
      </c>
      <c r="AS111" s="396">
        <f>ENS_DREA!AS111-'Autres acteurs'!AS111</f>
        <v>0</v>
      </c>
      <c r="AT111" s="396">
        <f>ENS_DREA!AT111-'Autres acteurs'!AT111</f>
        <v>0</v>
      </c>
      <c r="AU111" s="396">
        <f>ENS_DREA!AU111-'Autres acteurs'!AU111</f>
        <v>0</v>
      </c>
      <c r="AV111" s="396">
        <f>ENS_DREA!AV111-'Autres acteurs'!AV111</f>
        <v>0</v>
      </c>
      <c r="AW111" s="371">
        <f>ENS_DREA!AW111-'Autres acteurs'!AW111</f>
        <v>0</v>
      </c>
      <c r="AX111" s="371">
        <f>ENS_DREA!AX111-'Autres acteurs'!AX111</f>
        <v>0</v>
      </c>
      <c r="AY111" s="371">
        <f>ENS_DREA!AY111-'Autres acteurs'!AY111</f>
        <v>0</v>
      </c>
      <c r="AZ111" s="371">
        <f>ENS_DREA!AZ111-'Autres acteurs'!AZ111</f>
        <v>0</v>
      </c>
      <c r="BA111" s="371">
        <f>ENS_DREA!BA111-'Autres acteurs'!BA111</f>
        <v>0</v>
      </c>
      <c r="BB111" s="371">
        <f>ENS_DREA!BB111-'Autres acteurs'!BB111</f>
        <v>0</v>
      </c>
      <c r="BC111" s="371">
        <f>ENS_DREA!BC111-'Autres acteurs'!BC111</f>
        <v>0</v>
      </c>
      <c r="BD111" s="371">
        <f>ENS_DREA!BD111-'Autres acteurs'!BD111</f>
        <v>0</v>
      </c>
      <c r="BE111" s="371">
        <f>ENS_DREA!BE111-'Autres acteurs'!BE111</f>
        <v>0</v>
      </c>
      <c r="BF111" s="371">
        <f>ENS_DREA!BF111-'Autres acteurs'!BF111</f>
        <v>0</v>
      </c>
      <c r="BG111" s="371">
        <f>ENS_DREA!BG111-'Autres acteurs'!BG111</f>
        <v>0</v>
      </c>
      <c r="BH111" s="371">
        <f>ENS_DREA!BH111-'Autres acteurs'!BH111</f>
        <v>0</v>
      </c>
      <c r="BI111" s="371">
        <f>ENS_DREA!BI111-'Autres acteurs'!BI111</f>
        <v>0</v>
      </c>
      <c r="BJ111" s="371">
        <f>ENS_DREA!BJ111-'Autres acteurs'!BJ111</f>
        <v>0</v>
      </c>
      <c r="BK111" s="371">
        <f>ENS_DREA!BK111-'Autres acteurs'!BK111</f>
        <v>0</v>
      </c>
      <c r="BL111" s="371">
        <f>ENS_DREA!BL111-'Autres acteurs'!BL111</f>
        <v>0</v>
      </c>
      <c r="BM111" s="371" t="e">
        <f>ENS_DREA!BM111-'Autres acteurs'!BM111</f>
        <v>#DIV/0!</v>
      </c>
      <c r="BN111" s="371" t="e">
        <f>ENS_DREA!BN111-'Autres acteurs'!BN111</f>
        <v>#DIV/0!</v>
      </c>
      <c r="BO111" s="371">
        <f>ENS_DREA!BO111-'Autres acteurs'!BO111</f>
        <v>0</v>
      </c>
      <c r="BP111" s="371">
        <f>ENS_DREA!BP111-'Autres acteurs'!BP111</f>
        <v>0</v>
      </c>
      <c r="BQ111" s="371" t="e">
        <f>ENS_DREA!BQ111-'Autres acteurs'!BQ111</f>
        <v>#DIV/0!</v>
      </c>
      <c r="BR111" s="371">
        <f>ENS_DREA!BR111-'Autres acteurs'!BR111</f>
        <v>0</v>
      </c>
      <c r="BS111" s="371">
        <f>ENS_DREA!BS111-'Autres acteurs'!BS111</f>
        <v>0</v>
      </c>
      <c r="BT111" s="371">
        <f>ENS_DREA!BT111-'Autres acteurs'!BT111</f>
        <v>0</v>
      </c>
      <c r="BU111" s="371">
        <f>ENS_DREA!BU111-'Autres acteurs'!BU111</f>
        <v>0</v>
      </c>
      <c r="BV111" s="371">
        <f>ENS_DREA!BV111-'Autres acteurs'!BV111</f>
        <v>0</v>
      </c>
      <c r="BW111" s="371">
        <f>ENS_DREA!BW111-'Autres acteurs'!BW111</f>
        <v>0</v>
      </c>
      <c r="BX111" s="371">
        <f>ENS_DREA!BX111-'Autres acteurs'!BX111</f>
        <v>0</v>
      </c>
      <c r="BY111" s="371">
        <f>ENS_DREA!BY111-'Autres acteurs'!BY111</f>
        <v>0</v>
      </c>
      <c r="BZ111" s="371">
        <f>ENS_DREA!BZ111-'Autres acteurs'!BZ111</f>
        <v>0</v>
      </c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x14ac:dyDescent="0.25">
      <c r="A112" s="265" t="s">
        <v>256</v>
      </c>
      <c r="B112" s="278"/>
      <c r="C112" s="266" t="s">
        <v>257</v>
      </c>
      <c r="D112" s="266" t="s">
        <v>258</v>
      </c>
      <c r="E112" s="265">
        <f>ENS_DREA!E112-'Autres acteurs'!E112</f>
        <v>0</v>
      </c>
      <c r="F112" s="265">
        <f>ENS_DREA!F112-'Autres acteurs'!F112</f>
        <v>0</v>
      </c>
      <c r="G112" s="265">
        <f>ENS_DREA!G112-'Autres acteurs'!G112</f>
        <v>0</v>
      </c>
      <c r="H112" s="265">
        <f>ENS_DREA!H112-'Autres acteurs'!H112</f>
        <v>0</v>
      </c>
      <c r="I112" s="265">
        <f>ENS_DREA!I112-'Autres acteurs'!I112</f>
        <v>0</v>
      </c>
      <c r="J112" s="265">
        <f>ENS_DREA!J112-'Autres acteurs'!J112</f>
        <v>0</v>
      </c>
      <c r="K112" s="265">
        <f>ENS_DREA!K112-'Autres acteurs'!K112</f>
        <v>0</v>
      </c>
      <c r="L112" s="265">
        <f>ENS_DREA!L112-'Autres acteurs'!L112</f>
        <v>0</v>
      </c>
      <c r="M112" s="265">
        <f>ENS_DREA!M112-'Autres acteurs'!M112</f>
        <v>0</v>
      </c>
      <c r="N112" s="265">
        <f>ENS_DREA!N112-'Autres acteurs'!N112</f>
        <v>0</v>
      </c>
      <c r="O112" s="265">
        <f>ENS_DREA!O112-'Autres acteurs'!O112</f>
        <v>0</v>
      </c>
      <c r="P112" s="256">
        <f>ENS_DREA!P112-'Autres acteurs'!P112</f>
        <v>0</v>
      </c>
      <c r="Q112" s="256">
        <f>ENS_DREA!Q112-'Autres acteurs'!Q112</f>
        <v>0</v>
      </c>
      <c r="R112" s="256">
        <f>ENS_DREA!R112-'Autres acteurs'!R112</f>
        <v>0</v>
      </c>
      <c r="S112" s="256">
        <f>ENS_DREA!S112-'Autres acteurs'!S112</f>
        <v>0</v>
      </c>
      <c r="T112" s="256">
        <f>ENS_DREA!T112-'Autres acteurs'!T112</f>
        <v>0</v>
      </c>
      <c r="U112" s="256">
        <f>ENS_DREA!U112-'Autres acteurs'!U112</f>
        <v>0</v>
      </c>
      <c r="V112" s="256">
        <f>ENS_DREA!V112-'Autres acteurs'!V112</f>
        <v>0</v>
      </c>
      <c r="W112" s="256">
        <f>ENS_DREA!W112-'Autres acteurs'!W112</f>
        <v>0</v>
      </c>
      <c r="X112" s="256">
        <f>ENS_DREA!X112-'Autres acteurs'!X112</f>
        <v>0</v>
      </c>
      <c r="Y112" s="256">
        <f>ENS_DREA!Y112-'Autres acteurs'!Y112</f>
        <v>0</v>
      </c>
      <c r="Z112" s="256">
        <f>ENS_DREA!Z112-'Autres acteurs'!Z112</f>
        <v>0</v>
      </c>
      <c r="AA112" s="256">
        <f>ENS_DREA!AA112-'Autres acteurs'!AA112</f>
        <v>0</v>
      </c>
      <c r="AB112" s="256">
        <f>ENS_DREA!AB112-'Autres acteurs'!AB112</f>
        <v>0</v>
      </c>
      <c r="AC112" s="256">
        <f>ENS_DREA!AC112-'Autres acteurs'!AC112</f>
        <v>0</v>
      </c>
      <c r="AD112" s="256">
        <f>ENS_DREA!AD112-'Autres acteurs'!AD112</f>
        <v>0</v>
      </c>
      <c r="AE112" s="256">
        <f>ENS_DREA!AE112-'Autres acteurs'!AE112</f>
        <v>0</v>
      </c>
      <c r="AF112" s="256">
        <f>ENS_DREA!AF112-'Autres acteurs'!AF112</f>
        <v>0</v>
      </c>
      <c r="AG112" s="256">
        <f>ENS_DREA!AG112-'Autres acteurs'!AG112</f>
        <v>0</v>
      </c>
      <c r="AH112" s="256">
        <f>ENS_DREA!AH112-'Autres acteurs'!AH112</f>
        <v>0</v>
      </c>
      <c r="AI112" s="265">
        <f>ENS_DREA!AI112-'Autres acteurs'!AI112</f>
        <v>0</v>
      </c>
      <c r="AJ112" s="265">
        <f>ENS_DREA!AJ112-'Autres acteurs'!AJ112</f>
        <v>0</v>
      </c>
      <c r="AK112" s="265">
        <f>ENS_DREA!AK112-'Autres acteurs'!AK112</f>
        <v>0</v>
      </c>
      <c r="AL112" s="265">
        <f>ENS_DREA!AL112-'Autres acteurs'!AL112</f>
        <v>0</v>
      </c>
      <c r="AM112" s="265">
        <f>ENS_DREA!AM112-'Autres acteurs'!AM112</f>
        <v>0</v>
      </c>
      <c r="AN112" s="265">
        <f>ENS_DREA!AN112-'Autres acteurs'!AN112</f>
        <v>0</v>
      </c>
      <c r="AO112" s="393">
        <f>ENS_DREA!AO112-'Autres acteurs'!AO112</f>
        <v>0</v>
      </c>
      <c r="AP112" s="393">
        <f>ENS_DREA!AP112-'Autres acteurs'!AP112</f>
        <v>0</v>
      </c>
      <c r="AQ112" s="393">
        <f>ENS_DREA!AQ112-'Autres acteurs'!AQ112</f>
        <v>0</v>
      </c>
      <c r="AR112" s="393">
        <f>ENS_DREA!AR112-'Autres acteurs'!AR112</f>
        <v>0</v>
      </c>
      <c r="AS112" s="393">
        <f>ENS_DREA!AS112-'Autres acteurs'!AS112</f>
        <v>0</v>
      </c>
      <c r="AT112" s="393">
        <f>ENS_DREA!AT112-'Autres acteurs'!AT112</f>
        <v>0</v>
      </c>
      <c r="AU112" s="393">
        <f>ENS_DREA!AU112-'Autres acteurs'!AU112</f>
        <v>0</v>
      </c>
      <c r="AV112" s="393">
        <f>ENS_DREA!AV112-'Autres acteurs'!AV112</f>
        <v>0</v>
      </c>
      <c r="AW112" s="371">
        <f>ENS_DREA!AW112-'Autres acteurs'!AW112</f>
        <v>0</v>
      </c>
      <c r="AX112" s="371">
        <f>ENS_DREA!AX112-'Autres acteurs'!AX112</f>
        <v>0</v>
      </c>
      <c r="AY112" s="371">
        <f>ENS_DREA!AY112-'Autres acteurs'!AY112</f>
        <v>0</v>
      </c>
      <c r="AZ112" s="371">
        <f>ENS_DREA!AZ112-'Autres acteurs'!AZ112</f>
        <v>0</v>
      </c>
      <c r="BA112" s="371">
        <f>ENS_DREA!BA112-'Autres acteurs'!BA112</f>
        <v>0</v>
      </c>
      <c r="BB112" s="371">
        <f>ENS_DREA!BB112-'Autres acteurs'!BB112</f>
        <v>0</v>
      </c>
      <c r="BC112" s="371">
        <f>ENS_DREA!BC112-'Autres acteurs'!BC112</f>
        <v>0</v>
      </c>
      <c r="BD112" s="371">
        <f>ENS_DREA!BD112-'Autres acteurs'!BD112</f>
        <v>0</v>
      </c>
      <c r="BE112" s="371">
        <f>ENS_DREA!BE112-'Autres acteurs'!BE112</f>
        <v>0</v>
      </c>
      <c r="BF112" s="371">
        <f>ENS_DREA!BF112-'Autres acteurs'!BF112</f>
        <v>0</v>
      </c>
      <c r="BG112" s="371">
        <f>ENS_DREA!BG112-'Autres acteurs'!BG112</f>
        <v>0</v>
      </c>
      <c r="BH112" s="371">
        <f>ENS_DREA!BH112-'Autres acteurs'!BH112</f>
        <v>0</v>
      </c>
      <c r="BI112" s="371">
        <f>ENS_DREA!BI112-'Autres acteurs'!BI112</f>
        <v>0</v>
      </c>
      <c r="BJ112" s="371">
        <f>ENS_DREA!BJ112-'Autres acteurs'!BJ112</f>
        <v>0</v>
      </c>
      <c r="BK112" s="371">
        <f>ENS_DREA!BK112-'Autres acteurs'!BK112</f>
        <v>0</v>
      </c>
      <c r="BL112" s="371">
        <f>ENS_DREA!BL112-'Autres acteurs'!BL112</f>
        <v>0</v>
      </c>
      <c r="BM112" s="371" t="e">
        <f>ENS_DREA!BM112-'Autres acteurs'!BM112</f>
        <v>#DIV/0!</v>
      </c>
      <c r="BN112" s="371" t="e">
        <f>ENS_DREA!BN112-'Autres acteurs'!BN112</f>
        <v>#DIV/0!</v>
      </c>
      <c r="BO112" s="371">
        <f>ENS_DREA!BO112-'Autres acteurs'!BO112</f>
        <v>0</v>
      </c>
      <c r="BP112" s="371">
        <f>ENS_DREA!BP112-'Autres acteurs'!BP112</f>
        <v>0</v>
      </c>
      <c r="BQ112" s="371" t="e">
        <f>ENS_DREA!BQ112-'Autres acteurs'!BQ112</f>
        <v>#DIV/0!</v>
      </c>
      <c r="BR112" s="371">
        <f>ENS_DREA!BR112-'Autres acteurs'!BR112</f>
        <v>0</v>
      </c>
      <c r="BS112" s="371">
        <f>ENS_DREA!BS112-'Autres acteurs'!BS112</f>
        <v>0</v>
      </c>
      <c r="BT112" s="371">
        <f>ENS_DREA!BT112-'Autres acteurs'!BT112</f>
        <v>0</v>
      </c>
      <c r="BU112" s="371">
        <f>ENS_DREA!BU112-'Autres acteurs'!BU112</f>
        <v>0</v>
      </c>
      <c r="BV112" s="371">
        <f>ENS_DREA!BV112-'Autres acteurs'!BV112</f>
        <v>0</v>
      </c>
      <c r="BW112" s="371">
        <f>ENS_DREA!BW112-'Autres acteurs'!BW112</f>
        <v>0</v>
      </c>
      <c r="BX112" s="371">
        <f>ENS_DREA!BX112-'Autres acteurs'!BX112</f>
        <v>0</v>
      </c>
      <c r="BY112" s="371">
        <f>ENS_DREA!BY112-'Autres acteurs'!BY112</f>
        <v>0</v>
      </c>
      <c r="BZ112" s="371">
        <f>ENS_DREA!BZ112-'Autres acteurs'!BZ112</f>
        <v>0</v>
      </c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25">
      <c r="A113" s="256" t="s">
        <v>259</v>
      </c>
      <c r="B113" s="257"/>
      <c r="C113" s="256" t="s">
        <v>260</v>
      </c>
      <c r="D113" s="258" t="s">
        <v>261</v>
      </c>
      <c r="E113" s="256">
        <f>ENS_DREA!E113-'Autres acteurs'!E113</f>
        <v>0</v>
      </c>
      <c r="F113" s="256">
        <f>ENS_DREA!F113-'Autres acteurs'!F113</f>
        <v>0</v>
      </c>
      <c r="G113" s="256">
        <f>ENS_DREA!G113-'Autres acteurs'!G113</f>
        <v>0</v>
      </c>
      <c r="H113" s="256">
        <f>ENS_DREA!H113-'Autres acteurs'!H113</f>
        <v>0</v>
      </c>
      <c r="I113" s="256">
        <f>ENS_DREA!I113-'Autres acteurs'!I113</f>
        <v>0</v>
      </c>
      <c r="J113" s="256">
        <f>ENS_DREA!J113-'Autres acteurs'!J113</f>
        <v>0</v>
      </c>
      <c r="K113" s="256">
        <f>ENS_DREA!K113-'Autres acteurs'!K113</f>
        <v>0</v>
      </c>
      <c r="L113" s="256">
        <f>ENS_DREA!L113-'Autres acteurs'!L113</f>
        <v>0</v>
      </c>
      <c r="M113" s="256">
        <f>ENS_DREA!M113-'Autres acteurs'!M113</f>
        <v>0</v>
      </c>
      <c r="N113" s="256">
        <f>ENS_DREA!N113-'Autres acteurs'!N113</f>
        <v>0</v>
      </c>
      <c r="O113" s="256">
        <f>ENS_DREA!O113-'Autres acteurs'!O113</f>
        <v>0</v>
      </c>
      <c r="P113" s="256">
        <f>ENS_DREA!P113-'Autres acteurs'!P113</f>
        <v>0</v>
      </c>
      <c r="Q113" s="256">
        <f>ENS_DREA!Q113-'Autres acteurs'!Q113</f>
        <v>0</v>
      </c>
      <c r="R113" s="256">
        <f>ENS_DREA!R113-'Autres acteurs'!R113</f>
        <v>0</v>
      </c>
      <c r="S113" s="256">
        <f>ENS_DREA!S113-'Autres acteurs'!S113</f>
        <v>0</v>
      </c>
      <c r="T113" s="256">
        <f>ENS_DREA!T113-'Autres acteurs'!T113</f>
        <v>0</v>
      </c>
      <c r="U113" s="256">
        <f>ENS_DREA!U113-'Autres acteurs'!U113</f>
        <v>0</v>
      </c>
      <c r="V113" s="256">
        <f>ENS_DREA!V113-'Autres acteurs'!V113</f>
        <v>0</v>
      </c>
      <c r="W113" s="256">
        <f>ENS_DREA!W113-'Autres acteurs'!W113</f>
        <v>0</v>
      </c>
      <c r="X113" s="256">
        <f>ENS_DREA!X113-'Autres acteurs'!X113</f>
        <v>0</v>
      </c>
      <c r="Y113" s="256">
        <f>ENS_DREA!Y113-'Autres acteurs'!Y113</f>
        <v>0</v>
      </c>
      <c r="Z113" s="256">
        <f>ENS_DREA!Z113-'Autres acteurs'!Z113</f>
        <v>0</v>
      </c>
      <c r="AA113" s="256">
        <f>ENS_DREA!AA113-'Autres acteurs'!AA113</f>
        <v>0</v>
      </c>
      <c r="AB113" s="256">
        <f>ENS_DREA!AB113-'Autres acteurs'!AB113</f>
        <v>0</v>
      </c>
      <c r="AC113" s="256">
        <f>ENS_DREA!AC113-'Autres acteurs'!AC113</f>
        <v>0</v>
      </c>
      <c r="AD113" s="256">
        <f>ENS_DREA!AD113-'Autres acteurs'!AD113</f>
        <v>0</v>
      </c>
      <c r="AE113" s="256">
        <f>ENS_DREA!AE113-'Autres acteurs'!AE113</f>
        <v>0</v>
      </c>
      <c r="AF113" s="256">
        <f>ENS_DREA!AF113-'Autres acteurs'!AF113</f>
        <v>0</v>
      </c>
      <c r="AG113" s="256">
        <f>ENS_DREA!AG113-'Autres acteurs'!AG113</f>
        <v>0</v>
      </c>
      <c r="AH113" s="256">
        <f>ENS_DREA!AH113-'Autres acteurs'!AH113</f>
        <v>0</v>
      </c>
      <c r="AI113" s="256">
        <f>ENS_DREA!AI113-'Autres acteurs'!AI113</f>
        <v>0</v>
      </c>
      <c r="AJ113" s="256">
        <f>ENS_DREA!AJ113-'Autres acteurs'!AJ113</f>
        <v>0</v>
      </c>
      <c r="AK113" s="256">
        <f>ENS_DREA!AK113-'Autres acteurs'!AK113</f>
        <v>0</v>
      </c>
      <c r="AL113" s="256">
        <f>ENS_DREA!AL113-'Autres acteurs'!AL113</f>
        <v>0</v>
      </c>
      <c r="AM113" s="256">
        <f>ENS_DREA!AM113-'Autres acteurs'!AM113</f>
        <v>0</v>
      </c>
      <c r="AN113" s="256">
        <f>ENS_DREA!AN113-'Autres acteurs'!AN113</f>
        <v>0</v>
      </c>
      <c r="AO113" s="371">
        <f>ENS_DREA!AO113-'Autres acteurs'!AO113</f>
        <v>0</v>
      </c>
      <c r="AP113" s="371">
        <f>ENS_DREA!AP113-'Autres acteurs'!AP113</f>
        <v>0</v>
      </c>
      <c r="AQ113" s="371">
        <f>ENS_DREA!AQ113-'Autres acteurs'!AQ113</f>
        <v>0</v>
      </c>
      <c r="AR113" s="371">
        <f>ENS_DREA!AR113-'Autres acteurs'!AR113</f>
        <v>0</v>
      </c>
      <c r="AS113" s="371">
        <f>ENS_DREA!AS113-'Autres acteurs'!AS113</f>
        <v>0</v>
      </c>
      <c r="AT113" s="371">
        <f>ENS_DREA!AT113-'Autres acteurs'!AT113</f>
        <v>0</v>
      </c>
      <c r="AU113" s="371">
        <f>ENS_DREA!AU113-'Autres acteurs'!AU113</f>
        <v>0</v>
      </c>
      <c r="AV113" s="371">
        <f>ENS_DREA!AV113-'Autres acteurs'!AV113</f>
        <v>0</v>
      </c>
      <c r="AW113" s="371">
        <f>ENS_DREA!AW113-'Autres acteurs'!AW113</f>
        <v>0</v>
      </c>
      <c r="AX113" s="371">
        <f>ENS_DREA!AX113-'Autres acteurs'!AX113</f>
        <v>0</v>
      </c>
      <c r="AY113" s="371">
        <f>ENS_DREA!AY113-'Autres acteurs'!AY113</f>
        <v>0</v>
      </c>
      <c r="AZ113" s="371">
        <f>ENS_DREA!AZ113-'Autres acteurs'!AZ113</f>
        <v>0</v>
      </c>
      <c r="BA113" s="371">
        <f>ENS_DREA!BA113-'Autres acteurs'!BA113</f>
        <v>0</v>
      </c>
      <c r="BB113" s="371">
        <f>ENS_DREA!BB113-'Autres acteurs'!BB113</f>
        <v>0</v>
      </c>
      <c r="BC113" s="371">
        <f>ENS_DREA!BC113-'Autres acteurs'!BC113</f>
        <v>0</v>
      </c>
      <c r="BD113" s="371">
        <f>ENS_DREA!BD113-'Autres acteurs'!BD113</f>
        <v>0</v>
      </c>
      <c r="BE113" s="371">
        <f>ENS_DREA!BE113-'Autres acteurs'!BE113</f>
        <v>0</v>
      </c>
      <c r="BF113" s="371">
        <f>ENS_DREA!BF113-'Autres acteurs'!BF113</f>
        <v>0</v>
      </c>
      <c r="BG113" s="371">
        <f>ENS_DREA!BG113-'Autres acteurs'!BG113</f>
        <v>0</v>
      </c>
      <c r="BH113" s="371">
        <f>ENS_DREA!BH113-'Autres acteurs'!BH113</f>
        <v>0</v>
      </c>
      <c r="BI113" s="371">
        <f>ENS_DREA!BI113-'Autres acteurs'!BI113</f>
        <v>0</v>
      </c>
      <c r="BJ113" s="371">
        <f>ENS_DREA!BJ113-'Autres acteurs'!BJ113</f>
        <v>0</v>
      </c>
      <c r="BK113" s="371">
        <f>ENS_DREA!BK113-'Autres acteurs'!BK113</f>
        <v>0</v>
      </c>
      <c r="BL113" s="371">
        <f>ENS_DREA!BL113-'Autres acteurs'!BL113</f>
        <v>0</v>
      </c>
      <c r="BM113" s="371" t="e">
        <f>ENS_DREA!BM113-'Autres acteurs'!BM113</f>
        <v>#DIV/0!</v>
      </c>
      <c r="BN113" s="371" t="e">
        <f>ENS_DREA!BN113-'Autres acteurs'!BN113</f>
        <v>#DIV/0!</v>
      </c>
      <c r="BO113" s="371">
        <f>ENS_DREA!BO113-'Autres acteurs'!BO113</f>
        <v>0</v>
      </c>
      <c r="BP113" s="371">
        <f>ENS_DREA!BP113-'Autres acteurs'!BP113</f>
        <v>0</v>
      </c>
      <c r="BQ113" s="371" t="e">
        <f>ENS_DREA!BQ113-'Autres acteurs'!BQ113</f>
        <v>#DIV/0!</v>
      </c>
      <c r="BR113" s="371">
        <f>ENS_DREA!BR113-'Autres acteurs'!BR113</f>
        <v>0</v>
      </c>
      <c r="BS113" s="371">
        <f>ENS_DREA!BS113-'Autres acteurs'!BS113</f>
        <v>0</v>
      </c>
      <c r="BT113" s="371">
        <f>ENS_DREA!BT113-'Autres acteurs'!BT113</f>
        <v>0</v>
      </c>
      <c r="BU113" s="371">
        <f>ENS_DREA!BU113-'Autres acteurs'!BU113</f>
        <v>0</v>
      </c>
      <c r="BV113" s="371">
        <f>ENS_DREA!BV113-'Autres acteurs'!BV113</f>
        <v>0</v>
      </c>
      <c r="BW113" s="371">
        <f>ENS_DREA!BW113-'Autres acteurs'!BW113</f>
        <v>0</v>
      </c>
      <c r="BX113" s="371">
        <f>ENS_DREA!BX113-'Autres acteurs'!BX113</f>
        <v>0</v>
      </c>
      <c r="BY113" s="371">
        <f>ENS_DREA!BY113-'Autres acteurs'!BY113</f>
        <v>0</v>
      </c>
      <c r="BZ113" s="371">
        <f>ENS_DREA!BZ113-'Autres acteurs'!BZ113</f>
        <v>0</v>
      </c>
      <c r="CA113" s="256"/>
      <c r="CB113" s="256"/>
      <c r="CC113" s="256"/>
      <c r="CD113" s="256"/>
      <c r="CE113" s="256"/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25">
      <c r="A114" s="256" t="s">
        <v>262</v>
      </c>
      <c r="B114" s="257"/>
      <c r="C114" s="256" t="s">
        <v>263</v>
      </c>
      <c r="D114" s="258" t="s">
        <v>264</v>
      </c>
      <c r="E114" s="256">
        <f>ENS_DREA!E114-'Autres acteurs'!E114</f>
        <v>0</v>
      </c>
      <c r="F114" s="256">
        <f>ENS_DREA!F114-'Autres acteurs'!F114</f>
        <v>0</v>
      </c>
      <c r="G114" s="256">
        <f>ENS_DREA!G114-'Autres acteurs'!G114</f>
        <v>0</v>
      </c>
      <c r="H114" s="256">
        <f>ENS_DREA!H114-'Autres acteurs'!H114</f>
        <v>0</v>
      </c>
      <c r="I114" s="256">
        <f>ENS_DREA!I114-'Autres acteurs'!I114</f>
        <v>0</v>
      </c>
      <c r="J114" s="256">
        <f>ENS_DREA!J114-'Autres acteurs'!J114</f>
        <v>0</v>
      </c>
      <c r="K114" s="256">
        <f>ENS_DREA!K114-'Autres acteurs'!K114</f>
        <v>0</v>
      </c>
      <c r="L114" s="256">
        <f>ENS_DREA!L114-'Autres acteurs'!L114</f>
        <v>0</v>
      </c>
      <c r="M114" s="256">
        <f>ENS_DREA!M114-'Autres acteurs'!M114</f>
        <v>0</v>
      </c>
      <c r="N114" s="256">
        <f>ENS_DREA!N114-'Autres acteurs'!N114</f>
        <v>0</v>
      </c>
      <c r="O114" s="256">
        <f>ENS_DREA!O114-'Autres acteurs'!O114</f>
        <v>0</v>
      </c>
      <c r="P114" s="256">
        <f>ENS_DREA!P114-'Autres acteurs'!P114</f>
        <v>0</v>
      </c>
      <c r="Q114" s="256">
        <f>ENS_DREA!Q114-'Autres acteurs'!Q114</f>
        <v>0</v>
      </c>
      <c r="R114" s="256">
        <f>ENS_DREA!R114-'Autres acteurs'!R114</f>
        <v>0</v>
      </c>
      <c r="S114" s="256">
        <f>ENS_DREA!S114-'Autres acteurs'!S114</f>
        <v>0</v>
      </c>
      <c r="T114" s="256">
        <f>ENS_DREA!T114-'Autres acteurs'!T114</f>
        <v>0</v>
      </c>
      <c r="U114" s="256">
        <f>ENS_DREA!U114-'Autres acteurs'!U114</f>
        <v>0</v>
      </c>
      <c r="V114" s="256">
        <f>ENS_DREA!V114-'Autres acteurs'!V114</f>
        <v>0</v>
      </c>
      <c r="W114" s="256">
        <f>ENS_DREA!W114-'Autres acteurs'!W114</f>
        <v>0</v>
      </c>
      <c r="X114" s="256">
        <f>ENS_DREA!X114-'Autres acteurs'!X114</f>
        <v>0</v>
      </c>
      <c r="Y114" s="256">
        <f>ENS_DREA!Y114-'Autres acteurs'!Y114</f>
        <v>0</v>
      </c>
      <c r="Z114" s="256">
        <f>ENS_DREA!Z114-'Autres acteurs'!Z114</f>
        <v>0</v>
      </c>
      <c r="AA114" s="256">
        <f>ENS_DREA!AA114-'Autres acteurs'!AA114</f>
        <v>0</v>
      </c>
      <c r="AB114" s="256">
        <f>ENS_DREA!AB114-'Autres acteurs'!AB114</f>
        <v>0</v>
      </c>
      <c r="AC114" s="256">
        <f>ENS_DREA!AC114-'Autres acteurs'!AC114</f>
        <v>0</v>
      </c>
      <c r="AD114" s="256">
        <f>ENS_DREA!AD114-'Autres acteurs'!AD114</f>
        <v>0</v>
      </c>
      <c r="AE114" s="256">
        <f>ENS_DREA!AE114-'Autres acteurs'!AE114</f>
        <v>0</v>
      </c>
      <c r="AF114" s="256">
        <f>ENS_DREA!AF114-'Autres acteurs'!AF114</f>
        <v>0</v>
      </c>
      <c r="AG114" s="256">
        <f>ENS_DREA!AG114-'Autres acteurs'!AG114</f>
        <v>0</v>
      </c>
      <c r="AH114" s="256">
        <f>ENS_DREA!AH114-'Autres acteurs'!AH114</f>
        <v>0</v>
      </c>
      <c r="AI114" s="256">
        <f>ENS_DREA!AI114-'Autres acteurs'!AI114</f>
        <v>0</v>
      </c>
      <c r="AJ114" s="256">
        <f>ENS_DREA!AJ114-'Autres acteurs'!AJ114</f>
        <v>0</v>
      </c>
      <c r="AK114" s="256">
        <f>ENS_DREA!AK114-'Autres acteurs'!AK114</f>
        <v>0</v>
      </c>
      <c r="AL114" s="256">
        <f>ENS_DREA!AL114-'Autres acteurs'!AL114</f>
        <v>0</v>
      </c>
      <c r="AM114" s="256">
        <f>ENS_DREA!AM114-'Autres acteurs'!AM114</f>
        <v>0</v>
      </c>
      <c r="AN114" s="256">
        <f>ENS_DREA!AN114-'Autres acteurs'!AN114</f>
        <v>0</v>
      </c>
      <c r="AO114" s="371">
        <f>ENS_DREA!AO114-'Autres acteurs'!AO114</f>
        <v>0</v>
      </c>
      <c r="AP114" s="371">
        <f>ENS_DREA!AP114-'Autres acteurs'!AP114</f>
        <v>0</v>
      </c>
      <c r="AQ114" s="371">
        <f>ENS_DREA!AQ114-'Autres acteurs'!AQ114</f>
        <v>0</v>
      </c>
      <c r="AR114" s="371">
        <f>ENS_DREA!AR114-'Autres acteurs'!AR114</f>
        <v>0</v>
      </c>
      <c r="AS114" s="371">
        <f>ENS_DREA!AS114-'Autres acteurs'!AS114</f>
        <v>0</v>
      </c>
      <c r="AT114" s="371">
        <f>ENS_DREA!AT114-'Autres acteurs'!AT114</f>
        <v>0</v>
      </c>
      <c r="AU114" s="371">
        <f>ENS_DREA!AU114-'Autres acteurs'!AU114</f>
        <v>0</v>
      </c>
      <c r="AV114" s="371">
        <f>ENS_DREA!AV114-'Autres acteurs'!AV114</f>
        <v>0</v>
      </c>
      <c r="AW114" s="371">
        <f>ENS_DREA!AW114-'Autres acteurs'!AW114</f>
        <v>0</v>
      </c>
      <c r="AX114" s="371">
        <f>ENS_DREA!AX114-'Autres acteurs'!AX114</f>
        <v>0</v>
      </c>
      <c r="AY114" s="371">
        <f>ENS_DREA!AY114-'Autres acteurs'!AY114</f>
        <v>0</v>
      </c>
      <c r="AZ114" s="371">
        <f>ENS_DREA!AZ114-'Autres acteurs'!AZ114</f>
        <v>0</v>
      </c>
      <c r="BA114" s="371">
        <f>ENS_DREA!BA114-'Autres acteurs'!BA114</f>
        <v>0</v>
      </c>
      <c r="BB114" s="371">
        <f>ENS_DREA!BB114-'Autres acteurs'!BB114</f>
        <v>0</v>
      </c>
      <c r="BC114" s="371">
        <f>ENS_DREA!BC114-'Autres acteurs'!BC114</f>
        <v>0</v>
      </c>
      <c r="BD114" s="371">
        <f>ENS_DREA!BD114-'Autres acteurs'!BD114</f>
        <v>0</v>
      </c>
      <c r="BE114" s="371">
        <f>ENS_DREA!BE114-'Autres acteurs'!BE114</f>
        <v>0</v>
      </c>
      <c r="BF114" s="371">
        <f>ENS_DREA!BF114-'Autres acteurs'!BF114</f>
        <v>0</v>
      </c>
      <c r="BG114" s="371">
        <f>ENS_DREA!BG114-'Autres acteurs'!BG114</f>
        <v>0</v>
      </c>
      <c r="BH114" s="371">
        <f>ENS_DREA!BH114-'Autres acteurs'!BH114</f>
        <v>0</v>
      </c>
      <c r="BI114" s="371">
        <f>ENS_DREA!BI114-'Autres acteurs'!BI114</f>
        <v>0</v>
      </c>
      <c r="BJ114" s="371">
        <f>ENS_DREA!BJ114-'Autres acteurs'!BJ114</f>
        <v>0</v>
      </c>
      <c r="BK114" s="371">
        <f>ENS_DREA!BK114-'Autres acteurs'!BK114</f>
        <v>0</v>
      </c>
      <c r="BL114" s="371">
        <f>ENS_DREA!BL114-'Autres acteurs'!BL114</f>
        <v>0</v>
      </c>
      <c r="BM114" s="371" t="e">
        <f>ENS_DREA!BM114-'Autres acteurs'!BM114</f>
        <v>#DIV/0!</v>
      </c>
      <c r="BN114" s="371" t="e">
        <f>ENS_DREA!BN114-'Autres acteurs'!BN114</f>
        <v>#DIV/0!</v>
      </c>
      <c r="BO114" s="371">
        <f>ENS_DREA!BO114-'Autres acteurs'!BO114</f>
        <v>0</v>
      </c>
      <c r="BP114" s="371">
        <f>ENS_DREA!BP114-'Autres acteurs'!BP114</f>
        <v>0</v>
      </c>
      <c r="BQ114" s="371" t="e">
        <f>ENS_DREA!BQ114-'Autres acteurs'!BQ114</f>
        <v>#DIV/0!</v>
      </c>
      <c r="BR114" s="371">
        <f>ENS_DREA!BR114-'Autres acteurs'!BR114</f>
        <v>0</v>
      </c>
      <c r="BS114" s="371">
        <f>ENS_DREA!BS114-'Autres acteurs'!BS114</f>
        <v>0</v>
      </c>
      <c r="BT114" s="371">
        <f>ENS_DREA!BT114-'Autres acteurs'!BT114</f>
        <v>0</v>
      </c>
      <c r="BU114" s="371">
        <f>ENS_DREA!BU114-'Autres acteurs'!BU114</f>
        <v>0</v>
      </c>
      <c r="BV114" s="371">
        <f>ENS_DREA!BV114-'Autres acteurs'!BV114</f>
        <v>0</v>
      </c>
      <c r="BW114" s="371">
        <f>ENS_DREA!BW114-'Autres acteurs'!BW114</f>
        <v>0</v>
      </c>
      <c r="BX114" s="371">
        <f>ENS_DREA!BX114-'Autres acteurs'!BX114</f>
        <v>0</v>
      </c>
      <c r="BY114" s="371">
        <f>ENS_DREA!BY114-'Autres acteurs'!BY114</f>
        <v>0</v>
      </c>
      <c r="BZ114" s="371">
        <f>ENS_DREA!BZ114-'Autres acteurs'!BZ114</f>
        <v>0</v>
      </c>
      <c r="CA114" s="256"/>
      <c r="CB114" s="256"/>
      <c r="CC114" s="256"/>
      <c r="CD114" s="256"/>
      <c r="CE114" s="256"/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25">
      <c r="A115" s="256" t="s">
        <v>265</v>
      </c>
      <c r="B115" s="257"/>
      <c r="C115" s="256" t="s">
        <v>266</v>
      </c>
      <c r="D115" s="258" t="s">
        <v>267</v>
      </c>
      <c r="E115" s="256">
        <f>ENS_DREA!E115-'Autres acteurs'!E115</f>
        <v>0</v>
      </c>
      <c r="F115" s="256">
        <f>ENS_DREA!F115-'Autres acteurs'!F115</f>
        <v>0</v>
      </c>
      <c r="G115" s="256">
        <f>ENS_DREA!G115-'Autres acteurs'!G115</f>
        <v>0</v>
      </c>
      <c r="H115" s="256">
        <f>ENS_DREA!H115-'Autres acteurs'!H115</f>
        <v>0</v>
      </c>
      <c r="I115" s="256">
        <f>ENS_DREA!I115-'Autres acteurs'!I115</f>
        <v>0</v>
      </c>
      <c r="J115" s="256">
        <f>ENS_DREA!J115-'Autres acteurs'!J115</f>
        <v>0</v>
      </c>
      <c r="K115" s="256">
        <f>ENS_DREA!K115-'Autres acteurs'!K115</f>
        <v>0</v>
      </c>
      <c r="L115" s="256">
        <f>ENS_DREA!L115-'Autres acteurs'!L115</f>
        <v>0</v>
      </c>
      <c r="M115" s="256">
        <f>ENS_DREA!M115-'Autres acteurs'!M115</f>
        <v>0</v>
      </c>
      <c r="N115" s="256">
        <f>ENS_DREA!N115-'Autres acteurs'!N115</f>
        <v>0</v>
      </c>
      <c r="O115" s="256">
        <f>ENS_DREA!O115-'Autres acteurs'!O115</f>
        <v>0</v>
      </c>
      <c r="P115" s="256">
        <f>ENS_DREA!P115-'Autres acteurs'!P115</f>
        <v>0</v>
      </c>
      <c r="Q115" s="256">
        <f>ENS_DREA!Q115-'Autres acteurs'!Q115</f>
        <v>0</v>
      </c>
      <c r="R115" s="256">
        <f>ENS_DREA!R115-'Autres acteurs'!R115</f>
        <v>0</v>
      </c>
      <c r="S115" s="256">
        <f>ENS_DREA!S115-'Autres acteurs'!S115</f>
        <v>0</v>
      </c>
      <c r="T115" s="256">
        <f>ENS_DREA!T115-'Autres acteurs'!T115</f>
        <v>0</v>
      </c>
      <c r="U115" s="256">
        <f>ENS_DREA!U115-'Autres acteurs'!U115</f>
        <v>0</v>
      </c>
      <c r="V115" s="256">
        <f>ENS_DREA!V115-'Autres acteurs'!V115</f>
        <v>0</v>
      </c>
      <c r="W115" s="256">
        <f>ENS_DREA!W115-'Autres acteurs'!W115</f>
        <v>0</v>
      </c>
      <c r="X115" s="256">
        <f>ENS_DREA!X115-'Autres acteurs'!X115</f>
        <v>0</v>
      </c>
      <c r="Y115" s="256">
        <f>ENS_DREA!Y115-'Autres acteurs'!Y115</f>
        <v>0</v>
      </c>
      <c r="Z115" s="256">
        <f>ENS_DREA!Z115-'Autres acteurs'!Z115</f>
        <v>0</v>
      </c>
      <c r="AA115" s="256">
        <f>ENS_DREA!AA115-'Autres acteurs'!AA115</f>
        <v>0</v>
      </c>
      <c r="AB115" s="256">
        <f>ENS_DREA!AB115-'Autres acteurs'!AB115</f>
        <v>0</v>
      </c>
      <c r="AC115" s="256">
        <f>ENS_DREA!AC115-'Autres acteurs'!AC115</f>
        <v>0</v>
      </c>
      <c r="AD115" s="256">
        <f>ENS_DREA!AD115-'Autres acteurs'!AD115</f>
        <v>0</v>
      </c>
      <c r="AE115" s="256">
        <f>ENS_DREA!AE115-'Autres acteurs'!AE115</f>
        <v>0</v>
      </c>
      <c r="AF115" s="256">
        <f>ENS_DREA!AF115-'Autres acteurs'!AF115</f>
        <v>0</v>
      </c>
      <c r="AG115" s="256">
        <f>ENS_DREA!AG115-'Autres acteurs'!AG115</f>
        <v>0</v>
      </c>
      <c r="AH115" s="256">
        <f>ENS_DREA!AH115-'Autres acteurs'!AH115</f>
        <v>0</v>
      </c>
      <c r="AI115" s="256">
        <f>ENS_DREA!AI115-'Autres acteurs'!AI115</f>
        <v>0</v>
      </c>
      <c r="AJ115" s="256">
        <f>ENS_DREA!AJ115-'Autres acteurs'!AJ115</f>
        <v>0</v>
      </c>
      <c r="AK115" s="256">
        <f>ENS_DREA!AK115-'Autres acteurs'!AK115</f>
        <v>0</v>
      </c>
      <c r="AL115" s="256">
        <f>ENS_DREA!AL115-'Autres acteurs'!AL115</f>
        <v>0</v>
      </c>
      <c r="AM115" s="256">
        <f>ENS_DREA!AM115-'Autres acteurs'!AM115</f>
        <v>0</v>
      </c>
      <c r="AN115" s="256">
        <f>ENS_DREA!AN115-'Autres acteurs'!AN115</f>
        <v>0</v>
      </c>
      <c r="AO115" s="371">
        <f>ENS_DREA!AO115-'Autres acteurs'!AO115</f>
        <v>0</v>
      </c>
      <c r="AP115" s="371">
        <f>ENS_DREA!AP115-'Autres acteurs'!AP115</f>
        <v>0</v>
      </c>
      <c r="AQ115" s="371">
        <f>ENS_DREA!AQ115-'Autres acteurs'!AQ115</f>
        <v>0</v>
      </c>
      <c r="AR115" s="371">
        <f>ENS_DREA!AR115-'Autres acteurs'!AR115</f>
        <v>0</v>
      </c>
      <c r="AS115" s="371">
        <f>ENS_DREA!AS115-'Autres acteurs'!AS115</f>
        <v>0</v>
      </c>
      <c r="AT115" s="371">
        <f>ENS_DREA!AT115-'Autres acteurs'!AT115</f>
        <v>0</v>
      </c>
      <c r="AU115" s="371">
        <f>ENS_DREA!AU115-'Autres acteurs'!AU115</f>
        <v>0</v>
      </c>
      <c r="AV115" s="371">
        <f>ENS_DREA!AV115-'Autres acteurs'!AV115</f>
        <v>0</v>
      </c>
      <c r="AW115" s="371">
        <f>ENS_DREA!AW115-'Autres acteurs'!AW115</f>
        <v>0</v>
      </c>
      <c r="AX115" s="371">
        <f>ENS_DREA!AX115-'Autres acteurs'!AX115</f>
        <v>0</v>
      </c>
      <c r="AY115" s="371">
        <f>ENS_DREA!AY115-'Autres acteurs'!AY115</f>
        <v>0</v>
      </c>
      <c r="AZ115" s="371">
        <f>ENS_DREA!AZ115-'Autres acteurs'!AZ115</f>
        <v>0</v>
      </c>
      <c r="BA115" s="371">
        <f>ENS_DREA!BA115-'Autres acteurs'!BA115</f>
        <v>0</v>
      </c>
      <c r="BB115" s="371">
        <f>ENS_DREA!BB115-'Autres acteurs'!BB115</f>
        <v>0</v>
      </c>
      <c r="BC115" s="371">
        <f>ENS_DREA!BC115-'Autres acteurs'!BC115</f>
        <v>0</v>
      </c>
      <c r="BD115" s="371">
        <f>ENS_DREA!BD115-'Autres acteurs'!BD115</f>
        <v>0</v>
      </c>
      <c r="BE115" s="371">
        <f>ENS_DREA!BE115-'Autres acteurs'!BE115</f>
        <v>0</v>
      </c>
      <c r="BF115" s="371">
        <f>ENS_DREA!BF115-'Autres acteurs'!BF115</f>
        <v>0</v>
      </c>
      <c r="BG115" s="371">
        <f>ENS_DREA!BG115-'Autres acteurs'!BG115</f>
        <v>0</v>
      </c>
      <c r="BH115" s="371">
        <f>ENS_DREA!BH115-'Autres acteurs'!BH115</f>
        <v>0</v>
      </c>
      <c r="BI115" s="371">
        <f>ENS_DREA!BI115-'Autres acteurs'!BI115</f>
        <v>0</v>
      </c>
      <c r="BJ115" s="371">
        <f>ENS_DREA!BJ115-'Autres acteurs'!BJ115</f>
        <v>0</v>
      </c>
      <c r="BK115" s="371">
        <f>ENS_DREA!BK115-'Autres acteurs'!BK115</f>
        <v>0</v>
      </c>
      <c r="BL115" s="371">
        <f>ENS_DREA!BL115-'Autres acteurs'!BL115</f>
        <v>0</v>
      </c>
      <c r="BM115" s="371" t="e">
        <f>ENS_DREA!BM115-'Autres acteurs'!BM115</f>
        <v>#DIV/0!</v>
      </c>
      <c r="BN115" s="371" t="e">
        <f>ENS_DREA!BN115-'Autres acteurs'!BN115</f>
        <v>#DIV/0!</v>
      </c>
      <c r="BO115" s="371">
        <f>ENS_DREA!BO115-'Autres acteurs'!BO115</f>
        <v>0</v>
      </c>
      <c r="BP115" s="371">
        <f>ENS_DREA!BP115-'Autres acteurs'!BP115</f>
        <v>0</v>
      </c>
      <c r="BQ115" s="371" t="e">
        <f>ENS_DREA!BQ115-'Autres acteurs'!BQ115</f>
        <v>#DIV/0!</v>
      </c>
      <c r="BR115" s="371">
        <f>ENS_DREA!BR115-'Autres acteurs'!BR115</f>
        <v>0</v>
      </c>
      <c r="BS115" s="371">
        <f>ENS_DREA!BS115-'Autres acteurs'!BS115</f>
        <v>0</v>
      </c>
      <c r="BT115" s="371">
        <f>ENS_DREA!BT115-'Autres acteurs'!BT115</f>
        <v>0</v>
      </c>
      <c r="BU115" s="371">
        <f>ENS_DREA!BU115-'Autres acteurs'!BU115</f>
        <v>0</v>
      </c>
      <c r="BV115" s="371">
        <f>ENS_DREA!BV115-'Autres acteurs'!BV115</f>
        <v>0</v>
      </c>
      <c r="BW115" s="371">
        <f>ENS_DREA!BW115-'Autres acteurs'!BW115</f>
        <v>0</v>
      </c>
      <c r="BX115" s="371">
        <f>ENS_DREA!BX115-'Autres acteurs'!BX115</f>
        <v>0</v>
      </c>
      <c r="BY115" s="371">
        <f>ENS_DREA!BY115-'Autres acteurs'!BY115</f>
        <v>0</v>
      </c>
      <c r="BZ115" s="371">
        <f>ENS_DREA!BZ115-'Autres acteurs'!BZ115</f>
        <v>0</v>
      </c>
      <c r="CA115" s="256"/>
      <c r="CB115" s="256"/>
      <c r="CC115" s="256"/>
      <c r="CD115" s="256"/>
      <c r="CE115" s="256"/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3">
      <c r="A116" s="253" t="s">
        <v>268</v>
      </c>
      <c r="E116" s="253">
        <f>SUM(E117:E119)</f>
        <v>0</v>
      </c>
      <c r="F116" s="253">
        <f t="shared" ref="F116:AV116" si="43">SUM(F117:F119)</f>
        <v>0</v>
      </c>
      <c r="G116" s="253">
        <f t="shared" si="43"/>
        <v>0</v>
      </c>
      <c r="H116" s="253">
        <f>SUM(H117:H119)</f>
        <v>0</v>
      </c>
      <c r="I116" s="253">
        <f t="shared" si="43"/>
        <v>0</v>
      </c>
      <c r="J116" s="253">
        <f t="shared" si="43"/>
        <v>0</v>
      </c>
      <c r="K116" s="253">
        <f t="shared" si="43"/>
        <v>0</v>
      </c>
      <c r="L116" s="253">
        <f t="shared" si="43"/>
        <v>0</v>
      </c>
      <c r="M116" s="253">
        <f t="shared" si="43"/>
        <v>0</v>
      </c>
      <c r="N116" s="253">
        <f t="shared" si="43"/>
        <v>0</v>
      </c>
      <c r="O116" s="253">
        <f t="shared" si="43"/>
        <v>0</v>
      </c>
      <c r="P116" s="256">
        <f>ENS_DREA!P116-'Autres acteurs'!P116</f>
        <v>0</v>
      </c>
      <c r="Q116" s="256">
        <f>ENS_DREA!Q116-'Autres acteurs'!Q116</f>
        <v>0</v>
      </c>
      <c r="R116" s="256">
        <f>ENS_DREA!R116-'Autres acteurs'!R116</f>
        <v>0</v>
      </c>
      <c r="S116" s="256">
        <f>ENS_DREA!S116-'Autres acteurs'!S116</f>
        <v>0</v>
      </c>
      <c r="T116" s="256">
        <f>ENS_DREA!T116-'Autres acteurs'!T116</f>
        <v>0</v>
      </c>
      <c r="U116" s="256">
        <f>ENS_DREA!U116-'Autres acteurs'!U116</f>
        <v>0</v>
      </c>
      <c r="V116" s="256">
        <f>ENS_DREA!V116-'Autres acteurs'!V116</f>
        <v>0</v>
      </c>
      <c r="W116" s="256">
        <f>ENS_DREA!W116-'Autres acteurs'!W116</f>
        <v>0</v>
      </c>
      <c r="X116" s="256">
        <f>ENS_DREA!X116-'Autres acteurs'!X116</f>
        <v>0</v>
      </c>
      <c r="Y116" s="256">
        <f>ENS_DREA!Y116-'Autres acteurs'!Y116</f>
        <v>0</v>
      </c>
      <c r="Z116" s="256">
        <f>ENS_DREA!Z116-'Autres acteurs'!Z116</f>
        <v>0</v>
      </c>
      <c r="AA116" s="256">
        <f>ENS_DREA!AA116-'Autres acteurs'!AA116</f>
        <v>0</v>
      </c>
      <c r="AB116" s="256">
        <f>ENS_DREA!AB116-'Autres acteurs'!AB116</f>
        <v>0</v>
      </c>
      <c r="AC116" s="256">
        <f>ENS_DREA!AC116-'Autres acteurs'!AC116</f>
        <v>0</v>
      </c>
      <c r="AD116" s="256">
        <f>ENS_DREA!AD116-'Autres acteurs'!AD116</f>
        <v>0</v>
      </c>
      <c r="AE116" s="256">
        <f>ENS_DREA!AE116-'Autres acteurs'!AE116</f>
        <v>0</v>
      </c>
      <c r="AF116" s="256">
        <f>ENS_DREA!AF116-'Autres acteurs'!AF116</f>
        <v>0</v>
      </c>
      <c r="AG116" s="256">
        <f>ENS_DREA!AG116-'Autres acteurs'!AG116</f>
        <v>0</v>
      </c>
      <c r="AH116" s="256">
        <f>ENS_DREA!AH116-'Autres acteurs'!AH116</f>
        <v>0</v>
      </c>
      <c r="AI116" s="253">
        <f t="shared" si="43"/>
        <v>0</v>
      </c>
      <c r="AJ116" s="253">
        <f t="shared" si="43"/>
        <v>0</v>
      </c>
      <c r="AK116" s="253">
        <f t="shared" si="43"/>
        <v>0</v>
      </c>
      <c r="AL116" s="253">
        <f t="shared" si="43"/>
        <v>0</v>
      </c>
      <c r="AM116" s="253">
        <f t="shared" si="43"/>
        <v>0</v>
      </c>
      <c r="AN116" s="253">
        <f t="shared" si="43"/>
        <v>0</v>
      </c>
      <c r="AO116" s="374">
        <f t="shared" si="43"/>
        <v>0</v>
      </c>
      <c r="AP116" s="374">
        <f t="shared" si="43"/>
        <v>0</v>
      </c>
      <c r="AQ116" s="374">
        <f t="shared" si="43"/>
        <v>0</v>
      </c>
      <c r="AR116" s="374">
        <f t="shared" si="43"/>
        <v>0</v>
      </c>
      <c r="AS116" s="374">
        <f t="shared" si="43"/>
        <v>0</v>
      </c>
      <c r="AT116" s="374">
        <f t="shared" si="43"/>
        <v>0</v>
      </c>
      <c r="AU116" s="374">
        <f t="shared" si="43"/>
        <v>0</v>
      </c>
      <c r="AV116" s="374">
        <f t="shared" si="43"/>
        <v>0</v>
      </c>
      <c r="AW116" s="371">
        <f>ENS_DREA!AW116-'Autres acteurs'!AW116</f>
        <v>0</v>
      </c>
      <c r="AX116" s="371">
        <f>ENS_DREA!AX116-'Autres acteurs'!AX116</f>
        <v>0</v>
      </c>
      <c r="AY116" s="371">
        <f>ENS_DREA!AY116-'Autres acteurs'!AY116</f>
        <v>0</v>
      </c>
      <c r="AZ116" s="371">
        <f>ENS_DREA!AZ116-'Autres acteurs'!AZ116</f>
        <v>0</v>
      </c>
      <c r="BA116" s="371">
        <f>ENS_DREA!BA116-'Autres acteurs'!BA116</f>
        <v>0</v>
      </c>
      <c r="BB116" s="371">
        <f>ENS_DREA!BB116-'Autres acteurs'!BB116</f>
        <v>0</v>
      </c>
      <c r="BC116" s="371">
        <f>ENS_DREA!BC116-'Autres acteurs'!BC116</f>
        <v>0</v>
      </c>
      <c r="BD116" s="371">
        <f>ENS_DREA!BD116-'Autres acteurs'!BD116</f>
        <v>0</v>
      </c>
      <c r="BE116" s="371">
        <f>ENS_DREA!BE116-'Autres acteurs'!BE116</f>
        <v>0</v>
      </c>
      <c r="BF116" s="371">
        <f>ENS_DREA!BF116-'Autres acteurs'!BF116</f>
        <v>0</v>
      </c>
      <c r="BG116" s="371">
        <f>ENS_DREA!BG116-'Autres acteurs'!BG116</f>
        <v>0</v>
      </c>
      <c r="BH116" s="371">
        <f>ENS_DREA!BH116-'Autres acteurs'!BH116</f>
        <v>0</v>
      </c>
      <c r="BI116" s="371">
        <f>ENS_DREA!BI116-'Autres acteurs'!BI116</f>
        <v>0</v>
      </c>
      <c r="BJ116" s="371">
        <f>ENS_DREA!BJ116-'Autres acteurs'!BJ116</f>
        <v>0</v>
      </c>
      <c r="BK116" s="371">
        <f>ENS_DREA!BK116-'Autres acteurs'!BK116</f>
        <v>0</v>
      </c>
      <c r="BL116" s="371">
        <f>ENS_DREA!BL116-'Autres acteurs'!BL116</f>
        <v>0</v>
      </c>
      <c r="BM116" s="371">
        <f>ENS_DREA!BM116-'Autres acteurs'!BM116</f>
        <v>0</v>
      </c>
      <c r="BN116" s="371">
        <f>ENS_DREA!BN116-'Autres acteurs'!BN116</f>
        <v>0</v>
      </c>
      <c r="BO116" s="371">
        <f>ENS_DREA!BO116-'Autres acteurs'!BO116</f>
        <v>0</v>
      </c>
      <c r="BP116" s="371">
        <f>ENS_DREA!BP116-'Autres acteurs'!BP116</f>
        <v>0</v>
      </c>
      <c r="BQ116" s="371">
        <f>ENS_DREA!BQ116-'Autres acteurs'!BQ116</f>
        <v>0</v>
      </c>
      <c r="BR116" s="371">
        <f>ENS_DREA!BR116-'Autres acteurs'!BR116</f>
        <v>0</v>
      </c>
      <c r="BS116" s="371">
        <f>ENS_DREA!BS116-'Autres acteurs'!BS116</f>
        <v>0</v>
      </c>
      <c r="BT116" s="371">
        <f>ENS_DREA!BT116-'Autres acteurs'!BT116</f>
        <v>0</v>
      </c>
      <c r="BU116" s="371">
        <f>ENS_DREA!BU116-'Autres acteurs'!BU116</f>
        <v>0</v>
      </c>
      <c r="BV116" s="371">
        <f>ENS_DREA!BV116-'Autres acteurs'!BV116</f>
        <v>0</v>
      </c>
      <c r="BW116" s="371">
        <f>ENS_DREA!BW116-'Autres acteurs'!BW116</f>
        <v>0</v>
      </c>
      <c r="BX116" s="371">
        <f>ENS_DREA!BX116-'Autres acteurs'!BX116</f>
        <v>0</v>
      </c>
      <c r="BY116" s="371">
        <f>ENS_DREA!BY116-'Autres acteurs'!BY116</f>
        <v>0</v>
      </c>
      <c r="BZ116" s="371">
        <f>ENS_DREA!BZ116-'Autres acteurs'!BZ116</f>
        <v>0</v>
      </c>
    </row>
    <row r="117" spans="1:104" x14ac:dyDescent="0.25">
      <c r="A117" s="256"/>
      <c r="B117" s="257"/>
      <c r="C117" s="256"/>
      <c r="D117" s="258"/>
      <c r="E117" s="256">
        <f>ENS_DREA!E117-'Autres acteurs'!E117</f>
        <v>0</v>
      </c>
      <c r="F117" s="256">
        <f>ENS_DREA!F117-'Autres acteurs'!F117</f>
        <v>0</v>
      </c>
      <c r="G117" s="256">
        <f>ENS_DREA!G117-'Autres acteurs'!G117</f>
        <v>0</v>
      </c>
      <c r="H117" s="256">
        <f>ENS_DREA!H117-'Autres acteurs'!H117</f>
        <v>0</v>
      </c>
      <c r="I117" s="256">
        <f>ENS_DREA!I117-'Autres acteurs'!I117</f>
        <v>0</v>
      </c>
      <c r="J117" s="256">
        <f>ENS_DREA!J117-'Autres acteurs'!J117</f>
        <v>0</v>
      </c>
      <c r="K117" s="256">
        <f>ENS_DREA!K117-'Autres acteurs'!K117</f>
        <v>0</v>
      </c>
      <c r="L117" s="256">
        <f>ENS_DREA!L117-'Autres acteurs'!L117</f>
        <v>0</v>
      </c>
      <c r="M117" s="256">
        <f>ENS_DREA!M117-'Autres acteurs'!M117</f>
        <v>0</v>
      </c>
      <c r="N117" s="256">
        <f>ENS_DREA!N117-'Autres acteurs'!N117</f>
        <v>0</v>
      </c>
      <c r="O117" s="256">
        <f>ENS_DREA!O117-'Autres acteurs'!O117</f>
        <v>0</v>
      </c>
      <c r="P117" s="256">
        <f>ENS_DREA!P117-'Autres acteurs'!P117</f>
        <v>0</v>
      </c>
      <c r="Q117" s="256">
        <f>ENS_DREA!Q117-'Autres acteurs'!Q117</f>
        <v>0</v>
      </c>
      <c r="R117" s="256">
        <f>ENS_DREA!R117-'Autres acteurs'!R117</f>
        <v>0</v>
      </c>
      <c r="S117" s="256">
        <f>ENS_DREA!S117-'Autres acteurs'!S117</f>
        <v>0</v>
      </c>
      <c r="T117" s="256">
        <f>ENS_DREA!T117-'Autres acteurs'!T117</f>
        <v>0</v>
      </c>
      <c r="U117" s="256">
        <f>ENS_DREA!U117-'Autres acteurs'!U117</f>
        <v>0</v>
      </c>
      <c r="V117" s="256">
        <f>ENS_DREA!V117-'Autres acteurs'!V117</f>
        <v>0</v>
      </c>
      <c r="W117" s="256">
        <f>ENS_DREA!W117-'Autres acteurs'!W117</f>
        <v>0</v>
      </c>
      <c r="X117" s="256">
        <f>ENS_DREA!X117-'Autres acteurs'!X117</f>
        <v>0</v>
      </c>
      <c r="Y117" s="256">
        <f>ENS_DREA!Y117-'Autres acteurs'!Y117</f>
        <v>0</v>
      </c>
      <c r="Z117" s="256">
        <f>ENS_DREA!Z117-'Autres acteurs'!Z117</f>
        <v>0</v>
      </c>
      <c r="AA117" s="256">
        <f>ENS_DREA!AA117-'Autres acteurs'!AA117</f>
        <v>0</v>
      </c>
      <c r="AB117" s="256">
        <f>ENS_DREA!AB117-'Autres acteurs'!AB117</f>
        <v>0</v>
      </c>
      <c r="AC117" s="256">
        <f>ENS_DREA!AC117-'Autres acteurs'!AC117</f>
        <v>0</v>
      </c>
      <c r="AD117" s="256">
        <f>ENS_DREA!AD117-'Autres acteurs'!AD117</f>
        <v>0</v>
      </c>
      <c r="AE117" s="256">
        <f>ENS_DREA!AE117-'Autres acteurs'!AE117</f>
        <v>0</v>
      </c>
      <c r="AF117" s="256">
        <f>ENS_DREA!AF117-'Autres acteurs'!AF117</f>
        <v>0</v>
      </c>
      <c r="AG117" s="256">
        <f>ENS_DREA!AG117-'Autres acteurs'!AG117</f>
        <v>0</v>
      </c>
      <c r="AH117" s="256">
        <f>ENS_DREA!AH117-'Autres acteurs'!AH117</f>
        <v>0</v>
      </c>
      <c r="AI117" s="256">
        <f>ENS_DREA!AI117-'Autres acteurs'!AI117</f>
        <v>0</v>
      </c>
      <c r="AJ117" s="256">
        <f>ENS_DREA!AJ117-'Autres acteurs'!AJ117</f>
        <v>0</v>
      </c>
      <c r="AK117" s="256">
        <f>ENS_DREA!AK117-'Autres acteurs'!AK117</f>
        <v>0</v>
      </c>
      <c r="AL117" s="256">
        <f>ENS_DREA!AL117-'Autres acteurs'!AL117</f>
        <v>0</v>
      </c>
      <c r="AM117" s="256">
        <f>ENS_DREA!AM117-'Autres acteurs'!AM117</f>
        <v>0</v>
      </c>
      <c r="AN117" s="256">
        <f>ENS_DREA!AN117-'Autres acteurs'!AN117</f>
        <v>0</v>
      </c>
      <c r="AO117" s="371">
        <f>ENS_DREA!AO117-'Autres acteurs'!AO117</f>
        <v>0</v>
      </c>
      <c r="AP117" s="371">
        <f>ENS_DREA!AP117-'Autres acteurs'!AP117</f>
        <v>0</v>
      </c>
      <c r="AQ117" s="371">
        <f>ENS_DREA!AQ117-'Autres acteurs'!AQ117</f>
        <v>0</v>
      </c>
      <c r="AR117" s="371">
        <f>ENS_DREA!AR117-'Autres acteurs'!AR117</f>
        <v>0</v>
      </c>
      <c r="AS117" s="371">
        <f>ENS_DREA!AS117-'Autres acteurs'!AS117</f>
        <v>0</v>
      </c>
      <c r="AT117" s="371">
        <f>ENS_DREA!AT117-'Autres acteurs'!AT117</f>
        <v>0</v>
      </c>
      <c r="AU117" s="371">
        <f>ENS_DREA!AU117-'Autres acteurs'!AU117</f>
        <v>0</v>
      </c>
      <c r="AV117" s="371">
        <f>ENS_DREA!AV117-'Autres acteurs'!AV117</f>
        <v>0</v>
      </c>
      <c r="AW117" s="371">
        <f>ENS_DREA!AW117-'Autres acteurs'!AW117</f>
        <v>0</v>
      </c>
      <c r="AX117" s="371">
        <f>ENS_DREA!AX117-'Autres acteurs'!AX117</f>
        <v>0</v>
      </c>
      <c r="AY117" s="371">
        <f>ENS_DREA!AY117-'Autres acteurs'!AY117</f>
        <v>0</v>
      </c>
      <c r="AZ117" s="371">
        <f>ENS_DREA!AZ117-'Autres acteurs'!AZ117</f>
        <v>0</v>
      </c>
      <c r="BA117" s="371">
        <f>ENS_DREA!BA117-'Autres acteurs'!BA117</f>
        <v>0</v>
      </c>
      <c r="BB117" s="371">
        <f>ENS_DREA!BB117-'Autres acteurs'!BB117</f>
        <v>0</v>
      </c>
      <c r="BC117" s="371">
        <f>ENS_DREA!BC117-'Autres acteurs'!BC117</f>
        <v>0</v>
      </c>
      <c r="BD117" s="371">
        <f>ENS_DREA!BD117-'Autres acteurs'!BD117</f>
        <v>0</v>
      </c>
      <c r="BE117" s="371">
        <f>ENS_DREA!BE117-'Autres acteurs'!BE117</f>
        <v>0</v>
      </c>
      <c r="BF117" s="371">
        <f>ENS_DREA!BF117-'Autres acteurs'!BF117</f>
        <v>0</v>
      </c>
      <c r="BG117" s="371">
        <f>ENS_DREA!BG117-'Autres acteurs'!BG117</f>
        <v>0</v>
      </c>
      <c r="BH117" s="371">
        <f>ENS_DREA!BH117-'Autres acteurs'!BH117</f>
        <v>0</v>
      </c>
      <c r="BI117" s="371">
        <f>ENS_DREA!BI117-'Autres acteurs'!BI117</f>
        <v>0</v>
      </c>
      <c r="BJ117" s="371">
        <f>ENS_DREA!BJ117-'Autres acteurs'!BJ117</f>
        <v>0</v>
      </c>
      <c r="BK117" s="371">
        <f>ENS_DREA!BK117-'Autres acteurs'!BK117</f>
        <v>0</v>
      </c>
      <c r="BL117" s="371">
        <f>ENS_DREA!BL117-'Autres acteurs'!BL117</f>
        <v>0</v>
      </c>
      <c r="BM117" s="371">
        <f>ENS_DREA!BM117-'Autres acteurs'!BM117</f>
        <v>0</v>
      </c>
      <c r="BN117" s="371">
        <f>ENS_DREA!BN117-'Autres acteurs'!BN117</f>
        <v>0</v>
      </c>
      <c r="BO117" s="371">
        <f>ENS_DREA!BO117-'Autres acteurs'!BO117</f>
        <v>0</v>
      </c>
      <c r="BP117" s="371">
        <f>ENS_DREA!BP117-'Autres acteurs'!BP117</f>
        <v>0</v>
      </c>
      <c r="BQ117" s="371">
        <f>ENS_DREA!BQ117-'Autres acteurs'!BQ117</f>
        <v>0</v>
      </c>
      <c r="BR117" s="371">
        <f>ENS_DREA!BR117-'Autres acteurs'!BR117</f>
        <v>0</v>
      </c>
      <c r="BS117" s="371">
        <f>ENS_DREA!BS117-'Autres acteurs'!BS117</f>
        <v>0</v>
      </c>
      <c r="BT117" s="371">
        <f>ENS_DREA!BT117-'Autres acteurs'!BT117</f>
        <v>0</v>
      </c>
      <c r="BU117" s="371">
        <f>ENS_DREA!BU117-'Autres acteurs'!BU117</f>
        <v>0</v>
      </c>
      <c r="BV117" s="371">
        <f>ENS_DREA!BV117-'Autres acteurs'!BV117</f>
        <v>0</v>
      </c>
      <c r="BW117" s="371">
        <f>ENS_DREA!BW117-'Autres acteurs'!BW117</f>
        <v>0</v>
      </c>
      <c r="BX117" s="371">
        <f>ENS_DREA!BX117-'Autres acteurs'!BX117</f>
        <v>0</v>
      </c>
      <c r="BY117" s="371">
        <f>ENS_DREA!BY117-'Autres acteurs'!BY117</f>
        <v>0</v>
      </c>
      <c r="BZ117" s="371">
        <f>ENS_DREA!BZ117-'Autres acteurs'!BZ117</f>
        <v>0</v>
      </c>
      <c r="CA117" s="256"/>
      <c r="CB117" s="256"/>
      <c r="CC117" s="256"/>
      <c r="CD117" s="256"/>
      <c r="CE117" s="256"/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25">
      <c r="A118" s="256"/>
      <c r="B118" s="257"/>
      <c r="C118" s="256"/>
      <c r="D118" s="258"/>
      <c r="E118" s="256">
        <f>ENS_DREA!E118-'Autres acteurs'!E118</f>
        <v>0</v>
      </c>
      <c r="F118" s="256">
        <f>ENS_DREA!F118-'Autres acteurs'!F118</f>
        <v>0</v>
      </c>
      <c r="G118" s="256">
        <f>ENS_DREA!G118-'Autres acteurs'!G118</f>
        <v>0</v>
      </c>
      <c r="H118" s="256">
        <f>ENS_DREA!H118-'Autres acteurs'!H118</f>
        <v>0</v>
      </c>
      <c r="I118" s="256">
        <f>ENS_DREA!I118-'Autres acteurs'!I118</f>
        <v>0</v>
      </c>
      <c r="J118" s="256">
        <f>ENS_DREA!J118-'Autres acteurs'!J118</f>
        <v>0</v>
      </c>
      <c r="K118" s="256">
        <f>ENS_DREA!K118-'Autres acteurs'!K118</f>
        <v>0</v>
      </c>
      <c r="L118" s="256">
        <f>ENS_DREA!L118-'Autres acteurs'!L118</f>
        <v>0</v>
      </c>
      <c r="M118" s="256">
        <f>ENS_DREA!M118-'Autres acteurs'!M118</f>
        <v>0</v>
      </c>
      <c r="N118" s="256">
        <f>ENS_DREA!N118-'Autres acteurs'!N118</f>
        <v>0</v>
      </c>
      <c r="O118" s="256">
        <f>ENS_DREA!O118-'Autres acteurs'!O118</f>
        <v>0</v>
      </c>
      <c r="P118" s="256">
        <f>ENS_DREA!P118-'Autres acteurs'!P118</f>
        <v>0</v>
      </c>
      <c r="Q118" s="256">
        <f>ENS_DREA!Q118-'Autres acteurs'!Q118</f>
        <v>0</v>
      </c>
      <c r="R118" s="256">
        <f>ENS_DREA!R118-'Autres acteurs'!R118</f>
        <v>0</v>
      </c>
      <c r="S118" s="256">
        <f>ENS_DREA!S118-'Autres acteurs'!S118</f>
        <v>0</v>
      </c>
      <c r="T118" s="256">
        <f>ENS_DREA!T118-'Autres acteurs'!T118</f>
        <v>0</v>
      </c>
      <c r="U118" s="256">
        <f>ENS_DREA!U118-'Autres acteurs'!U118</f>
        <v>0</v>
      </c>
      <c r="V118" s="256">
        <f>ENS_DREA!V118-'Autres acteurs'!V118</f>
        <v>0</v>
      </c>
      <c r="W118" s="256">
        <f>ENS_DREA!W118-'Autres acteurs'!W118</f>
        <v>0</v>
      </c>
      <c r="X118" s="256">
        <f>ENS_DREA!X118-'Autres acteurs'!X118</f>
        <v>0</v>
      </c>
      <c r="Y118" s="256">
        <f>ENS_DREA!Y118-'Autres acteurs'!Y118</f>
        <v>0</v>
      </c>
      <c r="Z118" s="256">
        <f>ENS_DREA!Z118-'Autres acteurs'!Z118</f>
        <v>0</v>
      </c>
      <c r="AA118" s="256">
        <f>ENS_DREA!AA118-'Autres acteurs'!AA118</f>
        <v>0</v>
      </c>
      <c r="AB118" s="256">
        <f>ENS_DREA!AB118-'Autres acteurs'!AB118</f>
        <v>0</v>
      </c>
      <c r="AC118" s="256">
        <f>ENS_DREA!AC118-'Autres acteurs'!AC118</f>
        <v>0</v>
      </c>
      <c r="AD118" s="256">
        <f>ENS_DREA!AD118-'Autres acteurs'!AD118</f>
        <v>0</v>
      </c>
      <c r="AE118" s="256">
        <f>ENS_DREA!AE118-'Autres acteurs'!AE118</f>
        <v>0</v>
      </c>
      <c r="AF118" s="256">
        <f>ENS_DREA!AF118-'Autres acteurs'!AF118</f>
        <v>0</v>
      </c>
      <c r="AG118" s="256">
        <f>ENS_DREA!AG118-'Autres acteurs'!AG118</f>
        <v>0</v>
      </c>
      <c r="AH118" s="256">
        <f>ENS_DREA!AH118-'Autres acteurs'!AH118</f>
        <v>0</v>
      </c>
      <c r="AI118" s="256">
        <f>ENS_DREA!AI118-'Autres acteurs'!AI118</f>
        <v>0</v>
      </c>
      <c r="AJ118" s="256">
        <f>ENS_DREA!AJ118-'Autres acteurs'!AJ118</f>
        <v>0</v>
      </c>
      <c r="AK118" s="256">
        <f>ENS_DREA!AK118-'Autres acteurs'!AK118</f>
        <v>0</v>
      </c>
      <c r="AL118" s="256">
        <f>ENS_DREA!AL118-'Autres acteurs'!AL118</f>
        <v>0</v>
      </c>
      <c r="AM118" s="256">
        <f>ENS_DREA!AM118-'Autres acteurs'!AM118</f>
        <v>0</v>
      </c>
      <c r="AN118" s="256">
        <f>ENS_DREA!AN118-'Autres acteurs'!AN118</f>
        <v>0</v>
      </c>
      <c r="AO118" s="371">
        <f>ENS_DREA!AO118-'Autres acteurs'!AO118</f>
        <v>0</v>
      </c>
      <c r="AP118" s="371">
        <f>ENS_DREA!AP118-'Autres acteurs'!AP118</f>
        <v>0</v>
      </c>
      <c r="AQ118" s="371">
        <f>ENS_DREA!AQ118-'Autres acteurs'!AQ118</f>
        <v>0</v>
      </c>
      <c r="AR118" s="371">
        <f>ENS_DREA!AR118-'Autres acteurs'!AR118</f>
        <v>0</v>
      </c>
      <c r="AS118" s="371">
        <f>ENS_DREA!AS118-'Autres acteurs'!AS118</f>
        <v>0</v>
      </c>
      <c r="AT118" s="371">
        <f>ENS_DREA!AT118-'Autres acteurs'!AT118</f>
        <v>0</v>
      </c>
      <c r="AU118" s="371">
        <f>ENS_DREA!AU118-'Autres acteurs'!AU118</f>
        <v>0</v>
      </c>
      <c r="AV118" s="371">
        <f>ENS_DREA!AV118-'Autres acteurs'!AV118</f>
        <v>0</v>
      </c>
      <c r="AW118" s="371">
        <f>ENS_DREA!AW118-'Autres acteurs'!AW118</f>
        <v>0</v>
      </c>
      <c r="AX118" s="371">
        <f>ENS_DREA!AX118-'Autres acteurs'!AX118</f>
        <v>0</v>
      </c>
      <c r="AY118" s="371">
        <f>ENS_DREA!AY118-'Autres acteurs'!AY118</f>
        <v>0</v>
      </c>
      <c r="AZ118" s="371">
        <f>ENS_DREA!AZ118-'Autres acteurs'!AZ118</f>
        <v>0</v>
      </c>
      <c r="BA118" s="371">
        <f>ENS_DREA!BA118-'Autres acteurs'!BA118</f>
        <v>0</v>
      </c>
      <c r="BB118" s="371">
        <f>ENS_DREA!BB118-'Autres acteurs'!BB118</f>
        <v>0</v>
      </c>
      <c r="BC118" s="371">
        <f>ENS_DREA!BC118-'Autres acteurs'!BC118</f>
        <v>0</v>
      </c>
      <c r="BD118" s="371">
        <f>ENS_DREA!BD118-'Autres acteurs'!BD118</f>
        <v>0</v>
      </c>
      <c r="BE118" s="371">
        <f>ENS_DREA!BE118-'Autres acteurs'!BE118</f>
        <v>0</v>
      </c>
      <c r="BF118" s="371">
        <f>ENS_DREA!BF118-'Autres acteurs'!BF118</f>
        <v>0</v>
      </c>
      <c r="BG118" s="371">
        <f>ENS_DREA!BG118-'Autres acteurs'!BG118</f>
        <v>0</v>
      </c>
      <c r="BH118" s="371">
        <f>ENS_DREA!BH118-'Autres acteurs'!BH118</f>
        <v>0</v>
      </c>
      <c r="BI118" s="371">
        <f>ENS_DREA!BI118-'Autres acteurs'!BI118</f>
        <v>0</v>
      </c>
      <c r="BJ118" s="371">
        <f>ENS_DREA!BJ118-'Autres acteurs'!BJ118</f>
        <v>0</v>
      </c>
      <c r="BK118" s="371">
        <f>ENS_DREA!BK118-'Autres acteurs'!BK118</f>
        <v>0</v>
      </c>
      <c r="BL118" s="371">
        <f>ENS_DREA!BL118-'Autres acteurs'!BL118</f>
        <v>0</v>
      </c>
      <c r="BM118" s="371">
        <f>ENS_DREA!BM118-'Autres acteurs'!BM118</f>
        <v>0</v>
      </c>
      <c r="BN118" s="371">
        <f>ENS_DREA!BN118-'Autres acteurs'!BN118</f>
        <v>0</v>
      </c>
      <c r="BO118" s="371">
        <f>ENS_DREA!BO118-'Autres acteurs'!BO118</f>
        <v>0</v>
      </c>
      <c r="BP118" s="371">
        <f>ENS_DREA!BP118-'Autres acteurs'!BP118</f>
        <v>0</v>
      </c>
      <c r="BQ118" s="371">
        <f>ENS_DREA!BQ118-'Autres acteurs'!BQ118</f>
        <v>0</v>
      </c>
      <c r="BR118" s="371">
        <f>ENS_DREA!BR118-'Autres acteurs'!BR118</f>
        <v>0</v>
      </c>
      <c r="BS118" s="371">
        <f>ENS_DREA!BS118-'Autres acteurs'!BS118</f>
        <v>0</v>
      </c>
      <c r="BT118" s="371">
        <f>ENS_DREA!BT118-'Autres acteurs'!BT118</f>
        <v>0</v>
      </c>
      <c r="BU118" s="371">
        <f>ENS_DREA!BU118-'Autres acteurs'!BU118</f>
        <v>0</v>
      </c>
      <c r="BV118" s="371">
        <f>ENS_DREA!BV118-'Autres acteurs'!BV118</f>
        <v>0</v>
      </c>
      <c r="BW118" s="371">
        <f>ENS_DREA!BW118-'Autres acteurs'!BW118</f>
        <v>0</v>
      </c>
      <c r="BX118" s="371">
        <f>ENS_DREA!BX118-'Autres acteurs'!BX118</f>
        <v>0</v>
      </c>
      <c r="BY118" s="371">
        <f>ENS_DREA!BY118-'Autres acteurs'!BY118</f>
        <v>0</v>
      </c>
      <c r="BZ118" s="371">
        <f>ENS_DREA!BZ118-'Autres acteurs'!BZ118</f>
        <v>0</v>
      </c>
      <c r="CA118" s="256"/>
      <c r="CB118" s="256"/>
      <c r="CC118" s="256"/>
      <c r="CD118" s="256"/>
      <c r="CE118" s="256"/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25">
      <c r="A119" s="256"/>
      <c r="B119" s="257"/>
      <c r="C119" s="256"/>
      <c r="D119" s="258"/>
      <c r="E119" s="256">
        <f>ENS_DREA!E119-'Autres acteurs'!E119</f>
        <v>0</v>
      </c>
      <c r="F119" s="256">
        <f>ENS_DREA!F119-'Autres acteurs'!F119</f>
        <v>0</v>
      </c>
      <c r="G119" s="256">
        <f>ENS_DREA!G119-'Autres acteurs'!G119</f>
        <v>0</v>
      </c>
      <c r="H119" s="256">
        <f>ENS_DREA!H119-'Autres acteurs'!H119</f>
        <v>0</v>
      </c>
      <c r="I119" s="256">
        <f>ENS_DREA!I119-'Autres acteurs'!I119</f>
        <v>0</v>
      </c>
      <c r="J119" s="256">
        <f>ENS_DREA!J119-'Autres acteurs'!J119</f>
        <v>0</v>
      </c>
      <c r="K119" s="256">
        <f>ENS_DREA!K119-'Autres acteurs'!K119</f>
        <v>0</v>
      </c>
      <c r="L119" s="256">
        <f>ENS_DREA!L119-'Autres acteurs'!L119</f>
        <v>0</v>
      </c>
      <c r="M119" s="256">
        <f>ENS_DREA!M119-'Autres acteurs'!M119</f>
        <v>0</v>
      </c>
      <c r="N119" s="256">
        <f>ENS_DREA!N119-'Autres acteurs'!N119</f>
        <v>0</v>
      </c>
      <c r="O119" s="256">
        <f>ENS_DREA!O119-'Autres acteurs'!O119</f>
        <v>0</v>
      </c>
      <c r="P119" s="256">
        <f>ENS_DREA!P119-'Autres acteurs'!P119</f>
        <v>0</v>
      </c>
      <c r="Q119" s="256">
        <f>ENS_DREA!Q119-'Autres acteurs'!Q119</f>
        <v>0</v>
      </c>
      <c r="R119" s="256">
        <f>ENS_DREA!R119-'Autres acteurs'!R119</f>
        <v>0</v>
      </c>
      <c r="S119" s="256">
        <f>ENS_DREA!S119-'Autres acteurs'!S119</f>
        <v>0</v>
      </c>
      <c r="T119" s="256">
        <f>ENS_DREA!T119-'Autres acteurs'!T119</f>
        <v>0</v>
      </c>
      <c r="U119" s="256">
        <f>ENS_DREA!U119-'Autres acteurs'!U119</f>
        <v>0</v>
      </c>
      <c r="V119" s="256">
        <f>ENS_DREA!V119-'Autres acteurs'!V119</f>
        <v>0</v>
      </c>
      <c r="W119" s="256">
        <f>ENS_DREA!W119-'Autres acteurs'!W119</f>
        <v>0</v>
      </c>
      <c r="X119" s="256">
        <f>ENS_DREA!X119-'Autres acteurs'!X119</f>
        <v>0</v>
      </c>
      <c r="Y119" s="256">
        <f>ENS_DREA!Y119-'Autres acteurs'!Y119</f>
        <v>0</v>
      </c>
      <c r="Z119" s="256">
        <f>ENS_DREA!Z119-'Autres acteurs'!Z119</f>
        <v>0</v>
      </c>
      <c r="AA119" s="256">
        <f>ENS_DREA!AA119-'Autres acteurs'!AA119</f>
        <v>0</v>
      </c>
      <c r="AB119" s="256">
        <f>ENS_DREA!AB119-'Autres acteurs'!AB119</f>
        <v>0</v>
      </c>
      <c r="AC119" s="256">
        <f>ENS_DREA!AC119-'Autres acteurs'!AC119</f>
        <v>0</v>
      </c>
      <c r="AD119" s="256">
        <f>ENS_DREA!AD119-'Autres acteurs'!AD119</f>
        <v>0</v>
      </c>
      <c r="AE119" s="256">
        <f>ENS_DREA!AE119-'Autres acteurs'!AE119</f>
        <v>0</v>
      </c>
      <c r="AF119" s="256">
        <f>ENS_DREA!AF119-'Autres acteurs'!AF119</f>
        <v>0</v>
      </c>
      <c r="AG119" s="256">
        <f>ENS_DREA!AG119-'Autres acteurs'!AG119</f>
        <v>0</v>
      </c>
      <c r="AH119" s="256">
        <f>ENS_DREA!AH119-'Autres acteurs'!AH119</f>
        <v>0</v>
      </c>
      <c r="AI119" s="256">
        <f>ENS_DREA!AI119-'Autres acteurs'!AI119</f>
        <v>0</v>
      </c>
      <c r="AJ119" s="256">
        <f>ENS_DREA!AJ119-'Autres acteurs'!AJ119</f>
        <v>0</v>
      </c>
      <c r="AK119" s="256">
        <f>ENS_DREA!AK119-'Autres acteurs'!AK119</f>
        <v>0</v>
      </c>
      <c r="AL119" s="256">
        <f>ENS_DREA!AL119-'Autres acteurs'!AL119</f>
        <v>0</v>
      </c>
      <c r="AM119" s="256">
        <f>ENS_DREA!AM119-'Autres acteurs'!AM119</f>
        <v>0</v>
      </c>
      <c r="AN119" s="256">
        <f>ENS_DREA!AN119-'Autres acteurs'!AN119</f>
        <v>0</v>
      </c>
      <c r="AO119" s="371">
        <f>ENS_DREA!AO119-'Autres acteurs'!AO119</f>
        <v>0</v>
      </c>
      <c r="AP119" s="371">
        <f>ENS_DREA!AP119-'Autres acteurs'!AP119</f>
        <v>0</v>
      </c>
      <c r="AQ119" s="371">
        <f>ENS_DREA!AQ119-'Autres acteurs'!AQ119</f>
        <v>0</v>
      </c>
      <c r="AR119" s="371">
        <f>ENS_DREA!AR119-'Autres acteurs'!AR119</f>
        <v>0</v>
      </c>
      <c r="AS119" s="371">
        <f>ENS_DREA!AS119-'Autres acteurs'!AS119</f>
        <v>0</v>
      </c>
      <c r="AT119" s="371">
        <f>ENS_DREA!AT119-'Autres acteurs'!AT119</f>
        <v>0</v>
      </c>
      <c r="AU119" s="371">
        <f>ENS_DREA!AU119-'Autres acteurs'!AU119</f>
        <v>0</v>
      </c>
      <c r="AV119" s="371">
        <f>ENS_DREA!AV119-'Autres acteurs'!AV119</f>
        <v>0</v>
      </c>
      <c r="AW119" s="371">
        <f>ENS_DREA!AW119-'Autres acteurs'!AW119</f>
        <v>0</v>
      </c>
      <c r="AX119" s="371">
        <f>ENS_DREA!AX119-'Autres acteurs'!AX119</f>
        <v>0</v>
      </c>
      <c r="AY119" s="371">
        <f>ENS_DREA!AY119-'Autres acteurs'!AY119</f>
        <v>0</v>
      </c>
      <c r="AZ119" s="371">
        <f>ENS_DREA!AZ119-'Autres acteurs'!AZ119</f>
        <v>0</v>
      </c>
      <c r="BA119" s="371">
        <f>ENS_DREA!BA119-'Autres acteurs'!BA119</f>
        <v>0</v>
      </c>
      <c r="BB119" s="371">
        <f>ENS_DREA!BB119-'Autres acteurs'!BB119</f>
        <v>0</v>
      </c>
      <c r="BC119" s="371">
        <f>ENS_DREA!BC119-'Autres acteurs'!BC119</f>
        <v>0</v>
      </c>
      <c r="BD119" s="371">
        <f>ENS_DREA!BD119-'Autres acteurs'!BD119</f>
        <v>0</v>
      </c>
      <c r="BE119" s="371">
        <f>ENS_DREA!BE119-'Autres acteurs'!BE119</f>
        <v>0</v>
      </c>
      <c r="BF119" s="371">
        <f>ENS_DREA!BF119-'Autres acteurs'!BF119</f>
        <v>0</v>
      </c>
      <c r="BG119" s="371">
        <f>ENS_DREA!BG119-'Autres acteurs'!BG119</f>
        <v>0</v>
      </c>
      <c r="BH119" s="371">
        <f>ENS_DREA!BH119-'Autres acteurs'!BH119</f>
        <v>0</v>
      </c>
      <c r="BI119" s="371">
        <f>ENS_DREA!BI119-'Autres acteurs'!BI119</f>
        <v>0</v>
      </c>
      <c r="BJ119" s="371">
        <f>ENS_DREA!BJ119-'Autres acteurs'!BJ119</f>
        <v>0</v>
      </c>
      <c r="BK119" s="371">
        <f>ENS_DREA!BK119-'Autres acteurs'!BK119</f>
        <v>0</v>
      </c>
      <c r="BL119" s="371">
        <f>ENS_DREA!BL119-'Autres acteurs'!BL119</f>
        <v>0</v>
      </c>
      <c r="BM119" s="371">
        <f>ENS_DREA!BM119-'Autres acteurs'!BM119</f>
        <v>0</v>
      </c>
      <c r="BN119" s="371">
        <f>ENS_DREA!BN119-'Autres acteurs'!BN119</f>
        <v>0</v>
      </c>
      <c r="BO119" s="371">
        <f>ENS_DREA!BO119-'Autres acteurs'!BO119</f>
        <v>0</v>
      </c>
      <c r="BP119" s="371">
        <f>ENS_DREA!BP119-'Autres acteurs'!BP119</f>
        <v>0</v>
      </c>
      <c r="BQ119" s="371">
        <f>ENS_DREA!BQ119-'Autres acteurs'!BQ119</f>
        <v>0</v>
      </c>
      <c r="BR119" s="371">
        <f>ENS_DREA!BR119-'Autres acteurs'!BR119</f>
        <v>0</v>
      </c>
      <c r="BS119" s="371">
        <f>ENS_DREA!BS119-'Autres acteurs'!BS119</f>
        <v>0</v>
      </c>
      <c r="BT119" s="371">
        <f>ENS_DREA!BT119-'Autres acteurs'!BT119</f>
        <v>0</v>
      </c>
      <c r="BU119" s="371">
        <f>ENS_DREA!BU119-'Autres acteurs'!BU119</f>
        <v>0</v>
      </c>
      <c r="BV119" s="371">
        <f>ENS_DREA!BV119-'Autres acteurs'!BV119</f>
        <v>0</v>
      </c>
      <c r="BW119" s="371">
        <f>ENS_DREA!BW119-'Autres acteurs'!BW119</f>
        <v>0</v>
      </c>
      <c r="BX119" s="371">
        <f>ENS_DREA!BX119-'Autres acteurs'!BX119</f>
        <v>0</v>
      </c>
      <c r="BY119" s="371">
        <f>ENS_DREA!BY119-'Autres acteurs'!BY119</f>
        <v>0</v>
      </c>
      <c r="BZ119" s="371">
        <f>ENS_DREA!BZ119-'Autres acteurs'!BZ119</f>
        <v>0</v>
      </c>
      <c r="CA119" s="256"/>
      <c r="CB119" s="256"/>
      <c r="CC119" s="256"/>
      <c r="CD119" s="256"/>
      <c r="CE119" s="256"/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44">SUM(F110:F115)</f>
        <v>0</v>
      </c>
      <c r="G120" s="367">
        <f t="shared" si="44"/>
        <v>0</v>
      </c>
      <c r="H120" s="367">
        <f t="shared" si="44"/>
        <v>0</v>
      </c>
      <c r="I120" s="367">
        <f t="shared" si="44"/>
        <v>0</v>
      </c>
      <c r="J120" s="367">
        <f t="shared" si="44"/>
        <v>0</v>
      </c>
      <c r="K120" s="367">
        <f t="shared" si="44"/>
        <v>0</v>
      </c>
      <c r="L120" s="367">
        <f t="shared" si="44"/>
        <v>0</v>
      </c>
      <c r="M120" s="367">
        <f t="shared" si="44"/>
        <v>0</v>
      </c>
      <c r="N120" s="367">
        <f t="shared" si="44"/>
        <v>0</v>
      </c>
      <c r="O120" s="367">
        <f t="shared" si="44"/>
        <v>0</v>
      </c>
      <c r="P120" s="367">
        <f t="shared" si="44"/>
        <v>0</v>
      </c>
      <c r="Q120" s="367">
        <f t="shared" si="44"/>
        <v>0</v>
      </c>
      <c r="R120" s="367">
        <f t="shared" si="44"/>
        <v>0</v>
      </c>
      <c r="S120" s="367">
        <f t="shared" si="44"/>
        <v>0</v>
      </c>
      <c r="T120" s="367">
        <f t="shared" si="44"/>
        <v>0</v>
      </c>
      <c r="U120" s="367">
        <f t="shared" si="44"/>
        <v>0</v>
      </c>
      <c r="V120" s="367">
        <f t="shared" si="44"/>
        <v>0</v>
      </c>
      <c r="W120" s="367">
        <f t="shared" si="44"/>
        <v>0</v>
      </c>
      <c r="X120" s="367">
        <f t="shared" si="44"/>
        <v>0</v>
      </c>
      <c r="Y120" s="367">
        <f t="shared" si="44"/>
        <v>0</v>
      </c>
      <c r="Z120" s="367">
        <f t="shared" si="44"/>
        <v>0</v>
      </c>
      <c r="AA120" s="367">
        <f t="shared" si="44"/>
        <v>0</v>
      </c>
      <c r="AB120" s="367">
        <f t="shared" si="44"/>
        <v>0</v>
      </c>
      <c r="AC120" s="367">
        <f t="shared" si="44"/>
        <v>0</v>
      </c>
      <c r="AD120" s="367">
        <f t="shared" si="44"/>
        <v>0</v>
      </c>
      <c r="AE120" s="367">
        <f t="shared" si="44"/>
        <v>0</v>
      </c>
      <c r="AF120" s="367">
        <f t="shared" si="44"/>
        <v>0</v>
      </c>
      <c r="AG120" s="367">
        <f t="shared" si="44"/>
        <v>0</v>
      </c>
      <c r="AH120" s="367">
        <f t="shared" si="44"/>
        <v>0</v>
      </c>
      <c r="AI120" s="367">
        <f t="shared" si="44"/>
        <v>0</v>
      </c>
      <c r="AJ120" s="367">
        <f t="shared" si="44"/>
        <v>0</v>
      </c>
      <c r="AK120" s="367">
        <f t="shared" si="44"/>
        <v>0</v>
      </c>
      <c r="AL120" s="367">
        <f t="shared" si="44"/>
        <v>0</v>
      </c>
      <c r="AM120" s="367">
        <f t="shared" si="44"/>
        <v>0</v>
      </c>
      <c r="AN120" s="367">
        <f t="shared" si="44"/>
        <v>0</v>
      </c>
      <c r="AO120" s="367">
        <f t="shared" si="44"/>
        <v>0</v>
      </c>
      <c r="AP120" s="367">
        <f t="shared" si="44"/>
        <v>0</v>
      </c>
      <c r="AQ120" s="367">
        <f t="shared" si="44"/>
        <v>0</v>
      </c>
      <c r="AR120" s="367">
        <f t="shared" si="44"/>
        <v>0</v>
      </c>
      <c r="AS120" s="367">
        <f t="shared" si="44"/>
        <v>0</v>
      </c>
      <c r="AT120" s="367">
        <f t="shared" si="44"/>
        <v>0</v>
      </c>
      <c r="AU120" s="367">
        <f t="shared" si="44"/>
        <v>0</v>
      </c>
      <c r="AV120" s="367">
        <f t="shared" si="44"/>
        <v>0</v>
      </c>
      <c r="AW120" s="369">
        <f t="shared" si="44"/>
        <v>0</v>
      </c>
      <c r="AX120" s="369">
        <f t="shared" si="44"/>
        <v>0</v>
      </c>
      <c r="AY120" s="369">
        <f t="shared" si="44"/>
        <v>0</v>
      </c>
      <c r="AZ120" s="369">
        <f t="shared" si="44"/>
        <v>0</v>
      </c>
      <c r="BA120" s="369">
        <f t="shared" si="44"/>
        <v>0</v>
      </c>
      <c r="BB120" s="369">
        <f t="shared" si="44"/>
        <v>0</v>
      </c>
      <c r="BC120" s="369">
        <f t="shared" si="44"/>
        <v>0</v>
      </c>
      <c r="BD120" s="369">
        <f t="shared" si="44"/>
        <v>0</v>
      </c>
      <c r="BE120" s="369">
        <f t="shared" si="44"/>
        <v>0</v>
      </c>
      <c r="BF120" s="369">
        <f t="shared" si="44"/>
        <v>0</v>
      </c>
      <c r="BG120" s="369">
        <f t="shared" si="44"/>
        <v>0</v>
      </c>
      <c r="BH120" s="369">
        <f t="shared" si="44"/>
        <v>0</v>
      </c>
      <c r="BI120" s="369">
        <f t="shared" si="44"/>
        <v>0</v>
      </c>
      <c r="BJ120" s="369">
        <f t="shared" si="44"/>
        <v>0</v>
      </c>
      <c r="BK120" s="369">
        <f t="shared" si="44"/>
        <v>0</v>
      </c>
      <c r="BL120" s="369">
        <f t="shared" si="44"/>
        <v>0</v>
      </c>
      <c r="BM120" s="369" t="e">
        <f t="shared" si="44"/>
        <v>#DIV/0!</v>
      </c>
      <c r="BN120" s="369" t="e">
        <f t="shared" si="44"/>
        <v>#DIV/0!</v>
      </c>
      <c r="BO120" s="369">
        <f t="shared" si="44"/>
        <v>0</v>
      </c>
      <c r="BP120" s="369">
        <f t="shared" si="44"/>
        <v>0</v>
      </c>
      <c r="BQ120" s="369" t="e">
        <f t="shared" si="44"/>
        <v>#DIV/0!</v>
      </c>
      <c r="BR120" s="369">
        <f t="shared" ref="BR120:CF120" si="45">SUM(BR110:BR115)</f>
        <v>0</v>
      </c>
      <c r="BS120" s="369">
        <f t="shared" si="45"/>
        <v>0</v>
      </c>
      <c r="BT120" s="369">
        <f t="shared" si="45"/>
        <v>0</v>
      </c>
      <c r="BU120" s="369">
        <f t="shared" si="45"/>
        <v>0</v>
      </c>
      <c r="BV120" s="369">
        <f t="shared" si="45"/>
        <v>0</v>
      </c>
      <c r="BW120" s="369">
        <f t="shared" si="45"/>
        <v>0</v>
      </c>
      <c r="BX120" s="369">
        <f t="shared" si="45"/>
        <v>0</v>
      </c>
      <c r="BY120" s="369">
        <f t="shared" si="45"/>
        <v>0</v>
      </c>
      <c r="BZ120" s="369">
        <f t="shared" si="45"/>
        <v>0</v>
      </c>
      <c r="CA120" s="367">
        <f t="shared" si="45"/>
        <v>0</v>
      </c>
      <c r="CB120" s="367">
        <f t="shared" si="45"/>
        <v>0</v>
      </c>
      <c r="CC120" s="367">
        <f t="shared" si="45"/>
        <v>0</v>
      </c>
      <c r="CD120" s="367">
        <f t="shared" si="45"/>
        <v>0</v>
      </c>
      <c r="CE120" s="367">
        <f t="shared" si="45"/>
        <v>0</v>
      </c>
      <c r="CF120" s="367">
        <f t="shared" si="45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245" customFormat="1" x14ac:dyDescent="0.3">
      <c r="A121" s="245" t="s">
        <v>270</v>
      </c>
      <c r="E121" s="245">
        <f>ENS_DREA!E121-'Autres acteurs'!E121</f>
        <v>0</v>
      </c>
      <c r="F121" s="245">
        <f>ENS_DREA!F121-'Autres acteurs'!F121</f>
        <v>0</v>
      </c>
      <c r="G121" s="245">
        <f>ENS_DREA!G121-'Autres acteurs'!G121</f>
        <v>0</v>
      </c>
      <c r="H121" s="245">
        <f>ENS_DREA!H121-'Autres acteurs'!H121</f>
        <v>0</v>
      </c>
      <c r="I121" s="245">
        <f>ENS_DREA!I121-'Autres acteurs'!I121</f>
        <v>0</v>
      </c>
      <c r="J121" s="245">
        <f>ENS_DREA!J121-'Autres acteurs'!J121</f>
        <v>0</v>
      </c>
      <c r="K121" s="245">
        <f>ENS_DREA!K121-'Autres acteurs'!K121</f>
        <v>0</v>
      </c>
      <c r="L121" s="245">
        <f>ENS_DREA!L121-'Autres acteurs'!L121</f>
        <v>0</v>
      </c>
      <c r="M121" s="245">
        <f>ENS_DREA!M121-'Autres acteurs'!M121</f>
        <v>0</v>
      </c>
      <c r="N121" s="245">
        <f>ENS_DREA!N121-'Autres acteurs'!N121</f>
        <v>0</v>
      </c>
      <c r="O121" s="245">
        <f>ENS_DREA!O121-'Autres acteurs'!O121</f>
        <v>0</v>
      </c>
      <c r="P121" s="256">
        <f>ENS_DREA!P121-'Autres acteurs'!P121</f>
        <v>0</v>
      </c>
      <c r="Q121" s="256">
        <f>ENS_DREA!Q121-'Autres acteurs'!Q121</f>
        <v>0</v>
      </c>
      <c r="R121" s="256">
        <f>ENS_DREA!R121-'Autres acteurs'!R121</f>
        <v>0</v>
      </c>
      <c r="S121" s="256">
        <f>ENS_DREA!S121-'Autres acteurs'!S121</f>
        <v>0</v>
      </c>
      <c r="T121" s="256">
        <f>ENS_DREA!T121-'Autres acteurs'!T121</f>
        <v>0</v>
      </c>
      <c r="U121" s="256">
        <f>ENS_DREA!U121-'Autres acteurs'!U121</f>
        <v>0</v>
      </c>
      <c r="V121" s="256">
        <f>ENS_DREA!V121-'Autres acteurs'!V121</f>
        <v>0</v>
      </c>
      <c r="W121" s="256">
        <f>ENS_DREA!W121-'Autres acteurs'!W121</f>
        <v>0</v>
      </c>
      <c r="X121" s="256">
        <f>ENS_DREA!X121-'Autres acteurs'!X121</f>
        <v>0</v>
      </c>
      <c r="Y121" s="256">
        <f>ENS_DREA!Y121-'Autres acteurs'!Y121</f>
        <v>0</v>
      </c>
      <c r="Z121" s="256">
        <f>ENS_DREA!Z121-'Autres acteurs'!Z121</f>
        <v>0</v>
      </c>
      <c r="AA121" s="256">
        <f>ENS_DREA!AA121-'Autres acteurs'!AA121</f>
        <v>0</v>
      </c>
      <c r="AB121" s="256">
        <f>ENS_DREA!AB121-'Autres acteurs'!AB121</f>
        <v>0</v>
      </c>
      <c r="AC121" s="256">
        <f>ENS_DREA!AC121-'Autres acteurs'!AC121</f>
        <v>0</v>
      </c>
      <c r="AD121" s="256">
        <f>ENS_DREA!AD121-'Autres acteurs'!AD121</f>
        <v>0</v>
      </c>
      <c r="AE121" s="256">
        <f>ENS_DREA!AE121-'Autres acteurs'!AE121</f>
        <v>0</v>
      </c>
      <c r="AF121" s="256">
        <f>ENS_DREA!AF121-'Autres acteurs'!AF121</f>
        <v>0</v>
      </c>
      <c r="AG121" s="256">
        <f>ENS_DREA!AG121-'Autres acteurs'!AG121</f>
        <v>0</v>
      </c>
      <c r="AH121" s="256">
        <f>ENS_DREA!AH121-'Autres acteurs'!AH121</f>
        <v>0</v>
      </c>
      <c r="AI121" s="245">
        <f>ENS_DREA!AI121-'Autres acteurs'!AI121</f>
        <v>0</v>
      </c>
      <c r="AJ121" s="245">
        <f>ENS_DREA!AJ121-'Autres acteurs'!AJ121</f>
        <v>0</v>
      </c>
      <c r="AK121" s="245">
        <f>ENS_DREA!AK121-'Autres acteurs'!AK121</f>
        <v>0</v>
      </c>
      <c r="AL121" s="245">
        <f>ENS_DREA!AL121-'Autres acteurs'!AL121</f>
        <v>0</v>
      </c>
      <c r="AM121" s="245">
        <f>ENS_DREA!AM121-'Autres acteurs'!AM121</f>
        <v>0</v>
      </c>
      <c r="AN121" s="245">
        <f>ENS_DREA!AN121-'Autres acteurs'!AN121</f>
        <v>0</v>
      </c>
      <c r="AO121" s="372">
        <f>ENS_DREA!AO121-'Autres acteurs'!AO121</f>
        <v>0</v>
      </c>
      <c r="AP121" s="372">
        <f>ENS_DREA!AP121-'Autres acteurs'!AP121</f>
        <v>0</v>
      </c>
      <c r="AQ121" s="372">
        <f>ENS_DREA!AQ121-'Autres acteurs'!AQ121</f>
        <v>0</v>
      </c>
      <c r="AR121" s="372">
        <f>ENS_DREA!AR121-'Autres acteurs'!AR121</f>
        <v>0</v>
      </c>
      <c r="AS121" s="372">
        <f>ENS_DREA!AS121-'Autres acteurs'!AS121</f>
        <v>0</v>
      </c>
      <c r="AT121" s="372">
        <f>ENS_DREA!AT121-'Autres acteurs'!AT121</f>
        <v>0</v>
      </c>
      <c r="AU121" s="372">
        <f>ENS_DREA!AU121-'Autres acteurs'!AU121</f>
        <v>0</v>
      </c>
      <c r="AV121" s="372">
        <f>ENS_DREA!AV121-'Autres acteurs'!AV121</f>
        <v>0</v>
      </c>
      <c r="AW121" s="371">
        <f>ENS_DREA!AW121-'Autres acteurs'!AW121</f>
        <v>0</v>
      </c>
      <c r="AX121" s="371">
        <f>ENS_DREA!AX121-'Autres acteurs'!AX121</f>
        <v>0</v>
      </c>
      <c r="AY121" s="371">
        <f>ENS_DREA!AY121-'Autres acteurs'!AY121</f>
        <v>0</v>
      </c>
      <c r="AZ121" s="371">
        <f>ENS_DREA!AZ121-'Autres acteurs'!AZ121</f>
        <v>0</v>
      </c>
      <c r="BA121" s="371">
        <f>ENS_DREA!BA121-'Autres acteurs'!BA121</f>
        <v>0</v>
      </c>
      <c r="BB121" s="371">
        <f>ENS_DREA!BB121-'Autres acteurs'!BB121</f>
        <v>0</v>
      </c>
      <c r="BC121" s="371">
        <f>ENS_DREA!BC121-'Autres acteurs'!BC121</f>
        <v>0</v>
      </c>
      <c r="BD121" s="371">
        <f>ENS_DREA!BD121-'Autres acteurs'!BD121</f>
        <v>0</v>
      </c>
      <c r="BE121" s="371">
        <f>ENS_DREA!BE121-'Autres acteurs'!BE121</f>
        <v>0</v>
      </c>
      <c r="BF121" s="371">
        <f>ENS_DREA!BF121-'Autres acteurs'!BF121</f>
        <v>0</v>
      </c>
      <c r="BG121" s="371">
        <f>ENS_DREA!BG121-'Autres acteurs'!BG121</f>
        <v>0</v>
      </c>
      <c r="BH121" s="371">
        <f>ENS_DREA!BH121-'Autres acteurs'!BH121</f>
        <v>0</v>
      </c>
      <c r="BI121" s="371">
        <f>ENS_DREA!BI121-'Autres acteurs'!BI121</f>
        <v>0</v>
      </c>
      <c r="BJ121" s="371">
        <f>ENS_DREA!BJ121-'Autres acteurs'!BJ121</f>
        <v>0</v>
      </c>
      <c r="BK121" s="371">
        <f>ENS_DREA!BK121-'Autres acteurs'!BK121</f>
        <v>0</v>
      </c>
      <c r="BL121" s="371">
        <f>ENS_DREA!BL121-'Autres acteurs'!BL121</f>
        <v>0</v>
      </c>
      <c r="BM121" s="371">
        <f>ENS_DREA!BM121-'Autres acteurs'!BM121</f>
        <v>0</v>
      </c>
      <c r="BN121" s="371">
        <f>ENS_DREA!BN121-'Autres acteurs'!BN121</f>
        <v>0</v>
      </c>
      <c r="BO121" s="371">
        <f>ENS_DREA!BO121-'Autres acteurs'!BO121</f>
        <v>0</v>
      </c>
      <c r="BP121" s="371">
        <f>ENS_DREA!BP121-'Autres acteurs'!BP121</f>
        <v>0</v>
      </c>
      <c r="BQ121" s="371">
        <f>ENS_DREA!BQ121-'Autres acteurs'!BQ121</f>
        <v>0</v>
      </c>
      <c r="BR121" s="371">
        <f>ENS_DREA!BR121-'Autres acteurs'!BR121</f>
        <v>0</v>
      </c>
      <c r="BS121" s="371">
        <f>ENS_DREA!BS121-'Autres acteurs'!BS121</f>
        <v>0</v>
      </c>
      <c r="BT121" s="371">
        <f>ENS_DREA!BT121-'Autres acteurs'!BT121</f>
        <v>0</v>
      </c>
      <c r="BU121" s="371">
        <f>ENS_DREA!BU121-'Autres acteurs'!BU121</f>
        <v>0</v>
      </c>
      <c r="BV121" s="371">
        <f>ENS_DREA!BV121-'Autres acteurs'!BV121</f>
        <v>0</v>
      </c>
      <c r="BW121" s="371">
        <f>ENS_DREA!BW121-'Autres acteurs'!BW121</f>
        <v>0</v>
      </c>
      <c r="BX121" s="371">
        <f>ENS_DREA!BX121-'Autres acteurs'!BX121</f>
        <v>0</v>
      </c>
      <c r="BY121" s="371">
        <f>ENS_DREA!BY121-'Autres acteurs'!BY121</f>
        <v>0</v>
      </c>
      <c r="BZ121" s="371">
        <f>ENS_DREA!BZ121-'Autres acteurs'!BZ121</f>
        <v>0</v>
      </c>
    </row>
    <row r="122" spans="1:104" s="249" customFormat="1" x14ac:dyDescent="0.3">
      <c r="A122" s="249" t="s">
        <v>271</v>
      </c>
      <c r="E122" s="249">
        <f>ENS_DREA!E122-'Autres acteurs'!E122</f>
        <v>0</v>
      </c>
      <c r="F122" s="249">
        <f>ENS_DREA!F122-'Autres acteurs'!F122</f>
        <v>0</v>
      </c>
      <c r="G122" s="249">
        <f>ENS_DREA!G122-'Autres acteurs'!G122</f>
        <v>0</v>
      </c>
      <c r="H122" s="249">
        <f>ENS_DREA!H122-'Autres acteurs'!H122</f>
        <v>0</v>
      </c>
      <c r="I122" s="249">
        <f>ENS_DREA!I122-'Autres acteurs'!I122</f>
        <v>0</v>
      </c>
      <c r="J122" s="249">
        <f>ENS_DREA!J122-'Autres acteurs'!J122</f>
        <v>0</v>
      </c>
      <c r="K122" s="249">
        <f>ENS_DREA!K122-'Autres acteurs'!K122</f>
        <v>0</v>
      </c>
      <c r="L122" s="249">
        <f>ENS_DREA!L122-'Autres acteurs'!L122</f>
        <v>0</v>
      </c>
      <c r="M122" s="249">
        <f>ENS_DREA!M122-'Autres acteurs'!M122</f>
        <v>0</v>
      </c>
      <c r="N122" s="249">
        <f>ENS_DREA!N122-'Autres acteurs'!N122</f>
        <v>0</v>
      </c>
      <c r="O122" s="249">
        <f>ENS_DREA!O122-'Autres acteurs'!O122</f>
        <v>0</v>
      </c>
      <c r="P122" s="256">
        <f>ENS_DREA!P122-'Autres acteurs'!P122</f>
        <v>0</v>
      </c>
      <c r="Q122" s="256">
        <f>ENS_DREA!Q122-'Autres acteurs'!Q122</f>
        <v>0</v>
      </c>
      <c r="R122" s="256">
        <f>ENS_DREA!R122-'Autres acteurs'!R122</f>
        <v>0</v>
      </c>
      <c r="S122" s="256">
        <f>ENS_DREA!S122-'Autres acteurs'!S122</f>
        <v>0</v>
      </c>
      <c r="T122" s="256">
        <f>ENS_DREA!T122-'Autres acteurs'!T122</f>
        <v>0</v>
      </c>
      <c r="U122" s="256">
        <f>ENS_DREA!U122-'Autres acteurs'!U122</f>
        <v>0</v>
      </c>
      <c r="V122" s="256">
        <f>ENS_DREA!V122-'Autres acteurs'!V122</f>
        <v>0</v>
      </c>
      <c r="W122" s="256">
        <f>ENS_DREA!W122-'Autres acteurs'!W122</f>
        <v>0</v>
      </c>
      <c r="X122" s="256">
        <f>ENS_DREA!X122-'Autres acteurs'!X122</f>
        <v>0</v>
      </c>
      <c r="Y122" s="256">
        <f>ENS_DREA!Y122-'Autres acteurs'!Y122</f>
        <v>0</v>
      </c>
      <c r="Z122" s="256">
        <f>ENS_DREA!Z122-'Autres acteurs'!Z122</f>
        <v>0</v>
      </c>
      <c r="AA122" s="256">
        <f>ENS_DREA!AA122-'Autres acteurs'!AA122</f>
        <v>0</v>
      </c>
      <c r="AB122" s="256">
        <f>ENS_DREA!AB122-'Autres acteurs'!AB122</f>
        <v>0</v>
      </c>
      <c r="AC122" s="256">
        <f>ENS_DREA!AC122-'Autres acteurs'!AC122</f>
        <v>0</v>
      </c>
      <c r="AD122" s="256">
        <f>ENS_DREA!AD122-'Autres acteurs'!AD122</f>
        <v>0</v>
      </c>
      <c r="AE122" s="256">
        <f>ENS_DREA!AE122-'Autres acteurs'!AE122</f>
        <v>0</v>
      </c>
      <c r="AF122" s="256">
        <f>ENS_DREA!AF122-'Autres acteurs'!AF122</f>
        <v>0</v>
      </c>
      <c r="AG122" s="256">
        <f>ENS_DREA!AG122-'Autres acteurs'!AG122</f>
        <v>0</v>
      </c>
      <c r="AH122" s="256">
        <f>ENS_DREA!AH122-'Autres acteurs'!AH122</f>
        <v>0</v>
      </c>
      <c r="AI122" s="249">
        <f>ENS_DREA!AI122-'Autres acteurs'!AI122</f>
        <v>0</v>
      </c>
      <c r="AJ122" s="249">
        <f>ENS_DREA!AJ122-'Autres acteurs'!AJ122</f>
        <v>0</v>
      </c>
      <c r="AK122" s="249">
        <f>ENS_DREA!AK122-'Autres acteurs'!AK122</f>
        <v>0</v>
      </c>
      <c r="AL122" s="249">
        <f>ENS_DREA!AL122-'Autres acteurs'!AL122</f>
        <v>0</v>
      </c>
      <c r="AM122" s="249">
        <f>ENS_DREA!AM122-'Autres acteurs'!AM122</f>
        <v>0</v>
      </c>
      <c r="AN122" s="249">
        <f>ENS_DREA!AN122-'Autres acteurs'!AN122</f>
        <v>0</v>
      </c>
      <c r="AO122" s="373">
        <f>ENS_DREA!AO122-'Autres acteurs'!AO122</f>
        <v>0</v>
      </c>
      <c r="AP122" s="373">
        <f>ENS_DREA!AP122-'Autres acteurs'!AP122</f>
        <v>0</v>
      </c>
      <c r="AQ122" s="373">
        <f>ENS_DREA!AQ122-'Autres acteurs'!AQ122</f>
        <v>0</v>
      </c>
      <c r="AR122" s="373">
        <f>ENS_DREA!AR122-'Autres acteurs'!AR122</f>
        <v>0</v>
      </c>
      <c r="AS122" s="373">
        <f>ENS_DREA!AS122-'Autres acteurs'!AS122</f>
        <v>0</v>
      </c>
      <c r="AT122" s="373">
        <f>ENS_DREA!AT122-'Autres acteurs'!AT122</f>
        <v>0</v>
      </c>
      <c r="AU122" s="373">
        <f>ENS_DREA!AU122-'Autres acteurs'!AU122</f>
        <v>0</v>
      </c>
      <c r="AV122" s="373">
        <f>ENS_DREA!AV122-'Autres acteurs'!AV122</f>
        <v>0</v>
      </c>
      <c r="AW122" s="371">
        <f>ENS_DREA!AW122-'Autres acteurs'!AW122</f>
        <v>0</v>
      </c>
      <c r="AX122" s="371">
        <f>ENS_DREA!AX122-'Autres acteurs'!AX122</f>
        <v>0</v>
      </c>
      <c r="AY122" s="371">
        <f>ENS_DREA!AY122-'Autres acteurs'!AY122</f>
        <v>0</v>
      </c>
      <c r="AZ122" s="371">
        <f>ENS_DREA!AZ122-'Autres acteurs'!AZ122</f>
        <v>0</v>
      </c>
      <c r="BA122" s="371">
        <f>ENS_DREA!BA122-'Autres acteurs'!BA122</f>
        <v>0</v>
      </c>
      <c r="BB122" s="371">
        <f>ENS_DREA!BB122-'Autres acteurs'!BB122</f>
        <v>0</v>
      </c>
      <c r="BC122" s="371">
        <f>ENS_DREA!BC122-'Autres acteurs'!BC122</f>
        <v>0</v>
      </c>
      <c r="BD122" s="371">
        <f>ENS_DREA!BD122-'Autres acteurs'!BD122</f>
        <v>0</v>
      </c>
      <c r="BE122" s="371">
        <f>ENS_DREA!BE122-'Autres acteurs'!BE122</f>
        <v>0</v>
      </c>
      <c r="BF122" s="371">
        <f>ENS_DREA!BF122-'Autres acteurs'!BF122</f>
        <v>0</v>
      </c>
      <c r="BG122" s="371">
        <f>ENS_DREA!BG122-'Autres acteurs'!BG122</f>
        <v>0</v>
      </c>
      <c r="BH122" s="371">
        <f>ENS_DREA!BH122-'Autres acteurs'!BH122</f>
        <v>0</v>
      </c>
      <c r="BI122" s="371">
        <f>ENS_DREA!BI122-'Autres acteurs'!BI122</f>
        <v>0</v>
      </c>
      <c r="BJ122" s="371">
        <f>ENS_DREA!BJ122-'Autres acteurs'!BJ122</f>
        <v>0</v>
      </c>
      <c r="BK122" s="371">
        <f>ENS_DREA!BK122-'Autres acteurs'!BK122</f>
        <v>0</v>
      </c>
      <c r="BL122" s="371">
        <f>ENS_DREA!BL122-'Autres acteurs'!BL122</f>
        <v>0</v>
      </c>
      <c r="BM122" s="371">
        <f>ENS_DREA!BM122-'Autres acteurs'!BM122</f>
        <v>0</v>
      </c>
      <c r="BN122" s="371">
        <f>ENS_DREA!BN122-'Autres acteurs'!BN122</f>
        <v>0</v>
      </c>
      <c r="BO122" s="371">
        <f>ENS_DREA!BO122-'Autres acteurs'!BO122</f>
        <v>0</v>
      </c>
      <c r="BP122" s="371">
        <f>ENS_DREA!BP122-'Autres acteurs'!BP122</f>
        <v>0</v>
      </c>
      <c r="BQ122" s="371">
        <f>ENS_DREA!BQ122-'Autres acteurs'!BQ122</f>
        <v>0</v>
      </c>
      <c r="BR122" s="371">
        <f>ENS_DREA!BR122-'Autres acteurs'!BR122</f>
        <v>0</v>
      </c>
      <c r="BS122" s="371">
        <f>ENS_DREA!BS122-'Autres acteurs'!BS122</f>
        <v>0</v>
      </c>
      <c r="BT122" s="371">
        <f>ENS_DREA!BT122-'Autres acteurs'!BT122</f>
        <v>0</v>
      </c>
      <c r="BU122" s="371">
        <f>ENS_DREA!BU122-'Autres acteurs'!BU122</f>
        <v>0</v>
      </c>
      <c r="BV122" s="371">
        <f>ENS_DREA!BV122-'Autres acteurs'!BV122</f>
        <v>0</v>
      </c>
      <c r="BW122" s="371">
        <f>ENS_DREA!BW122-'Autres acteurs'!BW122</f>
        <v>0</v>
      </c>
      <c r="BX122" s="371">
        <f>ENS_DREA!BX122-'Autres acteurs'!BX122</f>
        <v>0</v>
      </c>
      <c r="BY122" s="371">
        <f>ENS_DREA!BY122-'Autres acteurs'!BY122</f>
        <v>0</v>
      </c>
      <c r="BZ122" s="371">
        <f>ENS_DREA!BZ122-'Autres acteurs'!BZ122</f>
        <v>0</v>
      </c>
    </row>
    <row r="123" spans="1:104" s="253" customFormat="1" x14ac:dyDescent="0.3">
      <c r="A123" s="253" t="s">
        <v>272</v>
      </c>
      <c r="E123" s="253">
        <f>SUM(E124:E131)</f>
        <v>0</v>
      </c>
      <c r="F123" s="253">
        <f t="shared" ref="F123:BQ123" si="46">SUM(F124:F131)</f>
        <v>0</v>
      </c>
      <c r="G123" s="253">
        <f t="shared" si="46"/>
        <v>0</v>
      </c>
      <c r="H123" s="253">
        <f t="shared" si="46"/>
        <v>0</v>
      </c>
      <c r="I123" s="253">
        <f t="shared" si="46"/>
        <v>0</v>
      </c>
      <c r="J123" s="253">
        <f t="shared" si="46"/>
        <v>0</v>
      </c>
      <c r="K123" s="253">
        <f t="shared" si="46"/>
        <v>0</v>
      </c>
      <c r="L123" s="253">
        <f t="shared" si="46"/>
        <v>0</v>
      </c>
      <c r="M123" s="253">
        <f t="shared" si="46"/>
        <v>0</v>
      </c>
      <c r="N123" s="253">
        <f t="shared" si="46"/>
        <v>0</v>
      </c>
      <c r="O123" s="253">
        <f t="shared" si="46"/>
        <v>0</v>
      </c>
      <c r="P123" s="253">
        <f t="shared" si="46"/>
        <v>0</v>
      </c>
      <c r="Q123" s="253">
        <f t="shared" si="46"/>
        <v>0</v>
      </c>
      <c r="R123" s="253">
        <f t="shared" si="46"/>
        <v>0</v>
      </c>
      <c r="S123" s="253">
        <f t="shared" si="46"/>
        <v>0</v>
      </c>
      <c r="T123" s="253">
        <f t="shared" si="46"/>
        <v>0</v>
      </c>
      <c r="U123" s="253">
        <f t="shared" si="46"/>
        <v>0</v>
      </c>
      <c r="V123" s="253">
        <f t="shared" si="46"/>
        <v>0</v>
      </c>
      <c r="W123" s="253">
        <f t="shared" si="46"/>
        <v>0</v>
      </c>
      <c r="X123" s="253">
        <f t="shared" si="46"/>
        <v>0</v>
      </c>
      <c r="Y123" s="253">
        <f t="shared" si="46"/>
        <v>0</v>
      </c>
      <c r="Z123" s="253">
        <f t="shared" si="46"/>
        <v>0</v>
      </c>
      <c r="AA123" s="253">
        <f t="shared" si="46"/>
        <v>0</v>
      </c>
      <c r="AB123" s="253">
        <f t="shared" si="46"/>
        <v>0</v>
      </c>
      <c r="AC123" s="253">
        <f t="shared" si="46"/>
        <v>0</v>
      </c>
      <c r="AD123" s="253">
        <f t="shared" si="46"/>
        <v>0</v>
      </c>
      <c r="AE123" s="253">
        <f t="shared" si="46"/>
        <v>0</v>
      </c>
      <c r="AF123" s="253">
        <f t="shared" si="46"/>
        <v>0</v>
      </c>
      <c r="AG123" s="253">
        <f t="shared" si="46"/>
        <v>0</v>
      </c>
      <c r="AH123" s="253">
        <f t="shared" si="46"/>
        <v>0</v>
      </c>
      <c r="AI123" s="253">
        <f t="shared" si="46"/>
        <v>0</v>
      </c>
      <c r="AJ123" s="253">
        <f t="shared" si="46"/>
        <v>0</v>
      </c>
      <c r="AK123" s="253">
        <f t="shared" si="46"/>
        <v>0</v>
      </c>
      <c r="AL123" s="253">
        <f t="shared" si="46"/>
        <v>0</v>
      </c>
      <c r="AM123" s="253">
        <f t="shared" si="46"/>
        <v>0</v>
      </c>
      <c r="AN123" s="253">
        <f t="shared" si="46"/>
        <v>0</v>
      </c>
      <c r="AO123" s="253">
        <f t="shared" si="46"/>
        <v>0</v>
      </c>
      <c r="AP123" s="253">
        <f t="shared" si="46"/>
        <v>0</v>
      </c>
      <c r="AQ123" s="253">
        <f t="shared" si="46"/>
        <v>0</v>
      </c>
      <c r="AR123" s="253">
        <f t="shared" si="46"/>
        <v>0</v>
      </c>
      <c r="AS123" s="253">
        <f t="shared" si="46"/>
        <v>0</v>
      </c>
      <c r="AT123" s="253">
        <f t="shared" si="46"/>
        <v>0</v>
      </c>
      <c r="AU123" s="253">
        <f t="shared" si="46"/>
        <v>0</v>
      </c>
      <c r="AV123" s="253">
        <f t="shared" si="46"/>
        <v>0</v>
      </c>
      <c r="AW123" s="374">
        <f t="shared" si="46"/>
        <v>0</v>
      </c>
      <c r="AX123" s="374">
        <f t="shared" si="46"/>
        <v>0</v>
      </c>
      <c r="AY123" s="374">
        <f t="shared" si="46"/>
        <v>0</v>
      </c>
      <c r="AZ123" s="374">
        <f t="shared" si="46"/>
        <v>0</v>
      </c>
      <c r="BA123" s="374">
        <f t="shared" si="46"/>
        <v>0</v>
      </c>
      <c r="BB123" s="374">
        <f t="shared" si="46"/>
        <v>0</v>
      </c>
      <c r="BC123" s="374">
        <f t="shared" si="46"/>
        <v>0</v>
      </c>
      <c r="BD123" s="374">
        <f t="shared" si="46"/>
        <v>0</v>
      </c>
      <c r="BE123" s="374">
        <f t="shared" si="46"/>
        <v>0</v>
      </c>
      <c r="BF123" s="374">
        <f t="shared" si="46"/>
        <v>0</v>
      </c>
      <c r="BG123" s="374">
        <f t="shared" si="46"/>
        <v>0</v>
      </c>
      <c r="BH123" s="374">
        <f t="shared" si="46"/>
        <v>0</v>
      </c>
      <c r="BI123" s="374">
        <f t="shared" si="46"/>
        <v>0</v>
      </c>
      <c r="BJ123" s="374">
        <f t="shared" si="46"/>
        <v>0</v>
      </c>
      <c r="BK123" s="374">
        <f t="shared" si="46"/>
        <v>0</v>
      </c>
      <c r="BL123" s="374">
        <f t="shared" si="46"/>
        <v>0</v>
      </c>
      <c r="BM123" s="374" t="e">
        <f t="shared" si="46"/>
        <v>#DIV/0!</v>
      </c>
      <c r="BN123" s="374" t="e">
        <f t="shared" si="46"/>
        <v>#DIV/0!</v>
      </c>
      <c r="BO123" s="374">
        <f t="shared" si="46"/>
        <v>0</v>
      </c>
      <c r="BP123" s="374">
        <f t="shared" si="46"/>
        <v>0</v>
      </c>
      <c r="BQ123" s="374" t="e">
        <f t="shared" si="46"/>
        <v>#DIV/0!</v>
      </c>
      <c r="BR123" s="374">
        <f t="shared" ref="BR123:BZ123" si="47">SUM(BR124:BR131)</f>
        <v>0</v>
      </c>
      <c r="BS123" s="374">
        <f t="shared" si="47"/>
        <v>0</v>
      </c>
      <c r="BT123" s="374">
        <f t="shared" si="47"/>
        <v>0</v>
      </c>
      <c r="BU123" s="374">
        <f t="shared" si="47"/>
        <v>0</v>
      </c>
      <c r="BV123" s="374">
        <f t="shared" si="47"/>
        <v>0</v>
      </c>
      <c r="BW123" s="374">
        <f t="shared" si="47"/>
        <v>0</v>
      </c>
      <c r="BX123" s="374">
        <f t="shared" si="47"/>
        <v>0</v>
      </c>
      <c r="BY123" s="374">
        <f t="shared" si="47"/>
        <v>0</v>
      </c>
      <c r="BZ123" s="374">
        <f t="shared" si="47"/>
        <v>0</v>
      </c>
      <c r="CA123" s="253">
        <v>0</v>
      </c>
      <c r="CB123" s="253">
        <v>0</v>
      </c>
      <c r="CC123" s="253">
        <v>0</v>
      </c>
      <c r="CD123" s="253">
        <v>0</v>
      </c>
      <c r="CE123" s="253">
        <v>0</v>
      </c>
      <c r="CF123" s="253">
        <v>0</v>
      </c>
    </row>
    <row r="124" spans="1:104" s="316" customFormat="1" ht="73.95" customHeight="1" x14ac:dyDescent="0.25">
      <c r="A124" s="312" t="s">
        <v>273</v>
      </c>
      <c r="B124" s="303" t="s">
        <v>274</v>
      </c>
      <c r="C124" s="313" t="s">
        <v>275</v>
      </c>
      <c r="D124" s="314" t="s">
        <v>276</v>
      </c>
      <c r="E124" s="303">
        <f>ENS_DREA!E124-'Autres acteurs'!E124</f>
        <v>0</v>
      </c>
      <c r="F124" s="303">
        <f>ENS_DREA!F124-'Autres acteurs'!F124</f>
        <v>0</v>
      </c>
      <c r="G124" s="303">
        <f>ENS_DREA!G124-'Autres acteurs'!G124</f>
        <v>0</v>
      </c>
      <c r="H124" s="303">
        <f>ENS_DREA!H124-'Autres acteurs'!H124</f>
        <v>0</v>
      </c>
      <c r="I124" s="303">
        <f>ENS_DREA!I124-'Autres acteurs'!I124</f>
        <v>0</v>
      </c>
      <c r="J124" s="303">
        <f>ENS_DREA!J124-'Autres acteurs'!J124</f>
        <v>0</v>
      </c>
      <c r="K124" s="303">
        <f>ENS_DREA!K124-'Autres acteurs'!K124</f>
        <v>0</v>
      </c>
      <c r="L124" s="303">
        <f>ENS_DREA!L124-'Autres acteurs'!L124</f>
        <v>0</v>
      </c>
      <c r="M124" s="303">
        <f>ENS_DREA!M124-'Autres acteurs'!M124</f>
        <v>0</v>
      </c>
      <c r="N124" s="303">
        <f>ENS_DREA!N124-'Autres acteurs'!N124</f>
        <v>0</v>
      </c>
      <c r="O124" s="303">
        <f>ENS_DREA!O124-'Autres acteurs'!O124</f>
        <v>0</v>
      </c>
      <c r="P124" s="256">
        <f>ENS_DREA!P124-'Autres acteurs'!P124</f>
        <v>0</v>
      </c>
      <c r="Q124" s="256">
        <f>ENS_DREA!Q124-'Autres acteurs'!Q124</f>
        <v>0</v>
      </c>
      <c r="R124" s="256">
        <f>ENS_DREA!R124-'Autres acteurs'!R124</f>
        <v>0</v>
      </c>
      <c r="S124" s="256">
        <f>ENS_DREA!S124-'Autres acteurs'!S124</f>
        <v>0</v>
      </c>
      <c r="T124" s="256">
        <f>ENS_DREA!T124-'Autres acteurs'!T124</f>
        <v>0</v>
      </c>
      <c r="U124" s="256">
        <f>ENS_DREA!U124-'Autres acteurs'!U124</f>
        <v>0</v>
      </c>
      <c r="V124" s="256">
        <f>ENS_DREA!V124-'Autres acteurs'!V124</f>
        <v>0</v>
      </c>
      <c r="W124" s="256">
        <f>ENS_DREA!W124-'Autres acteurs'!W124</f>
        <v>0</v>
      </c>
      <c r="X124" s="256">
        <f>ENS_DREA!X124-'Autres acteurs'!X124</f>
        <v>0</v>
      </c>
      <c r="Y124" s="256">
        <f>ENS_DREA!Y124-'Autres acteurs'!Y124</f>
        <v>0</v>
      </c>
      <c r="Z124" s="256">
        <f>ENS_DREA!Z124-'Autres acteurs'!Z124</f>
        <v>0</v>
      </c>
      <c r="AA124" s="256">
        <f>ENS_DREA!AA124-'Autres acteurs'!AA124</f>
        <v>0</v>
      </c>
      <c r="AB124" s="256">
        <f>ENS_DREA!AB124-'Autres acteurs'!AB124</f>
        <v>0</v>
      </c>
      <c r="AC124" s="256">
        <f>ENS_DREA!AC124-'Autres acteurs'!AC124</f>
        <v>0</v>
      </c>
      <c r="AD124" s="256">
        <f>ENS_DREA!AD124-'Autres acteurs'!AD124</f>
        <v>0</v>
      </c>
      <c r="AE124" s="256">
        <f>ENS_DREA!AE124-'Autres acteurs'!AE124</f>
        <v>0</v>
      </c>
      <c r="AF124" s="256">
        <f>ENS_DREA!AF124-'Autres acteurs'!AF124</f>
        <v>0</v>
      </c>
      <c r="AG124" s="256">
        <f>ENS_DREA!AG124-'Autres acteurs'!AG124</f>
        <v>0</v>
      </c>
      <c r="AH124" s="256">
        <f>ENS_DREA!AH124-'Autres acteurs'!AH124</f>
        <v>0</v>
      </c>
      <c r="AI124" s="303">
        <f>ENS_DREA!AI124-'Autres acteurs'!AI124</f>
        <v>0</v>
      </c>
      <c r="AJ124" s="303">
        <f>ENS_DREA!AJ124-'Autres acteurs'!AJ124</f>
        <v>0</v>
      </c>
      <c r="AK124" s="303">
        <f>ENS_DREA!AK124-'Autres acteurs'!AK124</f>
        <v>0</v>
      </c>
      <c r="AL124" s="303">
        <f>ENS_DREA!AL124-'Autres acteurs'!AL124</f>
        <v>0</v>
      </c>
      <c r="AM124" s="303">
        <f>ENS_DREA!AM124-'Autres acteurs'!AM124</f>
        <v>0</v>
      </c>
      <c r="AN124" s="303">
        <f>ENS_DREA!AN124-'Autres acteurs'!AN124</f>
        <v>0</v>
      </c>
      <c r="AO124" s="397">
        <f>ENS_DREA!AO124-'Autres acteurs'!AO124</f>
        <v>0</v>
      </c>
      <c r="AP124" s="397">
        <f>ENS_DREA!AP124-'Autres acteurs'!AP124</f>
        <v>0</v>
      </c>
      <c r="AQ124" s="397">
        <f>ENS_DREA!AQ124-'Autres acteurs'!AQ124</f>
        <v>0</v>
      </c>
      <c r="AR124" s="397">
        <f>ENS_DREA!AR124-'Autres acteurs'!AR124</f>
        <v>0</v>
      </c>
      <c r="AS124" s="397">
        <f>ENS_DREA!AS124-'Autres acteurs'!AS124</f>
        <v>0</v>
      </c>
      <c r="AT124" s="397">
        <f>ENS_DREA!AT124-'Autres acteurs'!AT124</f>
        <v>0</v>
      </c>
      <c r="AU124" s="397">
        <f>ENS_DREA!AU124-'Autres acteurs'!AU124</f>
        <v>0</v>
      </c>
      <c r="AV124" s="397">
        <f>ENS_DREA!AV124-'Autres acteurs'!AV124</f>
        <v>0</v>
      </c>
      <c r="AW124" s="371">
        <f>ENS_DREA!AW124-'Autres acteurs'!AW124</f>
        <v>0</v>
      </c>
      <c r="AX124" s="371">
        <f>ENS_DREA!AX124-'Autres acteurs'!AX124</f>
        <v>0</v>
      </c>
      <c r="AY124" s="371">
        <f>ENS_DREA!AY124-'Autres acteurs'!AY124</f>
        <v>0</v>
      </c>
      <c r="AZ124" s="371">
        <f>ENS_DREA!AZ124-'Autres acteurs'!AZ124</f>
        <v>0</v>
      </c>
      <c r="BA124" s="371">
        <f>ENS_DREA!BA124-'Autres acteurs'!BA124</f>
        <v>0</v>
      </c>
      <c r="BB124" s="371">
        <f>ENS_DREA!BB124-'Autres acteurs'!BB124</f>
        <v>0</v>
      </c>
      <c r="BC124" s="371">
        <f>ENS_DREA!BC124-'Autres acteurs'!BC124</f>
        <v>0</v>
      </c>
      <c r="BD124" s="371">
        <f>ENS_DREA!BD124-'Autres acteurs'!BD124</f>
        <v>0</v>
      </c>
      <c r="BE124" s="371">
        <f>ENS_DREA!BE124-'Autres acteurs'!BE124</f>
        <v>0</v>
      </c>
      <c r="BF124" s="371">
        <f>ENS_DREA!BF124-'Autres acteurs'!BF124</f>
        <v>0</v>
      </c>
      <c r="BG124" s="371">
        <f>ENS_DREA!BG124-'Autres acteurs'!BG124</f>
        <v>0</v>
      </c>
      <c r="BH124" s="371">
        <f>ENS_DREA!BH124-'Autres acteurs'!BH124</f>
        <v>0</v>
      </c>
      <c r="BI124" s="371">
        <f>ENS_DREA!BI124-'Autres acteurs'!BI124</f>
        <v>0</v>
      </c>
      <c r="BJ124" s="371">
        <f>ENS_DREA!BJ124-'Autres acteurs'!BJ124</f>
        <v>0</v>
      </c>
      <c r="BK124" s="371">
        <f>ENS_DREA!BK124-'Autres acteurs'!BK124</f>
        <v>0</v>
      </c>
      <c r="BL124" s="371">
        <f>ENS_DREA!BL124-'Autres acteurs'!BL124</f>
        <v>0</v>
      </c>
      <c r="BM124" s="371" t="e">
        <f>ENS_DREA!BM124-'Autres acteurs'!BM124</f>
        <v>#DIV/0!</v>
      </c>
      <c r="BN124" s="371" t="e">
        <f>ENS_DREA!BN124-'Autres acteurs'!BN124</f>
        <v>#DIV/0!</v>
      </c>
      <c r="BO124" s="371">
        <f>ENS_DREA!BO124-'Autres acteurs'!BO124</f>
        <v>0</v>
      </c>
      <c r="BP124" s="371">
        <f>ENS_DREA!BP124-'Autres acteurs'!BP124</f>
        <v>0</v>
      </c>
      <c r="BQ124" s="371" t="e">
        <f>ENS_DREA!BQ124-'Autres acteurs'!BQ124</f>
        <v>#DIV/0!</v>
      </c>
      <c r="BR124" s="371">
        <f>ENS_DREA!BR124-'Autres acteurs'!BR124</f>
        <v>0</v>
      </c>
      <c r="BS124" s="371">
        <f>ENS_DREA!BS124-'Autres acteurs'!BS124</f>
        <v>0</v>
      </c>
      <c r="BT124" s="371">
        <f>ENS_DREA!BT124-'Autres acteurs'!BT124</f>
        <v>0</v>
      </c>
      <c r="BU124" s="371">
        <f>ENS_DREA!BU124-'Autres acteurs'!BU124</f>
        <v>0</v>
      </c>
      <c r="BV124" s="371">
        <f>ENS_DREA!BV124-'Autres acteurs'!BV124</f>
        <v>0</v>
      </c>
      <c r="BW124" s="371">
        <f>ENS_DREA!BW124-'Autres acteurs'!BW124</f>
        <v>0</v>
      </c>
      <c r="BX124" s="371">
        <f>ENS_DREA!BX124-'Autres acteurs'!BX124</f>
        <v>0</v>
      </c>
      <c r="BY124" s="371">
        <f>ENS_DREA!BY124-'Autres acteurs'!BY124</f>
        <v>0</v>
      </c>
      <c r="BZ124" s="371">
        <f>ENS_DREA!BZ124-'Autres acteurs'!BZ124</f>
        <v>0</v>
      </c>
      <c r="CA124" s="303"/>
      <c r="CB124" s="303"/>
      <c r="CC124" s="303"/>
      <c r="CD124" s="303"/>
      <c r="CE124" s="303"/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1.6" customHeight="1" x14ac:dyDescent="0.25">
      <c r="A125" s="301" t="s">
        <v>277</v>
      </c>
      <c r="B125" s="317" t="s">
        <v>278</v>
      </c>
      <c r="C125" s="318" t="s">
        <v>279</v>
      </c>
      <c r="D125" s="319" t="s">
        <v>280</v>
      </c>
      <c r="E125" s="398">
        <f>ENS_DREA!E125-'Autres acteurs'!E125</f>
        <v>0</v>
      </c>
      <c r="F125" s="398">
        <f>ENS_DREA!F125-'Autres acteurs'!F125</f>
        <v>0</v>
      </c>
      <c r="G125" s="398">
        <f>ENS_DREA!G125-'Autres acteurs'!G125</f>
        <v>0</v>
      </c>
      <c r="H125" s="398">
        <f>ENS_DREA!H125-'Autres acteurs'!H125</f>
        <v>0</v>
      </c>
      <c r="I125" s="398">
        <f>ENS_DREA!I125-'Autres acteurs'!I125</f>
        <v>0</v>
      </c>
      <c r="J125" s="398">
        <f>ENS_DREA!J125-'Autres acteurs'!J125</f>
        <v>0</v>
      </c>
      <c r="K125" s="398">
        <f>ENS_DREA!K125-'Autres acteurs'!K125</f>
        <v>0</v>
      </c>
      <c r="L125" s="398">
        <f>ENS_DREA!L125-'Autres acteurs'!L125</f>
        <v>0</v>
      </c>
      <c r="M125" s="398">
        <f>ENS_DREA!M125-'Autres acteurs'!M125</f>
        <v>0</v>
      </c>
      <c r="N125" s="398">
        <f>ENS_DREA!N125-'Autres acteurs'!N125</f>
        <v>0</v>
      </c>
      <c r="O125" s="398">
        <f>ENS_DREA!O125-'Autres acteurs'!O125</f>
        <v>0</v>
      </c>
      <c r="P125" s="256">
        <f>ENS_DREA!P125-'Autres acteurs'!P125</f>
        <v>0</v>
      </c>
      <c r="Q125" s="256">
        <f>ENS_DREA!Q125-'Autres acteurs'!Q125</f>
        <v>0</v>
      </c>
      <c r="R125" s="256">
        <f>ENS_DREA!R125-'Autres acteurs'!R125</f>
        <v>0</v>
      </c>
      <c r="S125" s="256">
        <f>ENS_DREA!S125-'Autres acteurs'!S125</f>
        <v>0</v>
      </c>
      <c r="T125" s="256">
        <f>ENS_DREA!T125-'Autres acteurs'!T125</f>
        <v>0</v>
      </c>
      <c r="U125" s="256">
        <f>ENS_DREA!U125-'Autres acteurs'!U125</f>
        <v>0</v>
      </c>
      <c r="V125" s="256">
        <f>ENS_DREA!V125-'Autres acteurs'!V125</f>
        <v>0</v>
      </c>
      <c r="W125" s="256">
        <f>ENS_DREA!W125-'Autres acteurs'!W125</f>
        <v>0</v>
      </c>
      <c r="X125" s="256">
        <f>ENS_DREA!X125-'Autres acteurs'!X125</f>
        <v>0</v>
      </c>
      <c r="Y125" s="256">
        <f>ENS_DREA!Y125-'Autres acteurs'!Y125</f>
        <v>0</v>
      </c>
      <c r="Z125" s="256">
        <f>ENS_DREA!Z125-'Autres acteurs'!Z125</f>
        <v>0</v>
      </c>
      <c r="AA125" s="256">
        <f>ENS_DREA!AA125-'Autres acteurs'!AA125</f>
        <v>0</v>
      </c>
      <c r="AB125" s="256">
        <f>ENS_DREA!AB125-'Autres acteurs'!AB125</f>
        <v>0</v>
      </c>
      <c r="AC125" s="256">
        <f>ENS_DREA!AC125-'Autres acteurs'!AC125</f>
        <v>0</v>
      </c>
      <c r="AD125" s="256">
        <f>ENS_DREA!AD125-'Autres acteurs'!AD125</f>
        <v>0</v>
      </c>
      <c r="AE125" s="256">
        <f>ENS_DREA!AE125-'Autres acteurs'!AE125</f>
        <v>0</v>
      </c>
      <c r="AF125" s="256">
        <f>ENS_DREA!AF125-'Autres acteurs'!AF125</f>
        <v>0</v>
      </c>
      <c r="AG125" s="256">
        <f>ENS_DREA!AG125-'Autres acteurs'!AG125</f>
        <v>0</v>
      </c>
      <c r="AH125" s="256">
        <f>ENS_DREA!AH125-'Autres acteurs'!AH125</f>
        <v>0</v>
      </c>
      <c r="AI125" s="398">
        <f>ENS_DREA!AI125-'Autres acteurs'!AI125</f>
        <v>0</v>
      </c>
      <c r="AJ125" s="398">
        <f>ENS_DREA!AJ125-'Autres acteurs'!AJ125</f>
        <v>0</v>
      </c>
      <c r="AK125" s="398">
        <f>ENS_DREA!AK125-'Autres acteurs'!AK125</f>
        <v>0</v>
      </c>
      <c r="AL125" s="398">
        <f>ENS_DREA!AL125-'Autres acteurs'!AL125</f>
        <v>0</v>
      </c>
      <c r="AM125" s="398">
        <f>ENS_DREA!AM125-'Autres acteurs'!AM125</f>
        <v>0</v>
      </c>
      <c r="AN125" s="398">
        <f>ENS_DREA!AN125-'Autres acteurs'!AN125</f>
        <v>0</v>
      </c>
      <c r="AO125" s="399">
        <f>ENS_DREA!AO125-'Autres acteurs'!AO125</f>
        <v>0</v>
      </c>
      <c r="AP125" s="399">
        <f>ENS_DREA!AP125-'Autres acteurs'!AP125</f>
        <v>0</v>
      </c>
      <c r="AQ125" s="399">
        <f>ENS_DREA!AQ125-'Autres acteurs'!AQ125</f>
        <v>0</v>
      </c>
      <c r="AR125" s="399">
        <f>ENS_DREA!AR125-'Autres acteurs'!AR125</f>
        <v>0</v>
      </c>
      <c r="AS125" s="399">
        <f>ENS_DREA!AS125-'Autres acteurs'!AS125</f>
        <v>0</v>
      </c>
      <c r="AT125" s="399">
        <f>ENS_DREA!AT125-'Autres acteurs'!AT125</f>
        <v>0</v>
      </c>
      <c r="AU125" s="399">
        <f>ENS_DREA!AU125-'Autres acteurs'!AU125</f>
        <v>0</v>
      </c>
      <c r="AV125" s="399">
        <f>ENS_DREA!AV125-'Autres acteurs'!AV125</f>
        <v>0</v>
      </c>
      <c r="AW125" s="371">
        <f>ENS_DREA!AW125-'Autres acteurs'!AW125</f>
        <v>0</v>
      </c>
      <c r="AX125" s="371">
        <f>ENS_DREA!AX125-'Autres acteurs'!AX125</f>
        <v>0</v>
      </c>
      <c r="AY125" s="371">
        <f>ENS_DREA!AY125-'Autres acteurs'!AY125</f>
        <v>0</v>
      </c>
      <c r="AZ125" s="371">
        <f>ENS_DREA!AZ125-'Autres acteurs'!AZ125</f>
        <v>0</v>
      </c>
      <c r="BA125" s="371">
        <f>ENS_DREA!BA125-'Autres acteurs'!BA125</f>
        <v>0</v>
      </c>
      <c r="BB125" s="371">
        <f>ENS_DREA!BB125-'Autres acteurs'!BB125</f>
        <v>0</v>
      </c>
      <c r="BC125" s="371">
        <f>ENS_DREA!BC125-'Autres acteurs'!BC125</f>
        <v>0</v>
      </c>
      <c r="BD125" s="371">
        <f>ENS_DREA!BD125-'Autres acteurs'!BD125</f>
        <v>0</v>
      </c>
      <c r="BE125" s="371">
        <f>ENS_DREA!BE125-'Autres acteurs'!BE125</f>
        <v>0</v>
      </c>
      <c r="BF125" s="371">
        <f>ENS_DREA!BF125-'Autres acteurs'!BF125</f>
        <v>0</v>
      </c>
      <c r="BG125" s="371">
        <f>ENS_DREA!BG125-'Autres acteurs'!BG125</f>
        <v>0</v>
      </c>
      <c r="BH125" s="371">
        <f>ENS_DREA!BH125-'Autres acteurs'!BH125</f>
        <v>0</v>
      </c>
      <c r="BI125" s="371">
        <f>ENS_DREA!BI125-'Autres acteurs'!BI125</f>
        <v>0</v>
      </c>
      <c r="BJ125" s="371">
        <f>ENS_DREA!BJ125-'Autres acteurs'!BJ125</f>
        <v>0</v>
      </c>
      <c r="BK125" s="371">
        <f>ENS_DREA!BK125-'Autres acteurs'!BK125</f>
        <v>0</v>
      </c>
      <c r="BL125" s="371">
        <f>ENS_DREA!BL125-'Autres acteurs'!BL125</f>
        <v>0</v>
      </c>
      <c r="BM125" s="371" t="e">
        <f>ENS_DREA!BM125-'Autres acteurs'!BM125</f>
        <v>#DIV/0!</v>
      </c>
      <c r="BN125" s="371" t="e">
        <f>ENS_DREA!BN125-'Autres acteurs'!BN125</f>
        <v>#DIV/0!</v>
      </c>
      <c r="BO125" s="371">
        <f>ENS_DREA!BO125-'Autres acteurs'!BO125</f>
        <v>0</v>
      </c>
      <c r="BP125" s="371">
        <f>ENS_DREA!BP125-'Autres acteurs'!BP125</f>
        <v>0</v>
      </c>
      <c r="BQ125" s="371" t="e">
        <f>ENS_DREA!BQ125-'Autres acteurs'!BQ125</f>
        <v>#DIV/0!</v>
      </c>
      <c r="BR125" s="371">
        <f>ENS_DREA!BR125-'Autres acteurs'!BR125</f>
        <v>0</v>
      </c>
      <c r="BS125" s="371">
        <f>ENS_DREA!BS125-'Autres acteurs'!BS125</f>
        <v>0</v>
      </c>
      <c r="BT125" s="371">
        <f>ENS_DREA!BT125-'Autres acteurs'!BT125</f>
        <v>0</v>
      </c>
      <c r="BU125" s="371">
        <f>ENS_DREA!BU125-'Autres acteurs'!BU125</f>
        <v>0</v>
      </c>
      <c r="BV125" s="371">
        <f>ENS_DREA!BV125-'Autres acteurs'!BV125</f>
        <v>0</v>
      </c>
      <c r="BW125" s="371">
        <f>ENS_DREA!BW125-'Autres acteurs'!BW125</f>
        <v>0</v>
      </c>
      <c r="BX125" s="371">
        <f>ENS_DREA!BX125-'Autres acteurs'!BX125</f>
        <v>0</v>
      </c>
      <c r="BY125" s="371">
        <f>ENS_DREA!BY125-'Autres acteurs'!BY125</f>
        <v>0</v>
      </c>
      <c r="BZ125" s="371">
        <f>ENS_DREA!BZ125-'Autres acteurs'!BZ125</f>
        <v>0</v>
      </c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x14ac:dyDescent="0.3">
      <c r="A126" s="301" t="s">
        <v>281</v>
      </c>
      <c r="B126" s="301" t="s">
        <v>282</v>
      </c>
      <c r="C126" s="301" t="s">
        <v>283</v>
      </c>
      <c r="D126" s="296" t="s">
        <v>180</v>
      </c>
      <c r="E126" s="261">
        <f>ENS_DREA!E126-'Autres acteurs'!E126</f>
        <v>0</v>
      </c>
      <c r="F126" s="261">
        <f>ENS_DREA!F126-'Autres acteurs'!F126</f>
        <v>0</v>
      </c>
      <c r="G126" s="261">
        <f>ENS_DREA!G126-'Autres acteurs'!G126</f>
        <v>0</v>
      </c>
      <c r="H126" s="261">
        <f>ENS_DREA!H126-'Autres acteurs'!H126</f>
        <v>0</v>
      </c>
      <c r="I126" s="261">
        <f>ENS_DREA!I126-'Autres acteurs'!I126</f>
        <v>0</v>
      </c>
      <c r="J126" s="261">
        <f>ENS_DREA!J126-'Autres acteurs'!J126</f>
        <v>0</v>
      </c>
      <c r="K126" s="261">
        <f>ENS_DREA!K126-'Autres acteurs'!K126</f>
        <v>0</v>
      </c>
      <c r="L126" s="261">
        <f>ENS_DREA!L126-'Autres acteurs'!L126</f>
        <v>0</v>
      </c>
      <c r="M126" s="261">
        <f>ENS_DREA!M126-'Autres acteurs'!M126</f>
        <v>0</v>
      </c>
      <c r="N126" s="261">
        <f>ENS_DREA!N126-'Autres acteurs'!N126</f>
        <v>0</v>
      </c>
      <c r="O126" s="261">
        <f>ENS_DREA!O126-'Autres acteurs'!O126</f>
        <v>0</v>
      </c>
      <c r="P126" s="256">
        <f>ENS_DREA!P126-'Autres acteurs'!P126</f>
        <v>0</v>
      </c>
      <c r="Q126" s="256">
        <f>ENS_DREA!Q126-'Autres acteurs'!Q126</f>
        <v>0</v>
      </c>
      <c r="R126" s="256">
        <f>ENS_DREA!R126-'Autres acteurs'!R126</f>
        <v>0</v>
      </c>
      <c r="S126" s="256">
        <f>ENS_DREA!S126-'Autres acteurs'!S126</f>
        <v>0</v>
      </c>
      <c r="T126" s="256">
        <f>ENS_DREA!T126-'Autres acteurs'!T126</f>
        <v>0</v>
      </c>
      <c r="U126" s="256">
        <f>ENS_DREA!U126-'Autres acteurs'!U126</f>
        <v>0</v>
      </c>
      <c r="V126" s="256">
        <f>ENS_DREA!V126-'Autres acteurs'!V126</f>
        <v>0</v>
      </c>
      <c r="W126" s="256">
        <f>ENS_DREA!W126-'Autres acteurs'!W126</f>
        <v>0</v>
      </c>
      <c r="X126" s="256">
        <f>ENS_DREA!X126-'Autres acteurs'!X126</f>
        <v>0</v>
      </c>
      <c r="Y126" s="256">
        <f>ENS_DREA!Y126-'Autres acteurs'!Y126</f>
        <v>0</v>
      </c>
      <c r="Z126" s="256">
        <f>ENS_DREA!Z126-'Autres acteurs'!Z126</f>
        <v>0</v>
      </c>
      <c r="AA126" s="256">
        <f>ENS_DREA!AA126-'Autres acteurs'!AA126</f>
        <v>0</v>
      </c>
      <c r="AB126" s="256">
        <f>ENS_DREA!AB126-'Autres acteurs'!AB126</f>
        <v>0</v>
      </c>
      <c r="AC126" s="256">
        <f>ENS_DREA!AC126-'Autres acteurs'!AC126</f>
        <v>0</v>
      </c>
      <c r="AD126" s="256">
        <f>ENS_DREA!AD126-'Autres acteurs'!AD126</f>
        <v>0</v>
      </c>
      <c r="AE126" s="256">
        <f>ENS_DREA!AE126-'Autres acteurs'!AE126</f>
        <v>0</v>
      </c>
      <c r="AF126" s="256">
        <f>ENS_DREA!AF126-'Autres acteurs'!AF126</f>
        <v>0</v>
      </c>
      <c r="AG126" s="256">
        <f>ENS_DREA!AG126-'Autres acteurs'!AG126</f>
        <v>0</v>
      </c>
      <c r="AH126" s="256">
        <f>ENS_DREA!AH126-'Autres acteurs'!AH126</f>
        <v>0</v>
      </c>
      <c r="AI126" s="261">
        <f>ENS_DREA!AI126-'Autres acteurs'!AI126</f>
        <v>0</v>
      </c>
      <c r="AJ126" s="261">
        <f>ENS_DREA!AJ126-'Autres acteurs'!AJ126</f>
        <v>0</v>
      </c>
      <c r="AK126" s="261">
        <f>ENS_DREA!AK126-'Autres acteurs'!AK126</f>
        <v>0</v>
      </c>
      <c r="AL126" s="261">
        <f>ENS_DREA!AL126-'Autres acteurs'!AL126</f>
        <v>0</v>
      </c>
      <c r="AM126" s="261">
        <f>ENS_DREA!AM126-'Autres acteurs'!AM126</f>
        <v>0</v>
      </c>
      <c r="AN126" s="261">
        <f>ENS_DREA!AN126-'Autres acteurs'!AN126</f>
        <v>0</v>
      </c>
      <c r="AO126" s="395">
        <f>ENS_DREA!AO126-'Autres acteurs'!AO126</f>
        <v>0</v>
      </c>
      <c r="AP126" s="395">
        <f>ENS_DREA!AP126-'Autres acteurs'!AP126</f>
        <v>0</v>
      </c>
      <c r="AQ126" s="395">
        <f>ENS_DREA!AQ126-'Autres acteurs'!AQ126</f>
        <v>0</v>
      </c>
      <c r="AR126" s="395">
        <f>ENS_DREA!AR126-'Autres acteurs'!AR126</f>
        <v>0</v>
      </c>
      <c r="AS126" s="395">
        <f>ENS_DREA!AS126-'Autres acteurs'!AS126</f>
        <v>0</v>
      </c>
      <c r="AT126" s="395">
        <f>ENS_DREA!AT126-'Autres acteurs'!AT126</f>
        <v>0</v>
      </c>
      <c r="AU126" s="395">
        <f>ENS_DREA!AU126-'Autres acteurs'!AU126</f>
        <v>0</v>
      </c>
      <c r="AV126" s="395">
        <f>ENS_DREA!AV126-'Autres acteurs'!AV126</f>
        <v>0</v>
      </c>
      <c r="AW126" s="371">
        <f>ENS_DREA!AW126-'Autres acteurs'!AW126</f>
        <v>0</v>
      </c>
      <c r="AX126" s="371">
        <f>ENS_DREA!AX126-'Autres acteurs'!AX126</f>
        <v>0</v>
      </c>
      <c r="AY126" s="371">
        <f>ENS_DREA!AY126-'Autres acteurs'!AY126</f>
        <v>0</v>
      </c>
      <c r="AZ126" s="371">
        <f>ENS_DREA!AZ126-'Autres acteurs'!AZ126</f>
        <v>0</v>
      </c>
      <c r="BA126" s="371">
        <f>ENS_DREA!BA126-'Autres acteurs'!BA126</f>
        <v>0</v>
      </c>
      <c r="BB126" s="371">
        <f>ENS_DREA!BB126-'Autres acteurs'!BB126</f>
        <v>0</v>
      </c>
      <c r="BC126" s="371">
        <f>ENS_DREA!BC126-'Autres acteurs'!BC126</f>
        <v>0</v>
      </c>
      <c r="BD126" s="371">
        <f>ENS_DREA!BD126-'Autres acteurs'!BD126</f>
        <v>0</v>
      </c>
      <c r="BE126" s="371">
        <f>ENS_DREA!BE126-'Autres acteurs'!BE126</f>
        <v>0</v>
      </c>
      <c r="BF126" s="371">
        <f>ENS_DREA!BF126-'Autres acteurs'!BF126</f>
        <v>0</v>
      </c>
      <c r="BG126" s="371">
        <f>ENS_DREA!BG126-'Autres acteurs'!BG126</f>
        <v>0</v>
      </c>
      <c r="BH126" s="371">
        <f>ENS_DREA!BH126-'Autres acteurs'!BH126</f>
        <v>0</v>
      </c>
      <c r="BI126" s="371">
        <f>ENS_DREA!BI126-'Autres acteurs'!BI126</f>
        <v>0</v>
      </c>
      <c r="BJ126" s="371">
        <f>ENS_DREA!BJ126-'Autres acteurs'!BJ126</f>
        <v>0</v>
      </c>
      <c r="BK126" s="371">
        <f>ENS_DREA!BK126-'Autres acteurs'!BK126</f>
        <v>0</v>
      </c>
      <c r="BL126" s="371">
        <f>ENS_DREA!BL126-'Autres acteurs'!BL126</f>
        <v>0</v>
      </c>
      <c r="BM126" s="371" t="e">
        <f>ENS_DREA!BM126-'Autres acteurs'!BM126</f>
        <v>#DIV/0!</v>
      </c>
      <c r="BN126" s="371" t="e">
        <f>ENS_DREA!BN126-'Autres acteurs'!BN126</f>
        <v>#DIV/0!</v>
      </c>
      <c r="BO126" s="371">
        <f>ENS_DREA!BO126-'Autres acteurs'!BO126</f>
        <v>0</v>
      </c>
      <c r="BP126" s="371">
        <f>ENS_DREA!BP126-'Autres acteurs'!BP126</f>
        <v>0</v>
      </c>
      <c r="BQ126" s="371" t="e">
        <f>ENS_DREA!BQ126-'Autres acteurs'!BQ126</f>
        <v>#DIV/0!</v>
      </c>
      <c r="BR126" s="371">
        <f>ENS_DREA!BR126-'Autres acteurs'!BR126</f>
        <v>0</v>
      </c>
      <c r="BS126" s="371">
        <f>ENS_DREA!BS126-'Autres acteurs'!BS126</f>
        <v>0</v>
      </c>
      <c r="BT126" s="371">
        <f>ENS_DREA!BT126-'Autres acteurs'!BT126</f>
        <v>0</v>
      </c>
      <c r="BU126" s="371">
        <f>ENS_DREA!BU126-'Autres acteurs'!BU126</f>
        <v>0</v>
      </c>
      <c r="BV126" s="371">
        <f>ENS_DREA!BV126-'Autres acteurs'!BV126</f>
        <v>0</v>
      </c>
      <c r="BW126" s="371">
        <f>ENS_DREA!BW126-'Autres acteurs'!BW126</f>
        <v>0</v>
      </c>
      <c r="BX126" s="371">
        <f>ENS_DREA!BX126-'Autres acteurs'!BX126</f>
        <v>0</v>
      </c>
      <c r="BY126" s="371">
        <f>ENS_DREA!BY126-'Autres acteurs'!BY126</f>
        <v>0</v>
      </c>
      <c r="BZ126" s="371">
        <f>ENS_DREA!BZ126-'Autres acteurs'!BZ126</f>
        <v>0</v>
      </c>
      <c r="CA126" s="265"/>
      <c r="CB126" s="265"/>
      <c r="CC126" s="265"/>
      <c r="CD126" s="265"/>
      <c r="CE126" s="265"/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x14ac:dyDescent="0.3">
      <c r="A127" s="301" t="s">
        <v>284</v>
      </c>
      <c r="B127" s="320" t="s">
        <v>285</v>
      </c>
      <c r="C127" s="301" t="s">
        <v>283</v>
      </c>
      <c r="D127" s="296" t="s">
        <v>180</v>
      </c>
      <c r="E127" s="261">
        <f>ENS_DREA!E127-'Autres acteurs'!E127</f>
        <v>0</v>
      </c>
      <c r="F127" s="261">
        <f>ENS_DREA!F127-'Autres acteurs'!F127</f>
        <v>0</v>
      </c>
      <c r="G127" s="261">
        <f>ENS_DREA!G127-'Autres acteurs'!G127</f>
        <v>0</v>
      </c>
      <c r="H127" s="261">
        <f>ENS_DREA!H127-'Autres acteurs'!H127</f>
        <v>0</v>
      </c>
      <c r="I127" s="261">
        <f>ENS_DREA!I127-'Autres acteurs'!I127</f>
        <v>0</v>
      </c>
      <c r="J127" s="261">
        <f>ENS_DREA!J127-'Autres acteurs'!J127</f>
        <v>0</v>
      </c>
      <c r="K127" s="261">
        <f>ENS_DREA!K127-'Autres acteurs'!K127</f>
        <v>0</v>
      </c>
      <c r="L127" s="261">
        <f>ENS_DREA!L127-'Autres acteurs'!L127</f>
        <v>0</v>
      </c>
      <c r="M127" s="261">
        <f>ENS_DREA!M127-'Autres acteurs'!M127</f>
        <v>0</v>
      </c>
      <c r="N127" s="261">
        <f>ENS_DREA!N127-'Autres acteurs'!N127</f>
        <v>0</v>
      </c>
      <c r="O127" s="261">
        <f>ENS_DREA!O127-'Autres acteurs'!O127</f>
        <v>0</v>
      </c>
      <c r="P127" s="256">
        <f>ENS_DREA!P127-'Autres acteurs'!P127</f>
        <v>0</v>
      </c>
      <c r="Q127" s="256">
        <f>ENS_DREA!Q127-'Autres acteurs'!Q127</f>
        <v>0</v>
      </c>
      <c r="R127" s="256">
        <f>ENS_DREA!R127-'Autres acteurs'!R127</f>
        <v>0</v>
      </c>
      <c r="S127" s="256">
        <f>ENS_DREA!S127-'Autres acteurs'!S127</f>
        <v>0</v>
      </c>
      <c r="T127" s="256">
        <f>ENS_DREA!T127-'Autres acteurs'!T127</f>
        <v>0</v>
      </c>
      <c r="U127" s="256">
        <f>ENS_DREA!U127-'Autres acteurs'!U127</f>
        <v>0</v>
      </c>
      <c r="V127" s="256">
        <f>ENS_DREA!V127-'Autres acteurs'!V127</f>
        <v>0</v>
      </c>
      <c r="W127" s="256">
        <f>ENS_DREA!W127-'Autres acteurs'!W127</f>
        <v>0</v>
      </c>
      <c r="X127" s="256">
        <f>ENS_DREA!X127-'Autres acteurs'!X127</f>
        <v>0</v>
      </c>
      <c r="Y127" s="256">
        <f>ENS_DREA!Y127-'Autres acteurs'!Y127</f>
        <v>0</v>
      </c>
      <c r="Z127" s="256">
        <f>ENS_DREA!Z127-'Autres acteurs'!Z127</f>
        <v>0</v>
      </c>
      <c r="AA127" s="256">
        <f>ENS_DREA!AA127-'Autres acteurs'!AA127</f>
        <v>0</v>
      </c>
      <c r="AB127" s="256">
        <f>ENS_DREA!AB127-'Autres acteurs'!AB127</f>
        <v>0</v>
      </c>
      <c r="AC127" s="256">
        <f>ENS_DREA!AC127-'Autres acteurs'!AC127</f>
        <v>0</v>
      </c>
      <c r="AD127" s="256">
        <f>ENS_DREA!AD127-'Autres acteurs'!AD127</f>
        <v>0</v>
      </c>
      <c r="AE127" s="256">
        <f>ENS_DREA!AE127-'Autres acteurs'!AE127</f>
        <v>0</v>
      </c>
      <c r="AF127" s="256">
        <f>ENS_DREA!AF127-'Autres acteurs'!AF127</f>
        <v>0</v>
      </c>
      <c r="AG127" s="256">
        <f>ENS_DREA!AG127-'Autres acteurs'!AG127</f>
        <v>0</v>
      </c>
      <c r="AH127" s="256">
        <f>ENS_DREA!AH127-'Autres acteurs'!AH127</f>
        <v>0</v>
      </c>
      <c r="AI127" s="261">
        <f>ENS_DREA!AI127-'Autres acteurs'!AI127</f>
        <v>0</v>
      </c>
      <c r="AJ127" s="261">
        <f>ENS_DREA!AJ127-'Autres acteurs'!AJ127</f>
        <v>0</v>
      </c>
      <c r="AK127" s="261">
        <f>ENS_DREA!AK127-'Autres acteurs'!AK127</f>
        <v>0</v>
      </c>
      <c r="AL127" s="261">
        <f>ENS_DREA!AL127-'Autres acteurs'!AL127</f>
        <v>0</v>
      </c>
      <c r="AM127" s="261">
        <f>ENS_DREA!AM127-'Autres acteurs'!AM127</f>
        <v>0</v>
      </c>
      <c r="AN127" s="261">
        <f>ENS_DREA!AN127-'Autres acteurs'!AN127</f>
        <v>0</v>
      </c>
      <c r="AO127" s="395">
        <f>ENS_DREA!AO127-'Autres acteurs'!AO127</f>
        <v>0</v>
      </c>
      <c r="AP127" s="395">
        <f>ENS_DREA!AP127-'Autres acteurs'!AP127</f>
        <v>0</v>
      </c>
      <c r="AQ127" s="395">
        <f>ENS_DREA!AQ127-'Autres acteurs'!AQ127</f>
        <v>0</v>
      </c>
      <c r="AR127" s="395">
        <f>ENS_DREA!AR127-'Autres acteurs'!AR127</f>
        <v>0</v>
      </c>
      <c r="AS127" s="395">
        <f>ENS_DREA!AS127-'Autres acteurs'!AS127</f>
        <v>0</v>
      </c>
      <c r="AT127" s="395">
        <f>ENS_DREA!AT127-'Autres acteurs'!AT127</f>
        <v>0</v>
      </c>
      <c r="AU127" s="395">
        <f>ENS_DREA!AU127-'Autres acteurs'!AU127</f>
        <v>0</v>
      </c>
      <c r="AV127" s="395">
        <f>ENS_DREA!AV127-'Autres acteurs'!AV127</f>
        <v>0</v>
      </c>
      <c r="AW127" s="371">
        <f>ENS_DREA!AW127-'Autres acteurs'!AW127</f>
        <v>0</v>
      </c>
      <c r="AX127" s="371">
        <f>ENS_DREA!AX127-'Autres acteurs'!AX127</f>
        <v>0</v>
      </c>
      <c r="AY127" s="371">
        <f>ENS_DREA!AY127-'Autres acteurs'!AY127</f>
        <v>0</v>
      </c>
      <c r="AZ127" s="371">
        <f>ENS_DREA!AZ127-'Autres acteurs'!AZ127</f>
        <v>0</v>
      </c>
      <c r="BA127" s="371">
        <f>ENS_DREA!BA127-'Autres acteurs'!BA127</f>
        <v>0</v>
      </c>
      <c r="BB127" s="371">
        <f>ENS_DREA!BB127-'Autres acteurs'!BB127</f>
        <v>0</v>
      </c>
      <c r="BC127" s="371">
        <f>ENS_DREA!BC127-'Autres acteurs'!BC127</f>
        <v>0</v>
      </c>
      <c r="BD127" s="371">
        <f>ENS_DREA!BD127-'Autres acteurs'!BD127</f>
        <v>0</v>
      </c>
      <c r="BE127" s="371">
        <f>ENS_DREA!BE127-'Autres acteurs'!BE127</f>
        <v>0</v>
      </c>
      <c r="BF127" s="371">
        <f>ENS_DREA!BF127-'Autres acteurs'!BF127</f>
        <v>0</v>
      </c>
      <c r="BG127" s="371">
        <f>ENS_DREA!BG127-'Autres acteurs'!BG127</f>
        <v>0</v>
      </c>
      <c r="BH127" s="371">
        <f>ENS_DREA!BH127-'Autres acteurs'!BH127</f>
        <v>0</v>
      </c>
      <c r="BI127" s="371">
        <f>ENS_DREA!BI127-'Autres acteurs'!BI127</f>
        <v>0</v>
      </c>
      <c r="BJ127" s="371">
        <f>ENS_DREA!BJ127-'Autres acteurs'!BJ127</f>
        <v>0</v>
      </c>
      <c r="BK127" s="371">
        <f>ENS_DREA!BK127-'Autres acteurs'!BK127</f>
        <v>0</v>
      </c>
      <c r="BL127" s="371">
        <f>ENS_DREA!BL127-'Autres acteurs'!BL127</f>
        <v>0</v>
      </c>
      <c r="BM127" s="371" t="e">
        <f>ENS_DREA!BM127-'Autres acteurs'!BM127</f>
        <v>#DIV/0!</v>
      </c>
      <c r="BN127" s="371" t="e">
        <f>ENS_DREA!BN127-'Autres acteurs'!BN127</f>
        <v>#DIV/0!</v>
      </c>
      <c r="BO127" s="371">
        <f>ENS_DREA!BO127-'Autres acteurs'!BO127</f>
        <v>0</v>
      </c>
      <c r="BP127" s="371">
        <f>ENS_DREA!BP127-'Autres acteurs'!BP127</f>
        <v>0</v>
      </c>
      <c r="BQ127" s="371" t="e">
        <f>ENS_DREA!BQ127-'Autres acteurs'!BQ127</f>
        <v>#DIV/0!</v>
      </c>
      <c r="BR127" s="371">
        <f>ENS_DREA!BR127-'Autres acteurs'!BR127</f>
        <v>0</v>
      </c>
      <c r="BS127" s="371">
        <f>ENS_DREA!BS127-'Autres acteurs'!BS127</f>
        <v>0</v>
      </c>
      <c r="BT127" s="371">
        <f>ENS_DREA!BT127-'Autres acteurs'!BT127</f>
        <v>0</v>
      </c>
      <c r="BU127" s="371">
        <f>ENS_DREA!BU127-'Autres acteurs'!BU127</f>
        <v>0</v>
      </c>
      <c r="BV127" s="371">
        <f>ENS_DREA!BV127-'Autres acteurs'!BV127</f>
        <v>0</v>
      </c>
      <c r="BW127" s="371">
        <f>ENS_DREA!BW127-'Autres acteurs'!BW127</f>
        <v>0</v>
      </c>
      <c r="BX127" s="371">
        <f>ENS_DREA!BX127-'Autres acteurs'!BX127</f>
        <v>0</v>
      </c>
      <c r="BY127" s="371">
        <f>ENS_DREA!BY127-'Autres acteurs'!BY127</f>
        <v>0</v>
      </c>
      <c r="BZ127" s="371">
        <f>ENS_DREA!BZ127-'Autres acteurs'!BZ127</f>
        <v>0</v>
      </c>
      <c r="CA127" s="265"/>
      <c r="CB127" s="265"/>
      <c r="CC127" s="265"/>
      <c r="CD127" s="265"/>
      <c r="CE127" s="265"/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50000000000003" customHeight="1" x14ac:dyDescent="0.3">
      <c r="A128" s="301" t="s">
        <v>286</v>
      </c>
      <c r="B128" s="320" t="s">
        <v>287</v>
      </c>
      <c r="C128" s="301" t="s">
        <v>136</v>
      </c>
      <c r="D128" s="296" t="s">
        <v>288</v>
      </c>
      <c r="E128" s="261">
        <f>ENS_DREA!E128-'Autres acteurs'!E128</f>
        <v>0</v>
      </c>
      <c r="F128" s="261">
        <f>ENS_DREA!F128-'Autres acteurs'!F128</f>
        <v>0</v>
      </c>
      <c r="G128" s="261">
        <f>ENS_DREA!G128-'Autres acteurs'!G128</f>
        <v>0</v>
      </c>
      <c r="H128" s="261">
        <f>ENS_DREA!H128-'Autres acteurs'!H128</f>
        <v>0</v>
      </c>
      <c r="I128" s="261">
        <f>ENS_DREA!I128-'Autres acteurs'!I128</f>
        <v>0</v>
      </c>
      <c r="J128" s="261">
        <f>ENS_DREA!J128-'Autres acteurs'!J128</f>
        <v>0</v>
      </c>
      <c r="K128" s="261">
        <f>ENS_DREA!K128-'Autres acteurs'!K128</f>
        <v>0</v>
      </c>
      <c r="L128" s="261">
        <f>ENS_DREA!L128-'Autres acteurs'!L128</f>
        <v>0</v>
      </c>
      <c r="M128" s="261">
        <f>ENS_DREA!M128-'Autres acteurs'!M128</f>
        <v>0</v>
      </c>
      <c r="N128" s="261">
        <f>ENS_DREA!N128-'Autres acteurs'!N128</f>
        <v>0</v>
      </c>
      <c r="O128" s="261">
        <f>ENS_DREA!O128-'Autres acteurs'!O128</f>
        <v>0</v>
      </c>
      <c r="P128" s="256">
        <f>ENS_DREA!P128-'Autres acteurs'!P128</f>
        <v>0</v>
      </c>
      <c r="Q128" s="256">
        <f>ENS_DREA!Q128-'Autres acteurs'!Q128</f>
        <v>0</v>
      </c>
      <c r="R128" s="256">
        <f>ENS_DREA!R128-'Autres acteurs'!R128</f>
        <v>0</v>
      </c>
      <c r="S128" s="256">
        <f>ENS_DREA!S128-'Autres acteurs'!S128</f>
        <v>0</v>
      </c>
      <c r="T128" s="256">
        <f>ENS_DREA!T128-'Autres acteurs'!T128</f>
        <v>0</v>
      </c>
      <c r="U128" s="256">
        <f>ENS_DREA!U128-'Autres acteurs'!U128</f>
        <v>0</v>
      </c>
      <c r="V128" s="256">
        <f>ENS_DREA!V128-'Autres acteurs'!V128</f>
        <v>0</v>
      </c>
      <c r="W128" s="256">
        <f>ENS_DREA!W128-'Autres acteurs'!W128</f>
        <v>0</v>
      </c>
      <c r="X128" s="256">
        <f>ENS_DREA!X128-'Autres acteurs'!X128</f>
        <v>0</v>
      </c>
      <c r="Y128" s="256">
        <f>ENS_DREA!Y128-'Autres acteurs'!Y128</f>
        <v>0</v>
      </c>
      <c r="Z128" s="256">
        <f>ENS_DREA!Z128-'Autres acteurs'!Z128</f>
        <v>0</v>
      </c>
      <c r="AA128" s="256">
        <f>ENS_DREA!AA128-'Autres acteurs'!AA128</f>
        <v>0</v>
      </c>
      <c r="AB128" s="256">
        <f>ENS_DREA!AB128-'Autres acteurs'!AB128</f>
        <v>0</v>
      </c>
      <c r="AC128" s="256">
        <f>ENS_DREA!AC128-'Autres acteurs'!AC128</f>
        <v>0</v>
      </c>
      <c r="AD128" s="256">
        <f>ENS_DREA!AD128-'Autres acteurs'!AD128</f>
        <v>0</v>
      </c>
      <c r="AE128" s="256">
        <f>ENS_DREA!AE128-'Autres acteurs'!AE128</f>
        <v>0</v>
      </c>
      <c r="AF128" s="256">
        <f>ENS_DREA!AF128-'Autres acteurs'!AF128</f>
        <v>0</v>
      </c>
      <c r="AG128" s="256">
        <f>ENS_DREA!AG128-'Autres acteurs'!AG128</f>
        <v>0</v>
      </c>
      <c r="AH128" s="256">
        <f>ENS_DREA!AH128-'Autres acteurs'!AH128</f>
        <v>0</v>
      </c>
      <c r="AI128" s="261">
        <f>ENS_DREA!AI128-'Autres acteurs'!AI128</f>
        <v>0</v>
      </c>
      <c r="AJ128" s="261">
        <f>ENS_DREA!AJ128-'Autres acteurs'!AJ128</f>
        <v>0</v>
      </c>
      <c r="AK128" s="261">
        <f>ENS_DREA!AK128-'Autres acteurs'!AK128</f>
        <v>0</v>
      </c>
      <c r="AL128" s="261">
        <f>ENS_DREA!AL128-'Autres acteurs'!AL128</f>
        <v>0</v>
      </c>
      <c r="AM128" s="261">
        <f>ENS_DREA!AM128-'Autres acteurs'!AM128</f>
        <v>0</v>
      </c>
      <c r="AN128" s="261">
        <f>ENS_DREA!AN128-'Autres acteurs'!AN128</f>
        <v>0</v>
      </c>
      <c r="AO128" s="395">
        <f>ENS_DREA!AO128-'Autres acteurs'!AO128</f>
        <v>0</v>
      </c>
      <c r="AP128" s="395">
        <f>ENS_DREA!AP128-'Autres acteurs'!AP128</f>
        <v>0</v>
      </c>
      <c r="AQ128" s="395">
        <f>ENS_DREA!AQ128-'Autres acteurs'!AQ128</f>
        <v>0</v>
      </c>
      <c r="AR128" s="395">
        <f>ENS_DREA!AR128-'Autres acteurs'!AR128</f>
        <v>0</v>
      </c>
      <c r="AS128" s="395">
        <f>ENS_DREA!AS128-'Autres acteurs'!AS128</f>
        <v>0</v>
      </c>
      <c r="AT128" s="395">
        <f>ENS_DREA!AT128-'Autres acteurs'!AT128</f>
        <v>0</v>
      </c>
      <c r="AU128" s="395">
        <f>ENS_DREA!AU128-'Autres acteurs'!AU128</f>
        <v>0</v>
      </c>
      <c r="AV128" s="395">
        <f>ENS_DREA!AV128-'Autres acteurs'!AV128</f>
        <v>0</v>
      </c>
      <c r="AW128" s="371">
        <f>ENS_DREA!AW128-'Autres acteurs'!AW128</f>
        <v>0</v>
      </c>
      <c r="AX128" s="371">
        <f>ENS_DREA!AX128-'Autres acteurs'!AX128</f>
        <v>0</v>
      </c>
      <c r="AY128" s="371">
        <f>ENS_DREA!AY128-'Autres acteurs'!AY128</f>
        <v>0</v>
      </c>
      <c r="AZ128" s="371">
        <f>ENS_DREA!AZ128-'Autres acteurs'!AZ128</f>
        <v>0</v>
      </c>
      <c r="BA128" s="371">
        <f>ENS_DREA!BA128-'Autres acteurs'!BA128</f>
        <v>0</v>
      </c>
      <c r="BB128" s="371">
        <f>ENS_DREA!BB128-'Autres acteurs'!BB128</f>
        <v>0</v>
      </c>
      <c r="BC128" s="371">
        <f>ENS_DREA!BC128-'Autres acteurs'!BC128</f>
        <v>0</v>
      </c>
      <c r="BD128" s="371">
        <f>ENS_DREA!BD128-'Autres acteurs'!BD128</f>
        <v>0</v>
      </c>
      <c r="BE128" s="371">
        <f>ENS_DREA!BE128-'Autres acteurs'!BE128</f>
        <v>0</v>
      </c>
      <c r="BF128" s="371">
        <f>ENS_DREA!BF128-'Autres acteurs'!BF128</f>
        <v>0</v>
      </c>
      <c r="BG128" s="371">
        <f>ENS_DREA!BG128-'Autres acteurs'!BG128</f>
        <v>0</v>
      </c>
      <c r="BH128" s="371">
        <f>ENS_DREA!BH128-'Autres acteurs'!BH128</f>
        <v>0</v>
      </c>
      <c r="BI128" s="371">
        <f>ENS_DREA!BI128-'Autres acteurs'!BI128</f>
        <v>0</v>
      </c>
      <c r="BJ128" s="371">
        <f>ENS_DREA!BJ128-'Autres acteurs'!BJ128</f>
        <v>0</v>
      </c>
      <c r="BK128" s="371">
        <f>ENS_DREA!BK128-'Autres acteurs'!BK128</f>
        <v>0</v>
      </c>
      <c r="BL128" s="371">
        <f>ENS_DREA!BL128-'Autres acteurs'!BL128</f>
        <v>0</v>
      </c>
      <c r="BM128" s="371" t="e">
        <f>ENS_DREA!BM128-'Autres acteurs'!BM128</f>
        <v>#DIV/0!</v>
      </c>
      <c r="BN128" s="371" t="e">
        <f>ENS_DREA!BN128-'Autres acteurs'!BN128</f>
        <v>#DIV/0!</v>
      </c>
      <c r="BO128" s="371">
        <f>ENS_DREA!BO128-'Autres acteurs'!BO128</f>
        <v>0</v>
      </c>
      <c r="BP128" s="371">
        <f>ENS_DREA!BP128-'Autres acteurs'!BP128</f>
        <v>0</v>
      </c>
      <c r="BQ128" s="371" t="e">
        <f>ENS_DREA!BQ128-'Autres acteurs'!BQ128</f>
        <v>#DIV/0!</v>
      </c>
      <c r="BR128" s="371">
        <f>ENS_DREA!BR128-'Autres acteurs'!BR128</f>
        <v>0</v>
      </c>
      <c r="BS128" s="371">
        <f>ENS_DREA!BS128-'Autres acteurs'!BS128</f>
        <v>0</v>
      </c>
      <c r="BT128" s="371">
        <f>ENS_DREA!BT128-'Autres acteurs'!BT128</f>
        <v>0</v>
      </c>
      <c r="BU128" s="371">
        <f>ENS_DREA!BU128-'Autres acteurs'!BU128</f>
        <v>0</v>
      </c>
      <c r="BV128" s="371">
        <f>ENS_DREA!BV128-'Autres acteurs'!BV128</f>
        <v>0</v>
      </c>
      <c r="BW128" s="371">
        <f>ENS_DREA!BW128-'Autres acteurs'!BW128</f>
        <v>0</v>
      </c>
      <c r="BX128" s="371">
        <f>ENS_DREA!BX128-'Autres acteurs'!BX128</f>
        <v>0</v>
      </c>
      <c r="BY128" s="371">
        <f>ENS_DREA!BY128-'Autres acteurs'!BY128</f>
        <v>0</v>
      </c>
      <c r="BZ128" s="371">
        <f>ENS_DREA!BZ128-'Autres acteurs'!BZ128</f>
        <v>0</v>
      </c>
      <c r="CA128" s="265"/>
      <c r="CB128" s="265"/>
      <c r="CC128" s="265"/>
      <c r="CD128" s="265"/>
      <c r="CE128" s="265"/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x14ac:dyDescent="0.3">
      <c r="A129" s="301" t="s">
        <v>289</v>
      </c>
      <c r="B129" s="320" t="s">
        <v>282</v>
      </c>
      <c r="C129" s="301" t="s">
        <v>283</v>
      </c>
      <c r="D129" s="296" t="s">
        <v>180</v>
      </c>
      <c r="E129" s="261">
        <f>ENS_DREA!E129-'Autres acteurs'!E129</f>
        <v>0</v>
      </c>
      <c r="F129" s="261">
        <f>ENS_DREA!F129-'Autres acteurs'!F129</f>
        <v>0</v>
      </c>
      <c r="G129" s="261">
        <f>ENS_DREA!G129-'Autres acteurs'!G129</f>
        <v>0</v>
      </c>
      <c r="H129" s="261">
        <f>ENS_DREA!H129-'Autres acteurs'!H129</f>
        <v>0</v>
      </c>
      <c r="I129" s="261">
        <f>ENS_DREA!I129-'Autres acteurs'!I129</f>
        <v>0</v>
      </c>
      <c r="J129" s="261">
        <f>ENS_DREA!J129-'Autres acteurs'!J129</f>
        <v>0</v>
      </c>
      <c r="K129" s="261">
        <f>ENS_DREA!K129-'Autres acteurs'!K129</f>
        <v>0</v>
      </c>
      <c r="L129" s="261">
        <f>ENS_DREA!L129-'Autres acteurs'!L129</f>
        <v>0</v>
      </c>
      <c r="M129" s="261">
        <f>ENS_DREA!M129-'Autres acteurs'!M129</f>
        <v>0</v>
      </c>
      <c r="N129" s="261">
        <f>ENS_DREA!N129-'Autres acteurs'!N129</f>
        <v>0</v>
      </c>
      <c r="O129" s="261">
        <f>ENS_DREA!O129-'Autres acteurs'!O129</f>
        <v>0</v>
      </c>
      <c r="P129" s="256">
        <f>ENS_DREA!P129-'Autres acteurs'!P129</f>
        <v>0</v>
      </c>
      <c r="Q129" s="256">
        <f>ENS_DREA!Q129-'Autres acteurs'!Q129</f>
        <v>0</v>
      </c>
      <c r="R129" s="256">
        <f>ENS_DREA!R129-'Autres acteurs'!R129</f>
        <v>0</v>
      </c>
      <c r="S129" s="256">
        <f>ENS_DREA!S129-'Autres acteurs'!S129</f>
        <v>0</v>
      </c>
      <c r="T129" s="256">
        <f>ENS_DREA!T129-'Autres acteurs'!T129</f>
        <v>0</v>
      </c>
      <c r="U129" s="256">
        <f>ENS_DREA!U129-'Autres acteurs'!U129</f>
        <v>0</v>
      </c>
      <c r="V129" s="256">
        <f>ENS_DREA!V129-'Autres acteurs'!V129</f>
        <v>0</v>
      </c>
      <c r="W129" s="256">
        <f>ENS_DREA!W129-'Autres acteurs'!W129</f>
        <v>0</v>
      </c>
      <c r="X129" s="256">
        <f>ENS_DREA!X129-'Autres acteurs'!X129</f>
        <v>0</v>
      </c>
      <c r="Y129" s="256">
        <f>ENS_DREA!Y129-'Autres acteurs'!Y129</f>
        <v>0</v>
      </c>
      <c r="Z129" s="256">
        <f>ENS_DREA!Z129-'Autres acteurs'!Z129</f>
        <v>0</v>
      </c>
      <c r="AA129" s="256">
        <f>ENS_DREA!AA129-'Autres acteurs'!AA129</f>
        <v>0</v>
      </c>
      <c r="AB129" s="256">
        <f>ENS_DREA!AB129-'Autres acteurs'!AB129</f>
        <v>0</v>
      </c>
      <c r="AC129" s="256">
        <f>ENS_DREA!AC129-'Autres acteurs'!AC129</f>
        <v>0</v>
      </c>
      <c r="AD129" s="256">
        <f>ENS_DREA!AD129-'Autres acteurs'!AD129</f>
        <v>0</v>
      </c>
      <c r="AE129" s="256">
        <f>ENS_DREA!AE129-'Autres acteurs'!AE129</f>
        <v>0</v>
      </c>
      <c r="AF129" s="256">
        <f>ENS_DREA!AF129-'Autres acteurs'!AF129</f>
        <v>0</v>
      </c>
      <c r="AG129" s="256">
        <f>ENS_DREA!AG129-'Autres acteurs'!AG129</f>
        <v>0</v>
      </c>
      <c r="AH129" s="256">
        <f>ENS_DREA!AH129-'Autres acteurs'!AH129</f>
        <v>0</v>
      </c>
      <c r="AI129" s="261">
        <f>ENS_DREA!AI129-'Autres acteurs'!AI129</f>
        <v>0</v>
      </c>
      <c r="AJ129" s="261">
        <f>ENS_DREA!AJ129-'Autres acteurs'!AJ129</f>
        <v>0</v>
      </c>
      <c r="AK129" s="261">
        <f>ENS_DREA!AK129-'Autres acteurs'!AK129</f>
        <v>0</v>
      </c>
      <c r="AL129" s="261">
        <f>ENS_DREA!AL129-'Autres acteurs'!AL129</f>
        <v>0</v>
      </c>
      <c r="AM129" s="261">
        <f>ENS_DREA!AM129-'Autres acteurs'!AM129</f>
        <v>0</v>
      </c>
      <c r="AN129" s="261">
        <f>ENS_DREA!AN129-'Autres acteurs'!AN129</f>
        <v>0</v>
      </c>
      <c r="AO129" s="395">
        <f>ENS_DREA!AO129-'Autres acteurs'!AO129</f>
        <v>0</v>
      </c>
      <c r="AP129" s="395">
        <f>ENS_DREA!AP129-'Autres acteurs'!AP129</f>
        <v>0</v>
      </c>
      <c r="AQ129" s="395">
        <f>ENS_DREA!AQ129-'Autres acteurs'!AQ129</f>
        <v>0</v>
      </c>
      <c r="AR129" s="395">
        <f>ENS_DREA!AR129-'Autres acteurs'!AR129</f>
        <v>0</v>
      </c>
      <c r="AS129" s="395">
        <f>ENS_DREA!AS129-'Autres acteurs'!AS129</f>
        <v>0</v>
      </c>
      <c r="AT129" s="395">
        <f>ENS_DREA!AT129-'Autres acteurs'!AT129</f>
        <v>0</v>
      </c>
      <c r="AU129" s="395">
        <f>ENS_DREA!AU129-'Autres acteurs'!AU129</f>
        <v>0</v>
      </c>
      <c r="AV129" s="395">
        <f>ENS_DREA!AV129-'Autres acteurs'!AV129</f>
        <v>0</v>
      </c>
      <c r="AW129" s="371">
        <f>ENS_DREA!AW129-'Autres acteurs'!AW129</f>
        <v>0</v>
      </c>
      <c r="AX129" s="371">
        <f>ENS_DREA!AX129-'Autres acteurs'!AX129</f>
        <v>0</v>
      </c>
      <c r="AY129" s="371">
        <f>ENS_DREA!AY129-'Autres acteurs'!AY129</f>
        <v>0</v>
      </c>
      <c r="AZ129" s="371">
        <f>ENS_DREA!AZ129-'Autres acteurs'!AZ129</f>
        <v>0</v>
      </c>
      <c r="BA129" s="371">
        <f>ENS_DREA!BA129-'Autres acteurs'!BA129</f>
        <v>0</v>
      </c>
      <c r="BB129" s="371">
        <f>ENS_DREA!BB129-'Autres acteurs'!BB129</f>
        <v>0</v>
      </c>
      <c r="BC129" s="371">
        <f>ENS_DREA!BC129-'Autres acteurs'!BC129</f>
        <v>0</v>
      </c>
      <c r="BD129" s="371">
        <f>ENS_DREA!BD129-'Autres acteurs'!BD129</f>
        <v>0</v>
      </c>
      <c r="BE129" s="371">
        <f>ENS_DREA!BE129-'Autres acteurs'!BE129</f>
        <v>0</v>
      </c>
      <c r="BF129" s="371">
        <f>ENS_DREA!BF129-'Autres acteurs'!BF129</f>
        <v>0</v>
      </c>
      <c r="BG129" s="371">
        <f>ENS_DREA!BG129-'Autres acteurs'!BG129</f>
        <v>0</v>
      </c>
      <c r="BH129" s="371">
        <f>ENS_DREA!BH129-'Autres acteurs'!BH129</f>
        <v>0</v>
      </c>
      <c r="BI129" s="371">
        <f>ENS_DREA!BI129-'Autres acteurs'!BI129</f>
        <v>0</v>
      </c>
      <c r="BJ129" s="371">
        <f>ENS_DREA!BJ129-'Autres acteurs'!BJ129</f>
        <v>0</v>
      </c>
      <c r="BK129" s="371">
        <f>ENS_DREA!BK129-'Autres acteurs'!BK129</f>
        <v>0</v>
      </c>
      <c r="BL129" s="371">
        <f>ENS_DREA!BL129-'Autres acteurs'!BL129</f>
        <v>0</v>
      </c>
      <c r="BM129" s="371" t="e">
        <f>ENS_DREA!BM129-'Autres acteurs'!BM129</f>
        <v>#DIV/0!</v>
      </c>
      <c r="BN129" s="371" t="e">
        <f>ENS_DREA!BN129-'Autres acteurs'!BN129</f>
        <v>#DIV/0!</v>
      </c>
      <c r="BO129" s="371">
        <f>ENS_DREA!BO129-'Autres acteurs'!BO129</f>
        <v>0</v>
      </c>
      <c r="BP129" s="371">
        <f>ENS_DREA!BP129-'Autres acteurs'!BP129</f>
        <v>0</v>
      </c>
      <c r="BQ129" s="371" t="e">
        <f>ENS_DREA!BQ129-'Autres acteurs'!BQ129</f>
        <v>#DIV/0!</v>
      </c>
      <c r="BR129" s="371">
        <f>ENS_DREA!BR129-'Autres acteurs'!BR129</f>
        <v>0</v>
      </c>
      <c r="BS129" s="371">
        <f>ENS_DREA!BS129-'Autres acteurs'!BS129</f>
        <v>0</v>
      </c>
      <c r="BT129" s="371">
        <f>ENS_DREA!BT129-'Autres acteurs'!BT129</f>
        <v>0</v>
      </c>
      <c r="BU129" s="371">
        <f>ENS_DREA!BU129-'Autres acteurs'!BU129</f>
        <v>0</v>
      </c>
      <c r="BV129" s="371">
        <f>ENS_DREA!BV129-'Autres acteurs'!BV129</f>
        <v>0</v>
      </c>
      <c r="BW129" s="371">
        <f>ENS_DREA!BW129-'Autres acteurs'!BW129</f>
        <v>0</v>
      </c>
      <c r="BX129" s="371">
        <f>ENS_DREA!BX129-'Autres acteurs'!BX129</f>
        <v>0</v>
      </c>
      <c r="BY129" s="371">
        <f>ENS_DREA!BY129-'Autres acteurs'!BY129</f>
        <v>0</v>
      </c>
      <c r="BZ129" s="371">
        <f>ENS_DREA!BZ129-'Autres acteurs'!BZ129</f>
        <v>0</v>
      </c>
      <c r="CA129" s="265"/>
      <c r="CB129" s="265"/>
      <c r="CC129" s="265"/>
      <c r="CD129" s="265"/>
      <c r="CE129" s="265"/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x14ac:dyDescent="0.3">
      <c r="A130" s="301" t="s">
        <v>290</v>
      </c>
      <c r="B130" s="320" t="s">
        <v>291</v>
      </c>
      <c r="C130" s="301" t="s">
        <v>283</v>
      </c>
      <c r="D130" s="296" t="s">
        <v>180</v>
      </c>
      <c r="E130" s="261">
        <f>ENS_DREA!E130-'Autres acteurs'!E130</f>
        <v>0</v>
      </c>
      <c r="F130" s="261">
        <f>ENS_DREA!F130-'Autres acteurs'!F130</f>
        <v>0</v>
      </c>
      <c r="G130" s="261">
        <f>ENS_DREA!G130-'Autres acteurs'!G130</f>
        <v>0</v>
      </c>
      <c r="H130" s="261">
        <f>ENS_DREA!H130-'Autres acteurs'!H130</f>
        <v>0</v>
      </c>
      <c r="I130" s="261">
        <f>ENS_DREA!I130-'Autres acteurs'!I130</f>
        <v>0</v>
      </c>
      <c r="J130" s="261">
        <f>ENS_DREA!J130-'Autres acteurs'!J130</f>
        <v>0</v>
      </c>
      <c r="K130" s="261">
        <f>ENS_DREA!K130-'Autres acteurs'!K130</f>
        <v>0</v>
      </c>
      <c r="L130" s="261">
        <f>ENS_DREA!L130-'Autres acteurs'!L130</f>
        <v>0</v>
      </c>
      <c r="M130" s="261">
        <f>ENS_DREA!M130-'Autres acteurs'!M130</f>
        <v>0</v>
      </c>
      <c r="N130" s="261">
        <f>ENS_DREA!N130-'Autres acteurs'!N130</f>
        <v>0</v>
      </c>
      <c r="O130" s="261">
        <f>ENS_DREA!O130-'Autres acteurs'!O130</f>
        <v>0</v>
      </c>
      <c r="P130" s="256">
        <f>ENS_DREA!P130-'Autres acteurs'!P130</f>
        <v>0</v>
      </c>
      <c r="Q130" s="256">
        <f>ENS_DREA!Q130-'Autres acteurs'!Q130</f>
        <v>0</v>
      </c>
      <c r="R130" s="256">
        <f>ENS_DREA!R130-'Autres acteurs'!R130</f>
        <v>0</v>
      </c>
      <c r="S130" s="256">
        <f>ENS_DREA!S130-'Autres acteurs'!S130</f>
        <v>0</v>
      </c>
      <c r="T130" s="256">
        <f>ENS_DREA!T130-'Autres acteurs'!T130</f>
        <v>0</v>
      </c>
      <c r="U130" s="256">
        <f>ENS_DREA!U130-'Autres acteurs'!U130</f>
        <v>0</v>
      </c>
      <c r="V130" s="256">
        <f>ENS_DREA!V130-'Autres acteurs'!V130</f>
        <v>0</v>
      </c>
      <c r="W130" s="256">
        <f>ENS_DREA!W130-'Autres acteurs'!W130</f>
        <v>0</v>
      </c>
      <c r="X130" s="256">
        <f>ENS_DREA!X130-'Autres acteurs'!X130</f>
        <v>0</v>
      </c>
      <c r="Y130" s="256">
        <f>ENS_DREA!Y130-'Autres acteurs'!Y130</f>
        <v>0</v>
      </c>
      <c r="Z130" s="256">
        <f>ENS_DREA!Z130-'Autres acteurs'!Z130</f>
        <v>0</v>
      </c>
      <c r="AA130" s="256">
        <f>ENS_DREA!AA130-'Autres acteurs'!AA130</f>
        <v>0</v>
      </c>
      <c r="AB130" s="256">
        <f>ENS_DREA!AB130-'Autres acteurs'!AB130</f>
        <v>0</v>
      </c>
      <c r="AC130" s="256">
        <f>ENS_DREA!AC130-'Autres acteurs'!AC130</f>
        <v>0</v>
      </c>
      <c r="AD130" s="256">
        <f>ENS_DREA!AD130-'Autres acteurs'!AD130</f>
        <v>0</v>
      </c>
      <c r="AE130" s="256">
        <f>ENS_DREA!AE130-'Autres acteurs'!AE130</f>
        <v>0</v>
      </c>
      <c r="AF130" s="256">
        <f>ENS_DREA!AF130-'Autres acteurs'!AF130</f>
        <v>0</v>
      </c>
      <c r="AG130" s="256">
        <f>ENS_DREA!AG130-'Autres acteurs'!AG130</f>
        <v>0</v>
      </c>
      <c r="AH130" s="256">
        <f>ENS_DREA!AH130-'Autres acteurs'!AH130</f>
        <v>0</v>
      </c>
      <c r="AI130" s="261">
        <f>ENS_DREA!AI130-'Autres acteurs'!AI130</f>
        <v>0</v>
      </c>
      <c r="AJ130" s="261">
        <f>ENS_DREA!AJ130-'Autres acteurs'!AJ130</f>
        <v>0</v>
      </c>
      <c r="AK130" s="261">
        <f>ENS_DREA!AK130-'Autres acteurs'!AK130</f>
        <v>0</v>
      </c>
      <c r="AL130" s="261">
        <f>ENS_DREA!AL130-'Autres acteurs'!AL130</f>
        <v>0</v>
      </c>
      <c r="AM130" s="261">
        <f>ENS_DREA!AM130-'Autres acteurs'!AM130</f>
        <v>0</v>
      </c>
      <c r="AN130" s="261">
        <f>ENS_DREA!AN130-'Autres acteurs'!AN130</f>
        <v>0</v>
      </c>
      <c r="AO130" s="395">
        <f>ENS_DREA!AO130-'Autres acteurs'!AO130</f>
        <v>0</v>
      </c>
      <c r="AP130" s="395">
        <f>ENS_DREA!AP130-'Autres acteurs'!AP130</f>
        <v>0</v>
      </c>
      <c r="AQ130" s="395">
        <f>ENS_DREA!AQ130-'Autres acteurs'!AQ130</f>
        <v>0</v>
      </c>
      <c r="AR130" s="395">
        <f>ENS_DREA!AR130-'Autres acteurs'!AR130</f>
        <v>0</v>
      </c>
      <c r="AS130" s="395">
        <f>ENS_DREA!AS130-'Autres acteurs'!AS130</f>
        <v>0</v>
      </c>
      <c r="AT130" s="395">
        <f>ENS_DREA!AT130-'Autres acteurs'!AT130</f>
        <v>0</v>
      </c>
      <c r="AU130" s="395">
        <f>ENS_DREA!AU130-'Autres acteurs'!AU130</f>
        <v>0</v>
      </c>
      <c r="AV130" s="395">
        <f>ENS_DREA!AV130-'Autres acteurs'!AV130</f>
        <v>0</v>
      </c>
      <c r="AW130" s="371">
        <f>ENS_DREA!AW130-'Autres acteurs'!AW130</f>
        <v>0</v>
      </c>
      <c r="AX130" s="371">
        <f>ENS_DREA!AX130-'Autres acteurs'!AX130</f>
        <v>0</v>
      </c>
      <c r="AY130" s="371">
        <f>ENS_DREA!AY130-'Autres acteurs'!AY130</f>
        <v>0</v>
      </c>
      <c r="AZ130" s="371">
        <f>ENS_DREA!AZ130-'Autres acteurs'!AZ130</f>
        <v>0</v>
      </c>
      <c r="BA130" s="371">
        <f>ENS_DREA!BA130-'Autres acteurs'!BA130</f>
        <v>0</v>
      </c>
      <c r="BB130" s="371">
        <f>ENS_DREA!BB130-'Autres acteurs'!BB130</f>
        <v>0</v>
      </c>
      <c r="BC130" s="371">
        <f>ENS_DREA!BC130-'Autres acteurs'!BC130</f>
        <v>0</v>
      </c>
      <c r="BD130" s="371">
        <f>ENS_DREA!BD130-'Autres acteurs'!BD130</f>
        <v>0</v>
      </c>
      <c r="BE130" s="371">
        <f>ENS_DREA!BE130-'Autres acteurs'!BE130</f>
        <v>0</v>
      </c>
      <c r="BF130" s="371">
        <f>ENS_DREA!BF130-'Autres acteurs'!BF130</f>
        <v>0</v>
      </c>
      <c r="BG130" s="371">
        <f>ENS_DREA!BG130-'Autres acteurs'!BG130</f>
        <v>0</v>
      </c>
      <c r="BH130" s="371">
        <f>ENS_DREA!BH130-'Autres acteurs'!BH130</f>
        <v>0</v>
      </c>
      <c r="BI130" s="371">
        <f>ENS_DREA!BI130-'Autres acteurs'!BI130</f>
        <v>0</v>
      </c>
      <c r="BJ130" s="371">
        <f>ENS_DREA!BJ130-'Autres acteurs'!BJ130</f>
        <v>0</v>
      </c>
      <c r="BK130" s="371">
        <f>ENS_DREA!BK130-'Autres acteurs'!BK130</f>
        <v>0</v>
      </c>
      <c r="BL130" s="371">
        <f>ENS_DREA!BL130-'Autres acteurs'!BL130</f>
        <v>0</v>
      </c>
      <c r="BM130" s="371" t="e">
        <f>ENS_DREA!BM130-'Autres acteurs'!BM130</f>
        <v>#DIV/0!</v>
      </c>
      <c r="BN130" s="371" t="e">
        <f>ENS_DREA!BN130-'Autres acteurs'!BN130</f>
        <v>#DIV/0!</v>
      </c>
      <c r="BO130" s="371">
        <f>ENS_DREA!BO130-'Autres acteurs'!BO130</f>
        <v>0</v>
      </c>
      <c r="BP130" s="371">
        <f>ENS_DREA!BP130-'Autres acteurs'!BP130</f>
        <v>0</v>
      </c>
      <c r="BQ130" s="371" t="e">
        <f>ENS_DREA!BQ130-'Autres acteurs'!BQ130</f>
        <v>#DIV/0!</v>
      </c>
      <c r="BR130" s="371">
        <f>ENS_DREA!BR130-'Autres acteurs'!BR130</f>
        <v>0</v>
      </c>
      <c r="BS130" s="371">
        <f>ENS_DREA!BS130-'Autres acteurs'!BS130</f>
        <v>0</v>
      </c>
      <c r="BT130" s="371">
        <f>ENS_DREA!BT130-'Autres acteurs'!BT130</f>
        <v>0</v>
      </c>
      <c r="BU130" s="371">
        <f>ENS_DREA!BU130-'Autres acteurs'!BU130</f>
        <v>0</v>
      </c>
      <c r="BV130" s="371">
        <f>ENS_DREA!BV130-'Autres acteurs'!BV130</f>
        <v>0</v>
      </c>
      <c r="BW130" s="371">
        <f>ENS_DREA!BW130-'Autres acteurs'!BW130</f>
        <v>0</v>
      </c>
      <c r="BX130" s="371">
        <f>ENS_DREA!BX130-'Autres acteurs'!BX130</f>
        <v>0</v>
      </c>
      <c r="BY130" s="371">
        <f>ENS_DREA!BY130-'Autres acteurs'!BY130</f>
        <v>0</v>
      </c>
      <c r="BZ130" s="371">
        <f>ENS_DREA!BZ130-'Autres acteurs'!BZ130</f>
        <v>0</v>
      </c>
      <c r="CA130" s="265"/>
      <c r="CB130" s="265"/>
      <c r="CC130" s="265"/>
      <c r="CD130" s="265"/>
      <c r="CE130" s="265"/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25">
      <c r="A131" s="256"/>
      <c r="B131" s="257"/>
      <c r="C131" s="256"/>
      <c r="D131" s="258"/>
      <c r="E131" s="256">
        <f>ENS_DREA!E131-'Autres acteurs'!E131</f>
        <v>0</v>
      </c>
      <c r="F131" s="256">
        <f>ENS_DREA!F131-'Autres acteurs'!F131</f>
        <v>0</v>
      </c>
      <c r="G131" s="256">
        <f>ENS_DREA!G131-'Autres acteurs'!G131</f>
        <v>0</v>
      </c>
      <c r="H131" s="256">
        <f>ENS_DREA!H131-'Autres acteurs'!H131</f>
        <v>0</v>
      </c>
      <c r="I131" s="256">
        <f>ENS_DREA!I131-'Autres acteurs'!I131</f>
        <v>0</v>
      </c>
      <c r="J131" s="256">
        <f>ENS_DREA!J131-'Autres acteurs'!J131</f>
        <v>0</v>
      </c>
      <c r="K131" s="256">
        <f>ENS_DREA!K131-'Autres acteurs'!K131</f>
        <v>0</v>
      </c>
      <c r="L131" s="256">
        <f>ENS_DREA!L131-'Autres acteurs'!L131</f>
        <v>0</v>
      </c>
      <c r="M131" s="256">
        <f>ENS_DREA!M131-'Autres acteurs'!M131</f>
        <v>0</v>
      </c>
      <c r="N131" s="256">
        <f>ENS_DREA!N131-'Autres acteurs'!N131</f>
        <v>0</v>
      </c>
      <c r="O131" s="256">
        <f>ENS_DREA!O131-'Autres acteurs'!O131</f>
        <v>0</v>
      </c>
      <c r="P131" s="256">
        <f>ENS_DREA!P131-'Autres acteurs'!P131</f>
        <v>0</v>
      </c>
      <c r="Q131" s="256">
        <f>ENS_DREA!Q131-'Autres acteurs'!Q131</f>
        <v>0</v>
      </c>
      <c r="R131" s="256">
        <f>ENS_DREA!R131-'Autres acteurs'!R131</f>
        <v>0</v>
      </c>
      <c r="S131" s="256">
        <f>ENS_DREA!S131-'Autres acteurs'!S131</f>
        <v>0</v>
      </c>
      <c r="T131" s="256">
        <f>ENS_DREA!T131-'Autres acteurs'!T131</f>
        <v>0</v>
      </c>
      <c r="U131" s="256">
        <f>ENS_DREA!U131-'Autres acteurs'!U131</f>
        <v>0</v>
      </c>
      <c r="V131" s="256">
        <f>ENS_DREA!V131-'Autres acteurs'!V131</f>
        <v>0</v>
      </c>
      <c r="W131" s="256">
        <f>ENS_DREA!W131-'Autres acteurs'!W131</f>
        <v>0</v>
      </c>
      <c r="X131" s="256">
        <f>ENS_DREA!X131-'Autres acteurs'!X131</f>
        <v>0</v>
      </c>
      <c r="Y131" s="256">
        <f>ENS_DREA!Y131-'Autres acteurs'!Y131</f>
        <v>0</v>
      </c>
      <c r="Z131" s="256">
        <f>ENS_DREA!Z131-'Autres acteurs'!Z131</f>
        <v>0</v>
      </c>
      <c r="AA131" s="256">
        <f>ENS_DREA!AA131-'Autres acteurs'!AA131</f>
        <v>0</v>
      </c>
      <c r="AB131" s="256">
        <f>ENS_DREA!AB131-'Autres acteurs'!AB131</f>
        <v>0</v>
      </c>
      <c r="AC131" s="256">
        <f>ENS_DREA!AC131-'Autres acteurs'!AC131</f>
        <v>0</v>
      </c>
      <c r="AD131" s="256">
        <f>ENS_DREA!AD131-'Autres acteurs'!AD131</f>
        <v>0</v>
      </c>
      <c r="AE131" s="256">
        <f>ENS_DREA!AE131-'Autres acteurs'!AE131</f>
        <v>0</v>
      </c>
      <c r="AF131" s="256">
        <f>ENS_DREA!AF131-'Autres acteurs'!AF131</f>
        <v>0</v>
      </c>
      <c r="AG131" s="256">
        <f>ENS_DREA!AG131-'Autres acteurs'!AG131</f>
        <v>0</v>
      </c>
      <c r="AH131" s="256">
        <f>ENS_DREA!AH131-'Autres acteurs'!AH131</f>
        <v>0</v>
      </c>
      <c r="AI131" s="256">
        <f>ENS_DREA!AI131-'Autres acteurs'!AI131</f>
        <v>0</v>
      </c>
      <c r="AJ131" s="256">
        <f>ENS_DREA!AJ131-'Autres acteurs'!AJ131</f>
        <v>0</v>
      </c>
      <c r="AK131" s="256">
        <f>ENS_DREA!AK131-'Autres acteurs'!AK131</f>
        <v>0</v>
      </c>
      <c r="AL131" s="256">
        <f>ENS_DREA!AL131-'Autres acteurs'!AL131</f>
        <v>0</v>
      </c>
      <c r="AM131" s="256">
        <f>ENS_DREA!AM131-'Autres acteurs'!AM131</f>
        <v>0</v>
      </c>
      <c r="AN131" s="256">
        <f>ENS_DREA!AN131-'Autres acteurs'!AN131</f>
        <v>0</v>
      </c>
      <c r="AO131" s="371">
        <f>ENS_DREA!AO131-'Autres acteurs'!AO131</f>
        <v>0</v>
      </c>
      <c r="AP131" s="371">
        <f>ENS_DREA!AP131-'Autres acteurs'!AP131</f>
        <v>0</v>
      </c>
      <c r="AQ131" s="371">
        <f>ENS_DREA!AQ131-'Autres acteurs'!AQ131</f>
        <v>0</v>
      </c>
      <c r="AR131" s="371">
        <f>ENS_DREA!AR131-'Autres acteurs'!AR131</f>
        <v>0</v>
      </c>
      <c r="AS131" s="371">
        <f>ENS_DREA!AS131-'Autres acteurs'!AS131</f>
        <v>0</v>
      </c>
      <c r="AT131" s="371">
        <f>ENS_DREA!AT131-'Autres acteurs'!AT131</f>
        <v>0</v>
      </c>
      <c r="AU131" s="371">
        <f>ENS_DREA!AU131-'Autres acteurs'!AU131</f>
        <v>0</v>
      </c>
      <c r="AV131" s="371">
        <f>ENS_DREA!AV131-'Autres acteurs'!AV131</f>
        <v>0</v>
      </c>
      <c r="AW131" s="371">
        <f>ENS_DREA!AW131-'Autres acteurs'!AW131</f>
        <v>0</v>
      </c>
      <c r="AX131" s="371">
        <f>ENS_DREA!AX131-'Autres acteurs'!AX131</f>
        <v>0</v>
      </c>
      <c r="AY131" s="371">
        <f>ENS_DREA!AY131-'Autres acteurs'!AY131</f>
        <v>0</v>
      </c>
      <c r="AZ131" s="371">
        <f>ENS_DREA!AZ131-'Autres acteurs'!AZ131</f>
        <v>0</v>
      </c>
      <c r="BA131" s="371">
        <f>ENS_DREA!BA131-'Autres acteurs'!BA131</f>
        <v>0</v>
      </c>
      <c r="BB131" s="371">
        <f>ENS_DREA!BB131-'Autres acteurs'!BB131</f>
        <v>0</v>
      </c>
      <c r="BC131" s="371">
        <f>ENS_DREA!BC131-'Autres acteurs'!BC131</f>
        <v>0</v>
      </c>
      <c r="BD131" s="371">
        <f>ENS_DREA!BD131-'Autres acteurs'!BD131</f>
        <v>0</v>
      </c>
      <c r="BE131" s="371">
        <f>ENS_DREA!BE131-'Autres acteurs'!BE131</f>
        <v>0</v>
      </c>
      <c r="BF131" s="371">
        <f>ENS_DREA!BF131-'Autres acteurs'!BF131</f>
        <v>0</v>
      </c>
      <c r="BG131" s="371">
        <f>ENS_DREA!BG131-'Autres acteurs'!BG131</f>
        <v>0</v>
      </c>
      <c r="BH131" s="371">
        <f>ENS_DREA!BH131-'Autres acteurs'!BH131</f>
        <v>0</v>
      </c>
      <c r="BI131" s="371">
        <f>ENS_DREA!BI131-'Autres acteurs'!BI131</f>
        <v>0</v>
      </c>
      <c r="BJ131" s="371">
        <f>ENS_DREA!BJ131-'Autres acteurs'!BJ131</f>
        <v>0</v>
      </c>
      <c r="BK131" s="371">
        <f>ENS_DREA!BK131-'Autres acteurs'!BK131</f>
        <v>0</v>
      </c>
      <c r="BL131" s="371">
        <f>ENS_DREA!BL131-'Autres acteurs'!BL131</f>
        <v>0</v>
      </c>
      <c r="BM131" s="371" t="e">
        <f>ENS_DREA!BM131-'Autres acteurs'!BM131</f>
        <v>#DIV/0!</v>
      </c>
      <c r="BN131" s="371" t="e">
        <f>ENS_DREA!BN131-'Autres acteurs'!BN131</f>
        <v>#DIV/0!</v>
      </c>
      <c r="BO131" s="371">
        <f>ENS_DREA!BO131-'Autres acteurs'!BO131</f>
        <v>0</v>
      </c>
      <c r="BP131" s="371">
        <f>ENS_DREA!BP131-'Autres acteurs'!BP131</f>
        <v>0</v>
      </c>
      <c r="BQ131" s="371" t="e">
        <f>ENS_DREA!BQ131-'Autres acteurs'!BQ131</f>
        <v>#DIV/0!</v>
      </c>
      <c r="BR131" s="371">
        <f>ENS_DREA!BR131-'Autres acteurs'!BR131</f>
        <v>0</v>
      </c>
      <c r="BS131" s="371">
        <f>ENS_DREA!BS131-'Autres acteurs'!BS131</f>
        <v>0</v>
      </c>
      <c r="BT131" s="371">
        <f>ENS_DREA!BT131-'Autres acteurs'!BT131</f>
        <v>0</v>
      </c>
      <c r="BU131" s="371">
        <f>ENS_DREA!BU131-'Autres acteurs'!BU131</f>
        <v>0</v>
      </c>
      <c r="BV131" s="371">
        <f>ENS_DREA!BV131-'Autres acteurs'!BV131</f>
        <v>0</v>
      </c>
      <c r="BW131" s="371">
        <f>ENS_DREA!BW131-'Autres acteurs'!BW131</f>
        <v>0</v>
      </c>
      <c r="BX131" s="371">
        <f>ENS_DREA!BX131-'Autres acteurs'!BX131</f>
        <v>0</v>
      </c>
      <c r="BY131" s="371">
        <f>ENS_DREA!BY131-'Autres acteurs'!BY131</f>
        <v>0</v>
      </c>
      <c r="BZ131" s="371">
        <f>ENS_DREA!BZ131-'Autres acteurs'!BZ131</f>
        <v>0</v>
      </c>
      <c r="CA131" s="256"/>
      <c r="CB131" s="256"/>
      <c r="CC131" s="256"/>
      <c r="CD131" s="256"/>
      <c r="CE131" s="256"/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3">
      <c r="A132" s="255" t="s">
        <v>292</v>
      </c>
      <c r="E132" s="253">
        <f>SUM(E133)</f>
        <v>0</v>
      </c>
      <c r="F132" s="253">
        <f t="shared" ref="F132:BQ132" si="48">SUM(F133)</f>
        <v>0</v>
      </c>
      <c r="G132" s="253">
        <f t="shared" si="48"/>
        <v>0</v>
      </c>
      <c r="H132" s="253">
        <f t="shared" si="48"/>
        <v>0</v>
      </c>
      <c r="I132" s="253">
        <f t="shared" si="48"/>
        <v>0</v>
      </c>
      <c r="J132" s="253">
        <f t="shared" si="48"/>
        <v>0</v>
      </c>
      <c r="K132" s="253">
        <f t="shared" si="48"/>
        <v>0</v>
      </c>
      <c r="L132" s="253">
        <f t="shared" si="48"/>
        <v>0</v>
      </c>
      <c r="M132" s="253">
        <f t="shared" si="48"/>
        <v>0</v>
      </c>
      <c r="N132" s="253">
        <f t="shared" si="48"/>
        <v>0</v>
      </c>
      <c r="O132" s="253">
        <f t="shared" si="48"/>
        <v>0</v>
      </c>
      <c r="P132" s="253">
        <f t="shared" si="48"/>
        <v>0</v>
      </c>
      <c r="Q132" s="253">
        <f t="shared" si="48"/>
        <v>0</v>
      </c>
      <c r="R132" s="253">
        <f t="shared" si="48"/>
        <v>0</v>
      </c>
      <c r="S132" s="253">
        <f t="shared" si="48"/>
        <v>0</v>
      </c>
      <c r="T132" s="253">
        <f t="shared" si="48"/>
        <v>0</v>
      </c>
      <c r="U132" s="253">
        <f t="shared" si="48"/>
        <v>0</v>
      </c>
      <c r="V132" s="253">
        <f t="shared" si="48"/>
        <v>0</v>
      </c>
      <c r="W132" s="253">
        <f t="shared" si="48"/>
        <v>0</v>
      </c>
      <c r="X132" s="253">
        <f t="shared" si="48"/>
        <v>0</v>
      </c>
      <c r="Y132" s="253">
        <f t="shared" si="48"/>
        <v>0</v>
      </c>
      <c r="Z132" s="253">
        <f t="shared" si="48"/>
        <v>0</v>
      </c>
      <c r="AA132" s="253">
        <f t="shared" si="48"/>
        <v>0</v>
      </c>
      <c r="AB132" s="253">
        <f t="shared" si="48"/>
        <v>0</v>
      </c>
      <c r="AC132" s="253">
        <f t="shared" si="48"/>
        <v>0</v>
      </c>
      <c r="AD132" s="253">
        <f t="shared" si="48"/>
        <v>0</v>
      </c>
      <c r="AE132" s="253">
        <f t="shared" si="48"/>
        <v>0</v>
      </c>
      <c r="AF132" s="253">
        <f t="shared" si="48"/>
        <v>0</v>
      </c>
      <c r="AG132" s="253">
        <f t="shared" si="48"/>
        <v>0</v>
      </c>
      <c r="AH132" s="253">
        <f t="shared" si="48"/>
        <v>0</v>
      </c>
      <c r="AI132" s="253">
        <f t="shared" si="48"/>
        <v>0</v>
      </c>
      <c r="AJ132" s="253">
        <f t="shared" si="48"/>
        <v>0</v>
      </c>
      <c r="AK132" s="253">
        <f t="shared" si="48"/>
        <v>0</v>
      </c>
      <c r="AL132" s="253">
        <f t="shared" si="48"/>
        <v>0</v>
      </c>
      <c r="AM132" s="253">
        <f t="shared" si="48"/>
        <v>0</v>
      </c>
      <c r="AN132" s="253">
        <f t="shared" si="48"/>
        <v>0</v>
      </c>
      <c r="AO132" s="253">
        <f t="shared" si="48"/>
        <v>0</v>
      </c>
      <c r="AP132" s="253">
        <f t="shared" si="48"/>
        <v>0</v>
      </c>
      <c r="AQ132" s="253">
        <f t="shared" si="48"/>
        <v>0</v>
      </c>
      <c r="AR132" s="253">
        <f t="shared" si="48"/>
        <v>0</v>
      </c>
      <c r="AS132" s="253">
        <f t="shared" si="48"/>
        <v>0</v>
      </c>
      <c r="AT132" s="253">
        <f t="shared" si="48"/>
        <v>0</v>
      </c>
      <c r="AU132" s="253">
        <f t="shared" si="48"/>
        <v>0</v>
      </c>
      <c r="AV132" s="253">
        <f t="shared" si="48"/>
        <v>0</v>
      </c>
      <c r="AW132" s="374">
        <f t="shared" si="48"/>
        <v>0</v>
      </c>
      <c r="AX132" s="374">
        <f t="shared" si="48"/>
        <v>0</v>
      </c>
      <c r="AY132" s="374">
        <f t="shared" si="48"/>
        <v>0</v>
      </c>
      <c r="AZ132" s="374">
        <f t="shared" si="48"/>
        <v>0</v>
      </c>
      <c r="BA132" s="374">
        <f t="shared" si="48"/>
        <v>0</v>
      </c>
      <c r="BB132" s="374">
        <f t="shared" si="48"/>
        <v>0</v>
      </c>
      <c r="BC132" s="374">
        <f t="shared" si="48"/>
        <v>0</v>
      </c>
      <c r="BD132" s="374">
        <f t="shared" si="48"/>
        <v>0</v>
      </c>
      <c r="BE132" s="374">
        <f t="shared" si="48"/>
        <v>0</v>
      </c>
      <c r="BF132" s="374">
        <f t="shared" si="48"/>
        <v>0</v>
      </c>
      <c r="BG132" s="374">
        <f t="shared" si="48"/>
        <v>0</v>
      </c>
      <c r="BH132" s="374">
        <f t="shared" si="48"/>
        <v>0</v>
      </c>
      <c r="BI132" s="374">
        <f t="shared" si="48"/>
        <v>0</v>
      </c>
      <c r="BJ132" s="374">
        <f t="shared" si="48"/>
        <v>0</v>
      </c>
      <c r="BK132" s="374">
        <f t="shared" si="48"/>
        <v>0</v>
      </c>
      <c r="BL132" s="374">
        <f t="shared" si="48"/>
        <v>0</v>
      </c>
      <c r="BM132" s="374" t="e">
        <f t="shared" si="48"/>
        <v>#DIV/0!</v>
      </c>
      <c r="BN132" s="374" t="e">
        <f t="shared" si="48"/>
        <v>#DIV/0!</v>
      </c>
      <c r="BO132" s="374">
        <f t="shared" si="48"/>
        <v>0</v>
      </c>
      <c r="BP132" s="374">
        <f t="shared" si="48"/>
        <v>0</v>
      </c>
      <c r="BQ132" s="374" t="e">
        <f t="shared" si="48"/>
        <v>#DIV/0!</v>
      </c>
      <c r="BR132" s="374">
        <f t="shared" ref="BR132:BZ132" si="49">SUM(BR133)</f>
        <v>0</v>
      </c>
      <c r="BS132" s="374">
        <f t="shared" si="49"/>
        <v>0</v>
      </c>
      <c r="BT132" s="374">
        <f t="shared" si="49"/>
        <v>0</v>
      </c>
      <c r="BU132" s="374">
        <f t="shared" si="49"/>
        <v>0</v>
      </c>
      <c r="BV132" s="374">
        <f t="shared" si="49"/>
        <v>0</v>
      </c>
      <c r="BW132" s="374">
        <f t="shared" si="49"/>
        <v>0</v>
      </c>
      <c r="BX132" s="374">
        <f t="shared" si="49"/>
        <v>0</v>
      </c>
      <c r="BY132" s="374">
        <f t="shared" si="49"/>
        <v>0</v>
      </c>
      <c r="BZ132" s="374">
        <f t="shared" si="49"/>
        <v>0</v>
      </c>
      <c r="CA132" s="255">
        <v>0</v>
      </c>
      <c r="CB132" s="255">
        <v>0</v>
      </c>
      <c r="CC132" s="255">
        <v>0</v>
      </c>
      <c r="CD132" s="255">
        <v>0</v>
      </c>
      <c r="CE132" s="255">
        <v>0</v>
      </c>
      <c r="CF132" s="255">
        <v>0</v>
      </c>
    </row>
    <row r="133" spans="1:94" s="302" customFormat="1" ht="27.6" x14ac:dyDescent="0.3">
      <c r="A133" s="301" t="s">
        <v>293</v>
      </c>
      <c r="B133" s="320" t="s">
        <v>294</v>
      </c>
      <c r="C133" s="301" t="s">
        <v>136</v>
      </c>
      <c r="D133" s="296" t="s">
        <v>288</v>
      </c>
      <c r="E133" s="261">
        <f>ENS_DREA!E133-'Autres acteurs'!E133</f>
        <v>0</v>
      </c>
      <c r="F133" s="261">
        <f>ENS_DREA!F133-'Autres acteurs'!F133</f>
        <v>0</v>
      </c>
      <c r="G133" s="261">
        <f>ENS_DREA!G133-'Autres acteurs'!G133</f>
        <v>0</v>
      </c>
      <c r="H133" s="261">
        <f>ENS_DREA!H133-'Autres acteurs'!H133</f>
        <v>0</v>
      </c>
      <c r="I133" s="261">
        <f>ENS_DREA!I133-'Autres acteurs'!I133</f>
        <v>0</v>
      </c>
      <c r="J133" s="261">
        <f>ENS_DREA!J133-'Autres acteurs'!J133</f>
        <v>0</v>
      </c>
      <c r="K133" s="261">
        <f>ENS_DREA!K133-'Autres acteurs'!K133</f>
        <v>0</v>
      </c>
      <c r="L133" s="261">
        <f>ENS_DREA!L133-'Autres acteurs'!L133</f>
        <v>0</v>
      </c>
      <c r="M133" s="261">
        <f>ENS_DREA!M133-'Autres acteurs'!M133</f>
        <v>0</v>
      </c>
      <c r="N133" s="261">
        <f>ENS_DREA!N133-'Autres acteurs'!N133</f>
        <v>0</v>
      </c>
      <c r="O133" s="261">
        <f>ENS_DREA!O133-'Autres acteurs'!O133</f>
        <v>0</v>
      </c>
      <c r="P133" s="256">
        <f>ENS_DREA!P133-'Autres acteurs'!P133</f>
        <v>0</v>
      </c>
      <c r="Q133" s="256">
        <f>ENS_DREA!Q133-'Autres acteurs'!Q133</f>
        <v>0</v>
      </c>
      <c r="R133" s="256">
        <f>ENS_DREA!R133-'Autres acteurs'!R133</f>
        <v>0</v>
      </c>
      <c r="S133" s="256">
        <f>ENS_DREA!S133-'Autres acteurs'!S133</f>
        <v>0</v>
      </c>
      <c r="T133" s="256">
        <f>ENS_DREA!T133-'Autres acteurs'!T133</f>
        <v>0</v>
      </c>
      <c r="U133" s="256">
        <f>ENS_DREA!U133-'Autres acteurs'!U133</f>
        <v>0</v>
      </c>
      <c r="V133" s="256">
        <f>ENS_DREA!V133-'Autres acteurs'!V133</f>
        <v>0</v>
      </c>
      <c r="W133" s="256">
        <f>ENS_DREA!W133-'Autres acteurs'!W133</f>
        <v>0</v>
      </c>
      <c r="X133" s="256">
        <f>ENS_DREA!X133-'Autres acteurs'!X133</f>
        <v>0</v>
      </c>
      <c r="Y133" s="256">
        <f>ENS_DREA!Y133-'Autres acteurs'!Y133</f>
        <v>0</v>
      </c>
      <c r="Z133" s="256">
        <f>ENS_DREA!Z133-'Autres acteurs'!Z133</f>
        <v>0</v>
      </c>
      <c r="AA133" s="256">
        <f>ENS_DREA!AA133-'Autres acteurs'!AA133</f>
        <v>0</v>
      </c>
      <c r="AB133" s="256">
        <f>ENS_DREA!AB133-'Autres acteurs'!AB133</f>
        <v>0</v>
      </c>
      <c r="AC133" s="256">
        <f>ENS_DREA!AC133-'Autres acteurs'!AC133</f>
        <v>0</v>
      </c>
      <c r="AD133" s="256">
        <f>ENS_DREA!AD133-'Autres acteurs'!AD133</f>
        <v>0</v>
      </c>
      <c r="AE133" s="256">
        <f>ENS_DREA!AE133-'Autres acteurs'!AE133</f>
        <v>0</v>
      </c>
      <c r="AF133" s="256">
        <f>ENS_DREA!AF133-'Autres acteurs'!AF133</f>
        <v>0</v>
      </c>
      <c r="AG133" s="256">
        <f>ENS_DREA!AG133-'Autres acteurs'!AG133</f>
        <v>0</v>
      </c>
      <c r="AH133" s="256">
        <f>ENS_DREA!AH133-'Autres acteurs'!AH133</f>
        <v>0</v>
      </c>
      <c r="AI133" s="261">
        <f>ENS_DREA!AI133-'Autres acteurs'!AI133</f>
        <v>0</v>
      </c>
      <c r="AJ133" s="261">
        <f>ENS_DREA!AJ133-'Autres acteurs'!AJ133</f>
        <v>0</v>
      </c>
      <c r="AK133" s="261">
        <f>ENS_DREA!AK133-'Autres acteurs'!AK133</f>
        <v>0</v>
      </c>
      <c r="AL133" s="261">
        <f>ENS_DREA!AL133-'Autres acteurs'!AL133</f>
        <v>0</v>
      </c>
      <c r="AM133" s="261">
        <f>ENS_DREA!AM133-'Autres acteurs'!AM133</f>
        <v>0</v>
      </c>
      <c r="AN133" s="261">
        <f>ENS_DREA!AN133-'Autres acteurs'!AN133</f>
        <v>0</v>
      </c>
      <c r="AO133" s="395">
        <f>ENS_DREA!AO133-'Autres acteurs'!AO133</f>
        <v>0</v>
      </c>
      <c r="AP133" s="395">
        <f>ENS_DREA!AP133-'Autres acteurs'!AP133</f>
        <v>0</v>
      </c>
      <c r="AQ133" s="395">
        <f>ENS_DREA!AQ133-'Autres acteurs'!AQ133</f>
        <v>0</v>
      </c>
      <c r="AR133" s="395">
        <f>ENS_DREA!AR133-'Autres acteurs'!AR133</f>
        <v>0</v>
      </c>
      <c r="AS133" s="395">
        <f>ENS_DREA!AS133-'Autres acteurs'!AS133</f>
        <v>0</v>
      </c>
      <c r="AT133" s="395">
        <f>ENS_DREA!AT133-'Autres acteurs'!AT133</f>
        <v>0</v>
      </c>
      <c r="AU133" s="395">
        <f>ENS_DREA!AU133-'Autres acteurs'!AU133</f>
        <v>0</v>
      </c>
      <c r="AV133" s="395">
        <f>ENS_DREA!AV133-'Autres acteurs'!AV133</f>
        <v>0</v>
      </c>
      <c r="AW133" s="371">
        <f>ENS_DREA!AW133-'Autres acteurs'!AW133</f>
        <v>0</v>
      </c>
      <c r="AX133" s="371">
        <f>ENS_DREA!AX133-'Autres acteurs'!AX133</f>
        <v>0</v>
      </c>
      <c r="AY133" s="371">
        <f>ENS_DREA!AY133-'Autres acteurs'!AY133</f>
        <v>0</v>
      </c>
      <c r="AZ133" s="371">
        <f>ENS_DREA!AZ133-'Autres acteurs'!AZ133</f>
        <v>0</v>
      </c>
      <c r="BA133" s="371">
        <f>ENS_DREA!BA133-'Autres acteurs'!BA133</f>
        <v>0</v>
      </c>
      <c r="BB133" s="371">
        <f>ENS_DREA!BB133-'Autres acteurs'!BB133</f>
        <v>0</v>
      </c>
      <c r="BC133" s="371">
        <f>ENS_DREA!BC133-'Autres acteurs'!BC133</f>
        <v>0</v>
      </c>
      <c r="BD133" s="371">
        <f>ENS_DREA!BD133-'Autres acteurs'!BD133</f>
        <v>0</v>
      </c>
      <c r="BE133" s="371">
        <f>ENS_DREA!BE133-'Autres acteurs'!BE133</f>
        <v>0</v>
      </c>
      <c r="BF133" s="371">
        <f>ENS_DREA!BF133-'Autres acteurs'!BF133</f>
        <v>0</v>
      </c>
      <c r="BG133" s="371">
        <f>ENS_DREA!BG133-'Autres acteurs'!BG133</f>
        <v>0</v>
      </c>
      <c r="BH133" s="371">
        <f>ENS_DREA!BH133-'Autres acteurs'!BH133</f>
        <v>0</v>
      </c>
      <c r="BI133" s="371">
        <f>ENS_DREA!BI133-'Autres acteurs'!BI133</f>
        <v>0</v>
      </c>
      <c r="BJ133" s="371">
        <f>ENS_DREA!BJ133-'Autres acteurs'!BJ133</f>
        <v>0</v>
      </c>
      <c r="BK133" s="371">
        <f>ENS_DREA!BK133-'Autres acteurs'!BK133</f>
        <v>0</v>
      </c>
      <c r="BL133" s="371">
        <f>ENS_DREA!BL133-'Autres acteurs'!BL133</f>
        <v>0</v>
      </c>
      <c r="BM133" s="371" t="e">
        <f>ENS_DREA!BM133-'Autres acteurs'!BM133</f>
        <v>#DIV/0!</v>
      </c>
      <c r="BN133" s="371" t="e">
        <f>ENS_DREA!BN133-'Autres acteurs'!BN133</f>
        <v>#DIV/0!</v>
      </c>
      <c r="BO133" s="371">
        <f>ENS_DREA!BO133-'Autres acteurs'!BO133</f>
        <v>0</v>
      </c>
      <c r="BP133" s="371">
        <f>ENS_DREA!BP133-'Autres acteurs'!BP133</f>
        <v>0</v>
      </c>
      <c r="BQ133" s="371" t="e">
        <f>ENS_DREA!BQ133-'Autres acteurs'!BQ133</f>
        <v>#DIV/0!</v>
      </c>
      <c r="BR133" s="371">
        <f>ENS_DREA!BR133-'Autres acteurs'!BR133</f>
        <v>0</v>
      </c>
      <c r="BS133" s="371">
        <f>ENS_DREA!BS133-'Autres acteurs'!BS133</f>
        <v>0</v>
      </c>
      <c r="BT133" s="371">
        <f>ENS_DREA!BT133-'Autres acteurs'!BT133</f>
        <v>0</v>
      </c>
      <c r="BU133" s="371">
        <f>ENS_DREA!BU133-'Autres acteurs'!BU133</f>
        <v>0</v>
      </c>
      <c r="BV133" s="371">
        <f>ENS_DREA!BV133-'Autres acteurs'!BV133</f>
        <v>0</v>
      </c>
      <c r="BW133" s="371">
        <f>ENS_DREA!BW133-'Autres acteurs'!BW133</f>
        <v>0</v>
      </c>
      <c r="BX133" s="371">
        <f>ENS_DREA!BX133-'Autres acteurs'!BX133</f>
        <v>0</v>
      </c>
      <c r="BY133" s="371">
        <f>ENS_DREA!BY133-'Autres acteurs'!BY133</f>
        <v>0</v>
      </c>
      <c r="BZ133" s="371">
        <f>ENS_DREA!BZ133-'Autres acteurs'!BZ133</f>
        <v>0</v>
      </c>
      <c r="CA133" s="265"/>
      <c r="CB133" s="265"/>
      <c r="CC133" s="265"/>
      <c r="CD133" s="265"/>
      <c r="CE133" s="265"/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25">
      <c r="A134" s="256"/>
      <c r="B134" s="257"/>
      <c r="C134" s="256"/>
      <c r="D134" s="258"/>
      <c r="E134" s="256">
        <f>ENS_DREA!E134-'Autres acteurs'!E134</f>
        <v>0</v>
      </c>
      <c r="F134" s="256">
        <f>ENS_DREA!F134-'Autres acteurs'!F134</f>
        <v>0</v>
      </c>
      <c r="G134" s="256">
        <f>ENS_DREA!G134-'Autres acteurs'!G134</f>
        <v>0</v>
      </c>
      <c r="H134" s="256">
        <f>ENS_DREA!H134-'Autres acteurs'!H134</f>
        <v>0</v>
      </c>
      <c r="I134" s="256">
        <f>ENS_DREA!I134-'Autres acteurs'!I134</f>
        <v>0</v>
      </c>
      <c r="J134" s="256">
        <f>ENS_DREA!J134-'Autres acteurs'!J134</f>
        <v>0</v>
      </c>
      <c r="K134" s="256">
        <f>ENS_DREA!K134-'Autres acteurs'!K134</f>
        <v>0</v>
      </c>
      <c r="L134" s="256">
        <f>ENS_DREA!L134-'Autres acteurs'!L134</f>
        <v>0</v>
      </c>
      <c r="M134" s="256">
        <f>ENS_DREA!M134-'Autres acteurs'!M134</f>
        <v>0</v>
      </c>
      <c r="N134" s="256">
        <f>ENS_DREA!N134-'Autres acteurs'!N134</f>
        <v>0</v>
      </c>
      <c r="O134" s="256">
        <f>ENS_DREA!O134-'Autres acteurs'!O134</f>
        <v>0</v>
      </c>
      <c r="P134" s="256">
        <f>ENS_DREA!P134-'Autres acteurs'!P134</f>
        <v>0</v>
      </c>
      <c r="Q134" s="256">
        <f>ENS_DREA!Q134-'Autres acteurs'!Q134</f>
        <v>0</v>
      </c>
      <c r="R134" s="256">
        <f>ENS_DREA!R134-'Autres acteurs'!R134</f>
        <v>0</v>
      </c>
      <c r="S134" s="256">
        <f>ENS_DREA!S134-'Autres acteurs'!S134</f>
        <v>0</v>
      </c>
      <c r="T134" s="256">
        <f>ENS_DREA!T134-'Autres acteurs'!T134</f>
        <v>0</v>
      </c>
      <c r="U134" s="256">
        <f>ENS_DREA!U134-'Autres acteurs'!U134</f>
        <v>0</v>
      </c>
      <c r="V134" s="256">
        <f>ENS_DREA!V134-'Autres acteurs'!V134</f>
        <v>0</v>
      </c>
      <c r="W134" s="256">
        <f>ENS_DREA!W134-'Autres acteurs'!W134</f>
        <v>0</v>
      </c>
      <c r="X134" s="256">
        <f>ENS_DREA!X134-'Autres acteurs'!X134</f>
        <v>0</v>
      </c>
      <c r="Y134" s="256">
        <f>ENS_DREA!Y134-'Autres acteurs'!Y134</f>
        <v>0</v>
      </c>
      <c r="Z134" s="256">
        <f>ENS_DREA!Z134-'Autres acteurs'!Z134</f>
        <v>0</v>
      </c>
      <c r="AA134" s="256">
        <f>ENS_DREA!AA134-'Autres acteurs'!AA134</f>
        <v>0</v>
      </c>
      <c r="AB134" s="256">
        <f>ENS_DREA!AB134-'Autres acteurs'!AB134</f>
        <v>0</v>
      </c>
      <c r="AC134" s="256">
        <f>ENS_DREA!AC134-'Autres acteurs'!AC134</f>
        <v>0</v>
      </c>
      <c r="AD134" s="256">
        <f>ENS_DREA!AD134-'Autres acteurs'!AD134</f>
        <v>0</v>
      </c>
      <c r="AE134" s="256">
        <f>ENS_DREA!AE134-'Autres acteurs'!AE134</f>
        <v>0</v>
      </c>
      <c r="AF134" s="256">
        <f>ENS_DREA!AF134-'Autres acteurs'!AF134</f>
        <v>0</v>
      </c>
      <c r="AG134" s="256">
        <f>ENS_DREA!AG134-'Autres acteurs'!AG134</f>
        <v>0</v>
      </c>
      <c r="AH134" s="256">
        <f>ENS_DREA!AH134-'Autres acteurs'!AH134</f>
        <v>0</v>
      </c>
      <c r="AI134" s="256">
        <f>ENS_DREA!AI134-'Autres acteurs'!AI134</f>
        <v>0</v>
      </c>
      <c r="AJ134" s="256">
        <f>ENS_DREA!AJ134-'Autres acteurs'!AJ134</f>
        <v>0</v>
      </c>
      <c r="AK134" s="256">
        <f>ENS_DREA!AK134-'Autres acteurs'!AK134</f>
        <v>0</v>
      </c>
      <c r="AL134" s="256">
        <f>ENS_DREA!AL134-'Autres acteurs'!AL134</f>
        <v>0</v>
      </c>
      <c r="AM134" s="256">
        <f>ENS_DREA!AM134-'Autres acteurs'!AM134</f>
        <v>0</v>
      </c>
      <c r="AN134" s="256">
        <f>ENS_DREA!AN134-'Autres acteurs'!AN134</f>
        <v>0</v>
      </c>
      <c r="AO134" s="371">
        <f>ENS_DREA!AO134-'Autres acteurs'!AO134</f>
        <v>0</v>
      </c>
      <c r="AP134" s="371">
        <f>ENS_DREA!AP134-'Autres acteurs'!AP134</f>
        <v>0</v>
      </c>
      <c r="AQ134" s="371">
        <f>ENS_DREA!AQ134-'Autres acteurs'!AQ134</f>
        <v>0</v>
      </c>
      <c r="AR134" s="371">
        <f>ENS_DREA!AR134-'Autres acteurs'!AR134</f>
        <v>0</v>
      </c>
      <c r="AS134" s="371">
        <f>ENS_DREA!AS134-'Autres acteurs'!AS134</f>
        <v>0</v>
      </c>
      <c r="AT134" s="371">
        <f>ENS_DREA!AT134-'Autres acteurs'!AT134</f>
        <v>0</v>
      </c>
      <c r="AU134" s="371">
        <f>ENS_DREA!AU134-'Autres acteurs'!AU134</f>
        <v>0</v>
      </c>
      <c r="AV134" s="371">
        <f>ENS_DREA!AV134-'Autres acteurs'!AV134</f>
        <v>0</v>
      </c>
      <c r="AW134" s="371">
        <f>ENS_DREA!AW134-'Autres acteurs'!AW134</f>
        <v>0</v>
      </c>
      <c r="AX134" s="371">
        <f>ENS_DREA!AX134-'Autres acteurs'!AX134</f>
        <v>0</v>
      </c>
      <c r="AY134" s="371">
        <f>ENS_DREA!AY134-'Autres acteurs'!AY134</f>
        <v>0</v>
      </c>
      <c r="AZ134" s="371">
        <f>ENS_DREA!AZ134-'Autres acteurs'!AZ134</f>
        <v>0</v>
      </c>
      <c r="BA134" s="371">
        <f>ENS_DREA!BA134-'Autres acteurs'!BA134</f>
        <v>0</v>
      </c>
      <c r="BB134" s="371">
        <f>ENS_DREA!BB134-'Autres acteurs'!BB134</f>
        <v>0</v>
      </c>
      <c r="BC134" s="371">
        <f>ENS_DREA!BC134-'Autres acteurs'!BC134</f>
        <v>0</v>
      </c>
      <c r="BD134" s="371">
        <f>ENS_DREA!BD134-'Autres acteurs'!BD134</f>
        <v>0</v>
      </c>
      <c r="BE134" s="371">
        <f>ENS_DREA!BE134-'Autres acteurs'!BE134</f>
        <v>0</v>
      </c>
      <c r="BF134" s="371">
        <f>ENS_DREA!BF134-'Autres acteurs'!BF134</f>
        <v>0</v>
      </c>
      <c r="BG134" s="371">
        <f>ENS_DREA!BG134-'Autres acteurs'!BG134</f>
        <v>0</v>
      </c>
      <c r="BH134" s="371">
        <f>ENS_DREA!BH134-'Autres acteurs'!BH134</f>
        <v>0</v>
      </c>
      <c r="BI134" s="371">
        <f>ENS_DREA!BI134-'Autres acteurs'!BI134</f>
        <v>0</v>
      </c>
      <c r="BJ134" s="371">
        <f>ENS_DREA!BJ134-'Autres acteurs'!BJ134</f>
        <v>0</v>
      </c>
      <c r="BK134" s="371">
        <f>ENS_DREA!BK134-'Autres acteurs'!BK134</f>
        <v>0</v>
      </c>
      <c r="BL134" s="371">
        <f>ENS_DREA!BL134-'Autres acteurs'!BL134</f>
        <v>0</v>
      </c>
      <c r="BM134" s="371">
        <f>ENS_DREA!BM134-'Autres acteurs'!BM134</f>
        <v>0</v>
      </c>
      <c r="BN134" s="371">
        <f>ENS_DREA!BN134-'Autres acteurs'!BN134</f>
        <v>0</v>
      </c>
      <c r="BO134" s="371">
        <f>ENS_DREA!BO134-'Autres acteurs'!BO134</f>
        <v>0</v>
      </c>
      <c r="BP134" s="371">
        <f>ENS_DREA!BP134-'Autres acteurs'!BP134</f>
        <v>0</v>
      </c>
      <c r="BQ134" s="371">
        <f>ENS_DREA!BQ134-'Autres acteurs'!BQ134</f>
        <v>0</v>
      </c>
      <c r="BR134" s="371">
        <f>ENS_DREA!BR134-'Autres acteurs'!BR134</f>
        <v>0</v>
      </c>
      <c r="BS134" s="371">
        <f>ENS_DREA!BS134-'Autres acteurs'!BS134</f>
        <v>0</v>
      </c>
      <c r="BT134" s="371">
        <f>ENS_DREA!BT134-'Autres acteurs'!BT134</f>
        <v>0</v>
      </c>
      <c r="BU134" s="371">
        <f>ENS_DREA!BU134-'Autres acteurs'!BU134</f>
        <v>0</v>
      </c>
      <c r="BV134" s="371">
        <f>ENS_DREA!BV134-'Autres acteurs'!BV134</f>
        <v>0</v>
      </c>
      <c r="BW134" s="371">
        <f>ENS_DREA!BW134-'Autres acteurs'!BW134</f>
        <v>0</v>
      </c>
      <c r="BX134" s="371">
        <f>ENS_DREA!BX134-'Autres acteurs'!BX134</f>
        <v>0</v>
      </c>
      <c r="BY134" s="371">
        <f>ENS_DREA!BY134-'Autres acteurs'!BY134</f>
        <v>0</v>
      </c>
      <c r="BZ134" s="371">
        <f>ENS_DREA!BZ134-'Autres acteurs'!BZ134</f>
        <v>0</v>
      </c>
      <c r="CA134" s="256"/>
      <c r="CB134" s="256"/>
      <c r="CC134" s="256"/>
      <c r="CD134" s="256"/>
      <c r="CE134" s="256"/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25">
      <c r="A135" s="256"/>
      <c r="B135" s="257"/>
      <c r="C135" s="256"/>
      <c r="D135" s="258"/>
      <c r="E135" s="256">
        <f>ENS_DREA!E135-'Autres acteurs'!E135</f>
        <v>0</v>
      </c>
      <c r="F135" s="256">
        <f>ENS_DREA!F135-'Autres acteurs'!F135</f>
        <v>0</v>
      </c>
      <c r="G135" s="256">
        <f>ENS_DREA!G135-'Autres acteurs'!G135</f>
        <v>0</v>
      </c>
      <c r="H135" s="256">
        <f>ENS_DREA!H135-'Autres acteurs'!H135</f>
        <v>0</v>
      </c>
      <c r="I135" s="256">
        <f>ENS_DREA!I135-'Autres acteurs'!I135</f>
        <v>0</v>
      </c>
      <c r="J135" s="256">
        <f>ENS_DREA!J135-'Autres acteurs'!J135</f>
        <v>0</v>
      </c>
      <c r="K135" s="256">
        <f>ENS_DREA!K135-'Autres acteurs'!K135</f>
        <v>0</v>
      </c>
      <c r="L135" s="256">
        <f>ENS_DREA!L135-'Autres acteurs'!L135</f>
        <v>0</v>
      </c>
      <c r="M135" s="256">
        <f>ENS_DREA!M135-'Autres acteurs'!M135</f>
        <v>0</v>
      </c>
      <c r="N135" s="256">
        <f>ENS_DREA!N135-'Autres acteurs'!N135</f>
        <v>0</v>
      </c>
      <c r="O135" s="256">
        <f>ENS_DREA!O135-'Autres acteurs'!O135</f>
        <v>0</v>
      </c>
      <c r="P135" s="256">
        <f>ENS_DREA!P135-'Autres acteurs'!P135</f>
        <v>0</v>
      </c>
      <c r="Q135" s="256">
        <f>ENS_DREA!Q135-'Autres acteurs'!Q135</f>
        <v>0</v>
      </c>
      <c r="R135" s="256">
        <f>ENS_DREA!R135-'Autres acteurs'!R135</f>
        <v>0</v>
      </c>
      <c r="S135" s="256">
        <f>ENS_DREA!S135-'Autres acteurs'!S135</f>
        <v>0</v>
      </c>
      <c r="T135" s="256">
        <f>ENS_DREA!T135-'Autres acteurs'!T135</f>
        <v>0</v>
      </c>
      <c r="U135" s="256">
        <f>ENS_DREA!U135-'Autres acteurs'!U135</f>
        <v>0</v>
      </c>
      <c r="V135" s="256">
        <f>ENS_DREA!V135-'Autres acteurs'!V135</f>
        <v>0</v>
      </c>
      <c r="W135" s="256">
        <f>ENS_DREA!W135-'Autres acteurs'!W135</f>
        <v>0</v>
      </c>
      <c r="X135" s="256">
        <f>ENS_DREA!X135-'Autres acteurs'!X135</f>
        <v>0</v>
      </c>
      <c r="Y135" s="256">
        <f>ENS_DREA!Y135-'Autres acteurs'!Y135</f>
        <v>0</v>
      </c>
      <c r="Z135" s="256">
        <f>ENS_DREA!Z135-'Autres acteurs'!Z135</f>
        <v>0</v>
      </c>
      <c r="AA135" s="256">
        <f>ENS_DREA!AA135-'Autres acteurs'!AA135</f>
        <v>0</v>
      </c>
      <c r="AB135" s="256">
        <f>ENS_DREA!AB135-'Autres acteurs'!AB135</f>
        <v>0</v>
      </c>
      <c r="AC135" s="256">
        <f>ENS_DREA!AC135-'Autres acteurs'!AC135</f>
        <v>0</v>
      </c>
      <c r="AD135" s="256">
        <f>ENS_DREA!AD135-'Autres acteurs'!AD135</f>
        <v>0</v>
      </c>
      <c r="AE135" s="256">
        <f>ENS_DREA!AE135-'Autres acteurs'!AE135</f>
        <v>0</v>
      </c>
      <c r="AF135" s="256">
        <f>ENS_DREA!AF135-'Autres acteurs'!AF135</f>
        <v>0</v>
      </c>
      <c r="AG135" s="256">
        <f>ENS_DREA!AG135-'Autres acteurs'!AG135</f>
        <v>0</v>
      </c>
      <c r="AH135" s="256">
        <f>ENS_DREA!AH135-'Autres acteurs'!AH135</f>
        <v>0</v>
      </c>
      <c r="AI135" s="256">
        <f>ENS_DREA!AI135-'Autres acteurs'!AI135</f>
        <v>0</v>
      </c>
      <c r="AJ135" s="256">
        <f>ENS_DREA!AJ135-'Autres acteurs'!AJ135</f>
        <v>0</v>
      </c>
      <c r="AK135" s="256">
        <f>ENS_DREA!AK135-'Autres acteurs'!AK135</f>
        <v>0</v>
      </c>
      <c r="AL135" s="256">
        <f>ENS_DREA!AL135-'Autres acteurs'!AL135</f>
        <v>0</v>
      </c>
      <c r="AM135" s="256">
        <f>ENS_DREA!AM135-'Autres acteurs'!AM135</f>
        <v>0</v>
      </c>
      <c r="AN135" s="256">
        <f>ENS_DREA!AN135-'Autres acteurs'!AN135</f>
        <v>0</v>
      </c>
      <c r="AO135" s="371">
        <f>ENS_DREA!AO135-'Autres acteurs'!AO135</f>
        <v>0</v>
      </c>
      <c r="AP135" s="371">
        <f>ENS_DREA!AP135-'Autres acteurs'!AP135</f>
        <v>0</v>
      </c>
      <c r="AQ135" s="371">
        <f>ENS_DREA!AQ135-'Autres acteurs'!AQ135</f>
        <v>0</v>
      </c>
      <c r="AR135" s="371">
        <f>ENS_DREA!AR135-'Autres acteurs'!AR135</f>
        <v>0</v>
      </c>
      <c r="AS135" s="371">
        <f>ENS_DREA!AS135-'Autres acteurs'!AS135</f>
        <v>0</v>
      </c>
      <c r="AT135" s="371">
        <f>ENS_DREA!AT135-'Autres acteurs'!AT135</f>
        <v>0</v>
      </c>
      <c r="AU135" s="371">
        <f>ENS_DREA!AU135-'Autres acteurs'!AU135</f>
        <v>0</v>
      </c>
      <c r="AV135" s="371">
        <f>ENS_DREA!AV135-'Autres acteurs'!AV135</f>
        <v>0</v>
      </c>
      <c r="AW135" s="371">
        <f>ENS_DREA!AW135-'Autres acteurs'!AW135</f>
        <v>0</v>
      </c>
      <c r="AX135" s="371">
        <f>ENS_DREA!AX135-'Autres acteurs'!AX135</f>
        <v>0</v>
      </c>
      <c r="AY135" s="371">
        <f>ENS_DREA!AY135-'Autres acteurs'!AY135</f>
        <v>0</v>
      </c>
      <c r="AZ135" s="371">
        <f>ENS_DREA!AZ135-'Autres acteurs'!AZ135</f>
        <v>0</v>
      </c>
      <c r="BA135" s="371">
        <f>ENS_DREA!BA135-'Autres acteurs'!BA135</f>
        <v>0</v>
      </c>
      <c r="BB135" s="371">
        <f>ENS_DREA!BB135-'Autres acteurs'!BB135</f>
        <v>0</v>
      </c>
      <c r="BC135" s="371">
        <f>ENS_DREA!BC135-'Autres acteurs'!BC135</f>
        <v>0</v>
      </c>
      <c r="BD135" s="371">
        <f>ENS_DREA!BD135-'Autres acteurs'!BD135</f>
        <v>0</v>
      </c>
      <c r="BE135" s="371">
        <f>ENS_DREA!BE135-'Autres acteurs'!BE135</f>
        <v>0</v>
      </c>
      <c r="BF135" s="371">
        <f>ENS_DREA!BF135-'Autres acteurs'!BF135</f>
        <v>0</v>
      </c>
      <c r="BG135" s="371">
        <f>ENS_DREA!BG135-'Autres acteurs'!BG135</f>
        <v>0</v>
      </c>
      <c r="BH135" s="371">
        <f>ENS_DREA!BH135-'Autres acteurs'!BH135</f>
        <v>0</v>
      </c>
      <c r="BI135" s="371">
        <f>ENS_DREA!BI135-'Autres acteurs'!BI135</f>
        <v>0</v>
      </c>
      <c r="BJ135" s="371">
        <f>ENS_DREA!BJ135-'Autres acteurs'!BJ135</f>
        <v>0</v>
      </c>
      <c r="BK135" s="371">
        <f>ENS_DREA!BK135-'Autres acteurs'!BK135</f>
        <v>0</v>
      </c>
      <c r="BL135" s="371">
        <f>ENS_DREA!BL135-'Autres acteurs'!BL135</f>
        <v>0</v>
      </c>
      <c r="BM135" s="371">
        <f>ENS_DREA!BM135-'Autres acteurs'!BM135</f>
        <v>0</v>
      </c>
      <c r="BN135" s="371">
        <f>ENS_DREA!BN135-'Autres acteurs'!BN135</f>
        <v>0</v>
      </c>
      <c r="BO135" s="371">
        <f>ENS_DREA!BO135-'Autres acteurs'!BO135</f>
        <v>0</v>
      </c>
      <c r="BP135" s="371">
        <f>ENS_DREA!BP135-'Autres acteurs'!BP135</f>
        <v>0</v>
      </c>
      <c r="BQ135" s="371">
        <f>ENS_DREA!BQ135-'Autres acteurs'!BQ135</f>
        <v>0</v>
      </c>
      <c r="BR135" s="371">
        <f>ENS_DREA!BR135-'Autres acteurs'!BR135</f>
        <v>0</v>
      </c>
      <c r="BS135" s="371">
        <f>ENS_DREA!BS135-'Autres acteurs'!BS135</f>
        <v>0</v>
      </c>
      <c r="BT135" s="371">
        <f>ENS_DREA!BT135-'Autres acteurs'!BT135</f>
        <v>0</v>
      </c>
      <c r="BU135" s="371">
        <f>ENS_DREA!BU135-'Autres acteurs'!BU135</f>
        <v>0</v>
      </c>
      <c r="BV135" s="371">
        <f>ENS_DREA!BV135-'Autres acteurs'!BV135</f>
        <v>0</v>
      </c>
      <c r="BW135" s="371">
        <f>ENS_DREA!BW135-'Autres acteurs'!BW135</f>
        <v>0</v>
      </c>
      <c r="BX135" s="371">
        <f>ENS_DREA!BX135-'Autres acteurs'!BX135</f>
        <v>0</v>
      </c>
      <c r="BY135" s="371">
        <f>ENS_DREA!BY135-'Autres acteurs'!BY135</f>
        <v>0</v>
      </c>
      <c r="BZ135" s="371">
        <f>ENS_DREA!BZ135-'Autres acteurs'!BZ135</f>
        <v>0</v>
      </c>
      <c r="CA135" s="256"/>
      <c r="CB135" s="256"/>
      <c r="CC135" s="256"/>
      <c r="CD135" s="256"/>
      <c r="CE135" s="256"/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50">SUM(E124:E131,E133)</f>
        <v>0</v>
      </c>
      <c r="F136" s="367">
        <f t="shared" si="50"/>
        <v>0</v>
      </c>
      <c r="G136" s="367">
        <f t="shared" si="50"/>
        <v>0</v>
      </c>
      <c r="H136" s="367">
        <f t="shared" si="50"/>
        <v>0</v>
      </c>
      <c r="I136" s="367">
        <f t="shared" si="50"/>
        <v>0</v>
      </c>
      <c r="J136" s="367">
        <f t="shared" si="50"/>
        <v>0</v>
      </c>
      <c r="K136" s="367">
        <f t="shared" si="50"/>
        <v>0</v>
      </c>
      <c r="L136" s="367">
        <f t="shared" si="50"/>
        <v>0</v>
      </c>
      <c r="M136" s="367">
        <f t="shared" si="50"/>
        <v>0</v>
      </c>
      <c r="N136" s="367">
        <f t="shared" si="50"/>
        <v>0</v>
      </c>
      <c r="O136" s="367">
        <f t="shared" si="50"/>
        <v>0</v>
      </c>
      <c r="P136" s="367">
        <f>SUM(P124:P131,P133)</f>
        <v>0</v>
      </c>
      <c r="Q136" s="367">
        <f t="shared" ref="Q136:CB136" si="51">SUM(Q124:Q131,Q133)</f>
        <v>0</v>
      </c>
      <c r="R136" s="367">
        <f t="shared" si="51"/>
        <v>0</v>
      </c>
      <c r="S136" s="367">
        <f t="shared" si="51"/>
        <v>0</v>
      </c>
      <c r="T136" s="367">
        <f t="shared" si="51"/>
        <v>0</v>
      </c>
      <c r="U136" s="367">
        <f t="shared" si="51"/>
        <v>0</v>
      </c>
      <c r="V136" s="367">
        <f t="shared" si="51"/>
        <v>0</v>
      </c>
      <c r="W136" s="367">
        <f t="shared" si="51"/>
        <v>0</v>
      </c>
      <c r="X136" s="367">
        <f t="shared" si="51"/>
        <v>0</v>
      </c>
      <c r="Y136" s="367">
        <f t="shared" si="51"/>
        <v>0</v>
      </c>
      <c r="Z136" s="367">
        <f t="shared" si="51"/>
        <v>0</v>
      </c>
      <c r="AA136" s="367">
        <f t="shared" si="51"/>
        <v>0</v>
      </c>
      <c r="AB136" s="367">
        <f t="shared" si="51"/>
        <v>0</v>
      </c>
      <c r="AC136" s="367">
        <f t="shared" si="51"/>
        <v>0</v>
      </c>
      <c r="AD136" s="367">
        <f t="shared" si="51"/>
        <v>0</v>
      </c>
      <c r="AE136" s="367">
        <f t="shared" si="51"/>
        <v>0</v>
      </c>
      <c r="AF136" s="367">
        <f t="shared" si="51"/>
        <v>0</v>
      </c>
      <c r="AG136" s="367">
        <f t="shared" si="51"/>
        <v>0</v>
      </c>
      <c r="AH136" s="367">
        <f t="shared" si="51"/>
        <v>0</v>
      </c>
      <c r="AI136" s="367">
        <f t="shared" si="51"/>
        <v>0</v>
      </c>
      <c r="AJ136" s="367">
        <f t="shared" si="51"/>
        <v>0</v>
      </c>
      <c r="AK136" s="367">
        <f t="shared" si="51"/>
        <v>0</v>
      </c>
      <c r="AL136" s="367">
        <f t="shared" si="51"/>
        <v>0</v>
      </c>
      <c r="AM136" s="367">
        <f t="shared" si="51"/>
        <v>0</v>
      </c>
      <c r="AN136" s="367">
        <f t="shared" si="51"/>
        <v>0</v>
      </c>
      <c r="AO136" s="367">
        <f t="shared" si="51"/>
        <v>0</v>
      </c>
      <c r="AP136" s="367">
        <f t="shared" si="51"/>
        <v>0</v>
      </c>
      <c r="AQ136" s="367">
        <f t="shared" si="51"/>
        <v>0</v>
      </c>
      <c r="AR136" s="367">
        <f t="shared" si="51"/>
        <v>0</v>
      </c>
      <c r="AS136" s="367">
        <f t="shared" si="51"/>
        <v>0</v>
      </c>
      <c r="AT136" s="367">
        <f t="shared" si="51"/>
        <v>0</v>
      </c>
      <c r="AU136" s="367">
        <f t="shared" si="51"/>
        <v>0</v>
      </c>
      <c r="AV136" s="367">
        <f t="shared" si="51"/>
        <v>0</v>
      </c>
      <c r="AW136" s="369">
        <f t="shared" si="51"/>
        <v>0</v>
      </c>
      <c r="AX136" s="369">
        <f t="shared" si="51"/>
        <v>0</v>
      </c>
      <c r="AY136" s="369">
        <f>SUM(AY124:AY131,AY133)</f>
        <v>0</v>
      </c>
      <c r="AZ136" s="369">
        <f t="shared" si="51"/>
        <v>0</v>
      </c>
      <c r="BA136" s="369">
        <f t="shared" si="51"/>
        <v>0</v>
      </c>
      <c r="BB136" s="369">
        <f t="shared" si="51"/>
        <v>0</v>
      </c>
      <c r="BC136" s="369">
        <f t="shared" si="51"/>
        <v>0</v>
      </c>
      <c r="BD136" s="369">
        <f t="shared" si="51"/>
        <v>0</v>
      </c>
      <c r="BE136" s="369">
        <f t="shared" si="51"/>
        <v>0</v>
      </c>
      <c r="BF136" s="369">
        <f t="shared" si="51"/>
        <v>0</v>
      </c>
      <c r="BG136" s="369">
        <f t="shared" si="51"/>
        <v>0</v>
      </c>
      <c r="BH136" s="369">
        <f t="shared" si="51"/>
        <v>0</v>
      </c>
      <c r="BI136" s="369">
        <f t="shared" si="51"/>
        <v>0</v>
      </c>
      <c r="BJ136" s="369">
        <f t="shared" si="51"/>
        <v>0</v>
      </c>
      <c r="BK136" s="369">
        <f t="shared" si="51"/>
        <v>0</v>
      </c>
      <c r="BL136" s="369">
        <f t="shared" si="51"/>
        <v>0</v>
      </c>
      <c r="BM136" s="369" t="e">
        <f t="shared" si="51"/>
        <v>#DIV/0!</v>
      </c>
      <c r="BN136" s="369" t="e">
        <f t="shared" si="51"/>
        <v>#DIV/0!</v>
      </c>
      <c r="BO136" s="369">
        <f t="shared" si="51"/>
        <v>0</v>
      </c>
      <c r="BP136" s="369">
        <f t="shared" si="51"/>
        <v>0</v>
      </c>
      <c r="BQ136" s="369" t="e">
        <f t="shared" si="51"/>
        <v>#DIV/0!</v>
      </c>
      <c r="BR136" s="369">
        <f t="shared" si="51"/>
        <v>0</v>
      </c>
      <c r="BS136" s="369">
        <f t="shared" si="51"/>
        <v>0</v>
      </c>
      <c r="BT136" s="369">
        <f t="shared" si="51"/>
        <v>0</v>
      </c>
      <c r="BU136" s="369">
        <f t="shared" si="51"/>
        <v>0</v>
      </c>
      <c r="BV136" s="369">
        <f t="shared" si="51"/>
        <v>0</v>
      </c>
      <c r="BW136" s="369">
        <f t="shared" si="51"/>
        <v>0</v>
      </c>
      <c r="BX136" s="369">
        <f t="shared" si="51"/>
        <v>0</v>
      </c>
      <c r="BY136" s="369">
        <f t="shared" si="51"/>
        <v>0</v>
      </c>
      <c r="BZ136" s="369">
        <f t="shared" si="51"/>
        <v>0</v>
      </c>
      <c r="CA136" s="367">
        <f t="shared" si="51"/>
        <v>0</v>
      </c>
      <c r="CB136" s="367">
        <f t="shared" si="51"/>
        <v>0</v>
      </c>
      <c r="CC136" s="367">
        <f t="shared" ref="CC136:CF136" si="52">SUM(CC124:CC131,CC133)</f>
        <v>0</v>
      </c>
      <c r="CD136" s="367">
        <f t="shared" si="52"/>
        <v>0</v>
      </c>
      <c r="CE136" s="367">
        <f t="shared" si="52"/>
        <v>0</v>
      </c>
      <c r="CF136" s="367">
        <f t="shared" si="52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245" customFormat="1" x14ac:dyDescent="0.3">
      <c r="A137" s="245" t="s">
        <v>296</v>
      </c>
      <c r="E137" s="245">
        <f>ENS_DREA!E137-'Autres acteurs'!E137</f>
        <v>0</v>
      </c>
      <c r="F137" s="245">
        <f>ENS_DREA!F137-'Autres acteurs'!F137</f>
        <v>0</v>
      </c>
      <c r="G137" s="245">
        <f>ENS_DREA!G137-'Autres acteurs'!G137</f>
        <v>0</v>
      </c>
      <c r="H137" s="245">
        <f>ENS_DREA!H137-'Autres acteurs'!H137</f>
        <v>0</v>
      </c>
      <c r="I137" s="245">
        <f>ENS_DREA!I137-'Autres acteurs'!I137</f>
        <v>0</v>
      </c>
      <c r="J137" s="245">
        <f>ENS_DREA!J137-'Autres acteurs'!J137</f>
        <v>0</v>
      </c>
      <c r="K137" s="245">
        <f>ENS_DREA!K137-'Autres acteurs'!K137</f>
        <v>0</v>
      </c>
      <c r="L137" s="245">
        <f>ENS_DREA!L137-'Autres acteurs'!L137</f>
        <v>0</v>
      </c>
      <c r="M137" s="245">
        <f>ENS_DREA!M137-'Autres acteurs'!M137</f>
        <v>0</v>
      </c>
      <c r="N137" s="245">
        <f>ENS_DREA!N137-'Autres acteurs'!N137</f>
        <v>0</v>
      </c>
      <c r="O137" s="245">
        <f>ENS_DREA!O137-'Autres acteurs'!O137</f>
        <v>0</v>
      </c>
      <c r="P137" s="256">
        <f>ENS_DREA!P137-'Autres acteurs'!P137</f>
        <v>0</v>
      </c>
      <c r="Q137" s="256">
        <f>ENS_DREA!Q137-'Autres acteurs'!Q137</f>
        <v>0</v>
      </c>
      <c r="R137" s="256">
        <f>ENS_DREA!R137-'Autres acteurs'!R137</f>
        <v>0</v>
      </c>
      <c r="S137" s="256">
        <f>ENS_DREA!S137-'Autres acteurs'!S137</f>
        <v>0</v>
      </c>
      <c r="T137" s="256">
        <f>ENS_DREA!T137-'Autres acteurs'!T137</f>
        <v>0</v>
      </c>
      <c r="U137" s="256">
        <f>ENS_DREA!U137-'Autres acteurs'!U137</f>
        <v>0</v>
      </c>
      <c r="V137" s="256">
        <f>ENS_DREA!V137-'Autres acteurs'!V137</f>
        <v>0</v>
      </c>
      <c r="W137" s="256">
        <f>ENS_DREA!W137-'Autres acteurs'!W137</f>
        <v>0</v>
      </c>
      <c r="X137" s="256">
        <f>ENS_DREA!X137-'Autres acteurs'!X137</f>
        <v>0</v>
      </c>
      <c r="Y137" s="256">
        <f>ENS_DREA!Y137-'Autres acteurs'!Y137</f>
        <v>0</v>
      </c>
      <c r="Z137" s="256">
        <f>ENS_DREA!Z137-'Autres acteurs'!Z137</f>
        <v>0</v>
      </c>
      <c r="AA137" s="256">
        <f>ENS_DREA!AA137-'Autres acteurs'!AA137</f>
        <v>0</v>
      </c>
      <c r="AB137" s="256">
        <f>ENS_DREA!AB137-'Autres acteurs'!AB137</f>
        <v>0</v>
      </c>
      <c r="AC137" s="256">
        <f>ENS_DREA!AC137-'Autres acteurs'!AC137</f>
        <v>0</v>
      </c>
      <c r="AD137" s="256">
        <f>ENS_DREA!AD137-'Autres acteurs'!AD137</f>
        <v>0</v>
      </c>
      <c r="AE137" s="256">
        <f>ENS_DREA!AE137-'Autres acteurs'!AE137</f>
        <v>0</v>
      </c>
      <c r="AF137" s="256">
        <f>ENS_DREA!AF137-'Autres acteurs'!AF137</f>
        <v>0</v>
      </c>
      <c r="AG137" s="256">
        <f>ENS_DREA!AG137-'Autres acteurs'!AG137</f>
        <v>0</v>
      </c>
      <c r="AH137" s="256">
        <f>ENS_DREA!AH137-'Autres acteurs'!AH137</f>
        <v>0</v>
      </c>
      <c r="AI137" s="245">
        <f>ENS_DREA!AI137-'Autres acteurs'!AI137</f>
        <v>0</v>
      </c>
      <c r="AJ137" s="245">
        <f>ENS_DREA!AJ137-'Autres acteurs'!AJ137</f>
        <v>0</v>
      </c>
      <c r="AK137" s="245">
        <f>ENS_DREA!AK137-'Autres acteurs'!AK137</f>
        <v>0</v>
      </c>
      <c r="AL137" s="245">
        <f>ENS_DREA!AL137-'Autres acteurs'!AL137</f>
        <v>0</v>
      </c>
      <c r="AM137" s="245">
        <f>ENS_DREA!AM137-'Autres acteurs'!AM137</f>
        <v>0</v>
      </c>
      <c r="AN137" s="245">
        <f>ENS_DREA!AN137-'Autres acteurs'!AN137</f>
        <v>0</v>
      </c>
      <c r="AO137" s="372">
        <f>ENS_DREA!AO137-'Autres acteurs'!AO137</f>
        <v>0</v>
      </c>
      <c r="AP137" s="372">
        <f>ENS_DREA!AP137-'Autres acteurs'!AP137</f>
        <v>0</v>
      </c>
      <c r="AQ137" s="372">
        <f>ENS_DREA!AQ137-'Autres acteurs'!AQ137</f>
        <v>0</v>
      </c>
      <c r="AR137" s="372">
        <f>ENS_DREA!AR137-'Autres acteurs'!AR137</f>
        <v>0</v>
      </c>
      <c r="AS137" s="372">
        <f>ENS_DREA!AS137-'Autres acteurs'!AS137</f>
        <v>0</v>
      </c>
      <c r="AT137" s="372">
        <f>ENS_DREA!AT137-'Autres acteurs'!AT137</f>
        <v>0</v>
      </c>
      <c r="AU137" s="372">
        <f>ENS_DREA!AU137-'Autres acteurs'!AU137</f>
        <v>0</v>
      </c>
      <c r="AV137" s="372">
        <f>ENS_DREA!AV137-'Autres acteurs'!AV137</f>
        <v>0</v>
      </c>
      <c r="AW137" s="371">
        <f>ENS_DREA!AW137-'Autres acteurs'!AW137</f>
        <v>0</v>
      </c>
      <c r="AX137" s="371">
        <f>ENS_DREA!AX137-'Autres acteurs'!AX137</f>
        <v>0</v>
      </c>
      <c r="AY137" s="371">
        <f>ENS_DREA!AY137-'Autres acteurs'!AY137</f>
        <v>0</v>
      </c>
      <c r="AZ137" s="371">
        <f>ENS_DREA!AZ137-'Autres acteurs'!AZ137</f>
        <v>0</v>
      </c>
      <c r="BA137" s="371">
        <f>ENS_DREA!BA137-'Autres acteurs'!BA137</f>
        <v>0</v>
      </c>
      <c r="BB137" s="371">
        <f>ENS_DREA!BB137-'Autres acteurs'!BB137</f>
        <v>0</v>
      </c>
      <c r="BC137" s="371">
        <f>ENS_DREA!BC137-'Autres acteurs'!BC137</f>
        <v>0</v>
      </c>
      <c r="BD137" s="371">
        <f>ENS_DREA!BD137-'Autres acteurs'!BD137</f>
        <v>0</v>
      </c>
      <c r="BE137" s="371">
        <f>ENS_DREA!BE137-'Autres acteurs'!BE137</f>
        <v>0</v>
      </c>
      <c r="BF137" s="371">
        <f>ENS_DREA!BF137-'Autres acteurs'!BF137</f>
        <v>0</v>
      </c>
      <c r="BG137" s="371">
        <f>ENS_DREA!BG137-'Autres acteurs'!BG137</f>
        <v>0</v>
      </c>
      <c r="BH137" s="371">
        <f>ENS_DREA!BH137-'Autres acteurs'!BH137</f>
        <v>0</v>
      </c>
      <c r="BI137" s="371">
        <f>ENS_DREA!BI137-'Autres acteurs'!BI137</f>
        <v>0</v>
      </c>
      <c r="BJ137" s="371">
        <f>ENS_DREA!BJ137-'Autres acteurs'!BJ137</f>
        <v>0</v>
      </c>
      <c r="BK137" s="371">
        <f>ENS_DREA!BK137-'Autres acteurs'!BK137</f>
        <v>0</v>
      </c>
      <c r="BL137" s="371">
        <f>ENS_DREA!BL137-'Autres acteurs'!BL137</f>
        <v>0</v>
      </c>
      <c r="BM137" s="371">
        <f>ENS_DREA!BM137-'Autres acteurs'!BM137</f>
        <v>0</v>
      </c>
      <c r="BN137" s="371">
        <f>ENS_DREA!BN137-'Autres acteurs'!BN137</f>
        <v>0</v>
      </c>
      <c r="BO137" s="371">
        <f>ENS_DREA!BO137-'Autres acteurs'!BO137</f>
        <v>0</v>
      </c>
      <c r="BP137" s="371">
        <f>ENS_DREA!BP137-'Autres acteurs'!BP137</f>
        <v>0</v>
      </c>
      <c r="BQ137" s="371">
        <f>ENS_DREA!BQ137-'Autres acteurs'!BQ137</f>
        <v>0</v>
      </c>
      <c r="BR137" s="371">
        <f>ENS_DREA!BR137-'Autres acteurs'!BR137</f>
        <v>0</v>
      </c>
      <c r="BS137" s="371">
        <f>ENS_DREA!BS137-'Autres acteurs'!BS137</f>
        <v>0</v>
      </c>
      <c r="BT137" s="371">
        <f>ENS_DREA!BT137-'Autres acteurs'!BT137</f>
        <v>0</v>
      </c>
      <c r="BU137" s="371">
        <f>ENS_DREA!BU137-'Autres acteurs'!BU137</f>
        <v>0</v>
      </c>
      <c r="BV137" s="371">
        <f>ENS_DREA!BV137-'Autres acteurs'!BV137</f>
        <v>0</v>
      </c>
      <c r="BW137" s="371">
        <f>ENS_DREA!BW137-'Autres acteurs'!BW137</f>
        <v>0</v>
      </c>
      <c r="BX137" s="371">
        <f>ENS_DREA!BX137-'Autres acteurs'!BX137</f>
        <v>0</v>
      </c>
      <c r="BY137" s="371">
        <f>ENS_DREA!BY137-'Autres acteurs'!BY137</f>
        <v>0</v>
      </c>
      <c r="BZ137" s="371">
        <f>ENS_DREA!BZ137-'Autres acteurs'!BZ137</f>
        <v>0</v>
      </c>
    </row>
    <row r="138" spans="1:94" s="249" customFormat="1" x14ac:dyDescent="0.3">
      <c r="A138" s="249" t="s">
        <v>297</v>
      </c>
      <c r="E138" s="249">
        <f>ENS_DREA!E138-'Autres acteurs'!E138</f>
        <v>0</v>
      </c>
      <c r="F138" s="249">
        <f>ENS_DREA!F138-'Autres acteurs'!F138</f>
        <v>0</v>
      </c>
      <c r="G138" s="249">
        <f>ENS_DREA!G138-'Autres acteurs'!G138</f>
        <v>0</v>
      </c>
      <c r="H138" s="249">
        <f>ENS_DREA!H138-'Autres acteurs'!H138</f>
        <v>0</v>
      </c>
      <c r="I138" s="249">
        <f>ENS_DREA!I138-'Autres acteurs'!I138</f>
        <v>0</v>
      </c>
      <c r="J138" s="249">
        <f>ENS_DREA!J138-'Autres acteurs'!J138</f>
        <v>0</v>
      </c>
      <c r="K138" s="249">
        <f>ENS_DREA!K138-'Autres acteurs'!K138</f>
        <v>0</v>
      </c>
      <c r="L138" s="249">
        <f>ENS_DREA!L138-'Autres acteurs'!L138</f>
        <v>0</v>
      </c>
      <c r="M138" s="249">
        <f>ENS_DREA!M138-'Autres acteurs'!M138</f>
        <v>0</v>
      </c>
      <c r="N138" s="249">
        <f>ENS_DREA!N138-'Autres acteurs'!N138</f>
        <v>0</v>
      </c>
      <c r="O138" s="249">
        <f>ENS_DREA!O138-'Autres acteurs'!O138</f>
        <v>0</v>
      </c>
      <c r="P138" s="256">
        <f>ENS_DREA!P138-'Autres acteurs'!P138</f>
        <v>0</v>
      </c>
      <c r="Q138" s="256">
        <f>ENS_DREA!Q138-'Autres acteurs'!Q138</f>
        <v>0</v>
      </c>
      <c r="R138" s="256">
        <f>ENS_DREA!R138-'Autres acteurs'!R138</f>
        <v>0</v>
      </c>
      <c r="S138" s="256">
        <f>ENS_DREA!S138-'Autres acteurs'!S138</f>
        <v>0</v>
      </c>
      <c r="T138" s="256">
        <f>ENS_DREA!T138-'Autres acteurs'!T138</f>
        <v>0</v>
      </c>
      <c r="U138" s="256">
        <f>ENS_DREA!U138-'Autres acteurs'!U138</f>
        <v>0</v>
      </c>
      <c r="V138" s="256">
        <f>ENS_DREA!V138-'Autres acteurs'!V138</f>
        <v>0</v>
      </c>
      <c r="W138" s="256">
        <f>ENS_DREA!W138-'Autres acteurs'!W138</f>
        <v>0</v>
      </c>
      <c r="X138" s="256">
        <f>ENS_DREA!X138-'Autres acteurs'!X138</f>
        <v>0</v>
      </c>
      <c r="Y138" s="256">
        <f>ENS_DREA!Y138-'Autres acteurs'!Y138</f>
        <v>0</v>
      </c>
      <c r="Z138" s="256">
        <f>ENS_DREA!Z138-'Autres acteurs'!Z138</f>
        <v>0</v>
      </c>
      <c r="AA138" s="256">
        <f>ENS_DREA!AA138-'Autres acteurs'!AA138</f>
        <v>0</v>
      </c>
      <c r="AB138" s="256">
        <f>ENS_DREA!AB138-'Autres acteurs'!AB138</f>
        <v>0</v>
      </c>
      <c r="AC138" s="256">
        <f>ENS_DREA!AC138-'Autres acteurs'!AC138</f>
        <v>0</v>
      </c>
      <c r="AD138" s="256">
        <f>ENS_DREA!AD138-'Autres acteurs'!AD138</f>
        <v>0</v>
      </c>
      <c r="AE138" s="256">
        <f>ENS_DREA!AE138-'Autres acteurs'!AE138</f>
        <v>0</v>
      </c>
      <c r="AF138" s="256">
        <f>ENS_DREA!AF138-'Autres acteurs'!AF138</f>
        <v>0</v>
      </c>
      <c r="AG138" s="256">
        <f>ENS_DREA!AG138-'Autres acteurs'!AG138</f>
        <v>0</v>
      </c>
      <c r="AH138" s="256">
        <f>ENS_DREA!AH138-'Autres acteurs'!AH138</f>
        <v>0</v>
      </c>
      <c r="AI138" s="249">
        <f>ENS_DREA!AI138-'Autres acteurs'!AI138</f>
        <v>0</v>
      </c>
      <c r="AJ138" s="249">
        <f>ENS_DREA!AJ138-'Autres acteurs'!AJ138</f>
        <v>0</v>
      </c>
      <c r="AK138" s="249">
        <f>ENS_DREA!AK138-'Autres acteurs'!AK138</f>
        <v>0</v>
      </c>
      <c r="AL138" s="249">
        <f>ENS_DREA!AL138-'Autres acteurs'!AL138</f>
        <v>0</v>
      </c>
      <c r="AM138" s="249">
        <f>ENS_DREA!AM138-'Autres acteurs'!AM138</f>
        <v>0</v>
      </c>
      <c r="AN138" s="249">
        <f>ENS_DREA!AN138-'Autres acteurs'!AN138</f>
        <v>0</v>
      </c>
      <c r="AO138" s="373">
        <f>ENS_DREA!AO138-'Autres acteurs'!AO138</f>
        <v>0</v>
      </c>
      <c r="AP138" s="373">
        <f>ENS_DREA!AP138-'Autres acteurs'!AP138</f>
        <v>0</v>
      </c>
      <c r="AQ138" s="373">
        <f>ENS_DREA!AQ138-'Autres acteurs'!AQ138</f>
        <v>0</v>
      </c>
      <c r="AR138" s="373">
        <f>ENS_DREA!AR138-'Autres acteurs'!AR138</f>
        <v>0</v>
      </c>
      <c r="AS138" s="373">
        <f>ENS_DREA!AS138-'Autres acteurs'!AS138</f>
        <v>0</v>
      </c>
      <c r="AT138" s="373">
        <f>ENS_DREA!AT138-'Autres acteurs'!AT138</f>
        <v>0</v>
      </c>
      <c r="AU138" s="373">
        <f>ENS_DREA!AU138-'Autres acteurs'!AU138</f>
        <v>0</v>
      </c>
      <c r="AV138" s="373">
        <f>ENS_DREA!AV138-'Autres acteurs'!AV138</f>
        <v>0</v>
      </c>
      <c r="AW138" s="371">
        <f>ENS_DREA!AW138-'Autres acteurs'!AW138</f>
        <v>0</v>
      </c>
      <c r="AX138" s="371">
        <f>ENS_DREA!AX138-'Autres acteurs'!AX138</f>
        <v>0</v>
      </c>
      <c r="AY138" s="371">
        <f>ENS_DREA!AY138-'Autres acteurs'!AY138</f>
        <v>0</v>
      </c>
      <c r="AZ138" s="371">
        <f>ENS_DREA!AZ138-'Autres acteurs'!AZ138</f>
        <v>0</v>
      </c>
      <c r="BA138" s="371">
        <f>ENS_DREA!BA138-'Autres acteurs'!BA138</f>
        <v>0</v>
      </c>
      <c r="BB138" s="371">
        <f>ENS_DREA!BB138-'Autres acteurs'!BB138</f>
        <v>0</v>
      </c>
      <c r="BC138" s="371">
        <f>ENS_DREA!BC138-'Autres acteurs'!BC138</f>
        <v>0</v>
      </c>
      <c r="BD138" s="371">
        <f>ENS_DREA!BD138-'Autres acteurs'!BD138</f>
        <v>0</v>
      </c>
      <c r="BE138" s="371">
        <f>ENS_DREA!BE138-'Autres acteurs'!BE138</f>
        <v>0</v>
      </c>
      <c r="BF138" s="371">
        <f>ENS_DREA!BF138-'Autres acteurs'!BF138</f>
        <v>0</v>
      </c>
      <c r="BG138" s="371">
        <f>ENS_DREA!BG138-'Autres acteurs'!BG138</f>
        <v>0</v>
      </c>
      <c r="BH138" s="371">
        <f>ENS_DREA!BH138-'Autres acteurs'!BH138</f>
        <v>0</v>
      </c>
      <c r="BI138" s="371">
        <f>ENS_DREA!BI138-'Autres acteurs'!BI138</f>
        <v>0</v>
      </c>
      <c r="BJ138" s="371">
        <f>ENS_DREA!BJ138-'Autres acteurs'!BJ138</f>
        <v>0</v>
      </c>
      <c r="BK138" s="371">
        <f>ENS_DREA!BK138-'Autres acteurs'!BK138</f>
        <v>0</v>
      </c>
      <c r="BL138" s="371">
        <f>ENS_DREA!BL138-'Autres acteurs'!BL138</f>
        <v>0</v>
      </c>
      <c r="BM138" s="371">
        <f>ENS_DREA!BM138-'Autres acteurs'!BM138</f>
        <v>0</v>
      </c>
      <c r="BN138" s="371">
        <f>ENS_DREA!BN138-'Autres acteurs'!BN138</f>
        <v>0</v>
      </c>
      <c r="BO138" s="371">
        <f>ENS_DREA!BO138-'Autres acteurs'!BO138</f>
        <v>0</v>
      </c>
      <c r="BP138" s="371">
        <f>ENS_DREA!BP138-'Autres acteurs'!BP138</f>
        <v>0</v>
      </c>
      <c r="BQ138" s="371">
        <f>ENS_DREA!BQ138-'Autres acteurs'!BQ138</f>
        <v>0</v>
      </c>
      <c r="BR138" s="371">
        <f>ENS_DREA!BR138-'Autres acteurs'!BR138</f>
        <v>0</v>
      </c>
      <c r="BS138" s="371">
        <f>ENS_DREA!BS138-'Autres acteurs'!BS138</f>
        <v>0</v>
      </c>
      <c r="BT138" s="371">
        <f>ENS_DREA!BT138-'Autres acteurs'!BT138</f>
        <v>0</v>
      </c>
      <c r="BU138" s="371">
        <f>ENS_DREA!BU138-'Autres acteurs'!BU138</f>
        <v>0</v>
      </c>
      <c r="BV138" s="371">
        <f>ENS_DREA!BV138-'Autres acteurs'!BV138</f>
        <v>0</v>
      </c>
      <c r="BW138" s="371">
        <f>ENS_DREA!BW138-'Autres acteurs'!BW138</f>
        <v>0</v>
      </c>
      <c r="BX138" s="371">
        <f>ENS_DREA!BX138-'Autres acteurs'!BX138</f>
        <v>0</v>
      </c>
      <c r="BY138" s="371">
        <f>ENS_DREA!BY138-'Autres acteurs'!BY138</f>
        <v>0</v>
      </c>
      <c r="BZ138" s="371">
        <f>ENS_DREA!BZ138-'Autres acteurs'!BZ138</f>
        <v>0</v>
      </c>
    </row>
    <row r="139" spans="1:94" s="253" customFormat="1" x14ac:dyDescent="0.3">
      <c r="A139" s="253" t="s">
        <v>298</v>
      </c>
      <c r="E139" s="253">
        <f>E140</f>
        <v>0</v>
      </c>
      <c r="F139" s="253">
        <f t="shared" ref="F139:BQ139" si="53">F140</f>
        <v>0</v>
      </c>
      <c r="G139" s="253">
        <f t="shared" si="53"/>
        <v>0</v>
      </c>
      <c r="H139" s="253">
        <f t="shared" si="53"/>
        <v>0</v>
      </c>
      <c r="I139" s="253">
        <f t="shared" si="53"/>
        <v>0</v>
      </c>
      <c r="J139" s="253">
        <f t="shared" si="53"/>
        <v>0</v>
      </c>
      <c r="K139" s="253">
        <f t="shared" si="53"/>
        <v>0</v>
      </c>
      <c r="L139" s="253">
        <f t="shared" si="53"/>
        <v>0</v>
      </c>
      <c r="M139" s="253">
        <f t="shared" si="53"/>
        <v>0</v>
      </c>
      <c r="N139" s="253">
        <f t="shared" si="53"/>
        <v>0</v>
      </c>
      <c r="O139" s="253">
        <f t="shared" si="53"/>
        <v>0</v>
      </c>
      <c r="P139" s="253">
        <f t="shared" si="53"/>
        <v>0</v>
      </c>
      <c r="Q139" s="253">
        <f t="shared" si="53"/>
        <v>0</v>
      </c>
      <c r="R139" s="253">
        <f t="shared" si="53"/>
        <v>0</v>
      </c>
      <c r="S139" s="253">
        <f t="shared" si="53"/>
        <v>0</v>
      </c>
      <c r="T139" s="253">
        <f t="shared" si="53"/>
        <v>0</v>
      </c>
      <c r="U139" s="253">
        <f t="shared" si="53"/>
        <v>0</v>
      </c>
      <c r="V139" s="253">
        <f t="shared" si="53"/>
        <v>0</v>
      </c>
      <c r="W139" s="253">
        <f t="shared" si="53"/>
        <v>0</v>
      </c>
      <c r="X139" s="253">
        <f t="shared" si="53"/>
        <v>0</v>
      </c>
      <c r="Y139" s="253">
        <f t="shared" si="53"/>
        <v>0</v>
      </c>
      <c r="Z139" s="253">
        <f t="shared" si="53"/>
        <v>0</v>
      </c>
      <c r="AA139" s="253">
        <f t="shared" si="53"/>
        <v>0</v>
      </c>
      <c r="AB139" s="253">
        <f t="shared" si="53"/>
        <v>0</v>
      </c>
      <c r="AC139" s="253">
        <f t="shared" si="53"/>
        <v>0</v>
      </c>
      <c r="AD139" s="253">
        <f t="shared" si="53"/>
        <v>0</v>
      </c>
      <c r="AE139" s="253">
        <f t="shared" si="53"/>
        <v>0</v>
      </c>
      <c r="AF139" s="253">
        <f t="shared" si="53"/>
        <v>0</v>
      </c>
      <c r="AG139" s="253">
        <f t="shared" si="53"/>
        <v>0</v>
      </c>
      <c r="AH139" s="253">
        <f t="shared" si="53"/>
        <v>0</v>
      </c>
      <c r="AI139" s="253">
        <f t="shared" si="53"/>
        <v>0</v>
      </c>
      <c r="AJ139" s="253">
        <f t="shared" si="53"/>
        <v>0</v>
      </c>
      <c r="AK139" s="253">
        <f t="shared" si="53"/>
        <v>0</v>
      </c>
      <c r="AL139" s="253">
        <f t="shared" si="53"/>
        <v>0</v>
      </c>
      <c r="AM139" s="253">
        <f t="shared" si="53"/>
        <v>0</v>
      </c>
      <c r="AN139" s="253">
        <f t="shared" si="53"/>
        <v>0</v>
      </c>
      <c r="AO139" s="253">
        <f t="shared" si="53"/>
        <v>0</v>
      </c>
      <c r="AP139" s="253">
        <f t="shared" si="53"/>
        <v>0</v>
      </c>
      <c r="AQ139" s="253">
        <f t="shared" si="53"/>
        <v>5.5</v>
      </c>
      <c r="AR139" s="253">
        <f t="shared" si="53"/>
        <v>11</v>
      </c>
      <c r="AS139" s="253">
        <f t="shared" si="53"/>
        <v>16.5</v>
      </c>
      <c r="AT139" s="253">
        <f t="shared" si="53"/>
        <v>16.5</v>
      </c>
      <c r="AU139" s="253">
        <f t="shared" si="53"/>
        <v>0</v>
      </c>
      <c r="AV139" s="253">
        <f t="shared" si="53"/>
        <v>16.5</v>
      </c>
      <c r="AW139" s="374">
        <f t="shared" si="53"/>
        <v>0</v>
      </c>
      <c r="AX139" s="374">
        <f t="shared" si="53"/>
        <v>0</v>
      </c>
      <c r="AY139" s="374">
        <f t="shared" si="53"/>
        <v>0</v>
      </c>
      <c r="AZ139" s="374">
        <f t="shared" si="53"/>
        <v>0</v>
      </c>
      <c r="BA139" s="374">
        <f t="shared" si="53"/>
        <v>0</v>
      </c>
      <c r="BB139" s="374">
        <f t="shared" si="53"/>
        <v>0</v>
      </c>
      <c r="BC139" s="374">
        <f t="shared" si="53"/>
        <v>0</v>
      </c>
      <c r="BD139" s="374">
        <f t="shared" si="53"/>
        <v>0</v>
      </c>
      <c r="BE139" s="374">
        <f t="shared" si="53"/>
        <v>0</v>
      </c>
      <c r="BF139" s="374">
        <f t="shared" si="53"/>
        <v>0</v>
      </c>
      <c r="BG139" s="374">
        <f t="shared" si="53"/>
        <v>0</v>
      </c>
      <c r="BH139" s="374">
        <f t="shared" si="53"/>
        <v>0</v>
      </c>
      <c r="BI139" s="374">
        <f t="shared" si="53"/>
        <v>0</v>
      </c>
      <c r="BJ139" s="374">
        <f t="shared" si="53"/>
        <v>0</v>
      </c>
      <c r="BK139" s="374">
        <f t="shared" si="53"/>
        <v>0</v>
      </c>
      <c r="BL139" s="374">
        <f t="shared" si="53"/>
        <v>0</v>
      </c>
      <c r="BM139" s="374">
        <f t="shared" si="53"/>
        <v>0</v>
      </c>
      <c r="BN139" s="374">
        <f t="shared" si="53"/>
        <v>0</v>
      </c>
      <c r="BO139" s="374">
        <f t="shared" si="53"/>
        <v>0</v>
      </c>
      <c r="BP139" s="374">
        <f t="shared" si="53"/>
        <v>0</v>
      </c>
      <c r="BQ139" s="374">
        <f t="shared" si="53"/>
        <v>0</v>
      </c>
      <c r="BR139" s="374">
        <f t="shared" ref="BR139:BZ139" si="54">BR140</f>
        <v>0</v>
      </c>
      <c r="BS139" s="374">
        <f t="shared" si="54"/>
        <v>0</v>
      </c>
      <c r="BT139" s="374">
        <f t="shared" si="54"/>
        <v>0</v>
      </c>
      <c r="BU139" s="374">
        <f t="shared" si="54"/>
        <v>0</v>
      </c>
      <c r="BV139" s="374">
        <f t="shared" si="54"/>
        <v>0</v>
      </c>
      <c r="BW139" s="374">
        <f t="shared" si="54"/>
        <v>0</v>
      </c>
      <c r="BX139" s="374">
        <f t="shared" si="54"/>
        <v>0</v>
      </c>
      <c r="BY139" s="374">
        <f t="shared" si="54"/>
        <v>0</v>
      </c>
      <c r="BZ139" s="374">
        <f t="shared" si="54"/>
        <v>0</v>
      </c>
      <c r="CA139" s="253">
        <v>0</v>
      </c>
      <c r="CB139" s="253">
        <v>0</v>
      </c>
      <c r="CC139" s="253">
        <v>0</v>
      </c>
      <c r="CD139" s="253">
        <v>0</v>
      </c>
      <c r="CE139" s="253">
        <v>0</v>
      </c>
      <c r="CF139" s="253">
        <v>0</v>
      </c>
    </row>
    <row r="140" spans="1:94" ht="27.6" x14ac:dyDescent="0.25">
      <c r="A140" s="257" t="s">
        <v>299</v>
      </c>
      <c r="B140" s="257" t="s">
        <v>300</v>
      </c>
      <c r="C140" s="256" t="s">
        <v>301</v>
      </c>
      <c r="D140" s="258" t="s">
        <v>302</v>
      </c>
      <c r="E140" s="256">
        <f>ENS_DREA!E140-'Autres acteurs'!E140</f>
        <v>0</v>
      </c>
      <c r="F140" s="256">
        <f>ENS_DREA!F140-'Autres acteurs'!F140</f>
        <v>0</v>
      </c>
      <c r="G140" s="256">
        <f>ENS_DREA!G140-'Autres acteurs'!G140</f>
        <v>0</v>
      </c>
      <c r="H140" s="256">
        <f>ENS_DREA!H140-'Autres acteurs'!H140</f>
        <v>0</v>
      </c>
      <c r="I140" s="256">
        <f>ENS_DREA!I140-'Autres acteurs'!I140</f>
        <v>0</v>
      </c>
      <c r="J140" s="256">
        <f>ENS_DREA!J140-'Autres acteurs'!J140</f>
        <v>0</v>
      </c>
      <c r="K140" s="256">
        <f>ENS_DREA!K140-'Autres acteurs'!K140</f>
        <v>0</v>
      </c>
      <c r="L140" s="256">
        <f>ENS_DREA!L140-'Autres acteurs'!L140</f>
        <v>0</v>
      </c>
      <c r="M140" s="256">
        <f>ENS_DREA!M140-'Autres acteurs'!M140</f>
        <v>0</v>
      </c>
      <c r="N140" s="256">
        <f>ENS_DREA!N140-'Autres acteurs'!N140</f>
        <v>0</v>
      </c>
      <c r="O140" s="256">
        <f>ENS_DREA!O140-'Autres acteurs'!O140</f>
        <v>0</v>
      </c>
      <c r="P140" s="256">
        <f>ENS_DREA!P140-'Autres acteurs'!P140</f>
        <v>0</v>
      </c>
      <c r="Q140" s="256">
        <f>ENS_DREA!Q140-'Autres acteurs'!Q140</f>
        <v>0</v>
      </c>
      <c r="R140" s="256">
        <f>ENS_DREA!R140-'Autres acteurs'!R140</f>
        <v>0</v>
      </c>
      <c r="S140" s="256">
        <f>ENS_DREA!S140-'Autres acteurs'!S140</f>
        <v>0</v>
      </c>
      <c r="T140" s="256">
        <f>ENS_DREA!T140-'Autres acteurs'!T140</f>
        <v>0</v>
      </c>
      <c r="U140" s="256">
        <f>ENS_DREA!U140-'Autres acteurs'!U140</f>
        <v>0</v>
      </c>
      <c r="V140" s="256">
        <f>ENS_DREA!V140-'Autres acteurs'!V140</f>
        <v>0</v>
      </c>
      <c r="W140" s="256">
        <f>ENS_DREA!W140-'Autres acteurs'!W140</f>
        <v>0</v>
      </c>
      <c r="X140" s="256">
        <f>ENS_DREA!X140-'Autres acteurs'!X140</f>
        <v>0</v>
      </c>
      <c r="Y140" s="256">
        <f>ENS_DREA!Y140-'Autres acteurs'!Y140</f>
        <v>0</v>
      </c>
      <c r="Z140" s="256">
        <f>ENS_DREA!Z140-'Autres acteurs'!Z140</f>
        <v>0</v>
      </c>
      <c r="AA140" s="256">
        <f>ENS_DREA!AA140-'Autres acteurs'!AA140</f>
        <v>0</v>
      </c>
      <c r="AB140" s="256">
        <f>ENS_DREA!AB140-'Autres acteurs'!AB140</f>
        <v>0</v>
      </c>
      <c r="AC140" s="256">
        <f>ENS_DREA!AC140-'Autres acteurs'!AC140</f>
        <v>0</v>
      </c>
      <c r="AD140" s="256">
        <f>ENS_DREA!AD140-'Autres acteurs'!AD140</f>
        <v>0</v>
      </c>
      <c r="AE140" s="256">
        <f>ENS_DREA!AE140-'Autres acteurs'!AE140</f>
        <v>0</v>
      </c>
      <c r="AF140" s="256">
        <f>ENS_DREA!AF140-'Autres acteurs'!AF140</f>
        <v>0</v>
      </c>
      <c r="AG140" s="256">
        <f>ENS_DREA!AG140-'Autres acteurs'!AG140</f>
        <v>0</v>
      </c>
      <c r="AH140" s="256">
        <f>ENS_DREA!AH140-'Autres acteurs'!AH140</f>
        <v>0</v>
      </c>
      <c r="AI140" s="256">
        <f>ENS_DREA!AI140-'Autres acteurs'!AI140</f>
        <v>0</v>
      </c>
      <c r="AJ140" s="256">
        <f>ENS_DREA!AJ140-'Autres acteurs'!AJ140</f>
        <v>0</v>
      </c>
      <c r="AK140" s="256">
        <f>ENS_DREA!AK140-'Autres acteurs'!AK140</f>
        <v>0</v>
      </c>
      <c r="AL140" s="256">
        <f>ENS_DREA!AL140-'Autres acteurs'!AL140</f>
        <v>0</v>
      </c>
      <c r="AM140" s="256">
        <f>ENS_DREA!AM140-'Autres acteurs'!AM140</f>
        <v>0</v>
      </c>
      <c r="AN140" s="256">
        <f>ENS_DREA!AN140-'Autres acteurs'!AN140</f>
        <v>0</v>
      </c>
      <c r="AO140" s="371">
        <f>ENS_DREA!AO140-'Autres acteurs'!AO140</f>
        <v>0</v>
      </c>
      <c r="AP140" s="371">
        <f>ENS_DREA!AP140-'Autres acteurs'!AP140</f>
        <v>0</v>
      </c>
      <c r="AQ140" s="371">
        <f>ENS_DREA!AQ140-'Autres acteurs'!AQ140</f>
        <v>5.5</v>
      </c>
      <c r="AR140" s="371">
        <f>ENS_DREA!AR140-'Autres acteurs'!AR140</f>
        <v>11</v>
      </c>
      <c r="AS140" s="371">
        <f>ENS_DREA!AS140-'Autres acteurs'!AS140</f>
        <v>16.5</v>
      </c>
      <c r="AT140" s="371">
        <f>ENS_DREA!AT140-'Autres acteurs'!AT140</f>
        <v>16.5</v>
      </c>
      <c r="AU140" s="371">
        <f>ENS_DREA!AU140-'Autres acteurs'!AU140</f>
        <v>0</v>
      </c>
      <c r="AV140" s="371">
        <f>ENS_DREA!AV140-'Autres acteurs'!AV140</f>
        <v>16.5</v>
      </c>
      <c r="AW140" s="371">
        <f>ENS_DREA!AW140-'Autres acteurs'!AW140</f>
        <v>0</v>
      </c>
      <c r="AX140" s="371">
        <f>ENS_DREA!AX140-'Autres acteurs'!AX140</f>
        <v>0</v>
      </c>
      <c r="AY140" s="371">
        <f>ENS_DREA!AY140-'Autres acteurs'!AY140</f>
        <v>0</v>
      </c>
      <c r="AZ140" s="371">
        <f>ENS_DREA!AZ140-'Autres acteurs'!AZ140</f>
        <v>0</v>
      </c>
      <c r="BA140" s="371">
        <f>ENS_DREA!BA140-'Autres acteurs'!BA140</f>
        <v>0</v>
      </c>
      <c r="BB140" s="371">
        <f>ENS_DREA!BB140-'Autres acteurs'!BB140</f>
        <v>0</v>
      </c>
      <c r="BC140" s="371">
        <f>ENS_DREA!BC140-'Autres acteurs'!BC140</f>
        <v>0</v>
      </c>
      <c r="BD140" s="371">
        <f>ENS_DREA!BD140-'Autres acteurs'!BD140</f>
        <v>0</v>
      </c>
      <c r="BE140" s="371">
        <f>ENS_DREA!BE140-'Autres acteurs'!BE140</f>
        <v>0</v>
      </c>
      <c r="BF140" s="371">
        <f>ENS_DREA!BF140-'Autres acteurs'!BF140</f>
        <v>0</v>
      </c>
      <c r="BG140" s="371">
        <f>ENS_DREA!BG140-'Autres acteurs'!BG140</f>
        <v>0</v>
      </c>
      <c r="BH140" s="371">
        <f>ENS_DREA!BH140-'Autres acteurs'!BH140</f>
        <v>0</v>
      </c>
      <c r="BI140" s="371">
        <f>ENS_DREA!BI140-'Autres acteurs'!BI140</f>
        <v>0</v>
      </c>
      <c r="BJ140" s="371">
        <f>ENS_DREA!BJ140-'Autres acteurs'!BJ140</f>
        <v>0</v>
      </c>
      <c r="BK140" s="371">
        <f>ENS_DREA!BK140-'Autres acteurs'!BK140</f>
        <v>0</v>
      </c>
      <c r="BL140" s="371">
        <f>ENS_DREA!BL140-'Autres acteurs'!BL140</f>
        <v>0</v>
      </c>
      <c r="BM140" s="371">
        <f>ENS_DREA!BM140-'Autres acteurs'!BM140</f>
        <v>0</v>
      </c>
      <c r="BN140" s="371">
        <f>ENS_DREA!BN140-'Autres acteurs'!BN140</f>
        <v>0</v>
      </c>
      <c r="BO140" s="371">
        <f>ENS_DREA!BO140-'Autres acteurs'!BO140</f>
        <v>0</v>
      </c>
      <c r="BP140" s="371">
        <f>ENS_DREA!BP140-'Autres acteurs'!BP140</f>
        <v>0</v>
      </c>
      <c r="BQ140" s="371">
        <f>ENS_DREA!BQ140-'Autres acteurs'!BQ140</f>
        <v>0</v>
      </c>
      <c r="BR140" s="371">
        <f>ENS_DREA!BR140-'Autres acteurs'!BR140</f>
        <v>0</v>
      </c>
      <c r="BS140" s="371">
        <f>ENS_DREA!BS140-'Autres acteurs'!BS140</f>
        <v>0</v>
      </c>
      <c r="BT140" s="371">
        <f>ENS_DREA!BT140-'Autres acteurs'!BT140</f>
        <v>0</v>
      </c>
      <c r="BU140" s="371">
        <f>ENS_DREA!BU140-'Autres acteurs'!BU140</f>
        <v>0</v>
      </c>
      <c r="BV140" s="371">
        <f>ENS_DREA!BV140-'Autres acteurs'!BV140</f>
        <v>0</v>
      </c>
      <c r="BW140" s="371">
        <f>ENS_DREA!BW140-'Autres acteurs'!BW140</f>
        <v>0</v>
      </c>
      <c r="BX140" s="371">
        <f>ENS_DREA!BX140-'Autres acteurs'!BX140</f>
        <v>0</v>
      </c>
      <c r="BY140" s="371">
        <f>ENS_DREA!BY140-'Autres acteurs'!BY140</f>
        <v>0</v>
      </c>
      <c r="BZ140" s="371">
        <f>ENS_DREA!BZ140-'Autres acteurs'!BZ140</f>
        <v>0</v>
      </c>
      <c r="CA140" s="256"/>
      <c r="CB140" s="256"/>
      <c r="CC140" s="256"/>
      <c r="CD140" s="256"/>
      <c r="CE140" s="256"/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x14ac:dyDescent="0.25">
      <c r="A141" s="321" t="s">
        <v>303</v>
      </c>
      <c r="B141" s="322"/>
      <c r="C141" s="321"/>
      <c r="D141" s="323"/>
      <c r="E141" s="321">
        <f>ENS_DREA!E141-'Autres acteurs'!E141</f>
        <v>0</v>
      </c>
      <c r="F141" s="321">
        <f>ENS_DREA!F141-'Autres acteurs'!F141</f>
        <v>0</v>
      </c>
      <c r="G141" s="321">
        <f>ENS_DREA!G141-'Autres acteurs'!G141</f>
        <v>0</v>
      </c>
      <c r="H141" s="321">
        <f>ENS_DREA!H141-'Autres acteurs'!H141</f>
        <v>0</v>
      </c>
      <c r="I141" s="321">
        <f>ENS_DREA!I141-'Autres acteurs'!I141</f>
        <v>0</v>
      </c>
      <c r="J141" s="321">
        <f>ENS_DREA!J141-'Autres acteurs'!J141</f>
        <v>0</v>
      </c>
      <c r="K141" s="321">
        <f>ENS_DREA!K141-'Autres acteurs'!K141</f>
        <v>0</v>
      </c>
      <c r="L141" s="321">
        <f>ENS_DREA!L141-'Autres acteurs'!L141</f>
        <v>0</v>
      </c>
      <c r="M141" s="321">
        <f>ENS_DREA!M141-'Autres acteurs'!M141</f>
        <v>0</v>
      </c>
      <c r="N141" s="321">
        <f>ENS_DREA!N141-'Autres acteurs'!N141</f>
        <v>0</v>
      </c>
      <c r="O141" s="321">
        <f>ENS_DREA!O141-'Autres acteurs'!O141</f>
        <v>0</v>
      </c>
      <c r="P141" s="256">
        <f>ENS_DREA!P141-'Autres acteurs'!P141</f>
        <v>0</v>
      </c>
      <c r="Q141" s="256">
        <f>ENS_DREA!Q141-'Autres acteurs'!Q141</f>
        <v>0</v>
      </c>
      <c r="R141" s="256">
        <f>ENS_DREA!R141-'Autres acteurs'!R141</f>
        <v>0</v>
      </c>
      <c r="S141" s="256">
        <f>ENS_DREA!S141-'Autres acteurs'!S141</f>
        <v>0</v>
      </c>
      <c r="T141" s="256">
        <f>ENS_DREA!T141-'Autres acteurs'!T141</f>
        <v>0</v>
      </c>
      <c r="U141" s="256">
        <f>ENS_DREA!U141-'Autres acteurs'!U141</f>
        <v>0</v>
      </c>
      <c r="V141" s="256">
        <f>ENS_DREA!V141-'Autres acteurs'!V141</f>
        <v>0</v>
      </c>
      <c r="W141" s="256">
        <f>ENS_DREA!W141-'Autres acteurs'!W141</f>
        <v>0</v>
      </c>
      <c r="X141" s="256">
        <f>ENS_DREA!X141-'Autres acteurs'!X141</f>
        <v>0</v>
      </c>
      <c r="Y141" s="256">
        <f>ENS_DREA!Y141-'Autres acteurs'!Y141</f>
        <v>0</v>
      </c>
      <c r="Z141" s="256">
        <f>ENS_DREA!Z141-'Autres acteurs'!Z141</f>
        <v>0</v>
      </c>
      <c r="AA141" s="256">
        <f>ENS_DREA!AA141-'Autres acteurs'!AA141</f>
        <v>0</v>
      </c>
      <c r="AB141" s="256">
        <f>ENS_DREA!AB141-'Autres acteurs'!AB141</f>
        <v>0</v>
      </c>
      <c r="AC141" s="256">
        <f>ENS_DREA!AC141-'Autres acteurs'!AC141</f>
        <v>0</v>
      </c>
      <c r="AD141" s="256">
        <f>ENS_DREA!AD141-'Autres acteurs'!AD141</f>
        <v>0</v>
      </c>
      <c r="AE141" s="256">
        <f>ENS_DREA!AE141-'Autres acteurs'!AE141</f>
        <v>0</v>
      </c>
      <c r="AF141" s="256">
        <f>ENS_DREA!AF141-'Autres acteurs'!AF141</f>
        <v>0</v>
      </c>
      <c r="AG141" s="256">
        <f>ENS_DREA!AG141-'Autres acteurs'!AG141</f>
        <v>0</v>
      </c>
      <c r="AH141" s="256">
        <f>ENS_DREA!AH141-'Autres acteurs'!AH141</f>
        <v>0</v>
      </c>
      <c r="AI141" s="321">
        <f>ENS_DREA!AI141-'Autres acteurs'!AI141</f>
        <v>0</v>
      </c>
      <c r="AJ141" s="321">
        <f>ENS_DREA!AJ141-'Autres acteurs'!AJ141</f>
        <v>0</v>
      </c>
      <c r="AK141" s="321">
        <f>ENS_DREA!AK141-'Autres acteurs'!AK141</f>
        <v>0</v>
      </c>
      <c r="AL141" s="321">
        <f>ENS_DREA!AL141-'Autres acteurs'!AL141</f>
        <v>0</v>
      </c>
      <c r="AM141" s="321">
        <f>ENS_DREA!AM141-'Autres acteurs'!AM141</f>
        <v>0</v>
      </c>
      <c r="AN141" s="321">
        <f>ENS_DREA!AN141-'Autres acteurs'!AN141</f>
        <v>0</v>
      </c>
      <c r="AO141" s="400">
        <f>ENS_DREA!AO141-'Autres acteurs'!AO141</f>
        <v>0</v>
      </c>
      <c r="AP141" s="400">
        <f>ENS_DREA!AP141-'Autres acteurs'!AP141</f>
        <v>0</v>
      </c>
      <c r="AQ141" s="400">
        <f>ENS_DREA!AQ141-'Autres acteurs'!AQ141</f>
        <v>0</v>
      </c>
      <c r="AR141" s="400">
        <f>ENS_DREA!AR141-'Autres acteurs'!AR141</f>
        <v>0</v>
      </c>
      <c r="AS141" s="400">
        <f>ENS_DREA!AS141-'Autres acteurs'!AS141</f>
        <v>0</v>
      </c>
      <c r="AT141" s="400">
        <f>ENS_DREA!AT141-'Autres acteurs'!AT141</f>
        <v>0</v>
      </c>
      <c r="AU141" s="400">
        <f>ENS_DREA!AU141-'Autres acteurs'!AU141</f>
        <v>0</v>
      </c>
      <c r="AV141" s="400">
        <f>ENS_DREA!AV141-'Autres acteurs'!AV141</f>
        <v>0</v>
      </c>
      <c r="AW141" s="371">
        <f>ENS_DREA!AW141-'Autres acteurs'!AW141</f>
        <v>0</v>
      </c>
      <c r="AX141" s="371">
        <f>ENS_DREA!AX141-'Autres acteurs'!AX141</f>
        <v>0</v>
      </c>
      <c r="AY141" s="371">
        <f>ENS_DREA!AY141-'Autres acteurs'!AY141</f>
        <v>3.5</v>
      </c>
      <c r="AZ141" s="371">
        <f>ENS_DREA!AZ141-'Autres acteurs'!AZ141</f>
        <v>7</v>
      </c>
      <c r="BA141" s="371">
        <f>ENS_DREA!BA141-'Autres acteurs'!BA141</f>
        <v>10.5</v>
      </c>
      <c r="BB141" s="371">
        <f>ENS_DREA!BB141-'Autres acteurs'!BB141</f>
        <v>0</v>
      </c>
      <c r="BC141" s="371">
        <f>ENS_DREA!BC141-'Autres acteurs'!BC141</f>
        <v>10.5</v>
      </c>
      <c r="BD141" s="371">
        <f>ENS_DREA!BD141-'Autres acteurs'!BD141</f>
        <v>10.5</v>
      </c>
      <c r="BE141" s="371">
        <f>ENS_DREA!BE141-'Autres acteurs'!BE141</f>
        <v>0</v>
      </c>
      <c r="BF141" s="371">
        <f>ENS_DREA!BF141-'Autres acteurs'!BF141</f>
        <v>0</v>
      </c>
      <c r="BG141" s="371">
        <f>ENS_DREA!BG141-'Autres acteurs'!BG141</f>
        <v>0</v>
      </c>
      <c r="BH141" s="371">
        <f>ENS_DREA!BH141-'Autres acteurs'!BH141</f>
        <v>0</v>
      </c>
      <c r="BI141" s="371">
        <f>ENS_DREA!BI141-'Autres acteurs'!BI141</f>
        <v>0</v>
      </c>
      <c r="BJ141" s="371">
        <f>ENS_DREA!BJ141-'Autres acteurs'!BJ141</f>
        <v>0</v>
      </c>
      <c r="BK141" s="371">
        <f>ENS_DREA!BK141-'Autres acteurs'!BK141</f>
        <v>0</v>
      </c>
      <c r="BL141" s="371">
        <f>ENS_DREA!BL141-'Autres acteurs'!BL141</f>
        <v>0</v>
      </c>
      <c r="BM141" s="371">
        <f>ENS_DREA!BM141-'Autres acteurs'!BM141</f>
        <v>0</v>
      </c>
      <c r="BN141" s="371">
        <f>ENS_DREA!BN141-'Autres acteurs'!BN141</f>
        <v>0</v>
      </c>
      <c r="BO141" s="371">
        <f>ENS_DREA!BO141-'Autres acteurs'!BO141</f>
        <v>0</v>
      </c>
      <c r="BP141" s="371">
        <f>ENS_DREA!BP141-'Autres acteurs'!BP141</f>
        <v>0</v>
      </c>
      <c r="BQ141" s="371">
        <f>ENS_DREA!BQ141-'Autres acteurs'!BQ141</f>
        <v>0</v>
      </c>
      <c r="BR141" s="371">
        <f>ENS_DREA!BR141-'Autres acteurs'!BR141</f>
        <v>0</v>
      </c>
      <c r="BS141" s="371">
        <f>ENS_DREA!BS141-'Autres acteurs'!BS141</f>
        <v>0</v>
      </c>
      <c r="BT141" s="371">
        <f>ENS_DREA!BT141-'Autres acteurs'!BT141</f>
        <v>0</v>
      </c>
      <c r="BU141" s="371">
        <f>ENS_DREA!BU141-'Autres acteurs'!BU141</f>
        <v>0</v>
      </c>
      <c r="BV141" s="371">
        <f>ENS_DREA!BV141-'Autres acteurs'!BV141</f>
        <v>0</v>
      </c>
      <c r="BW141" s="371">
        <f>ENS_DREA!BW141-'Autres acteurs'!BW141</f>
        <v>0</v>
      </c>
      <c r="BX141" s="371">
        <f>ENS_DREA!BX141-'Autres acteurs'!BX141</f>
        <v>0</v>
      </c>
      <c r="BY141" s="371">
        <f>ENS_DREA!BY141-'Autres acteurs'!BY141</f>
        <v>0</v>
      </c>
      <c r="BZ141" s="371">
        <f>ENS_DREA!BZ141-'Autres acteurs'!BZ141</f>
        <v>0</v>
      </c>
      <c r="CA141" s="324"/>
      <c r="CB141" s="324"/>
      <c r="CC141" s="324"/>
      <c r="CD141" s="324"/>
      <c r="CE141" s="324"/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x14ac:dyDescent="0.3">
      <c r="A142" s="253" t="s">
        <v>304</v>
      </c>
      <c r="E142" s="253">
        <f>SUM(E143)</f>
        <v>0</v>
      </c>
      <c r="F142" s="253">
        <f t="shared" ref="F142:BQ142" si="55">SUM(F143)</f>
        <v>0</v>
      </c>
      <c r="G142" s="253">
        <f t="shared" si="55"/>
        <v>0</v>
      </c>
      <c r="H142" s="253">
        <f t="shared" si="55"/>
        <v>0</v>
      </c>
      <c r="I142" s="253">
        <f t="shared" si="55"/>
        <v>0</v>
      </c>
      <c r="J142" s="253">
        <f t="shared" si="55"/>
        <v>0</v>
      </c>
      <c r="K142" s="253">
        <f t="shared" si="55"/>
        <v>0</v>
      </c>
      <c r="L142" s="253">
        <f t="shared" si="55"/>
        <v>0</v>
      </c>
      <c r="M142" s="253">
        <f t="shared" si="55"/>
        <v>0</v>
      </c>
      <c r="N142" s="253">
        <f t="shared" si="55"/>
        <v>0</v>
      </c>
      <c r="O142" s="253">
        <f t="shared" si="55"/>
        <v>0</v>
      </c>
      <c r="P142" s="253">
        <f t="shared" si="55"/>
        <v>0</v>
      </c>
      <c r="Q142" s="253">
        <f t="shared" si="55"/>
        <v>0</v>
      </c>
      <c r="R142" s="253">
        <f t="shared" si="55"/>
        <v>0</v>
      </c>
      <c r="S142" s="253">
        <f t="shared" si="55"/>
        <v>0</v>
      </c>
      <c r="T142" s="253">
        <f t="shared" si="55"/>
        <v>0</v>
      </c>
      <c r="U142" s="253">
        <f t="shared" si="55"/>
        <v>0</v>
      </c>
      <c r="V142" s="253">
        <f t="shared" si="55"/>
        <v>0</v>
      </c>
      <c r="W142" s="253">
        <f t="shared" si="55"/>
        <v>0</v>
      </c>
      <c r="X142" s="253">
        <f t="shared" si="55"/>
        <v>0</v>
      </c>
      <c r="Y142" s="253">
        <f t="shared" si="55"/>
        <v>0</v>
      </c>
      <c r="Z142" s="253">
        <f t="shared" si="55"/>
        <v>0</v>
      </c>
      <c r="AA142" s="253">
        <f t="shared" si="55"/>
        <v>0</v>
      </c>
      <c r="AB142" s="253">
        <f t="shared" si="55"/>
        <v>0</v>
      </c>
      <c r="AC142" s="253">
        <f t="shared" si="55"/>
        <v>0</v>
      </c>
      <c r="AD142" s="253">
        <f t="shared" si="55"/>
        <v>0</v>
      </c>
      <c r="AE142" s="253">
        <f t="shared" si="55"/>
        <v>0</v>
      </c>
      <c r="AF142" s="253">
        <f t="shared" si="55"/>
        <v>0</v>
      </c>
      <c r="AG142" s="253">
        <f t="shared" si="55"/>
        <v>0</v>
      </c>
      <c r="AH142" s="253">
        <f t="shared" si="55"/>
        <v>0</v>
      </c>
      <c r="AI142" s="253">
        <f t="shared" si="55"/>
        <v>0</v>
      </c>
      <c r="AJ142" s="253">
        <f t="shared" si="55"/>
        <v>0</v>
      </c>
      <c r="AK142" s="253">
        <f t="shared" si="55"/>
        <v>0</v>
      </c>
      <c r="AL142" s="253">
        <f t="shared" si="55"/>
        <v>0</v>
      </c>
      <c r="AM142" s="253">
        <f t="shared" si="55"/>
        <v>0</v>
      </c>
      <c r="AN142" s="253">
        <f t="shared" si="55"/>
        <v>0</v>
      </c>
      <c r="AO142" s="253">
        <f t="shared" si="55"/>
        <v>0</v>
      </c>
      <c r="AP142" s="253">
        <f t="shared" si="55"/>
        <v>0</v>
      </c>
      <c r="AQ142" s="253">
        <f t="shared" si="55"/>
        <v>0</v>
      </c>
      <c r="AR142" s="253">
        <f t="shared" si="55"/>
        <v>0</v>
      </c>
      <c r="AS142" s="253">
        <f t="shared" si="55"/>
        <v>0</v>
      </c>
      <c r="AT142" s="253">
        <f t="shared" si="55"/>
        <v>0</v>
      </c>
      <c r="AU142" s="253">
        <f t="shared" si="55"/>
        <v>0</v>
      </c>
      <c r="AV142" s="253">
        <f t="shared" si="55"/>
        <v>0</v>
      </c>
      <c r="AW142" s="374">
        <f t="shared" si="55"/>
        <v>0</v>
      </c>
      <c r="AX142" s="374">
        <f t="shared" si="55"/>
        <v>0</v>
      </c>
      <c r="AY142" s="374">
        <f t="shared" si="55"/>
        <v>0</v>
      </c>
      <c r="AZ142" s="374">
        <f t="shared" si="55"/>
        <v>0</v>
      </c>
      <c r="BA142" s="374">
        <f t="shared" si="55"/>
        <v>0</v>
      </c>
      <c r="BB142" s="374">
        <f t="shared" si="55"/>
        <v>0</v>
      </c>
      <c r="BC142" s="374">
        <f t="shared" si="55"/>
        <v>0</v>
      </c>
      <c r="BD142" s="374">
        <f t="shared" si="55"/>
        <v>0</v>
      </c>
      <c r="BE142" s="374">
        <f t="shared" si="55"/>
        <v>0</v>
      </c>
      <c r="BF142" s="374">
        <f t="shared" si="55"/>
        <v>0</v>
      </c>
      <c r="BG142" s="374">
        <f t="shared" si="55"/>
        <v>0</v>
      </c>
      <c r="BH142" s="374">
        <f t="shared" si="55"/>
        <v>0</v>
      </c>
      <c r="BI142" s="374">
        <f t="shared" si="55"/>
        <v>0</v>
      </c>
      <c r="BJ142" s="374">
        <f t="shared" si="55"/>
        <v>0</v>
      </c>
      <c r="BK142" s="374">
        <f t="shared" si="55"/>
        <v>0</v>
      </c>
      <c r="BL142" s="374">
        <f t="shared" si="55"/>
        <v>0</v>
      </c>
      <c r="BM142" s="374">
        <f t="shared" si="55"/>
        <v>0</v>
      </c>
      <c r="BN142" s="374">
        <f t="shared" si="55"/>
        <v>0</v>
      </c>
      <c r="BO142" s="374">
        <f t="shared" si="55"/>
        <v>0</v>
      </c>
      <c r="BP142" s="374">
        <f t="shared" si="55"/>
        <v>0</v>
      </c>
      <c r="BQ142" s="374">
        <f t="shared" si="55"/>
        <v>0</v>
      </c>
      <c r="BR142" s="374">
        <f t="shared" ref="BR142:BZ142" si="56">SUM(BR143)</f>
        <v>0</v>
      </c>
      <c r="BS142" s="374">
        <f t="shared" si="56"/>
        <v>0</v>
      </c>
      <c r="BT142" s="374">
        <f t="shared" si="56"/>
        <v>0</v>
      </c>
      <c r="BU142" s="374">
        <f t="shared" si="56"/>
        <v>0</v>
      </c>
      <c r="BV142" s="374">
        <f t="shared" si="56"/>
        <v>0</v>
      </c>
      <c r="BW142" s="374">
        <f t="shared" si="56"/>
        <v>0</v>
      </c>
      <c r="BX142" s="374">
        <f t="shared" si="56"/>
        <v>0</v>
      </c>
      <c r="BY142" s="374">
        <f t="shared" si="56"/>
        <v>0</v>
      </c>
      <c r="BZ142" s="374">
        <f t="shared" si="56"/>
        <v>0</v>
      </c>
      <c r="CA142" s="253">
        <v>0</v>
      </c>
      <c r="CB142" s="253">
        <v>0</v>
      </c>
      <c r="CC142" s="253">
        <v>0</v>
      </c>
      <c r="CD142" s="253">
        <v>0</v>
      </c>
      <c r="CE142" s="253">
        <v>0</v>
      </c>
      <c r="CF142" s="253">
        <v>0</v>
      </c>
    </row>
    <row r="143" spans="1:94" s="302" customFormat="1" ht="33" customHeight="1" x14ac:dyDescent="0.3">
      <c r="A143" s="261" t="s">
        <v>305</v>
      </c>
      <c r="B143" s="261" t="s">
        <v>306</v>
      </c>
      <c r="C143" s="261" t="s">
        <v>179</v>
      </c>
      <c r="D143" s="296" t="s">
        <v>180</v>
      </c>
      <c r="E143" s="261">
        <f>ENS_DREA!E143-'Autres acteurs'!E143</f>
        <v>0</v>
      </c>
      <c r="F143" s="261">
        <f>ENS_DREA!F143-'Autres acteurs'!F143</f>
        <v>0</v>
      </c>
      <c r="G143" s="261">
        <f>ENS_DREA!G143-'Autres acteurs'!G143</f>
        <v>0</v>
      </c>
      <c r="H143" s="261">
        <f>ENS_DREA!H143-'Autres acteurs'!H143</f>
        <v>0</v>
      </c>
      <c r="I143" s="261">
        <f>ENS_DREA!I143-'Autres acteurs'!I143</f>
        <v>0</v>
      </c>
      <c r="J143" s="261">
        <f>ENS_DREA!J143-'Autres acteurs'!J143</f>
        <v>0</v>
      </c>
      <c r="K143" s="261">
        <f>ENS_DREA!K143-'Autres acteurs'!K143</f>
        <v>0</v>
      </c>
      <c r="L143" s="261">
        <f>ENS_DREA!L143-'Autres acteurs'!L143</f>
        <v>0</v>
      </c>
      <c r="M143" s="261">
        <f>ENS_DREA!M143-'Autres acteurs'!M143</f>
        <v>0</v>
      </c>
      <c r="N143" s="261">
        <f>ENS_DREA!N143-'Autres acteurs'!N143</f>
        <v>0</v>
      </c>
      <c r="O143" s="261">
        <f>ENS_DREA!O143-'Autres acteurs'!O143</f>
        <v>0</v>
      </c>
      <c r="P143" s="256">
        <f>ENS_DREA!P143-'Autres acteurs'!P143</f>
        <v>0</v>
      </c>
      <c r="Q143" s="256">
        <f>ENS_DREA!Q143-'Autres acteurs'!Q143</f>
        <v>0</v>
      </c>
      <c r="R143" s="256">
        <f>ENS_DREA!R143-'Autres acteurs'!R143</f>
        <v>0</v>
      </c>
      <c r="S143" s="256">
        <f>ENS_DREA!S143-'Autres acteurs'!S143</f>
        <v>0</v>
      </c>
      <c r="T143" s="256">
        <f>ENS_DREA!T143-'Autres acteurs'!T143</f>
        <v>0</v>
      </c>
      <c r="U143" s="256">
        <f>ENS_DREA!U143-'Autres acteurs'!U143</f>
        <v>0</v>
      </c>
      <c r="V143" s="256">
        <f>ENS_DREA!V143-'Autres acteurs'!V143</f>
        <v>0</v>
      </c>
      <c r="W143" s="256">
        <f>ENS_DREA!W143-'Autres acteurs'!W143</f>
        <v>0</v>
      </c>
      <c r="X143" s="256">
        <f>ENS_DREA!X143-'Autres acteurs'!X143</f>
        <v>0</v>
      </c>
      <c r="Y143" s="256">
        <f>ENS_DREA!Y143-'Autres acteurs'!Y143</f>
        <v>0</v>
      </c>
      <c r="Z143" s="256">
        <f>ENS_DREA!Z143-'Autres acteurs'!Z143</f>
        <v>0</v>
      </c>
      <c r="AA143" s="256">
        <f>ENS_DREA!AA143-'Autres acteurs'!AA143</f>
        <v>0</v>
      </c>
      <c r="AB143" s="256">
        <f>ENS_DREA!AB143-'Autres acteurs'!AB143</f>
        <v>0</v>
      </c>
      <c r="AC143" s="256">
        <f>ENS_DREA!AC143-'Autres acteurs'!AC143</f>
        <v>0</v>
      </c>
      <c r="AD143" s="256">
        <f>ENS_DREA!AD143-'Autres acteurs'!AD143</f>
        <v>0</v>
      </c>
      <c r="AE143" s="256">
        <f>ENS_DREA!AE143-'Autres acteurs'!AE143</f>
        <v>0</v>
      </c>
      <c r="AF143" s="256">
        <f>ENS_DREA!AF143-'Autres acteurs'!AF143</f>
        <v>0</v>
      </c>
      <c r="AG143" s="256">
        <f>ENS_DREA!AG143-'Autres acteurs'!AG143</f>
        <v>0</v>
      </c>
      <c r="AH143" s="256">
        <f>ENS_DREA!AH143-'Autres acteurs'!AH143</f>
        <v>0</v>
      </c>
      <c r="AI143" s="261">
        <f>ENS_DREA!AI143-'Autres acteurs'!AI143</f>
        <v>0</v>
      </c>
      <c r="AJ143" s="261">
        <f>ENS_DREA!AJ143-'Autres acteurs'!AJ143</f>
        <v>0</v>
      </c>
      <c r="AK143" s="261">
        <f>ENS_DREA!AK143-'Autres acteurs'!AK143</f>
        <v>0</v>
      </c>
      <c r="AL143" s="261">
        <f>ENS_DREA!AL143-'Autres acteurs'!AL143</f>
        <v>0</v>
      </c>
      <c r="AM143" s="261">
        <f>ENS_DREA!AM143-'Autres acteurs'!AM143</f>
        <v>0</v>
      </c>
      <c r="AN143" s="261">
        <f>ENS_DREA!AN143-'Autres acteurs'!AN143</f>
        <v>0</v>
      </c>
      <c r="AO143" s="395">
        <f>ENS_DREA!AO143-'Autres acteurs'!AO143</f>
        <v>0</v>
      </c>
      <c r="AP143" s="395">
        <f>ENS_DREA!AP143-'Autres acteurs'!AP143</f>
        <v>0</v>
      </c>
      <c r="AQ143" s="395">
        <f>ENS_DREA!AQ143-'Autres acteurs'!AQ143</f>
        <v>0</v>
      </c>
      <c r="AR143" s="395">
        <f>ENS_DREA!AR143-'Autres acteurs'!AR143</f>
        <v>0</v>
      </c>
      <c r="AS143" s="395">
        <f>ENS_DREA!AS143-'Autres acteurs'!AS143</f>
        <v>0</v>
      </c>
      <c r="AT143" s="395">
        <f>ENS_DREA!AT143-'Autres acteurs'!AT143</f>
        <v>0</v>
      </c>
      <c r="AU143" s="395">
        <f>ENS_DREA!AU143-'Autres acteurs'!AU143</f>
        <v>0</v>
      </c>
      <c r="AV143" s="395">
        <f>ENS_DREA!AV143-'Autres acteurs'!AV143</f>
        <v>0</v>
      </c>
      <c r="AW143" s="371">
        <f>ENS_DREA!AW143-'Autres acteurs'!AW143</f>
        <v>0</v>
      </c>
      <c r="AX143" s="371">
        <f>ENS_DREA!AX143-'Autres acteurs'!AX143</f>
        <v>0</v>
      </c>
      <c r="AY143" s="371">
        <f>ENS_DREA!AY143-'Autres acteurs'!AY143</f>
        <v>0</v>
      </c>
      <c r="AZ143" s="371">
        <f>ENS_DREA!AZ143-'Autres acteurs'!AZ143</f>
        <v>0</v>
      </c>
      <c r="BA143" s="371">
        <f>ENS_DREA!BA143-'Autres acteurs'!BA143</f>
        <v>0</v>
      </c>
      <c r="BB143" s="371">
        <f>ENS_DREA!BB143-'Autres acteurs'!BB143</f>
        <v>0</v>
      </c>
      <c r="BC143" s="371">
        <f>ENS_DREA!BC143-'Autres acteurs'!BC143</f>
        <v>0</v>
      </c>
      <c r="BD143" s="371">
        <f>ENS_DREA!BD143-'Autres acteurs'!BD143</f>
        <v>0</v>
      </c>
      <c r="BE143" s="371">
        <f>ENS_DREA!BE143-'Autres acteurs'!BE143</f>
        <v>0</v>
      </c>
      <c r="BF143" s="371">
        <f>ENS_DREA!BF143-'Autres acteurs'!BF143</f>
        <v>0</v>
      </c>
      <c r="BG143" s="371">
        <f>ENS_DREA!BG143-'Autres acteurs'!BG143</f>
        <v>0</v>
      </c>
      <c r="BH143" s="371">
        <f>ENS_DREA!BH143-'Autres acteurs'!BH143</f>
        <v>0</v>
      </c>
      <c r="BI143" s="371">
        <f>ENS_DREA!BI143-'Autres acteurs'!BI143</f>
        <v>0</v>
      </c>
      <c r="BJ143" s="371">
        <f>ENS_DREA!BJ143-'Autres acteurs'!BJ143</f>
        <v>0</v>
      </c>
      <c r="BK143" s="371">
        <f>ENS_DREA!BK143-'Autres acteurs'!BK143</f>
        <v>0</v>
      </c>
      <c r="BL143" s="371">
        <f>ENS_DREA!BL143-'Autres acteurs'!BL143</f>
        <v>0</v>
      </c>
      <c r="BM143" s="371">
        <f>ENS_DREA!BM143-'Autres acteurs'!BM143</f>
        <v>0</v>
      </c>
      <c r="BN143" s="371">
        <f>ENS_DREA!BN143-'Autres acteurs'!BN143</f>
        <v>0</v>
      </c>
      <c r="BO143" s="371">
        <f>ENS_DREA!BO143-'Autres acteurs'!BO143</f>
        <v>0</v>
      </c>
      <c r="BP143" s="371">
        <f>ENS_DREA!BP143-'Autres acteurs'!BP143</f>
        <v>0</v>
      </c>
      <c r="BQ143" s="371">
        <f>ENS_DREA!BQ143-'Autres acteurs'!BQ143</f>
        <v>0</v>
      </c>
      <c r="BR143" s="371">
        <f>ENS_DREA!BR143-'Autres acteurs'!BR143</f>
        <v>0</v>
      </c>
      <c r="BS143" s="371">
        <f>ENS_DREA!BS143-'Autres acteurs'!BS143</f>
        <v>0</v>
      </c>
      <c r="BT143" s="371">
        <f>ENS_DREA!BT143-'Autres acteurs'!BT143</f>
        <v>0</v>
      </c>
      <c r="BU143" s="371">
        <f>ENS_DREA!BU143-'Autres acteurs'!BU143</f>
        <v>0</v>
      </c>
      <c r="BV143" s="371">
        <f>ENS_DREA!BV143-'Autres acteurs'!BV143</f>
        <v>0</v>
      </c>
      <c r="BW143" s="371">
        <f>ENS_DREA!BW143-'Autres acteurs'!BW143</f>
        <v>0</v>
      </c>
      <c r="BX143" s="371">
        <f>ENS_DREA!BX143-'Autres acteurs'!BX143</f>
        <v>0</v>
      </c>
      <c r="BY143" s="371">
        <f>ENS_DREA!BY143-'Autres acteurs'!BY143</f>
        <v>0</v>
      </c>
      <c r="BZ143" s="371">
        <f>ENS_DREA!BZ143-'Autres acteurs'!BZ143</f>
        <v>0</v>
      </c>
      <c r="CA143" s="301"/>
      <c r="CB143" s="301"/>
      <c r="CC143" s="301"/>
      <c r="CD143" s="301"/>
      <c r="CE143" s="301"/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25">
      <c r="A144" s="256"/>
      <c r="B144" s="257"/>
      <c r="C144" s="256"/>
      <c r="D144" s="258"/>
      <c r="E144" s="256">
        <f>ENS_DREA!E144-'Autres acteurs'!E144</f>
        <v>0</v>
      </c>
      <c r="F144" s="256">
        <f>ENS_DREA!F144-'Autres acteurs'!F144</f>
        <v>0</v>
      </c>
      <c r="G144" s="256">
        <f>ENS_DREA!G144-'Autres acteurs'!G144</f>
        <v>0</v>
      </c>
      <c r="H144" s="256">
        <f>ENS_DREA!H144-'Autres acteurs'!H144</f>
        <v>0</v>
      </c>
      <c r="I144" s="256">
        <f>ENS_DREA!I144-'Autres acteurs'!I144</f>
        <v>0</v>
      </c>
      <c r="J144" s="256">
        <f>ENS_DREA!J144-'Autres acteurs'!J144</f>
        <v>0</v>
      </c>
      <c r="K144" s="256">
        <f>ENS_DREA!K144-'Autres acteurs'!K144</f>
        <v>0</v>
      </c>
      <c r="L144" s="256">
        <f>ENS_DREA!L144-'Autres acteurs'!L144</f>
        <v>0</v>
      </c>
      <c r="M144" s="256">
        <f>ENS_DREA!M144-'Autres acteurs'!M144</f>
        <v>0</v>
      </c>
      <c r="N144" s="256">
        <f>ENS_DREA!N144-'Autres acteurs'!N144</f>
        <v>0</v>
      </c>
      <c r="O144" s="256">
        <f>ENS_DREA!O144-'Autres acteurs'!O144</f>
        <v>0</v>
      </c>
      <c r="P144" s="256">
        <f>ENS_DREA!P144-'Autres acteurs'!P144</f>
        <v>0</v>
      </c>
      <c r="Q144" s="256">
        <f>ENS_DREA!Q144-'Autres acteurs'!Q144</f>
        <v>0</v>
      </c>
      <c r="R144" s="256">
        <f>ENS_DREA!R144-'Autres acteurs'!R144</f>
        <v>0</v>
      </c>
      <c r="S144" s="256">
        <f>ENS_DREA!S144-'Autres acteurs'!S144</f>
        <v>0</v>
      </c>
      <c r="T144" s="256">
        <f>ENS_DREA!T144-'Autres acteurs'!T144</f>
        <v>0</v>
      </c>
      <c r="U144" s="256">
        <f>ENS_DREA!U144-'Autres acteurs'!U144</f>
        <v>0</v>
      </c>
      <c r="V144" s="256">
        <f>ENS_DREA!V144-'Autres acteurs'!V144</f>
        <v>0</v>
      </c>
      <c r="W144" s="256">
        <f>ENS_DREA!W144-'Autres acteurs'!W144</f>
        <v>0</v>
      </c>
      <c r="X144" s="256">
        <f>ENS_DREA!X144-'Autres acteurs'!X144</f>
        <v>0</v>
      </c>
      <c r="Y144" s="256">
        <f>ENS_DREA!Y144-'Autres acteurs'!Y144</f>
        <v>0</v>
      </c>
      <c r="Z144" s="256">
        <f>ENS_DREA!Z144-'Autres acteurs'!Z144</f>
        <v>0</v>
      </c>
      <c r="AA144" s="256">
        <f>ENS_DREA!AA144-'Autres acteurs'!AA144</f>
        <v>0</v>
      </c>
      <c r="AB144" s="256">
        <f>ENS_DREA!AB144-'Autres acteurs'!AB144</f>
        <v>0</v>
      </c>
      <c r="AC144" s="256">
        <f>ENS_DREA!AC144-'Autres acteurs'!AC144</f>
        <v>0</v>
      </c>
      <c r="AD144" s="256">
        <f>ENS_DREA!AD144-'Autres acteurs'!AD144</f>
        <v>0</v>
      </c>
      <c r="AE144" s="256">
        <f>ENS_DREA!AE144-'Autres acteurs'!AE144</f>
        <v>0</v>
      </c>
      <c r="AF144" s="256">
        <f>ENS_DREA!AF144-'Autres acteurs'!AF144</f>
        <v>0</v>
      </c>
      <c r="AG144" s="256">
        <f>ENS_DREA!AG144-'Autres acteurs'!AG144</f>
        <v>0</v>
      </c>
      <c r="AH144" s="256">
        <f>ENS_DREA!AH144-'Autres acteurs'!AH144</f>
        <v>0</v>
      </c>
      <c r="AI144" s="256">
        <f>ENS_DREA!AI144-'Autres acteurs'!AI144</f>
        <v>0</v>
      </c>
      <c r="AJ144" s="256">
        <f>ENS_DREA!AJ144-'Autres acteurs'!AJ144</f>
        <v>0</v>
      </c>
      <c r="AK144" s="256">
        <f>ENS_DREA!AK144-'Autres acteurs'!AK144</f>
        <v>0</v>
      </c>
      <c r="AL144" s="256">
        <f>ENS_DREA!AL144-'Autres acteurs'!AL144</f>
        <v>0</v>
      </c>
      <c r="AM144" s="256">
        <f>ENS_DREA!AM144-'Autres acteurs'!AM144</f>
        <v>0</v>
      </c>
      <c r="AN144" s="256">
        <f>ENS_DREA!AN144-'Autres acteurs'!AN144</f>
        <v>0</v>
      </c>
      <c r="AO144" s="371">
        <f>ENS_DREA!AO144-'Autres acteurs'!AO144</f>
        <v>0</v>
      </c>
      <c r="AP144" s="371">
        <f>ENS_DREA!AP144-'Autres acteurs'!AP144</f>
        <v>0</v>
      </c>
      <c r="AQ144" s="371">
        <f>ENS_DREA!AQ144-'Autres acteurs'!AQ144</f>
        <v>0</v>
      </c>
      <c r="AR144" s="371">
        <f>ENS_DREA!AR144-'Autres acteurs'!AR144</f>
        <v>0</v>
      </c>
      <c r="AS144" s="371">
        <f>ENS_DREA!AS144-'Autres acteurs'!AS144</f>
        <v>0</v>
      </c>
      <c r="AT144" s="371">
        <f>ENS_DREA!AT144-'Autres acteurs'!AT144</f>
        <v>0</v>
      </c>
      <c r="AU144" s="371">
        <f>ENS_DREA!AU144-'Autres acteurs'!AU144</f>
        <v>0</v>
      </c>
      <c r="AV144" s="371">
        <f>ENS_DREA!AV144-'Autres acteurs'!AV144</f>
        <v>0</v>
      </c>
      <c r="AW144" s="371">
        <f>ENS_DREA!AW144-'Autres acteurs'!AW144</f>
        <v>0</v>
      </c>
      <c r="AX144" s="371">
        <f>ENS_DREA!AX144-'Autres acteurs'!AX144</f>
        <v>0</v>
      </c>
      <c r="AY144" s="371">
        <f>ENS_DREA!AY144-'Autres acteurs'!AY144</f>
        <v>0</v>
      </c>
      <c r="AZ144" s="371">
        <f>ENS_DREA!AZ144-'Autres acteurs'!AZ144</f>
        <v>0</v>
      </c>
      <c r="BA144" s="371">
        <f>ENS_DREA!BA144-'Autres acteurs'!BA144</f>
        <v>0</v>
      </c>
      <c r="BB144" s="371">
        <f>ENS_DREA!BB144-'Autres acteurs'!BB144</f>
        <v>0</v>
      </c>
      <c r="BC144" s="371">
        <f>ENS_DREA!BC144-'Autres acteurs'!BC144</f>
        <v>0</v>
      </c>
      <c r="BD144" s="371">
        <f>ENS_DREA!BD144-'Autres acteurs'!BD144</f>
        <v>0</v>
      </c>
      <c r="BE144" s="371">
        <f>ENS_DREA!BE144-'Autres acteurs'!BE144</f>
        <v>0</v>
      </c>
      <c r="BF144" s="371">
        <f>ENS_DREA!BF144-'Autres acteurs'!BF144</f>
        <v>0</v>
      </c>
      <c r="BG144" s="371">
        <f>ENS_DREA!BG144-'Autres acteurs'!BG144</f>
        <v>0</v>
      </c>
      <c r="BH144" s="371">
        <f>ENS_DREA!BH144-'Autres acteurs'!BH144</f>
        <v>0</v>
      </c>
      <c r="BI144" s="371">
        <f>ENS_DREA!BI144-'Autres acteurs'!BI144</f>
        <v>0</v>
      </c>
      <c r="BJ144" s="371">
        <f>ENS_DREA!BJ144-'Autres acteurs'!BJ144</f>
        <v>0</v>
      </c>
      <c r="BK144" s="371">
        <f>ENS_DREA!BK144-'Autres acteurs'!BK144</f>
        <v>0</v>
      </c>
      <c r="BL144" s="371">
        <f>ENS_DREA!BL144-'Autres acteurs'!BL144</f>
        <v>0</v>
      </c>
      <c r="BM144" s="371">
        <f>ENS_DREA!BM144-'Autres acteurs'!BM144</f>
        <v>0</v>
      </c>
      <c r="BN144" s="371">
        <f>ENS_DREA!BN144-'Autres acteurs'!BN144</f>
        <v>0</v>
      </c>
      <c r="BO144" s="371">
        <f>ENS_DREA!BO144-'Autres acteurs'!BO144</f>
        <v>0</v>
      </c>
      <c r="BP144" s="371">
        <f>ENS_DREA!BP144-'Autres acteurs'!BP144</f>
        <v>0</v>
      </c>
      <c r="BQ144" s="371">
        <f>ENS_DREA!BQ144-'Autres acteurs'!BQ144</f>
        <v>0</v>
      </c>
      <c r="BR144" s="371">
        <f>ENS_DREA!BR144-'Autres acteurs'!BR144</f>
        <v>0</v>
      </c>
      <c r="BS144" s="371">
        <f>ENS_DREA!BS144-'Autres acteurs'!BS144</f>
        <v>0</v>
      </c>
      <c r="BT144" s="371">
        <f>ENS_DREA!BT144-'Autres acteurs'!BT144</f>
        <v>0</v>
      </c>
      <c r="BU144" s="371">
        <f>ENS_DREA!BU144-'Autres acteurs'!BU144</f>
        <v>0</v>
      </c>
      <c r="BV144" s="371">
        <f>ENS_DREA!BV144-'Autres acteurs'!BV144</f>
        <v>0</v>
      </c>
      <c r="BW144" s="371">
        <f>ENS_DREA!BW144-'Autres acteurs'!BW144</f>
        <v>0</v>
      </c>
      <c r="BX144" s="371">
        <f>ENS_DREA!BX144-'Autres acteurs'!BX144</f>
        <v>0</v>
      </c>
      <c r="BY144" s="371">
        <f>ENS_DREA!BY144-'Autres acteurs'!BY144</f>
        <v>0</v>
      </c>
      <c r="BZ144" s="371">
        <f>ENS_DREA!BZ144-'Autres acteurs'!BZ144</f>
        <v>0</v>
      </c>
      <c r="CA144" s="256"/>
      <c r="CB144" s="256"/>
      <c r="CC144" s="256"/>
      <c r="CD144" s="256"/>
      <c r="CE144" s="256"/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x14ac:dyDescent="0.25">
      <c r="A145" s="321" t="s">
        <v>307</v>
      </c>
      <c r="B145" s="322"/>
      <c r="C145" s="321"/>
      <c r="D145" s="323"/>
      <c r="E145" s="321">
        <f>ENS_DREA!E145-'Autres acteurs'!E145</f>
        <v>0</v>
      </c>
      <c r="F145" s="321">
        <f>ENS_DREA!F145-'Autres acteurs'!F145</f>
        <v>0</v>
      </c>
      <c r="G145" s="321">
        <f>ENS_DREA!G145-'Autres acteurs'!G145</f>
        <v>0</v>
      </c>
      <c r="H145" s="321">
        <f>ENS_DREA!H145-'Autres acteurs'!H145</f>
        <v>0</v>
      </c>
      <c r="I145" s="321">
        <f>ENS_DREA!I145-'Autres acteurs'!I145</f>
        <v>0</v>
      </c>
      <c r="J145" s="321">
        <f>ENS_DREA!J145-'Autres acteurs'!J145</f>
        <v>0</v>
      </c>
      <c r="K145" s="321">
        <f>ENS_DREA!K145-'Autres acteurs'!K145</f>
        <v>0</v>
      </c>
      <c r="L145" s="321">
        <f>ENS_DREA!L145-'Autres acteurs'!L145</f>
        <v>0</v>
      </c>
      <c r="M145" s="321">
        <f>ENS_DREA!M145-'Autres acteurs'!M145</f>
        <v>0</v>
      </c>
      <c r="N145" s="321">
        <f>ENS_DREA!N145-'Autres acteurs'!N145</f>
        <v>0</v>
      </c>
      <c r="O145" s="321">
        <f>ENS_DREA!O145-'Autres acteurs'!O145</f>
        <v>0</v>
      </c>
      <c r="P145" s="256">
        <f>ENS_DREA!P145-'Autres acteurs'!P145</f>
        <v>0</v>
      </c>
      <c r="Q145" s="256">
        <f>ENS_DREA!Q145-'Autres acteurs'!Q145</f>
        <v>0</v>
      </c>
      <c r="R145" s="256">
        <f>ENS_DREA!R145-'Autres acteurs'!R145</f>
        <v>0</v>
      </c>
      <c r="S145" s="256">
        <f>ENS_DREA!S145-'Autres acteurs'!S145</f>
        <v>0</v>
      </c>
      <c r="T145" s="256">
        <f>ENS_DREA!T145-'Autres acteurs'!T145</f>
        <v>0</v>
      </c>
      <c r="U145" s="256">
        <f>ENS_DREA!U145-'Autres acteurs'!U145</f>
        <v>0</v>
      </c>
      <c r="V145" s="256">
        <f>ENS_DREA!V145-'Autres acteurs'!V145</f>
        <v>0</v>
      </c>
      <c r="W145" s="256">
        <f>ENS_DREA!W145-'Autres acteurs'!W145</f>
        <v>0</v>
      </c>
      <c r="X145" s="256">
        <f>ENS_DREA!X145-'Autres acteurs'!X145</f>
        <v>0</v>
      </c>
      <c r="Y145" s="256">
        <f>ENS_DREA!Y145-'Autres acteurs'!Y145</f>
        <v>0</v>
      </c>
      <c r="Z145" s="256">
        <f>ENS_DREA!Z145-'Autres acteurs'!Z145</f>
        <v>0</v>
      </c>
      <c r="AA145" s="256">
        <f>ENS_DREA!AA145-'Autres acteurs'!AA145</f>
        <v>0</v>
      </c>
      <c r="AB145" s="256">
        <f>ENS_DREA!AB145-'Autres acteurs'!AB145</f>
        <v>0</v>
      </c>
      <c r="AC145" s="256">
        <f>ENS_DREA!AC145-'Autres acteurs'!AC145</f>
        <v>0</v>
      </c>
      <c r="AD145" s="256">
        <f>ENS_DREA!AD145-'Autres acteurs'!AD145</f>
        <v>0</v>
      </c>
      <c r="AE145" s="256">
        <f>ENS_DREA!AE145-'Autres acteurs'!AE145</f>
        <v>0</v>
      </c>
      <c r="AF145" s="256">
        <f>ENS_DREA!AF145-'Autres acteurs'!AF145</f>
        <v>0</v>
      </c>
      <c r="AG145" s="256">
        <f>ENS_DREA!AG145-'Autres acteurs'!AG145</f>
        <v>0</v>
      </c>
      <c r="AH145" s="256">
        <f>ENS_DREA!AH145-'Autres acteurs'!AH145</f>
        <v>0</v>
      </c>
      <c r="AI145" s="321">
        <f>ENS_DREA!AI145-'Autres acteurs'!AI145</f>
        <v>0</v>
      </c>
      <c r="AJ145" s="321">
        <f>ENS_DREA!AJ145-'Autres acteurs'!AJ145</f>
        <v>0</v>
      </c>
      <c r="AK145" s="321">
        <f>ENS_DREA!AK145-'Autres acteurs'!AK145</f>
        <v>0</v>
      </c>
      <c r="AL145" s="321">
        <f>ENS_DREA!AL145-'Autres acteurs'!AL145</f>
        <v>0</v>
      </c>
      <c r="AM145" s="321">
        <f>ENS_DREA!AM145-'Autres acteurs'!AM145</f>
        <v>0</v>
      </c>
      <c r="AN145" s="321">
        <f>ENS_DREA!AN145-'Autres acteurs'!AN145</f>
        <v>0</v>
      </c>
      <c r="AO145" s="400">
        <f>ENS_DREA!AO145-'Autres acteurs'!AO145</f>
        <v>0</v>
      </c>
      <c r="AP145" s="400">
        <f>ENS_DREA!AP145-'Autres acteurs'!AP145</f>
        <v>0</v>
      </c>
      <c r="AQ145" s="400">
        <f>ENS_DREA!AQ145-'Autres acteurs'!AQ145</f>
        <v>0</v>
      </c>
      <c r="AR145" s="400">
        <f>ENS_DREA!AR145-'Autres acteurs'!AR145</f>
        <v>0</v>
      </c>
      <c r="AS145" s="400">
        <f>ENS_DREA!AS145-'Autres acteurs'!AS145</f>
        <v>0</v>
      </c>
      <c r="AT145" s="400">
        <f>ENS_DREA!AT145-'Autres acteurs'!AT145</f>
        <v>0</v>
      </c>
      <c r="AU145" s="400">
        <f>ENS_DREA!AU145-'Autres acteurs'!AU145</f>
        <v>0</v>
      </c>
      <c r="AV145" s="400">
        <f>ENS_DREA!AV145-'Autres acteurs'!AV145</f>
        <v>0</v>
      </c>
      <c r="AW145" s="371">
        <f>ENS_DREA!AW145-'Autres acteurs'!AW145</f>
        <v>0</v>
      </c>
      <c r="AX145" s="371">
        <f>ENS_DREA!AX145-'Autres acteurs'!AX145</f>
        <v>0</v>
      </c>
      <c r="AY145" s="371">
        <f>ENS_DREA!AY145-'Autres acteurs'!AY145</f>
        <v>0</v>
      </c>
      <c r="AZ145" s="371">
        <f>ENS_DREA!AZ145-'Autres acteurs'!AZ145</f>
        <v>0</v>
      </c>
      <c r="BA145" s="371">
        <f>ENS_DREA!BA145-'Autres acteurs'!BA145</f>
        <v>0</v>
      </c>
      <c r="BB145" s="371">
        <f>ENS_DREA!BB145-'Autres acteurs'!BB145</f>
        <v>0</v>
      </c>
      <c r="BC145" s="371">
        <f>ENS_DREA!BC145-'Autres acteurs'!BC145</f>
        <v>0</v>
      </c>
      <c r="BD145" s="371">
        <f>ENS_DREA!BD145-'Autres acteurs'!BD145</f>
        <v>0</v>
      </c>
      <c r="BE145" s="371">
        <f>ENS_DREA!BE145-'Autres acteurs'!BE145</f>
        <v>0</v>
      </c>
      <c r="BF145" s="371">
        <f>ENS_DREA!BF145-'Autres acteurs'!BF145</f>
        <v>0</v>
      </c>
      <c r="BG145" s="371">
        <f>ENS_DREA!BG145-'Autres acteurs'!BG145</f>
        <v>0</v>
      </c>
      <c r="BH145" s="371">
        <f>ENS_DREA!BH145-'Autres acteurs'!BH145</f>
        <v>0</v>
      </c>
      <c r="BI145" s="371">
        <f>ENS_DREA!BI145-'Autres acteurs'!BI145</f>
        <v>0</v>
      </c>
      <c r="BJ145" s="371">
        <f>ENS_DREA!BJ145-'Autres acteurs'!BJ145</f>
        <v>0</v>
      </c>
      <c r="BK145" s="371">
        <f>ENS_DREA!BK145-'Autres acteurs'!BK145</f>
        <v>0</v>
      </c>
      <c r="BL145" s="371">
        <f>ENS_DREA!BL145-'Autres acteurs'!BL145</f>
        <v>0</v>
      </c>
      <c r="BM145" s="371">
        <f>ENS_DREA!BM145-'Autres acteurs'!BM145</f>
        <v>0</v>
      </c>
      <c r="BN145" s="371">
        <f>ENS_DREA!BN145-'Autres acteurs'!BN145</f>
        <v>0</v>
      </c>
      <c r="BO145" s="371">
        <f>ENS_DREA!BO145-'Autres acteurs'!BO145</f>
        <v>0</v>
      </c>
      <c r="BP145" s="371">
        <f>ENS_DREA!BP145-'Autres acteurs'!BP145</f>
        <v>0</v>
      </c>
      <c r="BQ145" s="371">
        <f>ENS_DREA!BQ145-'Autres acteurs'!BQ145</f>
        <v>0</v>
      </c>
      <c r="BR145" s="371">
        <f>ENS_DREA!BR145-'Autres acteurs'!BR145</f>
        <v>0</v>
      </c>
      <c r="BS145" s="371">
        <f>ENS_DREA!BS145-'Autres acteurs'!BS145</f>
        <v>0</v>
      </c>
      <c r="BT145" s="371">
        <f>ENS_DREA!BT145-'Autres acteurs'!BT145</f>
        <v>0</v>
      </c>
      <c r="BU145" s="371">
        <f>ENS_DREA!BU145-'Autres acteurs'!BU145</f>
        <v>0</v>
      </c>
      <c r="BV145" s="371">
        <f>ENS_DREA!BV145-'Autres acteurs'!BV145</f>
        <v>0</v>
      </c>
      <c r="BW145" s="371">
        <f>ENS_DREA!BW145-'Autres acteurs'!BW145</f>
        <v>0</v>
      </c>
      <c r="BX145" s="371">
        <f>ENS_DREA!BX145-'Autres acteurs'!BX145</f>
        <v>0</v>
      </c>
      <c r="BY145" s="371">
        <f>ENS_DREA!BY145-'Autres acteurs'!BY145</f>
        <v>0</v>
      </c>
      <c r="BZ145" s="371">
        <f>ENS_DREA!BZ145-'Autres acteurs'!BZ145</f>
        <v>0</v>
      </c>
      <c r="CA145" s="324"/>
      <c r="CB145" s="324"/>
      <c r="CC145" s="324"/>
      <c r="CD145" s="324"/>
      <c r="CE145" s="324"/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x14ac:dyDescent="0.3">
      <c r="A146" s="253" t="s">
        <v>308</v>
      </c>
      <c r="E146" s="253">
        <f>E147</f>
        <v>0</v>
      </c>
      <c r="F146" s="253">
        <f t="shared" ref="F146:BQ146" si="57">F147</f>
        <v>0</v>
      </c>
      <c r="G146" s="253">
        <f t="shared" si="57"/>
        <v>0</v>
      </c>
      <c r="H146" s="253">
        <f t="shared" si="57"/>
        <v>0</v>
      </c>
      <c r="I146" s="253">
        <f t="shared" si="57"/>
        <v>0</v>
      </c>
      <c r="J146" s="253">
        <f t="shared" si="57"/>
        <v>0</v>
      </c>
      <c r="K146" s="253">
        <f t="shared" si="57"/>
        <v>0</v>
      </c>
      <c r="L146" s="253">
        <f t="shared" si="57"/>
        <v>0</v>
      </c>
      <c r="M146" s="253">
        <f t="shared" si="57"/>
        <v>0</v>
      </c>
      <c r="N146" s="253">
        <f t="shared" si="57"/>
        <v>0</v>
      </c>
      <c r="O146" s="253">
        <f t="shared" si="57"/>
        <v>0</v>
      </c>
      <c r="P146" s="253">
        <f t="shared" si="57"/>
        <v>0</v>
      </c>
      <c r="Q146" s="253">
        <f t="shared" si="57"/>
        <v>0</v>
      </c>
      <c r="R146" s="253">
        <f t="shared" si="57"/>
        <v>0</v>
      </c>
      <c r="S146" s="253">
        <f t="shared" si="57"/>
        <v>0</v>
      </c>
      <c r="T146" s="253">
        <f t="shared" si="57"/>
        <v>0</v>
      </c>
      <c r="U146" s="253">
        <f t="shared" si="57"/>
        <v>0</v>
      </c>
      <c r="V146" s="253">
        <f t="shared" si="57"/>
        <v>0</v>
      </c>
      <c r="W146" s="253">
        <f t="shared" si="57"/>
        <v>0</v>
      </c>
      <c r="X146" s="253">
        <f t="shared" si="57"/>
        <v>0</v>
      </c>
      <c r="Y146" s="253">
        <f t="shared" si="57"/>
        <v>0</v>
      </c>
      <c r="Z146" s="253">
        <f t="shared" si="57"/>
        <v>0</v>
      </c>
      <c r="AA146" s="253">
        <f t="shared" si="57"/>
        <v>0</v>
      </c>
      <c r="AB146" s="253">
        <f t="shared" si="57"/>
        <v>0</v>
      </c>
      <c r="AC146" s="253">
        <f t="shared" si="57"/>
        <v>0</v>
      </c>
      <c r="AD146" s="253">
        <f t="shared" si="57"/>
        <v>0</v>
      </c>
      <c r="AE146" s="253">
        <f t="shared" si="57"/>
        <v>0</v>
      </c>
      <c r="AF146" s="253">
        <f t="shared" si="57"/>
        <v>0</v>
      </c>
      <c r="AG146" s="253">
        <f t="shared" si="57"/>
        <v>0</v>
      </c>
      <c r="AH146" s="253">
        <f t="shared" si="57"/>
        <v>0</v>
      </c>
      <c r="AI146" s="253">
        <f t="shared" si="57"/>
        <v>0</v>
      </c>
      <c r="AJ146" s="253">
        <f t="shared" si="57"/>
        <v>0</v>
      </c>
      <c r="AK146" s="253">
        <f t="shared" si="57"/>
        <v>0</v>
      </c>
      <c r="AL146" s="253">
        <f t="shared" si="57"/>
        <v>0</v>
      </c>
      <c r="AM146" s="253">
        <f t="shared" si="57"/>
        <v>0</v>
      </c>
      <c r="AN146" s="253">
        <f t="shared" si="57"/>
        <v>0</v>
      </c>
      <c r="AO146" s="253">
        <f t="shared" si="57"/>
        <v>0</v>
      </c>
      <c r="AP146" s="253">
        <f t="shared" si="57"/>
        <v>0</v>
      </c>
      <c r="AQ146" s="253">
        <f t="shared" si="57"/>
        <v>0</v>
      </c>
      <c r="AR146" s="253">
        <f t="shared" si="57"/>
        <v>0</v>
      </c>
      <c r="AS146" s="253">
        <f t="shared" si="57"/>
        <v>0</v>
      </c>
      <c r="AT146" s="253">
        <f t="shared" si="57"/>
        <v>0</v>
      </c>
      <c r="AU146" s="253">
        <f t="shared" si="57"/>
        <v>0</v>
      </c>
      <c r="AV146" s="253">
        <f t="shared" si="57"/>
        <v>0</v>
      </c>
      <c r="AW146" s="374">
        <f t="shared" si="57"/>
        <v>0</v>
      </c>
      <c r="AX146" s="374">
        <f t="shared" si="57"/>
        <v>0</v>
      </c>
      <c r="AY146" s="374">
        <f t="shared" si="57"/>
        <v>0</v>
      </c>
      <c r="AZ146" s="374">
        <f t="shared" si="57"/>
        <v>0</v>
      </c>
      <c r="BA146" s="374">
        <f t="shared" si="57"/>
        <v>0</v>
      </c>
      <c r="BB146" s="374">
        <f t="shared" si="57"/>
        <v>0</v>
      </c>
      <c r="BC146" s="374">
        <f t="shared" si="57"/>
        <v>0</v>
      </c>
      <c r="BD146" s="374">
        <f t="shared" si="57"/>
        <v>0</v>
      </c>
      <c r="BE146" s="374">
        <f t="shared" si="57"/>
        <v>0</v>
      </c>
      <c r="BF146" s="374">
        <f t="shared" si="57"/>
        <v>0</v>
      </c>
      <c r="BG146" s="374">
        <f t="shared" si="57"/>
        <v>0</v>
      </c>
      <c r="BH146" s="374">
        <f t="shared" si="57"/>
        <v>0</v>
      </c>
      <c r="BI146" s="374">
        <f t="shared" si="57"/>
        <v>0</v>
      </c>
      <c r="BJ146" s="374">
        <f t="shared" si="57"/>
        <v>0</v>
      </c>
      <c r="BK146" s="374">
        <f t="shared" si="57"/>
        <v>0</v>
      </c>
      <c r="BL146" s="374">
        <f t="shared" si="57"/>
        <v>0</v>
      </c>
      <c r="BM146" s="374">
        <f t="shared" si="57"/>
        <v>0</v>
      </c>
      <c r="BN146" s="374">
        <f t="shared" si="57"/>
        <v>0</v>
      </c>
      <c r="BO146" s="374">
        <f t="shared" si="57"/>
        <v>0</v>
      </c>
      <c r="BP146" s="374">
        <f t="shared" si="57"/>
        <v>0</v>
      </c>
      <c r="BQ146" s="374">
        <f t="shared" si="57"/>
        <v>0</v>
      </c>
      <c r="BR146" s="374">
        <f t="shared" ref="BR146:CA146" si="58">BR147</f>
        <v>0</v>
      </c>
      <c r="BS146" s="374">
        <f t="shared" si="58"/>
        <v>0</v>
      </c>
      <c r="BT146" s="374">
        <f t="shared" si="58"/>
        <v>0</v>
      </c>
      <c r="BU146" s="374">
        <f t="shared" si="58"/>
        <v>0</v>
      </c>
      <c r="BV146" s="374">
        <f t="shared" si="58"/>
        <v>0</v>
      </c>
      <c r="BW146" s="374">
        <f t="shared" si="58"/>
        <v>0</v>
      </c>
      <c r="BX146" s="374">
        <f t="shared" si="58"/>
        <v>0</v>
      </c>
      <c r="BY146" s="374">
        <f t="shared" si="58"/>
        <v>0</v>
      </c>
      <c r="BZ146" s="374">
        <f t="shared" si="58"/>
        <v>0</v>
      </c>
      <c r="CA146" s="253">
        <f t="shared" si="58"/>
        <v>0</v>
      </c>
      <c r="CB146" s="253">
        <v>0</v>
      </c>
      <c r="CC146" s="253">
        <v>0</v>
      </c>
      <c r="CD146" s="253">
        <v>0</v>
      </c>
      <c r="CE146" s="253">
        <v>0</v>
      </c>
      <c r="CF146" s="253">
        <v>0</v>
      </c>
    </row>
    <row r="147" spans="1:94" x14ac:dyDescent="0.25">
      <c r="A147" s="256"/>
      <c r="B147" s="257"/>
      <c r="C147" s="256"/>
      <c r="D147" s="258"/>
      <c r="E147" s="256">
        <f>ENS_DREA!E147-'Autres acteurs'!E147</f>
        <v>0</v>
      </c>
      <c r="F147" s="256">
        <f>ENS_DREA!F147-'Autres acteurs'!F147</f>
        <v>0</v>
      </c>
      <c r="G147" s="256">
        <f>ENS_DREA!G147-'Autres acteurs'!G147</f>
        <v>0</v>
      </c>
      <c r="H147" s="256">
        <f>ENS_DREA!H147-'Autres acteurs'!H147</f>
        <v>0</v>
      </c>
      <c r="I147" s="256">
        <f>ENS_DREA!I147-'Autres acteurs'!I147</f>
        <v>0</v>
      </c>
      <c r="J147" s="256">
        <f>ENS_DREA!J147-'Autres acteurs'!J147</f>
        <v>0</v>
      </c>
      <c r="K147" s="256">
        <f>ENS_DREA!K147-'Autres acteurs'!K147</f>
        <v>0</v>
      </c>
      <c r="L147" s="256">
        <f>ENS_DREA!L147-'Autres acteurs'!L147</f>
        <v>0</v>
      </c>
      <c r="M147" s="256">
        <f>ENS_DREA!M147-'Autres acteurs'!M147</f>
        <v>0</v>
      </c>
      <c r="N147" s="256">
        <f>ENS_DREA!N147-'Autres acteurs'!N147</f>
        <v>0</v>
      </c>
      <c r="O147" s="256">
        <f>ENS_DREA!O147-'Autres acteurs'!O147</f>
        <v>0</v>
      </c>
      <c r="P147" s="256">
        <f>ENS_DREA!P147-'Autres acteurs'!P147</f>
        <v>0</v>
      </c>
      <c r="Q147" s="256">
        <f>ENS_DREA!Q147-'Autres acteurs'!Q147</f>
        <v>0</v>
      </c>
      <c r="R147" s="256">
        <f>ENS_DREA!R147-'Autres acteurs'!R147</f>
        <v>0</v>
      </c>
      <c r="S147" s="256">
        <f>ENS_DREA!S147-'Autres acteurs'!S147</f>
        <v>0</v>
      </c>
      <c r="T147" s="256">
        <f>ENS_DREA!T147-'Autres acteurs'!T147</f>
        <v>0</v>
      </c>
      <c r="U147" s="256">
        <f>ENS_DREA!U147-'Autres acteurs'!U147</f>
        <v>0</v>
      </c>
      <c r="V147" s="256">
        <f>ENS_DREA!V147-'Autres acteurs'!V147</f>
        <v>0</v>
      </c>
      <c r="W147" s="256">
        <f>ENS_DREA!W147-'Autres acteurs'!W147</f>
        <v>0</v>
      </c>
      <c r="X147" s="256">
        <f>ENS_DREA!X147-'Autres acteurs'!X147</f>
        <v>0</v>
      </c>
      <c r="Y147" s="256">
        <f>ENS_DREA!Y147-'Autres acteurs'!Y147</f>
        <v>0</v>
      </c>
      <c r="Z147" s="256">
        <f>ENS_DREA!Z147-'Autres acteurs'!Z147</f>
        <v>0</v>
      </c>
      <c r="AA147" s="256">
        <f>ENS_DREA!AA147-'Autres acteurs'!AA147</f>
        <v>0</v>
      </c>
      <c r="AB147" s="256">
        <f>ENS_DREA!AB147-'Autres acteurs'!AB147</f>
        <v>0</v>
      </c>
      <c r="AC147" s="256">
        <f>ENS_DREA!AC147-'Autres acteurs'!AC147</f>
        <v>0</v>
      </c>
      <c r="AD147" s="256">
        <f>ENS_DREA!AD147-'Autres acteurs'!AD147</f>
        <v>0</v>
      </c>
      <c r="AE147" s="256">
        <f>ENS_DREA!AE147-'Autres acteurs'!AE147</f>
        <v>0</v>
      </c>
      <c r="AF147" s="256">
        <f>ENS_DREA!AF147-'Autres acteurs'!AF147</f>
        <v>0</v>
      </c>
      <c r="AG147" s="256">
        <f>ENS_DREA!AG147-'Autres acteurs'!AG147</f>
        <v>0</v>
      </c>
      <c r="AH147" s="256">
        <f>ENS_DREA!AH147-'Autres acteurs'!AH147</f>
        <v>0</v>
      </c>
      <c r="AI147" s="256">
        <f>ENS_DREA!AI147-'Autres acteurs'!AI147</f>
        <v>0</v>
      </c>
      <c r="AJ147" s="256">
        <f>ENS_DREA!AJ147-'Autres acteurs'!AJ147</f>
        <v>0</v>
      </c>
      <c r="AK147" s="256">
        <f>ENS_DREA!AK147-'Autres acteurs'!AK147</f>
        <v>0</v>
      </c>
      <c r="AL147" s="256">
        <f>ENS_DREA!AL147-'Autres acteurs'!AL147</f>
        <v>0</v>
      </c>
      <c r="AM147" s="256">
        <f>ENS_DREA!AM147-'Autres acteurs'!AM147</f>
        <v>0</v>
      </c>
      <c r="AN147" s="256">
        <f>ENS_DREA!AN147-'Autres acteurs'!AN147</f>
        <v>0</v>
      </c>
      <c r="AO147" s="371">
        <f>ENS_DREA!AO147-'Autres acteurs'!AO147</f>
        <v>0</v>
      </c>
      <c r="AP147" s="371">
        <f>ENS_DREA!AP147-'Autres acteurs'!AP147</f>
        <v>0</v>
      </c>
      <c r="AQ147" s="371">
        <f>ENS_DREA!AQ147-'Autres acteurs'!AQ147</f>
        <v>0</v>
      </c>
      <c r="AR147" s="371">
        <f>ENS_DREA!AR147-'Autres acteurs'!AR147</f>
        <v>0</v>
      </c>
      <c r="AS147" s="371">
        <f>ENS_DREA!AS147-'Autres acteurs'!AS147</f>
        <v>0</v>
      </c>
      <c r="AT147" s="371">
        <f>ENS_DREA!AT147-'Autres acteurs'!AT147</f>
        <v>0</v>
      </c>
      <c r="AU147" s="371">
        <f>ENS_DREA!AU147-'Autres acteurs'!AU147</f>
        <v>0</v>
      </c>
      <c r="AV147" s="371">
        <f>ENS_DREA!AV147-'Autres acteurs'!AV147</f>
        <v>0</v>
      </c>
      <c r="AW147" s="371">
        <f>ENS_DREA!AW147-'Autres acteurs'!AW147</f>
        <v>0</v>
      </c>
      <c r="AX147" s="371">
        <f>ENS_DREA!AX147-'Autres acteurs'!AX147</f>
        <v>0</v>
      </c>
      <c r="AY147" s="371">
        <f>ENS_DREA!AY147-'Autres acteurs'!AY147</f>
        <v>0</v>
      </c>
      <c r="AZ147" s="371">
        <f>ENS_DREA!AZ147-'Autres acteurs'!AZ147</f>
        <v>0</v>
      </c>
      <c r="BA147" s="371">
        <f>ENS_DREA!BA147-'Autres acteurs'!BA147</f>
        <v>0</v>
      </c>
      <c r="BB147" s="371">
        <f>ENS_DREA!BB147-'Autres acteurs'!BB147</f>
        <v>0</v>
      </c>
      <c r="BC147" s="371">
        <f>ENS_DREA!BC147-'Autres acteurs'!BC147</f>
        <v>0</v>
      </c>
      <c r="BD147" s="371">
        <f>ENS_DREA!BD147-'Autres acteurs'!BD147</f>
        <v>0</v>
      </c>
      <c r="BE147" s="371">
        <f>ENS_DREA!BE147-'Autres acteurs'!BE147</f>
        <v>0</v>
      </c>
      <c r="BF147" s="371">
        <f>ENS_DREA!BF147-'Autres acteurs'!BF147</f>
        <v>0</v>
      </c>
      <c r="BG147" s="371">
        <f>ENS_DREA!BG147-'Autres acteurs'!BG147</f>
        <v>0</v>
      </c>
      <c r="BH147" s="371">
        <f>ENS_DREA!BH147-'Autres acteurs'!BH147</f>
        <v>0</v>
      </c>
      <c r="BI147" s="371">
        <f>ENS_DREA!BI147-'Autres acteurs'!BI147</f>
        <v>0</v>
      </c>
      <c r="BJ147" s="371">
        <f>ENS_DREA!BJ147-'Autres acteurs'!BJ147</f>
        <v>0</v>
      </c>
      <c r="BK147" s="371">
        <f>ENS_DREA!BK147-'Autres acteurs'!BK147</f>
        <v>0</v>
      </c>
      <c r="BL147" s="371">
        <f>ENS_DREA!BL147-'Autres acteurs'!BL147</f>
        <v>0</v>
      </c>
      <c r="BM147" s="371">
        <f>ENS_DREA!BM147-'Autres acteurs'!BM147</f>
        <v>0</v>
      </c>
      <c r="BN147" s="371">
        <f>ENS_DREA!BN147-'Autres acteurs'!BN147</f>
        <v>0</v>
      </c>
      <c r="BO147" s="371">
        <f>ENS_DREA!BO147-'Autres acteurs'!BO147</f>
        <v>0</v>
      </c>
      <c r="BP147" s="371">
        <f>ENS_DREA!BP147-'Autres acteurs'!BP147</f>
        <v>0</v>
      </c>
      <c r="BQ147" s="371">
        <f>ENS_DREA!BQ147-'Autres acteurs'!BQ147</f>
        <v>0</v>
      </c>
      <c r="BR147" s="371">
        <f>ENS_DREA!BR147-'Autres acteurs'!BR147</f>
        <v>0</v>
      </c>
      <c r="BS147" s="371">
        <f>ENS_DREA!BS147-'Autres acteurs'!BS147</f>
        <v>0</v>
      </c>
      <c r="BT147" s="371">
        <f>ENS_DREA!BT147-'Autres acteurs'!BT147</f>
        <v>0</v>
      </c>
      <c r="BU147" s="371">
        <f>ENS_DREA!BU147-'Autres acteurs'!BU147</f>
        <v>0</v>
      </c>
      <c r="BV147" s="371">
        <f>ENS_DREA!BV147-'Autres acteurs'!BV147</f>
        <v>0</v>
      </c>
      <c r="BW147" s="371">
        <f>ENS_DREA!BW147-'Autres acteurs'!BW147</f>
        <v>0</v>
      </c>
      <c r="BX147" s="371">
        <f>ENS_DREA!BX147-'Autres acteurs'!BX147</f>
        <v>0</v>
      </c>
      <c r="BY147" s="371">
        <f>ENS_DREA!BY147-'Autres acteurs'!BY147</f>
        <v>0</v>
      </c>
      <c r="BZ147" s="371">
        <f>ENS_DREA!BZ147-'Autres acteurs'!BZ147</f>
        <v>0</v>
      </c>
      <c r="CA147" s="256"/>
      <c r="CB147" s="256"/>
      <c r="CC147" s="256"/>
      <c r="CD147" s="256"/>
      <c r="CE147" s="256"/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x14ac:dyDescent="0.25">
      <c r="A148" s="321" t="s">
        <v>309</v>
      </c>
      <c r="B148" s="322"/>
      <c r="C148" s="321"/>
      <c r="D148" s="323"/>
      <c r="E148" s="321">
        <f>ENS_DREA!E148-'Autres acteurs'!E148</f>
        <v>0</v>
      </c>
      <c r="F148" s="321">
        <f>ENS_DREA!F148-'Autres acteurs'!F148</f>
        <v>0</v>
      </c>
      <c r="G148" s="321">
        <f>ENS_DREA!G148-'Autres acteurs'!G148</f>
        <v>0</v>
      </c>
      <c r="H148" s="321">
        <f>ENS_DREA!H148-'Autres acteurs'!H148</f>
        <v>0</v>
      </c>
      <c r="I148" s="321">
        <f>ENS_DREA!I148-'Autres acteurs'!I148</f>
        <v>0</v>
      </c>
      <c r="J148" s="321">
        <f>ENS_DREA!J148-'Autres acteurs'!J148</f>
        <v>0</v>
      </c>
      <c r="K148" s="321">
        <f>ENS_DREA!K148-'Autres acteurs'!K148</f>
        <v>0</v>
      </c>
      <c r="L148" s="321">
        <f>ENS_DREA!L148-'Autres acteurs'!L148</f>
        <v>0</v>
      </c>
      <c r="M148" s="321">
        <f>ENS_DREA!M148-'Autres acteurs'!M148</f>
        <v>0</v>
      </c>
      <c r="N148" s="321">
        <f>ENS_DREA!N148-'Autres acteurs'!N148</f>
        <v>0</v>
      </c>
      <c r="O148" s="321">
        <f>ENS_DREA!O148-'Autres acteurs'!O148</f>
        <v>0</v>
      </c>
      <c r="P148" s="256">
        <f>ENS_DREA!P148-'Autres acteurs'!P148</f>
        <v>0</v>
      </c>
      <c r="Q148" s="256">
        <f>ENS_DREA!Q148-'Autres acteurs'!Q148</f>
        <v>0</v>
      </c>
      <c r="R148" s="256">
        <f>ENS_DREA!R148-'Autres acteurs'!R148</f>
        <v>0</v>
      </c>
      <c r="S148" s="256">
        <f>ENS_DREA!S148-'Autres acteurs'!S148</f>
        <v>0</v>
      </c>
      <c r="T148" s="256">
        <f>ENS_DREA!T148-'Autres acteurs'!T148</f>
        <v>0</v>
      </c>
      <c r="U148" s="256">
        <f>ENS_DREA!U148-'Autres acteurs'!U148</f>
        <v>0</v>
      </c>
      <c r="V148" s="256">
        <f>ENS_DREA!V148-'Autres acteurs'!V148</f>
        <v>0</v>
      </c>
      <c r="W148" s="256">
        <f>ENS_DREA!W148-'Autres acteurs'!W148</f>
        <v>0</v>
      </c>
      <c r="X148" s="256">
        <f>ENS_DREA!X148-'Autres acteurs'!X148</f>
        <v>0</v>
      </c>
      <c r="Y148" s="256">
        <f>ENS_DREA!Y148-'Autres acteurs'!Y148</f>
        <v>0</v>
      </c>
      <c r="Z148" s="256">
        <f>ENS_DREA!Z148-'Autres acteurs'!Z148</f>
        <v>0</v>
      </c>
      <c r="AA148" s="256">
        <f>ENS_DREA!AA148-'Autres acteurs'!AA148</f>
        <v>0</v>
      </c>
      <c r="AB148" s="256">
        <f>ENS_DREA!AB148-'Autres acteurs'!AB148</f>
        <v>0</v>
      </c>
      <c r="AC148" s="256">
        <f>ENS_DREA!AC148-'Autres acteurs'!AC148</f>
        <v>0</v>
      </c>
      <c r="AD148" s="256">
        <f>ENS_DREA!AD148-'Autres acteurs'!AD148</f>
        <v>0</v>
      </c>
      <c r="AE148" s="256">
        <f>ENS_DREA!AE148-'Autres acteurs'!AE148</f>
        <v>0</v>
      </c>
      <c r="AF148" s="256">
        <f>ENS_DREA!AF148-'Autres acteurs'!AF148</f>
        <v>0</v>
      </c>
      <c r="AG148" s="256">
        <f>ENS_DREA!AG148-'Autres acteurs'!AG148</f>
        <v>0</v>
      </c>
      <c r="AH148" s="256">
        <f>ENS_DREA!AH148-'Autres acteurs'!AH148</f>
        <v>0</v>
      </c>
      <c r="AI148" s="321">
        <f>ENS_DREA!AI148-'Autres acteurs'!AI148</f>
        <v>0</v>
      </c>
      <c r="AJ148" s="321">
        <f>ENS_DREA!AJ148-'Autres acteurs'!AJ148</f>
        <v>0</v>
      </c>
      <c r="AK148" s="321">
        <f>ENS_DREA!AK148-'Autres acteurs'!AK148</f>
        <v>0</v>
      </c>
      <c r="AL148" s="321">
        <f>ENS_DREA!AL148-'Autres acteurs'!AL148</f>
        <v>0</v>
      </c>
      <c r="AM148" s="321">
        <f>ENS_DREA!AM148-'Autres acteurs'!AM148</f>
        <v>0</v>
      </c>
      <c r="AN148" s="321">
        <f>ENS_DREA!AN148-'Autres acteurs'!AN148</f>
        <v>0</v>
      </c>
      <c r="AO148" s="400">
        <f>ENS_DREA!AO148-'Autres acteurs'!AO148</f>
        <v>0</v>
      </c>
      <c r="AP148" s="400">
        <f>ENS_DREA!AP148-'Autres acteurs'!AP148</f>
        <v>0</v>
      </c>
      <c r="AQ148" s="400">
        <f>ENS_DREA!AQ148-'Autres acteurs'!AQ148</f>
        <v>0</v>
      </c>
      <c r="AR148" s="400">
        <f>ENS_DREA!AR148-'Autres acteurs'!AR148</f>
        <v>0</v>
      </c>
      <c r="AS148" s="400">
        <f>ENS_DREA!AS148-'Autres acteurs'!AS148</f>
        <v>0</v>
      </c>
      <c r="AT148" s="400">
        <f>ENS_DREA!AT148-'Autres acteurs'!AT148</f>
        <v>0</v>
      </c>
      <c r="AU148" s="400">
        <f>ENS_DREA!AU148-'Autres acteurs'!AU148</f>
        <v>0</v>
      </c>
      <c r="AV148" s="400">
        <f>ENS_DREA!AV148-'Autres acteurs'!AV148</f>
        <v>0</v>
      </c>
      <c r="AW148" s="371">
        <f>ENS_DREA!AW148-'Autres acteurs'!AW148</f>
        <v>0</v>
      </c>
      <c r="AX148" s="371">
        <f>ENS_DREA!AX148-'Autres acteurs'!AX148</f>
        <v>0</v>
      </c>
      <c r="AY148" s="371">
        <f>ENS_DREA!AY148-'Autres acteurs'!AY148</f>
        <v>0</v>
      </c>
      <c r="AZ148" s="371">
        <f>ENS_DREA!AZ148-'Autres acteurs'!AZ148</f>
        <v>0</v>
      </c>
      <c r="BA148" s="371">
        <f>ENS_DREA!BA148-'Autres acteurs'!BA148</f>
        <v>0</v>
      </c>
      <c r="BB148" s="371">
        <f>ENS_DREA!BB148-'Autres acteurs'!BB148</f>
        <v>0</v>
      </c>
      <c r="BC148" s="371">
        <f>ENS_DREA!BC148-'Autres acteurs'!BC148</f>
        <v>0</v>
      </c>
      <c r="BD148" s="371">
        <f>ENS_DREA!BD148-'Autres acteurs'!BD148</f>
        <v>0</v>
      </c>
      <c r="BE148" s="371">
        <f>ENS_DREA!BE148-'Autres acteurs'!BE148</f>
        <v>0</v>
      </c>
      <c r="BF148" s="371">
        <f>ENS_DREA!BF148-'Autres acteurs'!BF148</f>
        <v>0</v>
      </c>
      <c r="BG148" s="371">
        <f>ENS_DREA!BG148-'Autres acteurs'!BG148</f>
        <v>0</v>
      </c>
      <c r="BH148" s="371">
        <f>ENS_DREA!BH148-'Autres acteurs'!BH148</f>
        <v>0</v>
      </c>
      <c r="BI148" s="371">
        <f>ENS_DREA!BI148-'Autres acteurs'!BI148</f>
        <v>0</v>
      </c>
      <c r="BJ148" s="371">
        <f>ENS_DREA!BJ148-'Autres acteurs'!BJ148</f>
        <v>0</v>
      </c>
      <c r="BK148" s="371">
        <f>ENS_DREA!BK148-'Autres acteurs'!BK148</f>
        <v>0</v>
      </c>
      <c r="BL148" s="371">
        <f>ENS_DREA!BL148-'Autres acteurs'!BL148</f>
        <v>0</v>
      </c>
      <c r="BM148" s="371">
        <f>ENS_DREA!BM148-'Autres acteurs'!BM148</f>
        <v>0</v>
      </c>
      <c r="BN148" s="371">
        <f>ENS_DREA!BN148-'Autres acteurs'!BN148</f>
        <v>0</v>
      </c>
      <c r="BO148" s="371">
        <f>ENS_DREA!BO148-'Autres acteurs'!BO148</f>
        <v>0</v>
      </c>
      <c r="BP148" s="371">
        <f>ENS_DREA!BP148-'Autres acteurs'!BP148</f>
        <v>0</v>
      </c>
      <c r="BQ148" s="371">
        <f>ENS_DREA!BQ148-'Autres acteurs'!BQ148</f>
        <v>0</v>
      </c>
      <c r="BR148" s="371">
        <f>ENS_DREA!BR148-'Autres acteurs'!BR148</f>
        <v>0</v>
      </c>
      <c r="BS148" s="371">
        <f>ENS_DREA!BS148-'Autres acteurs'!BS148</f>
        <v>0</v>
      </c>
      <c r="BT148" s="371">
        <f>ENS_DREA!BT148-'Autres acteurs'!BT148</f>
        <v>0</v>
      </c>
      <c r="BU148" s="371">
        <f>ENS_DREA!BU148-'Autres acteurs'!BU148</f>
        <v>0</v>
      </c>
      <c r="BV148" s="371">
        <f>ENS_DREA!BV148-'Autres acteurs'!BV148</f>
        <v>0</v>
      </c>
      <c r="BW148" s="371">
        <f>ENS_DREA!BW148-'Autres acteurs'!BW148</f>
        <v>0</v>
      </c>
      <c r="BX148" s="371">
        <f>ENS_DREA!BX148-'Autres acteurs'!BX148</f>
        <v>0</v>
      </c>
      <c r="BY148" s="371">
        <f>ENS_DREA!BY148-'Autres acteurs'!BY148</f>
        <v>0</v>
      </c>
      <c r="BZ148" s="371">
        <f>ENS_DREA!BZ148-'Autres acteurs'!BZ148</f>
        <v>0</v>
      </c>
      <c r="CA148" s="324"/>
      <c r="CB148" s="324"/>
      <c r="CC148" s="324"/>
      <c r="CD148" s="324"/>
      <c r="CE148" s="324"/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x14ac:dyDescent="0.3">
      <c r="A149" s="253" t="s">
        <v>310</v>
      </c>
      <c r="E149" s="253">
        <f>SUM(E150:E152)</f>
        <v>0</v>
      </c>
      <c r="F149" s="253">
        <f t="shared" ref="F149:BQ149" si="59">SUM(F150:F152)</f>
        <v>0</v>
      </c>
      <c r="G149" s="253">
        <f t="shared" si="59"/>
        <v>0</v>
      </c>
      <c r="H149" s="253">
        <f t="shared" si="59"/>
        <v>0</v>
      </c>
      <c r="I149" s="253">
        <f t="shared" si="59"/>
        <v>0</v>
      </c>
      <c r="J149" s="253">
        <f t="shared" si="59"/>
        <v>0</v>
      </c>
      <c r="K149" s="253">
        <f t="shared" si="59"/>
        <v>0</v>
      </c>
      <c r="L149" s="253">
        <f t="shared" si="59"/>
        <v>0</v>
      </c>
      <c r="M149" s="253">
        <f t="shared" si="59"/>
        <v>0</v>
      </c>
      <c r="N149" s="253">
        <f t="shared" si="59"/>
        <v>0</v>
      </c>
      <c r="O149" s="253">
        <f t="shared" si="59"/>
        <v>0</v>
      </c>
      <c r="P149" s="253">
        <f t="shared" si="59"/>
        <v>0</v>
      </c>
      <c r="Q149" s="253">
        <f t="shared" si="59"/>
        <v>0</v>
      </c>
      <c r="R149" s="253">
        <f t="shared" si="59"/>
        <v>0</v>
      </c>
      <c r="S149" s="253">
        <f t="shared" si="59"/>
        <v>0</v>
      </c>
      <c r="T149" s="253">
        <f t="shared" si="59"/>
        <v>0</v>
      </c>
      <c r="U149" s="253">
        <f t="shared" si="59"/>
        <v>0</v>
      </c>
      <c r="V149" s="253">
        <f t="shared" si="59"/>
        <v>0</v>
      </c>
      <c r="W149" s="253">
        <f t="shared" si="59"/>
        <v>0</v>
      </c>
      <c r="X149" s="253">
        <f t="shared" si="59"/>
        <v>0</v>
      </c>
      <c r="Y149" s="253">
        <f t="shared" si="59"/>
        <v>0</v>
      </c>
      <c r="Z149" s="253">
        <f t="shared" si="59"/>
        <v>0</v>
      </c>
      <c r="AA149" s="253">
        <f t="shared" si="59"/>
        <v>0</v>
      </c>
      <c r="AB149" s="253">
        <f t="shared" si="59"/>
        <v>0</v>
      </c>
      <c r="AC149" s="253">
        <f t="shared" si="59"/>
        <v>0</v>
      </c>
      <c r="AD149" s="253">
        <f t="shared" si="59"/>
        <v>0</v>
      </c>
      <c r="AE149" s="253">
        <f t="shared" si="59"/>
        <v>0</v>
      </c>
      <c r="AF149" s="253">
        <f t="shared" si="59"/>
        <v>0</v>
      </c>
      <c r="AG149" s="253">
        <f t="shared" si="59"/>
        <v>0</v>
      </c>
      <c r="AH149" s="253">
        <f t="shared" si="59"/>
        <v>0</v>
      </c>
      <c r="AI149" s="253">
        <f t="shared" si="59"/>
        <v>0</v>
      </c>
      <c r="AJ149" s="253">
        <f t="shared" si="59"/>
        <v>0</v>
      </c>
      <c r="AK149" s="253">
        <f t="shared" si="59"/>
        <v>0</v>
      </c>
      <c r="AL149" s="253">
        <f t="shared" si="59"/>
        <v>0</v>
      </c>
      <c r="AM149" s="253">
        <f t="shared" si="59"/>
        <v>0</v>
      </c>
      <c r="AN149" s="253">
        <f t="shared" si="59"/>
        <v>0</v>
      </c>
      <c r="AO149" s="253">
        <f t="shared" si="59"/>
        <v>0</v>
      </c>
      <c r="AP149" s="253">
        <f t="shared" si="59"/>
        <v>0</v>
      </c>
      <c r="AQ149" s="253">
        <f t="shared" si="59"/>
        <v>0</v>
      </c>
      <c r="AR149" s="253">
        <f t="shared" si="59"/>
        <v>0</v>
      </c>
      <c r="AS149" s="253">
        <f t="shared" si="59"/>
        <v>0</v>
      </c>
      <c r="AT149" s="253">
        <f t="shared" si="59"/>
        <v>0</v>
      </c>
      <c r="AU149" s="253">
        <f t="shared" si="59"/>
        <v>0</v>
      </c>
      <c r="AV149" s="253">
        <f t="shared" si="59"/>
        <v>0</v>
      </c>
      <c r="AW149" s="374">
        <f t="shared" si="59"/>
        <v>0</v>
      </c>
      <c r="AX149" s="374">
        <f t="shared" si="59"/>
        <v>0</v>
      </c>
      <c r="AY149" s="374">
        <f t="shared" si="59"/>
        <v>0</v>
      </c>
      <c r="AZ149" s="374">
        <f t="shared" si="59"/>
        <v>0</v>
      </c>
      <c r="BA149" s="374">
        <f t="shared" si="59"/>
        <v>0</v>
      </c>
      <c r="BB149" s="374">
        <f t="shared" si="59"/>
        <v>0</v>
      </c>
      <c r="BC149" s="374">
        <f t="shared" si="59"/>
        <v>0</v>
      </c>
      <c r="BD149" s="374">
        <f t="shared" si="59"/>
        <v>0</v>
      </c>
      <c r="BE149" s="374">
        <f t="shared" si="59"/>
        <v>0</v>
      </c>
      <c r="BF149" s="374">
        <f t="shared" si="59"/>
        <v>0</v>
      </c>
      <c r="BG149" s="374">
        <f t="shared" si="59"/>
        <v>0</v>
      </c>
      <c r="BH149" s="374">
        <f t="shared" si="59"/>
        <v>0</v>
      </c>
      <c r="BI149" s="374">
        <f t="shared" si="59"/>
        <v>0</v>
      </c>
      <c r="BJ149" s="374">
        <f t="shared" si="59"/>
        <v>0</v>
      </c>
      <c r="BK149" s="374">
        <f t="shared" si="59"/>
        <v>0</v>
      </c>
      <c r="BL149" s="374">
        <f t="shared" si="59"/>
        <v>0</v>
      </c>
      <c r="BM149" s="374" t="e">
        <f t="shared" si="59"/>
        <v>#DIV/0!</v>
      </c>
      <c r="BN149" s="374" t="e">
        <f t="shared" si="59"/>
        <v>#DIV/0!</v>
      </c>
      <c r="BO149" s="374">
        <f t="shared" si="59"/>
        <v>0</v>
      </c>
      <c r="BP149" s="374">
        <f t="shared" si="59"/>
        <v>0</v>
      </c>
      <c r="BQ149" s="374" t="e">
        <f t="shared" si="59"/>
        <v>#DIV/0!</v>
      </c>
      <c r="BR149" s="374">
        <f t="shared" ref="BR149:BZ149" si="60">SUM(BR150:BR152)</f>
        <v>0</v>
      </c>
      <c r="BS149" s="374">
        <f t="shared" si="60"/>
        <v>0</v>
      </c>
      <c r="BT149" s="374">
        <f t="shared" si="60"/>
        <v>0</v>
      </c>
      <c r="BU149" s="374">
        <f t="shared" si="60"/>
        <v>0</v>
      </c>
      <c r="BV149" s="374">
        <f t="shared" si="60"/>
        <v>0</v>
      </c>
      <c r="BW149" s="374">
        <f t="shared" si="60"/>
        <v>0</v>
      </c>
      <c r="BX149" s="374">
        <f t="shared" si="60"/>
        <v>0</v>
      </c>
      <c r="BY149" s="374">
        <f t="shared" si="60"/>
        <v>0</v>
      </c>
      <c r="BZ149" s="374">
        <f t="shared" si="60"/>
        <v>0</v>
      </c>
      <c r="CA149" s="253">
        <v>0</v>
      </c>
      <c r="CB149" s="253">
        <v>0</v>
      </c>
      <c r="CC149" s="253">
        <v>0</v>
      </c>
      <c r="CD149" s="253">
        <v>0</v>
      </c>
      <c r="CE149" s="253">
        <v>0</v>
      </c>
      <c r="CF149" s="253">
        <v>0</v>
      </c>
    </row>
    <row r="150" spans="1:94" s="329" customFormat="1" ht="48.6" customHeight="1" x14ac:dyDescent="0.3">
      <c r="A150" s="261" t="s">
        <v>311</v>
      </c>
      <c r="B150" s="261" t="s">
        <v>312</v>
      </c>
      <c r="C150" s="261" t="s">
        <v>175</v>
      </c>
      <c r="D150" s="296" t="s">
        <v>276</v>
      </c>
      <c r="E150" s="261">
        <f>ENS_DREA!E150-'Autres acteurs'!E150</f>
        <v>0</v>
      </c>
      <c r="F150" s="261">
        <f>ENS_DREA!F150-'Autres acteurs'!F150</f>
        <v>0</v>
      </c>
      <c r="G150" s="261">
        <f>ENS_DREA!G150-'Autres acteurs'!G150</f>
        <v>0</v>
      </c>
      <c r="H150" s="261">
        <f>ENS_DREA!H150-'Autres acteurs'!H150</f>
        <v>0</v>
      </c>
      <c r="I150" s="261">
        <f>ENS_DREA!I150-'Autres acteurs'!I150</f>
        <v>0</v>
      </c>
      <c r="J150" s="261">
        <f>ENS_DREA!J150-'Autres acteurs'!J150</f>
        <v>0</v>
      </c>
      <c r="K150" s="261">
        <f>ENS_DREA!K150-'Autres acteurs'!K150</f>
        <v>0</v>
      </c>
      <c r="L150" s="261">
        <f>ENS_DREA!L150-'Autres acteurs'!L150</f>
        <v>0</v>
      </c>
      <c r="M150" s="261">
        <f>ENS_DREA!M150-'Autres acteurs'!M150</f>
        <v>0</v>
      </c>
      <c r="N150" s="261">
        <f>ENS_DREA!N150-'Autres acteurs'!N150</f>
        <v>0</v>
      </c>
      <c r="O150" s="261">
        <f>ENS_DREA!O150-'Autres acteurs'!O150</f>
        <v>0</v>
      </c>
      <c r="P150" s="256">
        <f>ENS_DREA!P150-'Autres acteurs'!P150</f>
        <v>0</v>
      </c>
      <c r="Q150" s="256">
        <f>ENS_DREA!Q150-'Autres acteurs'!Q150</f>
        <v>0</v>
      </c>
      <c r="R150" s="256">
        <f>ENS_DREA!R150-'Autres acteurs'!R150</f>
        <v>0</v>
      </c>
      <c r="S150" s="256">
        <f>ENS_DREA!S150-'Autres acteurs'!S150</f>
        <v>0</v>
      </c>
      <c r="T150" s="256">
        <f>ENS_DREA!T150-'Autres acteurs'!T150</f>
        <v>0</v>
      </c>
      <c r="U150" s="256">
        <f>ENS_DREA!U150-'Autres acteurs'!U150</f>
        <v>0</v>
      </c>
      <c r="V150" s="256">
        <f>ENS_DREA!V150-'Autres acteurs'!V150</f>
        <v>0</v>
      </c>
      <c r="W150" s="256">
        <f>ENS_DREA!W150-'Autres acteurs'!W150</f>
        <v>0</v>
      </c>
      <c r="X150" s="256">
        <f>ENS_DREA!X150-'Autres acteurs'!X150</f>
        <v>0</v>
      </c>
      <c r="Y150" s="256">
        <f>ENS_DREA!Y150-'Autres acteurs'!Y150</f>
        <v>0</v>
      </c>
      <c r="Z150" s="256">
        <f>ENS_DREA!Z150-'Autres acteurs'!Z150</f>
        <v>0</v>
      </c>
      <c r="AA150" s="256">
        <f>ENS_DREA!AA150-'Autres acteurs'!AA150</f>
        <v>0</v>
      </c>
      <c r="AB150" s="256">
        <f>ENS_DREA!AB150-'Autres acteurs'!AB150</f>
        <v>0</v>
      </c>
      <c r="AC150" s="256">
        <f>ENS_DREA!AC150-'Autres acteurs'!AC150</f>
        <v>0</v>
      </c>
      <c r="AD150" s="256">
        <f>ENS_DREA!AD150-'Autres acteurs'!AD150</f>
        <v>0</v>
      </c>
      <c r="AE150" s="256">
        <f>ENS_DREA!AE150-'Autres acteurs'!AE150</f>
        <v>0</v>
      </c>
      <c r="AF150" s="256">
        <f>ENS_DREA!AF150-'Autres acteurs'!AF150</f>
        <v>0</v>
      </c>
      <c r="AG150" s="256">
        <f>ENS_DREA!AG150-'Autres acteurs'!AG150</f>
        <v>0</v>
      </c>
      <c r="AH150" s="256">
        <f>ENS_DREA!AH150-'Autres acteurs'!AH150</f>
        <v>0</v>
      </c>
      <c r="AI150" s="261">
        <f>ENS_DREA!AI150-'Autres acteurs'!AI150</f>
        <v>0</v>
      </c>
      <c r="AJ150" s="261">
        <f>ENS_DREA!AJ150-'Autres acteurs'!AJ150</f>
        <v>0</v>
      </c>
      <c r="AK150" s="261">
        <f>ENS_DREA!AK150-'Autres acteurs'!AK150</f>
        <v>0</v>
      </c>
      <c r="AL150" s="261">
        <f>ENS_DREA!AL150-'Autres acteurs'!AL150</f>
        <v>0</v>
      </c>
      <c r="AM150" s="261">
        <f>ENS_DREA!AM150-'Autres acteurs'!AM150</f>
        <v>0</v>
      </c>
      <c r="AN150" s="261">
        <f>ENS_DREA!AN150-'Autres acteurs'!AN150</f>
        <v>0</v>
      </c>
      <c r="AO150" s="395">
        <f>ENS_DREA!AO150-'Autres acteurs'!AO150</f>
        <v>0</v>
      </c>
      <c r="AP150" s="395">
        <f>ENS_DREA!AP150-'Autres acteurs'!AP150</f>
        <v>0</v>
      </c>
      <c r="AQ150" s="395">
        <f>ENS_DREA!AQ150-'Autres acteurs'!AQ150</f>
        <v>0</v>
      </c>
      <c r="AR150" s="395">
        <f>ENS_DREA!AR150-'Autres acteurs'!AR150</f>
        <v>0</v>
      </c>
      <c r="AS150" s="395">
        <f>ENS_DREA!AS150-'Autres acteurs'!AS150</f>
        <v>0</v>
      </c>
      <c r="AT150" s="395">
        <f>ENS_DREA!AT150-'Autres acteurs'!AT150</f>
        <v>0</v>
      </c>
      <c r="AU150" s="395">
        <f>ENS_DREA!AU150-'Autres acteurs'!AU150</f>
        <v>0</v>
      </c>
      <c r="AV150" s="395">
        <f>ENS_DREA!AV150-'Autres acteurs'!AV150</f>
        <v>0</v>
      </c>
      <c r="AW150" s="371">
        <f>ENS_DREA!AW150-'Autres acteurs'!AW150</f>
        <v>0</v>
      </c>
      <c r="AX150" s="371">
        <f>ENS_DREA!AX150-'Autres acteurs'!AX150</f>
        <v>0</v>
      </c>
      <c r="AY150" s="371">
        <f>ENS_DREA!AY150-'Autres acteurs'!AY150</f>
        <v>0</v>
      </c>
      <c r="AZ150" s="371">
        <f>ENS_DREA!AZ150-'Autres acteurs'!AZ150</f>
        <v>0</v>
      </c>
      <c r="BA150" s="371">
        <f>ENS_DREA!BA150-'Autres acteurs'!BA150</f>
        <v>0</v>
      </c>
      <c r="BB150" s="371">
        <f>ENS_DREA!BB150-'Autres acteurs'!BB150</f>
        <v>0</v>
      </c>
      <c r="BC150" s="371">
        <f>ENS_DREA!BC150-'Autres acteurs'!BC150</f>
        <v>0</v>
      </c>
      <c r="BD150" s="371">
        <f>ENS_DREA!BD150-'Autres acteurs'!BD150</f>
        <v>0</v>
      </c>
      <c r="BE150" s="371">
        <f>ENS_DREA!BE150-'Autres acteurs'!BE150</f>
        <v>0</v>
      </c>
      <c r="BF150" s="371">
        <f>ENS_DREA!BF150-'Autres acteurs'!BF150</f>
        <v>0</v>
      </c>
      <c r="BG150" s="371">
        <f>ENS_DREA!BG150-'Autres acteurs'!BG150</f>
        <v>0</v>
      </c>
      <c r="BH150" s="371">
        <f>ENS_DREA!BH150-'Autres acteurs'!BH150</f>
        <v>0</v>
      </c>
      <c r="BI150" s="371">
        <f>ENS_DREA!BI150-'Autres acteurs'!BI150</f>
        <v>0</v>
      </c>
      <c r="BJ150" s="371">
        <f>ENS_DREA!BJ150-'Autres acteurs'!BJ150</f>
        <v>0</v>
      </c>
      <c r="BK150" s="371">
        <f>ENS_DREA!BK150-'Autres acteurs'!BK150</f>
        <v>0</v>
      </c>
      <c r="BL150" s="371">
        <f>ENS_DREA!BL150-'Autres acteurs'!BL150</f>
        <v>0</v>
      </c>
      <c r="BM150" s="371" t="e">
        <f>ENS_DREA!BM150-'Autres acteurs'!BM150</f>
        <v>#DIV/0!</v>
      </c>
      <c r="BN150" s="371" t="e">
        <f>ENS_DREA!BN150-'Autres acteurs'!BN150</f>
        <v>#DIV/0!</v>
      </c>
      <c r="BO150" s="371">
        <f>ENS_DREA!BO150-'Autres acteurs'!BO150</f>
        <v>0</v>
      </c>
      <c r="BP150" s="371">
        <f>ENS_DREA!BP150-'Autres acteurs'!BP150</f>
        <v>0</v>
      </c>
      <c r="BQ150" s="371" t="e">
        <f>ENS_DREA!BQ150-'Autres acteurs'!BQ150</f>
        <v>#DIV/0!</v>
      </c>
      <c r="BR150" s="371">
        <f>ENS_DREA!BR150-'Autres acteurs'!BR150</f>
        <v>0</v>
      </c>
      <c r="BS150" s="371">
        <f>ENS_DREA!BS150-'Autres acteurs'!BS150</f>
        <v>0</v>
      </c>
      <c r="BT150" s="371">
        <f>ENS_DREA!BT150-'Autres acteurs'!BT150</f>
        <v>0</v>
      </c>
      <c r="BU150" s="371">
        <f>ENS_DREA!BU150-'Autres acteurs'!BU150</f>
        <v>0</v>
      </c>
      <c r="BV150" s="371">
        <f>ENS_DREA!BV150-'Autres acteurs'!BV150</f>
        <v>0</v>
      </c>
      <c r="BW150" s="371">
        <f>ENS_DREA!BW150-'Autres acteurs'!BW150</f>
        <v>0</v>
      </c>
      <c r="BX150" s="371">
        <f>ENS_DREA!BX150-'Autres acteurs'!BX150</f>
        <v>0</v>
      </c>
      <c r="BY150" s="371">
        <f>ENS_DREA!BY150-'Autres acteurs'!BY150</f>
        <v>0</v>
      </c>
      <c r="BZ150" s="371">
        <f>ENS_DREA!BZ150-'Autres acteurs'!BZ150</f>
        <v>0</v>
      </c>
      <c r="CA150" s="327"/>
      <c r="CB150" s="327"/>
      <c r="CC150" s="327"/>
      <c r="CD150" s="327"/>
      <c r="CE150" s="327"/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41.4" x14ac:dyDescent="0.3">
      <c r="A151" s="301" t="s">
        <v>313</v>
      </c>
      <c r="B151" s="301" t="s">
        <v>314</v>
      </c>
      <c r="C151" s="301" t="s">
        <v>175</v>
      </c>
      <c r="D151" s="311" t="s">
        <v>276</v>
      </c>
      <c r="E151" s="301">
        <f>ENS_DREA!E151-'Autres acteurs'!E151</f>
        <v>0</v>
      </c>
      <c r="F151" s="301">
        <f>ENS_DREA!F151-'Autres acteurs'!F151</f>
        <v>0</v>
      </c>
      <c r="G151" s="301">
        <f>ENS_DREA!G151-'Autres acteurs'!G151</f>
        <v>0</v>
      </c>
      <c r="H151" s="301">
        <f>ENS_DREA!H151-'Autres acteurs'!H151</f>
        <v>0</v>
      </c>
      <c r="I151" s="301">
        <f>ENS_DREA!I151-'Autres acteurs'!I151</f>
        <v>0</v>
      </c>
      <c r="J151" s="301">
        <f>ENS_DREA!J151-'Autres acteurs'!J151</f>
        <v>0</v>
      </c>
      <c r="K151" s="301">
        <f>ENS_DREA!K151-'Autres acteurs'!K151</f>
        <v>0</v>
      </c>
      <c r="L151" s="301">
        <f>ENS_DREA!L151-'Autres acteurs'!L151</f>
        <v>0</v>
      </c>
      <c r="M151" s="301">
        <f>ENS_DREA!M151-'Autres acteurs'!M151</f>
        <v>0</v>
      </c>
      <c r="N151" s="301">
        <f>ENS_DREA!N151-'Autres acteurs'!N151</f>
        <v>0</v>
      </c>
      <c r="O151" s="301">
        <f>ENS_DREA!O151-'Autres acteurs'!O151</f>
        <v>0</v>
      </c>
      <c r="P151" s="256">
        <f>ENS_DREA!P151-'Autres acteurs'!P151</f>
        <v>0</v>
      </c>
      <c r="Q151" s="256">
        <f>ENS_DREA!Q151-'Autres acteurs'!Q151</f>
        <v>0</v>
      </c>
      <c r="R151" s="256">
        <f>ENS_DREA!R151-'Autres acteurs'!R151</f>
        <v>0</v>
      </c>
      <c r="S151" s="256">
        <f>ENS_DREA!S151-'Autres acteurs'!S151</f>
        <v>0</v>
      </c>
      <c r="T151" s="256">
        <f>ENS_DREA!T151-'Autres acteurs'!T151</f>
        <v>0</v>
      </c>
      <c r="U151" s="256">
        <f>ENS_DREA!U151-'Autres acteurs'!U151</f>
        <v>0</v>
      </c>
      <c r="V151" s="256">
        <f>ENS_DREA!V151-'Autres acteurs'!V151</f>
        <v>0</v>
      </c>
      <c r="W151" s="256">
        <f>ENS_DREA!W151-'Autres acteurs'!W151</f>
        <v>0</v>
      </c>
      <c r="X151" s="256">
        <f>ENS_DREA!X151-'Autres acteurs'!X151</f>
        <v>0</v>
      </c>
      <c r="Y151" s="256">
        <f>ENS_DREA!Y151-'Autres acteurs'!Y151</f>
        <v>0</v>
      </c>
      <c r="Z151" s="256">
        <f>ENS_DREA!Z151-'Autres acteurs'!Z151</f>
        <v>0</v>
      </c>
      <c r="AA151" s="256">
        <f>ENS_DREA!AA151-'Autres acteurs'!AA151</f>
        <v>0</v>
      </c>
      <c r="AB151" s="256">
        <f>ENS_DREA!AB151-'Autres acteurs'!AB151</f>
        <v>0</v>
      </c>
      <c r="AC151" s="256">
        <f>ENS_DREA!AC151-'Autres acteurs'!AC151</f>
        <v>0</v>
      </c>
      <c r="AD151" s="256">
        <f>ENS_DREA!AD151-'Autres acteurs'!AD151</f>
        <v>0</v>
      </c>
      <c r="AE151" s="256">
        <f>ENS_DREA!AE151-'Autres acteurs'!AE151</f>
        <v>0</v>
      </c>
      <c r="AF151" s="256">
        <f>ENS_DREA!AF151-'Autres acteurs'!AF151</f>
        <v>0</v>
      </c>
      <c r="AG151" s="256">
        <f>ENS_DREA!AG151-'Autres acteurs'!AG151</f>
        <v>0</v>
      </c>
      <c r="AH151" s="256">
        <f>ENS_DREA!AH151-'Autres acteurs'!AH151</f>
        <v>0</v>
      </c>
      <c r="AI151" s="301">
        <f>ENS_DREA!AI151-'Autres acteurs'!AI151</f>
        <v>0</v>
      </c>
      <c r="AJ151" s="301">
        <f>ENS_DREA!AJ151-'Autres acteurs'!AJ151</f>
        <v>0</v>
      </c>
      <c r="AK151" s="301">
        <f>ENS_DREA!AK151-'Autres acteurs'!AK151</f>
        <v>0</v>
      </c>
      <c r="AL151" s="301">
        <f>ENS_DREA!AL151-'Autres acteurs'!AL151</f>
        <v>0</v>
      </c>
      <c r="AM151" s="301">
        <f>ENS_DREA!AM151-'Autres acteurs'!AM151</f>
        <v>0</v>
      </c>
      <c r="AN151" s="301">
        <f>ENS_DREA!AN151-'Autres acteurs'!AN151</f>
        <v>0</v>
      </c>
      <c r="AO151" s="396">
        <f>ENS_DREA!AO151-'Autres acteurs'!AO151</f>
        <v>0</v>
      </c>
      <c r="AP151" s="396">
        <f>ENS_DREA!AP151-'Autres acteurs'!AP151</f>
        <v>0</v>
      </c>
      <c r="AQ151" s="396">
        <f>ENS_DREA!AQ151-'Autres acteurs'!AQ151</f>
        <v>0</v>
      </c>
      <c r="AR151" s="396">
        <f>ENS_DREA!AR151-'Autres acteurs'!AR151</f>
        <v>0</v>
      </c>
      <c r="AS151" s="396">
        <f>ENS_DREA!AS151-'Autres acteurs'!AS151</f>
        <v>0</v>
      </c>
      <c r="AT151" s="396">
        <f>ENS_DREA!AT151-'Autres acteurs'!AT151</f>
        <v>0</v>
      </c>
      <c r="AU151" s="396">
        <f>ENS_DREA!AU151-'Autres acteurs'!AU151</f>
        <v>0</v>
      </c>
      <c r="AV151" s="396">
        <f>ENS_DREA!AV151-'Autres acteurs'!AV151</f>
        <v>0</v>
      </c>
      <c r="AW151" s="371">
        <f>ENS_DREA!AW151-'Autres acteurs'!AW151</f>
        <v>0</v>
      </c>
      <c r="AX151" s="371">
        <f>ENS_DREA!AX151-'Autres acteurs'!AX151</f>
        <v>0</v>
      </c>
      <c r="AY151" s="371">
        <f>ENS_DREA!AY151-'Autres acteurs'!AY151</f>
        <v>0</v>
      </c>
      <c r="AZ151" s="371">
        <f>ENS_DREA!AZ151-'Autres acteurs'!AZ151</f>
        <v>0</v>
      </c>
      <c r="BA151" s="371">
        <f>ENS_DREA!BA151-'Autres acteurs'!BA151</f>
        <v>0</v>
      </c>
      <c r="BB151" s="371">
        <f>ENS_DREA!BB151-'Autres acteurs'!BB151</f>
        <v>0</v>
      </c>
      <c r="BC151" s="371">
        <f>ENS_DREA!BC151-'Autres acteurs'!BC151</f>
        <v>0</v>
      </c>
      <c r="BD151" s="371">
        <f>ENS_DREA!BD151-'Autres acteurs'!BD151</f>
        <v>0</v>
      </c>
      <c r="BE151" s="371">
        <f>ENS_DREA!BE151-'Autres acteurs'!BE151</f>
        <v>0</v>
      </c>
      <c r="BF151" s="371">
        <f>ENS_DREA!BF151-'Autres acteurs'!BF151</f>
        <v>0</v>
      </c>
      <c r="BG151" s="371">
        <f>ENS_DREA!BG151-'Autres acteurs'!BG151</f>
        <v>0</v>
      </c>
      <c r="BH151" s="371">
        <f>ENS_DREA!BH151-'Autres acteurs'!BH151</f>
        <v>0</v>
      </c>
      <c r="BI151" s="371">
        <f>ENS_DREA!BI151-'Autres acteurs'!BI151</f>
        <v>0</v>
      </c>
      <c r="BJ151" s="371">
        <f>ENS_DREA!BJ151-'Autres acteurs'!BJ151</f>
        <v>0</v>
      </c>
      <c r="BK151" s="371">
        <f>ENS_DREA!BK151-'Autres acteurs'!BK151</f>
        <v>0</v>
      </c>
      <c r="BL151" s="371">
        <f>ENS_DREA!BL151-'Autres acteurs'!BL151</f>
        <v>0</v>
      </c>
      <c r="BM151" s="371" t="e">
        <f>ENS_DREA!BM151-'Autres acteurs'!BM151</f>
        <v>#DIV/0!</v>
      </c>
      <c r="BN151" s="371" t="e">
        <f>ENS_DREA!BN151-'Autres acteurs'!BN151</f>
        <v>#DIV/0!</v>
      </c>
      <c r="BO151" s="371">
        <f>ENS_DREA!BO151-'Autres acteurs'!BO151</f>
        <v>0</v>
      </c>
      <c r="BP151" s="371">
        <f>ENS_DREA!BP151-'Autres acteurs'!BP151</f>
        <v>0</v>
      </c>
      <c r="BQ151" s="371" t="e">
        <f>ENS_DREA!BQ151-'Autres acteurs'!BQ151</f>
        <v>#DIV/0!</v>
      </c>
      <c r="BR151" s="371">
        <f>ENS_DREA!BR151-'Autres acteurs'!BR151</f>
        <v>0</v>
      </c>
      <c r="BS151" s="371">
        <f>ENS_DREA!BS151-'Autres acteurs'!BS151</f>
        <v>0</v>
      </c>
      <c r="BT151" s="371">
        <f>ENS_DREA!BT151-'Autres acteurs'!BT151</f>
        <v>0</v>
      </c>
      <c r="BU151" s="371">
        <f>ENS_DREA!BU151-'Autres acteurs'!BU151</f>
        <v>0</v>
      </c>
      <c r="BV151" s="371">
        <f>ENS_DREA!BV151-'Autres acteurs'!BV151</f>
        <v>0</v>
      </c>
      <c r="BW151" s="371">
        <f>ENS_DREA!BW151-'Autres acteurs'!BW151</f>
        <v>0</v>
      </c>
      <c r="BX151" s="371">
        <f>ENS_DREA!BX151-'Autres acteurs'!BX151</f>
        <v>0</v>
      </c>
      <c r="BY151" s="371">
        <f>ENS_DREA!BY151-'Autres acteurs'!BY151</f>
        <v>0</v>
      </c>
      <c r="BZ151" s="371">
        <f>ENS_DREA!BZ151-'Autres acteurs'!BZ151</f>
        <v>0</v>
      </c>
      <c r="CA151" s="330"/>
      <c r="CB151" s="330"/>
      <c r="CC151" s="330"/>
      <c r="CD151" s="330"/>
      <c r="CE151" s="330"/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41.4" x14ac:dyDescent="0.3">
      <c r="A152" s="265" t="s">
        <v>315</v>
      </c>
      <c r="B152" s="265" t="s">
        <v>316</v>
      </c>
      <c r="C152" s="265" t="s">
        <v>317</v>
      </c>
      <c r="D152" s="266" t="s">
        <v>318</v>
      </c>
      <c r="E152" s="265">
        <f>ENS_DREA!E152-'Autres acteurs'!E152</f>
        <v>0</v>
      </c>
      <c r="F152" s="265">
        <f>ENS_DREA!F152-'Autres acteurs'!F152</f>
        <v>0</v>
      </c>
      <c r="G152" s="265">
        <f>ENS_DREA!G152-'Autres acteurs'!G152</f>
        <v>0</v>
      </c>
      <c r="H152" s="265">
        <f>ENS_DREA!H152-'Autres acteurs'!H152</f>
        <v>0</v>
      </c>
      <c r="I152" s="265">
        <f>ENS_DREA!I152-'Autres acteurs'!I152</f>
        <v>0</v>
      </c>
      <c r="J152" s="265">
        <f>ENS_DREA!J152-'Autres acteurs'!J152</f>
        <v>0</v>
      </c>
      <c r="K152" s="265">
        <f>ENS_DREA!K152-'Autres acteurs'!K152</f>
        <v>0</v>
      </c>
      <c r="L152" s="265">
        <f>ENS_DREA!L152-'Autres acteurs'!L152</f>
        <v>0</v>
      </c>
      <c r="M152" s="265">
        <f>ENS_DREA!M152-'Autres acteurs'!M152</f>
        <v>0</v>
      </c>
      <c r="N152" s="265">
        <f>ENS_DREA!N152-'Autres acteurs'!N152</f>
        <v>0</v>
      </c>
      <c r="O152" s="265">
        <f>ENS_DREA!O152-'Autres acteurs'!O152</f>
        <v>0</v>
      </c>
      <c r="P152" s="256">
        <f>ENS_DREA!P152-'Autres acteurs'!P152</f>
        <v>0</v>
      </c>
      <c r="Q152" s="256">
        <f>ENS_DREA!Q152-'Autres acteurs'!Q152</f>
        <v>0</v>
      </c>
      <c r="R152" s="256">
        <f>ENS_DREA!R152-'Autres acteurs'!R152</f>
        <v>0</v>
      </c>
      <c r="S152" s="256">
        <f>ENS_DREA!S152-'Autres acteurs'!S152</f>
        <v>0</v>
      </c>
      <c r="T152" s="256">
        <f>ENS_DREA!T152-'Autres acteurs'!T152</f>
        <v>0</v>
      </c>
      <c r="U152" s="256">
        <f>ENS_DREA!U152-'Autres acteurs'!U152</f>
        <v>0</v>
      </c>
      <c r="V152" s="256">
        <f>ENS_DREA!V152-'Autres acteurs'!V152</f>
        <v>0</v>
      </c>
      <c r="W152" s="256">
        <f>ENS_DREA!W152-'Autres acteurs'!W152</f>
        <v>0</v>
      </c>
      <c r="X152" s="256">
        <f>ENS_DREA!X152-'Autres acteurs'!X152</f>
        <v>0</v>
      </c>
      <c r="Y152" s="256">
        <f>ENS_DREA!Y152-'Autres acteurs'!Y152</f>
        <v>0</v>
      </c>
      <c r="Z152" s="256">
        <f>ENS_DREA!Z152-'Autres acteurs'!Z152</f>
        <v>0</v>
      </c>
      <c r="AA152" s="256">
        <f>ENS_DREA!AA152-'Autres acteurs'!AA152</f>
        <v>0</v>
      </c>
      <c r="AB152" s="256">
        <f>ENS_DREA!AB152-'Autres acteurs'!AB152</f>
        <v>0</v>
      </c>
      <c r="AC152" s="256">
        <f>ENS_DREA!AC152-'Autres acteurs'!AC152</f>
        <v>0</v>
      </c>
      <c r="AD152" s="256">
        <f>ENS_DREA!AD152-'Autres acteurs'!AD152</f>
        <v>0</v>
      </c>
      <c r="AE152" s="256">
        <f>ENS_DREA!AE152-'Autres acteurs'!AE152</f>
        <v>0</v>
      </c>
      <c r="AF152" s="256">
        <f>ENS_DREA!AF152-'Autres acteurs'!AF152</f>
        <v>0</v>
      </c>
      <c r="AG152" s="256">
        <f>ENS_DREA!AG152-'Autres acteurs'!AG152</f>
        <v>0</v>
      </c>
      <c r="AH152" s="256">
        <f>ENS_DREA!AH152-'Autres acteurs'!AH152</f>
        <v>0</v>
      </c>
      <c r="AI152" s="265">
        <f>ENS_DREA!AI152-'Autres acteurs'!AI152</f>
        <v>0</v>
      </c>
      <c r="AJ152" s="265">
        <f>ENS_DREA!AJ152-'Autres acteurs'!AJ152</f>
        <v>0</v>
      </c>
      <c r="AK152" s="265">
        <f>ENS_DREA!AK152-'Autres acteurs'!AK152</f>
        <v>0</v>
      </c>
      <c r="AL152" s="265">
        <f>ENS_DREA!AL152-'Autres acteurs'!AL152</f>
        <v>0</v>
      </c>
      <c r="AM152" s="265">
        <f>ENS_DREA!AM152-'Autres acteurs'!AM152</f>
        <v>0</v>
      </c>
      <c r="AN152" s="265">
        <f>ENS_DREA!AN152-'Autres acteurs'!AN152</f>
        <v>0</v>
      </c>
      <c r="AO152" s="393">
        <f>ENS_DREA!AO152-'Autres acteurs'!AO152</f>
        <v>0</v>
      </c>
      <c r="AP152" s="393">
        <f>ENS_DREA!AP152-'Autres acteurs'!AP152</f>
        <v>0</v>
      </c>
      <c r="AQ152" s="393">
        <f>ENS_DREA!AQ152-'Autres acteurs'!AQ152</f>
        <v>0</v>
      </c>
      <c r="AR152" s="393">
        <f>ENS_DREA!AR152-'Autres acteurs'!AR152</f>
        <v>0</v>
      </c>
      <c r="AS152" s="393">
        <f>ENS_DREA!AS152-'Autres acteurs'!AS152</f>
        <v>0</v>
      </c>
      <c r="AT152" s="393">
        <f>ENS_DREA!AT152-'Autres acteurs'!AT152</f>
        <v>0</v>
      </c>
      <c r="AU152" s="393">
        <f>ENS_DREA!AU152-'Autres acteurs'!AU152</f>
        <v>0</v>
      </c>
      <c r="AV152" s="393">
        <f>ENS_DREA!AV152-'Autres acteurs'!AV152</f>
        <v>0</v>
      </c>
      <c r="AW152" s="371">
        <f>ENS_DREA!AW152-'Autres acteurs'!AW152</f>
        <v>0</v>
      </c>
      <c r="AX152" s="371">
        <f>ENS_DREA!AX152-'Autres acteurs'!AX152</f>
        <v>0</v>
      </c>
      <c r="AY152" s="371">
        <f>ENS_DREA!AY152-'Autres acteurs'!AY152</f>
        <v>0</v>
      </c>
      <c r="AZ152" s="371">
        <f>ENS_DREA!AZ152-'Autres acteurs'!AZ152</f>
        <v>0</v>
      </c>
      <c r="BA152" s="371">
        <f>ENS_DREA!BA152-'Autres acteurs'!BA152</f>
        <v>0</v>
      </c>
      <c r="BB152" s="371">
        <f>ENS_DREA!BB152-'Autres acteurs'!BB152</f>
        <v>0</v>
      </c>
      <c r="BC152" s="371">
        <f>ENS_DREA!BC152-'Autres acteurs'!BC152</f>
        <v>0</v>
      </c>
      <c r="BD152" s="371">
        <f>ENS_DREA!BD152-'Autres acteurs'!BD152</f>
        <v>0</v>
      </c>
      <c r="BE152" s="371">
        <f>ENS_DREA!BE152-'Autres acteurs'!BE152</f>
        <v>0</v>
      </c>
      <c r="BF152" s="371">
        <f>ENS_DREA!BF152-'Autres acteurs'!BF152</f>
        <v>0</v>
      </c>
      <c r="BG152" s="371">
        <f>ENS_DREA!BG152-'Autres acteurs'!BG152</f>
        <v>0</v>
      </c>
      <c r="BH152" s="371">
        <f>ENS_DREA!BH152-'Autres acteurs'!BH152</f>
        <v>0</v>
      </c>
      <c r="BI152" s="371">
        <f>ENS_DREA!BI152-'Autres acteurs'!BI152</f>
        <v>0</v>
      </c>
      <c r="BJ152" s="371">
        <f>ENS_DREA!BJ152-'Autres acteurs'!BJ152</f>
        <v>0</v>
      </c>
      <c r="BK152" s="371">
        <f>ENS_DREA!BK152-'Autres acteurs'!BK152</f>
        <v>0</v>
      </c>
      <c r="BL152" s="371">
        <f>ENS_DREA!BL152-'Autres acteurs'!BL152</f>
        <v>0</v>
      </c>
      <c r="BM152" s="371" t="e">
        <f>ENS_DREA!BM152-'Autres acteurs'!BM152</f>
        <v>#DIV/0!</v>
      </c>
      <c r="BN152" s="371" t="e">
        <f>ENS_DREA!BN152-'Autres acteurs'!BN152</f>
        <v>#DIV/0!</v>
      </c>
      <c r="BO152" s="371">
        <f>ENS_DREA!BO152-'Autres acteurs'!BO152</f>
        <v>0</v>
      </c>
      <c r="BP152" s="371">
        <f>ENS_DREA!BP152-'Autres acteurs'!BP152</f>
        <v>0</v>
      </c>
      <c r="BQ152" s="371" t="e">
        <f>ENS_DREA!BQ152-'Autres acteurs'!BQ152</f>
        <v>#DIV/0!</v>
      </c>
      <c r="BR152" s="371">
        <f>ENS_DREA!BR152-'Autres acteurs'!BR152</f>
        <v>0</v>
      </c>
      <c r="BS152" s="371">
        <f>ENS_DREA!BS152-'Autres acteurs'!BS152</f>
        <v>0</v>
      </c>
      <c r="BT152" s="371">
        <f>ENS_DREA!BT152-'Autres acteurs'!BT152</f>
        <v>0</v>
      </c>
      <c r="BU152" s="371">
        <f>ENS_DREA!BU152-'Autres acteurs'!BU152</f>
        <v>0</v>
      </c>
      <c r="BV152" s="371">
        <f>ENS_DREA!BV152-'Autres acteurs'!BV152</f>
        <v>0</v>
      </c>
      <c r="BW152" s="371">
        <f>ENS_DREA!BW152-'Autres acteurs'!BW152</f>
        <v>0</v>
      </c>
      <c r="BX152" s="371">
        <f>ENS_DREA!BX152-'Autres acteurs'!BX152</f>
        <v>0</v>
      </c>
      <c r="BY152" s="371">
        <f>ENS_DREA!BY152-'Autres acteurs'!BY152</f>
        <v>0</v>
      </c>
      <c r="BZ152" s="371">
        <f>ENS_DREA!BZ152-'Autres acteurs'!BZ152</f>
        <v>0</v>
      </c>
      <c r="CA152" s="331"/>
      <c r="CB152" s="331"/>
      <c r="CC152" s="331"/>
      <c r="CD152" s="331"/>
      <c r="CE152" s="331"/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3">
      <c r="A153" s="265"/>
      <c r="B153" s="265"/>
      <c r="C153" s="265"/>
      <c r="D153" s="266"/>
      <c r="E153" s="265">
        <f>ENS_DREA!E153-'Autres acteurs'!E153</f>
        <v>0</v>
      </c>
      <c r="F153" s="265">
        <f>ENS_DREA!F153-'Autres acteurs'!F153</f>
        <v>0</v>
      </c>
      <c r="G153" s="265">
        <f>ENS_DREA!G153-'Autres acteurs'!G153</f>
        <v>0</v>
      </c>
      <c r="H153" s="265">
        <f>ENS_DREA!H153-'Autres acteurs'!H153</f>
        <v>0</v>
      </c>
      <c r="I153" s="265">
        <f>ENS_DREA!I153-'Autres acteurs'!I153</f>
        <v>0</v>
      </c>
      <c r="J153" s="265">
        <f>ENS_DREA!J153-'Autres acteurs'!J153</f>
        <v>0</v>
      </c>
      <c r="K153" s="265">
        <f>ENS_DREA!K153-'Autres acteurs'!K153</f>
        <v>0</v>
      </c>
      <c r="L153" s="265">
        <f>ENS_DREA!L153-'Autres acteurs'!L153</f>
        <v>0</v>
      </c>
      <c r="M153" s="265">
        <f>ENS_DREA!M153-'Autres acteurs'!M153</f>
        <v>0</v>
      </c>
      <c r="N153" s="265">
        <f>ENS_DREA!N153-'Autres acteurs'!N153</f>
        <v>0</v>
      </c>
      <c r="O153" s="265">
        <f>ENS_DREA!O153-'Autres acteurs'!O153</f>
        <v>0</v>
      </c>
      <c r="P153" s="256">
        <f>ENS_DREA!P153-'Autres acteurs'!P153</f>
        <v>0</v>
      </c>
      <c r="Q153" s="256">
        <f>ENS_DREA!Q153-'Autres acteurs'!Q153</f>
        <v>0</v>
      </c>
      <c r="R153" s="256">
        <f>ENS_DREA!R153-'Autres acteurs'!R153</f>
        <v>0</v>
      </c>
      <c r="S153" s="256">
        <f>ENS_DREA!S153-'Autres acteurs'!S153</f>
        <v>0</v>
      </c>
      <c r="T153" s="256">
        <f>ENS_DREA!T153-'Autres acteurs'!T153</f>
        <v>0</v>
      </c>
      <c r="U153" s="256">
        <f>ENS_DREA!U153-'Autres acteurs'!U153</f>
        <v>0</v>
      </c>
      <c r="V153" s="256">
        <f>ENS_DREA!V153-'Autres acteurs'!V153</f>
        <v>0</v>
      </c>
      <c r="W153" s="256">
        <f>ENS_DREA!W153-'Autres acteurs'!W153</f>
        <v>0</v>
      </c>
      <c r="X153" s="256">
        <f>ENS_DREA!X153-'Autres acteurs'!X153</f>
        <v>0</v>
      </c>
      <c r="Y153" s="256">
        <f>ENS_DREA!Y153-'Autres acteurs'!Y153</f>
        <v>0</v>
      </c>
      <c r="Z153" s="256">
        <f>ENS_DREA!Z153-'Autres acteurs'!Z153</f>
        <v>0</v>
      </c>
      <c r="AA153" s="256">
        <f>ENS_DREA!AA153-'Autres acteurs'!AA153</f>
        <v>0</v>
      </c>
      <c r="AB153" s="256">
        <f>ENS_DREA!AB153-'Autres acteurs'!AB153</f>
        <v>0</v>
      </c>
      <c r="AC153" s="256">
        <f>ENS_DREA!AC153-'Autres acteurs'!AC153</f>
        <v>0</v>
      </c>
      <c r="AD153" s="256">
        <f>ENS_DREA!AD153-'Autres acteurs'!AD153</f>
        <v>0</v>
      </c>
      <c r="AE153" s="256">
        <f>ENS_DREA!AE153-'Autres acteurs'!AE153</f>
        <v>0</v>
      </c>
      <c r="AF153" s="256">
        <f>ENS_DREA!AF153-'Autres acteurs'!AF153</f>
        <v>0</v>
      </c>
      <c r="AG153" s="256">
        <f>ENS_DREA!AG153-'Autres acteurs'!AG153</f>
        <v>0</v>
      </c>
      <c r="AH153" s="256">
        <f>ENS_DREA!AH153-'Autres acteurs'!AH153</f>
        <v>0</v>
      </c>
      <c r="AI153" s="265">
        <f>ENS_DREA!AI153-'Autres acteurs'!AI153</f>
        <v>0</v>
      </c>
      <c r="AJ153" s="265">
        <f>ENS_DREA!AJ153-'Autres acteurs'!AJ153</f>
        <v>0</v>
      </c>
      <c r="AK153" s="265">
        <f>ENS_DREA!AK153-'Autres acteurs'!AK153</f>
        <v>0</v>
      </c>
      <c r="AL153" s="265">
        <f>ENS_DREA!AL153-'Autres acteurs'!AL153</f>
        <v>0</v>
      </c>
      <c r="AM153" s="265">
        <f>ENS_DREA!AM153-'Autres acteurs'!AM153</f>
        <v>0</v>
      </c>
      <c r="AN153" s="265">
        <f>ENS_DREA!AN153-'Autres acteurs'!AN153</f>
        <v>0</v>
      </c>
      <c r="AO153" s="393">
        <f>ENS_DREA!AO153-'Autres acteurs'!AO153</f>
        <v>0</v>
      </c>
      <c r="AP153" s="393">
        <f>ENS_DREA!AP153-'Autres acteurs'!AP153</f>
        <v>0</v>
      </c>
      <c r="AQ153" s="393">
        <f>ENS_DREA!AQ153-'Autres acteurs'!AQ153</f>
        <v>0</v>
      </c>
      <c r="AR153" s="393">
        <f>ENS_DREA!AR153-'Autres acteurs'!AR153</f>
        <v>0</v>
      </c>
      <c r="AS153" s="393">
        <f>ENS_DREA!AS153-'Autres acteurs'!AS153</f>
        <v>0</v>
      </c>
      <c r="AT153" s="393">
        <f>ENS_DREA!AT153-'Autres acteurs'!AT153</f>
        <v>0</v>
      </c>
      <c r="AU153" s="393">
        <f>ENS_DREA!AU153-'Autres acteurs'!AU153</f>
        <v>0</v>
      </c>
      <c r="AV153" s="393">
        <f>ENS_DREA!AV153-'Autres acteurs'!AV153</f>
        <v>0</v>
      </c>
      <c r="AW153" s="371">
        <f>ENS_DREA!AW153-'Autres acteurs'!AW153</f>
        <v>0</v>
      </c>
      <c r="AX153" s="371">
        <f>ENS_DREA!AX153-'Autres acteurs'!AX153</f>
        <v>0</v>
      </c>
      <c r="AY153" s="371">
        <f>ENS_DREA!AY153-'Autres acteurs'!AY153</f>
        <v>0</v>
      </c>
      <c r="AZ153" s="371">
        <f>ENS_DREA!AZ153-'Autres acteurs'!AZ153</f>
        <v>0</v>
      </c>
      <c r="BA153" s="371">
        <f>ENS_DREA!BA153-'Autres acteurs'!BA153</f>
        <v>0</v>
      </c>
      <c r="BB153" s="371">
        <f>ENS_DREA!BB153-'Autres acteurs'!BB153</f>
        <v>0</v>
      </c>
      <c r="BC153" s="371">
        <f>ENS_DREA!BC153-'Autres acteurs'!BC153</f>
        <v>0</v>
      </c>
      <c r="BD153" s="371">
        <f>ENS_DREA!BD153-'Autres acteurs'!BD153</f>
        <v>0</v>
      </c>
      <c r="BE153" s="371">
        <f>ENS_DREA!BE153-'Autres acteurs'!BE153</f>
        <v>0</v>
      </c>
      <c r="BF153" s="371">
        <f>ENS_DREA!BF153-'Autres acteurs'!BF153</f>
        <v>0</v>
      </c>
      <c r="BG153" s="371">
        <f>ENS_DREA!BG153-'Autres acteurs'!BG153</f>
        <v>0</v>
      </c>
      <c r="BH153" s="371">
        <f>ENS_DREA!BH153-'Autres acteurs'!BH153</f>
        <v>0</v>
      </c>
      <c r="BI153" s="371">
        <f>ENS_DREA!BI153-'Autres acteurs'!BI153</f>
        <v>0</v>
      </c>
      <c r="BJ153" s="371">
        <f>ENS_DREA!BJ153-'Autres acteurs'!BJ153</f>
        <v>0</v>
      </c>
      <c r="BK153" s="371">
        <f>ENS_DREA!BK153-'Autres acteurs'!BK153</f>
        <v>0</v>
      </c>
      <c r="BL153" s="371">
        <f>ENS_DREA!BL153-'Autres acteurs'!BL153</f>
        <v>0</v>
      </c>
      <c r="BM153" s="371">
        <f>ENS_DREA!BM153-'Autres acteurs'!BM153</f>
        <v>0</v>
      </c>
      <c r="BN153" s="371">
        <f>ENS_DREA!BN153-'Autres acteurs'!BN153</f>
        <v>0</v>
      </c>
      <c r="BO153" s="371">
        <f>ENS_DREA!BO153-'Autres acteurs'!BO153</f>
        <v>0</v>
      </c>
      <c r="BP153" s="371">
        <f>ENS_DREA!BP153-'Autres acteurs'!BP153</f>
        <v>0</v>
      </c>
      <c r="BQ153" s="371">
        <f>ENS_DREA!BQ153-'Autres acteurs'!BQ153</f>
        <v>0</v>
      </c>
      <c r="BR153" s="371">
        <f>ENS_DREA!BR153-'Autres acteurs'!BR153</f>
        <v>0</v>
      </c>
      <c r="BS153" s="371">
        <f>ENS_DREA!BS153-'Autres acteurs'!BS153</f>
        <v>0</v>
      </c>
      <c r="BT153" s="371">
        <f>ENS_DREA!BT153-'Autres acteurs'!BT153</f>
        <v>0</v>
      </c>
      <c r="BU153" s="371">
        <f>ENS_DREA!BU153-'Autres acteurs'!BU153</f>
        <v>0</v>
      </c>
      <c r="BV153" s="371">
        <f>ENS_DREA!BV153-'Autres acteurs'!BV153</f>
        <v>0</v>
      </c>
      <c r="BW153" s="371">
        <f>ENS_DREA!BW153-'Autres acteurs'!BW153</f>
        <v>0</v>
      </c>
      <c r="BX153" s="371">
        <f>ENS_DREA!BX153-'Autres acteurs'!BX153</f>
        <v>0</v>
      </c>
      <c r="BY153" s="371">
        <f>ENS_DREA!BY153-'Autres acteurs'!BY153</f>
        <v>0</v>
      </c>
      <c r="BZ153" s="371">
        <f>ENS_DREA!BZ153-'Autres acteurs'!BZ153</f>
        <v>0</v>
      </c>
      <c r="CA153" s="331"/>
      <c r="CB153" s="331"/>
      <c r="CC153" s="331"/>
      <c r="CD153" s="331"/>
      <c r="CE153" s="331"/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25">
      <c r="A154" s="256"/>
      <c r="B154" s="257"/>
      <c r="C154" s="256"/>
      <c r="D154" s="258"/>
      <c r="E154" s="256">
        <f>ENS_DREA!E154-'Autres acteurs'!E154</f>
        <v>0</v>
      </c>
      <c r="F154" s="256">
        <f>ENS_DREA!F154-'Autres acteurs'!F154</f>
        <v>0</v>
      </c>
      <c r="G154" s="256">
        <f>ENS_DREA!G154-'Autres acteurs'!G154</f>
        <v>0</v>
      </c>
      <c r="H154" s="256">
        <f>ENS_DREA!H154-'Autres acteurs'!H154</f>
        <v>0</v>
      </c>
      <c r="I154" s="256">
        <f>ENS_DREA!I154-'Autres acteurs'!I154</f>
        <v>0</v>
      </c>
      <c r="J154" s="256">
        <f>ENS_DREA!J154-'Autres acteurs'!J154</f>
        <v>0</v>
      </c>
      <c r="K154" s="256">
        <f>ENS_DREA!K154-'Autres acteurs'!K154</f>
        <v>0</v>
      </c>
      <c r="L154" s="256">
        <f>ENS_DREA!L154-'Autres acteurs'!L154</f>
        <v>0</v>
      </c>
      <c r="M154" s="256">
        <f>ENS_DREA!M154-'Autres acteurs'!M154</f>
        <v>0</v>
      </c>
      <c r="N154" s="256">
        <f>ENS_DREA!N154-'Autres acteurs'!N154</f>
        <v>0</v>
      </c>
      <c r="O154" s="256">
        <f>ENS_DREA!O154-'Autres acteurs'!O154</f>
        <v>0</v>
      </c>
      <c r="P154" s="256">
        <f>ENS_DREA!P154-'Autres acteurs'!P154</f>
        <v>0</v>
      </c>
      <c r="Q154" s="256">
        <f>ENS_DREA!Q154-'Autres acteurs'!Q154</f>
        <v>0</v>
      </c>
      <c r="R154" s="256">
        <f>ENS_DREA!R154-'Autres acteurs'!R154</f>
        <v>0</v>
      </c>
      <c r="S154" s="256">
        <f>ENS_DREA!S154-'Autres acteurs'!S154</f>
        <v>0</v>
      </c>
      <c r="T154" s="256">
        <f>ENS_DREA!T154-'Autres acteurs'!T154</f>
        <v>0</v>
      </c>
      <c r="U154" s="256">
        <f>ENS_DREA!U154-'Autres acteurs'!U154</f>
        <v>0</v>
      </c>
      <c r="V154" s="256">
        <f>ENS_DREA!V154-'Autres acteurs'!V154</f>
        <v>0</v>
      </c>
      <c r="W154" s="256">
        <f>ENS_DREA!W154-'Autres acteurs'!W154</f>
        <v>0</v>
      </c>
      <c r="X154" s="256">
        <f>ENS_DREA!X154-'Autres acteurs'!X154</f>
        <v>0</v>
      </c>
      <c r="Y154" s="256">
        <f>ENS_DREA!Y154-'Autres acteurs'!Y154</f>
        <v>0</v>
      </c>
      <c r="Z154" s="256">
        <f>ENS_DREA!Z154-'Autres acteurs'!Z154</f>
        <v>0</v>
      </c>
      <c r="AA154" s="256">
        <f>ENS_DREA!AA154-'Autres acteurs'!AA154</f>
        <v>0</v>
      </c>
      <c r="AB154" s="256">
        <f>ENS_DREA!AB154-'Autres acteurs'!AB154</f>
        <v>0</v>
      </c>
      <c r="AC154" s="256">
        <f>ENS_DREA!AC154-'Autres acteurs'!AC154</f>
        <v>0</v>
      </c>
      <c r="AD154" s="256">
        <f>ENS_DREA!AD154-'Autres acteurs'!AD154</f>
        <v>0</v>
      </c>
      <c r="AE154" s="256">
        <f>ENS_DREA!AE154-'Autres acteurs'!AE154</f>
        <v>0</v>
      </c>
      <c r="AF154" s="256">
        <f>ENS_DREA!AF154-'Autres acteurs'!AF154</f>
        <v>0</v>
      </c>
      <c r="AG154" s="256">
        <f>ENS_DREA!AG154-'Autres acteurs'!AG154</f>
        <v>0</v>
      </c>
      <c r="AH154" s="256">
        <f>ENS_DREA!AH154-'Autres acteurs'!AH154</f>
        <v>0</v>
      </c>
      <c r="AI154" s="256">
        <f>ENS_DREA!AI154-'Autres acteurs'!AI154</f>
        <v>0</v>
      </c>
      <c r="AJ154" s="256">
        <f>ENS_DREA!AJ154-'Autres acteurs'!AJ154</f>
        <v>0</v>
      </c>
      <c r="AK154" s="256">
        <f>ENS_DREA!AK154-'Autres acteurs'!AK154</f>
        <v>0</v>
      </c>
      <c r="AL154" s="256">
        <f>ENS_DREA!AL154-'Autres acteurs'!AL154</f>
        <v>0</v>
      </c>
      <c r="AM154" s="256">
        <f>ENS_DREA!AM154-'Autres acteurs'!AM154</f>
        <v>0</v>
      </c>
      <c r="AN154" s="256">
        <f>ENS_DREA!AN154-'Autres acteurs'!AN154</f>
        <v>0</v>
      </c>
      <c r="AO154" s="371">
        <f>ENS_DREA!AO154-'Autres acteurs'!AO154</f>
        <v>0</v>
      </c>
      <c r="AP154" s="371">
        <f>ENS_DREA!AP154-'Autres acteurs'!AP154</f>
        <v>0</v>
      </c>
      <c r="AQ154" s="371">
        <f>ENS_DREA!AQ154-'Autres acteurs'!AQ154</f>
        <v>0</v>
      </c>
      <c r="AR154" s="371">
        <f>ENS_DREA!AR154-'Autres acteurs'!AR154</f>
        <v>0</v>
      </c>
      <c r="AS154" s="371">
        <f>ENS_DREA!AS154-'Autres acteurs'!AS154</f>
        <v>0</v>
      </c>
      <c r="AT154" s="371">
        <f>ENS_DREA!AT154-'Autres acteurs'!AT154</f>
        <v>0</v>
      </c>
      <c r="AU154" s="371">
        <f>ENS_DREA!AU154-'Autres acteurs'!AU154</f>
        <v>0</v>
      </c>
      <c r="AV154" s="371">
        <f>ENS_DREA!AV154-'Autres acteurs'!AV154</f>
        <v>0</v>
      </c>
      <c r="AW154" s="371">
        <f>ENS_DREA!AW154-'Autres acteurs'!AW154</f>
        <v>0</v>
      </c>
      <c r="AX154" s="371">
        <f>ENS_DREA!AX154-'Autres acteurs'!AX154</f>
        <v>0</v>
      </c>
      <c r="AY154" s="371">
        <f>ENS_DREA!AY154-'Autres acteurs'!AY154</f>
        <v>0</v>
      </c>
      <c r="AZ154" s="371">
        <f>ENS_DREA!AZ154-'Autres acteurs'!AZ154</f>
        <v>0</v>
      </c>
      <c r="BA154" s="371">
        <f>ENS_DREA!BA154-'Autres acteurs'!BA154</f>
        <v>0</v>
      </c>
      <c r="BB154" s="371">
        <f>ENS_DREA!BB154-'Autres acteurs'!BB154</f>
        <v>0</v>
      </c>
      <c r="BC154" s="371">
        <f>ENS_DREA!BC154-'Autres acteurs'!BC154</f>
        <v>0</v>
      </c>
      <c r="BD154" s="371">
        <f>ENS_DREA!BD154-'Autres acteurs'!BD154</f>
        <v>0</v>
      </c>
      <c r="BE154" s="371">
        <f>ENS_DREA!BE154-'Autres acteurs'!BE154</f>
        <v>0</v>
      </c>
      <c r="BF154" s="371">
        <f>ENS_DREA!BF154-'Autres acteurs'!BF154</f>
        <v>0</v>
      </c>
      <c r="BG154" s="371">
        <f>ENS_DREA!BG154-'Autres acteurs'!BG154</f>
        <v>0</v>
      </c>
      <c r="BH154" s="371">
        <f>ENS_DREA!BH154-'Autres acteurs'!BH154</f>
        <v>0</v>
      </c>
      <c r="BI154" s="371">
        <f>ENS_DREA!BI154-'Autres acteurs'!BI154</f>
        <v>0</v>
      </c>
      <c r="BJ154" s="371">
        <f>ENS_DREA!BJ154-'Autres acteurs'!BJ154</f>
        <v>0</v>
      </c>
      <c r="BK154" s="371">
        <f>ENS_DREA!BK154-'Autres acteurs'!BK154</f>
        <v>0</v>
      </c>
      <c r="BL154" s="371">
        <f>ENS_DREA!BL154-'Autres acteurs'!BL154</f>
        <v>0</v>
      </c>
      <c r="BM154" s="371">
        <f>ENS_DREA!BM154-'Autres acteurs'!BM154</f>
        <v>0</v>
      </c>
      <c r="BN154" s="371">
        <f>ENS_DREA!BN154-'Autres acteurs'!BN154</f>
        <v>0</v>
      </c>
      <c r="BO154" s="371">
        <f>ENS_DREA!BO154-'Autres acteurs'!BO154</f>
        <v>0</v>
      </c>
      <c r="BP154" s="371">
        <f>ENS_DREA!BP154-'Autres acteurs'!BP154</f>
        <v>0</v>
      </c>
      <c r="BQ154" s="371">
        <f>ENS_DREA!BQ154-'Autres acteurs'!BQ154</f>
        <v>0</v>
      </c>
      <c r="BR154" s="371">
        <f>ENS_DREA!BR154-'Autres acteurs'!BR154</f>
        <v>0</v>
      </c>
      <c r="BS154" s="371">
        <f>ENS_DREA!BS154-'Autres acteurs'!BS154</f>
        <v>0</v>
      </c>
      <c r="BT154" s="371">
        <f>ENS_DREA!BT154-'Autres acteurs'!BT154</f>
        <v>0</v>
      </c>
      <c r="BU154" s="371">
        <f>ENS_DREA!BU154-'Autres acteurs'!BU154</f>
        <v>0</v>
      </c>
      <c r="BV154" s="371">
        <f>ENS_DREA!BV154-'Autres acteurs'!BV154</f>
        <v>0</v>
      </c>
      <c r="BW154" s="371">
        <f>ENS_DREA!BW154-'Autres acteurs'!BW154</f>
        <v>0</v>
      </c>
      <c r="BX154" s="371">
        <f>ENS_DREA!BX154-'Autres acteurs'!BX154</f>
        <v>0</v>
      </c>
      <c r="BY154" s="371">
        <f>ENS_DREA!BY154-'Autres acteurs'!BY154</f>
        <v>0</v>
      </c>
      <c r="BZ154" s="371">
        <f>ENS_DREA!BZ154-'Autres acteurs'!BZ154</f>
        <v>0</v>
      </c>
      <c r="CA154" s="256"/>
      <c r="CB154" s="256"/>
      <c r="CC154" s="256"/>
      <c r="CD154" s="256"/>
      <c r="CE154" s="256"/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3">
      <c r="A155" s="253" t="s">
        <v>319</v>
      </c>
      <c r="E155" s="253">
        <f>SUM(E156:E159)</f>
        <v>0</v>
      </c>
      <c r="F155" s="253">
        <f t="shared" ref="F155:BQ155" si="61">SUM(F156:F159)</f>
        <v>5</v>
      </c>
      <c r="G155" s="253">
        <f t="shared" si="61"/>
        <v>6</v>
      </c>
      <c r="H155" s="253">
        <f t="shared" si="61"/>
        <v>2</v>
      </c>
      <c r="I155" s="253">
        <f t="shared" si="61"/>
        <v>13</v>
      </c>
      <c r="J155" s="253">
        <f t="shared" si="61"/>
        <v>13</v>
      </c>
      <c r="K155" s="253">
        <f t="shared" si="61"/>
        <v>0</v>
      </c>
      <c r="L155" s="253">
        <f t="shared" si="61"/>
        <v>13</v>
      </c>
      <c r="M155" s="253">
        <f t="shared" si="61"/>
        <v>302</v>
      </c>
      <c r="N155" s="253">
        <f t="shared" si="61"/>
        <v>15</v>
      </c>
      <c r="O155" s="253">
        <f t="shared" si="61"/>
        <v>0</v>
      </c>
      <c r="P155" s="253">
        <f t="shared" si="61"/>
        <v>0</v>
      </c>
      <c r="Q155" s="253">
        <f t="shared" si="61"/>
        <v>0</v>
      </c>
      <c r="R155" s="253">
        <f t="shared" si="61"/>
        <v>0</v>
      </c>
      <c r="S155" s="253">
        <f t="shared" si="61"/>
        <v>0</v>
      </c>
      <c r="T155" s="253">
        <f t="shared" si="61"/>
        <v>4</v>
      </c>
      <c r="U155" s="253">
        <f t="shared" si="61"/>
        <v>7</v>
      </c>
      <c r="V155" s="253">
        <f t="shared" si="61"/>
        <v>0</v>
      </c>
      <c r="W155" s="253">
        <f t="shared" si="61"/>
        <v>11</v>
      </c>
      <c r="X155" s="253">
        <f t="shared" si="61"/>
        <v>11</v>
      </c>
      <c r="Y155" s="253">
        <f t="shared" si="61"/>
        <v>0</v>
      </c>
      <c r="Z155" s="253">
        <f t="shared" si="61"/>
        <v>11</v>
      </c>
      <c r="AA155" s="253">
        <f t="shared" si="61"/>
        <v>0</v>
      </c>
      <c r="AB155" s="253">
        <f t="shared" si="61"/>
        <v>9</v>
      </c>
      <c r="AC155" s="253">
        <f t="shared" si="61"/>
        <v>0</v>
      </c>
      <c r="AD155" s="253">
        <f t="shared" si="61"/>
        <v>0</v>
      </c>
      <c r="AE155" s="253">
        <f t="shared" si="61"/>
        <v>9</v>
      </c>
      <c r="AF155" s="253">
        <f t="shared" si="61"/>
        <v>9</v>
      </c>
      <c r="AG155" s="253">
        <f t="shared" si="61"/>
        <v>0</v>
      </c>
      <c r="AH155" s="253">
        <f t="shared" si="61"/>
        <v>9</v>
      </c>
      <c r="AI155" s="253">
        <f t="shared" si="61"/>
        <v>0</v>
      </c>
      <c r="AJ155" s="253">
        <f t="shared" si="61"/>
        <v>0</v>
      </c>
      <c r="AK155" s="253">
        <f t="shared" si="61"/>
        <v>0</v>
      </c>
      <c r="AL155" s="253">
        <f t="shared" si="61"/>
        <v>0</v>
      </c>
      <c r="AM155" s="253">
        <f t="shared" si="61"/>
        <v>0</v>
      </c>
      <c r="AN155" s="253">
        <f t="shared" si="61"/>
        <v>0</v>
      </c>
      <c r="AO155" s="253">
        <f t="shared" si="61"/>
        <v>0</v>
      </c>
      <c r="AP155" s="253">
        <f t="shared" si="61"/>
        <v>4.5868056879192665</v>
      </c>
      <c r="AQ155" s="253">
        <f t="shared" si="61"/>
        <v>1.7202992184867014</v>
      </c>
      <c r="AR155" s="253">
        <f t="shared" si="61"/>
        <v>1.2728950935940233</v>
      </c>
      <c r="AS155" s="253">
        <f t="shared" si="61"/>
        <v>7.5799999999999841</v>
      </c>
      <c r="AT155" s="253">
        <f t="shared" si="61"/>
        <v>7.58</v>
      </c>
      <c r="AU155" s="253">
        <f t="shared" si="61"/>
        <v>0</v>
      </c>
      <c r="AV155" s="253">
        <f t="shared" si="61"/>
        <v>7.5799999999999983</v>
      </c>
      <c r="AW155" s="374">
        <f t="shared" si="61"/>
        <v>0</v>
      </c>
      <c r="AX155" s="374">
        <f t="shared" si="61"/>
        <v>0</v>
      </c>
      <c r="AY155" s="374">
        <f t="shared" si="61"/>
        <v>13.710499999999996</v>
      </c>
      <c r="AZ155" s="374">
        <f t="shared" si="61"/>
        <v>0</v>
      </c>
      <c r="BA155" s="374">
        <f t="shared" si="61"/>
        <v>13.710499999999989</v>
      </c>
      <c r="BB155" s="374">
        <f t="shared" si="61"/>
        <v>13.7105</v>
      </c>
      <c r="BC155" s="374">
        <f t="shared" si="61"/>
        <v>0</v>
      </c>
      <c r="BD155" s="374">
        <f t="shared" si="61"/>
        <v>13.710499999999989</v>
      </c>
      <c r="BE155" s="374">
        <f t="shared" si="61"/>
        <v>0</v>
      </c>
      <c r="BF155" s="374">
        <f t="shared" si="61"/>
        <v>12.363</v>
      </c>
      <c r="BG155" s="374">
        <f t="shared" si="61"/>
        <v>0</v>
      </c>
      <c r="BH155" s="374">
        <f t="shared" si="61"/>
        <v>0</v>
      </c>
      <c r="BI155" s="374">
        <f t="shared" si="61"/>
        <v>12.362999999999992</v>
      </c>
      <c r="BJ155" s="374">
        <f t="shared" si="61"/>
        <v>12.363</v>
      </c>
      <c r="BK155" s="374">
        <f t="shared" si="61"/>
        <v>0</v>
      </c>
      <c r="BL155" s="374">
        <f t="shared" si="61"/>
        <v>12.362999999999992</v>
      </c>
      <c r="BM155" s="374" t="e">
        <f t="shared" si="61"/>
        <v>#DIV/0!</v>
      </c>
      <c r="BN155" s="374" t="e">
        <f t="shared" si="61"/>
        <v>#DIV/0!</v>
      </c>
      <c r="BO155" s="374">
        <f t="shared" si="61"/>
        <v>0</v>
      </c>
      <c r="BP155" s="374">
        <f t="shared" si="61"/>
        <v>0</v>
      </c>
      <c r="BQ155" s="374" t="e">
        <f t="shared" si="61"/>
        <v>#DIV/0!</v>
      </c>
      <c r="BR155" s="374">
        <f t="shared" ref="BR155:BZ155" si="62">SUM(BR156:BR159)</f>
        <v>0</v>
      </c>
      <c r="BS155" s="374">
        <f t="shared" si="62"/>
        <v>0</v>
      </c>
      <c r="BT155" s="374">
        <f t="shared" si="62"/>
        <v>13.131900000000002</v>
      </c>
      <c r="BU155" s="374">
        <f t="shared" si="62"/>
        <v>0</v>
      </c>
      <c r="BV155" s="374">
        <f t="shared" si="62"/>
        <v>0</v>
      </c>
      <c r="BW155" s="374">
        <f t="shared" si="62"/>
        <v>13.131900000000002</v>
      </c>
      <c r="BX155" s="374">
        <f t="shared" si="62"/>
        <v>13.1319</v>
      </c>
      <c r="BY155" s="374">
        <f t="shared" si="62"/>
        <v>0</v>
      </c>
      <c r="BZ155" s="374">
        <f t="shared" si="62"/>
        <v>13.131900000000002</v>
      </c>
    </row>
    <row r="156" spans="1:94" x14ac:dyDescent="0.25">
      <c r="A156" s="256" t="s">
        <v>320</v>
      </c>
      <c r="B156" s="257"/>
      <c r="C156" s="256" t="s">
        <v>321</v>
      </c>
      <c r="D156" s="258" t="s">
        <v>322</v>
      </c>
      <c r="E156" s="256">
        <f>ENS_DREA!E156-'Autres acteurs'!E156</f>
        <v>0</v>
      </c>
      <c r="F156" s="256">
        <f>ENS_DREA!F156-'Autres acteurs'!F156</f>
        <v>0</v>
      </c>
      <c r="G156" s="256">
        <f>ENS_DREA!G156-'Autres acteurs'!G156</f>
        <v>0</v>
      </c>
      <c r="H156" s="256">
        <f>ENS_DREA!H156-'Autres acteurs'!H156</f>
        <v>0</v>
      </c>
      <c r="I156" s="256">
        <f>ENS_DREA!I156-'Autres acteurs'!I156</f>
        <v>0</v>
      </c>
      <c r="J156" s="256">
        <f>ENS_DREA!J156-'Autres acteurs'!J156</f>
        <v>0</v>
      </c>
      <c r="K156" s="256">
        <f>ENS_DREA!K156-'Autres acteurs'!K156</f>
        <v>0</v>
      </c>
      <c r="L156" s="256">
        <f>ENS_DREA!L156-'Autres acteurs'!L156</f>
        <v>0</v>
      </c>
      <c r="M156" s="256">
        <f>ENS_DREA!M156-'Autres acteurs'!M156</f>
        <v>0</v>
      </c>
      <c r="N156" s="256">
        <f>ENS_DREA!N156-'Autres acteurs'!N156</f>
        <v>0</v>
      </c>
      <c r="O156" s="256">
        <f>ENS_DREA!O156-'Autres acteurs'!O156</f>
        <v>0</v>
      </c>
      <c r="P156" s="256">
        <f>ENS_DREA!P156-'Autres acteurs'!P156</f>
        <v>0</v>
      </c>
      <c r="Q156" s="256">
        <f>ENS_DREA!Q156-'Autres acteurs'!Q156</f>
        <v>0</v>
      </c>
      <c r="R156" s="256">
        <f>ENS_DREA!R156-'Autres acteurs'!R156</f>
        <v>0</v>
      </c>
      <c r="S156" s="256">
        <f>ENS_DREA!S156-'Autres acteurs'!S156</f>
        <v>0</v>
      </c>
      <c r="T156" s="256">
        <f>ENS_DREA!T156-'Autres acteurs'!T156</f>
        <v>0</v>
      </c>
      <c r="U156" s="256">
        <f>ENS_DREA!U156-'Autres acteurs'!U156</f>
        <v>0</v>
      </c>
      <c r="V156" s="256">
        <f>ENS_DREA!V156-'Autres acteurs'!V156</f>
        <v>0</v>
      </c>
      <c r="W156" s="256">
        <f>ENS_DREA!W156-'Autres acteurs'!W156</f>
        <v>0</v>
      </c>
      <c r="X156" s="256">
        <f>ENS_DREA!X156-'Autres acteurs'!X156</f>
        <v>0</v>
      </c>
      <c r="Y156" s="256">
        <f>ENS_DREA!Y156-'Autres acteurs'!Y156</f>
        <v>0</v>
      </c>
      <c r="Z156" s="256">
        <f>ENS_DREA!Z156-'Autres acteurs'!Z156</f>
        <v>0</v>
      </c>
      <c r="AA156" s="256">
        <f>ENS_DREA!AA156-'Autres acteurs'!AA156</f>
        <v>0</v>
      </c>
      <c r="AB156" s="256">
        <f>ENS_DREA!AB156-'Autres acteurs'!AB156</f>
        <v>0</v>
      </c>
      <c r="AC156" s="256">
        <f>ENS_DREA!AC156-'Autres acteurs'!AC156</f>
        <v>0</v>
      </c>
      <c r="AD156" s="256">
        <f>ENS_DREA!AD156-'Autres acteurs'!AD156</f>
        <v>0</v>
      </c>
      <c r="AE156" s="256">
        <f>ENS_DREA!AE156-'Autres acteurs'!AE156</f>
        <v>0</v>
      </c>
      <c r="AF156" s="256">
        <f>ENS_DREA!AF156-'Autres acteurs'!AF156</f>
        <v>0</v>
      </c>
      <c r="AG156" s="256">
        <f>ENS_DREA!AG156-'Autres acteurs'!AG156</f>
        <v>0</v>
      </c>
      <c r="AH156" s="256">
        <f>ENS_DREA!AH156-'Autres acteurs'!AH156</f>
        <v>0</v>
      </c>
      <c r="AI156" s="256">
        <f>ENS_DREA!AI156-'Autres acteurs'!AI156</f>
        <v>0</v>
      </c>
      <c r="AJ156" s="256">
        <f>ENS_DREA!AJ156-'Autres acteurs'!AJ156</f>
        <v>0</v>
      </c>
      <c r="AK156" s="256">
        <f>ENS_DREA!AK156-'Autres acteurs'!AK156</f>
        <v>0</v>
      </c>
      <c r="AL156" s="256">
        <f>ENS_DREA!AL156-'Autres acteurs'!AL156</f>
        <v>0</v>
      </c>
      <c r="AM156" s="256">
        <f>ENS_DREA!AM156-'Autres acteurs'!AM156</f>
        <v>0</v>
      </c>
      <c r="AN156" s="256">
        <f>ENS_DREA!AN156-'Autres acteurs'!AN156</f>
        <v>0</v>
      </c>
      <c r="AO156" s="371">
        <f>ENS_DREA!AO156-'Autres acteurs'!AO156</f>
        <v>0</v>
      </c>
      <c r="AP156" s="371">
        <f>ENS_DREA!AP156-'Autres acteurs'!AP156</f>
        <v>0</v>
      </c>
      <c r="AQ156" s="371">
        <f>ENS_DREA!AQ156-'Autres acteurs'!AQ156</f>
        <v>0</v>
      </c>
      <c r="AR156" s="371">
        <f>ENS_DREA!AR156-'Autres acteurs'!AR156</f>
        <v>0</v>
      </c>
      <c r="AS156" s="371">
        <f>ENS_DREA!AS156-'Autres acteurs'!AS156</f>
        <v>0</v>
      </c>
      <c r="AT156" s="371">
        <f>ENS_DREA!AT156-'Autres acteurs'!AT156</f>
        <v>0</v>
      </c>
      <c r="AU156" s="371">
        <f>ENS_DREA!AU156-'Autres acteurs'!AU156</f>
        <v>0</v>
      </c>
      <c r="AV156" s="371">
        <f>ENS_DREA!AV156-'Autres acteurs'!AV156</f>
        <v>0</v>
      </c>
      <c r="AW156" s="371">
        <f>ENS_DREA!AW156-'Autres acteurs'!AW156</f>
        <v>0</v>
      </c>
      <c r="AX156" s="371">
        <f>ENS_DREA!AX156-'Autres acteurs'!AX156</f>
        <v>0</v>
      </c>
      <c r="AY156" s="371">
        <f>ENS_DREA!AY156-'Autres acteurs'!AY156</f>
        <v>0</v>
      </c>
      <c r="AZ156" s="371">
        <f>ENS_DREA!AZ156-'Autres acteurs'!AZ156</f>
        <v>0</v>
      </c>
      <c r="BA156" s="371">
        <f>ENS_DREA!BA156-'Autres acteurs'!BA156</f>
        <v>0</v>
      </c>
      <c r="BB156" s="371">
        <f>ENS_DREA!BB156-'Autres acteurs'!BB156</f>
        <v>0</v>
      </c>
      <c r="BC156" s="371">
        <f>ENS_DREA!BC156-'Autres acteurs'!BC156</f>
        <v>0</v>
      </c>
      <c r="BD156" s="371">
        <f>ENS_DREA!BD156-'Autres acteurs'!BD156</f>
        <v>0</v>
      </c>
      <c r="BE156" s="371">
        <f>ENS_DREA!BE156-'Autres acteurs'!BE156</f>
        <v>0</v>
      </c>
      <c r="BF156" s="371">
        <f>ENS_DREA!BF156-'Autres acteurs'!BF156</f>
        <v>0</v>
      </c>
      <c r="BG156" s="371">
        <f>ENS_DREA!BG156-'Autres acteurs'!BG156</f>
        <v>0</v>
      </c>
      <c r="BH156" s="371">
        <f>ENS_DREA!BH156-'Autres acteurs'!BH156</f>
        <v>0</v>
      </c>
      <c r="BI156" s="371">
        <f>ENS_DREA!BI156-'Autres acteurs'!BI156</f>
        <v>0</v>
      </c>
      <c r="BJ156" s="371">
        <f>ENS_DREA!BJ156-'Autres acteurs'!BJ156</f>
        <v>0</v>
      </c>
      <c r="BK156" s="371">
        <f>ENS_DREA!BK156-'Autres acteurs'!BK156</f>
        <v>0</v>
      </c>
      <c r="BL156" s="371">
        <f>ENS_DREA!BL156-'Autres acteurs'!BL156</f>
        <v>0</v>
      </c>
      <c r="BM156" s="371" t="e">
        <f>ENS_DREA!BM156-'Autres acteurs'!BM156</f>
        <v>#DIV/0!</v>
      </c>
      <c r="BN156" s="371" t="e">
        <f>ENS_DREA!BN156-'Autres acteurs'!BN156</f>
        <v>#DIV/0!</v>
      </c>
      <c r="BO156" s="371">
        <f>ENS_DREA!BO156-'Autres acteurs'!BO156</f>
        <v>0</v>
      </c>
      <c r="BP156" s="371">
        <f>ENS_DREA!BP156-'Autres acteurs'!BP156</f>
        <v>0</v>
      </c>
      <c r="BQ156" s="371" t="e">
        <f>ENS_DREA!BQ156-'Autres acteurs'!BQ156</f>
        <v>#DIV/0!</v>
      </c>
      <c r="BR156" s="371">
        <f>ENS_DREA!BR156-'Autres acteurs'!BR156</f>
        <v>0</v>
      </c>
      <c r="BS156" s="371">
        <f>ENS_DREA!BS156-'Autres acteurs'!BS156</f>
        <v>0</v>
      </c>
      <c r="BT156" s="371">
        <f>ENS_DREA!BT156-'Autres acteurs'!BT156</f>
        <v>0</v>
      </c>
      <c r="BU156" s="371">
        <f>ENS_DREA!BU156-'Autres acteurs'!BU156</f>
        <v>0</v>
      </c>
      <c r="BV156" s="371">
        <f>ENS_DREA!BV156-'Autres acteurs'!BV156</f>
        <v>0</v>
      </c>
      <c r="BW156" s="371">
        <f>ENS_DREA!BW156-'Autres acteurs'!BW156</f>
        <v>0</v>
      </c>
      <c r="BX156" s="371">
        <f>ENS_DREA!BX156-'Autres acteurs'!BX156</f>
        <v>0</v>
      </c>
      <c r="BY156" s="371">
        <f>ENS_DREA!BY156-'Autres acteurs'!BY156</f>
        <v>0</v>
      </c>
      <c r="BZ156" s="371">
        <f>ENS_DREA!BZ156-'Autres acteurs'!BZ156</f>
        <v>0</v>
      </c>
      <c r="CA156" s="256"/>
      <c r="CB156" s="256"/>
      <c r="CC156" s="256"/>
      <c r="CD156" s="256"/>
      <c r="CE156" s="256"/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x14ac:dyDescent="0.25">
      <c r="A157" s="256" t="s">
        <v>323</v>
      </c>
      <c r="B157" s="265" t="s">
        <v>324</v>
      </c>
      <c r="C157" s="265" t="s">
        <v>175</v>
      </c>
      <c r="D157" s="266" t="s">
        <v>325</v>
      </c>
      <c r="E157" s="265">
        <f>ENS_DREA!E157-'Autres acteurs'!E157</f>
        <v>0</v>
      </c>
      <c r="F157" s="265">
        <f>ENS_DREA!F157-'Autres acteurs'!F157</f>
        <v>5</v>
      </c>
      <c r="G157" s="265">
        <f>ENS_DREA!G157-'Autres acteurs'!G157</f>
        <v>0</v>
      </c>
      <c r="H157" s="265">
        <f>ENS_DREA!H157-'Autres acteurs'!H157</f>
        <v>0</v>
      </c>
      <c r="I157" s="265">
        <f>ENS_DREA!I157-'Autres acteurs'!I157</f>
        <v>5</v>
      </c>
      <c r="J157" s="265">
        <f>ENS_DREA!J157-'Autres acteurs'!J157</f>
        <v>5</v>
      </c>
      <c r="K157" s="265">
        <f>ENS_DREA!K157-'Autres acteurs'!K157</f>
        <v>0</v>
      </c>
      <c r="L157" s="265">
        <f>ENS_DREA!L157-'Autres acteurs'!L157</f>
        <v>5</v>
      </c>
      <c r="M157" s="265">
        <f>ENS_DREA!M157-'Autres acteurs'!M157</f>
        <v>11</v>
      </c>
      <c r="N157" s="265">
        <f>ENS_DREA!N157-'Autres acteurs'!N157</f>
        <v>0</v>
      </c>
      <c r="O157" s="265">
        <f>ENS_DREA!O157-'Autres acteurs'!O157</f>
        <v>0</v>
      </c>
      <c r="P157" s="256">
        <f>ENS_DREA!P157-'Autres acteurs'!P157</f>
        <v>0</v>
      </c>
      <c r="Q157" s="256">
        <f>ENS_DREA!Q157-'Autres acteurs'!Q157</f>
        <v>0</v>
      </c>
      <c r="R157" s="256">
        <f>ENS_DREA!R157-'Autres acteurs'!R157</f>
        <v>0</v>
      </c>
      <c r="S157" s="256">
        <f>ENS_DREA!S157-'Autres acteurs'!S157</f>
        <v>0</v>
      </c>
      <c r="T157" s="256">
        <f>ENS_DREA!T157-'Autres acteurs'!T157</f>
        <v>5</v>
      </c>
      <c r="U157" s="256">
        <f>ENS_DREA!U157-'Autres acteurs'!U157</f>
        <v>0</v>
      </c>
      <c r="V157" s="256">
        <f>ENS_DREA!V157-'Autres acteurs'!V157</f>
        <v>0</v>
      </c>
      <c r="W157" s="256">
        <f>ENS_DREA!W157-'Autres acteurs'!W157</f>
        <v>5</v>
      </c>
      <c r="X157" s="256">
        <f>ENS_DREA!X157-'Autres acteurs'!X157</f>
        <v>5</v>
      </c>
      <c r="Y157" s="256">
        <f>ENS_DREA!Y157-'Autres acteurs'!Y157</f>
        <v>0</v>
      </c>
      <c r="Z157" s="256">
        <f>ENS_DREA!Z157-'Autres acteurs'!Z157</f>
        <v>5</v>
      </c>
      <c r="AA157" s="256">
        <f>ENS_DREA!AA157-'Autres acteurs'!AA157</f>
        <v>0</v>
      </c>
      <c r="AB157" s="256">
        <f>ENS_DREA!AB157-'Autres acteurs'!AB157</f>
        <v>5</v>
      </c>
      <c r="AC157" s="256">
        <f>ENS_DREA!AC157-'Autres acteurs'!AC157</f>
        <v>0</v>
      </c>
      <c r="AD157" s="256">
        <f>ENS_DREA!AD157-'Autres acteurs'!AD157</f>
        <v>0</v>
      </c>
      <c r="AE157" s="256">
        <f>ENS_DREA!AE157-'Autres acteurs'!AE157</f>
        <v>5</v>
      </c>
      <c r="AF157" s="256">
        <f>ENS_DREA!AF157-'Autres acteurs'!AF157</f>
        <v>5</v>
      </c>
      <c r="AG157" s="256">
        <f>ENS_DREA!AG157-'Autres acteurs'!AG157</f>
        <v>0</v>
      </c>
      <c r="AH157" s="256">
        <f>ENS_DREA!AH157-'Autres acteurs'!AH157</f>
        <v>5</v>
      </c>
      <c r="AI157" s="265">
        <f>ENS_DREA!AI157-'Autres acteurs'!AI157</f>
        <v>0</v>
      </c>
      <c r="AJ157" s="265">
        <f>ENS_DREA!AJ157-'Autres acteurs'!AJ157</f>
        <v>0</v>
      </c>
      <c r="AK157" s="265">
        <f>ENS_DREA!AK157-'Autres acteurs'!AK157</f>
        <v>0</v>
      </c>
      <c r="AL157" s="265">
        <f>ENS_DREA!AL157-'Autres acteurs'!AL157</f>
        <v>0</v>
      </c>
      <c r="AM157" s="265">
        <f>ENS_DREA!AM157-'Autres acteurs'!AM157</f>
        <v>0</v>
      </c>
      <c r="AN157" s="265">
        <f>ENS_DREA!AN157-'Autres acteurs'!AN157</f>
        <v>0</v>
      </c>
      <c r="AO157" s="393">
        <f>ENS_DREA!AO157-'Autres acteurs'!AO157</f>
        <v>0</v>
      </c>
      <c r="AP157" s="393">
        <f>ENS_DREA!AP157-'Autres acteurs'!AP157</f>
        <v>0</v>
      </c>
      <c r="AQ157" s="393">
        <f>ENS_DREA!AQ157-'Autres acteurs'!AQ157</f>
        <v>0</v>
      </c>
      <c r="AR157" s="393">
        <f>ENS_DREA!AR157-'Autres acteurs'!AR157</f>
        <v>0</v>
      </c>
      <c r="AS157" s="393">
        <f>ENS_DREA!AS157-'Autres acteurs'!AS157</f>
        <v>0</v>
      </c>
      <c r="AT157" s="393">
        <f>ENS_DREA!AT157-'Autres acteurs'!AT157</f>
        <v>0</v>
      </c>
      <c r="AU157" s="393">
        <f>ENS_DREA!AU157-'Autres acteurs'!AU157</f>
        <v>0</v>
      </c>
      <c r="AV157" s="393">
        <f>ENS_DREA!AV157-'Autres acteurs'!AV157</f>
        <v>0</v>
      </c>
      <c r="AW157" s="371">
        <f>ENS_DREA!AW157-'Autres acteurs'!AW157</f>
        <v>0</v>
      </c>
      <c r="AX157" s="371">
        <f>ENS_DREA!AX157-'Autres acteurs'!AX157</f>
        <v>0</v>
      </c>
      <c r="AY157" s="371">
        <f>ENS_DREA!AY157-'Autres acteurs'!AY157</f>
        <v>0</v>
      </c>
      <c r="AZ157" s="371">
        <f>ENS_DREA!AZ157-'Autres acteurs'!AZ157</f>
        <v>0</v>
      </c>
      <c r="BA157" s="371">
        <f>ENS_DREA!BA157-'Autres acteurs'!BA157</f>
        <v>0</v>
      </c>
      <c r="BB157" s="371">
        <f>ENS_DREA!BB157-'Autres acteurs'!BB157</f>
        <v>0</v>
      </c>
      <c r="BC157" s="371">
        <f>ENS_DREA!BC157-'Autres acteurs'!BC157</f>
        <v>0</v>
      </c>
      <c r="BD157" s="371">
        <f>ENS_DREA!BD157-'Autres acteurs'!BD157</f>
        <v>0</v>
      </c>
      <c r="BE157" s="371">
        <f>ENS_DREA!BE157-'Autres acteurs'!BE157</f>
        <v>0</v>
      </c>
      <c r="BF157" s="371">
        <f>ENS_DREA!BF157-'Autres acteurs'!BF157</f>
        <v>0</v>
      </c>
      <c r="BG157" s="371">
        <f>ENS_DREA!BG157-'Autres acteurs'!BG157</f>
        <v>0</v>
      </c>
      <c r="BH157" s="371">
        <f>ENS_DREA!BH157-'Autres acteurs'!BH157</f>
        <v>0</v>
      </c>
      <c r="BI157" s="371">
        <f>ENS_DREA!BI157-'Autres acteurs'!BI157</f>
        <v>0</v>
      </c>
      <c r="BJ157" s="371">
        <f>ENS_DREA!BJ157-'Autres acteurs'!BJ157</f>
        <v>0</v>
      </c>
      <c r="BK157" s="371">
        <f>ENS_DREA!BK157-'Autres acteurs'!BK157</f>
        <v>0</v>
      </c>
      <c r="BL157" s="371">
        <f>ENS_DREA!BL157-'Autres acteurs'!BL157</f>
        <v>0</v>
      </c>
      <c r="BM157" s="371" t="e">
        <f>ENS_DREA!BM157-'Autres acteurs'!BM157</f>
        <v>#DIV/0!</v>
      </c>
      <c r="BN157" s="371" t="e">
        <f>ENS_DREA!BN157-'Autres acteurs'!BN157</f>
        <v>#DIV/0!</v>
      </c>
      <c r="BO157" s="371">
        <f>ENS_DREA!BO157-'Autres acteurs'!BO157</f>
        <v>0</v>
      </c>
      <c r="BP157" s="371">
        <f>ENS_DREA!BP157-'Autres acteurs'!BP157</f>
        <v>0</v>
      </c>
      <c r="BQ157" s="371" t="e">
        <f>ENS_DREA!BQ157-'Autres acteurs'!BQ157</f>
        <v>#DIV/0!</v>
      </c>
      <c r="BR157" s="371">
        <f>ENS_DREA!BR157-'Autres acteurs'!BR157</f>
        <v>0</v>
      </c>
      <c r="BS157" s="371">
        <f>ENS_DREA!BS157-'Autres acteurs'!BS157</f>
        <v>0</v>
      </c>
      <c r="BT157" s="371">
        <f>ENS_DREA!BT157-'Autres acteurs'!BT157</f>
        <v>0</v>
      </c>
      <c r="BU157" s="371">
        <f>ENS_DREA!BU157-'Autres acteurs'!BU157</f>
        <v>0</v>
      </c>
      <c r="BV157" s="371">
        <f>ENS_DREA!BV157-'Autres acteurs'!BV157</f>
        <v>0</v>
      </c>
      <c r="BW157" s="371">
        <f>ENS_DREA!BW157-'Autres acteurs'!BW157</f>
        <v>0</v>
      </c>
      <c r="BX157" s="371">
        <f>ENS_DREA!BX157-'Autres acteurs'!BX157</f>
        <v>0</v>
      </c>
      <c r="BY157" s="371">
        <f>ENS_DREA!BY157-'Autres acteurs'!BY157</f>
        <v>0</v>
      </c>
      <c r="BZ157" s="371">
        <f>ENS_DREA!BZ157-'Autres acteurs'!BZ157</f>
        <v>0</v>
      </c>
      <c r="CA157" s="256"/>
      <c r="CB157" s="256"/>
      <c r="CC157" s="256"/>
      <c r="CD157" s="256"/>
      <c r="CE157" s="256"/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27.6" x14ac:dyDescent="0.25">
      <c r="A158" s="303" t="s">
        <v>326</v>
      </c>
      <c r="B158" s="265" t="s">
        <v>327</v>
      </c>
      <c r="C158" s="265" t="s">
        <v>328</v>
      </c>
      <c r="D158" s="266" t="s">
        <v>112</v>
      </c>
      <c r="E158" s="265">
        <f>ENS_DREA!E158-'Autres acteurs'!E158</f>
        <v>0</v>
      </c>
      <c r="F158" s="265">
        <f>ENS_DREA!F158-'Autres acteurs'!F158</f>
        <v>0</v>
      </c>
      <c r="G158" s="265">
        <f>ENS_DREA!G158-'Autres acteurs'!G158</f>
        <v>6</v>
      </c>
      <c r="H158" s="265">
        <f>ENS_DREA!H158-'Autres acteurs'!H158</f>
        <v>2</v>
      </c>
      <c r="I158" s="265">
        <f>ENS_DREA!I158-'Autres acteurs'!I158</f>
        <v>8</v>
      </c>
      <c r="J158" s="265">
        <f>ENS_DREA!J158-'Autres acteurs'!J158</f>
        <v>8</v>
      </c>
      <c r="K158" s="265">
        <f>ENS_DREA!K158-'Autres acteurs'!K158</f>
        <v>0</v>
      </c>
      <c r="L158" s="265">
        <f>ENS_DREA!L158-'Autres acteurs'!L158</f>
        <v>8</v>
      </c>
      <c r="M158" s="265">
        <f>ENS_DREA!M158-'Autres acteurs'!M158</f>
        <v>291</v>
      </c>
      <c r="N158" s="265">
        <f>ENS_DREA!N158-'Autres acteurs'!N158</f>
        <v>15</v>
      </c>
      <c r="O158" s="265">
        <f>ENS_DREA!O158-'Autres acteurs'!O158</f>
        <v>0</v>
      </c>
      <c r="P158" s="256">
        <f>ENS_DREA!P158-'Autres acteurs'!P158</f>
        <v>0</v>
      </c>
      <c r="Q158" s="256">
        <f>ENS_DREA!Q158-'Autres acteurs'!Q158</f>
        <v>0</v>
      </c>
      <c r="R158" s="256">
        <f>ENS_DREA!R158-'Autres acteurs'!R158</f>
        <v>0</v>
      </c>
      <c r="S158" s="256">
        <f>ENS_DREA!S158-'Autres acteurs'!S158</f>
        <v>0</v>
      </c>
      <c r="T158" s="256">
        <f>ENS_DREA!T158-'Autres acteurs'!T158</f>
        <v>-1</v>
      </c>
      <c r="U158" s="256">
        <f>ENS_DREA!U158-'Autres acteurs'!U158</f>
        <v>7</v>
      </c>
      <c r="V158" s="256">
        <f>ENS_DREA!V158-'Autres acteurs'!V158</f>
        <v>0</v>
      </c>
      <c r="W158" s="256">
        <f>ENS_DREA!W158-'Autres acteurs'!W158</f>
        <v>6</v>
      </c>
      <c r="X158" s="256">
        <f>ENS_DREA!X158-'Autres acteurs'!X158</f>
        <v>6</v>
      </c>
      <c r="Y158" s="256">
        <f>ENS_DREA!Y158-'Autres acteurs'!Y158</f>
        <v>0</v>
      </c>
      <c r="Z158" s="256">
        <f>ENS_DREA!Z158-'Autres acteurs'!Z158</f>
        <v>6</v>
      </c>
      <c r="AA158" s="256">
        <f>ENS_DREA!AA158-'Autres acteurs'!AA158</f>
        <v>0</v>
      </c>
      <c r="AB158" s="256">
        <f>ENS_DREA!AB158-'Autres acteurs'!AB158</f>
        <v>4</v>
      </c>
      <c r="AC158" s="256">
        <f>ENS_DREA!AC158-'Autres acteurs'!AC158</f>
        <v>0</v>
      </c>
      <c r="AD158" s="256">
        <f>ENS_DREA!AD158-'Autres acteurs'!AD158</f>
        <v>0</v>
      </c>
      <c r="AE158" s="256">
        <f>ENS_DREA!AE158-'Autres acteurs'!AE158</f>
        <v>4</v>
      </c>
      <c r="AF158" s="256">
        <f>ENS_DREA!AF158-'Autres acteurs'!AF158</f>
        <v>4</v>
      </c>
      <c r="AG158" s="256">
        <f>ENS_DREA!AG158-'Autres acteurs'!AG158</f>
        <v>0</v>
      </c>
      <c r="AH158" s="256">
        <f>ENS_DREA!AH158-'Autres acteurs'!AH158</f>
        <v>4</v>
      </c>
      <c r="AI158" s="265">
        <f>ENS_DREA!AI158-'Autres acteurs'!AI158</f>
        <v>0</v>
      </c>
      <c r="AJ158" s="265">
        <f>ENS_DREA!AJ158-'Autres acteurs'!AJ158</f>
        <v>0</v>
      </c>
      <c r="AK158" s="265">
        <f>ENS_DREA!AK158-'Autres acteurs'!AK158</f>
        <v>0</v>
      </c>
      <c r="AL158" s="265">
        <f>ENS_DREA!AL158-'Autres acteurs'!AL158</f>
        <v>0</v>
      </c>
      <c r="AM158" s="265">
        <f>ENS_DREA!AM158-'Autres acteurs'!AM158</f>
        <v>0</v>
      </c>
      <c r="AN158" s="265">
        <f>ENS_DREA!AN158-'Autres acteurs'!AN158</f>
        <v>0</v>
      </c>
      <c r="AO158" s="393">
        <f>ENS_DREA!AO158-'Autres acteurs'!AO158</f>
        <v>0</v>
      </c>
      <c r="AP158" s="393">
        <f>ENS_DREA!AP158-'Autres acteurs'!AP158</f>
        <v>4.5868056879192665</v>
      </c>
      <c r="AQ158" s="393">
        <f>ENS_DREA!AQ158-'Autres acteurs'!AQ158</f>
        <v>1.7202992184867014</v>
      </c>
      <c r="AR158" s="393">
        <f>ENS_DREA!AR158-'Autres acteurs'!AR158</f>
        <v>1.2728950935940233</v>
      </c>
      <c r="AS158" s="393">
        <f>ENS_DREA!AS158-'Autres acteurs'!AS158</f>
        <v>7.5799999999999841</v>
      </c>
      <c r="AT158" s="393">
        <f>ENS_DREA!AT158-'Autres acteurs'!AT158</f>
        <v>7.58</v>
      </c>
      <c r="AU158" s="393">
        <f>ENS_DREA!AU158-'Autres acteurs'!AU158</f>
        <v>0</v>
      </c>
      <c r="AV158" s="393">
        <f>ENS_DREA!AV158-'Autres acteurs'!AV158</f>
        <v>7.5799999999999983</v>
      </c>
      <c r="AW158" s="371">
        <f>ENS_DREA!AW158-'Autres acteurs'!AW158</f>
        <v>0</v>
      </c>
      <c r="AX158" s="371">
        <f>ENS_DREA!AX158-'Autres acteurs'!AX158</f>
        <v>0</v>
      </c>
      <c r="AY158" s="371">
        <f>ENS_DREA!AY158-'Autres acteurs'!AY158</f>
        <v>13.710499999999996</v>
      </c>
      <c r="AZ158" s="371">
        <f>ENS_DREA!AZ158-'Autres acteurs'!AZ158</f>
        <v>0</v>
      </c>
      <c r="BA158" s="371">
        <f>ENS_DREA!BA158-'Autres acteurs'!BA158</f>
        <v>13.710499999999989</v>
      </c>
      <c r="BB158" s="371">
        <f>ENS_DREA!BB158-'Autres acteurs'!BB158</f>
        <v>13.7105</v>
      </c>
      <c r="BC158" s="371">
        <f>ENS_DREA!BC158-'Autres acteurs'!BC158</f>
        <v>0</v>
      </c>
      <c r="BD158" s="371">
        <f>ENS_DREA!BD158-'Autres acteurs'!BD158</f>
        <v>13.710499999999989</v>
      </c>
      <c r="BE158" s="371">
        <f>ENS_DREA!BE158-'Autres acteurs'!BE158</f>
        <v>0</v>
      </c>
      <c r="BF158" s="371">
        <f>ENS_DREA!BF158-'Autres acteurs'!BF158</f>
        <v>12.363</v>
      </c>
      <c r="BG158" s="371">
        <f>ENS_DREA!BG158-'Autres acteurs'!BG158</f>
        <v>0</v>
      </c>
      <c r="BH158" s="371">
        <f>ENS_DREA!BH158-'Autres acteurs'!BH158</f>
        <v>0</v>
      </c>
      <c r="BI158" s="371">
        <f>ENS_DREA!BI158-'Autres acteurs'!BI158</f>
        <v>12.362999999999992</v>
      </c>
      <c r="BJ158" s="371">
        <f>ENS_DREA!BJ158-'Autres acteurs'!BJ158</f>
        <v>12.363</v>
      </c>
      <c r="BK158" s="371">
        <f>ENS_DREA!BK158-'Autres acteurs'!BK158</f>
        <v>0</v>
      </c>
      <c r="BL158" s="371">
        <f>ENS_DREA!BL158-'Autres acteurs'!BL158</f>
        <v>12.362999999999992</v>
      </c>
      <c r="BM158" s="371" t="e">
        <f>ENS_DREA!BM158-'Autres acteurs'!BM158</f>
        <v>#DIV/0!</v>
      </c>
      <c r="BN158" s="371" t="e">
        <f>ENS_DREA!BN158-'Autres acteurs'!BN158</f>
        <v>#DIV/0!</v>
      </c>
      <c r="BO158" s="371">
        <f>ENS_DREA!BO158-'Autres acteurs'!BO158</f>
        <v>0</v>
      </c>
      <c r="BP158" s="371">
        <f>ENS_DREA!BP158-'Autres acteurs'!BP158</f>
        <v>0</v>
      </c>
      <c r="BQ158" s="371">
        <f>ENS_DREA!BQ158-'Autres acteurs'!BQ158</f>
        <v>0</v>
      </c>
      <c r="BR158" s="371">
        <f>ENS_DREA!BR158-'Autres acteurs'!BR158</f>
        <v>0</v>
      </c>
      <c r="BS158" s="371">
        <f>ENS_DREA!BS158-'Autres acteurs'!BS158</f>
        <v>0</v>
      </c>
      <c r="BT158" s="371">
        <f>ENS_DREA!BT158-'Autres acteurs'!BT158</f>
        <v>13.131900000000002</v>
      </c>
      <c r="BU158" s="371">
        <f>ENS_DREA!BU158-'Autres acteurs'!BU158</f>
        <v>0</v>
      </c>
      <c r="BV158" s="371">
        <f>ENS_DREA!BV158-'Autres acteurs'!BV158</f>
        <v>0</v>
      </c>
      <c r="BW158" s="371">
        <f>ENS_DREA!BW158-'Autres acteurs'!BW158</f>
        <v>13.131900000000002</v>
      </c>
      <c r="BX158" s="371">
        <f>ENS_DREA!BX158-'Autres acteurs'!BX158</f>
        <v>13.1319</v>
      </c>
      <c r="BY158" s="371">
        <f>ENS_DREA!BY158-'Autres acteurs'!BY158</f>
        <v>0</v>
      </c>
      <c r="BZ158" s="371">
        <f>ENS_DREA!BZ158-'Autres acteurs'!BZ158</f>
        <v>13.131900000000002</v>
      </c>
      <c r="CA158" s="256"/>
      <c r="CB158" s="256"/>
      <c r="CC158" s="256"/>
      <c r="CD158" s="256"/>
      <c r="CE158" s="256"/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50000000000003" customHeight="1" x14ac:dyDescent="0.3">
      <c r="A159" s="265" t="s">
        <v>329</v>
      </c>
      <c r="B159" s="265" t="s">
        <v>330</v>
      </c>
      <c r="C159" s="265" t="s">
        <v>136</v>
      </c>
      <c r="D159" s="311" t="s">
        <v>288</v>
      </c>
      <c r="E159" s="301">
        <f>ENS_DREA!E159-'Autres acteurs'!E159</f>
        <v>0</v>
      </c>
      <c r="F159" s="301">
        <f>ENS_DREA!F159-'Autres acteurs'!F159</f>
        <v>0</v>
      </c>
      <c r="G159" s="301">
        <f>ENS_DREA!G159-'Autres acteurs'!G159</f>
        <v>0</v>
      </c>
      <c r="H159" s="301">
        <f>ENS_DREA!H159-'Autres acteurs'!H159</f>
        <v>0</v>
      </c>
      <c r="I159" s="301">
        <f>ENS_DREA!I159-'Autres acteurs'!I159</f>
        <v>0</v>
      </c>
      <c r="J159" s="301">
        <f>ENS_DREA!J159-'Autres acteurs'!J159</f>
        <v>0</v>
      </c>
      <c r="K159" s="301">
        <f>ENS_DREA!K159-'Autres acteurs'!K159</f>
        <v>0</v>
      </c>
      <c r="L159" s="301">
        <f>ENS_DREA!L159-'Autres acteurs'!L159</f>
        <v>0</v>
      </c>
      <c r="M159" s="301">
        <f>ENS_DREA!M159-'Autres acteurs'!M159</f>
        <v>0</v>
      </c>
      <c r="N159" s="301">
        <f>ENS_DREA!N159-'Autres acteurs'!N159</f>
        <v>0</v>
      </c>
      <c r="O159" s="301">
        <f>ENS_DREA!O159-'Autres acteurs'!O159</f>
        <v>0</v>
      </c>
      <c r="P159" s="256">
        <f>ENS_DREA!P159-'Autres acteurs'!P159</f>
        <v>0</v>
      </c>
      <c r="Q159" s="256">
        <f>ENS_DREA!Q159-'Autres acteurs'!Q159</f>
        <v>0</v>
      </c>
      <c r="R159" s="256">
        <f>ENS_DREA!R159-'Autres acteurs'!R159</f>
        <v>0</v>
      </c>
      <c r="S159" s="256">
        <f>ENS_DREA!S159-'Autres acteurs'!S159</f>
        <v>0</v>
      </c>
      <c r="T159" s="256">
        <f>ENS_DREA!T159-'Autres acteurs'!T159</f>
        <v>0</v>
      </c>
      <c r="U159" s="256">
        <f>ENS_DREA!U159-'Autres acteurs'!U159</f>
        <v>0</v>
      </c>
      <c r="V159" s="256">
        <f>ENS_DREA!V159-'Autres acteurs'!V159</f>
        <v>0</v>
      </c>
      <c r="W159" s="256">
        <f>ENS_DREA!W159-'Autres acteurs'!W159</f>
        <v>0</v>
      </c>
      <c r="X159" s="256">
        <f>ENS_DREA!X159-'Autres acteurs'!X159</f>
        <v>0</v>
      </c>
      <c r="Y159" s="256">
        <f>ENS_DREA!Y159-'Autres acteurs'!Y159</f>
        <v>0</v>
      </c>
      <c r="Z159" s="256">
        <f>ENS_DREA!Z159-'Autres acteurs'!Z159</f>
        <v>0</v>
      </c>
      <c r="AA159" s="256">
        <f>ENS_DREA!AA159-'Autres acteurs'!AA159</f>
        <v>0</v>
      </c>
      <c r="AB159" s="256">
        <f>ENS_DREA!AB159-'Autres acteurs'!AB159</f>
        <v>0</v>
      </c>
      <c r="AC159" s="256">
        <f>ENS_DREA!AC159-'Autres acteurs'!AC159</f>
        <v>0</v>
      </c>
      <c r="AD159" s="256">
        <f>ENS_DREA!AD159-'Autres acteurs'!AD159</f>
        <v>0</v>
      </c>
      <c r="AE159" s="256">
        <f>ENS_DREA!AE159-'Autres acteurs'!AE159</f>
        <v>0</v>
      </c>
      <c r="AF159" s="256">
        <f>ENS_DREA!AF159-'Autres acteurs'!AF159</f>
        <v>0</v>
      </c>
      <c r="AG159" s="256">
        <f>ENS_DREA!AG159-'Autres acteurs'!AG159</f>
        <v>0</v>
      </c>
      <c r="AH159" s="256">
        <f>ENS_DREA!AH159-'Autres acteurs'!AH159</f>
        <v>0</v>
      </c>
      <c r="AI159" s="301">
        <f>ENS_DREA!AI159-'Autres acteurs'!AI159</f>
        <v>0</v>
      </c>
      <c r="AJ159" s="301">
        <f>ENS_DREA!AJ159-'Autres acteurs'!AJ159</f>
        <v>0</v>
      </c>
      <c r="AK159" s="301">
        <f>ENS_DREA!AK159-'Autres acteurs'!AK159</f>
        <v>0</v>
      </c>
      <c r="AL159" s="301">
        <f>ENS_DREA!AL159-'Autres acteurs'!AL159</f>
        <v>0</v>
      </c>
      <c r="AM159" s="301">
        <f>ENS_DREA!AM159-'Autres acteurs'!AM159</f>
        <v>0</v>
      </c>
      <c r="AN159" s="301">
        <f>ENS_DREA!AN159-'Autres acteurs'!AN159</f>
        <v>0</v>
      </c>
      <c r="AO159" s="396">
        <f>ENS_DREA!AO159-'Autres acteurs'!AO159</f>
        <v>0</v>
      </c>
      <c r="AP159" s="396">
        <f>ENS_DREA!AP159-'Autres acteurs'!AP159</f>
        <v>0</v>
      </c>
      <c r="AQ159" s="396">
        <f>ENS_DREA!AQ159-'Autres acteurs'!AQ159</f>
        <v>0</v>
      </c>
      <c r="AR159" s="396">
        <f>ENS_DREA!AR159-'Autres acteurs'!AR159</f>
        <v>0</v>
      </c>
      <c r="AS159" s="396">
        <f>ENS_DREA!AS159-'Autres acteurs'!AS159</f>
        <v>0</v>
      </c>
      <c r="AT159" s="396">
        <f>ENS_DREA!AT159-'Autres acteurs'!AT159</f>
        <v>0</v>
      </c>
      <c r="AU159" s="396">
        <f>ENS_DREA!AU159-'Autres acteurs'!AU159</f>
        <v>0</v>
      </c>
      <c r="AV159" s="396">
        <f>ENS_DREA!AV159-'Autres acteurs'!AV159</f>
        <v>0</v>
      </c>
      <c r="AW159" s="371">
        <f>ENS_DREA!AW159-'Autres acteurs'!AW159</f>
        <v>0</v>
      </c>
      <c r="AX159" s="371">
        <f>ENS_DREA!AX159-'Autres acteurs'!AX159</f>
        <v>0</v>
      </c>
      <c r="AY159" s="371">
        <f>ENS_DREA!AY159-'Autres acteurs'!AY159</f>
        <v>0</v>
      </c>
      <c r="AZ159" s="371">
        <f>ENS_DREA!AZ159-'Autres acteurs'!AZ159</f>
        <v>0</v>
      </c>
      <c r="BA159" s="371">
        <f>ENS_DREA!BA159-'Autres acteurs'!BA159</f>
        <v>0</v>
      </c>
      <c r="BB159" s="371">
        <f>ENS_DREA!BB159-'Autres acteurs'!BB159</f>
        <v>0</v>
      </c>
      <c r="BC159" s="371">
        <f>ENS_DREA!BC159-'Autres acteurs'!BC159</f>
        <v>0</v>
      </c>
      <c r="BD159" s="371">
        <f>ENS_DREA!BD159-'Autres acteurs'!BD159</f>
        <v>0</v>
      </c>
      <c r="BE159" s="371">
        <f>ENS_DREA!BE159-'Autres acteurs'!BE159</f>
        <v>0</v>
      </c>
      <c r="BF159" s="371">
        <f>ENS_DREA!BF159-'Autres acteurs'!BF159</f>
        <v>0</v>
      </c>
      <c r="BG159" s="371">
        <f>ENS_DREA!BG159-'Autres acteurs'!BG159</f>
        <v>0</v>
      </c>
      <c r="BH159" s="371">
        <f>ENS_DREA!BH159-'Autres acteurs'!BH159</f>
        <v>0</v>
      </c>
      <c r="BI159" s="371">
        <f>ENS_DREA!BI159-'Autres acteurs'!BI159</f>
        <v>0</v>
      </c>
      <c r="BJ159" s="371">
        <f>ENS_DREA!BJ159-'Autres acteurs'!BJ159</f>
        <v>0</v>
      </c>
      <c r="BK159" s="371">
        <f>ENS_DREA!BK159-'Autres acteurs'!BK159</f>
        <v>0</v>
      </c>
      <c r="BL159" s="371">
        <f>ENS_DREA!BL159-'Autres acteurs'!BL159</f>
        <v>0</v>
      </c>
      <c r="BM159" s="371" t="e">
        <f>ENS_DREA!BM159-'Autres acteurs'!BM159</f>
        <v>#DIV/0!</v>
      </c>
      <c r="BN159" s="371" t="e">
        <f>ENS_DREA!BN159-'Autres acteurs'!BN159</f>
        <v>#DIV/0!</v>
      </c>
      <c r="BO159" s="371">
        <f>ENS_DREA!BO159-'Autres acteurs'!BO159</f>
        <v>0</v>
      </c>
      <c r="BP159" s="371">
        <f>ENS_DREA!BP159-'Autres acteurs'!BP159</f>
        <v>0</v>
      </c>
      <c r="BQ159" s="371" t="e">
        <f>ENS_DREA!BQ159-'Autres acteurs'!BQ159</f>
        <v>#DIV/0!</v>
      </c>
      <c r="BR159" s="371">
        <f>ENS_DREA!BR159-'Autres acteurs'!BR159</f>
        <v>0</v>
      </c>
      <c r="BS159" s="371">
        <f>ENS_DREA!BS159-'Autres acteurs'!BS159</f>
        <v>0</v>
      </c>
      <c r="BT159" s="371">
        <f>ENS_DREA!BT159-'Autres acteurs'!BT159</f>
        <v>0</v>
      </c>
      <c r="BU159" s="371">
        <f>ENS_DREA!BU159-'Autres acteurs'!BU159</f>
        <v>0</v>
      </c>
      <c r="BV159" s="371">
        <f>ENS_DREA!BV159-'Autres acteurs'!BV159</f>
        <v>0</v>
      </c>
      <c r="BW159" s="371">
        <f>ENS_DREA!BW159-'Autres acteurs'!BW159</f>
        <v>0</v>
      </c>
      <c r="BX159" s="371">
        <f>ENS_DREA!BX159-'Autres acteurs'!BX159</f>
        <v>0</v>
      </c>
      <c r="BY159" s="371">
        <f>ENS_DREA!BY159-'Autres acteurs'!BY159</f>
        <v>0</v>
      </c>
      <c r="BZ159" s="371">
        <f>ENS_DREA!BZ159-'Autres acteurs'!BZ159</f>
        <v>0</v>
      </c>
      <c r="CA159" s="301"/>
      <c r="CB159" s="301"/>
      <c r="CC159" s="301"/>
      <c r="CD159" s="301"/>
      <c r="CE159" s="301"/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27.6" x14ac:dyDescent="0.3">
      <c r="A160" s="254" t="s">
        <v>331</v>
      </c>
      <c r="E160" s="254">
        <f>SUM(E161:E172)</f>
        <v>4</v>
      </c>
      <c r="F160" s="254">
        <f t="shared" ref="F160:BQ160" si="63">SUM(F161:F172)</f>
        <v>8</v>
      </c>
      <c r="G160" s="254">
        <f t="shared" si="63"/>
        <v>0</v>
      </c>
      <c r="H160" s="254">
        <f t="shared" si="63"/>
        <v>7</v>
      </c>
      <c r="I160" s="254">
        <f t="shared" si="63"/>
        <v>19</v>
      </c>
      <c r="J160" s="254">
        <f t="shared" si="63"/>
        <v>19</v>
      </c>
      <c r="K160" s="254">
        <f t="shared" si="63"/>
        <v>0</v>
      </c>
      <c r="L160" s="254">
        <f t="shared" si="63"/>
        <v>19</v>
      </c>
      <c r="M160" s="254">
        <f t="shared" si="63"/>
        <v>18</v>
      </c>
      <c r="N160" s="254">
        <f t="shared" si="63"/>
        <v>498</v>
      </c>
      <c r="O160" s="254">
        <f t="shared" si="63"/>
        <v>0</v>
      </c>
      <c r="P160" s="254">
        <f t="shared" si="63"/>
        <v>0</v>
      </c>
      <c r="Q160" s="254">
        <f t="shared" si="63"/>
        <v>0</v>
      </c>
      <c r="R160" s="254">
        <f t="shared" si="63"/>
        <v>0</v>
      </c>
      <c r="S160" s="254">
        <f t="shared" si="63"/>
        <v>6</v>
      </c>
      <c r="T160" s="254">
        <f t="shared" si="63"/>
        <v>9</v>
      </c>
      <c r="U160" s="254">
        <f t="shared" si="63"/>
        <v>7</v>
      </c>
      <c r="V160" s="254">
        <f t="shared" si="63"/>
        <v>17</v>
      </c>
      <c r="W160" s="254">
        <f t="shared" si="63"/>
        <v>39</v>
      </c>
      <c r="X160" s="254">
        <f t="shared" si="63"/>
        <v>39</v>
      </c>
      <c r="Y160" s="254">
        <f t="shared" si="63"/>
        <v>0</v>
      </c>
      <c r="Z160" s="254">
        <f t="shared" si="63"/>
        <v>39</v>
      </c>
      <c r="AA160" s="254">
        <f t="shared" si="63"/>
        <v>10</v>
      </c>
      <c r="AB160" s="254">
        <f t="shared" si="63"/>
        <v>10</v>
      </c>
      <c r="AC160" s="254">
        <f t="shared" si="63"/>
        <v>10</v>
      </c>
      <c r="AD160" s="254">
        <f t="shared" si="63"/>
        <v>0</v>
      </c>
      <c r="AE160" s="254">
        <f t="shared" si="63"/>
        <v>30</v>
      </c>
      <c r="AF160" s="254">
        <f t="shared" si="63"/>
        <v>30</v>
      </c>
      <c r="AG160" s="254">
        <f t="shared" si="63"/>
        <v>0</v>
      </c>
      <c r="AH160" s="254">
        <f t="shared" si="63"/>
        <v>30</v>
      </c>
      <c r="AI160" s="254">
        <f t="shared" si="63"/>
        <v>14</v>
      </c>
      <c r="AJ160" s="254">
        <f t="shared" si="63"/>
        <v>14</v>
      </c>
      <c r="AK160" s="254">
        <f t="shared" si="63"/>
        <v>0</v>
      </c>
      <c r="AL160" s="254">
        <f t="shared" si="63"/>
        <v>0</v>
      </c>
      <c r="AM160" s="254">
        <f t="shared" si="63"/>
        <v>0</v>
      </c>
      <c r="AN160" s="254">
        <f t="shared" si="63"/>
        <v>0</v>
      </c>
      <c r="AO160" s="254">
        <f t="shared" si="63"/>
        <v>0.24134948096885811</v>
      </c>
      <c r="AP160" s="254">
        <f t="shared" si="63"/>
        <v>2.2638581314878885</v>
      </c>
      <c r="AQ160" s="254">
        <f t="shared" si="63"/>
        <v>0</v>
      </c>
      <c r="AR160" s="254">
        <f t="shared" si="63"/>
        <v>3.2457923875432519</v>
      </c>
      <c r="AS160" s="254">
        <f t="shared" si="63"/>
        <v>5.7509999999999977</v>
      </c>
      <c r="AT160" s="254">
        <f t="shared" si="63"/>
        <v>5.7510000000000003</v>
      </c>
      <c r="AU160" s="254">
        <f t="shared" si="63"/>
        <v>0</v>
      </c>
      <c r="AV160" s="254">
        <f t="shared" si="63"/>
        <v>5.7510000000000003</v>
      </c>
      <c r="AW160" s="375">
        <f t="shared" si="63"/>
        <v>0</v>
      </c>
      <c r="AX160" s="375">
        <f t="shared" si="63"/>
        <v>1.5</v>
      </c>
      <c r="AY160" s="375">
        <f t="shared" si="63"/>
        <v>5.3500000000000023</v>
      </c>
      <c r="AZ160" s="375">
        <f t="shared" si="63"/>
        <v>3.5999999999999996</v>
      </c>
      <c r="BA160" s="375">
        <f t="shared" si="63"/>
        <v>10.450000000000005</v>
      </c>
      <c r="BB160" s="375">
        <f t="shared" si="63"/>
        <v>10.45</v>
      </c>
      <c r="BC160" s="375">
        <f t="shared" si="63"/>
        <v>0</v>
      </c>
      <c r="BD160" s="375">
        <f t="shared" si="63"/>
        <v>10.450000000000005</v>
      </c>
      <c r="BE160" s="375">
        <f t="shared" si="63"/>
        <v>0</v>
      </c>
      <c r="BF160" s="375">
        <f t="shared" si="63"/>
        <v>6.8500000000000014</v>
      </c>
      <c r="BG160" s="375">
        <f t="shared" si="63"/>
        <v>0</v>
      </c>
      <c r="BH160" s="375">
        <f t="shared" si="63"/>
        <v>0</v>
      </c>
      <c r="BI160" s="375">
        <f t="shared" si="63"/>
        <v>6.850000000000005</v>
      </c>
      <c r="BJ160" s="375">
        <f t="shared" si="63"/>
        <v>6.85</v>
      </c>
      <c r="BK160" s="375">
        <f t="shared" si="63"/>
        <v>0</v>
      </c>
      <c r="BL160" s="375">
        <f t="shared" si="63"/>
        <v>6.850000000000005</v>
      </c>
      <c r="BM160" s="375" t="e">
        <f t="shared" si="63"/>
        <v>#DIV/0!</v>
      </c>
      <c r="BN160" s="375" t="e">
        <f t="shared" si="63"/>
        <v>#DIV/0!</v>
      </c>
      <c r="BO160" s="375" t="e">
        <f t="shared" si="63"/>
        <v>#DIV/0!</v>
      </c>
      <c r="BP160" s="375">
        <f t="shared" si="63"/>
        <v>0</v>
      </c>
      <c r="BQ160" s="375" t="e">
        <f t="shared" si="63"/>
        <v>#DIV/0!</v>
      </c>
      <c r="BR160" s="375">
        <f t="shared" ref="BR160:BZ160" si="64">SUM(BR161:BR172)</f>
        <v>0</v>
      </c>
      <c r="BS160" s="375">
        <f t="shared" si="64"/>
        <v>0</v>
      </c>
      <c r="BT160" s="375">
        <f t="shared" si="64"/>
        <v>6.1715000000000035</v>
      </c>
      <c r="BU160" s="375">
        <f t="shared" si="64"/>
        <v>0</v>
      </c>
      <c r="BV160" s="375">
        <f t="shared" si="64"/>
        <v>0</v>
      </c>
      <c r="BW160" s="375">
        <f t="shared" si="64"/>
        <v>6.1715000000000018</v>
      </c>
      <c r="BX160" s="375">
        <f t="shared" si="64"/>
        <v>6.1715</v>
      </c>
      <c r="BY160" s="375">
        <f t="shared" si="64"/>
        <v>0</v>
      </c>
      <c r="BZ160" s="375">
        <f t="shared" si="64"/>
        <v>6.1715000000000018</v>
      </c>
    </row>
    <row r="161" spans="1:94" x14ac:dyDescent="0.25">
      <c r="A161" s="256" t="s">
        <v>332</v>
      </c>
      <c r="B161" s="257" t="s">
        <v>333</v>
      </c>
      <c r="C161" s="256" t="s">
        <v>334</v>
      </c>
      <c r="D161" s="258" t="s">
        <v>335</v>
      </c>
      <c r="E161" s="256">
        <f>ENS_DREA!E161-'Autres acteurs'!E161</f>
        <v>1</v>
      </c>
      <c r="F161" s="256">
        <f>ENS_DREA!F161-'Autres acteurs'!F161</f>
        <v>0</v>
      </c>
      <c r="G161" s="256">
        <f>ENS_DREA!G161-'Autres acteurs'!G161</f>
        <v>0</v>
      </c>
      <c r="H161" s="256">
        <f>ENS_DREA!H161-'Autres acteurs'!H161</f>
        <v>1</v>
      </c>
      <c r="I161" s="256">
        <f>ENS_DREA!I161-'Autres acteurs'!I161</f>
        <v>2</v>
      </c>
      <c r="J161" s="256">
        <f>ENS_DREA!J161-'Autres acteurs'!J161</f>
        <v>2</v>
      </c>
      <c r="K161" s="256">
        <f>ENS_DREA!K161-'Autres acteurs'!K161</f>
        <v>0</v>
      </c>
      <c r="L161" s="256">
        <f>ENS_DREA!L161-'Autres acteurs'!L161</f>
        <v>2</v>
      </c>
      <c r="M161" s="256">
        <f>ENS_DREA!M161-'Autres acteurs'!M161</f>
        <v>0</v>
      </c>
      <c r="N161" s="256">
        <f>ENS_DREA!N161-'Autres acteurs'!N161</f>
        <v>0</v>
      </c>
      <c r="O161" s="256">
        <f>ENS_DREA!O161-'Autres acteurs'!O161</f>
        <v>0</v>
      </c>
      <c r="P161" s="256">
        <f>ENS_DREA!P161-'Autres acteurs'!P161</f>
        <v>0</v>
      </c>
      <c r="Q161" s="256">
        <f>ENS_DREA!Q161-'Autres acteurs'!Q161</f>
        <v>0</v>
      </c>
      <c r="R161" s="256">
        <f>ENS_DREA!R161-'Autres acteurs'!R161</f>
        <v>0</v>
      </c>
      <c r="S161" s="256">
        <f>ENS_DREA!S161-'Autres acteurs'!S161</f>
        <v>0</v>
      </c>
      <c r="T161" s="256">
        <f>ENS_DREA!T161-'Autres acteurs'!T161</f>
        <v>0</v>
      </c>
      <c r="U161" s="256">
        <f>ENS_DREA!U161-'Autres acteurs'!U161</f>
        <v>0</v>
      </c>
      <c r="V161" s="256">
        <f>ENS_DREA!V161-'Autres acteurs'!V161</f>
        <v>2</v>
      </c>
      <c r="W161" s="256">
        <f>ENS_DREA!W161-'Autres acteurs'!W161</f>
        <v>2</v>
      </c>
      <c r="X161" s="256">
        <f>ENS_DREA!X161-'Autres acteurs'!X161</f>
        <v>2</v>
      </c>
      <c r="Y161" s="256">
        <f>ENS_DREA!Y161-'Autres acteurs'!Y161</f>
        <v>0</v>
      </c>
      <c r="Z161" s="256">
        <f>ENS_DREA!Z161-'Autres acteurs'!Z161</f>
        <v>2</v>
      </c>
      <c r="AA161" s="256">
        <f>ENS_DREA!AA161-'Autres acteurs'!AA161</f>
        <v>0</v>
      </c>
      <c r="AB161" s="256">
        <f>ENS_DREA!AB161-'Autres acteurs'!AB161</f>
        <v>0</v>
      </c>
      <c r="AC161" s="256">
        <f>ENS_DREA!AC161-'Autres acteurs'!AC161</f>
        <v>0</v>
      </c>
      <c r="AD161" s="256">
        <f>ENS_DREA!AD161-'Autres acteurs'!AD161</f>
        <v>0</v>
      </c>
      <c r="AE161" s="256">
        <f>ENS_DREA!AE161-'Autres acteurs'!AE161</f>
        <v>0</v>
      </c>
      <c r="AF161" s="256">
        <f>ENS_DREA!AF161-'Autres acteurs'!AF161</f>
        <v>0</v>
      </c>
      <c r="AG161" s="256">
        <f>ENS_DREA!AG161-'Autres acteurs'!AG161</f>
        <v>0</v>
      </c>
      <c r="AH161" s="256">
        <f>ENS_DREA!AH161-'Autres acteurs'!AH161</f>
        <v>0</v>
      </c>
      <c r="AI161" s="256">
        <f>ENS_DREA!AI161-'Autres acteurs'!AI161</f>
        <v>0</v>
      </c>
      <c r="AJ161" s="256">
        <f>ENS_DREA!AJ161-'Autres acteurs'!AJ161</f>
        <v>0</v>
      </c>
      <c r="AK161" s="256">
        <f>ENS_DREA!AK161-'Autres acteurs'!AK161</f>
        <v>0</v>
      </c>
      <c r="AL161" s="256">
        <f>ENS_DREA!AL161-'Autres acteurs'!AL161</f>
        <v>0</v>
      </c>
      <c r="AM161" s="256">
        <f>ENS_DREA!AM161-'Autres acteurs'!AM161</f>
        <v>0</v>
      </c>
      <c r="AN161" s="256">
        <f>ENS_DREA!AN161-'Autres acteurs'!AN161</f>
        <v>0</v>
      </c>
      <c r="AO161" s="371">
        <f>ENS_DREA!AO161-'Autres acteurs'!AO161</f>
        <v>0</v>
      </c>
      <c r="AP161" s="371">
        <f>ENS_DREA!AP161-'Autres acteurs'!AP161</f>
        <v>0</v>
      </c>
      <c r="AQ161" s="371">
        <f>ENS_DREA!AQ161-'Autres acteurs'!AQ161</f>
        <v>0</v>
      </c>
      <c r="AR161" s="371">
        <f>ENS_DREA!AR161-'Autres acteurs'!AR161</f>
        <v>0.17100000000000001</v>
      </c>
      <c r="AS161" s="371">
        <f>ENS_DREA!AS161-'Autres acteurs'!AS161</f>
        <v>0.17100000000000001</v>
      </c>
      <c r="AT161" s="371">
        <f>ENS_DREA!AT161-'Autres acteurs'!AT161</f>
        <v>0.17100000000000001</v>
      </c>
      <c r="AU161" s="371">
        <f>ENS_DREA!AU161-'Autres acteurs'!AU161</f>
        <v>0</v>
      </c>
      <c r="AV161" s="371">
        <f>ENS_DREA!AV161-'Autres acteurs'!AV161</f>
        <v>0.17100000000000001</v>
      </c>
      <c r="AW161" s="371">
        <f>ENS_DREA!AW161-'Autres acteurs'!AW161</f>
        <v>0</v>
      </c>
      <c r="AX161" s="371">
        <f>ENS_DREA!AX161-'Autres acteurs'!AX161</f>
        <v>0</v>
      </c>
      <c r="AY161" s="371">
        <f>ENS_DREA!AY161-'Autres acteurs'!AY161</f>
        <v>0</v>
      </c>
      <c r="AZ161" s="371">
        <f>ENS_DREA!AZ161-'Autres acteurs'!AZ161</f>
        <v>1</v>
      </c>
      <c r="BA161" s="371">
        <f>ENS_DREA!BA161-'Autres acteurs'!BA161</f>
        <v>1</v>
      </c>
      <c r="BB161" s="371">
        <f>ENS_DREA!BB161-'Autres acteurs'!BB161</f>
        <v>1</v>
      </c>
      <c r="BC161" s="371">
        <f>ENS_DREA!BC161-'Autres acteurs'!BC161</f>
        <v>0</v>
      </c>
      <c r="BD161" s="371">
        <f>ENS_DREA!BD161-'Autres acteurs'!BD161</f>
        <v>1</v>
      </c>
      <c r="BE161" s="371">
        <f>ENS_DREA!BE161-'Autres acteurs'!BE161</f>
        <v>0</v>
      </c>
      <c r="BF161" s="371">
        <f>ENS_DREA!BF161-'Autres acteurs'!BF161</f>
        <v>0</v>
      </c>
      <c r="BG161" s="371">
        <f>ENS_DREA!BG161-'Autres acteurs'!BG161</f>
        <v>0</v>
      </c>
      <c r="BH161" s="371">
        <f>ENS_DREA!BH161-'Autres acteurs'!BH161</f>
        <v>0</v>
      </c>
      <c r="BI161" s="371">
        <f>ENS_DREA!BI161-'Autres acteurs'!BI161</f>
        <v>0</v>
      </c>
      <c r="BJ161" s="371">
        <f>ENS_DREA!BJ161-'Autres acteurs'!BJ161</f>
        <v>0</v>
      </c>
      <c r="BK161" s="371">
        <f>ENS_DREA!BK161-'Autres acteurs'!BK161</f>
        <v>0</v>
      </c>
      <c r="BL161" s="371">
        <f>ENS_DREA!BL161-'Autres acteurs'!BL161</f>
        <v>0</v>
      </c>
      <c r="BM161" s="371" t="e">
        <f>ENS_DREA!BM161-'Autres acteurs'!BM161</f>
        <v>#DIV/0!</v>
      </c>
      <c r="BN161" s="371" t="e">
        <f>ENS_DREA!BN161-'Autres acteurs'!BN161</f>
        <v>#DIV/0!</v>
      </c>
      <c r="BO161" s="371">
        <f>ENS_DREA!BO161-'Autres acteurs'!BO161</f>
        <v>0</v>
      </c>
      <c r="BP161" s="371">
        <f>ENS_DREA!BP161-'Autres acteurs'!BP161</f>
        <v>0</v>
      </c>
      <c r="BQ161" s="371" t="e">
        <f>ENS_DREA!BQ161-'Autres acteurs'!BQ161</f>
        <v>#DIV/0!</v>
      </c>
      <c r="BR161" s="371">
        <f>ENS_DREA!BR161-'Autres acteurs'!BR161</f>
        <v>0</v>
      </c>
      <c r="BS161" s="371">
        <f>ENS_DREA!BS161-'Autres acteurs'!BS161</f>
        <v>0</v>
      </c>
      <c r="BT161" s="371">
        <f>ENS_DREA!BT161-'Autres acteurs'!BT161</f>
        <v>0</v>
      </c>
      <c r="BU161" s="371">
        <f>ENS_DREA!BU161-'Autres acteurs'!BU161</f>
        <v>0</v>
      </c>
      <c r="BV161" s="371">
        <f>ENS_DREA!BV161-'Autres acteurs'!BV161</f>
        <v>0</v>
      </c>
      <c r="BW161" s="371">
        <f>ENS_DREA!BW161-'Autres acteurs'!BW161</f>
        <v>0</v>
      </c>
      <c r="BX161" s="371">
        <f>ENS_DREA!BX161-'Autres acteurs'!BX161</f>
        <v>0</v>
      </c>
      <c r="BY161" s="371">
        <f>ENS_DREA!BY161-'Autres acteurs'!BY161</f>
        <v>0</v>
      </c>
      <c r="BZ161" s="371">
        <f>ENS_DREA!BZ161-'Autres acteurs'!BZ161</f>
        <v>0</v>
      </c>
      <c r="CA161" s="256"/>
      <c r="CB161" s="256"/>
      <c r="CC161" s="256"/>
      <c r="CD161" s="256"/>
      <c r="CE161" s="256"/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27.6" x14ac:dyDescent="0.25">
      <c r="A162" s="257" t="s">
        <v>336</v>
      </c>
      <c r="B162" s="257" t="s">
        <v>337</v>
      </c>
      <c r="C162" s="256" t="s">
        <v>338</v>
      </c>
      <c r="D162" s="258" t="s">
        <v>339</v>
      </c>
      <c r="E162" s="256">
        <f>ENS_DREA!E162-'Autres acteurs'!E162</f>
        <v>1</v>
      </c>
      <c r="F162" s="256">
        <f>ENS_DREA!F162-'Autres acteurs'!F162</f>
        <v>2</v>
      </c>
      <c r="G162" s="256">
        <f>ENS_DREA!G162-'Autres acteurs'!G162</f>
        <v>0</v>
      </c>
      <c r="H162" s="256">
        <f>ENS_DREA!H162-'Autres acteurs'!H162</f>
        <v>3</v>
      </c>
      <c r="I162" s="256">
        <f>ENS_DREA!I162-'Autres acteurs'!I162</f>
        <v>6</v>
      </c>
      <c r="J162" s="256">
        <f>ENS_DREA!J162-'Autres acteurs'!J162</f>
        <v>6</v>
      </c>
      <c r="K162" s="256">
        <f>ENS_DREA!K162-'Autres acteurs'!K162</f>
        <v>0</v>
      </c>
      <c r="L162" s="256">
        <f>ENS_DREA!L162-'Autres acteurs'!L162</f>
        <v>6</v>
      </c>
      <c r="M162" s="256">
        <f>ENS_DREA!M162-'Autres acteurs'!M162</f>
        <v>18</v>
      </c>
      <c r="N162" s="256">
        <f>ENS_DREA!N162-'Autres acteurs'!N162</f>
        <v>0</v>
      </c>
      <c r="O162" s="256">
        <f>ENS_DREA!O162-'Autres acteurs'!O162</f>
        <v>0</v>
      </c>
      <c r="P162" s="256">
        <f>ENS_DREA!P162-'Autres acteurs'!P162</f>
        <v>0</v>
      </c>
      <c r="Q162" s="256">
        <f>ENS_DREA!Q162-'Autres acteurs'!Q162</f>
        <v>0</v>
      </c>
      <c r="R162" s="256">
        <f>ENS_DREA!R162-'Autres acteurs'!R162</f>
        <v>0</v>
      </c>
      <c r="S162" s="256">
        <f>ENS_DREA!S162-'Autres acteurs'!S162</f>
        <v>0</v>
      </c>
      <c r="T162" s="256">
        <f>ENS_DREA!T162-'Autres acteurs'!T162</f>
        <v>0</v>
      </c>
      <c r="U162" s="256">
        <f>ENS_DREA!U162-'Autres acteurs'!U162</f>
        <v>6</v>
      </c>
      <c r="V162" s="256">
        <f>ENS_DREA!V162-'Autres acteurs'!V162</f>
        <v>6</v>
      </c>
      <c r="W162" s="256">
        <f>ENS_DREA!W162-'Autres acteurs'!W162</f>
        <v>12</v>
      </c>
      <c r="X162" s="256">
        <f>ENS_DREA!X162-'Autres acteurs'!X162</f>
        <v>12</v>
      </c>
      <c r="Y162" s="256">
        <f>ENS_DREA!Y162-'Autres acteurs'!Y162</f>
        <v>0</v>
      </c>
      <c r="Z162" s="256">
        <f>ENS_DREA!Z162-'Autres acteurs'!Z162</f>
        <v>12</v>
      </c>
      <c r="AA162" s="256">
        <f>ENS_DREA!AA162-'Autres acteurs'!AA162</f>
        <v>6</v>
      </c>
      <c r="AB162" s="256">
        <f>ENS_DREA!AB162-'Autres acteurs'!AB162</f>
        <v>4</v>
      </c>
      <c r="AC162" s="256">
        <f>ENS_DREA!AC162-'Autres acteurs'!AC162</f>
        <v>0</v>
      </c>
      <c r="AD162" s="256">
        <f>ENS_DREA!AD162-'Autres acteurs'!AD162</f>
        <v>0</v>
      </c>
      <c r="AE162" s="256">
        <f>ENS_DREA!AE162-'Autres acteurs'!AE162</f>
        <v>10</v>
      </c>
      <c r="AF162" s="256">
        <f>ENS_DREA!AF162-'Autres acteurs'!AF162</f>
        <v>10</v>
      </c>
      <c r="AG162" s="256">
        <f>ENS_DREA!AG162-'Autres acteurs'!AG162</f>
        <v>0</v>
      </c>
      <c r="AH162" s="256">
        <f>ENS_DREA!AH162-'Autres acteurs'!AH162</f>
        <v>10</v>
      </c>
      <c r="AI162" s="256">
        <f>ENS_DREA!AI162-'Autres acteurs'!AI162</f>
        <v>0</v>
      </c>
      <c r="AJ162" s="256">
        <f>ENS_DREA!AJ162-'Autres acteurs'!AJ162</f>
        <v>0</v>
      </c>
      <c r="AK162" s="256">
        <f>ENS_DREA!AK162-'Autres acteurs'!AK162</f>
        <v>0</v>
      </c>
      <c r="AL162" s="256">
        <f>ENS_DREA!AL162-'Autres acteurs'!AL162</f>
        <v>0</v>
      </c>
      <c r="AM162" s="256">
        <f>ENS_DREA!AM162-'Autres acteurs'!AM162</f>
        <v>0</v>
      </c>
      <c r="AN162" s="256">
        <f>ENS_DREA!AN162-'Autres acteurs'!AN162</f>
        <v>0</v>
      </c>
      <c r="AO162" s="371">
        <f>ENS_DREA!AO162-'Autres acteurs'!AO162</f>
        <v>0.24134948096885811</v>
      </c>
      <c r="AP162" s="371">
        <f>ENS_DREA!AP162-'Autres acteurs'!AP162</f>
        <v>2.2638581314878885</v>
      </c>
      <c r="AQ162" s="371">
        <f>ENS_DREA!AQ162-'Autres acteurs'!AQ162</f>
        <v>0</v>
      </c>
      <c r="AR162" s="371">
        <f>ENS_DREA!AR162-'Autres acteurs'!AR162</f>
        <v>3.0747923875432521</v>
      </c>
      <c r="AS162" s="371">
        <f>ENS_DREA!AS162-'Autres acteurs'!AS162</f>
        <v>5.5799999999999974</v>
      </c>
      <c r="AT162" s="371">
        <f>ENS_DREA!AT162-'Autres acteurs'!AT162</f>
        <v>5.58</v>
      </c>
      <c r="AU162" s="371">
        <f>ENS_DREA!AU162-'Autres acteurs'!AU162</f>
        <v>0</v>
      </c>
      <c r="AV162" s="371">
        <f>ENS_DREA!AV162-'Autres acteurs'!AV162</f>
        <v>5.58</v>
      </c>
      <c r="AW162" s="371">
        <f>ENS_DREA!AW162-'Autres acteurs'!AW162</f>
        <v>0</v>
      </c>
      <c r="AX162" s="371">
        <f>ENS_DREA!AX162-'Autres acteurs'!AX162</f>
        <v>0</v>
      </c>
      <c r="AY162" s="371">
        <f>ENS_DREA!AY162-'Autres acteurs'!AY162</f>
        <v>5.3500000000000023</v>
      </c>
      <c r="AZ162" s="371">
        <f>ENS_DREA!AZ162-'Autres acteurs'!AZ162</f>
        <v>0</v>
      </c>
      <c r="BA162" s="371">
        <f>ENS_DREA!BA162-'Autres acteurs'!BA162</f>
        <v>5.350000000000005</v>
      </c>
      <c r="BB162" s="371">
        <f>ENS_DREA!BB162-'Autres acteurs'!BB162</f>
        <v>5.35</v>
      </c>
      <c r="BC162" s="371">
        <f>ENS_DREA!BC162-'Autres acteurs'!BC162</f>
        <v>0</v>
      </c>
      <c r="BD162" s="371">
        <f>ENS_DREA!BD162-'Autres acteurs'!BD162</f>
        <v>5.350000000000005</v>
      </c>
      <c r="BE162" s="371">
        <f>ENS_DREA!BE162-'Autres acteurs'!BE162</f>
        <v>0</v>
      </c>
      <c r="BF162" s="371">
        <f>ENS_DREA!BF162-'Autres acteurs'!BF162</f>
        <v>5.3500000000000014</v>
      </c>
      <c r="BG162" s="371">
        <f>ENS_DREA!BG162-'Autres acteurs'!BG162</f>
        <v>0</v>
      </c>
      <c r="BH162" s="371">
        <f>ENS_DREA!BH162-'Autres acteurs'!BH162</f>
        <v>0</v>
      </c>
      <c r="BI162" s="371">
        <f>ENS_DREA!BI162-'Autres acteurs'!BI162</f>
        <v>5.350000000000005</v>
      </c>
      <c r="BJ162" s="371">
        <f>ENS_DREA!BJ162-'Autres acteurs'!BJ162</f>
        <v>5.35</v>
      </c>
      <c r="BK162" s="371">
        <f>ENS_DREA!BK162-'Autres acteurs'!BK162</f>
        <v>0</v>
      </c>
      <c r="BL162" s="371">
        <f>ENS_DREA!BL162-'Autres acteurs'!BL162</f>
        <v>5.350000000000005</v>
      </c>
      <c r="BM162" s="371" t="e">
        <f>ENS_DREA!BM162-'Autres acteurs'!BM162</f>
        <v>#DIV/0!</v>
      </c>
      <c r="BN162" s="371" t="e">
        <f>ENS_DREA!BN162-'Autres acteurs'!BN162</f>
        <v>#DIV/0!</v>
      </c>
      <c r="BO162" s="371" t="e">
        <f>ENS_DREA!BO162-'Autres acteurs'!BO162</f>
        <v>#DIV/0!</v>
      </c>
      <c r="BP162" s="371">
        <f>ENS_DREA!BP162-'Autres acteurs'!BP162</f>
        <v>0</v>
      </c>
      <c r="BQ162" s="371" t="e">
        <f>ENS_DREA!BQ162-'Autres acteurs'!BQ162</f>
        <v>#DIV/0!</v>
      </c>
      <c r="BR162" s="371">
        <f>ENS_DREA!BR162-'Autres acteurs'!BR162</f>
        <v>0</v>
      </c>
      <c r="BS162" s="371">
        <f>ENS_DREA!BS162-'Autres acteurs'!BS162</f>
        <v>0</v>
      </c>
      <c r="BT162" s="371">
        <f>ENS_DREA!BT162-'Autres acteurs'!BT162</f>
        <v>5.1715000000000035</v>
      </c>
      <c r="BU162" s="371">
        <f>ENS_DREA!BU162-'Autres acteurs'!BU162</f>
        <v>0</v>
      </c>
      <c r="BV162" s="371">
        <f>ENS_DREA!BV162-'Autres acteurs'!BV162</f>
        <v>0</v>
      </c>
      <c r="BW162" s="371">
        <f>ENS_DREA!BW162-'Autres acteurs'!BW162</f>
        <v>5.1715000000000018</v>
      </c>
      <c r="BX162" s="371">
        <f>ENS_DREA!BX162-'Autres acteurs'!BX162</f>
        <v>5.1715</v>
      </c>
      <c r="BY162" s="371">
        <f>ENS_DREA!BY162-'Autres acteurs'!BY162</f>
        <v>0</v>
      </c>
      <c r="BZ162" s="371">
        <f>ENS_DREA!BZ162-'Autres acteurs'!BZ162</f>
        <v>5.1715000000000018</v>
      </c>
      <c r="CA162" s="256"/>
      <c r="CB162" s="256"/>
      <c r="CC162" s="256"/>
      <c r="CD162" s="256"/>
      <c r="CE162" s="256"/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27.6" x14ac:dyDescent="0.25">
      <c r="A163" s="256" t="s">
        <v>340</v>
      </c>
      <c r="B163" s="317" t="s">
        <v>341</v>
      </c>
      <c r="C163" s="332" t="s">
        <v>334</v>
      </c>
      <c r="D163" s="319" t="s">
        <v>335</v>
      </c>
      <c r="E163" s="398">
        <f>ENS_DREA!E163-'Autres acteurs'!E163</f>
        <v>2</v>
      </c>
      <c r="F163" s="398">
        <f>ENS_DREA!F163-'Autres acteurs'!F163</f>
        <v>6</v>
      </c>
      <c r="G163" s="398">
        <f>ENS_DREA!G163-'Autres acteurs'!G163</f>
        <v>0</v>
      </c>
      <c r="H163" s="398">
        <f>ENS_DREA!H163-'Autres acteurs'!H163</f>
        <v>3</v>
      </c>
      <c r="I163" s="398">
        <f>ENS_DREA!I163-'Autres acteurs'!I163</f>
        <v>11</v>
      </c>
      <c r="J163" s="398">
        <f>ENS_DREA!J163-'Autres acteurs'!J163</f>
        <v>11</v>
      </c>
      <c r="K163" s="398">
        <f>ENS_DREA!K163-'Autres acteurs'!K163</f>
        <v>0</v>
      </c>
      <c r="L163" s="398">
        <f>ENS_DREA!L163-'Autres acteurs'!L163</f>
        <v>11</v>
      </c>
      <c r="M163" s="398">
        <f>ENS_DREA!M163-'Autres acteurs'!M163</f>
        <v>0</v>
      </c>
      <c r="N163" s="398">
        <f>ENS_DREA!N163-'Autres acteurs'!N163</f>
        <v>498</v>
      </c>
      <c r="O163" s="398">
        <f>ENS_DREA!O163-'Autres acteurs'!O163</f>
        <v>0</v>
      </c>
      <c r="P163" s="256">
        <f>ENS_DREA!P163-'Autres acteurs'!P163</f>
        <v>0</v>
      </c>
      <c r="Q163" s="256">
        <f>ENS_DREA!Q163-'Autres acteurs'!Q163</f>
        <v>0</v>
      </c>
      <c r="R163" s="256">
        <f>ENS_DREA!R163-'Autres acteurs'!R163</f>
        <v>0</v>
      </c>
      <c r="S163" s="256">
        <f>ENS_DREA!S163-'Autres acteurs'!S163</f>
        <v>6</v>
      </c>
      <c r="T163" s="256">
        <f>ENS_DREA!T163-'Autres acteurs'!T163</f>
        <v>7</v>
      </c>
      <c r="U163" s="256">
        <f>ENS_DREA!U163-'Autres acteurs'!U163</f>
        <v>1</v>
      </c>
      <c r="V163" s="256">
        <f>ENS_DREA!V163-'Autres acteurs'!V163</f>
        <v>5</v>
      </c>
      <c r="W163" s="256">
        <f>ENS_DREA!W163-'Autres acteurs'!W163</f>
        <v>19</v>
      </c>
      <c r="X163" s="256">
        <f>ENS_DREA!X163-'Autres acteurs'!X163</f>
        <v>19</v>
      </c>
      <c r="Y163" s="256">
        <f>ENS_DREA!Y163-'Autres acteurs'!Y163</f>
        <v>0</v>
      </c>
      <c r="Z163" s="256">
        <f>ENS_DREA!Z163-'Autres acteurs'!Z163</f>
        <v>19</v>
      </c>
      <c r="AA163" s="256">
        <f>ENS_DREA!AA163-'Autres acteurs'!AA163</f>
        <v>4</v>
      </c>
      <c r="AB163" s="256">
        <f>ENS_DREA!AB163-'Autres acteurs'!AB163</f>
        <v>4</v>
      </c>
      <c r="AC163" s="256">
        <f>ENS_DREA!AC163-'Autres acteurs'!AC163</f>
        <v>10</v>
      </c>
      <c r="AD163" s="256">
        <f>ENS_DREA!AD163-'Autres acteurs'!AD163</f>
        <v>0</v>
      </c>
      <c r="AE163" s="256">
        <f>ENS_DREA!AE163-'Autres acteurs'!AE163</f>
        <v>18</v>
      </c>
      <c r="AF163" s="256">
        <f>ENS_DREA!AF163-'Autres acteurs'!AF163</f>
        <v>18</v>
      </c>
      <c r="AG163" s="256">
        <f>ENS_DREA!AG163-'Autres acteurs'!AG163</f>
        <v>0</v>
      </c>
      <c r="AH163" s="256">
        <f>ENS_DREA!AH163-'Autres acteurs'!AH163</f>
        <v>18</v>
      </c>
      <c r="AI163" s="398">
        <f>ENS_DREA!AI163-'Autres acteurs'!AI163</f>
        <v>14</v>
      </c>
      <c r="AJ163" s="398">
        <f>ENS_DREA!AJ163-'Autres acteurs'!AJ163</f>
        <v>14</v>
      </c>
      <c r="AK163" s="398">
        <f>ENS_DREA!AK163-'Autres acteurs'!AK163</f>
        <v>0</v>
      </c>
      <c r="AL163" s="398">
        <f>ENS_DREA!AL163-'Autres acteurs'!AL163</f>
        <v>0</v>
      </c>
      <c r="AM163" s="398">
        <f>ENS_DREA!AM163-'Autres acteurs'!AM163</f>
        <v>0</v>
      </c>
      <c r="AN163" s="398">
        <f>ENS_DREA!AN163-'Autres acteurs'!AN163</f>
        <v>0</v>
      </c>
      <c r="AO163" s="399">
        <f>ENS_DREA!AO163-'Autres acteurs'!AO163</f>
        <v>0</v>
      </c>
      <c r="AP163" s="399">
        <f>ENS_DREA!AP163-'Autres acteurs'!AP163</f>
        <v>0</v>
      </c>
      <c r="AQ163" s="399">
        <f>ENS_DREA!AQ163-'Autres acteurs'!AQ163</f>
        <v>0</v>
      </c>
      <c r="AR163" s="399">
        <f>ENS_DREA!AR163-'Autres acteurs'!AR163</f>
        <v>0</v>
      </c>
      <c r="AS163" s="399">
        <f>ENS_DREA!AS163-'Autres acteurs'!AS163</f>
        <v>0</v>
      </c>
      <c r="AT163" s="399">
        <f>ENS_DREA!AT163-'Autres acteurs'!AT163</f>
        <v>0</v>
      </c>
      <c r="AU163" s="399">
        <f>ENS_DREA!AU163-'Autres acteurs'!AU163</f>
        <v>0</v>
      </c>
      <c r="AV163" s="399">
        <f>ENS_DREA!AV163-'Autres acteurs'!AV163</f>
        <v>0</v>
      </c>
      <c r="AW163" s="371">
        <f>ENS_DREA!AW163-'Autres acteurs'!AW163</f>
        <v>0</v>
      </c>
      <c r="AX163" s="371">
        <f>ENS_DREA!AX163-'Autres acteurs'!AX163</f>
        <v>1.5</v>
      </c>
      <c r="AY163" s="371">
        <f>ENS_DREA!AY163-'Autres acteurs'!AY163</f>
        <v>0</v>
      </c>
      <c r="AZ163" s="371">
        <f>ENS_DREA!AZ163-'Autres acteurs'!AZ163</f>
        <v>1.5999999999999999</v>
      </c>
      <c r="BA163" s="371">
        <f>ENS_DREA!BA163-'Autres acteurs'!BA163</f>
        <v>3.0999999999999996</v>
      </c>
      <c r="BB163" s="371">
        <f>ENS_DREA!BB163-'Autres acteurs'!BB163</f>
        <v>3.1</v>
      </c>
      <c r="BC163" s="371">
        <f>ENS_DREA!BC163-'Autres acteurs'!BC163</f>
        <v>0</v>
      </c>
      <c r="BD163" s="371">
        <f>ENS_DREA!BD163-'Autres acteurs'!BD163</f>
        <v>3.0999999999999996</v>
      </c>
      <c r="BE163" s="371">
        <f>ENS_DREA!BE163-'Autres acteurs'!BE163</f>
        <v>0</v>
      </c>
      <c r="BF163" s="371">
        <f>ENS_DREA!BF163-'Autres acteurs'!BF163</f>
        <v>1.5</v>
      </c>
      <c r="BG163" s="371">
        <f>ENS_DREA!BG163-'Autres acteurs'!BG163</f>
        <v>0</v>
      </c>
      <c r="BH163" s="371">
        <f>ENS_DREA!BH163-'Autres acteurs'!BH163</f>
        <v>0</v>
      </c>
      <c r="BI163" s="371">
        <f>ENS_DREA!BI163-'Autres acteurs'!BI163</f>
        <v>1.5</v>
      </c>
      <c r="BJ163" s="371">
        <f>ENS_DREA!BJ163-'Autres acteurs'!BJ163</f>
        <v>1.5</v>
      </c>
      <c r="BK163" s="371">
        <f>ENS_DREA!BK163-'Autres acteurs'!BK163</f>
        <v>0</v>
      </c>
      <c r="BL163" s="371">
        <f>ENS_DREA!BL163-'Autres acteurs'!BL163</f>
        <v>1.5</v>
      </c>
      <c r="BM163" s="371" t="e">
        <f>ENS_DREA!BM163-'Autres acteurs'!BM163</f>
        <v>#DIV/0!</v>
      </c>
      <c r="BN163" s="371" t="e">
        <f>ENS_DREA!BN163-'Autres acteurs'!BN163</f>
        <v>#DIV/0!</v>
      </c>
      <c r="BO163" s="371">
        <f>ENS_DREA!BO163-'Autres acteurs'!BO163</f>
        <v>0</v>
      </c>
      <c r="BP163" s="371">
        <f>ENS_DREA!BP163-'Autres acteurs'!BP163</f>
        <v>0</v>
      </c>
      <c r="BQ163" s="371" t="e">
        <f>ENS_DREA!BQ163-'Autres acteurs'!BQ163</f>
        <v>#DIV/0!</v>
      </c>
      <c r="BR163" s="371">
        <f>ENS_DREA!BR163-'Autres acteurs'!BR163</f>
        <v>0</v>
      </c>
      <c r="BS163" s="371">
        <f>ENS_DREA!BS163-'Autres acteurs'!BS163</f>
        <v>0</v>
      </c>
      <c r="BT163" s="371">
        <f>ENS_DREA!BT163-'Autres acteurs'!BT163</f>
        <v>1</v>
      </c>
      <c r="BU163" s="371">
        <f>ENS_DREA!BU163-'Autres acteurs'!BU163</f>
        <v>0</v>
      </c>
      <c r="BV163" s="371">
        <f>ENS_DREA!BV163-'Autres acteurs'!BV163</f>
        <v>0</v>
      </c>
      <c r="BW163" s="371">
        <f>ENS_DREA!BW163-'Autres acteurs'!BW163</f>
        <v>1</v>
      </c>
      <c r="BX163" s="371">
        <f>ENS_DREA!BX163-'Autres acteurs'!BX163</f>
        <v>1</v>
      </c>
      <c r="BY163" s="371">
        <f>ENS_DREA!BY163-'Autres acteurs'!BY163</f>
        <v>0</v>
      </c>
      <c r="BZ163" s="371">
        <f>ENS_DREA!BZ163-'Autres acteurs'!BZ163</f>
        <v>1</v>
      </c>
      <c r="CA163" s="256"/>
      <c r="CB163" s="256"/>
      <c r="CC163" s="256"/>
      <c r="CD163" s="256"/>
      <c r="CE163" s="256"/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27.6" x14ac:dyDescent="0.3">
      <c r="A164" s="265" t="s">
        <v>342</v>
      </c>
      <c r="B164" s="265" t="s">
        <v>343</v>
      </c>
      <c r="C164" s="265" t="s">
        <v>171</v>
      </c>
      <c r="D164" s="266" t="s">
        <v>168</v>
      </c>
      <c r="E164" s="265">
        <f>ENS_DREA!E164-'Autres acteurs'!E164</f>
        <v>0</v>
      </c>
      <c r="F164" s="265">
        <f>ENS_DREA!F164-'Autres acteurs'!F164</f>
        <v>0</v>
      </c>
      <c r="G164" s="265">
        <f>ENS_DREA!G164-'Autres acteurs'!G164</f>
        <v>0</v>
      </c>
      <c r="H164" s="265">
        <f>ENS_DREA!H164-'Autres acteurs'!H164</f>
        <v>0</v>
      </c>
      <c r="I164" s="265">
        <f>ENS_DREA!I164-'Autres acteurs'!I164</f>
        <v>0</v>
      </c>
      <c r="J164" s="265">
        <f>ENS_DREA!J164-'Autres acteurs'!J164</f>
        <v>0</v>
      </c>
      <c r="K164" s="265">
        <f>ENS_DREA!K164-'Autres acteurs'!K164</f>
        <v>0</v>
      </c>
      <c r="L164" s="265">
        <f>ENS_DREA!L164-'Autres acteurs'!L164</f>
        <v>0</v>
      </c>
      <c r="M164" s="265">
        <f>ENS_DREA!M164-'Autres acteurs'!M164</f>
        <v>0</v>
      </c>
      <c r="N164" s="265">
        <f>ENS_DREA!N164-'Autres acteurs'!N164</f>
        <v>0</v>
      </c>
      <c r="O164" s="265">
        <f>ENS_DREA!O164-'Autres acteurs'!O164</f>
        <v>0</v>
      </c>
      <c r="P164" s="256">
        <f>ENS_DREA!P164-'Autres acteurs'!P164</f>
        <v>0</v>
      </c>
      <c r="Q164" s="256">
        <f>ENS_DREA!Q164-'Autres acteurs'!Q164</f>
        <v>0</v>
      </c>
      <c r="R164" s="256">
        <f>ENS_DREA!R164-'Autres acteurs'!R164</f>
        <v>0</v>
      </c>
      <c r="S164" s="256">
        <f>ENS_DREA!S164-'Autres acteurs'!S164</f>
        <v>0</v>
      </c>
      <c r="T164" s="256">
        <f>ENS_DREA!T164-'Autres acteurs'!T164</f>
        <v>0</v>
      </c>
      <c r="U164" s="256">
        <f>ENS_DREA!U164-'Autres acteurs'!U164</f>
        <v>0</v>
      </c>
      <c r="V164" s="256">
        <f>ENS_DREA!V164-'Autres acteurs'!V164</f>
        <v>0</v>
      </c>
      <c r="W164" s="256">
        <f>ENS_DREA!W164-'Autres acteurs'!W164</f>
        <v>0</v>
      </c>
      <c r="X164" s="256">
        <f>ENS_DREA!X164-'Autres acteurs'!X164</f>
        <v>0</v>
      </c>
      <c r="Y164" s="256">
        <f>ENS_DREA!Y164-'Autres acteurs'!Y164</f>
        <v>0</v>
      </c>
      <c r="Z164" s="256">
        <f>ENS_DREA!Z164-'Autres acteurs'!Z164</f>
        <v>0</v>
      </c>
      <c r="AA164" s="256">
        <f>ENS_DREA!AA164-'Autres acteurs'!AA164</f>
        <v>0</v>
      </c>
      <c r="AB164" s="256">
        <f>ENS_DREA!AB164-'Autres acteurs'!AB164</f>
        <v>0</v>
      </c>
      <c r="AC164" s="256">
        <f>ENS_DREA!AC164-'Autres acteurs'!AC164</f>
        <v>0</v>
      </c>
      <c r="AD164" s="256">
        <f>ENS_DREA!AD164-'Autres acteurs'!AD164</f>
        <v>0</v>
      </c>
      <c r="AE164" s="256">
        <f>ENS_DREA!AE164-'Autres acteurs'!AE164</f>
        <v>0</v>
      </c>
      <c r="AF164" s="256">
        <f>ENS_DREA!AF164-'Autres acteurs'!AF164</f>
        <v>0</v>
      </c>
      <c r="AG164" s="256">
        <f>ENS_DREA!AG164-'Autres acteurs'!AG164</f>
        <v>0</v>
      </c>
      <c r="AH164" s="256">
        <f>ENS_DREA!AH164-'Autres acteurs'!AH164</f>
        <v>0</v>
      </c>
      <c r="AI164" s="265">
        <f>ENS_DREA!AI164-'Autres acteurs'!AI164</f>
        <v>0</v>
      </c>
      <c r="AJ164" s="265">
        <f>ENS_DREA!AJ164-'Autres acteurs'!AJ164</f>
        <v>0</v>
      </c>
      <c r="AK164" s="265">
        <f>ENS_DREA!AK164-'Autres acteurs'!AK164</f>
        <v>0</v>
      </c>
      <c r="AL164" s="265">
        <f>ENS_DREA!AL164-'Autres acteurs'!AL164</f>
        <v>0</v>
      </c>
      <c r="AM164" s="265">
        <f>ENS_DREA!AM164-'Autres acteurs'!AM164</f>
        <v>0</v>
      </c>
      <c r="AN164" s="265">
        <f>ENS_DREA!AN164-'Autres acteurs'!AN164</f>
        <v>0</v>
      </c>
      <c r="AO164" s="393">
        <f>ENS_DREA!AO164-'Autres acteurs'!AO164</f>
        <v>0</v>
      </c>
      <c r="AP164" s="393">
        <f>ENS_DREA!AP164-'Autres acteurs'!AP164</f>
        <v>0</v>
      </c>
      <c r="AQ164" s="393">
        <f>ENS_DREA!AQ164-'Autres acteurs'!AQ164</f>
        <v>0</v>
      </c>
      <c r="AR164" s="393">
        <f>ENS_DREA!AR164-'Autres acteurs'!AR164</f>
        <v>0</v>
      </c>
      <c r="AS164" s="393">
        <f>ENS_DREA!AS164-'Autres acteurs'!AS164</f>
        <v>0</v>
      </c>
      <c r="AT164" s="393">
        <f>ENS_DREA!AT164-'Autres acteurs'!AT164</f>
        <v>0</v>
      </c>
      <c r="AU164" s="393">
        <f>ENS_DREA!AU164-'Autres acteurs'!AU164</f>
        <v>0</v>
      </c>
      <c r="AV164" s="393">
        <f>ENS_DREA!AV164-'Autres acteurs'!AV164</f>
        <v>0</v>
      </c>
      <c r="AW164" s="371">
        <f>ENS_DREA!AW164-'Autres acteurs'!AW164</f>
        <v>0</v>
      </c>
      <c r="AX164" s="371">
        <f>ENS_DREA!AX164-'Autres acteurs'!AX164</f>
        <v>0</v>
      </c>
      <c r="AY164" s="371">
        <f>ENS_DREA!AY164-'Autres acteurs'!AY164</f>
        <v>0</v>
      </c>
      <c r="AZ164" s="371">
        <f>ENS_DREA!AZ164-'Autres acteurs'!AZ164</f>
        <v>0</v>
      </c>
      <c r="BA164" s="371">
        <f>ENS_DREA!BA164-'Autres acteurs'!BA164</f>
        <v>0</v>
      </c>
      <c r="BB164" s="371">
        <f>ENS_DREA!BB164-'Autres acteurs'!BB164</f>
        <v>0</v>
      </c>
      <c r="BC164" s="371">
        <f>ENS_DREA!BC164-'Autres acteurs'!BC164</f>
        <v>0</v>
      </c>
      <c r="BD164" s="371">
        <f>ENS_DREA!BD164-'Autres acteurs'!BD164</f>
        <v>0</v>
      </c>
      <c r="BE164" s="371">
        <f>ENS_DREA!BE164-'Autres acteurs'!BE164</f>
        <v>0</v>
      </c>
      <c r="BF164" s="371">
        <f>ENS_DREA!BF164-'Autres acteurs'!BF164</f>
        <v>0</v>
      </c>
      <c r="BG164" s="371">
        <f>ENS_DREA!BG164-'Autres acteurs'!BG164</f>
        <v>0</v>
      </c>
      <c r="BH164" s="371">
        <f>ENS_DREA!BH164-'Autres acteurs'!BH164</f>
        <v>0</v>
      </c>
      <c r="BI164" s="371">
        <f>ENS_DREA!BI164-'Autres acteurs'!BI164</f>
        <v>0</v>
      </c>
      <c r="BJ164" s="371">
        <f>ENS_DREA!BJ164-'Autres acteurs'!BJ164</f>
        <v>0</v>
      </c>
      <c r="BK164" s="371">
        <f>ENS_DREA!BK164-'Autres acteurs'!BK164</f>
        <v>0</v>
      </c>
      <c r="BL164" s="371">
        <f>ENS_DREA!BL164-'Autres acteurs'!BL164</f>
        <v>0</v>
      </c>
      <c r="BM164" s="371" t="e">
        <f>ENS_DREA!BM164-'Autres acteurs'!BM164</f>
        <v>#DIV/0!</v>
      </c>
      <c r="BN164" s="371" t="e">
        <f>ENS_DREA!BN164-'Autres acteurs'!BN164</f>
        <v>#DIV/0!</v>
      </c>
      <c r="BO164" s="371">
        <f>ENS_DREA!BO164-'Autres acteurs'!BO164</f>
        <v>0</v>
      </c>
      <c r="BP164" s="371">
        <f>ENS_DREA!BP164-'Autres acteurs'!BP164</f>
        <v>0</v>
      </c>
      <c r="BQ164" s="371" t="e">
        <f>ENS_DREA!BQ164-'Autres acteurs'!BQ164</f>
        <v>#DIV/0!</v>
      </c>
      <c r="BR164" s="371">
        <f>ENS_DREA!BR164-'Autres acteurs'!BR164</f>
        <v>0</v>
      </c>
      <c r="BS164" s="371">
        <f>ENS_DREA!BS164-'Autres acteurs'!BS164</f>
        <v>0</v>
      </c>
      <c r="BT164" s="371">
        <f>ENS_DREA!BT164-'Autres acteurs'!BT164</f>
        <v>0</v>
      </c>
      <c r="BU164" s="371">
        <f>ENS_DREA!BU164-'Autres acteurs'!BU164</f>
        <v>0</v>
      </c>
      <c r="BV164" s="371">
        <f>ENS_DREA!BV164-'Autres acteurs'!BV164</f>
        <v>0</v>
      </c>
      <c r="BW164" s="371">
        <f>ENS_DREA!BW164-'Autres acteurs'!BW164</f>
        <v>0</v>
      </c>
      <c r="BX164" s="371">
        <f>ENS_DREA!BX164-'Autres acteurs'!BX164</f>
        <v>0</v>
      </c>
      <c r="BY164" s="371">
        <f>ENS_DREA!BY164-'Autres acteurs'!BY164</f>
        <v>0</v>
      </c>
      <c r="BZ164" s="371">
        <f>ENS_DREA!BZ164-'Autres acteurs'!BZ164</f>
        <v>0</v>
      </c>
      <c r="CA164" s="331"/>
      <c r="CB164" s="331"/>
      <c r="CC164" s="331"/>
      <c r="CD164" s="331"/>
      <c r="CE164" s="331"/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27.6" x14ac:dyDescent="0.3">
      <c r="A165" s="265" t="s">
        <v>344</v>
      </c>
      <c r="B165" s="265" t="s">
        <v>345</v>
      </c>
      <c r="C165" s="265" t="s">
        <v>171</v>
      </c>
      <c r="D165" s="266" t="s">
        <v>168</v>
      </c>
      <c r="E165" s="265">
        <f>ENS_DREA!E165-'Autres acteurs'!E165</f>
        <v>0</v>
      </c>
      <c r="F165" s="265">
        <f>ENS_DREA!F165-'Autres acteurs'!F165</f>
        <v>0</v>
      </c>
      <c r="G165" s="265">
        <f>ENS_DREA!G165-'Autres acteurs'!G165</f>
        <v>0</v>
      </c>
      <c r="H165" s="265">
        <f>ENS_DREA!H165-'Autres acteurs'!H165</f>
        <v>0</v>
      </c>
      <c r="I165" s="265">
        <f>ENS_DREA!I165-'Autres acteurs'!I165</f>
        <v>0</v>
      </c>
      <c r="J165" s="265">
        <f>ENS_DREA!J165-'Autres acteurs'!J165</f>
        <v>0</v>
      </c>
      <c r="K165" s="265">
        <f>ENS_DREA!K165-'Autres acteurs'!K165</f>
        <v>0</v>
      </c>
      <c r="L165" s="265">
        <f>ENS_DREA!L165-'Autres acteurs'!L165</f>
        <v>0</v>
      </c>
      <c r="M165" s="265">
        <f>ENS_DREA!M165-'Autres acteurs'!M165</f>
        <v>0</v>
      </c>
      <c r="N165" s="265">
        <f>ENS_DREA!N165-'Autres acteurs'!N165</f>
        <v>0</v>
      </c>
      <c r="O165" s="265">
        <f>ENS_DREA!O165-'Autres acteurs'!O165</f>
        <v>0</v>
      </c>
      <c r="P165" s="256">
        <f>ENS_DREA!P165-'Autres acteurs'!P165</f>
        <v>0</v>
      </c>
      <c r="Q165" s="256">
        <f>ENS_DREA!Q165-'Autres acteurs'!Q165</f>
        <v>0</v>
      </c>
      <c r="R165" s="256">
        <f>ENS_DREA!R165-'Autres acteurs'!R165</f>
        <v>0</v>
      </c>
      <c r="S165" s="256">
        <f>ENS_DREA!S165-'Autres acteurs'!S165</f>
        <v>0</v>
      </c>
      <c r="T165" s="256">
        <f>ENS_DREA!T165-'Autres acteurs'!T165</f>
        <v>1</v>
      </c>
      <c r="U165" s="256">
        <f>ENS_DREA!U165-'Autres acteurs'!U165</f>
        <v>0</v>
      </c>
      <c r="V165" s="256">
        <f>ENS_DREA!V165-'Autres acteurs'!V165</f>
        <v>1</v>
      </c>
      <c r="W165" s="256">
        <f>ENS_DREA!W165-'Autres acteurs'!W165</f>
        <v>2</v>
      </c>
      <c r="X165" s="256">
        <f>ENS_DREA!X165-'Autres acteurs'!X165</f>
        <v>2</v>
      </c>
      <c r="Y165" s="256">
        <f>ENS_DREA!Y165-'Autres acteurs'!Y165</f>
        <v>0</v>
      </c>
      <c r="Z165" s="256">
        <f>ENS_DREA!Z165-'Autres acteurs'!Z165</f>
        <v>2</v>
      </c>
      <c r="AA165" s="256">
        <f>ENS_DREA!AA165-'Autres acteurs'!AA165</f>
        <v>0</v>
      </c>
      <c r="AB165" s="256">
        <f>ENS_DREA!AB165-'Autres acteurs'!AB165</f>
        <v>1</v>
      </c>
      <c r="AC165" s="256">
        <f>ENS_DREA!AC165-'Autres acteurs'!AC165</f>
        <v>0</v>
      </c>
      <c r="AD165" s="256">
        <f>ENS_DREA!AD165-'Autres acteurs'!AD165</f>
        <v>0</v>
      </c>
      <c r="AE165" s="256">
        <f>ENS_DREA!AE165-'Autres acteurs'!AE165</f>
        <v>1</v>
      </c>
      <c r="AF165" s="256">
        <f>ENS_DREA!AF165-'Autres acteurs'!AF165</f>
        <v>1</v>
      </c>
      <c r="AG165" s="256">
        <f>ENS_DREA!AG165-'Autres acteurs'!AG165</f>
        <v>0</v>
      </c>
      <c r="AH165" s="256">
        <f>ENS_DREA!AH165-'Autres acteurs'!AH165</f>
        <v>1</v>
      </c>
      <c r="AI165" s="265">
        <f>ENS_DREA!AI165-'Autres acteurs'!AI165</f>
        <v>0</v>
      </c>
      <c r="AJ165" s="265">
        <f>ENS_DREA!AJ165-'Autres acteurs'!AJ165</f>
        <v>0</v>
      </c>
      <c r="AK165" s="265">
        <f>ENS_DREA!AK165-'Autres acteurs'!AK165</f>
        <v>0</v>
      </c>
      <c r="AL165" s="265">
        <f>ENS_DREA!AL165-'Autres acteurs'!AL165</f>
        <v>0</v>
      </c>
      <c r="AM165" s="265">
        <f>ENS_DREA!AM165-'Autres acteurs'!AM165</f>
        <v>0</v>
      </c>
      <c r="AN165" s="265">
        <f>ENS_DREA!AN165-'Autres acteurs'!AN165</f>
        <v>0</v>
      </c>
      <c r="AO165" s="393">
        <f>ENS_DREA!AO165-'Autres acteurs'!AO165</f>
        <v>0</v>
      </c>
      <c r="AP165" s="393">
        <f>ENS_DREA!AP165-'Autres acteurs'!AP165</f>
        <v>0</v>
      </c>
      <c r="AQ165" s="393">
        <f>ENS_DREA!AQ165-'Autres acteurs'!AQ165</f>
        <v>0</v>
      </c>
      <c r="AR165" s="393">
        <f>ENS_DREA!AR165-'Autres acteurs'!AR165</f>
        <v>0</v>
      </c>
      <c r="AS165" s="393">
        <f>ENS_DREA!AS165-'Autres acteurs'!AS165</f>
        <v>0</v>
      </c>
      <c r="AT165" s="393">
        <f>ENS_DREA!AT165-'Autres acteurs'!AT165</f>
        <v>0</v>
      </c>
      <c r="AU165" s="393">
        <f>ENS_DREA!AU165-'Autres acteurs'!AU165</f>
        <v>0</v>
      </c>
      <c r="AV165" s="393">
        <f>ENS_DREA!AV165-'Autres acteurs'!AV165</f>
        <v>0</v>
      </c>
      <c r="AW165" s="371">
        <f>ENS_DREA!AW165-'Autres acteurs'!AW165</f>
        <v>0</v>
      </c>
      <c r="AX165" s="371">
        <f>ENS_DREA!AX165-'Autres acteurs'!AX165</f>
        <v>0</v>
      </c>
      <c r="AY165" s="371">
        <f>ENS_DREA!AY165-'Autres acteurs'!AY165</f>
        <v>0</v>
      </c>
      <c r="AZ165" s="371">
        <f>ENS_DREA!AZ165-'Autres acteurs'!AZ165</f>
        <v>1</v>
      </c>
      <c r="BA165" s="371">
        <f>ENS_DREA!BA165-'Autres acteurs'!BA165</f>
        <v>1</v>
      </c>
      <c r="BB165" s="371">
        <f>ENS_DREA!BB165-'Autres acteurs'!BB165</f>
        <v>1</v>
      </c>
      <c r="BC165" s="371">
        <f>ENS_DREA!BC165-'Autres acteurs'!BC165</f>
        <v>0</v>
      </c>
      <c r="BD165" s="371">
        <f>ENS_DREA!BD165-'Autres acteurs'!BD165</f>
        <v>1</v>
      </c>
      <c r="BE165" s="371">
        <f>ENS_DREA!BE165-'Autres acteurs'!BE165</f>
        <v>0</v>
      </c>
      <c r="BF165" s="371">
        <f>ENS_DREA!BF165-'Autres acteurs'!BF165</f>
        <v>0</v>
      </c>
      <c r="BG165" s="371">
        <f>ENS_DREA!BG165-'Autres acteurs'!BG165</f>
        <v>0</v>
      </c>
      <c r="BH165" s="371">
        <f>ENS_DREA!BH165-'Autres acteurs'!BH165</f>
        <v>0</v>
      </c>
      <c r="BI165" s="371">
        <f>ENS_DREA!BI165-'Autres acteurs'!BI165</f>
        <v>0</v>
      </c>
      <c r="BJ165" s="371">
        <f>ENS_DREA!BJ165-'Autres acteurs'!BJ165</f>
        <v>0</v>
      </c>
      <c r="BK165" s="371">
        <f>ENS_DREA!BK165-'Autres acteurs'!BK165</f>
        <v>0</v>
      </c>
      <c r="BL165" s="371">
        <f>ENS_DREA!BL165-'Autres acteurs'!BL165</f>
        <v>0</v>
      </c>
      <c r="BM165" s="371" t="e">
        <f>ENS_DREA!BM165-'Autres acteurs'!BM165</f>
        <v>#DIV/0!</v>
      </c>
      <c r="BN165" s="371" t="e">
        <f>ENS_DREA!BN165-'Autres acteurs'!BN165</f>
        <v>#DIV/0!</v>
      </c>
      <c r="BO165" s="371">
        <f>ENS_DREA!BO165-'Autres acteurs'!BO165</f>
        <v>0</v>
      </c>
      <c r="BP165" s="371">
        <f>ENS_DREA!BP165-'Autres acteurs'!BP165</f>
        <v>0</v>
      </c>
      <c r="BQ165" s="371" t="e">
        <f>ENS_DREA!BQ165-'Autres acteurs'!BQ165</f>
        <v>#DIV/0!</v>
      </c>
      <c r="BR165" s="371">
        <f>ENS_DREA!BR165-'Autres acteurs'!BR165</f>
        <v>0</v>
      </c>
      <c r="BS165" s="371">
        <f>ENS_DREA!BS165-'Autres acteurs'!BS165</f>
        <v>0</v>
      </c>
      <c r="BT165" s="371">
        <f>ENS_DREA!BT165-'Autres acteurs'!BT165</f>
        <v>0</v>
      </c>
      <c r="BU165" s="371">
        <f>ENS_DREA!BU165-'Autres acteurs'!BU165</f>
        <v>0</v>
      </c>
      <c r="BV165" s="371">
        <f>ENS_DREA!BV165-'Autres acteurs'!BV165</f>
        <v>0</v>
      </c>
      <c r="BW165" s="371">
        <f>ENS_DREA!BW165-'Autres acteurs'!BW165</f>
        <v>0</v>
      </c>
      <c r="BX165" s="371">
        <f>ENS_DREA!BX165-'Autres acteurs'!BX165</f>
        <v>0</v>
      </c>
      <c r="BY165" s="371">
        <f>ENS_DREA!BY165-'Autres acteurs'!BY165</f>
        <v>0</v>
      </c>
      <c r="BZ165" s="371">
        <f>ENS_DREA!BZ165-'Autres acteurs'!BZ165</f>
        <v>0</v>
      </c>
      <c r="CA165" s="331"/>
      <c r="CB165" s="331"/>
      <c r="CC165" s="331"/>
      <c r="CD165" s="331"/>
      <c r="CE165" s="331"/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27.6" x14ac:dyDescent="0.3">
      <c r="A166" s="265" t="s">
        <v>346</v>
      </c>
      <c r="B166" s="265" t="s">
        <v>347</v>
      </c>
      <c r="C166" s="265" t="s">
        <v>348</v>
      </c>
      <c r="D166" s="266" t="s">
        <v>349</v>
      </c>
      <c r="E166" s="265">
        <f>ENS_DREA!E166-'Autres acteurs'!E166</f>
        <v>0</v>
      </c>
      <c r="F166" s="265">
        <f>ENS_DREA!F166-'Autres acteurs'!F166</f>
        <v>0</v>
      </c>
      <c r="G166" s="265">
        <f>ENS_DREA!G166-'Autres acteurs'!G166</f>
        <v>0</v>
      </c>
      <c r="H166" s="265">
        <f>ENS_DREA!H166-'Autres acteurs'!H166</f>
        <v>0</v>
      </c>
      <c r="I166" s="265">
        <f>ENS_DREA!I166-'Autres acteurs'!I166</f>
        <v>0</v>
      </c>
      <c r="J166" s="265">
        <f>ENS_DREA!J166-'Autres acteurs'!J166</f>
        <v>0</v>
      </c>
      <c r="K166" s="265">
        <f>ENS_DREA!K166-'Autres acteurs'!K166</f>
        <v>0</v>
      </c>
      <c r="L166" s="265">
        <f>ENS_DREA!L166-'Autres acteurs'!L166</f>
        <v>0</v>
      </c>
      <c r="M166" s="265">
        <f>ENS_DREA!M166-'Autres acteurs'!M166</f>
        <v>0</v>
      </c>
      <c r="N166" s="265">
        <f>ENS_DREA!N166-'Autres acteurs'!N166</f>
        <v>0</v>
      </c>
      <c r="O166" s="265">
        <f>ENS_DREA!O166-'Autres acteurs'!O166</f>
        <v>0</v>
      </c>
      <c r="P166" s="256">
        <f>ENS_DREA!P166-'Autres acteurs'!P166</f>
        <v>0</v>
      </c>
      <c r="Q166" s="256">
        <f>ENS_DREA!Q166-'Autres acteurs'!Q166</f>
        <v>0</v>
      </c>
      <c r="R166" s="256">
        <f>ENS_DREA!R166-'Autres acteurs'!R166</f>
        <v>0</v>
      </c>
      <c r="S166" s="256">
        <f>ENS_DREA!S166-'Autres acteurs'!S166</f>
        <v>0</v>
      </c>
      <c r="T166" s="256">
        <f>ENS_DREA!T166-'Autres acteurs'!T166</f>
        <v>0</v>
      </c>
      <c r="U166" s="256">
        <f>ENS_DREA!U166-'Autres acteurs'!U166</f>
        <v>0</v>
      </c>
      <c r="V166" s="256">
        <f>ENS_DREA!V166-'Autres acteurs'!V166</f>
        <v>0</v>
      </c>
      <c r="W166" s="256">
        <f>ENS_DREA!W166-'Autres acteurs'!W166</f>
        <v>0</v>
      </c>
      <c r="X166" s="256">
        <f>ENS_DREA!X166-'Autres acteurs'!X166</f>
        <v>0</v>
      </c>
      <c r="Y166" s="256">
        <f>ENS_DREA!Y166-'Autres acteurs'!Y166</f>
        <v>0</v>
      </c>
      <c r="Z166" s="256">
        <f>ENS_DREA!Z166-'Autres acteurs'!Z166</f>
        <v>0</v>
      </c>
      <c r="AA166" s="256">
        <f>ENS_DREA!AA166-'Autres acteurs'!AA166</f>
        <v>0</v>
      </c>
      <c r="AB166" s="256">
        <f>ENS_DREA!AB166-'Autres acteurs'!AB166</f>
        <v>0</v>
      </c>
      <c r="AC166" s="256">
        <f>ENS_DREA!AC166-'Autres acteurs'!AC166</f>
        <v>0</v>
      </c>
      <c r="AD166" s="256">
        <f>ENS_DREA!AD166-'Autres acteurs'!AD166</f>
        <v>0</v>
      </c>
      <c r="AE166" s="256">
        <f>ENS_DREA!AE166-'Autres acteurs'!AE166</f>
        <v>0</v>
      </c>
      <c r="AF166" s="256">
        <f>ENS_DREA!AF166-'Autres acteurs'!AF166</f>
        <v>0</v>
      </c>
      <c r="AG166" s="256">
        <f>ENS_DREA!AG166-'Autres acteurs'!AG166</f>
        <v>0</v>
      </c>
      <c r="AH166" s="256">
        <f>ENS_DREA!AH166-'Autres acteurs'!AH166</f>
        <v>0</v>
      </c>
      <c r="AI166" s="265">
        <f>ENS_DREA!AI166-'Autres acteurs'!AI166</f>
        <v>0</v>
      </c>
      <c r="AJ166" s="265">
        <f>ENS_DREA!AJ166-'Autres acteurs'!AJ166</f>
        <v>0</v>
      </c>
      <c r="AK166" s="265">
        <f>ENS_DREA!AK166-'Autres acteurs'!AK166</f>
        <v>0</v>
      </c>
      <c r="AL166" s="265">
        <f>ENS_DREA!AL166-'Autres acteurs'!AL166</f>
        <v>0</v>
      </c>
      <c r="AM166" s="265">
        <f>ENS_DREA!AM166-'Autres acteurs'!AM166</f>
        <v>0</v>
      </c>
      <c r="AN166" s="265">
        <f>ENS_DREA!AN166-'Autres acteurs'!AN166</f>
        <v>0</v>
      </c>
      <c r="AO166" s="393">
        <f>ENS_DREA!AO166-'Autres acteurs'!AO166</f>
        <v>0</v>
      </c>
      <c r="AP166" s="393">
        <f>ENS_DREA!AP166-'Autres acteurs'!AP166</f>
        <v>0</v>
      </c>
      <c r="AQ166" s="393">
        <f>ENS_DREA!AQ166-'Autres acteurs'!AQ166</f>
        <v>0</v>
      </c>
      <c r="AR166" s="393">
        <f>ENS_DREA!AR166-'Autres acteurs'!AR166</f>
        <v>0</v>
      </c>
      <c r="AS166" s="393">
        <f>ENS_DREA!AS166-'Autres acteurs'!AS166</f>
        <v>0</v>
      </c>
      <c r="AT166" s="393">
        <f>ENS_DREA!AT166-'Autres acteurs'!AT166</f>
        <v>0</v>
      </c>
      <c r="AU166" s="393">
        <f>ENS_DREA!AU166-'Autres acteurs'!AU166</f>
        <v>0</v>
      </c>
      <c r="AV166" s="393">
        <f>ENS_DREA!AV166-'Autres acteurs'!AV166</f>
        <v>0</v>
      </c>
      <c r="AW166" s="371">
        <f>ENS_DREA!AW166-'Autres acteurs'!AW166</f>
        <v>0</v>
      </c>
      <c r="AX166" s="371">
        <f>ENS_DREA!AX166-'Autres acteurs'!AX166</f>
        <v>0</v>
      </c>
      <c r="AY166" s="371">
        <f>ENS_DREA!AY166-'Autres acteurs'!AY166</f>
        <v>0</v>
      </c>
      <c r="AZ166" s="371">
        <f>ENS_DREA!AZ166-'Autres acteurs'!AZ166</f>
        <v>0</v>
      </c>
      <c r="BA166" s="371">
        <f>ENS_DREA!BA166-'Autres acteurs'!BA166</f>
        <v>0</v>
      </c>
      <c r="BB166" s="371">
        <f>ENS_DREA!BB166-'Autres acteurs'!BB166</f>
        <v>0</v>
      </c>
      <c r="BC166" s="371">
        <f>ENS_DREA!BC166-'Autres acteurs'!BC166</f>
        <v>0</v>
      </c>
      <c r="BD166" s="371">
        <f>ENS_DREA!BD166-'Autres acteurs'!BD166</f>
        <v>0</v>
      </c>
      <c r="BE166" s="371">
        <f>ENS_DREA!BE166-'Autres acteurs'!BE166</f>
        <v>0</v>
      </c>
      <c r="BF166" s="371">
        <f>ENS_DREA!BF166-'Autres acteurs'!BF166</f>
        <v>0</v>
      </c>
      <c r="BG166" s="371">
        <f>ENS_DREA!BG166-'Autres acteurs'!BG166</f>
        <v>0</v>
      </c>
      <c r="BH166" s="371">
        <f>ENS_DREA!BH166-'Autres acteurs'!BH166</f>
        <v>0</v>
      </c>
      <c r="BI166" s="371">
        <f>ENS_DREA!BI166-'Autres acteurs'!BI166</f>
        <v>0</v>
      </c>
      <c r="BJ166" s="371">
        <f>ENS_DREA!BJ166-'Autres acteurs'!BJ166</f>
        <v>0</v>
      </c>
      <c r="BK166" s="371">
        <f>ENS_DREA!BK166-'Autres acteurs'!BK166</f>
        <v>0</v>
      </c>
      <c r="BL166" s="371">
        <f>ENS_DREA!BL166-'Autres acteurs'!BL166</f>
        <v>0</v>
      </c>
      <c r="BM166" s="371" t="e">
        <f>ENS_DREA!BM166-'Autres acteurs'!BM166</f>
        <v>#DIV/0!</v>
      </c>
      <c r="BN166" s="371" t="e">
        <f>ENS_DREA!BN166-'Autres acteurs'!BN166</f>
        <v>#DIV/0!</v>
      </c>
      <c r="BO166" s="371">
        <f>ENS_DREA!BO166-'Autres acteurs'!BO166</f>
        <v>0</v>
      </c>
      <c r="BP166" s="371">
        <f>ENS_DREA!BP166-'Autres acteurs'!BP166</f>
        <v>0</v>
      </c>
      <c r="BQ166" s="371" t="e">
        <f>ENS_DREA!BQ166-'Autres acteurs'!BQ166</f>
        <v>#DIV/0!</v>
      </c>
      <c r="BR166" s="371">
        <f>ENS_DREA!BR166-'Autres acteurs'!BR166</f>
        <v>0</v>
      </c>
      <c r="BS166" s="371">
        <f>ENS_DREA!BS166-'Autres acteurs'!BS166</f>
        <v>0</v>
      </c>
      <c r="BT166" s="371">
        <f>ENS_DREA!BT166-'Autres acteurs'!BT166</f>
        <v>0</v>
      </c>
      <c r="BU166" s="371">
        <f>ENS_DREA!BU166-'Autres acteurs'!BU166</f>
        <v>0</v>
      </c>
      <c r="BV166" s="371">
        <f>ENS_DREA!BV166-'Autres acteurs'!BV166</f>
        <v>0</v>
      </c>
      <c r="BW166" s="371">
        <f>ENS_DREA!BW166-'Autres acteurs'!BW166</f>
        <v>0</v>
      </c>
      <c r="BX166" s="371">
        <f>ENS_DREA!BX166-'Autres acteurs'!BX166</f>
        <v>0</v>
      </c>
      <c r="BY166" s="371">
        <f>ENS_DREA!BY166-'Autres acteurs'!BY166</f>
        <v>0</v>
      </c>
      <c r="BZ166" s="371">
        <f>ENS_DREA!BZ166-'Autres acteurs'!BZ166</f>
        <v>0</v>
      </c>
      <c r="CA166" s="331"/>
      <c r="CB166" s="331"/>
      <c r="CC166" s="331"/>
      <c r="CD166" s="331"/>
      <c r="CE166" s="331"/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27.6" x14ac:dyDescent="0.3">
      <c r="A167" s="265" t="s">
        <v>350</v>
      </c>
      <c r="B167" s="265" t="s">
        <v>351</v>
      </c>
      <c r="C167" s="265" t="s">
        <v>352</v>
      </c>
      <c r="D167" s="266" t="s">
        <v>353</v>
      </c>
      <c r="E167" s="265">
        <f>ENS_DREA!E167-'Autres acteurs'!E167</f>
        <v>0</v>
      </c>
      <c r="F167" s="265">
        <f>ENS_DREA!F167-'Autres acteurs'!F167</f>
        <v>0</v>
      </c>
      <c r="G167" s="265">
        <f>ENS_DREA!G167-'Autres acteurs'!G167</f>
        <v>0</v>
      </c>
      <c r="H167" s="265">
        <f>ENS_DREA!H167-'Autres acteurs'!H167</f>
        <v>0</v>
      </c>
      <c r="I167" s="265">
        <f>ENS_DREA!I167-'Autres acteurs'!I167</f>
        <v>0</v>
      </c>
      <c r="J167" s="265">
        <f>ENS_DREA!J167-'Autres acteurs'!J167</f>
        <v>0</v>
      </c>
      <c r="K167" s="265">
        <f>ENS_DREA!K167-'Autres acteurs'!K167</f>
        <v>0</v>
      </c>
      <c r="L167" s="265">
        <f>ENS_DREA!L167-'Autres acteurs'!L167</f>
        <v>0</v>
      </c>
      <c r="M167" s="265">
        <f>ENS_DREA!M167-'Autres acteurs'!M167</f>
        <v>0</v>
      </c>
      <c r="N167" s="265">
        <f>ENS_DREA!N167-'Autres acteurs'!N167</f>
        <v>0</v>
      </c>
      <c r="O167" s="265">
        <f>ENS_DREA!O167-'Autres acteurs'!O167</f>
        <v>0</v>
      </c>
      <c r="P167" s="256">
        <f>ENS_DREA!P167-'Autres acteurs'!P167</f>
        <v>0</v>
      </c>
      <c r="Q167" s="256">
        <f>ENS_DREA!Q167-'Autres acteurs'!Q167</f>
        <v>0</v>
      </c>
      <c r="R167" s="256">
        <f>ENS_DREA!R167-'Autres acteurs'!R167</f>
        <v>0</v>
      </c>
      <c r="S167" s="256">
        <f>ENS_DREA!S167-'Autres acteurs'!S167</f>
        <v>0</v>
      </c>
      <c r="T167" s="256">
        <f>ENS_DREA!T167-'Autres acteurs'!T167</f>
        <v>0</v>
      </c>
      <c r="U167" s="256">
        <f>ENS_DREA!U167-'Autres acteurs'!U167</f>
        <v>0</v>
      </c>
      <c r="V167" s="256">
        <f>ENS_DREA!V167-'Autres acteurs'!V167</f>
        <v>0</v>
      </c>
      <c r="W167" s="256">
        <f>ENS_DREA!W167-'Autres acteurs'!W167</f>
        <v>0</v>
      </c>
      <c r="X167" s="256">
        <f>ENS_DREA!X167-'Autres acteurs'!X167</f>
        <v>0</v>
      </c>
      <c r="Y167" s="256">
        <f>ENS_DREA!Y167-'Autres acteurs'!Y167</f>
        <v>0</v>
      </c>
      <c r="Z167" s="256">
        <f>ENS_DREA!Z167-'Autres acteurs'!Z167</f>
        <v>0</v>
      </c>
      <c r="AA167" s="256">
        <f>ENS_DREA!AA167-'Autres acteurs'!AA167</f>
        <v>0</v>
      </c>
      <c r="AB167" s="256">
        <f>ENS_DREA!AB167-'Autres acteurs'!AB167</f>
        <v>0</v>
      </c>
      <c r="AC167" s="256">
        <f>ENS_DREA!AC167-'Autres acteurs'!AC167</f>
        <v>0</v>
      </c>
      <c r="AD167" s="256">
        <f>ENS_DREA!AD167-'Autres acteurs'!AD167</f>
        <v>0</v>
      </c>
      <c r="AE167" s="256">
        <f>ENS_DREA!AE167-'Autres acteurs'!AE167</f>
        <v>0</v>
      </c>
      <c r="AF167" s="256">
        <f>ENS_DREA!AF167-'Autres acteurs'!AF167</f>
        <v>0</v>
      </c>
      <c r="AG167" s="256">
        <f>ENS_DREA!AG167-'Autres acteurs'!AG167</f>
        <v>0</v>
      </c>
      <c r="AH167" s="256">
        <f>ENS_DREA!AH167-'Autres acteurs'!AH167</f>
        <v>0</v>
      </c>
      <c r="AI167" s="265">
        <f>ENS_DREA!AI167-'Autres acteurs'!AI167</f>
        <v>0</v>
      </c>
      <c r="AJ167" s="265">
        <f>ENS_DREA!AJ167-'Autres acteurs'!AJ167</f>
        <v>0</v>
      </c>
      <c r="AK167" s="265">
        <f>ENS_DREA!AK167-'Autres acteurs'!AK167</f>
        <v>0</v>
      </c>
      <c r="AL167" s="265">
        <f>ENS_DREA!AL167-'Autres acteurs'!AL167</f>
        <v>0</v>
      </c>
      <c r="AM167" s="265">
        <f>ENS_DREA!AM167-'Autres acteurs'!AM167</f>
        <v>0</v>
      </c>
      <c r="AN167" s="265">
        <f>ENS_DREA!AN167-'Autres acteurs'!AN167</f>
        <v>0</v>
      </c>
      <c r="AO167" s="393">
        <f>ENS_DREA!AO167-'Autres acteurs'!AO167</f>
        <v>0</v>
      </c>
      <c r="AP167" s="393">
        <f>ENS_DREA!AP167-'Autres acteurs'!AP167</f>
        <v>0</v>
      </c>
      <c r="AQ167" s="393">
        <f>ENS_DREA!AQ167-'Autres acteurs'!AQ167</f>
        <v>0</v>
      </c>
      <c r="AR167" s="393">
        <f>ENS_DREA!AR167-'Autres acteurs'!AR167</f>
        <v>0</v>
      </c>
      <c r="AS167" s="393">
        <f>ENS_DREA!AS167-'Autres acteurs'!AS167</f>
        <v>0</v>
      </c>
      <c r="AT167" s="393">
        <f>ENS_DREA!AT167-'Autres acteurs'!AT167</f>
        <v>0</v>
      </c>
      <c r="AU167" s="393">
        <f>ENS_DREA!AU167-'Autres acteurs'!AU167</f>
        <v>0</v>
      </c>
      <c r="AV167" s="393">
        <f>ENS_DREA!AV167-'Autres acteurs'!AV167</f>
        <v>0</v>
      </c>
      <c r="AW167" s="371">
        <f>ENS_DREA!AW167-'Autres acteurs'!AW167</f>
        <v>0</v>
      </c>
      <c r="AX167" s="371">
        <f>ENS_DREA!AX167-'Autres acteurs'!AX167</f>
        <v>0</v>
      </c>
      <c r="AY167" s="371">
        <f>ENS_DREA!AY167-'Autres acteurs'!AY167</f>
        <v>0</v>
      </c>
      <c r="AZ167" s="371">
        <f>ENS_DREA!AZ167-'Autres acteurs'!AZ167</f>
        <v>0</v>
      </c>
      <c r="BA167" s="371">
        <f>ENS_DREA!BA167-'Autres acteurs'!BA167</f>
        <v>0</v>
      </c>
      <c r="BB167" s="371">
        <f>ENS_DREA!BB167-'Autres acteurs'!BB167</f>
        <v>0</v>
      </c>
      <c r="BC167" s="371">
        <f>ENS_DREA!BC167-'Autres acteurs'!BC167</f>
        <v>0</v>
      </c>
      <c r="BD167" s="371">
        <f>ENS_DREA!BD167-'Autres acteurs'!BD167</f>
        <v>0</v>
      </c>
      <c r="BE167" s="371">
        <f>ENS_DREA!BE167-'Autres acteurs'!BE167</f>
        <v>0</v>
      </c>
      <c r="BF167" s="371">
        <f>ENS_DREA!BF167-'Autres acteurs'!BF167</f>
        <v>0</v>
      </c>
      <c r="BG167" s="371">
        <f>ENS_DREA!BG167-'Autres acteurs'!BG167</f>
        <v>0</v>
      </c>
      <c r="BH167" s="371">
        <f>ENS_DREA!BH167-'Autres acteurs'!BH167</f>
        <v>0</v>
      </c>
      <c r="BI167" s="371">
        <f>ENS_DREA!BI167-'Autres acteurs'!BI167</f>
        <v>0</v>
      </c>
      <c r="BJ167" s="371">
        <f>ENS_DREA!BJ167-'Autres acteurs'!BJ167</f>
        <v>0</v>
      </c>
      <c r="BK167" s="371">
        <f>ENS_DREA!BK167-'Autres acteurs'!BK167</f>
        <v>0</v>
      </c>
      <c r="BL167" s="371">
        <f>ENS_DREA!BL167-'Autres acteurs'!BL167</f>
        <v>0</v>
      </c>
      <c r="BM167" s="371" t="e">
        <f>ENS_DREA!BM167-'Autres acteurs'!BM167</f>
        <v>#DIV/0!</v>
      </c>
      <c r="BN167" s="371" t="e">
        <f>ENS_DREA!BN167-'Autres acteurs'!BN167</f>
        <v>#DIV/0!</v>
      </c>
      <c r="BO167" s="371">
        <f>ENS_DREA!BO167-'Autres acteurs'!BO167</f>
        <v>0</v>
      </c>
      <c r="BP167" s="371">
        <f>ENS_DREA!BP167-'Autres acteurs'!BP167</f>
        <v>0</v>
      </c>
      <c r="BQ167" s="371" t="e">
        <f>ENS_DREA!BQ167-'Autres acteurs'!BQ167</f>
        <v>#DIV/0!</v>
      </c>
      <c r="BR167" s="371">
        <f>ENS_DREA!BR167-'Autres acteurs'!BR167</f>
        <v>0</v>
      </c>
      <c r="BS167" s="371">
        <f>ENS_DREA!BS167-'Autres acteurs'!BS167</f>
        <v>0</v>
      </c>
      <c r="BT167" s="371">
        <f>ENS_DREA!BT167-'Autres acteurs'!BT167</f>
        <v>0</v>
      </c>
      <c r="BU167" s="371">
        <f>ENS_DREA!BU167-'Autres acteurs'!BU167</f>
        <v>0</v>
      </c>
      <c r="BV167" s="371">
        <f>ENS_DREA!BV167-'Autres acteurs'!BV167</f>
        <v>0</v>
      </c>
      <c r="BW167" s="371">
        <f>ENS_DREA!BW167-'Autres acteurs'!BW167</f>
        <v>0</v>
      </c>
      <c r="BX167" s="371">
        <f>ENS_DREA!BX167-'Autres acteurs'!BX167</f>
        <v>0</v>
      </c>
      <c r="BY167" s="371">
        <f>ENS_DREA!BY167-'Autres acteurs'!BY167</f>
        <v>0</v>
      </c>
      <c r="BZ167" s="371">
        <f>ENS_DREA!BZ167-'Autres acteurs'!BZ167</f>
        <v>0</v>
      </c>
      <c r="CA167" s="331"/>
      <c r="CB167" s="331"/>
      <c r="CC167" s="331"/>
      <c r="CD167" s="331"/>
      <c r="CE167" s="331"/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x14ac:dyDescent="0.3">
      <c r="A168" s="265" t="s">
        <v>354</v>
      </c>
      <c r="B168" s="265" t="s">
        <v>355</v>
      </c>
      <c r="C168" s="265" t="s">
        <v>356</v>
      </c>
      <c r="D168" s="266" t="s">
        <v>357</v>
      </c>
      <c r="E168" s="265">
        <f>ENS_DREA!E168-'Autres acteurs'!E168</f>
        <v>0</v>
      </c>
      <c r="F168" s="265">
        <f>ENS_DREA!F168-'Autres acteurs'!F168</f>
        <v>0</v>
      </c>
      <c r="G168" s="265">
        <f>ENS_DREA!G168-'Autres acteurs'!G168</f>
        <v>0</v>
      </c>
      <c r="H168" s="265">
        <f>ENS_DREA!H168-'Autres acteurs'!H168</f>
        <v>0</v>
      </c>
      <c r="I168" s="265">
        <f>ENS_DREA!I168-'Autres acteurs'!I168</f>
        <v>0</v>
      </c>
      <c r="J168" s="265">
        <f>ENS_DREA!J168-'Autres acteurs'!J168</f>
        <v>0</v>
      </c>
      <c r="K168" s="265">
        <f>ENS_DREA!K168-'Autres acteurs'!K168</f>
        <v>0</v>
      </c>
      <c r="L168" s="265">
        <f>ENS_DREA!L168-'Autres acteurs'!L168</f>
        <v>0</v>
      </c>
      <c r="M168" s="265">
        <f>ENS_DREA!M168-'Autres acteurs'!M168</f>
        <v>0</v>
      </c>
      <c r="N168" s="265">
        <f>ENS_DREA!N168-'Autres acteurs'!N168</f>
        <v>0</v>
      </c>
      <c r="O168" s="265">
        <f>ENS_DREA!O168-'Autres acteurs'!O168</f>
        <v>0</v>
      </c>
      <c r="P168" s="256">
        <f>ENS_DREA!P168-'Autres acteurs'!P168</f>
        <v>0</v>
      </c>
      <c r="Q168" s="256">
        <f>ENS_DREA!Q168-'Autres acteurs'!Q168</f>
        <v>0</v>
      </c>
      <c r="R168" s="256">
        <f>ENS_DREA!R168-'Autres acteurs'!R168</f>
        <v>0</v>
      </c>
      <c r="S168" s="256">
        <f>ENS_DREA!S168-'Autres acteurs'!S168</f>
        <v>0</v>
      </c>
      <c r="T168" s="256">
        <f>ENS_DREA!T168-'Autres acteurs'!T168</f>
        <v>0</v>
      </c>
      <c r="U168" s="256">
        <f>ENS_DREA!U168-'Autres acteurs'!U168</f>
        <v>0</v>
      </c>
      <c r="V168" s="256">
        <f>ENS_DREA!V168-'Autres acteurs'!V168</f>
        <v>0</v>
      </c>
      <c r="W168" s="256">
        <f>ENS_DREA!W168-'Autres acteurs'!W168</f>
        <v>0</v>
      </c>
      <c r="X168" s="256">
        <f>ENS_DREA!X168-'Autres acteurs'!X168</f>
        <v>0</v>
      </c>
      <c r="Y168" s="256">
        <f>ENS_DREA!Y168-'Autres acteurs'!Y168</f>
        <v>0</v>
      </c>
      <c r="Z168" s="256">
        <f>ENS_DREA!Z168-'Autres acteurs'!Z168</f>
        <v>0</v>
      </c>
      <c r="AA168" s="256">
        <f>ENS_DREA!AA168-'Autres acteurs'!AA168</f>
        <v>0</v>
      </c>
      <c r="AB168" s="256">
        <f>ENS_DREA!AB168-'Autres acteurs'!AB168</f>
        <v>0</v>
      </c>
      <c r="AC168" s="256">
        <f>ENS_DREA!AC168-'Autres acteurs'!AC168</f>
        <v>0</v>
      </c>
      <c r="AD168" s="256">
        <f>ENS_DREA!AD168-'Autres acteurs'!AD168</f>
        <v>0</v>
      </c>
      <c r="AE168" s="256">
        <f>ENS_DREA!AE168-'Autres acteurs'!AE168</f>
        <v>0</v>
      </c>
      <c r="AF168" s="256">
        <f>ENS_DREA!AF168-'Autres acteurs'!AF168</f>
        <v>0</v>
      </c>
      <c r="AG168" s="256">
        <f>ENS_DREA!AG168-'Autres acteurs'!AG168</f>
        <v>0</v>
      </c>
      <c r="AH168" s="256">
        <f>ENS_DREA!AH168-'Autres acteurs'!AH168</f>
        <v>0</v>
      </c>
      <c r="AI168" s="265">
        <f>ENS_DREA!AI168-'Autres acteurs'!AI168</f>
        <v>0</v>
      </c>
      <c r="AJ168" s="265">
        <f>ENS_DREA!AJ168-'Autres acteurs'!AJ168</f>
        <v>0</v>
      </c>
      <c r="AK168" s="265">
        <f>ENS_DREA!AK168-'Autres acteurs'!AK168</f>
        <v>0</v>
      </c>
      <c r="AL168" s="265">
        <f>ENS_DREA!AL168-'Autres acteurs'!AL168</f>
        <v>0</v>
      </c>
      <c r="AM168" s="265">
        <f>ENS_DREA!AM168-'Autres acteurs'!AM168</f>
        <v>0</v>
      </c>
      <c r="AN168" s="265">
        <f>ENS_DREA!AN168-'Autres acteurs'!AN168</f>
        <v>0</v>
      </c>
      <c r="AO168" s="393">
        <f>ENS_DREA!AO168-'Autres acteurs'!AO168</f>
        <v>0</v>
      </c>
      <c r="AP168" s="393">
        <f>ENS_DREA!AP168-'Autres acteurs'!AP168</f>
        <v>0</v>
      </c>
      <c r="AQ168" s="393">
        <f>ENS_DREA!AQ168-'Autres acteurs'!AQ168</f>
        <v>0</v>
      </c>
      <c r="AR168" s="393">
        <f>ENS_DREA!AR168-'Autres acteurs'!AR168</f>
        <v>0</v>
      </c>
      <c r="AS168" s="393">
        <f>ENS_DREA!AS168-'Autres acteurs'!AS168</f>
        <v>0</v>
      </c>
      <c r="AT168" s="393">
        <f>ENS_DREA!AT168-'Autres acteurs'!AT168</f>
        <v>0</v>
      </c>
      <c r="AU168" s="393">
        <f>ENS_DREA!AU168-'Autres acteurs'!AU168</f>
        <v>0</v>
      </c>
      <c r="AV168" s="393">
        <f>ENS_DREA!AV168-'Autres acteurs'!AV168</f>
        <v>0</v>
      </c>
      <c r="AW168" s="371">
        <f>ENS_DREA!AW168-'Autres acteurs'!AW168</f>
        <v>0</v>
      </c>
      <c r="AX168" s="371">
        <f>ENS_DREA!AX168-'Autres acteurs'!AX168</f>
        <v>0</v>
      </c>
      <c r="AY168" s="371">
        <f>ENS_DREA!AY168-'Autres acteurs'!AY168</f>
        <v>0</v>
      </c>
      <c r="AZ168" s="371">
        <f>ENS_DREA!AZ168-'Autres acteurs'!AZ168</f>
        <v>0</v>
      </c>
      <c r="BA168" s="371">
        <f>ENS_DREA!BA168-'Autres acteurs'!BA168</f>
        <v>0</v>
      </c>
      <c r="BB168" s="371">
        <f>ENS_DREA!BB168-'Autres acteurs'!BB168</f>
        <v>0</v>
      </c>
      <c r="BC168" s="371">
        <f>ENS_DREA!BC168-'Autres acteurs'!BC168</f>
        <v>0</v>
      </c>
      <c r="BD168" s="371">
        <f>ENS_DREA!BD168-'Autres acteurs'!BD168</f>
        <v>0</v>
      </c>
      <c r="BE168" s="371">
        <f>ENS_DREA!BE168-'Autres acteurs'!BE168</f>
        <v>0</v>
      </c>
      <c r="BF168" s="371">
        <f>ENS_DREA!BF168-'Autres acteurs'!BF168</f>
        <v>0</v>
      </c>
      <c r="BG168" s="371">
        <f>ENS_DREA!BG168-'Autres acteurs'!BG168</f>
        <v>0</v>
      </c>
      <c r="BH168" s="371">
        <f>ENS_DREA!BH168-'Autres acteurs'!BH168</f>
        <v>0</v>
      </c>
      <c r="BI168" s="371">
        <f>ENS_DREA!BI168-'Autres acteurs'!BI168</f>
        <v>0</v>
      </c>
      <c r="BJ168" s="371">
        <f>ENS_DREA!BJ168-'Autres acteurs'!BJ168</f>
        <v>0</v>
      </c>
      <c r="BK168" s="371">
        <f>ENS_DREA!BK168-'Autres acteurs'!BK168</f>
        <v>0</v>
      </c>
      <c r="BL168" s="371">
        <f>ENS_DREA!BL168-'Autres acteurs'!BL168</f>
        <v>0</v>
      </c>
      <c r="BM168" s="371" t="e">
        <f>ENS_DREA!BM168-'Autres acteurs'!BM168</f>
        <v>#DIV/0!</v>
      </c>
      <c r="BN168" s="371" t="e">
        <f>ENS_DREA!BN168-'Autres acteurs'!BN168</f>
        <v>#DIV/0!</v>
      </c>
      <c r="BO168" s="371">
        <f>ENS_DREA!BO168-'Autres acteurs'!BO168</f>
        <v>0</v>
      </c>
      <c r="BP168" s="371">
        <f>ENS_DREA!BP168-'Autres acteurs'!BP168</f>
        <v>0</v>
      </c>
      <c r="BQ168" s="371" t="e">
        <f>ENS_DREA!BQ168-'Autres acteurs'!BQ168</f>
        <v>#DIV/0!</v>
      </c>
      <c r="BR168" s="371">
        <f>ENS_DREA!BR168-'Autres acteurs'!BR168</f>
        <v>0</v>
      </c>
      <c r="BS168" s="371">
        <f>ENS_DREA!BS168-'Autres acteurs'!BS168</f>
        <v>0</v>
      </c>
      <c r="BT168" s="371">
        <f>ENS_DREA!BT168-'Autres acteurs'!BT168</f>
        <v>0</v>
      </c>
      <c r="BU168" s="371">
        <f>ENS_DREA!BU168-'Autres acteurs'!BU168</f>
        <v>0</v>
      </c>
      <c r="BV168" s="371">
        <f>ENS_DREA!BV168-'Autres acteurs'!BV168</f>
        <v>0</v>
      </c>
      <c r="BW168" s="371">
        <f>ENS_DREA!BW168-'Autres acteurs'!BW168</f>
        <v>0</v>
      </c>
      <c r="BX168" s="371">
        <f>ENS_DREA!BX168-'Autres acteurs'!BX168</f>
        <v>0</v>
      </c>
      <c r="BY168" s="371">
        <f>ENS_DREA!BY168-'Autres acteurs'!BY168</f>
        <v>0</v>
      </c>
      <c r="BZ168" s="371">
        <f>ENS_DREA!BZ168-'Autres acteurs'!BZ168</f>
        <v>0</v>
      </c>
      <c r="CA168" s="331"/>
      <c r="CB168" s="331"/>
      <c r="CC168" s="331"/>
      <c r="CD168" s="331"/>
      <c r="CE168" s="331"/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27.6" x14ac:dyDescent="0.3">
      <c r="A169" s="265" t="s">
        <v>358</v>
      </c>
      <c r="B169" s="265" t="s">
        <v>359</v>
      </c>
      <c r="C169" s="265" t="s">
        <v>360</v>
      </c>
      <c r="D169" s="266" t="s">
        <v>357</v>
      </c>
      <c r="E169" s="265">
        <f>ENS_DREA!E169-'Autres acteurs'!E169</f>
        <v>0</v>
      </c>
      <c r="F169" s="265">
        <f>ENS_DREA!F169-'Autres acteurs'!F169</f>
        <v>0</v>
      </c>
      <c r="G169" s="265">
        <f>ENS_DREA!G169-'Autres acteurs'!G169</f>
        <v>0</v>
      </c>
      <c r="H169" s="265">
        <f>ENS_DREA!H169-'Autres acteurs'!H169</f>
        <v>0</v>
      </c>
      <c r="I169" s="265">
        <f>ENS_DREA!I169-'Autres acteurs'!I169</f>
        <v>0</v>
      </c>
      <c r="J169" s="265">
        <f>ENS_DREA!J169-'Autres acteurs'!J169</f>
        <v>0</v>
      </c>
      <c r="K169" s="265">
        <f>ENS_DREA!K169-'Autres acteurs'!K169</f>
        <v>0</v>
      </c>
      <c r="L169" s="265">
        <f>ENS_DREA!L169-'Autres acteurs'!L169</f>
        <v>0</v>
      </c>
      <c r="M169" s="265">
        <f>ENS_DREA!M169-'Autres acteurs'!M169</f>
        <v>0</v>
      </c>
      <c r="N169" s="265">
        <f>ENS_DREA!N169-'Autres acteurs'!N169</f>
        <v>0</v>
      </c>
      <c r="O169" s="265">
        <f>ENS_DREA!O169-'Autres acteurs'!O169</f>
        <v>0</v>
      </c>
      <c r="P169" s="256">
        <f>ENS_DREA!P169-'Autres acteurs'!P169</f>
        <v>0</v>
      </c>
      <c r="Q169" s="256">
        <f>ENS_DREA!Q169-'Autres acteurs'!Q169</f>
        <v>0</v>
      </c>
      <c r="R169" s="256">
        <f>ENS_DREA!R169-'Autres acteurs'!R169</f>
        <v>0</v>
      </c>
      <c r="S169" s="256">
        <f>ENS_DREA!S169-'Autres acteurs'!S169</f>
        <v>0</v>
      </c>
      <c r="T169" s="256">
        <f>ENS_DREA!T169-'Autres acteurs'!T169</f>
        <v>0</v>
      </c>
      <c r="U169" s="256">
        <f>ENS_DREA!U169-'Autres acteurs'!U169</f>
        <v>0</v>
      </c>
      <c r="V169" s="256">
        <f>ENS_DREA!V169-'Autres acteurs'!V169</f>
        <v>0</v>
      </c>
      <c r="W169" s="256">
        <f>ENS_DREA!W169-'Autres acteurs'!W169</f>
        <v>0</v>
      </c>
      <c r="X169" s="256">
        <f>ENS_DREA!X169-'Autres acteurs'!X169</f>
        <v>0</v>
      </c>
      <c r="Y169" s="256">
        <f>ENS_DREA!Y169-'Autres acteurs'!Y169</f>
        <v>0</v>
      </c>
      <c r="Z169" s="256">
        <f>ENS_DREA!Z169-'Autres acteurs'!Z169</f>
        <v>0</v>
      </c>
      <c r="AA169" s="256">
        <f>ENS_DREA!AA169-'Autres acteurs'!AA169</f>
        <v>0</v>
      </c>
      <c r="AB169" s="256">
        <f>ENS_DREA!AB169-'Autres acteurs'!AB169</f>
        <v>0</v>
      </c>
      <c r="AC169" s="256">
        <f>ENS_DREA!AC169-'Autres acteurs'!AC169</f>
        <v>0</v>
      </c>
      <c r="AD169" s="256">
        <f>ENS_DREA!AD169-'Autres acteurs'!AD169</f>
        <v>0</v>
      </c>
      <c r="AE169" s="256">
        <f>ENS_DREA!AE169-'Autres acteurs'!AE169</f>
        <v>0</v>
      </c>
      <c r="AF169" s="256">
        <f>ENS_DREA!AF169-'Autres acteurs'!AF169</f>
        <v>0</v>
      </c>
      <c r="AG169" s="256">
        <f>ENS_DREA!AG169-'Autres acteurs'!AG169</f>
        <v>0</v>
      </c>
      <c r="AH169" s="256">
        <f>ENS_DREA!AH169-'Autres acteurs'!AH169</f>
        <v>0</v>
      </c>
      <c r="AI169" s="265">
        <f>ENS_DREA!AI169-'Autres acteurs'!AI169</f>
        <v>0</v>
      </c>
      <c r="AJ169" s="265">
        <f>ENS_DREA!AJ169-'Autres acteurs'!AJ169</f>
        <v>0</v>
      </c>
      <c r="AK169" s="265">
        <f>ENS_DREA!AK169-'Autres acteurs'!AK169</f>
        <v>0</v>
      </c>
      <c r="AL169" s="265">
        <f>ENS_DREA!AL169-'Autres acteurs'!AL169</f>
        <v>0</v>
      </c>
      <c r="AM169" s="265">
        <f>ENS_DREA!AM169-'Autres acteurs'!AM169</f>
        <v>0</v>
      </c>
      <c r="AN169" s="265">
        <f>ENS_DREA!AN169-'Autres acteurs'!AN169</f>
        <v>0</v>
      </c>
      <c r="AO169" s="393">
        <f>ENS_DREA!AO169-'Autres acteurs'!AO169</f>
        <v>0</v>
      </c>
      <c r="AP169" s="393">
        <f>ENS_DREA!AP169-'Autres acteurs'!AP169</f>
        <v>0</v>
      </c>
      <c r="AQ169" s="393">
        <f>ENS_DREA!AQ169-'Autres acteurs'!AQ169</f>
        <v>0</v>
      </c>
      <c r="AR169" s="393">
        <f>ENS_DREA!AR169-'Autres acteurs'!AR169</f>
        <v>0</v>
      </c>
      <c r="AS169" s="393">
        <f>ENS_DREA!AS169-'Autres acteurs'!AS169</f>
        <v>0</v>
      </c>
      <c r="AT169" s="393">
        <f>ENS_DREA!AT169-'Autres acteurs'!AT169</f>
        <v>0</v>
      </c>
      <c r="AU169" s="393">
        <f>ENS_DREA!AU169-'Autres acteurs'!AU169</f>
        <v>0</v>
      </c>
      <c r="AV169" s="393">
        <f>ENS_DREA!AV169-'Autres acteurs'!AV169</f>
        <v>0</v>
      </c>
      <c r="AW169" s="371">
        <f>ENS_DREA!AW169-'Autres acteurs'!AW169</f>
        <v>0</v>
      </c>
      <c r="AX169" s="371">
        <f>ENS_DREA!AX169-'Autres acteurs'!AX169</f>
        <v>0</v>
      </c>
      <c r="AY169" s="371">
        <f>ENS_DREA!AY169-'Autres acteurs'!AY169</f>
        <v>0</v>
      </c>
      <c r="AZ169" s="371">
        <f>ENS_DREA!AZ169-'Autres acteurs'!AZ169</f>
        <v>0</v>
      </c>
      <c r="BA169" s="371">
        <f>ENS_DREA!BA169-'Autres acteurs'!BA169</f>
        <v>0</v>
      </c>
      <c r="BB169" s="371">
        <f>ENS_DREA!BB169-'Autres acteurs'!BB169</f>
        <v>0</v>
      </c>
      <c r="BC169" s="371">
        <f>ENS_DREA!BC169-'Autres acteurs'!BC169</f>
        <v>0</v>
      </c>
      <c r="BD169" s="371">
        <f>ENS_DREA!BD169-'Autres acteurs'!BD169</f>
        <v>0</v>
      </c>
      <c r="BE169" s="371">
        <f>ENS_DREA!BE169-'Autres acteurs'!BE169</f>
        <v>0</v>
      </c>
      <c r="BF169" s="371">
        <f>ENS_DREA!BF169-'Autres acteurs'!BF169</f>
        <v>0</v>
      </c>
      <c r="BG169" s="371">
        <f>ENS_DREA!BG169-'Autres acteurs'!BG169</f>
        <v>0</v>
      </c>
      <c r="BH169" s="371">
        <f>ENS_DREA!BH169-'Autres acteurs'!BH169</f>
        <v>0</v>
      </c>
      <c r="BI169" s="371">
        <f>ENS_DREA!BI169-'Autres acteurs'!BI169</f>
        <v>0</v>
      </c>
      <c r="BJ169" s="371">
        <f>ENS_DREA!BJ169-'Autres acteurs'!BJ169</f>
        <v>0</v>
      </c>
      <c r="BK169" s="371">
        <f>ENS_DREA!BK169-'Autres acteurs'!BK169</f>
        <v>0</v>
      </c>
      <c r="BL169" s="371">
        <f>ENS_DREA!BL169-'Autres acteurs'!BL169</f>
        <v>0</v>
      </c>
      <c r="BM169" s="371" t="e">
        <f>ENS_DREA!BM169-'Autres acteurs'!BM169</f>
        <v>#DIV/0!</v>
      </c>
      <c r="BN169" s="371" t="e">
        <f>ENS_DREA!BN169-'Autres acteurs'!BN169</f>
        <v>#DIV/0!</v>
      </c>
      <c r="BO169" s="371">
        <f>ENS_DREA!BO169-'Autres acteurs'!BO169</f>
        <v>0</v>
      </c>
      <c r="BP169" s="371">
        <f>ENS_DREA!BP169-'Autres acteurs'!BP169</f>
        <v>0</v>
      </c>
      <c r="BQ169" s="371" t="e">
        <f>ENS_DREA!BQ169-'Autres acteurs'!BQ169</f>
        <v>#DIV/0!</v>
      </c>
      <c r="BR169" s="371">
        <f>ENS_DREA!BR169-'Autres acteurs'!BR169</f>
        <v>0</v>
      </c>
      <c r="BS169" s="371">
        <f>ENS_DREA!BS169-'Autres acteurs'!BS169</f>
        <v>0</v>
      </c>
      <c r="BT169" s="371">
        <f>ENS_DREA!BT169-'Autres acteurs'!BT169</f>
        <v>0</v>
      </c>
      <c r="BU169" s="371">
        <f>ENS_DREA!BU169-'Autres acteurs'!BU169</f>
        <v>0</v>
      </c>
      <c r="BV169" s="371">
        <f>ENS_DREA!BV169-'Autres acteurs'!BV169</f>
        <v>0</v>
      </c>
      <c r="BW169" s="371">
        <f>ENS_DREA!BW169-'Autres acteurs'!BW169</f>
        <v>0</v>
      </c>
      <c r="BX169" s="371">
        <f>ENS_DREA!BX169-'Autres acteurs'!BX169</f>
        <v>0</v>
      </c>
      <c r="BY169" s="371">
        <f>ENS_DREA!BY169-'Autres acteurs'!BY169</f>
        <v>0</v>
      </c>
      <c r="BZ169" s="371">
        <f>ENS_DREA!BZ169-'Autres acteurs'!BZ169</f>
        <v>0</v>
      </c>
      <c r="CA169" s="331"/>
      <c r="CB169" s="331"/>
      <c r="CC169" s="331"/>
      <c r="CD169" s="331"/>
      <c r="CE169" s="331"/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x14ac:dyDescent="0.3">
      <c r="A170" s="265" t="s">
        <v>361</v>
      </c>
      <c r="B170" s="265" t="s">
        <v>362</v>
      </c>
      <c r="C170" s="265" t="s">
        <v>363</v>
      </c>
      <c r="D170" s="266" t="s">
        <v>364</v>
      </c>
      <c r="E170" s="265">
        <f>ENS_DREA!E170-'Autres acteurs'!E170</f>
        <v>0</v>
      </c>
      <c r="F170" s="265">
        <f>ENS_DREA!F170-'Autres acteurs'!F170</f>
        <v>0</v>
      </c>
      <c r="G170" s="265">
        <f>ENS_DREA!G170-'Autres acteurs'!G170</f>
        <v>0</v>
      </c>
      <c r="H170" s="265">
        <f>ENS_DREA!H170-'Autres acteurs'!H170</f>
        <v>0</v>
      </c>
      <c r="I170" s="265">
        <f>ENS_DREA!I170-'Autres acteurs'!I170</f>
        <v>0</v>
      </c>
      <c r="J170" s="265">
        <f>ENS_DREA!J170-'Autres acteurs'!J170</f>
        <v>0</v>
      </c>
      <c r="K170" s="265">
        <f>ENS_DREA!K170-'Autres acteurs'!K170</f>
        <v>0</v>
      </c>
      <c r="L170" s="265">
        <f>ENS_DREA!L170-'Autres acteurs'!L170</f>
        <v>0</v>
      </c>
      <c r="M170" s="265">
        <f>ENS_DREA!M170-'Autres acteurs'!M170</f>
        <v>0</v>
      </c>
      <c r="N170" s="265">
        <f>ENS_DREA!N170-'Autres acteurs'!N170</f>
        <v>0</v>
      </c>
      <c r="O170" s="265">
        <f>ENS_DREA!O170-'Autres acteurs'!O170</f>
        <v>0</v>
      </c>
      <c r="P170" s="256">
        <f>ENS_DREA!P170-'Autres acteurs'!P170</f>
        <v>0</v>
      </c>
      <c r="Q170" s="256">
        <f>ENS_DREA!Q170-'Autres acteurs'!Q170</f>
        <v>0</v>
      </c>
      <c r="R170" s="256">
        <f>ENS_DREA!R170-'Autres acteurs'!R170</f>
        <v>0</v>
      </c>
      <c r="S170" s="256">
        <f>ENS_DREA!S170-'Autres acteurs'!S170</f>
        <v>0</v>
      </c>
      <c r="T170" s="256">
        <f>ENS_DREA!T170-'Autres acteurs'!T170</f>
        <v>0</v>
      </c>
      <c r="U170" s="256">
        <f>ENS_DREA!U170-'Autres acteurs'!U170</f>
        <v>0</v>
      </c>
      <c r="V170" s="256">
        <f>ENS_DREA!V170-'Autres acteurs'!V170</f>
        <v>0</v>
      </c>
      <c r="W170" s="256">
        <f>ENS_DREA!W170-'Autres acteurs'!W170</f>
        <v>0</v>
      </c>
      <c r="X170" s="256">
        <f>ENS_DREA!X170-'Autres acteurs'!X170</f>
        <v>0</v>
      </c>
      <c r="Y170" s="256">
        <f>ENS_DREA!Y170-'Autres acteurs'!Y170</f>
        <v>0</v>
      </c>
      <c r="Z170" s="256">
        <f>ENS_DREA!Z170-'Autres acteurs'!Z170</f>
        <v>0</v>
      </c>
      <c r="AA170" s="256">
        <f>ENS_DREA!AA170-'Autres acteurs'!AA170</f>
        <v>0</v>
      </c>
      <c r="AB170" s="256">
        <f>ENS_DREA!AB170-'Autres acteurs'!AB170</f>
        <v>0</v>
      </c>
      <c r="AC170" s="256">
        <f>ENS_DREA!AC170-'Autres acteurs'!AC170</f>
        <v>0</v>
      </c>
      <c r="AD170" s="256">
        <f>ENS_DREA!AD170-'Autres acteurs'!AD170</f>
        <v>0</v>
      </c>
      <c r="AE170" s="256">
        <f>ENS_DREA!AE170-'Autres acteurs'!AE170</f>
        <v>0</v>
      </c>
      <c r="AF170" s="256">
        <f>ENS_DREA!AF170-'Autres acteurs'!AF170</f>
        <v>0</v>
      </c>
      <c r="AG170" s="256">
        <f>ENS_DREA!AG170-'Autres acteurs'!AG170</f>
        <v>0</v>
      </c>
      <c r="AH170" s="256">
        <f>ENS_DREA!AH170-'Autres acteurs'!AH170</f>
        <v>0</v>
      </c>
      <c r="AI170" s="265">
        <f>ENS_DREA!AI170-'Autres acteurs'!AI170</f>
        <v>0</v>
      </c>
      <c r="AJ170" s="265">
        <f>ENS_DREA!AJ170-'Autres acteurs'!AJ170</f>
        <v>0</v>
      </c>
      <c r="AK170" s="265">
        <f>ENS_DREA!AK170-'Autres acteurs'!AK170</f>
        <v>0</v>
      </c>
      <c r="AL170" s="265">
        <f>ENS_DREA!AL170-'Autres acteurs'!AL170</f>
        <v>0</v>
      </c>
      <c r="AM170" s="265">
        <f>ENS_DREA!AM170-'Autres acteurs'!AM170</f>
        <v>0</v>
      </c>
      <c r="AN170" s="265">
        <f>ENS_DREA!AN170-'Autres acteurs'!AN170</f>
        <v>0</v>
      </c>
      <c r="AO170" s="393">
        <f>ENS_DREA!AO170-'Autres acteurs'!AO170</f>
        <v>0</v>
      </c>
      <c r="AP170" s="393">
        <f>ENS_DREA!AP170-'Autres acteurs'!AP170</f>
        <v>0</v>
      </c>
      <c r="AQ170" s="393">
        <f>ENS_DREA!AQ170-'Autres acteurs'!AQ170</f>
        <v>0</v>
      </c>
      <c r="AR170" s="393">
        <f>ENS_DREA!AR170-'Autres acteurs'!AR170</f>
        <v>0</v>
      </c>
      <c r="AS170" s="393">
        <f>ENS_DREA!AS170-'Autres acteurs'!AS170</f>
        <v>0</v>
      </c>
      <c r="AT170" s="393">
        <f>ENS_DREA!AT170-'Autres acteurs'!AT170</f>
        <v>0</v>
      </c>
      <c r="AU170" s="393">
        <f>ENS_DREA!AU170-'Autres acteurs'!AU170</f>
        <v>0</v>
      </c>
      <c r="AV170" s="393">
        <f>ENS_DREA!AV170-'Autres acteurs'!AV170</f>
        <v>0</v>
      </c>
      <c r="AW170" s="371">
        <f>ENS_DREA!AW170-'Autres acteurs'!AW170</f>
        <v>0</v>
      </c>
      <c r="AX170" s="371">
        <f>ENS_DREA!AX170-'Autres acteurs'!AX170</f>
        <v>0</v>
      </c>
      <c r="AY170" s="371">
        <f>ENS_DREA!AY170-'Autres acteurs'!AY170</f>
        <v>0</v>
      </c>
      <c r="AZ170" s="371">
        <f>ENS_DREA!AZ170-'Autres acteurs'!AZ170</f>
        <v>0</v>
      </c>
      <c r="BA170" s="371">
        <f>ENS_DREA!BA170-'Autres acteurs'!BA170</f>
        <v>0</v>
      </c>
      <c r="BB170" s="371">
        <f>ENS_DREA!BB170-'Autres acteurs'!BB170</f>
        <v>0</v>
      </c>
      <c r="BC170" s="371">
        <f>ENS_DREA!BC170-'Autres acteurs'!BC170</f>
        <v>0</v>
      </c>
      <c r="BD170" s="371">
        <f>ENS_DREA!BD170-'Autres acteurs'!BD170</f>
        <v>0</v>
      </c>
      <c r="BE170" s="371">
        <f>ENS_DREA!BE170-'Autres acteurs'!BE170</f>
        <v>0</v>
      </c>
      <c r="BF170" s="371">
        <f>ENS_DREA!BF170-'Autres acteurs'!BF170</f>
        <v>0</v>
      </c>
      <c r="BG170" s="371">
        <f>ENS_DREA!BG170-'Autres acteurs'!BG170</f>
        <v>0</v>
      </c>
      <c r="BH170" s="371">
        <f>ENS_DREA!BH170-'Autres acteurs'!BH170</f>
        <v>0</v>
      </c>
      <c r="BI170" s="371">
        <f>ENS_DREA!BI170-'Autres acteurs'!BI170</f>
        <v>0</v>
      </c>
      <c r="BJ170" s="371">
        <f>ENS_DREA!BJ170-'Autres acteurs'!BJ170</f>
        <v>0</v>
      </c>
      <c r="BK170" s="371">
        <f>ENS_DREA!BK170-'Autres acteurs'!BK170</f>
        <v>0</v>
      </c>
      <c r="BL170" s="371">
        <f>ENS_DREA!BL170-'Autres acteurs'!BL170</f>
        <v>0</v>
      </c>
      <c r="BM170" s="371" t="e">
        <f>ENS_DREA!BM170-'Autres acteurs'!BM170</f>
        <v>#DIV/0!</v>
      </c>
      <c r="BN170" s="371" t="e">
        <f>ENS_DREA!BN170-'Autres acteurs'!BN170</f>
        <v>#DIV/0!</v>
      </c>
      <c r="BO170" s="371">
        <f>ENS_DREA!BO170-'Autres acteurs'!BO170</f>
        <v>0</v>
      </c>
      <c r="BP170" s="371">
        <f>ENS_DREA!BP170-'Autres acteurs'!BP170</f>
        <v>0</v>
      </c>
      <c r="BQ170" s="371" t="e">
        <f>ENS_DREA!BQ170-'Autres acteurs'!BQ170</f>
        <v>#DIV/0!</v>
      </c>
      <c r="BR170" s="371">
        <f>ENS_DREA!BR170-'Autres acteurs'!BR170</f>
        <v>0</v>
      </c>
      <c r="BS170" s="371">
        <f>ENS_DREA!BS170-'Autres acteurs'!BS170</f>
        <v>0</v>
      </c>
      <c r="BT170" s="371">
        <f>ENS_DREA!BT170-'Autres acteurs'!BT170</f>
        <v>0</v>
      </c>
      <c r="BU170" s="371">
        <f>ENS_DREA!BU170-'Autres acteurs'!BU170</f>
        <v>0</v>
      </c>
      <c r="BV170" s="371">
        <f>ENS_DREA!BV170-'Autres acteurs'!BV170</f>
        <v>0</v>
      </c>
      <c r="BW170" s="371">
        <f>ENS_DREA!BW170-'Autres acteurs'!BW170</f>
        <v>0</v>
      </c>
      <c r="BX170" s="371">
        <f>ENS_DREA!BX170-'Autres acteurs'!BX170</f>
        <v>0</v>
      </c>
      <c r="BY170" s="371">
        <f>ENS_DREA!BY170-'Autres acteurs'!BY170</f>
        <v>0</v>
      </c>
      <c r="BZ170" s="371">
        <f>ENS_DREA!BZ170-'Autres acteurs'!BZ170</f>
        <v>0</v>
      </c>
      <c r="CA170" s="331"/>
      <c r="CB170" s="331"/>
      <c r="CC170" s="331"/>
      <c r="CD170" s="331"/>
      <c r="CE170" s="331"/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27.6" x14ac:dyDescent="0.3">
      <c r="A171" s="301" t="s">
        <v>336</v>
      </c>
      <c r="B171" s="301" t="s">
        <v>365</v>
      </c>
      <c r="C171" s="301" t="s">
        <v>366</v>
      </c>
      <c r="D171" s="311" t="s">
        <v>276</v>
      </c>
      <c r="E171" s="301">
        <f>ENS_DREA!E171-'Autres acteurs'!E171</f>
        <v>0</v>
      </c>
      <c r="F171" s="301">
        <f>ENS_DREA!F171-'Autres acteurs'!F171</f>
        <v>0</v>
      </c>
      <c r="G171" s="301">
        <f>ENS_DREA!G171-'Autres acteurs'!G171</f>
        <v>0</v>
      </c>
      <c r="H171" s="301">
        <f>ENS_DREA!H171-'Autres acteurs'!H171</f>
        <v>0</v>
      </c>
      <c r="I171" s="301">
        <f>ENS_DREA!I171-'Autres acteurs'!I171</f>
        <v>0</v>
      </c>
      <c r="J171" s="301">
        <f>ENS_DREA!J171-'Autres acteurs'!J171</f>
        <v>0</v>
      </c>
      <c r="K171" s="301">
        <f>ENS_DREA!K171-'Autres acteurs'!K171</f>
        <v>0</v>
      </c>
      <c r="L171" s="301">
        <f>ENS_DREA!L171-'Autres acteurs'!L171</f>
        <v>0</v>
      </c>
      <c r="M171" s="301">
        <f>ENS_DREA!M171-'Autres acteurs'!M171</f>
        <v>0</v>
      </c>
      <c r="N171" s="301">
        <f>ENS_DREA!N171-'Autres acteurs'!N171</f>
        <v>0</v>
      </c>
      <c r="O171" s="301">
        <f>ENS_DREA!O171-'Autres acteurs'!O171</f>
        <v>0</v>
      </c>
      <c r="P171" s="256">
        <f>ENS_DREA!P171-'Autres acteurs'!P171</f>
        <v>0</v>
      </c>
      <c r="Q171" s="256">
        <f>ENS_DREA!Q171-'Autres acteurs'!Q171</f>
        <v>0</v>
      </c>
      <c r="R171" s="256">
        <f>ENS_DREA!R171-'Autres acteurs'!R171</f>
        <v>0</v>
      </c>
      <c r="S171" s="256">
        <f>ENS_DREA!S171-'Autres acteurs'!S171</f>
        <v>0</v>
      </c>
      <c r="T171" s="256">
        <f>ENS_DREA!T171-'Autres acteurs'!T171</f>
        <v>1</v>
      </c>
      <c r="U171" s="256">
        <f>ENS_DREA!U171-'Autres acteurs'!U171</f>
        <v>0</v>
      </c>
      <c r="V171" s="256">
        <f>ENS_DREA!V171-'Autres acteurs'!V171</f>
        <v>1</v>
      </c>
      <c r="W171" s="256">
        <f>ENS_DREA!W171-'Autres acteurs'!W171</f>
        <v>2</v>
      </c>
      <c r="X171" s="256">
        <f>ENS_DREA!X171-'Autres acteurs'!X171</f>
        <v>2</v>
      </c>
      <c r="Y171" s="256">
        <f>ENS_DREA!Y171-'Autres acteurs'!Y171</f>
        <v>0</v>
      </c>
      <c r="Z171" s="256">
        <f>ENS_DREA!Z171-'Autres acteurs'!Z171</f>
        <v>2</v>
      </c>
      <c r="AA171" s="256">
        <f>ENS_DREA!AA171-'Autres acteurs'!AA171</f>
        <v>0</v>
      </c>
      <c r="AB171" s="256">
        <f>ENS_DREA!AB171-'Autres acteurs'!AB171</f>
        <v>1</v>
      </c>
      <c r="AC171" s="256">
        <f>ENS_DREA!AC171-'Autres acteurs'!AC171</f>
        <v>0</v>
      </c>
      <c r="AD171" s="256">
        <f>ENS_DREA!AD171-'Autres acteurs'!AD171</f>
        <v>0</v>
      </c>
      <c r="AE171" s="256">
        <f>ENS_DREA!AE171-'Autres acteurs'!AE171</f>
        <v>1</v>
      </c>
      <c r="AF171" s="256">
        <f>ENS_DREA!AF171-'Autres acteurs'!AF171</f>
        <v>1</v>
      </c>
      <c r="AG171" s="256">
        <f>ENS_DREA!AG171-'Autres acteurs'!AG171</f>
        <v>0</v>
      </c>
      <c r="AH171" s="256">
        <f>ENS_DREA!AH171-'Autres acteurs'!AH171</f>
        <v>1</v>
      </c>
      <c r="AI171" s="301">
        <f>ENS_DREA!AI171-'Autres acteurs'!AI171</f>
        <v>0</v>
      </c>
      <c r="AJ171" s="301">
        <f>ENS_DREA!AJ171-'Autres acteurs'!AJ171</f>
        <v>0</v>
      </c>
      <c r="AK171" s="301">
        <f>ENS_DREA!AK171-'Autres acteurs'!AK171</f>
        <v>0</v>
      </c>
      <c r="AL171" s="301">
        <f>ENS_DREA!AL171-'Autres acteurs'!AL171</f>
        <v>0</v>
      </c>
      <c r="AM171" s="301">
        <f>ENS_DREA!AM171-'Autres acteurs'!AM171</f>
        <v>0</v>
      </c>
      <c r="AN171" s="301">
        <f>ENS_DREA!AN171-'Autres acteurs'!AN171</f>
        <v>0</v>
      </c>
      <c r="AO171" s="396">
        <f>ENS_DREA!AO171-'Autres acteurs'!AO171</f>
        <v>0</v>
      </c>
      <c r="AP171" s="396">
        <f>ENS_DREA!AP171-'Autres acteurs'!AP171</f>
        <v>0</v>
      </c>
      <c r="AQ171" s="396">
        <f>ENS_DREA!AQ171-'Autres acteurs'!AQ171</f>
        <v>0</v>
      </c>
      <c r="AR171" s="396">
        <f>ENS_DREA!AR171-'Autres acteurs'!AR171</f>
        <v>0</v>
      </c>
      <c r="AS171" s="396">
        <f>ENS_DREA!AS171-'Autres acteurs'!AS171</f>
        <v>0</v>
      </c>
      <c r="AT171" s="396">
        <f>ENS_DREA!AT171-'Autres acteurs'!AT171</f>
        <v>0</v>
      </c>
      <c r="AU171" s="396">
        <f>ENS_DREA!AU171-'Autres acteurs'!AU171</f>
        <v>0</v>
      </c>
      <c r="AV171" s="396">
        <f>ENS_DREA!AV171-'Autres acteurs'!AV171</f>
        <v>0</v>
      </c>
      <c r="AW171" s="371">
        <f>ENS_DREA!AW171-'Autres acteurs'!AW171</f>
        <v>0</v>
      </c>
      <c r="AX171" s="371">
        <f>ENS_DREA!AX171-'Autres acteurs'!AX171</f>
        <v>0</v>
      </c>
      <c r="AY171" s="371">
        <f>ENS_DREA!AY171-'Autres acteurs'!AY171</f>
        <v>0</v>
      </c>
      <c r="AZ171" s="371">
        <f>ENS_DREA!AZ171-'Autres acteurs'!AZ171</f>
        <v>0</v>
      </c>
      <c r="BA171" s="371">
        <f>ENS_DREA!BA171-'Autres acteurs'!BA171</f>
        <v>0</v>
      </c>
      <c r="BB171" s="371">
        <f>ENS_DREA!BB171-'Autres acteurs'!BB171</f>
        <v>0</v>
      </c>
      <c r="BC171" s="371">
        <f>ENS_DREA!BC171-'Autres acteurs'!BC171</f>
        <v>0</v>
      </c>
      <c r="BD171" s="371">
        <f>ENS_DREA!BD171-'Autres acteurs'!BD171</f>
        <v>0</v>
      </c>
      <c r="BE171" s="371">
        <f>ENS_DREA!BE171-'Autres acteurs'!BE171</f>
        <v>0</v>
      </c>
      <c r="BF171" s="371">
        <f>ENS_DREA!BF171-'Autres acteurs'!BF171</f>
        <v>0</v>
      </c>
      <c r="BG171" s="371">
        <f>ENS_DREA!BG171-'Autres acteurs'!BG171</f>
        <v>0</v>
      </c>
      <c r="BH171" s="371">
        <f>ENS_DREA!BH171-'Autres acteurs'!BH171</f>
        <v>0</v>
      </c>
      <c r="BI171" s="371">
        <f>ENS_DREA!BI171-'Autres acteurs'!BI171</f>
        <v>0</v>
      </c>
      <c r="BJ171" s="371">
        <f>ENS_DREA!BJ171-'Autres acteurs'!BJ171</f>
        <v>0</v>
      </c>
      <c r="BK171" s="371">
        <f>ENS_DREA!BK171-'Autres acteurs'!BK171</f>
        <v>0</v>
      </c>
      <c r="BL171" s="371">
        <f>ENS_DREA!BL171-'Autres acteurs'!BL171</f>
        <v>0</v>
      </c>
      <c r="BM171" s="371" t="e">
        <f>ENS_DREA!BM171-'Autres acteurs'!BM171</f>
        <v>#DIV/0!</v>
      </c>
      <c r="BN171" s="371" t="e">
        <f>ENS_DREA!BN171-'Autres acteurs'!BN171</f>
        <v>#DIV/0!</v>
      </c>
      <c r="BO171" s="371">
        <f>ENS_DREA!BO171-'Autres acteurs'!BO171</f>
        <v>0</v>
      </c>
      <c r="BP171" s="371">
        <f>ENS_DREA!BP171-'Autres acteurs'!BP171</f>
        <v>0</v>
      </c>
      <c r="BQ171" s="371" t="e">
        <f>ENS_DREA!BQ171-'Autres acteurs'!BQ171</f>
        <v>#DIV/0!</v>
      </c>
      <c r="BR171" s="371">
        <f>ENS_DREA!BR171-'Autres acteurs'!BR171</f>
        <v>0</v>
      </c>
      <c r="BS171" s="371">
        <f>ENS_DREA!BS171-'Autres acteurs'!BS171</f>
        <v>0</v>
      </c>
      <c r="BT171" s="371">
        <f>ENS_DREA!BT171-'Autres acteurs'!BT171</f>
        <v>0</v>
      </c>
      <c r="BU171" s="371">
        <f>ENS_DREA!BU171-'Autres acteurs'!BU171</f>
        <v>0</v>
      </c>
      <c r="BV171" s="371">
        <f>ENS_DREA!BV171-'Autres acteurs'!BV171</f>
        <v>0</v>
      </c>
      <c r="BW171" s="371">
        <f>ENS_DREA!BW171-'Autres acteurs'!BW171</f>
        <v>0</v>
      </c>
      <c r="BX171" s="371">
        <f>ENS_DREA!BX171-'Autres acteurs'!BX171</f>
        <v>0</v>
      </c>
      <c r="BY171" s="371">
        <f>ENS_DREA!BY171-'Autres acteurs'!BY171</f>
        <v>0</v>
      </c>
      <c r="BZ171" s="371">
        <f>ENS_DREA!BZ171-'Autres acteurs'!BZ171</f>
        <v>0</v>
      </c>
      <c r="CA171" s="330"/>
      <c r="CB171" s="330"/>
      <c r="CC171" s="330"/>
      <c r="CD171" s="330"/>
      <c r="CE171" s="330"/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27.6" x14ac:dyDescent="0.3">
      <c r="A172" s="301" t="s">
        <v>367</v>
      </c>
      <c r="B172" s="301" t="s">
        <v>368</v>
      </c>
      <c r="C172" s="301" t="s">
        <v>369</v>
      </c>
      <c r="D172" s="311" t="s">
        <v>276</v>
      </c>
      <c r="E172" s="301">
        <f>ENS_DREA!E172-'Autres acteurs'!E172</f>
        <v>0</v>
      </c>
      <c r="F172" s="301">
        <f>ENS_DREA!F172-'Autres acteurs'!F172</f>
        <v>0</v>
      </c>
      <c r="G172" s="301">
        <f>ENS_DREA!G172-'Autres acteurs'!G172</f>
        <v>0</v>
      </c>
      <c r="H172" s="301">
        <f>ENS_DREA!H172-'Autres acteurs'!H172</f>
        <v>0</v>
      </c>
      <c r="I172" s="301">
        <f>ENS_DREA!I172-'Autres acteurs'!I172</f>
        <v>0</v>
      </c>
      <c r="J172" s="301">
        <f>ENS_DREA!J172-'Autres acteurs'!J172</f>
        <v>0</v>
      </c>
      <c r="K172" s="301">
        <f>ENS_DREA!K172-'Autres acteurs'!K172</f>
        <v>0</v>
      </c>
      <c r="L172" s="301">
        <f>ENS_DREA!L172-'Autres acteurs'!L172</f>
        <v>0</v>
      </c>
      <c r="M172" s="301">
        <f>ENS_DREA!M172-'Autres acteurs'!M172</f>
        <v>0</v>
      </c>
      <c r="N172" s="301">
        <f>ENS_DREA!N172-'Autres acteurs'!N172</f>
        <v>0</v>
      </c>
      <c r="O172" s="301">
        <f>ENS_DREA!O172-'Autres acteurs'!O172</f>
        <v>0</v>
      </c>
      <c r="P172" s="256">
        <f>ENS_DREA!P172-'Autres acteurs'!P172</f>
        <v>0</v>
      </c>
      <c r="Q172" s="256">
        <f>ENS_DREA!Q172-'Autres acteurs'!Q172</f>
        <v>0</v>
      </c>
      <c r="R172" s="256">
        <f>ENS_DREA!R172-'Autres acteurs'!R172</f>
        <v>0</v>
      </c>
      <c r="S172" s="256">
        <f>ENS_DREA!S172-'Autres acteurs'!S172</f>
        <v>0</v>
      </c>
      <c r="T172" s="256">
        <f>ENS_DREA!T172-'Autres acteurs'!T172</f>
        <v>0</v>
      </c>
      <c r="U172" s="256">
        <f>ENS_DREA!U172-'Autres acteurs'!U172</f>
        <v>0</v>
      </c>
      <c r="V172" s="256">
        <f>ENS_DREA!V172-'Autres acteurs'!V172</f>
        <v>2</v>
      </c>
      <c r="W172" s="256">
        <f>ENS_DREA!W172-'Autres acteurs'!W172</f>
        <v>2</v>
      </c>
      <c r="X172" s="256">
        <f>ENS_DREA!X172-'Autres acteurs'!X172</f>
        <v>2</v>
      </c>
      <c r="Y172" s="256">
        <f>ENS_DREA!Y172-'Autres acteurs'!Y172</f>
        <v>0</v>
      </c>
      <c r="Z172" s="256">
        <f>ENS_DREA!Z172-'Autres acteurs'!Z172</f>
        <v>2</v>
      </c>
      <c r="AA172" s="256">
        <f>ENS_DREA!AA172-'Autres acteurs'!AA172</f>
        <v>0</v>
      </c>
      <c r="AB172" s="256">
        <f>ENS_DREA!AB172-'Autres acteurs'!AB172</f>
        <v>0</v>
      </c>
      <c r="AC172" s="256">
        <f>ENS_DREA!AC172-'Autres acteurs'!AC172</f>
        <v>0</v>
      </c>
      <c r="AD172" s="256">
        <f>ENS_DREA!AD172-'Autres acteurs'!AD172</f>
        <v>0</v>
      </c>
      <c r="AE172" s="256">
        <f>ENS_DREA!AE172-'Autres acteurs'!AE172</f>
        <v>0</v>
      </c>
      <c r="AF172" s="256">
        <f>ENS_DREA!AF172-'Autres acteurs'!AF172</f>
        <v>0</v>
      </c>
      <c r="AG172" s="256">
        <f>ENS_DREA!AG172-'Autres acteurs'!AG172</f>
        <v>0</v>
      </c>
      <c r="AH172" s="256">
        <f>ENS_DREA!AH172-'Autres acteurs'!AH172</f>
        <v>0</v>
      </c>
      <c r="AI172" s="301">
        <f>ENS_DREA!AI172-'Autres acteurs'!AI172</f>
        <v>0</v>
      </c>
      <c r="AJ172" s="301">
        <f>ENS_DREA!AJ172-'Autres acteurs'!AJ172</f>
        <v>0</v>
      </c>
      <c r="AK172" s="301">
        <f>ENS_DREA!AK172-'Autres acteurs'!AK172</f>
        <v>0</v>
      </c>
      <c r="AL172" s="301">
        <f>ENS_DREA!AL172-'Autres acteurs'!AL172</f>
        <v>0</v>
      </c>
      <c r="AM172" s="301">
        <f>ENS_DREA!AM172-'Autres acteurs'!AM172</f>
        <v>0</v>
      </c>
      <c r="AN172" s="301">
        <f>ENS_DREA!AN172-'Autres acteurs'!AN172</f>
        <v>0</v>
      </c>
      <c r="AO172" s="396">
        <f>ENS_DREA!AO172-'Autres acteurs'!AO172</f>
        <v>0</v>
      </c>
      <c r="AP172" s="396">
        <f>ENS_DREA!AP172-'Autres acteurs'!AP172</f>
        <v>0</v>
      </c>
      <c r="AQ172" s="396">
        <f>ENS_DREA!AQ172-'Autres acteurs'!AQ172</f>
        <v>0</v>
      </c>
      <c r="AR172" s="396">
        <f>ENS_DREA!AR172-'Autres acteurs'!AR172</f>
        <v>0</v>
      </c>
      <c r="AS172" s="396">
        <f>ENS_DREA!AS172-'Autres acteurs'!AS172</f>
        <v>0</v>
      </c>
      <c r="AT172" s="396">
        <f>ENS_DREA!AT172-'Autres acteurs'!AT172</f>
        <v>0</v>
      </c>
      <c r="AU172" s="396">
        <f>ENS_DREA!AU172-'Autres acteurs'!AU172</f>
        <v>0</v>
      </c>
      <c r="AV172" s="396">
        <f>ENS_DREA!AV172-'Autres acteurs'!AV172</f>
        <v>0</v>
      </c>
      <c r="AW172" s="371">
        <f>ENS_DREA!AW172-'Autres acteurs'!AW172</f>
        <v>0</v>
      </c>
      <c r="AX172" s="371">
        <f>ENS_DREA!AX172-'Autres acteurs'!AX172</f>
        <v>0</v>
      </c>
      <c r="AY172" s="371">
        <f>ENS_DREA!AY172-'Autres acteurs'!AY172</f>
        <v>0</v>
      </c>
      <c r="AZ172" s="371">
        <f>ENS_DREA!AZ172-'Autres acteurs'!AZ172</f>
        <v>0</v>
      </c>
      <c r="BA172" s="371">
        <f>ENS_DREA!BA172-'Autres acteurs'!BA172</f>
        <v>0</v>
      </c>
      <c r="BB172" s="371">
        <f>ENS_DREA!BB172-'Autres acteurs'!BB172</f>
        <v>0</v>
      </c>
      <c r="BC172" s="371">
        <f>ENS_DREA!BC172-'Autres acteurs'!BC172</f>
        <v>0</v>
      </c>
      <c r="BD172" s="371">
        <f>ENS_DREA!BD172-'Autres acteurs'!BD172</f>
        <v>0</v>
      </c>
      <c r="BE172" s="371">
        <f>ENS_DREA!BE172-'Autres acteurs'!BE172</f>
        <v>0</v>
      </c>
      <c r="BF172" s="371">
        <f>ENS_DREA!BF172-'Autres acteurs'!BF172</f>
        <v>0</v>
      </c>
      <c r="BG172" s="371">
        <f>ENS_DREA!BG172-'Autres acteurs'!BG172</f>
        <v>0</v>
      </c>
      <c r="BH172" s="371">
        <f>ENS_DREA!BH172-'Autres acteurs'!BH172</f>
        <v>0</v>
      </c>
      <c r="BI172" s="371">
        <f>ENS_DREA!BI172-'Autres acteurs'!BI172</f>
        <v>0</v>
      </c>
      <c r="BJ172" s="371">
        <f>ENS_DREA!BJ172-'Autres acteurs'!BJ172</f>
        <v>0</v>
      </c>
      <c r="BK172" s="371">
        <f>ENS_DREA!BK172-'Autres acteurs'!BK172</f>
        <v>0</v>
      </c>
      <c r="BL172" s="371">
        <f>ENS_DREA!BL172-'Autres acteurs'!BL172</f>
        <v>0</v>
      </c>
      <c r="BM172" s="371" t="e">
        <f>ENS_DREA!BM172-'Autres acteurs'!BM172</f>
        <v>#DIV/0!</v>
      </c>
      <c r="BN172" s="371" t="e">
        <f>ENS_DREA!BN172-'Autres acteurs'!BN172</f>
        <v>#DIV/0!</v>
      </c>
      <c r="BO172" s="371">
        <f>ENS_DREA!BO172-'Autres acteurs'!BO172</f>
        <v>0</v>
      </c>
      <c r="BP172" s="371">
        <f>ENS_DREA!BP172-'Autres acteurs'!BP172</f>
        <v>0</v>
      </c>
      <c r="BQ172" s="371" t="e">
        <f>ENS_DREA!BQ172-'Autres acteurs'!BQ172</f>
        <v>#DIV/0!</v>
      </c>
      <c r="BR172" s="371">
        <f>ENS_DREA!BR172-'Autres acteurs'!BR172</f>
        <v>0</v>
      </c>
      <c r="BS172" s="371">
        <f>ENS_DREA!BS172-'Autres acteurs'!BS172</f>
        <v>0</v>
      </c>
      <c r="BT172" s="371">
        <f>ENS_DREA!BT172-'Autres acteurs'!BT172</f>
        <v>0</v>
      </c>
      <c r="BU172" s="371">
        <f>ENS_DREA!BU172-'Autres acteurs'!BU172</f>
        <v>0</v>
      </c>
      <c r="BV172" s="371">
        <f>ENS_DREA!BV172-'Autres acteurs'!BV172</f>
        <v>0</v>
      </c>
      <c r="BW172" s="371">
        <f>ENS_DREA!BW172-'Autres acteurs'!BW172</f>
        <v>0</v>
      </c>
      <c r="BX172" s="371">
        <f>ENS_DREA!BX172-'Autres acteurs'!BX172</f>
        <v>0</v>
      </c>
      <c r="BY172" s="371">
        <f>ENS_DREA!BY172-'Autres acteurs'!BY172</f>
        <v>0</v>
      </c>
      <c r="BZ172" s="371">
        <f>ENS_DREA!BZ172-'Autres acteurs'!BZ172</f>
        <v>0</v>
      </c>
      <c r="CA172" s="330"/>
      <c r="CB172" s="330"/>
      <c r="CC172" s="330"/>
      <c r="CD172" s="330"/>
      <c r="CE172" s="330"/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3">
      <c r="A173" s="286" t="s">
        <v>370</v>
      </c>
      <c r="E173" s="367">
        <f>SUM(E140,E143:E144,E147,E150:E154,E156:E159,E161:E172)</f>
        <v>4</v>
      </c>
      <c r="F173" s="367">
        <f t="shared" ref="F173:O173" si="65">SUM(F140,F143,F150:F152,F156:F159,F161:F172)</f>
        <v>13</v>
      </c>
      <c r="G173" s="367">
        <f t="shared" si="65"/>
        <v>6</v>
      </c>
      <c r="H173" s="367">
        <f t="shared" si="65"/>
        <v>9</v>
      </c>
      <c r="I173" s="367">
        <f t="shared" si="65"/>
        <v>32</v>
      </c>
      <c r="J173" s="367">
        <f t="shared" si="65"/>
        <v>32</v>
      </c>
      <c r="K173" s="367">
        <f t="shared" si="65"/>
        <v>0</v>
      </c>
      <c r="L173" s="367">
        <f t="shared" si="65"/>
        <v>32</v>
      </c>
      <c r="M173" s="367">
        <f t="shared" si="65"/>
        <v>320</v>
      </c>
      <c r="N173" s="367">
        <f t="shared" si="65"/>
        <v>513</v>
      </c>
      <c r="O173" s="367">
        <f t="shared" si="65"/>
        <v>0</v>
      </c>
      <c r="P173" s="367">
        <f>SUM(P140,P143,P150:P152,P156:P159,P161:P172)</f>
        <v>0</v>
      </c>
      <c r="Q173" s="367">
        <f t="shared" ref="Q173:BZ173" si="66">SUM(Q140,Q143,Q150:Q152,Q156:Q159,Q161:Q172)</f>
        <v>0</v>
      </c>
      <c r="R173" s="367">
        <f t="shared" si="66"/>
        <v>0</v>
      </c>
      <c r="S173" s="367">
        <f t="shared" si="66"/>
        <v>6</v>
      </c>
      <c r="T173" s="367">
        <f t="shared" si="66"/>
        <v>13</v>
      </c>
      <c r="U173" s="367">
        <f t="shared" si="66"/>
        <v>14</v>
      </c>
      <c r="V173" s="367">
        <f t="shared" si="66"/>
        <v>17</v>
      </c>
      <c r="W173" s="367">
        <f t="shared" si="66"/>
        <v>50</v>
      </c>
      <c r="X173" s="367">
        <f t="shared" si="66"/>
        <v>50</v>
      </c>
      <c r="Y173" s="367">
        <f t="shared" si="66"/>
        <v>0</v>
      </c>
      <c r="Z173" s="367">
        <f t="shared" si="66"/>
        <v>50</v>
      </c>
      <c r="AA173" s="367">
        <f t="shared" si="66"/>
        <v>10</v>
      </c>
      <c r="AB173" s="367">
        <f t="shared" si="66"/>
        <v>19</v>
      </c>
      <c r="AC173" s="367">
        <f t="shared" si="66"/>
        <v>10</v>
      </c>
      <c r="AD173" s="367">
        <f t="shared" si="66"/>
        <v>0</v>
      </c>
      <c r="AE173" s="367">
        <f t="shared" si="66"/>
        <v>39</v>
      </c>
      <c r="AF173" s="367">
        <f t="shared" si="66"/>
        <v>39</v>
      </c>
      <c r="AG173" s="367">
        <f t="shared" si="66"/>
        <v>0</v>
      </c>
      <c r="AH173" s="367">
        <f t="shared" si="66"/>
        <v>39</v>
      </c>
      <c r="AI173" s="367">
        <f t="shared" si="66"/>
        <v>14</v>
      </c>
      <c r="AJ173" s="367">
        <f t="shared" si="66"/>
        <v>14</v>
      </c>
      <c r="AK173" s="367">
        <f t="shared" si="66"/>
        <v>0</v>
      </c>
      <c r="AL173" s="367">
        <f t="shared" si="66"/>
        <v>0</v>
      </c>
      <c r="AM173" s="367">
        <f t="shared" si="66"/>
        <v>0</v>
      </c>
      <c r="AN173" s="367">
        <f t="shared" si="66"/>
        <v>0</v>
      </c>
      <c r="AO173" s="367">
        <f t="shared" si="66"/>
        <v>0.24134948096885811</v>
      </c>
      <c r="AP173" s="367">
        <f t="shared" si="66"/>
        <v>6.8506638194071545</v>
      </c>
      <c r="AQ173" s="367">
        <f t="shared" si="66"/>
        <v>7.2202992184867014</v>
      </c>
      <c r="AR173" s="367">
        <f t="shared" si="66"/>
        <v>15.518687481137274</v>
      </c>
      <c r="AS173" s="367">
        <f t="shared" si="66"/>
        <v>29.830999999999982</v>
      </c>
      <c r="AT173" s="367">
        <f t="shared" si="66"/>
        <v>29.830999999999996</v>
      </c>
      <c r="AU173" s="367">
        <f t="shared" si="66"/>
        <v>0</v>
      </c>
      <c r="AV173" s="367">
        <f t="shared" si="66"/>
        <v>29.830999999999996</v>
      </c>
      <c r="AW173" s="369">
        <f t="shared" si="66"/>
        <v>0</v>
      </c>
      <c r="AX173" s="369">
        <f t="shared" si="66"/>
        <v>1.5</v>
      </c>
      <c r="AY173" s="369">
        <f>SUM(AY140,AY143,AY150:AY152,AY156:AY159,AY161:AY172)</f>
        <v>19.060499999999998</v>
      </c>
      <c r="AZ173" s="369">
        <f t="shared" si="66"/>
        <v>3.5999999999999996</v>
      </c>
      <c r="BA173" s="369">
        <f t="shared" si="66"/>
        <v>24.160499999999992</v>
      </c>
      <c r="BB173" s="369">
        <f t="shared" si="66"/>
        <v>24.160499999999999</v>
      </c>
      <c r="BC173" s="369">
        <f t="shared" si="66"/>
        <v>0</v>
      </c>
      <c r="BD173" s="369">
        <f t="shared" si="66"/>
        <v>24.160499999999992</v>
      </c>
      <c r="BE173" s="369">
        <f t="shared" si="66"/>
        <v>0</v>
      </c>
      <c r="BF173" s="369">
        <f t="shared" si="66"/>
        <v>19.213000000000001</v>
      </c>
      <c r="BG173" s="369">
        <f t="shared" si="66"/>
        <v>0</v>
      </c>
      <c r="BH173" s="369">
        <f t="shared" si="66"/>
        <v>0</v>
      </c>
      <c r="BI173" s="369">
        <f t="shared" si="66"/>
        <v>19.212999999999997</v>
      </c>
      <c r="BJ173" s="369">
        <f t="shared" si="66"/>
        <v>19.213000000000001</v>
      </c>
      <c r="BK173" s="369">
        <f t="shared" si="66"/>
        <v>0</v>
      </c>
      <c r="BL173" s="369">
        <f t="shared" si="66"/>
        <v>19.212999999999997</v>
      </c>
      <c r="BM173" s="369" t="e">
        <f t="shared" si="66"/>
        <v>#DIV/0!</v>
      </c>
      <c r="BN173" s="369" t="e">
        <f t="shared" si="66"/>
        <v>#DIV/0!</v>
      </c>
      <c r="BO173" s="369" t="e">
        <f t="shared" si="66"/>
        <v>#DIV/0!</v>
      </c>
      <c r="BP173" s="369">
        <f t="shared" si="66"/>
        <v>0</v>
      </c>
      <c r="BQ173" s="369" t="e">
        <f t="shared" si="66"/>
        <v>#DIV/0!</v>
      </c>
      <c r="BR173" s="369">
        <f t="shared" si="66"/>
        <v>0</v>
      </c>
      <c r="BS173" s="369">
        <f t="shared" si="66"/>
        <v>0</v>
      </c>
      <c r="BT173" s="369">
        <f t="shared" si="66"/>
        <v>19.303400000000003</v>
      </c>
      <c r="BU173" s="369">
        <f t="shared" si="66"/>
        <v>0</v>
      </c>
      <c r="BV173" s="369">
        <f t="shared" si="66"/>
        <v>0</v>
      </c>
      <c r="BW173" s="369">
        <f t="shared" si="66"/>
        <v>19.303400000000003</v>
      </c>
      <c r="BX173" s="369">
        <f t="shared" si="66"/>
        <v>19.3034</v>
      </c>
      <c r="BY173" s="369">
        <f t="shared" si="66"/>
        <v>0</v>
      </c>
      <c r="BZ173" s="369">
        <f t="shared" si="66"/>
        <v>19.303400000000003</v>
      </c>
    </row>
    <row r="174" spans="1:94" s="368" customFormat="1" x14ac:dyDescent="0.3">
      <c r="A174" s="379" t="s">
        <v>371</v>
      </c>
      <c r="E174" s="368">
        <f>SUM(E29,E45,E71,E106,E120,E136,E173)</f>
        <v>637</v>
      </c>
      <c r="F174" s="368">
        <f t="shared" ref="F174:N174" si="67">SUM(F29,F45,F71,F106,F120,F136,F173)</f>
        <v>5940</v>
      </c>
      <c r="G174" s="368">
        <f t="shared" si="67"/>
        <v>8366</v>
      </c>
      <c r="H174" s="368">
        <f t="shared" si="67"/>
        <v>11865.068222621185</v>
      </c>
      <c r="I174" s="368">
        <f t="shared" ref="I174" si="68">SUM(E174:H174)</f>
        <v>26808.068222621187</v>
      </c>
      <c r="J174" s="368">
        <f t="shared" si="67"/>
        <v>26808</v>
      </c>
      <c r="K174" s="368">
        <f t="shared" si="67"/>
        <v>0</v>
      </c>
      <c r="L174" s="368">
        <f t="shared" si="67"/>
        <v>26808</v>
      </c>
      <c r="M174" s="368">
        <f t="shared" si="67"/>
        <v>323</v>
      </c>
      <c r="N174" s="368">
        <f t="shared" si="67"/>
        <v>530</v>
      </c>
      <c r="P174" s="368">
        <f>SUM(P29,P45,P71,P106,P120,P136,P173)</f>
        <v>0</v>
      </c>
      <c r="Q174" s="368">
        <f t="shared" ref="Q174:CB174" si="69">SUM(Q29,Q45,Q71,Q106,Q120,Q136,Q173)</f>
        <v>0</v>
      </c>
      <c r="R174" s="368">
        <f t="shared" si="69"/>
        <v>0</v>
      </c>
      <c r="S174" s="368">
        <f t="shared" si="69"/>
        <v>28</v>
      </c>
      <c r="T174" s="368">
        <f t="shared" si="69"/>
        <v>35</v>
      </c>
      <c r="U174" s="368">
        <f t="shared" si="69"/>
        <v>3435</v>
      </c>
      <c r="V174" s="368">
        <f t="shared" si="69"/>
        <v>10592</v>
      </c>
      <c r="W174" s="368">
        <f t="shared" si="69"/>
        <v>14320</v>
      </c>
      <c r="X174" s="368">
        <f t="shared" si="69"/>
        <v>14320</v>
      </c>
      <c r="Y174" s="368">
        <f t="shared" si="69"/>
        <v>0</v>
      </c>
      <c r="Z174" s="368">
        <f t="shared" si="69"/>
        <v>14320</v>
      </c>
      <c r="AA174" s="368">
        <f t="shared" si="69"/>
        <v>131</v>
      </c>
      <c r="AB174" s="368">
        <f t="shared" si="69"/>
        <v>561</v>
      </c>
      <c r="AC174" s="368">
        <f t="shared" si="69"/>
        <v>10</v>
      </c>
      <c r="AD174" s="368">
        <f t="shared" si="69"/>
        <v>0</v>
      </c>
      <c r="AE174" s="368">
        <f t="shared" si="69"/>
        <v>702</v>
      </c>
      <c r="AF174" s="368">
        <f t="shared" si="69"/>
        <v>702</v>
      </c>
      <c r="AG174" s="368">
        <f t="shared" si="69"/>
        <v>0</v>
      </c>
      <c r="AH174" s="368">
        <f t="shared" si="69"/>
        <v>702</v>
      </c>
      <c r="AI174" s="368">
        <f t="shared" si="69"/>
        <v>924</v>
      </c>
      <c r="AJ174" s="368">
        <f t="shared" si="69"/>
        <v>924</v>
      </c>
      <c r="AK174" s="368">
        <f t="shared" si="69"/>
        <v>0</v>
      </c>
      <c r="AL174" s="368">
        <f t="shared" si="69"/>
        <v>0</v>
      </c>
      <c r="AM174" s="368">
        <f t="shared" si="69"/>
        <v>0</v>
      </c>
      <c r="AN174" s="368">
        <f t="shared" si="69"/>
        <v>0</v>
      </c>
      <c r="AO174" s="368">
        <f t="shared" si="69"/>
        <v>46.49203102592476</v>
      </c>
      <c r="AP174" s="368">
        <f t="shared" si="69"/>
        <v>457.27508399187178</v>
      </c>
      <c r="AQ174" s="368">
        <f t="shared" si="69"/>
        <v>797.8428576339951</v>
      </c>
      <c r="AR174" s="368">
        <f t="shared" si="69"/>
        <v>1516.9269472951344</v>
      </c>
      <c r="AS174" s="368">
        <f t="shared" si="69"/>
        <v>2818.536919946926</v>
      </c>
      <c r="AT174" s="368">
        <f t="shared" si="69"/>
        <v>2818.536919946926</v>
      </c>
      <c r="AU174" s="368">
        <f t="shared" si="69"/>
        <v>0</v>
      </c>
      <c r="AV174" s="368">
        <f t="shared" si="69"/>
        <v>2818.5369199469264</v>
      </c>
      <c r="AW174" s="370">
        <f t="shared" si="69"/>
        <v>0</v>
      </c>
      <c r="AX174" s="370">
        <f t="shared" si="69"/>
        <v>8.4920000000000009</v>
      </c>
      <c r="AY174" s="370">
        <f t="shared" si="69"/>
        <v>95.736499999999978</v>
      </c>
      <c r="AZ174" s="370">
        <f t="shared" si="69"/>
        <v>1835.5529999999999</v>
      </c>
      <c r="BA174" s="370">
        <f>SUM(BA29,BA45,BA71,BA106,BA120,BA136,BA173)</f>
        <v>1939.7815000000003</v>
      </c>
      <c r="BB174" s="370">
        <f t="shared" si="69"/>
        <v>1939.7815000000001</v>
      </c>
      <c r="BC174" s="370">
        <f t="shared" si="69"/>
        <v>0</v>
      </c>
      <c r="BD174" s="370">
        <f t="shared" si="69"/>
        <v>1939.7814999999991</v>
      </c>
      <c r="BE174" s="370">
        <f t="shared" si="69"/>
        <v>0</v>
      </c>
      <c r="BF174" s="370">
        <f t="shared" si="69"/>
        <v>242.98600000000016</v>
      </c>
      <c r="BG174" s="370">
        <f t="shared" si="69"/>
        <v>0</v>
      </c>
      <c r="BH174" s="370">
        <f t="shared" si="69"/>
        <v>0</v>
      </c>
      <c r="BI174" s="370">
        <f t="shared" si="69"/>
        <v>242.98600000000016</v>
      </c>
      <c r="BJ174" s="370">
        <f t="shared" si="69"/>
        <v>242.98599999999999</v>
      </c>
      <c r="BK174" s="370">
        <f>SUM(BK29,BK45,BK71,BK106,BK120,BK136,BK173)</f>
        <v>0</v>
      </c>
      <c r="BL174" s="370">
        <f t="shared" si="69"/>
        <v>242.98600000000016</v>
      </c>
      <c r="BM174" s="370" t="e">
        <f t="shared" si="69"/>
        <v>#DIV/0!</v>
      </c>
      <c r="BN174" s="370" t="e">
        <f t="shared" si="69"/>
        <v>#DIV/0!</v>
      </c>
      <c r="BO174" s="370" t="e">
        <f t="shared" si="69"/>
        <v>#DIV/0!</v>
      </c>
      <c r="BP174" s="370">
        <f t="shared" si="69"/>
        <v>0</v>
      </c>
      <c r="BQ174" s="370" t="e">
        <f t="shared" si="69"/>
        <v>#DIV/0!</v>
      </c>
      <c r="BR174" s="370">
        <f t="shared" si="69"/>
        <v>0</v>
      </c>
      <c r="BS174" s="370">
        <f t="shared" si="69"/>
        <v>0</v>
      </c>
      <c r="BT174" s="370">
        <f t="shared" si="69"/>
        <v>32.425400000000003</v>
      </c>
      <c r="BU174" s="370">
        <f t="shared" si="69"/>
        <v>0</v>
      </c>
      <c r="BV174" s="370">
        <f t="shared" si="69"/>
        <v>0</v>
      </c>
      <c r="BW174" s="370">
        <f t="shared" si="69"/>
        <v>32.425400000000003</v>
      </c>
      <c r="BX174" s="370">
        <f t="shared" si="69"/>
        <v>32.425399999999996</v>
      </c>
      <c r="BY174" s="370">
        <f t="shared" si="69"/>
        <v>0</v>
      </c>
      <c r="BZ174" s="370">
        <f>SUM(BZ29,BZ45,BZ71,BZ106,BZ120,BZ136,BZ173)</f>
        <v>32.425400000000003</v>
      </c>
      <c r="CA174" s="368">
        <f t="shared" si="69"/>
        <v>0</v>
      </c>
      <c r="CB174" s="368">
        <f t="shared" si="69"/>
        <v>0</v>
      </c>
      <c r="CC174" s="368">
        <f t="shared" ref="CC174:CF174" si="70">SUM(CC29,CC45,CC71,CC106,CC120,CC136,CC173)</f>
        <v>0</v>
      </c>
      <c r="CD174" s="368">
        <f t="shared" si="70"/>
        <v>0</v>
      </c>
      <c r="CE174" s="368">
        <f t="shared" si="70"/>
        <v>0</v>
      </c>
      <c r="CF174" s="368">
        <f t="shared" si="70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94"/>
  <sheetViews>
    <sheetView zoomScale="60" zoomScaleNormal="60" workbookViewId="0">
      <pane xSplit="1" ySplit="2" topLeftCell="O3" activePane="bottomRight" state="frozen"/>
      <selection pane="topRight" activeCell="B1" sqref="B1"/>
      <selection pane="bottomLeft" activeCell="A3" sqref="A3"/>
      <selection pane="bottomRight" activeCell="Y10" sqref="Y10"/>
    </sheetView>
  </sheetViews>
  <sheetFormatPr baseColWidth="10" defaultRowHeight="13.8" x14ac:dyDescent="0.25"/>
  <cols>
    <col min="1" max="1" width="77.6640625" style="223" customWidth="1"/>
    <col min="2" max="2" width="36.88671875" style="334" customWidth="1"/>
    <col min="3" max="3" width="18.6640625" style="223" bestFit="1" customWidth="1"/>
    <col min="4" max="4" width="34.88671875" style="335" bestFit="1" customWidth="1"/>
    <col min="5" max="5" width="11.109375" style="336" customWidth="1"/>
    <col min="6" max="6" width="10.6640625" style="336" customWidth="1"/>
    <col min="7" max="7" width="13" style="336" customWidth="1"/>
    <col min="8" max="8" width="15" style="336" customWidth="1"/>
    <col min="9" max="9" width="18" style="337" customWidth="1"/>
    <col min="10" max="10" width="14.33203125" style="336" customWidth="1"/>
    <col min="11" max="11" width="18" style="336" customWidth="1"/>
    <col min="12" max="12" width="11.44140625" style="336" customWidth="1"/>
    <col min="13" max="14" width="11.44140625" style="337" customWidth="1"/>
    <col min="15" max="15" width="15" style="337" customWidth="1"/>
    <col min="16" max="18" width="11.44140625" style="223" customWidth="1"/>
    <col min="19" max="19" width="8.5546875" style="337" customWidth="1"/>
    <col min="20" max="20" width="11.109375" style="337" customWidth="1"/>
    <col min="21" max="21" width="10.109375" style="337" customWidth="1"/>
    <col min="22" max="22" width="10.5546875" style="337" customWidth="1"/>
    <col min="23" max="23" width="12.33203125" style="337" customWidth="1"/>
    <col min="24" max="24" width="8.44140625" style="337" customWidth="1"/>
    <col min="25" max="25" width="12.44140625" style="337" customWidth="1"/>
    <col min="26" max="26" width="11.6640625" style="337" customWidth="1"/>
    <col min="27" max="27" width="8.5546875" style="337" customWidth="1"/>
    <col min="28" max="28" width="12.109375" style="337" customWidth="1"/>
    <col min="29" max="29" width="9.6640625" style="338" customWidth="1"/>
    <col min="30" max="33" width="12.33203125" style="338" customWidth="1"/>
    <col min="34" max="34" width="13.6640625" style="338" customWidth="1"/>
    <col min="35" max="36" width="13.88671875" style="338" customWidth="1"/>
    <col min="37" max="37" width="20.109375" style="338" customWidth="1"/>
    <col min="38" max="39" width="18.33203125" style="337" customWidth="1"/>
    <col min="40" max="40" width="22.5546875" style="337" customWidth="1"/>
    <col min="41" max="41" width="15.109375" style="337" customWidth="1"/>
    <col min="42" max="42" width="17.5546875" style="337" customWidth="1"/>
    <col min="43" max="43" width="17.33203125" style="337" customWidth="1"/>
    <col min="44" max="45" width="18" style="337" customWidth="1"/>
    <col min="46" max="46" width="16.88671875" style="337" customWidth="1"/>
    <col min="47" max="47" width="20.5546875" style="337" customWidth="1"/>
    <col min="48" max="84" width="17.6640625" style="337" customWidth="1"/>
    <col min="85" max="85" width="14.44140625" style="338" customWidth="1"/>
    <col min="86" max="86" width="13.6640625" style="338" customWidth="1"/>
    <col min="87" max="87" width="29" style="339" customWidth="1"/>
    <col min="88" max="88" width="19.44140625" style="339" customWidth="1"/>
    <col min="89" max="89" width="20.109375" style="339" customWidth="1"/>
    <col min="90" max="90" width="21.88671875" style="334" customWidth="1"/>
    <col min="91" max="91" width="25" style="334" customWidth="1"/>
    <col min="92" max="93" width="25" style="337" customWidth="1"/>
    <col min="94" max="94" width="34.6640625" style="223" customWidth="1"/>
    <col min="95" max="95" width="11.44140625" style="223" customWidth="1"/>
    <col min="96" max="96" width="21.88671875" style="223" customWidth="1"/>
    <col min="97" max="341" width="11.5546875" style="223"/>
    <col min="342" max="342" width="58" style="223" customWidth="1"/>
    <col min="343" max="343" width="5.88671875" style="223" customWidth="1"/>
    <col min="344" max="344" width="6.44140625" style="223" customWidth="1"/>
    <col min="345" max="346" width="6.33203125" style="223" customWidth="1"/>
    <col min="347" max="348" width="15.44140625" style="223" customWidth="1"/>
    <col min="349" max="349" width="21.33203125" style="223" customWidth="1"/>
    <col min="350" max="350" width="20" style="223" customWidth="1"/>
    <col min="351" max="351" width="11.5546875" style="223"/>
    <col min="352" max="352" width="21.88671875" style="223" customWidth="1"/>
    <col min="353" max="597" width="11.5546875" style="223"/>
    <col min="598" max="598" width="58" style="223" customWidth="1"/>
    <col min="599" max="599" width="5.88671875" style="223" customWidth="1"/>
    <col min="600" max="600" width="6.44140625" style="223" customWidth="1"/>
    <col min="601" max="602" width="6.33203125" style="223" customWidth="1"/>
    <col min="603" max="604" width="15.44140625" style="223" customWidth="1"/>
    <col min="605" max="605" width="21.33203125" style="223" customWidth="1"/>
    <col min="606" max="606" width="20" style="223" customWidth="1"/>
    <col min="607" max="607" width="11.5546875" style="223"/>
    <col min="608" max="608" width="21.88671875" style="223" customWidth="1"/>
    <col min="609" max="853" width="11.5546875" style="223"/>
    <col min="854" max="854" width="58" style="223" customWidth="1"/>
    <col min="855" max="855" width="5.88671875" style="223" customWidth="1"/>
    <col min="856" max="856" width="6.44140625" style="223" customWidth="1"/>
    <col min="857" max="858" width="6.33203125" style="223" customWidth="1"/>
    <col min="859" max="860" width="15.44140625" style="223" customWidth="1"/>
    <col min="861" max="861" width="21.33203125" style="223" customWidth="1"/>
    <col min="862" max="862" width="20" style="223" customWidth="1"/>
    <col min="863" max="863" width="11.5546875" style="223"/>
    <col min="864" max="864" width="21.88671875" style="223" customWidth="1"/>
    <col min="865" max="1109" width="11.5546875" style="223"/>
    <col min="1110" max="1110" width="58" style="223" customWidth="1"/>
    <col min="1111" max="1111" width="5.88671875" style="223" customWidth="1"/>
    <col min="1112" max="1112" width="6.44140625" style="223" customWidth="1"/>
    <col min="1113" max="1114" width="6.33203125" style="223" customWidth="1"/>
    <col min="1115" max="1116" width="15.44140625" style="223" customWidth="1"/>
    <col min="1117" max="1117" width="21.33203125" style="223" customWidth="1"/>
    <col min="1118" max="1118" width="20" style="223" customWidth="1"/>
    <col min="1119" max="1119" width="11.5546875" style="223"/>
    <col min="1120" max="1120" width="21.88671875" style="223" customWidth="1"/>
    <col min="1121" max="1365" width="11.5546875" style="223"/>
    <col min="1366" max="1366" width="58" style="223" customWidth="1"/>
    <col min="1367" max="1367" width="5.88671875" style="223" customWidth="1"/>
    <col min="1368" max="1368" width="6.44140625" style="223" customWidth="1"/>
    <col min="1369" max="1370" width="6.33203125" style="223" customWidth="1"/>
    <col min="1371" max="1372" width="15.44140625" style="223" customWidth="1"/>
    <col min="1373" max="1373" width="21.33203125" style="223" customWidth="1"/>
    <col min="1374" max="1374" width="20" style="223" customWidth="1"/>
    <col min="1375" max="1375" width="11.5546875" style="223"/>
    <col min="1376" max="1376" width="21.88671875" style="223" customWidth="1"/>
    <col min="1377" max="1621" width="11.5546875" style="223"/>
    <col min="1622" max="1622" width="58" style="223" customWidth="1"/>
    <col min="1623" max="1623" width="5.88671875" style="223" customWidth="1"/>
    <col min="1624" max="1624" width="6.44140625" style="223" customWidth="1"/>
    <col min="1625" max="1626" width="6.33203125" style="223" customWidth="1"/>
    <col min="1627" max="1628" width="15.44140625" style="223" customWidth="1"/>
    <col min="1629" max="1629" width="21.33203125" style="223" customWidth="1"/>
    <col min="1630" max="1630" width="20" style="223" customWidth="1"/>
    <col min="1631" max="1631" width="11.5546875" style="223"/>
    <col min="1632" max="1632" width="21.88671875" style="223" customWidth="1"/>
    <col min="1633" max="1877" width="11.5546875" style="223"/>
    <col min="1878" max="1878" width="58" style="223" customWidth="1"/>
    <col min="1879" max="1879" width="5.88671875" style="223" customWidth="1"/>
    <col min="1880" max="1880" width="6.44140625" style="223" customWidth="1"/>
    <col min="1881" max="1882" width="6.33203125" style="223" customWidth="1"/>
    <col min="1883" max="1884" width="15.44140625" style="223" customWidth="1"/>
    <col min="1885" max="1885" width="21.33203125" style="223" customWidth="1"/>
    <col min="1886" max="1886" width="20" style="223" customWidth="1"/>
    <col min="1887" max="1887" width="11.5546875" style="223"/>
    <col min="1888" max="1888" width="21.88671875" style="223" customWidth="1"/>
    <col min="1889" max="2133" width="11.5546875" style="223"/>
    <col min="2134" max="2134" width="58" style="223" customWidth="1"/>
    <col min="2135" max="2135" width="5.88671875" style="223" customWidth="1"/>
    <col min="2136" max="2136" width="6.44140625" style="223" customWidth="1"/>
    <col min="2137" max="2138" width="6.33203125" style="223" customWidth="1"/>
    <col min="2139" max="2140" width="15.44140625" style="223" customWidth="1"/>
    <col min="2141" max="2141" width="21.33203125" style="223" customWidth="1"/>
    <col min="2142" max="2142" width="20" style="223" customWidth="1"/>
    <col min="2143" max="2143" width="11.5546875" style="223"/>
    <col min="2144" max="2144" width="21.88671875" style="223" customWidth="1"/>
    <col min="2145" max="2389" width="11.5546875" style="223"/>
    <col min="2390" max="2390" width="58" style="223" customWidth="1"/>
    <col min="2391" max="2391" width="5.88671875" style="223" customWidth="1"/>
    <col min="2392" max="2392" width="6.44140625" style="223" customWidth="1"/>
    <col min="2393" max="2394" width="6.33203125" style="223" customWidth="1"/>
    <col min="2395" max="2396" width="15.44140625" style="223" customWidth="1"/>
    <col min="2397" max="2397" width="21.33203125" style="223" customWidth="1"/>
    <col min="2398" max="2398" width="20" style="223" customWidth="1"/>
    <col min="2399" max="2399" width="11.5546875" style="223"/>
    <col min="2400" max="2400" width="21.88671875" style="223" customWidth="1"/>
    <col min="2401" max="2645" width="11.5546875" style="223"/>
    <col min="2646" max="2646" width="58" style="223" customWidth="1"/>
    <col min="2647" max="2647" width="5.88671875" style="223" customWidth="1"/>
    <col min="2648" max="2648" width="6.44140625" style="223" customWidth="1"/>
    <col min="2649" max="2650" width="6.33203125" style="223" customWidth="1"/>
    <col min="2651" max="2652" width="15.44140625" style="223" customWidth="1"/>
    <col min="2653" max="2653" width="21.33203125" style="223" customWidth="1"/>
    <col min="2654" max="2654" width="20" style="223" customWidth="1"/>
    <col min="2655" max="2655" width="11.5546875" style="223"/>
    <col min="2656" max="2656" width="21.88671875" style="223" customWidth="1"/>
    <col min="2657" max="2901" width="11.5546875" style="223"/>
    <col min="2902" max="2902" width="58" style="223" customWidth="1"/>
    <col min="2903" max="2903" width="5.88671875" style="223" customWidth="1"/>
    <col min="2904" max="2904" width="6.44140625" style="223" customWidth="1"/>
    <col min="2905" max="2906" width="6.33203125" style="223" customWidth="1"/>
    <col min="2907" max="2908" width="15.44140625" style="223" customWidth="1"/>
    <col min="2909" max="2909" width="21.33203125" style="223" customWidth="1"/>
    <col min="2910" max="2910" width="20" style="223" customWidth="1"/>
    <col min="2911" max="2911" width="11.5546875" style="223"/>
    <col min="2912" max="2912" width="21.88671875" style="223" customWidth="1"/>
    <col min="2913" max="3157" width="11.5546875" style="223"/>
    <col min="3158" max="3158" width="58" style="223" customWidth="1"/>
    <col min="3159" max="3159" width="5.88671875" style="223" customWidth="1"/>
    <col min="3160" max="3160" width="6.44140625" style="223" customWidth="1"/>
    <col min="3161" max="3162" width="6.33203125" style="223" customWidth="1"/>
    <col min="3163" max="3164" width="15.44140625" style="223" customWidth="1"/>
    <col min="3165" max="3165" width="21.33203125" style="223" customWidth="1"/>
    <col min="3166" max="3166" width="20" style="223" customWidth="1"/>
    <col min="3167" max="3167" width="11.5546875" style="223"/>
    <col min="3168" max="3168" width="21.88671875" style="223" customWidth="1"/>
    <col min="3169" max="3413" width="11.5546875" style="223"/>
    <col min="3414" max="3414" width="58" style="223" customWidth="1"/>
    <col min="3415" max="3415" width="5.88671875" style="223" customWidth="1"/>
    <col min="3416" max="3416" width="6.44140625" style="223" customWidth="1"/>
    <col min="3417" max="3418" width="6.33203125" style="223" customWidth="1"/>
    <col min="3419" max="3420" width="15.44140625" style="223" customWidth="1"/>
    <col min="3421" max="3421" width="21.33203125" style="223" customWidth="1"/>
    <col min="3422" max="3422" width="20" style="223" customWidth="1"/>
    <col min="3423" max="3423" width="11.5546875" style="223"/>
    <col min="3424" max="3424" width="21.88671875" style="223" customWidth="1"/>
    <col min="3425" max="3669" width="11.5546875" style="223"/>
    <col min="3670" max="3670" width="58" style="223" customWidth="1"/>
    <col min="3671" max="3671" width="5.88671875" style="223" customWidth="1"/>
    <col min="3672" max="3672" width="6.44140625" style="223" customWidth="1"/>
    <col min="3673" max="3674" width="6.33203125" style="223" customWidth="1"/>
    <col min="3675" max="3676" width="15.44140625" style="223" customWidth="1"/>
    <col min="3677" max="3677" width="21.33203125" style="223" customWidth="1"/>
    <col min="3678" max="3678" width="20" style="223" customWidth="1"/>
    <col min="3679" max="3679" width="11.5546875" style="223"/>
    <col min="3680" max="3680" width="21.88671875" style="223" customWidth="1"/>
    <col min="3681" max="3925" width="11.5546875" style="223"/>
    <col min="3926" max="3926" width="58" style="223" customWidth="1"/>
    <col min="3927" max="3927" width="5.88671875" style="223" customWidth="1"/>
    <col min="3928" max="3928" width="6.44140625" style="223" customWidth="1"/>
    <col min="3929" max="3930" width="6.33203125" style="223" customWidth="1"/>
    <col min="3931" max="3932" width="15.44140625" style="223" customWidth="1"/>
    <col min="3933" max="3933" width="21.33203125" style="223" customWidth="1"/>
    <col min="3934" max="3934" width="20" style="223" customWidth="1"/>
    <col min="3935" max="3935" width="11.5546875" style="223"/>
    <col min="3936" max="3936" width="21.88671875" style="223" customWidth="1"/>
    <col min="3937" max="4181" width="11.5546875" style="223"/>
    <col min="4182" max="4182" width="58" style="223" customWidth="1"/>
    <col min="4183" max="4183" width="5.88671875" style="223" customWidth="1"/>
    <col min="4184" max="4184" width="6.44140625" style="223" customWidth="1"/>
    <col min="4185" max="4186" width="6.33203125" style="223" customWidth="1"/>
    <col min="4187" max="4188" width="15.44140625" style="223" customWidth="1"/>
    <col min="4189" max="4189" width="21.33203125" style="223" customWidth="1"/>
    <col min="4190" max="4190" width="20" style="223" customWidth="1"/>
    <col min="4191" max="4191" width="11.5546875" style="223"/>
    <col min="4192" max="4192" width="21.88671875" style="223" customWidth="1"/>
    <col min="4193" max="4437" width="11.5546875" style="223"/>
    <col min="4438" max="4438" width="58" style="223" customWidth="1"/>
    <col min="4439" max="4439" width="5.88671875" style="223" customWidth="1"/>
    <col min="4440" max="4440" width="6.44140625" style="223" customWidth="1"/>
    <col min="4441" max="4442" width="6.33203125" style="223" customWidth="1"/>
    <col min="4443" max="4444" width="15.44140625" style="223" customWidth="1"/>
    <col min="4445" max="4445" width="21.33203125" style="223" customWidth="1"/>
    <col min="4446" max="4446" width="20" style="223" customWidth="1"/>
    <col min="4447" max="4447" width="11.5546875" style="223"/>
    <col min="4448" max="4448" width="21.88671875" style="223" customWidth="1"/>
    <col min="4449" max="4693" width="11.5546875" style="223"/>
    <col min="4694" max="4694" width="58" style="223" customWidth="1"/>
    <col min="4695" max="4695" width="5.88671875" style="223" customWidth="1"/>
    <col min="4696" max="4696" width="6.44140625" style="223" customWidth="1"/>
    <col min="4697" max="4698" width="6.33203125" style="223" customWidth="1"/>
    <col min="4699" max="4700" width="15.44140625" style="223" customWidth="1"/>
    <col min="4701" max="4701" width="21.33203125" style="223" customWidth="1"/>
    <col min="4702" max="4702" width="20" style="223" customWidth="1"/>
    <col min="4703" max="4703" width="11.5546875" style="223"/>
    <col min="4704" max="4704" width="21.88671875" style="223" customWidth="1"/>
    <col min="4705" max="4949" width="11.5546875" style="223"/>
    <col min="4950" max="4950" width="58" style="223" customWidth="1"/>
    <col min="4951" max="4951" width="5.88671875" style="223" customWidth="1"/>
    <col min="4952" max="4952" width="6.44140625" style="223" customWidth="1"/>
    <col min="4953" max="4954" width="6.33203125" style="223" customWidth="1"/>
    <col min="4955" max="4956" width="15.44140625" style="223" customWidth="1"/>
    <col min="4957" max="4957" width="21.33203125" style="223" customWidth="1"/>
    <col min="4958" max="4958" width="20" style="223" customWidth="1"/>
    <col min="4959" max="4959" width="11.5546875" style="223"/>
    <col min="4960" max="4960" width="21.88671875" style="223" customWidth="1"/>
    <col min="4961" max="5205" width="11.5546875" style="223"/>
    <col min="5206" max="5206" width="58" style="223" customWidth="1"/>
    <col min="5207" max="5207" width="5.88671875" style="223" customWidth="1"/>
    <col min="5208" max="5208" width="6.44140625" style="223" customWidth="1"/>
    <col min="5209" max="5210" width="6.33203125" style="223" customWidth="1"/>
    <col min="5211" max="5212" width="15.44140625" style="223" customWidth="1"/>
    <col min="5213" max="5213" width="21.33203125" style="223" customWidth="1"/>
    <col min="5214" max="5214" width="20" style="223" customWidth="1"/>
    <col min="5215" max="5215" width="11.5546875" style="223"/>
    <col min="5216" max="5216" width="21.88671875" style="223" customWidth="1"/>
    <col min="5217" max="5461" width="11.5546875" style="223"/>
    <col min="5462" max="5462" width="58" style="223" customWidth="1"/>
    <col min="5463" max="5463" width="5.88671875" style="223" customWidth="1"/>
    <col min="5464" max="5464" width="6.44140625" style="223" customWidth="1"/>
    <col min="5465" max="5466" width="6.33203125" style="223" customWidth="1"/>
    <col min="5467" max="5468" width="15.44140625" style="223" customWidth="1"/>
    <col min="5469" max="5469" width="21.33203125" style="223" customWidth="1"/>
    <col min="5470" max="5470" width="20" style="223" customWidth="1"/>
    <col min="5471" max="5471" width="11.5546875" style="223"/>
    <col min="5472" max="5472" width="21.88671875" style="223" customWidth="1"/>
    <col min="5473" max="5717" width="11.5546875" style="223"/>
    <col min="5718" max="5718" width="58" style="223" customWidth="1"/>
    <col min="5719" max="5719" width="5.88671875" style="223" customWidth="1"/>
    <col min="5720" max="5720" width="6.44140625" style="223" customWidth="1"/>
    <col min="5721" max="5722" width="6.33203125" style="223" customWidth="1"/>
    <col min="5723" max="5724" width="15.44140625" style="223" customWidth="1"/>
    <col min="5725" max="5725" width="21.33203125" style="223" customWidth="1"/>
    <col min="5726" max="5726" width="20" style="223" customWidth="1"/>
    <col min="5727" max="5727" width="11.5546875" style="223"/>
    <col min="5728" max="5728" width="21.88671875" style="223" customWidth="1"/>
    <col min="5729" max="5973" width="11.5546875" style="223"/>
    <col min="5974" max="5974" width="58" style="223" customWidth="1"/>
    <col min="5975" max="5975" width="5.88671875" style="223" customWidth="1"/>
    <col min="5976" max="5976" width="6.44140625" style="223" customWidth="1"/>
    <col min="5977" max="5978" width="6.33203125" style="223" customWidth="1"/>
    <col min="5979" max="5980" width="15.44140625" style="223" customWidth="1"/>
    <col min="5981" max="5981" width="21.33203125" style="223" customWidth="1"/>
    <col min="5982" max="5982" width="20" style="223" customWidth="1"/>
    <col min="5983" max="5983" width="11.5546875" style="223"/>
    <col min="5984" max="5984" width="21.88671875" style="223" customWidth="1"/>
    <col min="5985" max="6229" width="11.5546875" style="223"/>
    <col min="6230" max="6230" width="58" style="223" customWidth="1"/>
    <col min="6231" max="6231" width="5.88671875" style="223" customWidth="1"/>
    <col min="6232" max="6232" width="6.44140625" style="223" customWidth="1"/>
    <col min="6233" max="6234" width="6.33203125" style="223" customWidth="1"/>
    <col min="6235" max="6236" width="15.44140625" style="223" customWidth="1"/>
    <col min="6237" max="6237" width="21.33203125" style="223" customWidth="1"/>
    <col min="6238" max="6238" width="20" style="223" customWidth="1"/>
    <col min="6239" max="6239" width="11.5546875" style="223"/>
    <col min="6240" max="6240" width="21.88671875" style="223" customWidth="1"/>
    <col min="6241" max="6485" width="11.5546875" style="223"/>
    <col min="6486" max="6486" width="58" style="223" customWidth="1"/>
    <col min="6487" max="6487" width="5.88671875" style="223" customWidth="1"/>
    <col min="6488" max="6488" width="6.44140625" style="223" customWidth="1"/>
    <col min="6489" max="6490" width="6.33203125" style="223" customWidth="1"/>
    <col min="6491" max="6492" width="15.44140625" style="223" customWidth="1"/>
    <col min="6493" max="6493" width="21.33203125" style="223" customWidth="1"/>
    <col min="6494" max="6494" width="20" style="223" customWidth="1"/>
    <col min="6495" max="6495" width="11.5546875" style="223"/>
    <col min="6496" max="6496" width="21.88671875" style="223" customWidth="1"/>
    <col min="6497" max="6741" width="11.5546875" style="223"/>
    <col min="6742" max="6742" width="58" style="223" customWidth="1"/>
    <col min="6743" max="6743" width="5.88671875" style="223" customWidth="1"/>
    <col min="6744" max="6744" width="6.44140625" style="223" customWidth="1"/>
    <col min="6745" max="6746" width="6.33203125" style="223" customWidth="1"/>
    <col min="6747" max="6748" width="15.44140625" style="223" customWidth="1"/>
    <col min="6749" max="6749" width="21.33203125" style="223" customWidth="1"/>
    <col min="6750" max="6750" width="20" style="223" customWidth="1"/>
    <col min="6751" max="6751" width="11.5546875" style="223"/>
    <col min="6752" max="6752" width="21.88671875" style="223" customWidth="1"/>
    <col min="6753" max="6997" width="11.5546875" style="223"/>
    <col min="6998" max="6998" width="58" style="223" customWidth="1"/>
    <col min="6999" max="6999" width="5.88671875" style="223" customWidth="1"/>
    <col min="7000" max="7000" width="6.44140625" style="223" customWidth="1"/>
    <col min="7001" max="7002" width="6.33203125" style="223" customWidth="1"/>
    <col min="7003" max="7004" width="15.44140625" style="223" customWidth="1"/>
    <col min="7005" max="7005" width="21.33203125" style="223" customWidth="1"/>
    <col min="7006" max="7006" width="20" style="223" customWidth="1"/>
    <col min="7007" max="7007" width="11.5546875" style="223"/>
    <col min="7008" max="7008" width="21.88671875" style="223" customWidth="1"/>
    <col min="7009" max="7253" width="11.5546875" style="223"/>
    <col min="7254" max="7254" width="58" style="223" customWidth="1"/>
    <col min="7255" max="7255" width="5.88671875" style="223" customWidth="1"/>
    <col min="7256" max="7256" width="6.44140625" style="223" customWidth="1"/>
    <col min="7257" max="7258" width="6.33203125" style="223" customWidth="1"/>
    <col min="7259" max="7260" width="15.44140625" style="223" customWidth="1"/>
    <col min="7261" max="7261" width="21.33203125" style="223" customWidth="1"/>
    <col min="7262" max="7262" width="20" style="223" customWidth="1"/>
    <col min="7263" max="7263" width="11.5546875" style="223"/>
    <col min="7264" max="7264" width="21.88671875" style="223" customWidth="1"/>
    <col min="7265" max="7509" width="11.5546875" style="223"/>
    <col min="7510" max="7510" width="58" style="223" customWidth="1"/>
    <col min="7511" max="7511" width="5.88671875" style="223" customWidth="1"/>
    <col min="7512" max="7512" width="6.44140625" style="223" customWidth="1"/>
    <col min="7513" max="7514" width="6.33203125" style="223" customWidth="1"/>
    <col min="7515" max="7516" width="15.44140625" style="223" customWidth="1"/>
    <col min="7517" max="7517" width="21.33203125" style="223" customWidth="1"/>
    <col min="7518" max="7518" width="20" style="223" customWidth="1"/>
    <col min="7519" max="7519" width="11.5546875" style="223"/>
    <col min="7520" max="7520" width="21.88671875" style="223" customWidth="1"/>
    <col min="7521" max="7765" width="11.5546875" style="223"/>
    <col min="7766" max="7766" width="58" style="223" customWidth="1"/>
    <col min="7767" max="7767" width="5.88671875" style="223" customWidth="1"/>
    <col min="7768" max="7768" width="6.44140625" style="223" customWidth="1"/>
    <col min="7769" max="7770" width="6.33203125" style="223" customWidth="1"/>
    <col min="7771" max="7772" width="15.44140625" style="223" customWidth="1"/>
    <col min="7773" max="7773" width="21.33203125" style="223" customWidth="1"/>
    <col min="7774" max="7774" width="20" style="223" customWidth="1"/>
    <col min="7775" max="7775" width="11.5546875" style="223"/>
    <col min="7776" max="7776" width="21.88671875" style="223" customWidth="1"/>
    <col min="7777" max="8021" width="11.5546875" style="223"/>
    <col min="8022" max="8022" width="58" style="223" customWidth="1"/>
    <col min="8023" max="8023" width="5.88671875" style="223" customWidth="1"/>
    <col min="8024" max="8024" width="6.44140625" style="223" customWidth="1"/>
    <col min="8025" max="8026" width="6.33203125" style="223" customWidth="1"/>
    <col min="8027" max="8028" width="15.44140625" style="223" customWidth="1"/>
    <col min="8029" max="8029" width="21.33203125" style="223" customWidth="1"/>
    <col min="8030" max="8030" width="20" style="223" customWidth="1"/>
    <col min="8031" max="8031" width="11.5546875" style="223"/>
    <col min="8032" max="8032" width="21.88671875" style="223" customWidth="1"/>
    <col min="8033" max="8277" width="11.5546875" style="223"/>
    <col min="8278" max="8278" width="58" style="223" customWidth="1"/>
    <col min="8279" max="8279" width="5.88671875" style="223" customWidth="1"/>
    <col min="8280" max="8280" width="6.44140625" style="223" customWidth="1"/>
    <col min="8281" max="8282" width="6.33203125" style="223" customWidth="1"/>
    <col min="8283" max="8284" width="15.44140625" style="223" customWidth="1"/>
    <col min="8285" max="8285" width="21.33203125" style="223" customWidth="1"/>
    <col min="8286" max="8286" width="20" style="223" customWidth="1"/>
    <col min="8287" max="8287" width="11.5546875" style="223"/>
    <col min="8288" max="8288" width="21.88671875" style="223" customWidth="1"/>
    <col min="8289" max="8533" width="11.5546875" style="223"/>
    <col min="8534" max="8534" width="58" style="223" customWidth="1"/>
    <col min="8535" max="8535" width="5.88671875" style="223" customWidth="1"/>
    <col min="8536" max="8536" width="6.44140625" style="223" customWidth="1"/>
    <col min="8537" max="8538" width="6.33203125" style="223" customWidth="1"/>
    <col min="8539" max="8540" width="15.44140625" style="223" customWidth="1"/>
    <col min="8541" max="8541" width="21.33203125" style="223" customWidth="1"/>
    <col min="8542" max="8542" width="20" style="223" customWidth="1"/>
    <col min="8543" max="8543" width="11.5546875" style="223"/>
    <col min="8544" max="8544" width="21.88671875" style="223" customWidth="1"/>
    <col min="8545" max="8789" width="11.5546875" style="223"/>
    <col min="8790" max="8790" width="58" style="223" customWidth="1"/>
    <col min="8791" max="8791" width="5.88671875" style="223" customWidth="1"/>
    <col min="8792" max="8792" width="6.44140625" style="223" customWidth="1"/>
    <col min="8793" max="8794" width="6.33203125" style="223" customWidth="1"/>
    <col min="8795" max="8796" width="15.44140625" style="223" customWidth="1"/>
    <col min="8797" max="8797" width="21.33203125" style="223" customWidth="1"/>
    <col min="8798" max="8798" width="20" style="223" customWidth="1"/>
    <col min="8799" max="8799" width="11.5546875" style="223"/>
    <col min="8800" max="8800" width="21.88671875" style="223" customWidth="1"/>
    <col min="8801" max="9045" width="11.5546875" style="223"/>
    <col min="9046" max="9046" width="58" style="223" customWidth="1"/>
    <col min="9047" max="9047" width="5.88671875" style="223" customWidth="1"/>
    <col min="9048" max="9048" width="6.44140625" style="223" customWidth="1"/>
    <col min="9049" max="9050" width="6.33203125" style="223" customWidth="1"/>
    <col min="9051" max="9052" width="15.44140625" style="223" customWidth="1"/>
    <col min="9053" max="9053" width="21.33203125" style="223" customWidth="1"/>
    <col min="9054" max="9054" width="20" style="223" customWidth="1"/>
    <col min="9055" max="9055" width="11.5546875" style="223"/>
    <col min="9056" max="9056" width="21.88671875" style="223" customWidth="1"/>
    <col min="9057" max="9301" width="11.5546875" style="223"/>
    <col min="9302" max="9302" width="58" style="223" customWidth="1"/>
    <col min="9303" max="9303" width="5.88671875" style="223" customWidth="1"/>
    <col min="9304" max="9304" width="6.44140625" style="223" customWidth="1"/>
    <col min="9305" max="9306" width="6.33203125" style="223" customWidth="1"/>
    <col min="9307" max="9308" width="15.44140625" style="223" customWidth="1"/>
    <col min="9309" max="9309" width="21.33203125" style="223" customWidth="1"/>
    <col min="9310" max="9310" width="20" style="223" customWidth="1"/>
    <col min="9311" max="9311" width="11.5546875" style="223"/>
    <col min="9312" max="9312" width="21.88671875" style="223" customWidth="1"/>
    <col min="9313" max="9557" width="11.5546875" style="223"/>
    <col min="9558" max="9558" width="58" style="223" customWidth="1"/>
    <col min="9559" max="9559" width="5.88671875" style="223" customWidth="1"/>
    <col min="9560" max="9560" width="6.44140625" style="223" customWidth="1"/>
    <col min="9561" max="9562" width="6.33203125" style="223" customWidth="1"/>
    <col min="9563" max="9564" width="15.44140625" style="223" customWidth="1"/>
    <col min="9565" max="9565" width="21.33203125" style="223" customWidth="1"/>
    <col min="9566" max="9566" width="20" style="223" customWidth="1"/>
    <col min="9567" max="9567" width="11.5546875" style="223"/>
    <col min="9568" max="9568" width="21.88671875" style="223" customWidth="1"/>
    <col min="9569" max="9813" width="11.5546875" style="223"/>
    <col min="9814" max="9814" width="58" style="223" customWidth="1"/>
    <col min="9815" max="9815" width="5.88671875" style="223" customWidth="1"/>
    <col min="9816" max="9816" width="6.44140625" style="223" customWidth="1"/>
    <col min="9817" max="9818" width="6.33203125" style="223" customWidth="1"/>
    <col min="9819" max="9820" width="15.44140625" style="223" customWidth="1"/>
    <col min="9821" max="9821" width="21.33203125" style="223" customWidth="1"/>
    <col min="9822" max="9822" width="20" style="223" customWidth="1"/>
    <col min="9823" max="9823" width="11.5546875" style="223"/>
    <col min="9824" max="9824" width="21.88671875" style="223" customWidth="1"/>
    <col min="9825" max="10069" width="11.5546875" style="223"/>
    <col min="10070" max="10070" width="58" style="223" customWidth="1"/>
    <col min="10071" max="10071" width="5.88671875" style="223" customWidth="1"/>
    <col min="10072" max="10072" width="6.44140625" style="223" customWidth="1"/>
    <col min="10073" max="10074" width="6.33203125" style="223" customWidth="1"/>
    <col min="10075" max="10076" width="15.44140625" style="223" customWidth="1"/>
    <col min="10077" max="10077" width="21.33203125" style="223" customWidth="1"/>
    <col min="10078" max="10078" width="20" style="223" customWidth="1"/>
    <col min="10079" max="10079" width="11.5546875" style="223"/>
    <col min="10080" max="10080" width="21.88671875" style="223" customWidth="1"/>
    <col min="10081" max="10325" width="11.5546875" style="223"/>
    <col min="10326" max="10326" width="58" style="223" customWidth="1"/>
    <col min="10327" max="10327" width="5.88671875" style="223" customWidth="1"/>
    <col min="10328" max="10328" width="6.44140625" style="223" customWidth="1"/>
    <col min="10329" max="10330" width="6.33203125" style="223" customWidth="1"/>
    <col min="10331" max="10332" width="15.44140625" style="223" customWidth="1"/>
    <col min="10333" max="10333" width="21.33203125" style="223" customWidth="1"/>
    <col min="10334" max="10334" width="20" style="223" customWidth="1"/>
    <col min="10335" max="10335" width="11.5546875" style="223"/>
    <col min="10336" max="10336" width="21.88671875" style="223" customWidth="1"/>
    <col min="10337" max="10581" width="11.5546875" style="223"/>
    <col min="10582" max="10582" width="58" style="223" customWidth="1"/>
    <col min="10583" max="10583" width="5.88671875" style="223" customWidth="1"/>
    <col min="10584" max="10584" width="6.44140625" style="223" customWidth="1"/>
    <col min="10585" max="10586" width="6.33203125" style="223" customWidth="1"/>
    <col min="10587" max="10588" width="15.44140625" style="223" customWidth="1"/>
    <col min="10589" max="10589" width="21.33203125" style="223" customWidth="1"/>
    <col min="10590" max="10590" width="20" style="223" customWidth="1"/>
    <col min="10591" max="10591" width="11.5546875" style="223"/>
    <col min="10592" max="10592" width="21.88671875" style="223" customWidth="1"/>
    <col min="10593" max="10837" width="11.5546875" style="223"/>
    <col min="10838" max="10838" width="58" style="223" customWidth="1"/>
    <col min="10839" max="10839" width="5.88671875" style="223" customWidth="1"/>
    <col min="10840" max="10840" width="6.44140625" style="223" customWidth="1"/>
    <col min="10841" max="10842" width="6.33203125" style="223" customWidth="1"/>
    <col min="10843" max="10844" width="15.44140625" style="223" customWidth="1"/>
    <col min="10845" max="10845" width="21.33203125" style="223" customWidth="1"/>
    <col min="10846" max="10846" width="20" style="223" customWidth="1"/>
    <col min="10847" max="10847" width="11.5546875" style="223"/>
    <col min="10848" max="10848" width="21.88671875" style="223" customWidth="1"/>
    <col min="10849" max="11093" width="11.5546875" style="223"/>
    <col min="11094" max="11094" width="58" style="223" customWidth="1"/>
    <col min="11095" max="11095" width="5.88671875" style="223" customWidth="1"/>
    <col min="11096" max="11096" width="6.44140625" style="223" customWidth="1"/>
    <col min="11097" max="11098" width="6.33203125" style="223" customWidth="1"/>
    <col min="11099" max="11100" width="15.44140625" style="223" customWidth="1"/>
    <col min="11101" max="11101" width="21.33203125" style="223" customWidth="1"/>
    <col min="11102" max="11102" width="20" style="223" customWidth="1"/>
    <col min="11103" max="11103" width="11.5546875" style="223"/>
    <col min="11104" max="11104" width="21.88671875" style="223" customWidth="1"/>
    <col min="11105" max="11349" width="11.5546875" style="223"/>
    <col min="11350" max="11350" width="58" style="223" customWidth="1"/>
    <col min="11351" max="11351" width="5.88671875" style="223" customWidth="1"/>
    <col min="11352" max="11352" width="6.44140625" style="223" customWidth="1"/>
    <col min="11353" max="11354" width="6.33203125" style="223" customWidth="1"/>
    <col min="11355" max="11356" width="15.44140625" style="223" customWidth="1"/>
    <col min="11357" max="11357" width="21.33203125" style="223" customWidth="1"/>
    <col min="11358" max="11358" width="20" style="223" customWidth="1"/>
    <col min="11359" max="11359" width="11.5546875" style="223"/>
    <col min="11360" max="11360" width="21.88671875" style="223" customWidth="1"/>
    <col min="11361" max="11605" width="11.5546875" style="223"/>
    <col min="11606" max="11606" width="58" style="223" customWidth="1"/>
    <col min="11607" max="11607" width="5.88671875" style="223" customWidth="1"/>
    <col min="11608" max="11608" width="6.44140625" style="223" customWidth="1"/>
    <col min="11609" max="11610" width="6.33203125" style="223" customWidth="1"/>
    <col min="11611" max="11612" width="15.44140625" style="223" customWidth="1"/>
    <col min="11613" max="11613" width="21.33203125" style="223" customWidth="1"/>
    <col min="11614" max="11614" width="20" style="223" customWidth="1"/>
    <col min="11615" max="11615" width="11.5546875" style="223"/>
    <col min="11616" max="11616" width="21.88671875" style="223" customWidth="1"/>
    <col min="11617" max="11861" width="11.5546875" style="223"/>
    <col min="11862" max="11862" width="58" style="223" customWidth="1"/>
    <col min="11863" max="11863" width="5.88671875" style="223" customWidth="1"/>
    <col min="11864" max="11864" width="6.44140625" style="223" customWidth="1"/>
    <col min="11865" max="11866" width="6.33203125" style="223" customWidth="1"/>
    <col min="11867" max="11868" width="15.44140625" style="223" customWidth="1"/>
    <col min="11869" max="11869" width="21.33203125" style="223" customWidth="1"/>
    <col min="11870" max="11870" width="20" style="223" customWidth="1"/>
    <col min="11871" max="11871" width="11.5546875" style="223"/>
    <col min="11872" max="11872" width="21.88671875" style="223" customWidth="1"/>
    <col min="11873" max="12117" width="11.5546875" style="223"/>
    <col min="12118" max="12118" width="58" style="223" customWidth="1"/>
    <col min="12119" max="12119" width="5.88671875" style="223" customWidth="1"/>
    <col min="12120" max="12120" width="6.44140625" style="223" customWidth="1"/>
    <col min="12121" max="12122" width="6.33203125" style="223" customWidth="1"/>
    <col min="12123" max="12124" width="15.44140625" style="223" customWidth="1"/>
    <col min="12125" max="12125" width="21.33203125" style="223" customWidth="1"/>
    <col min="12126" max="12126" width="20" style="223" customWidth="1"/>
    <col min="12127" max="12127" width="11.5546875" style="223"/>
    <col min="12128" max="12128" width="21.88671875" style="223" customWidth="1"/>
    <col min="12129" max="12373" width="11.5546875" style="223"/>
    <col min="12374" max="12374" width="58" style="223" customWidth="1"/>
    <col min="12375" max="12375" width="5.88671875" style="223" customWidth="1"/>
    <col min="12376" max="12376" width="6.44140625" style="223" customWidth="1"/>
    <col min="12377" max="12378" width="6.33203125" style="223" customWidth="1"/>
    <col min="12379" max="12380" width="15.44140625" style="223" customWidth="1"/>
    <col min="12381" max="12381" width="21.33203125" style="223" customWidth="1"/>
    <col min="12382" max="12382" width="20" style="223" customWidth="1"/>
    <col min="12383" max="12383" width="11.5546875" style="223"/>
    <col min="12384" max="12384" width="21.88671875" style="223" customWidth="1"/>
    <col min="12385" max="12629" width="11.5546875" style="223"/>
    <col min="12630" max="12630" width="58" style="223" customWidth="1"/>
    <col min="12631" max="12631" width="5.88671875" style="223" customWidth="1"/>
    <col min="12632" max="12632" width="6.44140625" style="223" customWidth="1"/>
    <col min="12633" max="12634" width="6.33203125" style="223" customWidth="1"/>
    <col min="12635" max="12636" width="15.44140625" style="223" customWidth="1"/>
    <col min="12637" max="12637" width="21.33203125" style="223" customWidth="1"/>
    <col min="12638" max="12638" width="20" style="223" customWidth="1"/>
    <col min="12639" max="12639" width="11.5546875" style="223"/>
    <col min="12640" max="12640" width="21.88671875" style="223" customWidth="1"/>
    <col min="12641" max="12885" width="11.5546875" style="223"/>
    <col min="12886" max="12886" width="58" style="223" customWidth="1"/>
    <col min="12887" max="12887" width="5.88671875" style="223" customWidth="1"/>
    <col min="12888" max="12888" width="6.44140625" style="223" customWidth="1"/>
    <col min="12889" max="12890" width="6.33203125" style="223" customWidth="1"/>
    <col min="12891" max="12892" width="15.44140625" style="223" customWidth="1"/>
    <col min="12893" max="12893" width="21.33203125" style="223" customWidth="1"/>
    <col min="12894" max="12894" width="20" style="223" customWidth="1"/>
    <col min="12895" max="12895" width="11.5546875" style="223"/>
    <col min="12896" max="12896" width="21.88671875" style="223" customWidth="1"/>
    <col min="12897" max="13141" width="11.5546875" style="223"/>
    <col min="13142" max="13142" width="58" style="223" customWidth="1"/>
    <col min="13143" max="13143" width="5.88671875" style="223" customWidth="1"/>
    <col min="13144" max="13144" width="6.44140625" style="223" customWidth="1"/>
    <col min="13145" max="13146" width="6.33203125" style="223" customWidth="1"/>
    <col min="13147" max="13148" width="15.44140625" style="223" customWidth="1"/>
    <col min="13149" max="13149" width="21.33203125" style="223" customWidth="1"/>
    <col min="13150" max="13150" width="20" style="223" customWidth="1"/>
    <col min="13151" max="13151" width="11.5546875" style="223"/>
    <col min="13152" max="13152" width="21.88671875" style="223" customWidth="1"/>
    <col min="13153" max="13397" width="11.5546875" style="223"/>
    <col min="13398" max="13398" width="58" style="223" customWidth="1"/>
    <col min="13399" max="13399" width="5.88671875" style="223" customWidth="1"/>
    <col min="13400" max="13400" width="6.44140625" style="223" customWidth="1"/>
    <col min="13401" max="13402" width="6.33203125" style="223" customWidth="1"/>
    <col min="13403" max="13404" width="15.44140625" style="223" customWidth="1"/>
    <col min="13405" max="13405" width="21.33203125" style="223" customWidth="1"/>
    <col min="13406" max="13406" width="20" style="223" customWidth="1"/>
    <col min="13407" max="13407" width="11.5546875" style="223"/>
    <col min="13408" max="13408" width="21.88671875" style="223" customWidth="1"/>
    <col min="13409" max="13653" width="11.5546875" style="223"/>
    <col min="13654" max="13654" width="58" style="223" customWidth="1"/>
    <col min="13655" max="13655" width="5.88671875" style="223" customWidth="1"/>
    <col min="13656" max="13656" width="6.44140625" style="223" customWidth="1"/>
    <col min="13657" max="13658" width="6.33203125" style="223" customWidth="1"/>
    <col min="13659" max="13660" width="15.44140625" style="223" customWidth="1"/>
    <col min="13661" max="13661" width="21.33203125" style="223" customWidth="1"/>
    <col min="13662" max="13662" width="20" style="223" customWidth="1"/>
    <col min="13663" max="13663" width="11.5546875" style="223"/>
    <col min="13664" max="13664" width="21.88671875" style="223" customWidth="1"/>
    <col min="13665" max="13909" width="11.5546875" style="223"/>
    <col min="13910" max="13910" width="58" style="223" customWidth="1"/>
    <col min="13911" max="13911" width="5.88671875" style="223" customWidth="1"/>
    <col min="13912" max="13912" width="6.44140625" style="223" customWidth="1"/>
    <col min="13913" max="13914" width="6.33203125" style="223" customWidth="1"/>
    <col min="13915" max="13916" width="15.44140625" style="223" customWidth="1"/>
    <col min="13917" max="13917" width="21.33203125" style="223" customWidth="1"/>
    <col min="13918" max="13918" width="20" style="223" customWidth="1"/>
    <col min="13919" max="13919" width="11.5546875" style="223"/>
    <col min="13920" max="13920" width="21.88671875" style="223" customWidth="1"/>
    <col min="13921" max="14165" width="11.5546875" style="223"/>
    <col min="14166" max="14166" width="58" style="223" customWidth="1"/>
    <col min="14167" max="14167" width="5.88671875" style="223" customWidth="1"/>
    <col min="14168" max="14168" width="6.44140625" style="223" customWidth="1"/>
    <col min="14169" max="14170" width="6.33203125" style="223" customWidth="1"/>
    <col min="14171" max="14172" width="15.44140625" style="223" customWidth="1"/>
    <col min="14173" max="14173" width="21.33203125" style="223" customWidth="1"/>
    <col min="14174" max="14174" width="20" style="223" customWidth="1"/>
    <col min="14175" max="14175" width="11.5546875" style="223"/>
    <col min="14176" max="14176" width="21.88671875" style="223" customWidth="1"/>
    <col min="14177" max="14421" width="11.5546875" style="223"/>
    <col min="14422" max="14422" width="58" style="223" customWidth="1"/>
    <col min="14423" max="14423" width="5.88671875" style="223" customWidth="1"/>
    <col min="14424" max="14424" width="6.44140625" style="223" customWidth="1"/>
    <col min="14425" max="14426" width="6.33203125" style="223" customWidth="1"/>
    <col min="14427" max="14428" width="15.44140625" style="223" customWidth="1"/>
    <col min="14429" max="14429" width="21.33203125" style="223" customWidth="1"/>
    <col min="14430" max="14430" width="20" style="223" customWidth="1"/>
    <col min="14431" max="14431" width="11.5546875" style="223"/>
    <col min="14432" max="14432" width="21.88671875" style="223" customWidth="1"/>
    <col min="14433" max="14677" width="11.5546875" style="223"/>
    <col min="14678" max="14678" width="58" style="223" customWidth="1"/>
    <col min="14679" max="14679" width="5.88671875" style="223" customWidth="1"/>
    <col min="14680" max="14680" width="6.44140625" style="223" customWidth="1"/>
    <col min="14681" max="14682" width="6.33203125" style="223" customWidth="1"/>
    <col min="14683" max="14684" width="15.44140625" style="223" customWidth="1"/>
    <col min="14685" max="14685" width="21.33203125" style="223" customWidth="1"/>
    <col min="14686" max="14686" width="20" style="223" customWidth="1"/>
    <col min="14687" max="14687" width="11.5546875" style="223"/>
    <col min="14688" max="14688" width="21.88671875" style="223" customWidth="1"/>
    <col min="14689" max="14933" width="11.5546875" style="223"/>
    <col min="14934" max="14934" width="58" style="223" customWidth="1"/>
    <col min="14935" max="14935" width="5.88671875" style="223" customWidth="1"/>
    <col min="14936" max="14936" width="6.44140625" style="223" customWidth="1"/>
    <col min="14937" max="14938" width="6.33203125" style="223" customWidth="1"/>
    <col min="14939" max="14940" width="15.44140625" style="223" customWidth="1"/>
    <col min="14941" max="14941" width="21.33203125" style="223" customWidth="1"/>
    <col min="14942" max="14942" width="20" style="223" customWidth="1"/>
    <col min="14943" max="14943" width="11.5546875" style="223"/>
    <col min="14944" max="14944" width="21.88671875" style="223" customWidth="1"/>
    <col min="14945" max="15189" width="11.5546875" style="223"/>
    <col min="15190" max="15190" width="58" style="223" customWidth="1"/>
    <col min="15191" max="15191" width="5.88671875" style="223" customWidth="1"/>
    <col min="15192" max="15192" width="6.44140625" style="223" customWidth="1"/>
    <col min="15193" max="15194" width="6.33203125" style="223" customWidth="1"/>
    <col min="15195" max="15196" width="15.44140625" style="223" customWidth="1"/>
    <col min="15197" max="15197" width="21.33203125" style="223" customWidth="1"/>
    <col min="15198" max="15198" width="20" style="223" customWidth="1"/>
    <col min="15199" max="15199" width="11.5546875" style="223"/>
    <col min="15200" max="15200" width="21.88671875" style="223" customWidth="1"/>
    <col min="15201" max="15445" width="11.5546875" style="223"/>
    <col min="15446" max="15446" width="58" style="223" customWidth="1"/>
    <col min="15447" max="15447" width="5.88671875" style="223" customWidth="1"/>
    <col min="15448" max="15448" width="6.44140625" style="223" customWidth="1"/>
    <col min="15449" max="15450" width="6.33203125" style="223" customWidth="1"/>
    <col min="15451" max="15452" width="15.44140625" style="223" customWidth="1"/>
    <col min="15453" max="15453" width="21.33203125" style="223" customWidth="1"/>
    <col min="15454" max="15454" width="20" style="223" customWidth="1"/>
    <col min="15455" max="15455" width="11.5546875" style="223"/>
    <col min="15456" max="15456" width="21.88671875" style="223" customWidth="1"/>
    <col min="15457" max="15701" width="11.5546875" style="223"/>
    <col min="15702" max="15702" width="58" style="223" customWidth="1"/>
    <col min="15703" max="15703" width="5.88671875" style="223" customWidth="1"/>
    <col min="15704" max="15704" width="6.44140625" style="223" customWidth="1"/>
    <col min="15705" max="15706" width="6.33203125" style="223" customWidth="1"/>
    <col min="15707" max="15708" width="15.44140625" style="223" customWidth="1"/>
    <col min="15709" max="15709" width="21.33203125" style="223" customWidth="1"/>
    <col min="15710" max="15710" width="20" style="223" customWidth="1"/>
    <col min="15711" max="15711" width="11.5546875" style="223"/>
    <col min="15712" max="15712" width="21.88671875" style="223" customWidth="1"/>
    <col min="15713" max="15957" width="11.5546875" style="223"/>
    <col min="15958" max="15958" width="58" style="223" customWidth="1"/>
    <col min="15959" max="15959" width="5.88671875" style="223" customWidth="1"/>
    <col min="15960" max="15960" width="6.44140625" style="223" customWidth="1"/>
    <col min="15961" max="15962" width="6.33203125" style="223" customWidth="1"/>
    <col min="15963" max="15964" width="15.44140625" style="223" customWidth="1"/>
    <col min="15965" max="15965" width="21.33203125" style="223" customWidth="1"/>
    <col min="15966" max="15966" width="20" style="223" customWidth="1"/>
    <col min="15967" max="15967" width="11.5546875" style="223"/>
    <col min="15968" max="15968" width="21.88671875" style="223" customWidth="1"/>
    <col min="15969" max="16213" width="11.5546875" style="223"/>
    <col min="16214" max="16214" width="58" style="223" customWidth="1"/>
    <col min="16215" max="16215" width="5.88671875" style="223" customWidth="1"/>
    <col min="16216" max="16216" width="6.44140625" style="223" customWidth="1"/>
    <col min="16217" max="16218" width="6.33203125" style="223" customWidth="1"/>
    <col min="16219" max="16220" width="15.44140625" style="223" customWidth="1"/>
    <col min="16221" max="16221" width="21.33203125" style="223" customWidth="1"/>
    <col min="16222" max="16222" width="20" style="223" customWidth="1"/>
    <col min="16223" max="16223" width="11.5546875" style="223"/>
    <col min="16224" max="16224" width="21.88671875" style="223" customWidth="1"/>
    <col min="16225" max="16384" width="11.5546875" style="223"/>
  </cols>
  <sheetData>
    <row r="1" spans="1:95" ht="32.25" customHeight="1" x14ac:dyDescent="0.25">
      <c r="A1" s="568" t="s">
        <v>0</v>
      </c>
      <c r="B1" s="569" t="s">
        <v>1</v>
      </c>
      <c r="C1" s="570" t="s">
        <v>2</v>
      </c>
      <c r="D1" s="571" t="s">
        <v>3</v>
      </c>
      <c r="E1" s="572" t="s">
        <v>374</v>
      </c>
      <c r="F1" s="572"/>
      <c r="G1" s="572"/>
      <c r="H1" s="572"/>
      <c r="I1" s="386"/>
      <c r="J1" s="567" t="s">
        <v>5</v>
      </c>
      <c r="K1" s="567"/>
      <c r="L1" s="567"/>
      <c r="M1" s="572" t="s">
        <v>6</v>
      </c>
      <c r="N1" s="572"/>
      <c r="O1" s="572"/>
      <c r="P1" s="574" t="s">
        <v>7</v>
      </c>
      <c r="Q1" s="574"/>
      <c r="R1" s="574"/>
      <c r="S1" s="603" t="s">
        <v>8</v>
      </c>
      <c r="T1" s="604"/>
      <c r="U1" s="604"/>
      <c r="V1" s="604"/>
      <c r="W1" s="441"/>
      <c r="X1" s="605" t="s">
        <v>9</v>
      </c>
      <c r="Y1" s="605"/>
      <c r="Z1" s="606"/>
      <c r="AA1" s="575" t="s">
        <v>10</v>
      </c>
      <c r="AB1" s="575"/>
      <c r="AC1" s="575"/>
      <c r="AD1" s="575"/>
      <c r="AE1" s="442"/>
      <c r="AF1" s="575" t="s">
        <v>11</v>
      </c>
      <c r="AG1" s="575"/>
      <c r="AH1" s="575"/>
      <c r="AI1" s="575" t="s">
        <v>12</v>
      </c>
      <c r="AJ1" s="575"/>
      <c r="AK1" s="575"/>
      <c r="AL1" s="575"/>
      <c r="AM1" s="576" t="s">
        <v>13</v>
      </c>
      <c r="AN1" s="576" t="s">
        <v>14</v>
      </c>
      <c r="AO1" s="572" t="s">
        <v>375</v>
      </c>
      <c r="AP1" s="572"/>
      <c r="AQ1" s="572"/>
      <c r="AR1" s="572"/>
      <c r="AS1" s="386"/>
      <c r="AT1" s="572" t="s">
        <v>16</v>
      </c>
      <c r="AU1" s="572"/>
      <c r="AV1" s="572"/>
      <c r="AW1" s="573" t="s">
        <v>17</v>
      </c>
      <c r="AX1" s="573"/>
      <c r="AY1" s="573"/>
      <c r="AZ1" s="573"/>
      <c r="BA1" s="440"/>
      <c r="BB1" s="573" t="s">
        <v>18</v>
      </c>
      <c r="BC1" s="573"/>
      <c r="BD1" s="573"/>
      <c r="BE1" s="573" t="s">
        <v>19</v>
      </c>
      <c r="BF1" s="573"/>
      <c r="BG1" s="573"/>
      <c r="BH1" s="573"/>
      <c r="BI1" s="440"/>
      <c r="BJ1" s="576" t="s">
        <v>20</v>
      </c>
      <c r="BK1" s="576"/>
      <c r="BL1" s="576"/>
      <c r="BM1" s="577" t="s">
        <v>21</v>
      </c>
      <c r="BN1" s="578"/>
      <c r="BO1" s="578"/>
      <c r="BP1" s="578"/>
      <c r="BQ1" s="579"/>
      <c r="BR1" s="580" t="s">
        <v>22</v>
      </c>
      <c r="BS1" s="573" t="s">
        <v>372</v>
      </c>
      <c r="BT1" s="573"/>
      <c r="BU1" s="573"/>
      <c r="BV1" s="573"/>
      <c r="BW1" s="440"/>
      <c r="BX1" s="576" t="s">
        <v>373</v>
      </c>
      <c r="BY1" s="576"/>
      <c r="BZ1" s="576"/>
      <c r="CA1" s="577" t="s">
        <v>23</v>
      </c>
      <c r="CB1" s="578"/>
      <c r="CC1" s="578"/>
      <c r="CD1" s="578"/>
      <c r="CE1" s="579"/>
      <c r="CF1" s="580" t="s">
        <v>24</v>
      </c>
      <c r="CG1" s="581" t="s">
        <v>25</v>
      </c>
      <c r="CH1" s="581" t="s">
        <v>26</v>
      </c>
      <c r="CI1" s="581" t="s">
        <v>27</v>
      </c>
      <c r="CJ1" s="581" t="s">
        <v>28</v>
      </c>
      <c r="CK1" s="569" t="s">
        <v>29</v>
      </c>
      <c r="CL1" s="582" t="s">
        <v>30</v>
      </c>
      <c r="CM1" s="582" t="s">
        <v>31</v>
      </c>
      <c r="CN1" s="573" t="s">
        <v>32</v>
      </c>
      <c r="CO1" s="573" t="s">
        <v>33</v>
      </c>
      <c r="CP1" s="570" t="s">
        <v>34</v>
      </c>
    </row>
    <row r="2" spans="1:95" ht="72.75" customHeight="1" x14ac:dyDescent="0.25">
      <c r="A2" s="568"/>
      <c r="B2" s="569"/>
      <c r="C2" s="570"/>
      <c r="D2" s="571"/>
      <c r="E2" s="389" t="s">
        <v>35</v>
      </c>
      <c r="F2" s="389" t="s">
        <v>36</v>
      </c>
      <c r="G2" s="389" t="s">
        <v>37</v>
      </c>
      <c r="H2" s="389" t="s">
        <v>38</v>
      </c>
      <c r="I2" s="386"/>
      <c r="J2" s="389" t="s">
        <v>39</v>
      </c>
      <c r="K2" s="389" t="s">
        <v>40</v>
      </c>
      <c r="L2" s="389" t="s">
        <v>41</v>
      </c>
      <c r="M2" s="386" t="s">
        <v>42</v>
      </c>
      <c r="N2" s="386" t="s">
        <v>43</v>
      </c>
      <c r="O2" s="226" t="s">
        <v>44</v>
      </c>
      <c r="P2" s="387" t="s">
        <v>45</v>
      </c>
      <c r="Q2" s="387" t="s">
        <v>46</v>
      </c>
      <c r="R2" s="387" t="s">
        <v>47</v>
      </c>
      <c r="S2" s="388" t="s">
        <v>35</v>
      </c>
      <c r="T2" s="388" t="s">
        <v>36</v>
      </c>
      <c r="U2" s="388" t="s">
        <v>37</v>
      </c>
      <c r="V2" s="388" t="s">
        <v>38</v>
      </c>
      <c r="W2" s="442"/>
      <c r="X2" s="384" t="s">
        <v>39</v>
      </c>
      <c r="Y2" s="384" t="s">
        <v>40</v>
      </c>
      <c r="Z2" s="230" t="s">
        <v>41</v>
      </c>
      <c r="AA2" s="388" t="s">
        <v>35</v>
      </c>
      <c r="AB2" s="388" t="s">
        <v>36</v>
      </c>
      <c r="AC2" s="388" t="s">
        <v>37</v>
      </c>
      <c r="AD2" s="388" t="s">
        <v>38</v>
      </c>
      <c r="AE2" s="442"/>
      <c r="AF2" s="384" t="s">
        <v>39</v>
      </c>
      <c r="AG2" s="384" t="s">
        <v>40</v>
      </c>
      <c r="AH2" s="230" t="s">
        <v>41</v>
      </c>
      <c r="AI2" s="388" t="s">
        <v>35</v>
      </c>
      <c r="AJ2" s="388" t="s">
        <v>36</v>
      </c>
      <c r="AK2" s="388" t="s">
        <v>37</v>
      </c>
      <c r="AL2" s="388" t="s">
        <v>38</v>
      </c>
      <c r="AM2" s="576"/>
      <c r="AN2" s="576"/>
      <c r="AO2" s="386" t="s">
        <v>35</v>
      </c>
      <c r="AP2" s="386" t="s">
        <v>36</v>
      </c>
      <c r="AQ2" s="386" t="s">
        <v>37</v>
      </c>
      <c r="AR2" s="386" t="s">
        <v>38</v>
      </c>
      <c r="AS2" s="386"/>
      <c r="AT2" s="386" t="s">
        <v>39</v>
      </c>
      <c r="AU2" s="386" t="s">
        <v>40</v>
      </c>
      <c r="AV2" s="390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/>
      <c r="BB2" s="388" t="s">
        <v>39</v>
      </c>
      <c r="BC2" s="388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/>
      <c r="BJ2" s="388" t="s">
        <v>39</v>
      </c>
      <c r="BK2" s="388" t="s">
        <v>40</v>
      </c>
      <c r="BL2" s="233" t="s">
        <v>41</v>
      </c>
      <c r="BM2" s="385" t="s">
        <v>35</v>
      </c>
      <c r="BN2" s="385" t="s">
        <v>36</v>
      </c>
      <c r="BO2" s="385" t="s">
        <v>37</v>
      </c>
      <c r="BP2" s="385" t="s">
        <v>38</v>
      </c>
      <c r="BQ2" s="236" t="s">
        <v>48</v>
      </c>
      <c r="BR2" s="580"/>
      <c r="BS2" s="234" t="s">
        <v>35</v>
      </c>
      <c r="BT2" s="232" t="s">
        <v>36</v>
      </c>
      <c r="BU2" s="232" t="s">
        <v>37</v>
      </c>
      <c r="BV2" s="232" t="s">
        <v>38</v>
      </c>
      <c r="BW2" s="232"/>
      <c r="BX2" s="388" t="s">
        <v>39</v>
      </c>
      <c r="BY2" s="388" t="s">
        <v>40</v>
      </c>
      <c r="BZ2" s="233" t="s">
        <v>41</v>
      </c>
      <c r="CA2" s="385" t="s">
        <v>35</v>
      </c>
      <c r="CB2" s="385" t="s">
        <v>36</v>
      </c>
      <c r="CC2" s="385" t="s">
        <v>37</v>
      </c>
      <c r="CD2" s="385" t="s">
        <v>38</v>
      </c>
      <c r="CE2" s="236" t="s">
        <v>48</v>
      </c>
      <c r="CF2" s="580"/>
      <c r="CG2" s="581"/>
      <c r="CH2" s="581"/>
      <c r="CI2" s="581"/>
      <c r="CJ2" s="581"/>
      <c r="CK2" s="569"/>
      <c r="CL2" s="582"/>
      <c r="CM2" s="582"/>
      <c r="CN2" s="573"/>
      <c r="CO2" s="573"/>
      <c r="CP2" s="570"/>
    </row>
    <row r="3" spans="1:95" x14ac:dyDescent="0.25">
      <c r="A3" s="237" t="s">
        <v>49</v>
      </c>
      <c r="B3" s="238"/>
      <c r="C3" s="237"/>
      <c r="D3" s="239"/>
      <c r="E3" s="240"/>
      <c r="F3" s="240"/>
      <c r="G3" s="240"/>
      <c r="H3" s="240"/>
      <c r="I3" s="237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25">
      <c r="A4" s="242" t="s">
        <v>389</v>
      </c>
      <c r="B4" s="242"/>
      <c r="C4" s="241"/>
      <c r="D4" s="243"/>
      <c r="E4" s="244"/>
      <c r="F4" s="244"/>
      <c r="G4" s="244"/>
      <c r="H4" s="244"/>
      <c r="I4" s="241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25">
      <c r="A5" s="246">
        <v>333</v>
      </c>
      <c r="B5" s="246"/>
      <c r="C5" s="245"/>
      <c r="D5" s="247"/>
      <c r="E5" s="248"/>
      <c r="F5" s="248"/>
      <c r="G5" s="248"/>
      <c r="H5" s="248"/>
      <c r="I5" s="245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25">
      <c r="A6" s="250" t="s">
        <v>52</v>
      </c>
      <c r="B6" s="250"/>
      <c r="C6" s="249"/>
      <c r="D6" s="251"/>
      <c r="E6" s="252"/>
      <c r="F6" s="252"/>
      <c r="G6" s="252"/>
      <c r="H6" s="252"/>
      <c r="I6" s="249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25">
      <c r="A7" s="253" t="s">
        <v>53</v>
      </c>
      <c r="B7" s="254"/>
      <c r="C7" s="253"/>
      <c r="D7" s="255"/>
      <c r="E7" s="253">
        <f>SUM(E9:E19)</f>
        <v>642</v>
      </c>
      <c r="F7" s="253">
        <f t="shared" ref="F7:BQ7" si="0">SUM(F9:F19)</f>
        <v>348</v>
      </c>
      <c r="G7" s="253">
        <f t="shared" si="0"/>
        <v>251</v>
      </c>
      <c r="H7" s="253">
        <f t="shared" si="0"/>
        <v>892</v>
      </c>
      <c r="I7" s="253">
        <f>SUM(I9:I19)</f>
        <v>2133</v>
      </c>
      <c r="J7" s="253">
        <f t="shared" si="0"/>
        <v>0</v>
      </c>
      <c r="K7" s="253">
        <f t="shared" si="0"/>
        <v>2133</v>
      </c>
      <c r="L7" s="253">
        <f t="shared" si="0"/>
        <v>2133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99</v>
      </c>
      <c r="T7" s="253">
        <f t="shared" si="0"/>
        <v>523</v>
      </c>
      <c r="U7" s="253">
        <f t="shared" si="0"/>
        <v>581</v>
      </c>
      <c r="V7" s="253">
        <f t="shared" si="0"/>
        <v>1086</v>
      </c>
      <c r="W7" s="253">
        <f t="shared" si="0"/>
        <v>2289</v>
      </c>
      <c r="X7" s="253">
        <f t="shared" si="0"/>
        <v>0</v>
      </c>
      <c r="Y7" s="253">
        <f t="shared" si="0"/>
        <v>2289</v>
      </c>
      <c r="Z7" s="253">
        <f t="shared" si="0"/>
        <v>2289</v>
      </c>
      <c r="AA7" s="253">
        <f t="shared" si="0"/>
        <v>64</v>
      </c>
      <c r="AB7" s="253">
        <f t="shared" si="0"/>
        <v>1053</v>
      </c>
      <c r="AC7" s="253">
        <f t="shared" si="0"/>
        <v>0</v>
      </c>
      <c r="AD7" s="253">
        <f t="shared" si="0"/>
        <v>0</v>
      </c>
      <c r="AE7" s="253">
        <f t="shared" si="0"/>
        <v>1117</v>
      </c>
      <c r="AF7" s="253">
        <f t="shared" si="0"/>
        <v>0</v>
      </c>
      <c r="AG7" s="253">
        <f t="shared" si="0"/>
        <v>1117</v>
      </c>
      <c r="AH7" s="253">
        <f t="shared" si="0"/>
        <v>1117</v>
      </c>
      <c r="AI7" s="253">
        <f t="shared" si="0"/>
        <v>0</v>
      </c>
      <c r="AJ7" s="253">
        <f t="shared" si="0"/>
        <v>0</v>
      </c>
      <c r="AK7" s="253">
        <f t="shared" si="0"/>
        <v>0</v>
      </c>
      <c r="AL7" s="253">
        <f t="shared" si="0"/>
        <v>0</v>
      </c>
      <c r="AM7" s="253">
        <f t="shared" si="0"/>
        <v>0</v>
      </c>
      <c r="AN7" s="253">
        <f t="shared" si="0"/>
        <v>0</v>
      </c>
      <c r="AO7" s="253">
        <f t="shared" si="0"/>
        <v>62.72</v>
      </c>
      <c r="AP7" s="253">
        <f t="shared" si="0"/>
        <v>83.334999999999994</v>
      </c>
      <c r="AQ7" s="253">
        <f t="shared" si="0"/>
        <v>50.015000000000001</v>
      </c>
      <c r="AR7" s="253">
        <f t="shared" si="0"/>
        <v>47.129999999999995</v>
      </c>
      <c r="AS7" s="253">
        <f t="shared" si="0"/>
        <v>243.2</v>
      </c>
      <c r="AT7" s="253">
        <f t="shared" si="0"/>
        <v>0</v>
      </c>
      <c r="AU7" s="253">
        <f t="shared" si="0"/>
        <v>243.2</v>
      </c>
      <c r="AV7" s="253">
        <f t="shared" si="0"/>
        <v>243.2</v>
      </c>
      <c r="AW7" s="253">
        <f t="shared" si="0"/>
        <v>35.36389311392405</v>
      </c>
      <c r="AX7" s="253">
        <f t="shared" si="0"/>
        <v>56.008425886075948</v>
      </c>
      <c r="AY7" s="253">
        <f t="shared" si="0"/>
        <v>27.080516000000003</v>
      </c>
      <c r="AZ7" s="253">
        <f t="shared" si="0"/>
        <v>27.230516000000001</v>
      </c>
      <c r="BA7" s="253">
        <f t="shared" si="0"/>
        <v>145.68335100000002</v>
      </c>
      <c r="BB7" s="253">
        <f t="shared" si="0"/>
        <v>0</v>
      </c>
      <c r="BC7" s="253">
        <f t="shared" si="0"/>
        <v>145.68335100000002</v>
      </c>
      <c r="BD7" s="253">
        <f t="shared" si="0"/>
        <v>145.68335100000002</v>
      </c>
      <c r="BE7" s="253">
        <f t="shared" si="0"/>
        <v>35.36389311392405</v>
      </c>
      <c r="BF7" s="253">
        <f t="shared" si="0"/>
        <v>57.508425886075948</v>
      </c>
      <c r="BG7" s="253">
        <f t="shared" si="0"/>
        <v>0</v>
      </c>
      <c r="BH7" s="253">
        <f t="shared" si="0"/>
        <v>0</v>
      </c>
      <c r="BI7" s="374">
        <f t="shared" si="0"/>
        <v>92.872319000000005</v>
      </c>
      <c r="BJ7" s="374">
        <f t="shared" si="0"/>
        <v>0</v>
      </c>
      <c r="BK7" s="374">
        <f t="shared" si="0"/>
        <v>92.872319000000005</v>
      </c>
      <c r="BL7" s="253">
        <f t="shared" si="0"/>
        <v>92.872319000000005</v>
      </c>
      <c r="BM7" s="253" t="e">
        <f t="shared" si="0"/>
        <v>#DIV/0!</v>
      </c>
      <c r="BN7" s="253" t="e">
        <f t="shared" si="0"/>
        <v>#DIV/0!</v>
      </c>
      <c r="BO7" s="253">
        <f t="shared" si="0"/>
        <v>0</v>
      </c>
      <c r="BP7" s="253">
        <f t="shared" si="0"/>
        <v>0</v>
      </c>
      <c r="BQ7" s="253" t="e">
        <f t="shared" si="0"/>
        <v>#DIV/0!</v>
      </c>
      <c r="BR7" s="253">
        <f t="shared" ref="BR7:BZ7" si="1">SUM(BR9:BR19)</f>
        <v>0</v>
      </c>
      <c r="BS7" s="253">
        <f t="shared" si="1"/>
        <v>0</v>
      </c>
      <c r="BT7" s="253">
        <f t="shared" si="1"/>
        <v>104.42087616518634</v>
      </c>
      <c r="BU7" s="253">
        <f t="shared" si="1"/>
        <v>0</v>
      </c>
      <c r="BV7" s="253">
        <f t="shared" si="1"/>
        <v>0</v>
      </c>
      <c r="BW7" s="253">
        <f t="shared" si="1"/>
        <v>104.42087616518634</v>
      </c>
      <c r="BX7" s="253">
        <f t="shared" si="1"/>
        <v>0</v>
      </c>
      <c r="BY7" s="253">
        <f t="shared" si="1"/>
        <v>104.42087616518634</v>
      </c>
      <c r="BZ7" s="253">
        <f t="shared" si="1"/>
        <v>104.42087616518634</v>
      </c>
      <c r="CA7" s="253">
        <f t="shared" ref="CA7:CC7" si="2">SUM(CA9:CA19)</f>
        <v>0</v>
      </c>
      <c r="CB7" s="253">
        <f t="shared" si="2"/>
        <v>0</v>
      </c>
      <c r="CC7" s="253">
        <f t="shared" si="2"/>
        <v>0</v>
      </c>
      <c r="CD7" s="253">
        <f t="shared" ref="CD7:CF7" si="3">SUM(CD9:CD19)</f>
        <v>0</v>
      </c>
      <c r="CE7" s="253">
        <f t="shared" si="3"/>
        <v>0</v>
      </c>
      <c r="CF7" s="253">
        <f t="shared" si="3"/>
        <v>0</v>
      </c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399999999999999" customHeight="1" x14ac:dyDescent="0.3">
      <c r="A8" s="256" t="s">
        <v>54</v>
      </c>
      <c r="B8" s="257" t="s">
        <v>55</v>
      </c>
      <c r="C8" s="256" t="s">
        <v>56</v>
      </c>
      <c r="D8" s="258" t="s">
        <v>57</v>
      </c>
      <c r="E8" s="256">
        <v>0</v>
      </c>
      <c r="F8" s="256">
        <v>0</v>
      </c>
      <c r="G8" s="256">
        <v>0</v>
      </c>
      <c r="H8" s="256">
        <v>0</v>
      </c>
      <c r="I8" s="260">
        <f t="shared" ref="I8:I73" si="4">E8+F8+G8+H8</f>
        <v>0</v>
      </c>
      <c r="J8" s="256"/>
      <c r="K8" s="256">
        <v>0</v>
      </c>
      <c r="L8" s="256">
        <f t="shared" ref="L8:L75" si="5">J8+K8</f>
        <v>0</v>
      </c>
      <c r="M8" s="256">
        <v>0</v>
      </c>
      <c r="N8" s="256">
        <v>0</v>
      </c>
      <c r="O8" s="256"/>
      <c r="P8" s="256">
        <f>SUM(BMH:SOS!P8)</f>
        <v>0</v>
      </c>
      <c r="Q8" s="256">
        <f>SUM(BMH:SOS!Q8)</f>
        <v>0</v>
      </c>
      <c r="R8" s="256">
        <f>SUM(BMH:SOS!R8)</f>
        <v>0</v>
      </c>
      <c r="S8" s="256">
        <f>SUM(BMH:SOS!S8)</f>
        <v>0</v>
      </c>
      <c r="T8" s="256">
        <f>SUM(BMH:SOS!T8)</f>
        <v>9</v>
      </c>
      <c r="U8" s="256">
        <f>SUM(BMH:SOS!U8)</f>
        <v>0</v>
      </c>
      <c r="V8" s="256">
        <f>SUM(BMH:SOS!V8)</f>
        <v>0</v>
      </c>
      <c r="W8" s="256">
        <f>SUM(S8:V8)</f>
        <v>9</v>
      </c>
      <c r="X8" s="256"/>
      <c r="Y8" s="256">
        <f>SUM(BMH:SOS!Y8)</f>
        <v>9</v>
      </c>
      <c r="Z8" s="256">
        <f>X8+Y8</f>
        <v>9</v>
      </c>
      <c r="AA8" s="256">
        <f>SUM(BMH:SOS!AA8)</f>
        <v>0</v>
      </c>
      <c r="AB8" s="256">
        <f>SUM(BMH:SOS!AB8)</f>
        <v>7</v>
      </c>
      <c r="AC8" s="256">
        <f>SUM(BMH:SOS!AC8)</f>
        <v>0</v>
      </c>
      <c r="AD8" s="256">
        <f>SUM(BMH:SOS!AD8)</f>
        <v>0</v>
      </c>
      <c r="AE8" s="256">
        <f>SUM(AA8:AD8)</f>
        <v>7</v>
      </c>
      <c r="AF8" s="256"/>
      <c r="AG8" s="256">
        <f>SUM(BMH:SOS!AG8)</f>
        <v>7</v>
      </c>
      <c r="AH8" s="256">
        <f>AF8+AG8</f>
        <v>7</v>
      </c>
      <c r="AI8" s="256">
        <v>0</v>
      </c>
      <c r="AJ8" s="256">
        <v>0</v>
      </c>
      <c r="AK8" s="256">
        <v>0</v>
      </c>
      <c r="AL8" s="256">
        <v>0</v>
      </c>
      <c r="AM8" s="256">
        <v>0</v>
      </c>
      <c r="AN8" s="256">
        <v>0</v>
      </c>
      <c r="AO8" s="371">
        <v>0</v>
      </c>
      <c r="AP8" s="371">
        <v>0</v>
      </c>
      <c r="AQ8" s="371">
        <v>0</v>
      </c>
      <c r="AR8" s="371">
        <v>0</v>
      </c>
      <c r="AS8" s="371">
        <f>AR8+AQ8+AP8+AO8</f>
        <v>0</v>
      </c>
      <c r="AT8" s="371"/>
      <c r="AU8" s="371">
        <v>0</v>
      </c>
      <c r="AV8" s="371">
        <f>AT8+AU8</f>
        <v>0</v>
      </c>
      <c r="AW8" s="371">
        <f>SUM(BMH:SOS!AW8)</f>
        <v>0</v>
      </c>
      <c r="AX8" s="371">
        <f>SUM(BMH:SOS!AX8)</f>
        <v>0</v>
      </c>
      <c r="AY8" s="371">
        <f>SUM(BMH:SOS!AY8)</f>
        <v>0</v>
      </c>
      <c r="AZ8" s="371">
        <f>SUM(BMH:SOS!AZ8)</f>
        <v>0</v>
      </c>
      <c r="BA8" s="371">
        <f>SUM(AW8:AZ8)</f>
        <v>0</v>
      </c>
      <c r="BB8" s="371"/>
      <c r="BC8" s="371">
        <f>SUM(BMH:SOS!BC8)</f>
        <v>0</v>
      </c>
      <c r="BD8" s="371">
        <f>BB8+BC8</f>
        <v>0</v>
      </c>
      <c r="BE8" s="371">
        <f>SUM(BMH:SOS!BE8)</f>
        <v>0</v>
      </c>
      <c r="BF8" s="371">
        <f>SUM(BMH:SOS!BF8)</f>
        <v>0</v>
      </c>
      <c r="BG8" s="371">
        <f>SUM(BMH:SOS!BG8)</f>
        <v>0</v>
      </c>
      <c r="BH8" s="371">
        <f>SUM(BMH:SOS!BH8)</f>
        <v>0</v>
      </c>
      <c r="BI8" s="371">
        <f>SUM(BE8:BH8)</f>
        <v>0</v>
      </c>
      <c r="BJ8" s="371"/>
      <c r="BK8" s="371">
        <f>SUM(BMH:SOS!BK8)</f>
        <v>0</v>
      </c>
      <c r="BL8" s="371">
        <f>BJ8+BK8</f>
        <v>0</v>
      </c>
      <c r="BM8" s="371">
        <f>SUM(BMH:SOS!BM8)</f>
        <v>0</v>
      </c>
      <c r="BN8" s="371">
        <f>SUM(BMH:SOS!BN8)</f>
        <v>0</v>
      </c>
      <c r="BO8" s="371">
        <f>SUM(BMH:SOS!BO8)</f>
        <v>0</v>
      </c>
      <c r="BP8" s="371">
        <f>SUM(BMH:SOS!BP8)</f>
        <v>0</v>
      </c>
      <c r="BQ8" s="371">
        <f>SUM(BMH:SOS!BQ8)</f>
        <v>0</v>
      </c>
      <c r="BR8" s="371">
        <f>SUM(BMH:SOS!BR8)</f>
        <v>0</v>
      </c>
      <c r="BS8" s="371">
        <f>SUM(BMH:SOS!BS8)</f>
        <v>0</v>
      </c>
      <c r="BT8" s="371">
        <f>SUM(BMH:SOS!BT8)</f>
        <v>0</v>
      </c>
      <c r="BU8" s="371">
        <f>SUM(BMH:SOS!BU8)</f>
        <v>0</v>
      </c>
      <c r="BV8" s="371">
        <f>SUM(BMH:SOS!BV8)</f>
        <v>0</v>
      </c>
      <c r="BW8" s="371">
        <f>SUM(BS8:BV8)</f>
        <v>0</v>
      </c>
      <c r="BX8" s="371"/>
      <c r="BY8" s="371">
        <f>SUM(BMH:SOS!BY8)</f>
        <v>0</v>
      </c>
      <c r="BZ8" s="371">
        <f>BX8+BY8</f>
        <v>0</v>
      </c>
      <c r="CA8" s="256">
        <v>0</v>
      </c>
      <c r="CB8" s="256">
        <v>0</v>
      </c>
      <c r="CC8" s="256">
        <v>0</v>
      </c>
      <c r="CD8" s="256">
        <v>0</v>
      </c>
      <c r="CE8" s="256">
        <v>0</v>
      </c>
      <c r="CF8" s="256"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52.95" customHeight="1" x14ac:dyDescent="0.25">
      <c r="A9" s="256" t="s">
        <v>58</v>
      </c>
      <c r="B9" s="257"/>
      <c r="C9" s="256"/>
      <c r="D9" s="258"/>
      <c r="E9" s="256">
        <v>0</v>
      </c>
      <c r="F9" s="256">
        <v>0</v>
      </c>
      <c r="G9" s="256">
        <v>0</v>
      </c>
      <c r="H9" s="256">
        <v>0</v>
      </c>
      <c r="I9" s="260">
        <f t="shared" si="4"/>
        <v>0</v>
      </c>
      <c r="J9" s="256"/>
      <c r="K9" s="256">
        <v>0</v>
      </c>
      <c r="L9" s="256">
        <f t="shared" si="5"/>
        <v>0</v>
      </c>
      <c r="M9" s="256">
        <v>0</v>
      </c>
      <c r="N9" s="256">
        <v>0</v>
      </c>
      <c r="O9" s="256"/>
      <c r="P9" s="256">
        <f>SUM(BMH:SOS!P9)</f>
        <v>0</v>
      </c>
      <c r="Q9" s="256">
        <f>SUM(BMH:SOS!Q9)</f>
        <v>0</v>
      </c>
      <c r="R9" s="256">
        <f>SUM(BMH:SOS!R9)</f>
        <v>0</v>
      </c>
      <c r="S9" s="256">
        <f>SUM(BMH:SOS!S9)</f>
        <v>0</v>
      </c>
      <c r="T9" s="256">
        <f>SUM(BMH:SOS!T9)</f>
        <v>0</v>
      </c>
      <c r="U9" s="256">
        <f>SUM(BMH:SOS!U9)</f>
        <v>0</v>
      </c>
      <c r="V9" s="256">
        <f>SUM(BMH:SOS!V9)</f>
        <v>0</v>
      </c>
      <c r="W9" s="256">
        <f t="shared" ref="W9:W72" si="6">SUM(S9:V9)</f>
        <v>0</v>
      </c>
      <c r="X9" s="256"/>
      <c r="Y9" s="256">
        <f>SUM(BMH:SOS!Y9)</f>
        <v>0</v>
      </c>
      <c r="Z9" s="256">
        <f t="shared" ref="Z9:Z72" si="7">X9+Y9</f>
        <v>0</v>
      </c>
      <c r="AA9" s="256">
        <f>SUM(BMH:SOS!AA9)</f>
        <v>0</v>
      </c>
      <c r="AB9" s="256">
        <f>SUM(BMH:SOS!AB9)</f>
        <v>0</v>
      </c>
      <c r="AC9" s="256">
        <f>SUM(BMH:SOS!AC9)</f>
        <v>0</v>
      </c>
      <c r="AD9" s="256">
        <f>SUM(BMH:SOS!AD9)</f>
        <v>0</v>
      </c>
      <c r="AE9" s="256">
        <f t="shared" ref="AE9:AE72" si="8">SUM(AA9:AD9)</f>
        <v>0</v>
      </c>
      <c r="AF9" s="256"/>
      <c r="AG9" s="256">
        <f>SUM(BMH:SOS!AG9)</f>
        <v>0</v>
      </c>
      <c r="AH9" s="256">
        <f t="shared" ref="AH9:AH72" si="9">AF9+AG9</f>
        <v>0</v>
      </c>
      <c r="AI9" s="256">
        <v>0</v>
      </c>
      <c r="AJ9" s="256">
        <v>0</v>
      </c>
      <c r="AK9" s="256">
        <v>0</v>
      </c>
      <c r="AL9" s="256">
        <v>0</v>
      </c>
      <c r="AM9" s="256">
        <v>0</v>
      </c>
      <c r="AN9" s="256">
        <v>0</v>
      </c>
      <c r="AO9" s="371">
        <v>0</v>
      </c>
      <c r="AP9" s="371">
        <v>0</v>
      </c>
      <c r="AQ9" s="371">
        <v>0</v>
      </c>
      <c r="AR9" s="371">
        <v>0</v>
      </c>
      <c r="AS9" s="371">
        <f t="shared" ref="AS9:AS76" si="10">AR9+AQ9+AP9+AO9</f>
        <v>0</v>
      </c>
      <c r="AT9" s="371"/>
      <c r="AU9" s="371">
        <v>0</v>
      </c>
      <c r="AV9" s="371">
        <f t="shared" ref="AV9:AV76" si="11">AT9+AU9</f>
        <v>0</v>
      </c>
      <c r="AW9" s="371">
        <f>SUM(BMH:SOS!AW9)</f>
        <v>0</v>
      </c>
      <c r="AX9" s="371">
        <f>SUM(BMH:SOS!AX9)</f>
        <v>0</v>
      </c>
      <c r="AY9" s="371">
        <f>SUM(BMH:SOS!AY9)</f>
        <v>0</v>
      </c>
      <c r="AZ9" s="371">
        <f>SUM(BMH:SOS!AZ9)</f>
        <v>0</v>
      </c>
      <c r="BA9" s="371">
        <f t="shared" ref="BA9:BA72" si="12">SUM(AW9:AZ9)</f>
        <v>0</v>
      </c>
      <c r="BB9" s="371"/>
      <c r="BC9" s="371">
        <f>SUM(BMH:SOS!BC9)</f>
        <v>0</v>
      </c>
      <c r="BD9" s="371">
        <f t="shared" ref="BD9:BD72" si="13">BB9+BC9</f>
        <v>0</v>
      </c>
      <c r="BE9" s="371">
        <f>SUM(BMH:SOS!BE9)</f>
        <v>0</v>
      </c>
      <c r="BF9" s="371">
        <f>SUM(BMH:SOS!BF9)</f>
        <v>0</v>
      </c>
      <c r="BG9" s="371">
        <f>SUM(BMH:SOS!BG9)</f>
        <v>0</v>
      </c>
      <c r="BH9" s="371">
        <f>SUM(BMH:SOS!BH9)</f>
        <v>0</v>
      </c>
      <c r="BI9" s="371">
        <f t="shared" ref="BI9:BI72" si="14">SUM(BE9:BH9)</f>
        <v>0</v>
      </c>
      <c r="BJ9" s="371"/>
      <c r="BK9" s="371">
        <f>SUM(BMH:SOS!BK9)</f>
        <v>0</v>
      </c>
      <c r="BL9" s="371">
        <f t="shared" ref="BL9:BL72" si="15">BJ9+BK9</f>
        <v>0</v>
      </c>
      <c r="BM9" s="371">
        <f>SUM(BMH:SOS!BM9)</f>
        <v>0</v>
      </c>
      <c r="BN9" s="371">
        <f>SUM(BMH:SOS!BN9)</f>
        <v>0</v>
      </c>
      <c r="BO9" s="371">
        <f>SUM(BMH:SOS!BO9)</f>
        <v>0</v>
      </c>
      <c r="BP9" s="371">
        <f>SUM(BMH:SOS!BP9)</f>
        <v>0</v>
      </c>
      <c r="BQ9" s="371">
        <f>SUM(BMH:SOS!BQ9)</f>
        <v>0</v>
      </c>
      <c r="BR9" s="371">
        <f>SUM(BMH:SOS!BR9)</f>
        <v>0</v>
      </c>
      <c r="BS9" s="371">
        <f>SUM(BMH:SOS!BS9)</f>
        <v>0</v>
      </c>
      <c r="BT9" s="371">
        <f>SUM(BMH:SOS!BT9)</f>
        <v>0</v>
      </c>
      <c r="BU9" s="371">
        <f>SUM(BMH:SOS!BU9)</f>
        <v>0</v>
      </c>
      <c r="BV9" s="371">
        <f>SUM(BMH:SOS!BV9)</f>
        <v>0</v>
      </c>
      <c r="BW9" s="371">
        <f t="shared" ref="BW9:BW72" si="16">SUM(BS9:BV9)</f>
        <v>0</v>
      </c>
      <c r="BX9" s="371"/>
      <c r="BY9" s="371">
        <f>SUM(BMH:SOS!BY9)</f>
        <v>0</v>
      </c>
      <c r="BZ9" s="371">
        <f t="shared" ref="BZ9:BZ72" si="17">BX9+BY9</f>
        <v>0</v>
      </c>
      <c r="CA9" s="260"/>
      <c r="CB9" s="260"/>
      <c r="CC9" s="260"/>
      <c r="CD9" s="260"/>
      <c r="CE9" s="260"/>
      <c r="CF9" s="260">
        <v>0</v>
      </c>
      <c r="CG9" s="261"/>
      <c r="CH9" s="261" t="s">
        <v>385</v>
      </c>
      <c r="CI9" s="261"/>
      <c r="CJ9" s="261"/>
      <c r="CK9" s="261"/>
      <c r="CL9" s="261"/>
      <c r="CM9" s="261"/>
      <c r="CN9" s="261"/>
      <c r="CO9" s="260"/>
      <c r="CP9" s="260"/>
    </row>
    <row r="10" spans="1:95" ht="30" customHeight="1" x14ac:dyDescent="0.25">
      <c r="A10" s="256" t="s">
        <v>59</v>
      </c>
      <c r="B10" s="257" t="s">
        <v>60</v>
      </c>
      <c r="C10" s="256" t="s">
        <v>61</v>
      </c>
      <c r="D10" s="258" t="s">
        <v>62</v>
      </c>
      <c r="E10" s="256">
        <v>480</v>
      </c>
      <c r="F10" s="256">
        <v>148</v>
      </c>
      <c r="G10" s="256">
        <v>58</v>
      </c>
      <c r="H10" s="256">
        <v>54</v>
      </c>
      <c r="I10" s="260">
        <f t="shared" si="4"/>
        <v>740</v>
      </c>
      <c r="J10" s="256"/>
      <c r="K10" s="256">
        <v>740</v>
      </c>
      <c r="L10" s="256">
        <f t="shared" si="5"/>
        <v>740</v>
      </c>
      <c r="M10" s="256">
        <v>0</v>
      </c>
      <c r="N10" s="256">
        <v>0</v>
      </c>
      <c r="O10" s="256"/>
      <c r="P10" s="256">
        <f>SUM(BMH:SOS!P10)</f>
        <v>0</v>
      </c>
      <c r="Q10" s="256">
        <f>SUM(BMH:SOS!Q10)</f>
        <v>0</v>
      </c>
      <c r="R10" s="256">
        <f>SUM(BMH:SOS!R10)</f>
        <v>0</v>
      </c>
      <c r="S10" s="256">
        <f>SUM(BMH:SOS!S10)</f>
        <v>20</v>
      </c>
      <c r="T10" s="256">
        <f>SUM(BMH:SOS!T10)</f>
        <v>330</v>
      </c>
      <c r="U10" s="256">
        <f>SUM(BMH:SOS!U10)</f>
        <v>386</v>
      </c>
      <c r="V10" s="256">
        <f>SUM(BMH:SOS!V10)</f>
        <v>514</v>
      </c>
      <c r="W10" s="256">
        <f t="shared" si="6"/>
        <v>1250</v>
      </c>
      <c r="X10" s="256"/>
      <c r="Y10" s="256">
        <f>SUM(BMH:SOS!Y10)</f>
        <v>1250</v>
      </c>
      <c r="Z10" s="256">
        <f t="shared" si="7"/>
        <v>1250</v>
      </c>
      <c r="AA10" s="256">
        <f>SUM(BMH:SOS!AA10)</f>
        <v>20</v>
      </c>
      <c r="AB10" s="256">
        <f>SUM(BMH:SOS!AB10)</f>
        <v>871</v>
      </c>
      <c r="AC10" s="256">
        <f>SUM(BMH:SOS!AC10)</f>
        <v>0</v>
      </c>
      <c r="AD10" s="256">
        <f>SUM(BMH:SOS!AD10)</f>
        <v>0</v>
      </c>
      <c r="AE10" s="256">
        <f t="shared" si="8"/>
        <v>891</v>
      </c>
      <c r="AF10" s="256"/>
      <c r="AG10" s="256">
        <f>SUM(BMH:SOS!AG10)</f>
        <v>891</v>
      </c>
      <c r="AH10" s="256">
        <f t="shared" si="9"/>
        <v>891</v>
      </c>
      <c r="AI10" s="256">
        <v>0</v>
      </c>
      <c r="AJ10" s="256">
        <v>0</v>
      </c>
      <c r="AK10" s="256">
        <v>0</v>
      </c>
      <c r="AL10" s="256">
        <v>0</v>
      </c>
      <c r="AM10" s="256">
        <v>0</v>
      </c>
      <c r="AN10" s="256">
        <v>0</v>
      </c>
      <c r="AO10" s="371">
        <v>10.88</v>
      </c>
      <c r="AP10" s="371">
        <v>34.949999999999996</v>
      </c>
      <c r="AQ10" s="371">
        <v>14.55</v>
      </c>
      <c r="AR10" s="371">
        <v>15.05</v>
      </c>
      <c r="AS10" s="371">
        <f t="shared" si="10"/>
        <v>75.429999999999993</v>
      </c>
      <c r="AT10" s="371"/>
      <c r="AU10" s="371">
        <v>75.429999999999993</v>
      </c>
      <c r="AV10" s="371">
        <f t="shared" si="11"/>
        <v>75.429999999999993</v>
      </c>
      <c r="AW10" s="371">
        <f>SUM(BMH:SOS!AW10)</f>
        <v>22.448521113924048</v>
      </c>
      <c r="AX10" s="371">
        <f>SUM(BMH:SOS!AX10)</f>
        <v>45.889239886075949</v>
      </c>
      <c r="AY10" s="371">
        <f>SUM(BMH:SOS!AY10)</f>
        <v>26.080516000000003</v>
      </c>
      <c r="AZ10" s="371">
        <f>SUM(BMH:SOS!AZ10)</f>
        <v>27.230516000000001</v>
      </c>
      <c r="BA10" s="371">
        <f t="shared" si="12"/>
        <v>121.64879300000001</v>
      </c>
      <c r="BB10" s="371"/>
      <c r="BC10" s="371">
        <f>SUM(BMH:SOS!BC10)</f>
        <v>121.648793</v>
      </c>
      <c r="BD10" s="371">
        <f t="shared" si="13"/>
        <v>121.648793</v>
      </c>
      <c r="BE10" s="371">
        <f>SUM(BMH:SOS!BE10)</f>
        <v>22.448521113924048</v>
      </c>
      <c r="BF10" s="371">
        <f>SUM(BMH:SOS!BF10)</f>
        <v>47.389239886075949</v>
      </c>
      <c r="BG10" s="371">
        <f>SUM(BMH:SOS!BG10)</f>
        <v>0</v>
      </c>
      <c r="BH10" s="371">
        <f>SUM(BMH:SOS!BH10)</f>
        <v>0</v>
      </c>
      <c r="BI10" s="371">
        <f t="shared" si="14"/>
        <v>69.837761</v>
      </c>
      <c r="BJ10" s="371"/>
      <c r="BK10" s="371">
        <f>SUM(BMH:SOS!BK10)</f>
        <v>69.837761</v>
      </c>
      <c r="BL10" s="371">
        <f t="shared" si="15"/>
        <v>69.837761</v>
      </c>
      <c r="BM10" s="371" t="e">
        <f>SUM(BMH:SOS!BM10)</f>
        <v>#DIV/0!</v>
      </c>
      <c r="BN10" s="371">
        <f>SUM(BMH:SOS!BN10)</f>
        <v>2.8748437499999993</v>
      </c>
      <c r="BO10" s="371">
        <f>SUM(BMH:SOS!BO10)</f>
        <v>0</v>
      </c>
      <c r="BP10" s="371">
        <f>SUM(BMH:SOS!BP10)</f>
        <v>0</v>
      </c>
      <c r="BQ10" s="371">
        <f>SUM(BMH:SOS!BQ10)</f>
        <v>2.5862048192771079</v>
      </c>
      <c r="BR10" s="371">
        <f>SUM(BMH:SOS!BR10)</f>
        <v>0</v>
      </c>
      <c r="BS10" s="371">
        <f>SUM(BMH:SOS!BS10)</f>
        <v>0</v>
      </c>
      <c r="BT10" s="371">
        <f>SUM(BMH:SOS!BT10)</f>
        <v>36.239827749999996</v>
      </c>
      <c r="BU10" s="371">
        <f>SUM(BMH:SOS!BU10)</f>
        <v>0</v>
      </c>
      <c r="BV10" s="371">
        <f>SUM(BMH:SOS!BV10)</f>
        <v>0</v>
      </c>
      <c r="BW10" s="371">
        <f t="shared" si="16"/>
        <v>36.239827749999996</v>
      </c>
      <c r="BX10" s="371"/>
      <c r="BY10" s="371">
        <f>SUM(BMH:SOS!BY10)</f>
        <v>36.239827749999996</v>
      </c>
      <c r="BZ10" s="371">
        <f t="shared" si="17"/>
        <v>36.239827749999996</v>
      </c>
      <c r="CA10" s="256"/>
      <c r="CB10" s="256"/>
      <c r="CC10" s="256"/>
      <c r="CD10" s="256"/>
      <c r="CE10" s="256"/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30.6" customHeight="1" x14ac:dyDescent="0.25">
      <c r="A11" s="256" t="s">
        <v>63</v>
      </c>
      <c r="B11" s="257" t="s">
        <v>64</v>
      </c>
      <c r="C11" s="256" t="s">
        <v>65</v>
      </c>
      <c r="D11" s="258" t="s">
        <v>66</v>
      </c>
      <c r="E11" s="256">
        <v>62</v>
      </c>
      <c r="F11" s="256">
        <v>107</v>
      </c>
      <c r="G11" s="256">
        <v>103</v>
      </c>
      <c r="H11" s="256">
        <v>340</v>
      </c>
      <c r="I11" s="260">
        <f t="shared" si="4"/>
        <v>612</v>
      </c>
      <c r="J11" s="256"/>
      <c r="K11" s="256">
        <v>612</v>
      </c>
      <c r="L11" s="256">
        <f t="shared" si="5"/>
        <v>612</v>
      </c>
      <c r="M11" s="256">
        <v>0</v>
      </c>
      <c r="N11" s="256">
        <v>0</v>
      </c>
      <c r="O11" s="256"/>
      <c r="P11" s="256">
        <f>SUM(BMH:SOS!P11)</f>
        <v>0</v>
      </c>
      <c r="Q11" s="256">
        <f>SUM(BMH:SOS!Q11)</f>
        <v>0</v>
      </c>
      <c r="R11" s="256">
        <f>SUM(BMH:SOS!R11)</f>
        <v>0</v>
      </c>
      <c r="S11" s="256">
        <f>SUM(BMH:SOS!S11)</f>
        <v>21</v>
      </c>
      <c r="T11" s="256">
        <f>SUM(BMH:SOS!T11)</f>
        <v>18</v>
      </c>
      <c r="U11" s="256">
        <f>SUM(BMH:SOS!U11)</f>
        <v>65</v>
      </c>
      <c r="V11" s="256">
        <f>SUM(BMH:SOS!V11)</f>
        <v>328</v>
      </c>
      <c r="W11" s="256">
        <f t="shared" si="6"/>
        <v>432</v>
      </c>
      <c r="X11" s="256"/>
      <c r="Y11" s="256">
        <f>SUM(BMH:SOS!Y11)</f>
        <v>432</v>
      </c>
      <c r="Z11" s="256">
        <f t="shared" si="7"/>
        <v>432</v>
      </c>
      <c r="AA11" s="256">
        <f>SUM(BMH:SOS!AA11)</f>
        <v>21</v>
      </c>
      <c r="AB11" s="256">
        <f>SUM(BMH:SOS!AB11)</f>
        <v>18</v>
      </c>
      <c r="AC11" s="256">
        <f>SUM(BMH:SOS!AC11)</f>
        <v>0</v>
      </c>
      <c r="AD11" s="256">
        <f>SUM(BMH:SOS!AD11)</f>
        <v>0</v>
      </c>
      <c r="AE11" s="256">
        <f t="shared" si="8"/>
        <v>39</v>
      </c>
      <c r="AF11" s="256"/>
      <c r="AG11" s="256">
        <f>SUM(BMH:SOS!AG11)</f>
        <v>39</v>
      </c>
      <c r="AH11" s="256">
        <f t="shared" si="9"/>
        <v>39</v>
      </c>
      <c r="AI11" s="256">
        <v>0</v>
      </c>
      <c r="AJ11" s="256">
        <v>0</v>
      </c>
      <c r="AK11" s="256">
        <v>0</v>
      </c>
      <c r="AL11" s="256">
        <v>0</v>
      </c>
      <c r="AM11" s="256">
        <v>0</v>
      </c>
      <c r="AN11" s="256">
        <v>0</v>
      </c>
      <c r="AO11" s="371">
        <v>23.55</v>
      </c>
      <c r="AP11" s="371">
        <v>21.135000000000002</v>
      </c>
      <c r="AQ11" s="371">
        <v>15.055</v>
      </c>
      <c r="AR11" s="371">
        <v>15.52</v>
      </c>
      <c r="AS11" s="371">
        <f t="shared" si="10"/>
        <v>75.260000000000005</v>
      </c>
      <c r="AT11" s="371"/>
      <c r="AU11" s="371">
        <v>75.260000000000019</v>
      </c>
      <c r="AV11" s="371">
        <f t="shared" si="11"/>
        <v>75.260000000000019</v>
      </c>
      <c r="AW11" s="371">
        <f>SUM(BMH:SOS!AW11)</f>
        <v>5.2370000000000001</v>
      </c>
      <c r="AX11" s="371">
        <f>SUM(BMH:SOS!AX11)</f>
        <v>6.28</v>
      </c>
      <c r="AY11" s="371">
        <f>SUM(BMH:SOS!AY11)</f>
        <v>0.5</v>
      </c>
      <c r="AZ11" s="371">
        <f>SUM(BMH:SOS!AZ11)</f>
        <v>0</v>
      </c>
      <c r="BA11" s="371">
        <f t="shared" si="12"/>
        <v>12.016999999999999</v>
      </c>
      <c r="BB11" s="371"/>
      <c r="BC11" s="371">
        <f>SUM(BMH:SOS!BC11)</f>
        <v>12.016999999999999</v>
      </c>
      <c r="BD11" s="518">
        <f t="shared" si="13"/>
        <v>12.016999999999999</v>
      </c>
      <c r="BE11" s="371">
        <f>SUM(BMH:SOS!BE11)</f>
        <v>5.2370000000000001</v>
      </c>
      <c r="BF11" s="371">
        <f>SUM(BMH:SOS!BF11)</f>
        <v>6.28</v>
      </c>
      <c r="BG11" s="371">
        <f>SUM(BMH:SOS!BG11)</f>
        <v>0</v>
      </c>
      <c r="BH11" s="371">
        <f>SUM(BMH:SOS!BH11)</f>
        <v>0</v>
      </c>
      <c r="BI11" s="371">
        <f t="shared" si="14"/>
        <v>11.516999999999999</v>
      </c>
      <c r="BJ11" s="371"/>
      <c r="BK11" s="371">
        <f>SUM(BMH:SOS!BK11)</f>
        <v>11.516999999999999</v>
      </c>
      <c r="BL11" s="371">
        <f t="shared" si="15"/>
        <v>11.516999999999999</v>
      </c>
      <c r="BM11" s="371" t="e">
        <f>SUM(BMH:SOS!BM11)</f>
        <v>#DIV/0!</v>
      </c>
      <c r="BN11" s="371">
        <f>SUM(BMH:SOS!BN11)</f>
        <v>48.122605363984668</v>
      </c>
      <c r="BO11" s="371">
        <f>SUM(BMH:SOS!BO11)</f>
        <v>0</v>
      </c>
      <c r="BP11" s="371">
        <f>SUM(BMH:SOS!BP11)</f>
        <v>0</v>
      </c>
      <c r="BQ11" s="371">
        <f>SUM(BMH:SOS!BQ11)</f>
        <v>26.46369485294117</v>
      </c>
      <c r="BR11" s="371">
        <f>SUM(BMH:SOS!BR11)</f>
        <v>0</v>
      </c>
      <c r="BS11" s="371">
        <f>SUM(BMH:SOS!BS11)</f>
        <v>0</v>
      </c>
      <c r="BT11" s="371">
        <f>SUM(BMH:SOS!BT11)</f>
        <v>48.122605363984668</v>
      </c>
      <c r="BU11" s="371">
        <f>SUM(BMH:SOS!BU11)</f>
        <v>0</v>
      </c>
      <c r="BV11" s="371">
        <f>SUM(BMH:SOS!BV11)</f>
        <v>0</v>
      </c>
      <c r="BW11" s="371">
        <f t="shared" si="16"/>
        <v>48.122605363984668</v>
      </c>
      <c r="BX11" s="371"/>
      <c r="BY11" s="371">
        <f>SUM(BMH:SOS!BY11)</f>
        <v>48.122605363984668</v>
      </c>
      <c r="BZ11" s="371">
        <f t="shared" si="17"/>
        <v>48.122605363984668</v>
      </c>
      <c r="CA11" s="256"/>
      <c r="CB11" s="256"/>
      <c r="CC11" s="256"/>
      <c r="CD11" s="256"/>
      <c r="CE11" s="256"/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x14ac:dyDescent="0.3">
      <c r="A12" s="265" t="s">
        <v>67</v>
      </c>
      <c r="B12" s="257" t="s">
        <v>68</v>
      </c>
      <c r="C12" s="266" t="s">
        <v>65</v>
      </c>
      <c r="D12" s="266" t="s">
        <v>69</v>
      </c>
      <c r="E12" s="256">
        <v>40</v>
      </c>
      <c r="F12" s="256">
        <v>44</v>
      </c>
      <c r="G12" s="256">
        <v>44</v>
      </c>
      <c r="H12" s="256">
        <v>90</v>
      </c>
      <c r="I12" s="260">
        <f t="shared" si="4"/>
        <v>218</v>
      </c>
      <c r="J12" s="256"/>
      <c r="K12" s="256">
        <v>218</v>
      </c>
      <c r="L12" s="256">
        <f t="shared" si="5"/>
        <v>218</v>
      </c>
      <c r="M12" s="256">
        <v>0</v>
      </c>
      <c r="N12" s="256">
        <v>0</v>
      </c>
      <c r="O12" s="256"/>
      <c r="P12" s="256">
        <f>SUM(BMH:SOS!P12)</f>
        <v>0</v>
      </c>
      <c r="Q12" s="256">
        <f>SUM(BMH:SOS!Q12)</f>
        <v>0</v>
      </c>
      <c r="R12" s="256">
        <f>SUM(BMH:SOS!R12)</f>
        <v>0</v>
      </c>
      <c r="S12" s="256">
        <f>SUM(BMH:SOS!S12)</f>
        <v>21</v>
      </c>
      <c r="T12" s="256">
        <f>SUM(BMH:SOS!T12)</f>
        <v>18</v>
      </c>
      <c r="U12" s="256">
        <f>SUM(BMH:SOS!U12)</f>
        <v>60</v>
      </c>
      <c r="V12" s="256">
        <v>83</v>
      </c>
      <c r="W12" s="256">
        <f t="shared" si="6"/>
        <v>182</v>
      </c>
      <c r="X12" s="256"/>
      <c r="Y12" s="256">
        <f>SUM(BMH:SOS!Y12)</f>
        <v>182</v>
      </c>
      <c r="Z12" s="256">
        <f t="shared" si="7"/>
        <v>182</v>
      </c>
      <c r="AA12" s="256">
        <v>0</v>
      </c>
      <c r="AB12" s="256">
        <v>6</v>
      </c>
      <c r="AC12" s="256">
        <f>SUM(BMH:SOS!AC12)</f>
        <v>0</v>
      </c>
      <c r="AD12" s="256">
        <f>SUM(BMH:SOS!AD12)</f>
        <v>0</v>
      </c>
      <c r="AE12" s="256">
        <f t="shared" si="8"/>
        <v>6</v>
      </c>
      <c r="AF12" s="256"/>
      <c r="AG12" s="256">
        <f>SUM(BMH:SOS!AG12)</f>
        <v>6</v>
      </c>
      <c r="AH12" s="256">
        <f t="shared" si="9"/>
        <v>6</v>
      </c>
      <c r="AI12" s="256">
        <v>0</v>
      </c>
      <c r="AJ12" s="256">
        <v>0</v>
      </c>
      <c r="AK12" s="256">
        <v>0</v>
      </c>
      <c r="AL12" s="256">
        <v>0</v>
      </c>
      <c r="AM12" s="256">
        <v>0</v>
      </c>
      <c r="AN12" s="256">
        <v>0</v>
      </c>
      <c r="AO12" s="371">
        <v>3.68</v>
      </c>
      <c r="AP12" s="371">
        <v>4.38</v>
      </c>
      <c r="AQ12" s="371">
        <v>3.68</v>
      </c>
      <c r="AR12" s="371">
        <v>3.68</v>
      </c>
      <c r="AS12" s="371">
        <f t="shared" si="10"/>
        <v>15.42</v>
      </c>
      <c r="AT12" s="371"/>
      <c r="AU12" s="371">
        <v>15.42</v>
      </c>
      <c r="AV12" s="371">
        <f t="shared" si="11"/>
        <v>15.42</v>
      </c>
      <c r="AW12" s="371">
        <f>SUM(BMH:SOS!AW12)</f>
        <v>0</v>
      </c>
      <c r="AX12" s="371">
        <f>SUM(BMH:SOS!AX12)</f>
        <v>0</v>
      </c>
      <c r="AY12" s="371">
        <f>SUM(BMH:SOS!AY12)</f>
        <v>0</v>
      </c>
      <c r="AZ12" s="371">
        <f>SUM(BMH:SOS!AZ12)</f>
        <v>0</v>
      </c>
      <c r="BA12" s="371">
        <f t="shared" si="12"/>
        <v>0</v>
      </c>
      <c r="BB12" s="371"/>
      <c r="BC12" s="371">
        <f>SUM(BMH:SOS!BC12)</f>
        <v>0</v>
      </c>
      <c r="BD12" s="518">
        <f t="shared" si="13"/>
        <v>0</v>
      </c>
      <c r="BE12" s="371">
        <f>SUM(BMH:SOS!BE12)</f>
        <v>0</v>
      </c>
      <c r="BF12" s="371">
        <f>SUM(BMH:SOS!BF12)</f>
        <v>0</v>
      </c>
      <c r="BG12" s="371">
        <f>SUM(BMH:SOS!BG12)</f>
        <v>0</v>
      </c>
      <c r="BH12" s="371">
        <f>SUM(BMH:SOS!BH12)</f>
        <v>0</v>
      </c>
      <c r="BI12" s="371">
        <f t="shared" si="14"/>
        <v>0</v>
      </c>
      <c r="BJ12" s="371"/>
      <c r="BK12" s="371">
        <f>SUM(BMH:SOS!BK12)</f>
        <v>0</v>
      </c>
      <c r="BL12" s="371">
        <f t="shared" si="15"/>
        <v>0</v>
      </c>
      <c r="BM12" s="371" t="e">
        <f>SUM(BMH:SOS!BM12)</f>
        <v>#DIV/0!</v>
      </c>
      <c r="BN12" s="371" t="e">
        <f>SUM(BMH:SOS!BN12)</f>
        <v>#DIV/0!</v>
      </c>
      <c r="BO12" s="371">
        <f>SUM(BMH:SOS!BO12)</f>
        <v>0</v>
      </c>
      <c r="BP12" s="371">
        <f>SUM(BMH:SOS!BP12)</f>
        <v>0</v>
      </c>
      <c r="BQ12" s="371" t="e">
        <f>SUM(BMH:SOS!BQ12)</f>
        <v>#DIV/0!</v>
      </c>
      <c r="BR12" s="371">
        <f>SUM(BMH:SOS!BR12)</f>
        <v>0</v>
      </c>
      <c r="BS12" s="371">
        <f>SUM(BMH:SOS!BS12)</f>
        <v>0</v>
      </c>
      <c r="BT12" s="371">
        <f>SUM(BMH:SOS!BT12)</f>
        <v>0</v>
      </c>
      <c r="BU12" s="371">
        <f>SUM(BMH:SOS!BU12)</f>
        <v>0</v>
      </c>
      <c r="BV12" s="371">
        <f>SUM(BMH:SOS!BV12)</f>
        <v>0</v>
      </c>
      <c r="BW12" s="371">
        <f t="shared" si="16"/>
        <v>0</v>
      </c>
      <c r="BX12" s="371"/>
      <c r="BY12" s="371">
        <f>SUM(BMH:SOS!BY12)</f>
        <v>0</v>
      </c>
      <c r="BZ12" s="371">
        <f t="shared" si="17"/>
        <v>0</v>
      </c>
      <c r="CA12" s="267"/>
      <c r="CB12" s="267"/>
      <c r="CC12" s="267"/>
      <c r="CD12" s="267"/>
      <c r="CE12" s="267"/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8.4" customHeight="1" x14ac:dyDescent="0.25">
      <c r="A13" s="256" t="s">
        <v>70</v>
      </c>
      <c r="B13" s="257" t="s">
        <v>71</v>
      </c>
      <c r="C13" s="256" t="s">
        <v>72</v>
      </c>
      <c r="D13" s="258" t="s">
        <v>73</v>
      </c>
      <c r="E13" s="256">
        <v>38</v>
      </c>
      <c r="F13" s="256">
        <v>34</v>
      </c>
      <c r="G13" s="256">
        <v>35</v>
      </c>
      <c r="H13" s="256">
        <v>175</v>
      </c>
      <c r="I13" s="260">
        <f t="shared" si="4"/>
        <v>282</v>
      </c>
      <c r="J13" s="256"/>
      <c r="K13" s="256">
        <v>282</v>
      </c>
      <c r="L13" s="256">
        <f t="shared" si="5"/>
        <v>282</v>
      </c>
      <c r="M13" s="256">
        <v>0</v>
      </c>
      <c r="N13" s="256">
        <v>0</v>
      </c>
      <c r="O13" s="256"/>
      <c r="P13" s="256">
        <f>SUM(BMH:SOS!P13)</f>
        <v>0</v>
      </c>
      <c r="Q13" s="256">
        <f>SUM(BMH:SOS!Q13)</f>
        <v>0</v>
      </c>
      <c r="R13" s="256">
        <f>SUM(BMH:SOS!R13)</f>
        <v>0</v>
      </c>
      <c r="S13" s="256">
        <f>SUM(BMH:SOS!S13)</f>
        <v>23</v>
      </c>
      <c r="T13" s="256">
        <f>SUM(BMH:SOS!T13)</f>
        <v>4</v>
      </c>
      <c r="U13" s="256">
        <f>SUM(BMH:SOS!U13)</f>
        <v>70</v>
      </c>
      <c r="V13" s="256">
        <f>SUM(BMH:SOS!V13)</f>
        <v>135</v>
      </c>
      <c r="W13" s="256">
        <f t="shared" si="6"/>
        <v>232</v>
      </c>
      <c r="X13" s="256"/>
      <c r="Y13" s="256">
        <f>SUM(BMH:SOS!Y13)</f>
        <v>232</v>
      </c>
      <c r="Z13" s="256">
        <f t="shared" si="7"/>
        <v>232</v>
      </c>
      <c r="AA13" s="256">
        <f>SUM(BMH:SOS!AA13)</f>
        <v>23</v>
      </c>
      <c r="AB13" s="256">
        <f>SUM(BMH:SOS!AB13)</f>
        <v>4</v>
      </c>
      <c r="AC13" s="256">
        <f>SUM(BMH:SOS!AC13)</f>
        <v>0</v>
      </c>
      <c r="AD13" s="256">
        <f>SUM(BMH:SOS!AD13)</f>
        <v>0</v>
      </c>
      <c r="AE13" s="256">
        <f t="shared" si="8"/>
        <v>27</v>
      </c>
      <c r="AF13" s="256"/>
      <c r="AG13" s="256">
        <f>SUM(BMH:SOS!AG13)</f>
        <v>27</v>
      </c>
      <c r="AH13" s="256">
        <f t="shared" si="9"/>
        <v>27</v>
      </c>
      <c r="AI13" s="256">
        <v>0</v>
      </c>
      <c r="AJ13" s="256">
        <v>0</v>
      </c>
      <c r="AK13" s="256">
        <v>0</v>
      </c>
      <c r="AL13" s="256">
        <v>0</v>
      </c>
      <c r="AM13" s="256">
        <v>0</v>
      </c>
      <c r="AN13" s="256">
        <v>0</v>
      </c>
      <c r="AO13" s="371">
        <v>24.61</v>
      </c>
      <c r="AP13" s="371">
        <v>22.869999999999997</v>
      </c>
      <c r="AQ13" s="371">
        <v>16.73</v>
      </c>
      <c r="AR13" s="371">
        <v>12.879999999999999</v>
      </c>
      <c r="AS13" s="371">
        <f t="shared" si="10"/>
        <v>77.09</v>
      </c>
      <c r="AT13" s="371"/>
      <c r="AU13" s="371">
        <v>77.09</v>
      </c>
      <c r="AV13" s="371">
        <f t="shared" si="11"/>
        <v>77.09</v>
      </c>
      <c r="AW13" s="371">
        <f>SUM(BMH:SOS!AW13)</f>
        <v>7.6783720000000004</v>
      </c>
      <c r="AX13" s="371">
        <f>SUM(BMH:SOS!AX13)</f>
        <v>3.8391860000000002</v>
      </c>
      <c r="AY13" s="371">
        <f>SUM(BMH:SOS!AY13)</f>
        <v>0.5</v>
      </c>
      <c r="AZ13" s="371">
        <f>SUM(BMH:SOS!AZ13)</f>
        <v>0</v>
      </c>
      <c r="BA13" s="371">
        <f t="shared" si="12"/>
        <v>12.017558000000001</v>
      </c>
      <c r="BB13" s="371"/>
      <c r="BC13" s="371">
        <f>SUM(BMH:SOS!BC13)</f>
        <v>12.017558000000001</v>
      </c>
      <c r="BD13" s="518">
        <f t="shared" si="13"/>
        <v>12.017558000000001</v>
      </c>
      <c r="BE13" s="371">
        <f>SUM(BMH:SOS!BE13)</f>
        <v>7.6783720000000004</v>
      </c>
      <c r="BF13" s="371">
        <f>SUM(BMH:SOS!BF13)</f>
        <v>3.8391860000000002</v>
      </c>
      <c r="BG13" s="371">
        <f>SUM(BMH:SOS!BG13)</f>
        <v>0</v>
      </c>
      <c r="BH13" s="371">
        <f>SUM(BMH:SOS!BH13)</f>
        <v>0</v>
      </c>
      <c r="BI13" s="371">
        <f t="shared" si="14"/>
        <v>11.517558000000001</v>
      </c>
      <c r="BJ13" s="371"/>
      <c r="BK13" s="371">
        <f>SUM(BMH:SOS!BK13)</f>
        <v>11.517558000000001</v>
      </c>
      <c r="BL13" s="371">
        <f t="shared" si="15"/>
        <v>11.517558000000001</v>
      </c>
      <c r="BM13" s="371" t="e">
        <f>SUM(BMH:SOS!BM13)</f>
        <v>#DIV/0!</v>
      </c>
      <c r="BN13" s="371">
        <f>SUM(BMH:SOS!BN13)</f>
        <v>20.058443051201671</v>
      </c>
      <c r="BO13" s="371">
        <f>SUM(BMH:SOS!BO13)</f>
        <v>0</v>
      </c>
      <c r="BP13" s="371">
        <f>SUM(BMH:SOS!BP13)</f>
        <v>0</v>
      </c>
      <c r="BQ13" s="371">
        <f>SUM(BMH:SOS!BQ13)</f>
        <v>19.759063304168812</v>
      </c>
      <c r="BR13" s="371">
        <f>SUM(BMH:SOS!BR13)</f>
        <v>0</v>
      </c>
      <c r="BS13" s="371">
        <f>SUM(BMH:SOS!BS13)</f>
        <v>0</v>
      </c>
      <c r="BT13" s="371">
        <f>SUM(BMH:SOS!BT13)</f>
        <v>20.058443051201671</v>
      </c>
      <c r="BU13" s="371">
        <f>SUM(BMH:SOS!BU13)</f>
        <v>0</v>
      </c>
      <c r="BV13" s="371">
        <f>SUM(BMH:SOS!BV13)</f>
        <v>0</v>
      </c>
      <c r="BW13" s="371">
        <f t="shared" si="16"/>
        <v>20.058443051201671</v>
      </c>
      <c r="BX13" s="371"/>
      <c r="BY13" s="371">
        <f>SUM(BMH:SOS!BY13)</f>
        <v>20.058443051201671</v>
      </c>
      <c r="BZ13" s="371">
        <f t="shared" si="17"/>
        <v>20.058443051201671</v>
      </c>
      <c r="CA13" s="256"/>
      <c r="CB13" s="256"/>
      <c r="CC13" s="256"/>
      <c r="CD13" s="256"/>
      <c r="CE13" s="256"/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x14ac:dyDescent="0.3">
      <c r="A14" s="265" t="s">
        <v>74</v>
      </c>
      <c r="B14" s="257" t="s">
        <v>71</v>
      </c>
      <c r="C14" s="266" t="s">
        <v>72</v>
      </c>
      <c r="D14" s="266" t="s">
        <v>75</v>
      </c>
      <c r="E14" s="256">
        <v>17</v>
      </c>
      <c r="F14" s="256">
        <v>10</v>
      </c>
      <c r="G14" s="256">
        <v>7</v>
      </c>
      <c r="H14" s="256">
        <v>28</v>
      </c>
      <c r="I14" s="260">
        <f t="shared" si="4"/>
        <v>62</v>
      </c>
      <c r="J14" s="256"/>
      <c r="K14" s="256">
        <v>62</v>
      </c>
      <c r="L14" s="256">
        <f t="shared" si="5"/>
        <v>62</v>
      </c>
      <c r="M14" s="256">
        <v>0</v>
      </c>
      <c r="N14" s="256">
        <v>0</v>
      </c>
      <c r="O14" s="256"/>
      <c r="P14" s="256">
        <f>SUM(BMH:SOS!P14)</f>
        <v>0</v>
      </c>
      <c r="Q14" s="256">
        <f>SUM(BMH:SOS!Q14)</f>
        <v>0</v>
      </c>
      <c r="R14" s="256">
        <f>SUM(BMH:SOS!R14)</f>
        <v>0</v>
      </c>
      <c r="S14" s="256">
        <v>14</v>
      </c>
      <c r="T14" s="256">
        <v>0</v>
      </c>
      <c r="U14" s="256">
        <f>SUM(BMH:SOS!U14)</f>
        <v>0</v>
      </c>
      <c r="V14" s="256">
        <v>0</v>
      </c>
      <c r="W14" s="256">
        <f t="shared" si="6"/>
        <v>14</v>
      </c>
      <c r="X14" s="256"/>
      <c r="Y14" s="256">
        <f>SUM(BMH:SOS!Y14)</f>
        <v>14</v>
      </c>
      <c r="Z14" s="256">
        <f t="shared" si="7"/>
        <v>14</v>
      </c>
      <c r="AA14" s="256">
        <v>0</v>
      </c>
      <c r="AB14" s="256">
        <v>0</v>
      </c>
      <c r="AC14" s="256">
        <f>SUM(BMH:SOS!AC14)</f>
        <v>0</v>
      </c>
      <c r="AD14" s="256">
        <f>SUM(BMH:SOS!AD14)</f>
        <v>0</v>
      </c>
      <c r="AE14" s="256">
        <f t="shared" si="8"/>
        <v>0</v>
      </c>
      <c r="AF14" s="256"/>
      <c r="AG14" s="256">
        <f>SUM(BMH:SOS!AG14)</f>
        <v>0</v>
      </c>
      <c r="AH14" s="256">
        <f t="shared" si="9"/>
        <v>0</v>
      </c>
      <c r="AI14" s="256">
        <v>0</v>
      </c>
      <c r="AJ14" s="256">
        <v>0</v>
      </c>
      <c r="AK14" s="256">
        <v>0</v>
      </c>
      <c r="AL14" s="256">
        <v>0</v>
      </c>
      <c r="AM14" s="256">
        <v>0</v>
      </c>
      <c r="AN14" s="256">
        <v>0</v>
      </c>
      <c r="AO14" s="371">
        <v>0</v>
      </c>
      <c r="AP14" s="371">
        <v>0</v>
      </c>
      <c r="AQ14" s="371">
        <v>0</v>
      </c>
      <c r="AR14" s="371">
        <v>0</v>
      </c>
      <c r="AS14" s="371">
        <f t="shared" si="10"/>
        <v>0</v>
      </c>
      <c r="AT14" s="371"/>
      <c r="AU14" s="371">
        <v>0</v>
      </c>
      <c r="AV14" s="371">
        <f t="shared" si="11"/>
        <v>0</v>
      </c>
      <c r="AW14" s="371">
        <f>SUM(BMH:SOS!AW14)</f>
        <v>0</v>
      </c>
      <c r="AX14" s="371">
        <f>SUM(BMH:SOS!AX14)</f>
        <v>0</v>
      </c>
      <c r="AY14" s="371">
        <f>SUM(BMH:SOS!AY14)</f>
        <v>0</v>
      </c>
      <c r="AZ14" s="371">
        <f>SUM(BMH:SOS!AZ14)</f>
        <v>0</v>
      </c>
      <c r="BA14" s="371">
        <f t="shared" si="12"/>
        <v>0</v>
      </c>
      <c r="BB14" s="371"/>
      <c r="BC14" s="371">
        <f>SUM(BMH:SOS!BC14)</f>
        <v>0</v>
      </c>
      <c r="BD14" s="518">
        <f t="shared" si="13"/>
        <v>0</v>
      </c>
      <c r="BE14" s="371">
        <f>SUM(BMH:SOS!BE14)</f>
        <v>0</v>
      </c>
      <c r="BF14" s="371">
        <f>SUM(BMH:SOS!BF14)</f>
        <v>0</v>
      </c>
      <c r="BG14" s="371">
        <f>SUM(BMH:SOS!BG14)</f>
        <v>0</v>
      </c>
      <c r="BH14" s="371">
        <f>SUM(BMH:SOS!BH14)</f>
        <v>0</v>
      </c>
      <c r="BI14" s="371">
        <f t="shared" si="14"/>
        <v>0</v>
      </c>
      <c r="BJ14" s="371"/>
      <c r="BK14" s="371">
        <f>SUM(BMH:SOS!BK14)</f>
        <v>0</v>
      </c>
      <c r="BL14" s="371">
        <f t="shared" si="15"/>
        <v>0</v>
      </c>
      <c r="BM14" s="371" t="e">
        <f>SUM(BMH:SOS!BM14)</f>
        <v>#DIV/0!</v>
      </c>
      <c r="BN14" s="371" t="e">
        <f>SUM(BMH:SOS!BN14)</f>
        <v>#DIV/0!</v>
      </c>
      <c r="BO14" s="371">
        <f>SUM(BMH:SOS!BO14)</f>
        <v>0</v>
      </c>
      <c r="BP14" s="371">
        <f>SUM(BMH:SOS!BP14)</f>
        <v>0</v>
      </c>
      <c r="BQ14" s="371" t="e">
        <f>SUM(BMH:SOS!BQ14)</f>
        <v>#DIV/0!</v>
      </c>
      <c r="BR14" s="371">
        <f>SUM(BMH:SOS!BR14)</f>
        <v>0</v>
      </c>
      <c r="BS14" s="371">
        <f>SUM(BMH:SOS!BS14)</f>
        <v>0</v>
      </c>
      <c r="BT14" s="371">
        <f>SUM(BMH:SOS!BT14)</f>
        <v>0</v>
      </c>
      <c r="BU14" s="371">
        <f>SUM(BMH:SOS!BU14)</f>
        <v>0</v>
      </c>
      <c r="BV14" s="371">
        <f>SUM(BMH:SOS!BV14)</f>
        <v>0</v>
      </c>
      <c r="BW14" s="371">
        <f t="shared" si="16"/>
        <v>0</v>
      </c>
      <c r="BX14" s="371"/>
      <c r="BY14" s="371">
        <f>SUM(BMH:SOS!BY14)</f>
        <v>0</v>
      </c>
      <c r="BZ14" s="371">
        <f t="shared" si="17"/>
        <v>0</v>
      </c>
      <c r="CA14" s="267"/>
      <c r="CB14" s="267"/>
      <c r="CC14" s="267"/>
      <c r="CD14" s="267"/>
      <c r="CE14" s="267"/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x14ac:dyDescent="0.3">
      <c r="A15" s="424" t="s">
        <v>463</v>
      </c>
      <c r="B15" s="257"/>
      <c r="C15" s="266"/>
      <c r="D15" s="266"/>
      <c r="E15" s="256"/>
      <c r="F15" s="256"/>
      <c r="G15" s="256"/>
      <c r="H15" s="256"/>
      <c r="I15" s="260"/>
      <c r="J15" s="256"/>
      <c r="K15" s="256"/>
      <c r="L15" s="256"/>
      <c r="M15" s="256"/>
      <c r="N15" s="256"/>
      <c r="O15" s="256"/>
      <c r="P15" s="256">
        <f>SUM(BMH:SOS!P15)</f>
        <v>0</v>
      </c>
      <c r="Q15" s="256">
        <f>SUM(BMH:SOS!Q15)</f>
        <v>0</v>
      </c>
      <c r="R15" s="256">
        <f>SUM(BMH:SOS!R15)</f>
        <v>0</v>
      </c>
      <c r="S15" s="256">
        <f>SUM(BMH:SOS!S15)</f>
        <v>0</v>
      </c>
      <c r="T15" s="256">
        <f>SUM(BMH:SOS!T15)</f>
        <v>153</v>
      </c>
      <c r="U15" s="256">
        <f>SUM(BMH:SOS!U15)</f>
        <v>0</v>
      </c>
      <c r="V15" s="256">
        <f>SUM(BMH:SOS!V15)</f>
        <v>26</v>
      </c>
      <c r="W15" s="256">
        <f t="shared" si="6"/>
        <v>179</v>
      </c>
      <c r="X15" s="256"/>
      <c r="Y15" s="256">
        <f>SUM(BMH:SOS!Y15)</f>
        <v>179</v>
      </c>
      <c r="Z15" s="256">
        <f t="shared" si="7"/>
        <v>179</v>
      </c>
      <c r="AA15" s="256">
        <f>SUM(BMH:SOS!AA15)</f>
        <v>0</v>
      </c>
      <c r="AB15" s="256">
        <f>SUM(BMH:SOS!AB15)</f>
        <v>153</v>
      </c>
      <c r="AC15" s="256">
        <f>SUM(BMH:SOS!AC15)</f>
        <v>0</v>
      </c>
      <c r="AD15" s="256">
        <f>SUM(BMH:SOS!AD15)</f>
        <v>0</v>
      </c>
      <c r="AE15" s="256">
        <f t="shared" si="8"/>
        <v>153</v>
      </c>
      <c r="AF15" s="256"/>
      <c r="AG15" s="256">
        <f>SUM(BMH:SOS!AG15)</f>
        <v>153</v>
      </c>
      <c r="AH15" s="256">
        <f t="shared" si="9"/>
        <v>153</v>
      </c>
      <c r="AI15" s="256"/>
      <c r="AJ15" s="256"/>
      <c r="AK15" s="256"/>
      <c r="AL15" s="256"/>
      <c r="AM15" s="256"/>
      <c r="AN15" s="256"/>
      <c r="AO15" s="371"/>
      <c r="AP15" s="371"/>
      <c r="AQ15" s="371"/>
      <c r="AR15" s="371"/>
      <c r="AS15" s="371"/>
      <c r="AT15" s="371"/>
      <c r="AU15" s="371"/>
      <c r="AV15" s="371"/>
      <c r="AW15" s="371">
        <f>SUM(BMH:SOS!AW15)</f>
        <v>0</v>
      </c>
      <c r="AX15" s="371">
        <f>SUM(BMH:SOS!AX15)</f>
        <v>0</v>
      </c>
      <c r="AY15" s="371">
        <f>SUM(BMH:SOS!AY15)</f>
        <v>0</v>
      </c>
      <c r="AZ15" s="371">
        <f>SUM(BMH:SOS!AZ15)</f>
        <v>0</v>
      </c>
      <c r="BA15" s="371">
        <f t="shared" si="12"/>
        <v>0</v>
      </c>
      <c r="BB15" s="371"/>
      <c r="BC15" s="371">
        <f>SUM(BMH:SOS!BC15)</f>
        <v>0</v>
      </c>
      <c r="BD15" s="518">
        <f t="shared" si="13"/>
        <v>0</v>
      </c>
      <c r="BE15" s="371">
        <f>SUM(BMH:SOS!BE15)</f>
        <v>0</v>
      </c>
      <c r="BF15" s="371">
        <f>SUM(BMH:SOS!BF15)</f>
        <v>0</v>
      </c>
      <c r="BG15" s="371">
        <f>SUM(BMH:SOS!BG15)</f>
        <v>0</v>
      </c>
      <c r="BH15" s="371">
        <f>SUM(BMH:SOS!BH15)</f>
        <v>0</v>
      </c>
      <c r="BI15" s="371">
        <f t="shared" si="14"/>
        <v>0</v>
      </c>
      <c r="BJ15" s="371"/>
      <c r="BK15" s="371">
        <f>SUM(BMH:SOS!BK15)</f>
        <v>0</v>
      </c>
      <c r="BL15" s="371">
        <f t="shared" si="15"/>
        <v>0</v>
      </c>
      <c r="BM15" s="371">
        <f>SUM(BMH:SOS!BM15)</f>
        <v>0</v>
      </c>
      <c r="BN15" s="371">
        <f>SUM(BMH:SOS!BN15)</f>
        <v>0</v>
      </c>
      <c r="BO15" s="371">
        <f>SUM(BMH:SOS!BO15)</f>
        <v>0</v>
      </c>
      <c r="BP15" s="371">
        <f>SUM(BMH:SOS!BP15)</f>
        <v>0</v>
      </c>
      <c r="BQ15" s="371">
        <f>SUM(BMH:SOS!BQ15)</f>
        <v>0</v>
      </c>
      <c r="BR15" s="371">
        <f>SUM(BMH:SOS!BR15)</f>
        <v>0</v>
      </c>
      <c r="BS15" s="371">
        <f>SUM(BMH:SOS!BS15)</f>
        <v>0</v>
      </c>
      <c r="BT15" s="371">
        <f>SUM(BMH:SOS!BT15)</f>
        <v>0</v>
      </c>
      <c r="BU15" s="371">
        <f>SUM(BMH:SOS!BU15)</f>
        <v>0</v>
      </c>
      <c r="BV15" s="371">
        <f>SUM(BMH:SOS!BV15)</f>
        <v>0</v>
      </c>
      <c r="BW15" s="371">
        <f t="shared" si="16"/>
        <v>0</v>
      </c>
      <c r="BX15" s="371"/>
      <c r="BY15" s="371">
        <f>SUM(BMH:SOS!BY15)</f>
        <v>0</v>
      </c>
      <c r="BZ15" s="371">
        <f t="shared" si="17"/>
        <v>0</v>
      </c>
      <c r="CA15" s="267"/>
      <c r="CB15" s="267"/>
      <c r="CC15" s="267"/>
      <c r="CD15" s="267"/>
      <c r="CE15" s="267"/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x14ac:dyDescent="0.3">
      <c r="A16" s="424" t="s">
        <v>464</v>
      </c>
      <c r="B16" s="257"/>
      <c r="C16" s="266"/>
      <c r="D16" s="266"/>
      <c r="E16" s="256"/>
      <c r="F16" s="256"/>
      <c r="G16" s="256"/>
      <c r="H16" s="256"/>
      <c r="I16" s="260"/>
      <c r="J16" s="256"/>
      <c r="K16" s="256"/>
      <c r="L16" s="256"/>
      <c r="M16" s="256"/>
      <c r="N16" s="256"/>
      <c r="O16" s="256"/>
      <c r="P16" s="256">
        <f>SUM(BMH:SOS!P16)</f>
        <v>0</v>
      </c>
      <c r="Q16" s="256">
        <f>SUM(BMH:SOS!Q16)</f>
        <v>0</v>
      </c>
      <c r="R16" s="256">
        <f>SUM(BMH:SOS!R16)</f>
        <v>0</v>
      </c>
      <c r="S16" s="256">
        <f>SUM(BMH:SOS!S16)</f>
        <v>0</v>
      </c>
      <c r="T16" s="256">
        <f>SUM(BMH:SOS!T16)</f>
        <v>0</v>
      </c>
      <c r="U16" s="256">
        <f>SUM(BMH:SOS!U16)</f>
        <v>0</v>
      </c>
      <c r="V16" s="256">
        <f>SUM(BMH:SOS!V16)</f>
        <v>0</v>
      </c>
      <c r="W16" s="256">
        <f t="shared" si="6"/>
        <v>0</v>
      </c>
      <c r="X16" s="256"/>
      <c r="Y16" s="256">
        <f>SUM(BMH:SOS!Y16)</f>
        <v>0</v>
      </c>
      <c r="Z16" s="256">
        <f t="shared" si="7"/>
        <v>0</v>
      </c>
      <c r="AA16" s="256">
        <f>SUM(BMH:SOS!AA16)</f>
        <v>0</v>
      </c>
      <c r="AB16" s="256">
        <f>SUM(BMH:SOS!AB16)</f>
        <v>0</v>
      </c>
      <c r="AC16" s="256">
        <f>SUM(BMH:SOS!AC16)</f>
        <v>0</v>
      </c>
      <c r="AD16" s="256">
        <f>SUM(BMH:SOS!AD16)</f>
        <v>0</v>
      </c>
      <c r="AE16" s="256">
        <f t="shared" si="8"/>
        <v>0</v>
      </c>
      <c r="AF16" s="256"/>
      <c r="AG16" s="256">
        <f>SUM(BMH:SOS!AG16)</f>
        <v>0</v>
      </c>
      <c r="AH16" s="256">
        <f t="shared" si="9"/>
        <v>0</v>
      </c>
      <c r="AI16" s="256"/>
      <c r="AJ16" s="256"/>
      <c r="AK16" s="256"/>
      <c r="AL16" s="256"/>
      <c r="AM16" s="256"/>
      <c r="AN16" s="256"/>
      <c r="AO16" s="371"/>
      <c r="AP16" s="371"/>
      <c r="AQ16" s="371"/>
      <c r="AR16" s="371"/>
      <c r="AS16" s="371"/>
      <c r="AT16" s="371"/>
      <c r="AU16" s="371"/>
      <c r="AV16" s="371"/>
      <c r="AW16" s="371">
        <f>SUM(BMH:SOS!AW16)</f>
        <v>0</v>
      </c>
      <c r="AX16" s="371">
        <f>SUM(BMH:SOS!AX16)</f>
        <v>0</v>
      </c>
      <c r="AY16" s="371">
        <f>SUM(BMH:SOS!AY16)</f>
        <v>0</v>
      </c>
      <c r="AZ16" s="371">
        <f>SUM(BMH:SOS!AZ16)</f>
        <v>0</v>
      </c>
      <c r="BA16" s="371">
        <f t="shared" si="12"/>
        <v>0</v>
      </c>
      <c r="BB16" s="371"/>
      <c r="BC16" s="371">
        <f>SUM(BMH:SOS!BC16)</f>
        <v>0</v>
      </c>
      <c r="BD16" s="518">
        <f t="shared" si="13"/>
        <v>0</v>
      </c>
      <c r="BE16" s="371">
        <f>SUM(BMH:SOS!BE16)</f>
        <v>0</v>
      </c>
      <c r="BF16" s="371">
        <f>SUM(BMH:SOS!BF16)</f>
        <v>0</v>
      </c>
      <c r="BG16" s="371">
        <f>SUM(BMH:SOS!BG16)</f>
        <v>0</v>
      </c>
      <c r="BH16" s="371">
        <f>SUM(BMH:SOS!BH16)</f>
        <v>0</v>
      </c>
      <c r="BI16" s="371">
        <f t="shared" si="14"/>
        <v>0</v>
      </c>
      <c r="BJ16" s="371"/>
      <c r="BK16" s="371">
        <f>SUM(BMH:SOS!BK16)</f>
        <v>0</v>
      </c>
      <c r="BL16" s="371">
        <f t="shared" si="15"/>
        <v>0</v>
      </c>
      <c r="BM16" s="371">
        <f>SUM(BMH:SOS!BM16)</f>
        <v>0</v>
      </c>
      <c r="BN16" s="371">
        <f>SUM(BMH:SOS!BN16)</f>
        <v>0</v>
      </c>
      <c r="BO16" s="371">
        <f>SUM(BMH:SOS!BO16)</f>
        <v>0</v>
      </c>
      <c r="BP16" s="371">
        <f>SUM(BMH:SOS!BP16)</f>
        <v>0</v>
      </c>
      <c r="BQ16" s="371">
        <f>SUM(BMH:SOS!BQ16)</f>
        <v>0</v>
      </c>
      <c r="BR16" s="371">
        <f>SUM(BMH:SOS!BR16)</f>
        <v>0</v>
      </c>
      <c r="BS16" s="371">
        <f>SUM(BMH:SOS!BS16)</f>
        <v>0</v>
      </c>
      <c r="BT16" s="371">
        <f>SUM(BMH:SOS!BT16)</f>
        <v>0</v>
      </c>
      <c r="BU16" s="371">
        <f>SUM(BMH:SOS!BU16)</f>
        <v>0</v>
      </c>
      <c r="BV16" s="371">
        <f>SUM(BMH:SOS!BV16)</f>
        <v>0</v>
      </c>
      <c r="BW16" s="371">
        <f t="shared" si="16"/>
        <v>0</v>
      </c>
      <c r="BX16" s="371"/>
      <c r="BY16" s="371">
        <f>SUM(BMH:SOS!BY16)</f>
        <v>0</v>
      </c>
      <c r="BZ16" s="371">
        <f t="shared" si="17"/>
        <v>0</v>
      </c>
      <c r="CA16" s="267"/>
      <c r="CB16" s="267"/>
      <c r="CC16" s="267"/>
      <c r="CD16" s="267"/>
      <c r="CE16" s="267"/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x14ac:dyDescent="0.3">
      <c r="A17" s="430" t="s">
        <v>465</v>
      </c>
      <c r="B17" s="257"/>
      <c r="C17" s="266"/>
      <c r="D17" s="266"/>
      <c r="E17" s="256"/>
      <c r="F17" s="256"/>
      <c r="G17" s="256"/>
      <c r="H17" s="256"/>
      <c r="I17" s="260"/>
      <c r="J17" s="256"/>
      <c r="K17" s="256"/>
      <c r="L17" s="256"/>
      <c r="M17" s="256"/>
      <c r="N17" s="256"/>
      <c r="O17" s="256"/>
      <c r="P17" s="256">
        <f>SUM(BMH:SOS!P17)</f>
        <v>0</v>
      </c>
      <c r="Q17" s="256">
        <f>SUM(BMH:SOS!Q17)</f>
        <v>0</v>
      </c>
      <c r="R17" s="256">
        <f>SUM(BMH:SOS!R17)</f>
        <v>0</v>
      </c>
      <c r="S17" s="256">
        <f>SUM(BMH:SOS!S17)</f>
        <v>0</v>
      </c>
      <c r="T17" s="256">
        <f>SUM(BMH:SOS!T17)</f>
        <v>0</v>
      </c>
      <c r="U17" s="256">
        <f>SUM(BMH:SOS!U17)</f>
        <v>0</v>
      </c>
      <c r="V17" s="256">
        <f>SUM(BMH:SOS!V17)</f>
        <v>0</v>
      </c>
      <c r="W17" s="256">
        <f t="shared" si="6"/>
        <v>0</v>
      </c>
      <c r="X17" s="256"/>
      <c r="Y17" s="256">
        <f>SUM(BMH:SOS!Y17)</f>
        <v>0</v>
      </c>
      <c r="Z17" s="256">
        <f t="shared" si="7"/>
        <v>0</v>
      </c>
      <c r="AA17" s="256">
        <f>SUM(BMH:SOS!AA17)</f>
        <v>0</v>
      </c>
      <c r="AB17" s="256">
        <f>SUM(BMH:SOS!AB17)</f>
        <v>0</v>
      </c>
      <c r="AC17" s="256">
        <f>SUM(BMH:SOS!AC17)</f>
        <v>0</v>
      </c>
      <c r="AD17" s="256">
        <f>SUM(BMH:SOS!AD17)</f>
        <v>0</v>
      </c>
      <c r="AE17" s="256">
        <f t="shared" si="8"/>
        <v>0</v>
      </c>
      <c r="AF17" s="256"/>
      <c r="AG17" s="256">
        <f>SUM(BMH:SOS!AG17)</f>
        <v>0</v>
      </c>
      <c r="AH17" s="256">
        <f t="shared" si="9"/>
        <v>0</v>
      </c>
      <c r="AI17" s="256"/>
      <c r="AJ17" s="256"/>
      <c r="AK17" s="256"/>
      <c r="AL17" s="256"/>
      <c r="AM17" s="256"/>
      <c r="AN17" s="256"/>
      <c r="AO17" s="371"/>
      <c r="AP17" s="371"/>
      <c r="AQ17" s="371"/>
      <c r="AR17" s="371"/>
      <c r="AS17" s="371"/>
      <c r="AT17" s="371"/>
      <c r="AU17" s="371"/>
      <c r="AV17" s="371"/>
      <c r="AW17" s="371">
        <f>SUM(BMH:SOS!AW17)</f>
        <v>0</v>
      </c>
      <c r="AX17" s="371">
        <f>SUM(BMH:SOS!AX17)</f>
        <v>0</v>
      </c>
      <c r="AY17" s="371">
        <f>SUM(BMH:SOS!AY17)</f>
        <v>0</v>
      </c>
      <c r="AZ17" s="371">
        <f>SUM(BMH:SOS!AZ17)</f>
        <v>0</v>
      </c>
      <c r="BA17" s="371">
        <f t="shared" si="12"/>
        <v>0</v>
      </c>
      <c r="BB17" s="371"/>
      <c r="BC17" s="371">
        <f>SUM(BMH:SOS!BC17)</f>
        <v>0</v>
      </c>
      <c r="BD17" s="518">
        <f t="shared" si="13"/>
        <v>0</v>
      </c>
      <c r="BE17" s="371">
        <f>SUM(BMH:SOS!BE17)</f>
        <v>0</v>
      </c>
      <c r="BF17" s="371">
        <f>SUM(BMH:SOS!BF17)</f>
        <v>0</v>
      </c>
      <c r="BG17" s="371">
        <f>SUM(BMH:SOS!BG17)</f>
        <v>0</v>
      </c>
      <c r="BH17" s="371">
        <f>SUM(BMH:SOS!BH17)</f>
        <v>0</v>
      </c>
      <c r="BI17" s="371">
        <f t="shared" si="14"/>
        <v>0</v>
      </c>
      <c r="BJ17" s="371"/>
      <c r="BK17" s="371">
        <f>SUM(BMH:SOS!BK17)</f>
        <v>0</v>
      </c>
      <c r="BL17" s="371">
        <f t="shared" si="15"/>
        <v>0</v>
      </c>
      <c r="BM17" s="371">
        <f>SUM(BMH:SOS!BM17)</f>
        <v>0</v>
      </c>
      <c r="BN17" s="371">
        <f>SUM(BMH:SOS!BN17)</f>
        <v>0</v>
      </c>
      <c r="BO17" s="371">
        <f>SUM(BMH:SOS!BO17)</f>
        <v>0</v>
      </c>
      <c r="BP17" s="371">
        <f>SUM(BMH:SOS!BP17)</f>
        <v>0</v>
      </c>
      <c r="BQ17" s="371">
        <f>SUM(BMH:SOS!BQ17)</f>
        <v>0</v>
      </c>
      <c r="BR17" s="371">
        <f>SUM(BMH:SOS!BR17)</f>
        <v>0</v>
      </c>
      <c r="BS17" s="371">
        <f>SUM(BMH:SOS!BS17)</f>
        <v>0</v>
      </c>
      <c r="BT17" s="371">
        <f>SUM(BMH:SOS!BT17)</f>
        <v>0</v>
      </c>
      <c r="BU17" s="371">
        <f>SUM(BMH:SOS!BU17)</f>
        <v>0</v>
      </c>
      <c r="BV17" s="371">
        <f>SUM(BMH:SOS!BV17)</f>
        <v>0</v>
      </c>
      <c r="BW17" s="371">
        <f t="shared" si="16"/>
        <v>0</v>
      </c>
      <c r="BX17" s="371"/>
      <c r="BY17" s="371">
        <f>SUM(BMH:SOS!BY17)</f>
        <v>0</v>
      </c>
      <c r="BZ17" s="371">
        <f t="shared" si="17"/>
        <v>0</v>
      </c>
      <c r="CA17" s="267"/>
      <c r="CB17" s="267"/>
      <c r="CC17" s="267"/>
      <c r="CD17" s="267"/>
      <c r="CE17" s="267"/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x14ac:dyDescent="0.3">
      <c r="A18" s="424" t="s">
        <v>70</v>
      </c>
      <c r="B18" s="257"/>
      <c r="C18" s="266"/>
      <c r="D18" s="266"/>
      <c r="E18" s="256"/>
      <c r="F18" s="256"/>
      <c r="G18" s="256"/>
      <c r="H18" s="256"/>
      <c r="I18" s="260"/>
      <c r="J18" s="256"/>
      <c r="K18" s="256"/>
      <c r="L18" s="256"/>
      <c r="M18" s="256"/>
      <c r="N18" s="256"/>
      <c r="O18" s="256"/>
      <c r="P18" s="256">
        <f>SUM(BMH:SOS!P18)</f>
        <v>0</v>
      </c>
      <c r="Q18" s="256">
        <f>SUM(BMH:SOS!Q18)</f>
        <v>0</v>
      </c>
      <c r="R18" s="256">
        <f>SUM(BMH:SOS!R18)</f>
        <v>0</v>
      </c>
      <c r="S18" s="256">
        <f>SUM(BMH:SOS!S18)</f>
        <v>0</v>
      </c>
      <c r="T18" s="256">
        <f>SUM(BMH:SOS!T18)</f>
        <v>0</v>
      </c>
      <c r="U18" s="256">
        <f>SUM(BMH:SOS!U18)</f>
        <v>0</v>
      </c>
      <c r="V18" s="256">
        <f>SUM(BMH:SOS!V18)</f>
        <v>0</v>
      </c>
      <c r="W18" s="256">
        <f t="shared" si="6"/>
        <v>0</v>
      </c>
      <c r="X18" s="256"/>
      <c r="Y18" s="256">
        <f>SUM(BMH:SOS!Y18)</f>
        <v>0</v>
      </c>
      <c r="Z18" s="256">
        <f t="shared" si="7"/>
        <v>0</v>
      </c>
      <c r="AA18" s="256">
        <f>SUM(BMH:SOS!AA18)</f>
        <v>0</v>
      </c>
      <c r="AB18" s="256">
        <f>SUM(BMH:SOS!AB18)</f>
        <v>1</v>
      </c>
      <c r="AC18" s="256">
        <f>SUM(BMH:SOS!AC18)</f>
        <v>0</v>
      </c>
      <c r="AD18" s="256">
        <f>SUM(BMH:SOS!AD18)</f>
        <v>0</v>
      </c>
      <c r="AE18" s="256">
        <f t="shared" si="8"/>
        <v>1</v>
      </c>
      <c r="AF18" s="256"/>
      <c r="AG18" s="256">
        <f>SUM(BMH:SOS!AG18)</f>
        <v>1</v>
      </c>
      <c r="AH18" s="256">
        <f t="shared" si="9"/>
        <v>1</v>
      </c>
      <c r="AI18" s="256"/>
      <c r="AJ18" s="256"/>
      <c r="AK18" s="256"/>
      <c r="AL18" s="256"/>
      <c r="AM18" s="256"/>
      <c r="AN18" s="256"/>
      <c r="AO18" s="371"/>
      <c r="AP18" s="371"/>
      <c r="AQ18" s="371"/>
      <c r="AR18" s="371"/>
      <c r="AS18" s="371"/>
      <c r="AT18" s="371"/>
      <c r="AU18" s="371"/>
      <c r="AV18" s="371"/>
      <c r="AW18" s="371">
        <f>SUM(BMH:SOS!AW18)</f>
        <v>0</v>
      </c>
      <c r="AX18" s="371">
        <f>SUM(BMH:SOS!AX18)</f>
        <v>0</v>
      </c>
      <c r="AY18" s="371">
        <f>SUM(BMH:SOS!AY18)</f>
        <v>0</v>
      </c>
      <c r="AZ18" s="371">
        <f>SUM(BMH:SOS!AZ18)</f>
        <v>0</v>
      </c>
      <c r="BA18" s="371">
        <f t="shared" si="12"/>
        <v>0</v>
      </c>
      <c r="BB18" s="371"/>
      <c r="BC18" s="371">
        <f>SUM(BMH:SOS!BC18)</f>
        <v>0</v>
      </c>
      <c r="BD18" s="518">
        <f t="shared" si="13"/>
        <v>0</v>
      </c>
      <c r="BE18" s="371">
        <f>SUM(BMH:SOS!BE18)</f>
        <v>0</v>
      </c>
      <c r="BF18" s="371">
        <f>SUM(BMH:SOS!BF18)</f>
        <v>0</v>
      </c>
      <c r="BG18" s="371">
        <f>SUM(BMH:SOS!BG18)</f>
        <v>0</v>
      </c>
      <c r="BH18" s="371">
        <f>SUM(BMH:SOS!BH18)</f>
        <v>0</v>
      </c>
      <c r="BI18" s="371">
        <f t="shared" si="14"/>
        <v>0</v>
      </c>
      <c r="BJ18" s="371"/>
      <c r="BK18" s="371">
        <f>SUM(BMH:SOS!BK18)</f>
        <v>0</v>
      </c>
      <c r="BL18" s="371">
        <f t="shared" si="15"/>
        <v>0</v>
      </c>
      <c r="BM18" s="371">
        <f>SUM(BMH:SOS!BM18)</f>
        <v>0</v>
      </c>
      <c r="BN18" s="371">
        <f>SUM(BMH:SOS!BN18)</f>
        <v>0</v>
      </c>
      <c r="BO18" s="371">
        <f>SUM(BMH:SOS!BO18)</f>
        <v>0</v>
      </c>
      <c r="BP18" s="371">
        <f>SUM(BMH:SOS!BP18)</f>
        <v>0</v>
      </c>
      <c r="BQ18" s="371">
        <f>SUM(BMH:SOS!BQ18)</f>
        <v>0</v>
      </c>
      <c r="BR18" s="371">
        <f>SUM(BMH:SOS!BR18)</f>
        <v>0</v>
      </c>
      <c r="BS18" s="371">
        <f>SUM(BMH:SOS!BS18)</f>
        <v>0</v>
      </c>
      <c r="BT18" s="371">
        <f>SUM(BMH:SOS!BT18)</f>
        <v>0</v>
      </c>
      <c r="BU18" s="371">
        <f>SUM(BMH:SOS!BU18)</f>
        <v>0</v>
      </c>
      <c r="BV18" s="371">
        <f>SUM(BMH:SOS!BV18)</f>
        <v>0</v>
      </c>
      <c r="BW18" s="371">
        <f t="shared" si="16"/>
        <v>0</v>
      </c>
      <c r="BX18" s="371"/>
      <c r="BY18" s="371">
        <f>SUM(BMH:SOS!BY18)</f>
        <v>0</v>
      </c>
      <c r="BZ18" s="371">
        <f t="shared" si="17"/>
        <v>0</v>
      </c>
      <c r="CA18" s="267"/>
      <c r="CB18" s="267"/>
      <c r="CC18" s="267"/>
      <c r="CD18" s="267"/>
      <c r="CE18" s="267"/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x14ac:dyDescent="0.3">
      <c r="A19" s="256" t="s">
        <v>76</v>
      </c>
      <c r="B19" s="257" t="s">
        <v>77</v>
      </c>
      <c r="C19" s="256" t="s">
        <v>78</v>
      </c>
      <c r="D19" s="258" t="s">
        <v>79</v>
      </c>
      <c r="E19" s="256">
        <v>5</v>
      </c>
      <c r="F19" s="256">
        <v>5</v>
      </c>
      <c r="G19" s="256">
        <v>4</v>
      </c>
      <c r="H19" s="256">
        <v>205</v>
      </c>
      <c r="I19" s="260">
        <f t="shared" si="4"/>
        <v>219</v>
      </c>
      <c r="J19" s="256"/>
      <c r="K19" s="256">
        <v>219</v>
      </c>
      <c r="L19" s="256">
        <f t="shared" si="5"/>
        <v>219</v>
      </c>
      <c r="M19" s="256">
        <v>0</v>
      </c>
      <c r="N19" s="256">
        <v>0</v>
      </c>
      <c r="O19" s="256"/>
      <c r="P19" s="256">
        <f>SUM(BMH:SOS!P19)</f>
        <v>0</v>
      </c>
      <c r="Q19" s="256">
        <f>SUM(BMH:SOS!Q19)</f>
        <v>0</v>
      </c>
      <c r="R19" s="256">
        <f>SUM(BMH:SOS!R19)</f>
        <v>0</v>
      </c>
      <c r="S19" s="256">
        <v>0</v>
      </c>
      <c r="T19" s="256">
        <v>0</v>
      </c>
      <c r="U19" s="256">
        <f>SUM(BMH:SOS!U19)</f>
        <v>0</v>
      </c>
      <c r="V19" s="256">
        <f>SUM(BMH:SOS!V19)</f>
        <v>0</v>
      </c>
      <c r="W19" s="256">
        <f t="shared" si="6"/>
        <v>0</v>
      </c>
      <c r="X19" s="256"/>
      <c r="Y19" s="256">
        <f>SUM(BMH:SOS!Y19)</f>
        <v>0</v>
      </c>
      <c r="Z19" s="256">
        <f t="shared" si="7"/>
        <v>0</v>
      </c>
      <c r="AA19" s="256">
        <v>0</v>
      </c>
      <c r="AB19" s="256">
        <v>0</v>
      </c>
      <c r="AC19" s="256">
        <f>SUM(BMH:SOS!AC19)</f>
        <v>0</v>
      </c>
      <c r="AD19" s="256">
        <f>SUM(BMH:SOS!AD19)</f>
        <v>0</v>
      </c>
      <c r="AE19" s="256">
        <f t="shared" si="8"/>
        <v>0</v>
      </c>
      <c r="AF19" s="256"/>
      <c r="AG19" s="256">
        <f>SUM(BMH:SOS!AG19)</f>
        <v>0</v>
      </c>
      <c r="AH19" s="256">
        <f t="shared" si="9"/>
        <v>0</v>
      </c>
      <c r="AI19" s="256">
        <v>0</v>
      </c>
      <c r="AJ19" s="256">
        <v>0</v>
      </c>
      <c r="AK19" s="256">
        <v>0</v>
      </c>
      <c r="AL19" s="256">
        <v>0</v>
      </c>
      <c r="AM19" s="256">
        <v>0</v>
      </c>
      <c r="AN19" s="256">
        <v>0</v>
      </c>
      <c r="AO19" s="371">
        <v>0</v>
      </c>
      <c r="AP19" s="371">
        <v>0</v>
      </c>
      <c r="AQ19" s="371">
        <v>0</v>
      </c>
      <c r="AR19" s="371">
        <v>0</v>
      </c>
      <c r="AS19" s="371">
        <f t="shared" si="10"/>
        <v>0</v>
      </c>
      <c r="AT19" s="371"/>
      <c r="AU19" s="371">
        <v>0</v>
      </c>
      <c r="AV19" s="371">
        <f t="shared" si="11"/>
        <v>0</v>
      </c>
      <c r="AW19" s="371">
        <f>SUM(BMH:SOS!AW19)</f>
        <v>0</v>
      </c>
      <c r="AX19" s="371">
        <f>SUM(BMH:SOS!AX19)</f>
        <v>0</v>
      </c>
      <c r="AY19" s="371">
        <f>SUM(BMH:SOS!AY19)</f>
        <v>0</v>
      </c>
      <c r="AZ19" s="371">
        <f>SUM(BMH:SOS!AZ19)</f>
        <v>0</v>
      </c>
      <c r="BA19" s="371">
        <f t="shared" si="12"/>
        <v>0</v>
      </c>
      <c r="BB19" s="371"/>
      <c r="BC19" s="371">
        <f>SUM(BMH:SOS!BC19)</f>
        <v>0</v>
      </c>
      <c r="BD19" s="518">
        <f t="shared" si="13"/>
        <v>0</v>
      </c>
      <c r="BE19" s="371">
        <f>SUM(BMH:SOS!BE19)</f>
        <v>0</v>
      </c>
      <c r="BF19" s="371">
        <f>SUM(BMH:SOS!BF19)</f>
        <v>0</v>
      </c>
      <c r="BG19" s="371">
        <f>SUM(BMH:SOS!BG19)</f>
        <v>0</v>
      </c>
      <c r="BH19" s="371">
        <f>SUM(BMH:SOS!BH19)</f>
        <v>0</v>
      </c>
      <c r="BI19" s="371">
        <f t="shared" si="14"/>
        <v>0</v>
      </c>
      <c r="BJ19" s="371"/>
      <c r="BK19" s="371">
        <f>SUM(BMH:SOS!BK19)</f>
        <v>0</v>
      </c>
      <c r="BL19" s="371">
        <f t="shared" si="15"/>
        <v>0</v>
      </c>
      <c r="BM19" s="371" t="e">
        <f>SUM(BMH:SOS!BM19)</f>
        <v>#DIV/0!</v>
      </c>
      <c r="BN19" s="371" t="e">
        <f>SUM(BMH:SOS!BN19)</f>
        <v>#DIV/0!</v>
      </c>
      <c r="BO19" s="371">
        <f>SUM(BMH:SOS!BO19)</f>
        <v>0</v>
      </c>
      <c r="BP19" s="371">
        <f>SUM(BMH:SOS!BP19)</f>
        <v>0</v>
      </c>
      <c r="BQ19" s="371" t="e">
        <f>SUM(BMH:SOS!BQ19)</f>
        <v>#DIV/0!</v>
      </c>
      <c r="BR19" s="371">
        <f>SUM(BMH:SOS!BR19)</f>
        <v>0</v>
      </c>
      <c r="BS19" s="371">
        <f>SUM(BMH:SOS!BS19)</f>
        <v>0</v>
      </c>
      <c r="BT19" s="371">
        <f>SUM(BMH:SOS!BT19)</f>
        <v>0</v>
      </c>
      <c r="BU19" s="371">
        <f>SUM(BMH:SOS!BU19)</f>
        <v>0</v>
      </c>
      <c r="BV19" s="371">
        <f>SUM(BMH:SOS!BV19)</f>
        <v>0</v>
      </c>
      <c r="BW19" s="371">
        <f t="shared" si="16"/>
        <v>0</v>
      </c>
      <c r="BX19" s="371"/>
      <c r="BY19" s="371">
        <f>SUM(BMH:SOS!BY19)</f>
        <v>0</v>
      </c>
      <c r="BZ19" s="371">
        <f t="shared" si="17"/>
        <v>0</v>
      </c>
      <c r="CA19" s="271"/>
      <c r="CB19" s="271"/>
      <c r="CC19" s="271"/>
      <c r="CD19" s="271"/>
      <c r="CE19" s="271"/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x14ac:dyDescent="0.3">
      <c r="A20" s="253" t="s">
        <v>80</v>
      </c>
      <c r="E20" s="253">
        <f>SUM(E21:E28)</f>
        <v>619</v>
      </c>
      <c r="F20" s="253">
        <f t="shared" ref="F20:BQ20" si="18">SUM(F21:F28)</f>
        <v>2331</v>
      </c>
      <c r="G20" s="253">
        <f t="shared" si="18"/>
        <v>2387</v>
      </c>
      <c r="H20" s="253">
        <f t="shared" si="18"/>
        <v>2514</v>
      </c>
      <c r="I20" s="253">
        <f t="shared" si="18"/>
        <v>7851</v>
      </c>
      <c r="J20" s="253">
        <f t="shared" si="18"/>
        <v>0</v>
      </c>
      <c r="K20" s="253">
        <f t="shared" si="18"/>
        <v>7851</v>
      </c>
      <c r="L20" s="253">
        <f t="shared" si="18"/>
        <v>7851</v>
      </c>
      <c r="M20" s="253">
        <f t="shared" si="18"/>
        <v>0</v>
      </c>
      <c r="N20" s="253">
        <f t="shared" si="18"/>
        <v>385</v>
      </c>
      <c r="O20" s="253">
        <f t="shared" si="18"/>
        <v>0</v>
      </c>
      <c r="P20" s="253">
        <f t="shared" si="18"/>
        <v>313106</v>
      </c>
      <c r="Q20" s="253">
        <f t="shared" si="18"/>
        <v>454089</v>
      </c>
      <c r="R20" s="253">
        <f t="shared" si="18"/>
        <v>767195</v>
      </c>
      <c r="S20" s="253">
        <f t="shared" si="18"/>
        <v>269</v>
      </c>
      <c r="T20" s="253">
        <f t="shared" si="18"/>
        <v>19867.900000000001</v>
      </c>
      <c r="U20" s="253">
        <f t="shared" si="18"/>
        <v>102915.1</v>
      </c>
      <c r="V20" s="253">
        <f t="shared" si="18"/>
        <v>75205</v>
      </c>
      <c r="W20" s="253">
        <f t="shared" si="18"/>
        <v>198257</v>
      </c>
      <c r="X20" s="253">
        <f t="shared" si="18"/>
        <v>0</v>
      </c>
      <c r="Y20" s="253">
        <f t="shared" si="18"/>
        <v>198257</v>
      </c>
      <c r="Z20" s="253">
        <f t="shared" si="18"/>
        <v>198257</v>
      </c>
      <c r="AA20" s="253">
        <f t="shared" si="18"/>
        <v>206</v>
      </c>
      <c r="AB20" s="253">
        <f t="shared" si="18"/>
        <v>165124</v>
      </c>
      <c r="AC20" s="253">
        <f t="shared" si="18"/>
        <v>0</v>
      </c>
      <c r="AD20" s="253">
        <f t="shared" si="18"/>
        <v>0</v>
      </c>
      <c r="AE20" s="253">
        <f t="shared" si="18"/>
        <v>165330</v>
      </c>
      <c r="AF20" s="253">
        <f t="shared" si="18"/>
        <v>0</v>
      </c>
      <c r="AG20" s="253">
        <f t="shared" si="18"/>
        <v>165330</v>
      </c>
      <c r="AH20" s="253">
        <f t="shared" si="18"/>
        <v>165330</v>
      </c>
      <c r="AI20" s="253">
        <f t="shared" si="18"/>
        <v>0</v>
      </c>
      <c r="AJ20" s="253">
        <f t="shared" si="18"/>
        <v>0</v>
      </c>
      <c r="AK20" s="253">
        <f t="shared" si="18"/>
        <v>0</v>
      </c>
      <c r="AL20" s="253">
        <f t="shared" si="18"/>
        <v>0</v>
      </c>
      <c r="AM20" s="253">
        <f t="shared" si="18"/>
        <v>0</v>
      </c>
      <c r="AN20" s="253">
        <f t="shared" si="18"/>
        <v>0</v>
      </c>
      <c r="AO20" s="253">
        <f t="shared" si="18"/>
        <v>94.818504673169855</v>
      </c>
      <c r="AP20" s="253">
        <f t="shared" si="18"/>
        <v>132.84927817972269</v>
      </c>
      <c r="AQ20" s="253">
        <f t="shared" si="18"/>
        <v>153.11070478717571</v>
      </c>
      <c r="AR20" s="253">
        <f t="shared" si="18"/>
        <v>136.80294135993185</v>
      </c>
      <c r="AS20" s="253">
        <f t="shared" si="18"/>
        <v>517.58142900000007</v>
      </c>
      <c r="AT20" s="253">
        <f t="shared" si="18"/>
        <v>0</v>
      </c>
      <c r="AU20" s="253">
        <f t="shared" si="18"/>
        <v>517.58142900000007</v>
      </c>
      <c r="AV20" s="253">
        <f t="shared" si="18"/>
        <v>517.58142900000007</v>
      </c>
      <c r="AW20" s="253">
        <f t="shared" si="18"/>
        <v>11.255996</v>
      </c>
      <c r="AX20" s="253">
        <f t="shared" si="18"/>
        <v>84.307295999999994</v>
      </c>
      <c r="AY20" s="253">
        <f t="shared" si="18"/>
        <v>227.04400399999994</v>
      </c>
      <c r="AZ20" s="253">
        <f t="shared" si="18"/>
        <v>173.86100399999995</v>
      </c>
      <c r="BA20" s="253">
        <f t="shared" si="18"/>
        <v>496.46829999999989</v>
      </c>
      <c r="BB20" s="253">
        <f t="shared" si="18"/>
        <v>0</v>
      </c>
      <c r="BC20" s="253">
        <f t="shared" si="18"/>
        <v>496.46829999999994</v>
      </c>
      <c r="BD20" s="253">
        <f t="shared" si="18"/>
        <v>496.46829999999994</v>
      </c>
      <c r="BE20" s="253">
        <f t="shared" si="18"/>
        <v>11.255996</v>
      </c>
      <c r="BF20" s="253">
        <f t="shared" si="18"/>
        <v>103.517296</v>
      </c>
      <c r="BG20" s="253">
        <f t="shared" si="18"/>
        <v>0</v>
      </c>
      <c r="BH20" s="253">
        <f t="shared" si="18"/>
        <v>0</v>
      </c>
      <c r="BI20" s="374">
        <f t="shared" si="18"/>
        <v>114.77329200000001</v>
      </c>
      <c r="BJ20" s="374">
        <f t="shared" si="18"/>
        <v>0</v>
      </c>
      <c r="BK20" s="374">
        <f t="shared" si="18"/>
        <v>114.77329200000001</v>
      </c>
      <c r="BL20" s="253">
        <f t="shared" si="18"/>
        <v>114.77329200000001</v>
      </c>
      <c r="BM20" s="253" t="e">
        <f t="shared" si="18"/>
        <v>#DIV/0!</v>
      </c>
      <c r="BN20" s="253" t="e">
        <f t="shared" si="18"/>
        <v>#DIV/0!</v>
      </c>
      <c r="BO20" s="253">
        <f t="shared" si="18"/>
        <v>0</v>
      </c>
      <c r="BP20" s="253">
        <f t="shared" si="18"/>
        <v>0</v>
      </c>
      <c r="BQ20" s="253" t="e">
        <f t="shared" si="18"/>
        <v>#DIV/0!</v>
      </c>
      <c r="BR20" s="253">
        <f t="shared" ref="BR20:BZ20" si="19">SUM(BR21:BR28)</f>
        <v>289.33333333333331</v>
      </c>
      <c r="BS20" s="253">
        <f t="shared" si="19"/>
        <v>7.5159960000000003</v>
      </c>
      <c r="BT20" s="253">
        <f t="shared" si="19"/>
        <v>325.33939071766861</v>
      </c>
      <c r="BU20" s="253">
        <f t="shared" si="19"/>
        <v>0.9</v>
      </c>
      <c r="BV20" s="253">
        <f t="shared" si="19"/>
        <v>0</v>
      </c>
      <c r="BW20" s="253">
        <f t="shared" si="19"/>
        <v>333.75538671766861</v>
      </c>
      <c r="BX20" s="253">
        <f t="shared" si="19"/>
        <v>0</v>
      </c>
      <c r="BY20" s="253">
        <f t="shared" si="19"/>
        <v>333.75538671766861</v>
      </c>
      <c r="BZ20" s="253">
        <f t="shared" si="19"/>
        <v>333.75538671766861</v>
      </c>
    </row>
    <row r="21" spans="1:95" x14ac:dyDescent="0.25">
      <c r="A21" s="256" t="s">
        <v>81</v>
      </c>
      <c r="B21" s="257"/>
      <c r="C21" s="256" t="s">
        <v>82</v>
      </c>
      <c r="D21" s="258" t="s">
        <v>83</v>
      </c>
      <c r="E21" s="256">
        <v>0</v>
      </c>
      <c r="F21" s="256">
        <v>0</v>
      </c>
      <c r="G21" s="256">
        <v>0</v>
      </c>
      <c r="H21" s="256">
        <v>0</v>
      </c>
      <c r="I21" s="260">
        <f t="shared" si="4"/>
        <v>0</v>
      </c>
      <c r="J21" s="256"/>
      <c r="K21" s="256">
        <v>0</v>
      </c>
      <c r="L21" s="256">
        <f t="shared" si="5"/>
        <v>0</v>
      </c>
      <c r="M21" s="256">
        <v>0</v>
      </c>
      <c r="N21" s="256">
        <v>0</v>
      </c>
      <c r="O21" s="256"/>
      <c r="P21" s="256">
        <f>SUM(BMH:SOS!P21)</f>
        <v>0</v>
      </c>
      <c r="Q21" s="256">
        <f>SUM(BMH:SOS!Q21)</f>
        <v>0</v>
      </c>
      <c r="R21" s="256">
        <f>SUM(BMH:SOS!R21)</f>
        <v>0</v>
      </c>
      <c r="S21" s="256">
        <f>SUM(BMH:SOS!S21)</f>
        <v>0</v>
      </c>
      <c r="T21" s="256">
        <f>SUM(BMH:SOS!T21)</f>
        <v>0</v>
      </c>
      <c r="U21" s="256">
        <f>SUM(BMH:SOS!U21)</f>
        <v>1</v>
      </c>
      <c r="V21" s="256">
        <v>1</v>
      </c>
      <c r="W21" s="256">
        <f t="shared" si="6"/>
        <v>2</v>
      </c>
      <c r="X21" s="256"/>
      <c r="Y21" s="256">
        <f>SUM(BMH:SOS!Y21)</f>
        <v>2</v>
      </c>
      <c r="Z21" s="256">
        <f t="shared" si="7"/>
        <v>2</v>
      </c>
      <c r="AA21" s="256">
        <f>SUM(BMH:SOS!AA21)</f>
        <v>0</v>
      </c>
      <c r="AB21" s="256">
        <f>SUM(BMH:SOS!AB21)</f>
        <v>0</v>
      </c>
      <c r="AC21" s="256">
        <f>SUM(BMH:SOS!AC21)</f>
        <v>0</v>
      </c>
      <c r="AD21" s="256">
        <f>SUM(BMH:SOS!AD21)</f>
        <v>0</v>
      </c>
      <c r="AE21" s="256">
        <f t="shared" si="8"/>
        <v>0</v>
      </c>
      <c r="AF21" s="256"/>
      <c r="AG21" s="256">
        <f>SUM(BMH:SOS!AG21)</f>
        <v>0</v>
      </c>
      <c r="AH21" s="256">
        <f t="shared" si="9"/>
        <v>0</v>
      </c>
      <c r="AI21" s="256">
        <v>0</v>
      </c>
      <c r="AJ21" s="256">
        <v>0</v>
      </c>
      <c r="AK21" s="256">
        <v>0</v>
      </c>
      <c r="AL21" s="256">
        <v>0</v>
      </c>
      <c r="AM21" s="256">
        <v>0</v>
      </c>
      <c r="AN21" s="256">
        <v>0</v>
      </c>
      <c r="AO21" s="371">
        <v>0</v>
      </c>
      <c r="AP21" s="371">
        <v>0</v>
      </c>
      <c r="AQ21" s="371">
        <v>0</v>
      </c>
      <c r="AR21" s="371">
        <v>0</v>
      </c>
      <c r="AS21" s="371">
        <f t="shared" si="10"/>
        <v>0</v>
      </c>
      <c r="AT21" s="371"/>
      <c r="AU21" s="371">
        <v>0</v>
      </c>
      <c r="AV21" s="371">
        <f t="shared" si="11"/>
        <v>0</v>
      </c>
      <c r="AW21" s="371">
        <f>SUM(BMH:SOS!AW21)</f>
        <v>0</v>
      </c>
      <c r="AX21" s="371">
        <f>SUM(BMH:SOS!AX21)</f>
        <v>0</v>
      </c>
      <c r="AY21" s="371">
        <v>1.3</v>
      </c>
      <c r="AZ21" s="371">
        <v>1</v>
      </c>
      <c r="BA21" s="371">
        <f t="shared" si="12"/>
        <v>2.2999999999999998</v>
      </c>
      <c r="BB21" s="371"/>
      <c r="BC21" s="371">
        <f>SUM(BMH:SOS!BC21)</f>
        <v>2.2999999999999998</v>
      </c>
      <c r="BD21" s="518">
        <f t="shared" si="13"/>
        <v>2.2999999999999998</v>
      </c>
      <c r="BE21" s="371">
        <f>SUM(BMH:SOS!BE21)</f>
        <v>0</v>
      </c>
      <c r="BF21" s="371">
        <f>SUM(BMH:SOS!BF21)</f>
        <v>0</v>
      </c>
      <c r="BG21" s="371">
        <f>SUM(BMH:SOS!BG21)</f>
        <v>0</v>
      </c>
      <c r="BH21" s="371">
        <f>SUM(BMH:SOS!BH21)</f>
        <v>0</v>
      </c>
      <c r="BI21" s="371">
        <f t="shared" si="14"/>
        <v>0</v>
      </c>
      <c r="BJ21" s="371"/>
      <c r="BK21" s="371">
        <f>SUM(BMH:SOS!BK21)</f>
        <v>0</v>
      </c>
      <c r="BL21" s="371">
        <f t="shared" si="15"/>
        <v>0</v>
      </c>
      <c r="BM21" s="371" t="e">
        <f>SUM(BMH:SOS!BM21)</f>
        <v>#DIV/0!</v>
      </c>
      <c r="BN21" s="371" t="e">
        <f>SUM(BMH:SOS!BN21)</f>
        <v>#DIV/0!</v>
      </c>
      <c r="BO21" s="371">
        <f>SUM(BMH:SOS!BO21)</f>
        <v>0</v>
      </c>
      <c r="BP21" s="371">
        <f>SUM(BMH:SOS!BP21)</f>
        <v>0</v>
      </c>
      <c r="BQ21" s="371" t="e">
        <f>SUM(BMH:SOS!BQ21)</f>
        <v>#DIV/0!</v>
      </c>
      <c r="BR21" s="371">
        <f>SUM(BMH:SOS!BR21)</f>
        <v>0</v>
      </c>
      <c r="BS21" s="371">
        <f>SUM(BMH:SOS!BS21)</f>
        <v>0</v>
      </c>
      <c r="BT21" s="371">
        <f>SUM(BMH:SOS!BT21)</f>
        <v>0</v>
      </c>
      <c r="BU21" s="371">
        <f>SUM(BMH:SOS!BU21)</f>
        <v>0</v>
      </c>
      <c r="BV21" s="371">
        <f>SUM(BMH:SOS!BV21)</f>
        <v>0</v>
      </c>
      <c r="BW21" s="371">
        <f t="shared" si="16"/>
        <v>0</v>
      </c>
      <c r="BX21" s="371"/>
      <c r="BY21" s="371">
        <f>SUM(BMH:SOS!BY21)</f>
        <v>0</v>
      </c>
      <c r="BZ21" s="371">
        <f t="shared" si="17"/>
        <v>0</v>
      </c>
      <c r="CA21" s="256"/>
      <c r="CB21" s="256"/>
      <c r="CC21" s="256"/>
      <c r="CD21" s="256"/>
      <c r="CE21" s="256"/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x14ac:dyDescent="0.25">
      <c r="A22" s="256" t="s">
        <v>84</v>
      </c>
      <c r="B22" s="272" t="s">
        <v>85</v>
      </c>
      <c r="C22" s="256" t="s">
        <v>86</v>
      </c>
      <c r="D22" s="258" t="s">
        <v>87</v>
      </c>
      <c r="E22" s="256">
        <v>10</v>
      </c>
      <c r="F22" s="256">
        <v>20</v>
      </c>
      <c r="G22" s="256">
        <v>57</v>
      </c>
      <c r="H22" s="256">
        <v>16</v>
      </c>
      <c r="I22" s="260">
        <f t="shared" si="4"/>
        <v>103</v>
      </c>
      <c r="J22" s="256"/>
      <c r="K22" s="256">
        <v>103</v>
      </c>
      <c r="L22" s="256">
        <f t="shared" si="5"/>
        <v>103</v>
      </c>
      <c r="M22" s="256">
        <v>0</v>
      </c>
      <c r="N22" s="256">
        <v>0</v>
      </c>
      <c r="O22" s="256"/>
      <c r="P22" s="256">
        <f>SUM(BMH:SOS!P22)</f>
        <v>13625</v>
      </c>
      <c r="Q22" s="256">
        <f>SUM(BMH:SOS!Q22)</f>
        <v>15879</v>
      </c>
      <c r="R22" s="256">
        <f>SUM(BMH:SOS!R22)</f>
        <v>29504</v>
      </c>
      <c r="S22" s="256">
        <v>26</v>
      </c>
      <c r="T22" s="256">
        <f>SUM(BMH:SOS!T22)</f>
        <v>16</v>
      </c>
      <c r="U22" s="256">
        <f>SUM(BMH:SOS!U22)</f>
        <v>195</v>
      </c>
      <c r="V22" s="256">
        <f>SUM(BMH:SOS!V22)</f>
        <v>300</v>
      </c>
      <c r="W22" s="256">
        <f t="shared" si="6"/>
        <v>537</v>
      </c>
      <c r="X22" s="256"/>
      <c r="Y22" s="256">
        <f>SUM(BMH:SOS!Y22)</f>
        <v>537</v>
      </c>
      <c r="Z22" s="256">
        <f t="shared" si="7"/>
        <v>537</v>
      </c>
      <c r="AA22" s="256">
        <f>SUM(BMH:SOS!AA22)</f>
        <v>30</v>
      </c>
      <c r="AB22" s="256">
        <v>224</v>
      </c>
      <c r="AC22" s="256">
        <f>SUM(BMH:SOS!AC22)</f>
        <v>0</v>
      </c>
      <c r="AD22" s="256">
        <f>SUM(BMH:SOS!AD22)</f>
        <v>0</v>
      </c>
      <c r="AE22" s="256">
        <f t="shared" si="8"/>
        <v>254</v>
      </c>
      <c r="AF22" s="256"/>
      <c r="AG22" s="256">
        <f>SUM(BMH:SOS!AG22)</f>
        <v>254</v>
      </c>
      <c r="AH22" s="256">
        <f t="shared" si="9"/>
        <v>254</v>
      </c>
      <c r="AI22" s="256">
        <v>0</v>
      </c>
      <c r="AJ22" s="256">
        <v>0</v>
      </c>
      <c r="AK22" s="256">
        <v>0</v>
      </c>
      <c r="AL22" s="256">
        <v>0</v>
      </c>
      <c r="AM22" s="256">
        <v>0</v>
      </c>
      <c r="AN22" s="256">
        <v>0</v>
      </c>
      <c r="AO22" s="371">
        <v>0</v>
      </c>
      <c r="AP22" s="371">
        <v>12.26488953730721</v>
      </c>
      <c r="AQ22" s="371">
        <v>23.019414339308046</v>
      </c>
      <c r="AR22" s="371">
        <v>8.3706961233847448</v>
      </c>
      <c r="AS22" s="371">
        <f t="shared" si="10"/>
        <v>43.655000000000001</v>
      </c>
      <c r="AT22" s="371"/>
      <c r="AU22" s="371">
        <v>43.655000000000001</v>
      </c>
      <c r="AV22" s="371">
        <f t="shared" si="11"/>
        <v>43.655000000000001</v>
      </c>
      <c r="AW22" s="371">
        <f>SUM(BMH:SOS!AW22)</f>
        <v>0</v>
      </c>
      <c r="AX22" s="371">
        <f>SUM(BMH:SOS!AX22)</f>
        <v>5.13</v>
      </c>
      <c r="AY22" s="371">
        <v>10.870000000000001</v>
      </c>
      <c r="AZ22" s="371">
        <f>SUM(BMH:SOS!AZ22)</f>
        <v>5.1029999999999998</v>
      </c>
      <c r="BA22" s="371">
        <f t="shared" si="12"/>
        <v>21.103000000000002</v>
      </c>
      <c r="BB22" s="371"/>
      <c r="BC22" s="371">
        <f>SUM(BMH:SOS!BC22)</f>
        <v>21.103000000000002</v>
      </c>
      <c r="BD22" s="518">
        <f t="shared" si="13"/>
        <v>21.103000000000002</v>
      </c>
      <c r="BE22" s="371">
        <f>SUM(BMH:SOS!BE22)</f>
        <v>0</v>
      </c>
      <c r="BF22" s="371">
        <v>0.25</v>
      </c>
      <c r="BG22" s="371">
        <f>SUM(BMH:SOS!BG22)</f>
        <v>0</v>
      </c>
      <c r="BH22" s="371">
        <f>SUM(BMH:SOS!BH22)</f>
        <v>0</v>
      </c>
      <c r="BI22" s="371">
        <f t="shared" si="14"/>
        <v>0.25</v>
      </c>
      <c r="BJ22" s="371"/>
      <c r="BK22" s="371">
        <f>SUM(BMH:SOS!BK22)</f>
        <v>0.25</v>
      </c>
      <c r="BL22" s="371">
        <f t="shared" si="15"/>
        <v>0.25</v>
      </c>
      <c r="BM22" s="371" t="e">
        <f>SUM(BMH:SOS!BM22)</f>
        <v>#DIV/0!</v>
      </c>
      <c r="BN22" s="371" t="e">
        <f>SUM(BMH:SOS!BN22)</f>
        <v>#DIV/0!</v>
      </c>
      <c r="BO22" s="371">
        <f>SUM(BMH:SOS!BO22)</f>
        <v>0</v>
      </c>
      <c r="BP22" s="371">
        <f>SUM(BMH:SOS!BP22)</f>
        <v>0</v>
      </c>
      <c r="BQ22" s="371">
        <f>SUM(BMH:SOS!BQ22)</f>
        <v>108.84353741496599</v>
      </c>
      <c r="BR22" s="371">
        <f>SUM(BMH:SOS!BR22)</f>
        <v>100</v>
      </c>
      <c r="BS22" s="371">
        <f>SUM(BMH:SOS!BS22)</f>
        <v>0</v>
      </c>
      <c r="BT22" s="371">
        <v>0.25</v>
      </c>
      <c r="BU22" s="371">
        <f>SUM(BMH:SOS!BU22)</f>
        <v>0</v>
      </c>
      <c r="BV22" s="371">
        <f>SUM(BMH:SOS!BV22)</f>
        <v>0</v>
      </c>
      <c r="BW22" s="371">
        <f t="shared" si="16"/>
        <v>0.25</v>
      </c>
      <c r="BX22" s="371"/>
      <c r="BY22" s="371">
        <f>SUM(BMH:SOS!BY22)</f>
        <v>0.25</v>
      </c>
      <c r="BZ22" s="371">
        <f t="shared" si="17"/>
        <v>0.25</v>
      </c>
      <c r="CA22" s="256"/>
      <c r="CB22" s="256"/>
      <c r="CC22" s="256"/>
      <c r="CD22" s="256"/>
      <c r="CE22" s="256"/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x14ac:dyDescent="0.25">
      <c r="A23" s="256" t="s">
        <v>88</v>
      </c>
      <c r="B23" s="272" t="s">
        <v>89</v>
      </c>
      <c r="C23" s="256" t="s">
        <v>90</v>
      </c>
      <c r="D23" s="258" t="s">
        <v>91</v>
      </c>
      <c r="E23" s="256">
        <v>0</v>
      </c>
      <c r="F23" s="256">
        <v>4</v>
      </c>
      <c r="G23" s="256">
        <v>3</v>
      </c>
      <c r="H23" s="256">
        <v>3</v>
      </c>
      <c r="I23" s="260">
        <f t="shared" si="4"/>
        <v>10</v>
      </c>
      <c r="J23" s="256"/>
      <c r="K23" s="256">
        <v>10</v>
      </c>
      <c r="L23" s="256">
        <f t="shared" si="5"/>
        <v>10</v>
      </c>
      <c r="M23" s="256">
        <v>0</v>
      </c>
      <c r="N23" s="256">
        <v>0</v>
      </c>
      <c r="O23" s="256"/>
      <c r="P23" s="256">
        <f>SUM(BMH:SOS!P23)</f>
        <v>457</v>
      </c>
      <c r="Q23" s="256">
        <f>SUM(BMH:SOS!Q23)</f>
        <v>441</v>
      </c>
      <c r="R23" s="256">
        <f>SUM(BMH:SOS!R23)</f>
        <v>898</v>
      </c>
      <c r="S23" s="256">
        <f>SUM(BMH:SOS!S23)</f>
        <v>0</v>
      </c>
      <c r="T23" s="256">
        <f>SUM(BMH:SOS!T23)</f>
        <v>10</v>
      </c>
      <c r="U23" s="256">
        <f>SUM(BMH:SOS!U23)</f>
        <v>37</v>
      </c>
      <c r="V23" s="256">
        <f>SUM(BMH:SOS!V23)</f>
        <v>7</v>
      </c>
      <c r="W23" s="256">
        <f t="shared" si="6"/>
        <v>54</v>
      </c>
      <c r="X23" s="256"/>
      <c r="Y23" s="256">
        <f>SUM(BMH:SOS!Y23)</f>
        <v>54</v>
      </c>
      <c r="Z23" s="256">
        <f t="shared" si="7"/>
        <v>54</v>
      </c>
      <c r="AA23" s="256">
        <f>SUM(BMH:SOS!AA23)</f>
        <v>0</v>
      </c>
      <c r="AB23" s="256">
        <f>SUM(BMH:SOS!AB23)</f>
        <v>47</v>
      </c>
      <c r="AC23" s="256">
        <f>SUM(BMH:SOS!AC23)</f>
        <v>0</v>
      </c>
      <c r="AD23" s="256">
        <f>SUM(BMH:SOS!AD23)</f>
        <v>0</v>
      </c>
      <c r="AE23" s="256">
        <f t="shared" si="8"/>
        <v>47</v>
      </c>
      <c r="AF23" s="256"/>
      <c r="AG23" s="256">
        <f>SUM(BMH:SOS!AG23)</f>
        <v>47</v>
      </c>
      <c r="AH23" s="256">
        <f t="shared" si="9"/>
        <v>47</v>
      </c>
      <c r="AI23" s="256">
        <v>0</v>
      </c>
      <c r="AJ23" s="256">
        <v>0</v>
      </c>
      <c r="AK23" s="256">
        <v>0</v>
      </c>
      <c r="AL23" s="256">
        <v>0</v>
      </c>
      <c r="AM23" s="256">
        <v>0</v>
      </c>
      <c r="AN23" s="256">
        <v>0</v>
      </c>
      <c r="AO23" s="371">
        <v>0</v>
      </c>
      <c r="AP23" s="371">
        <v>10.377782874617738</v>
      </c>
      <c r="AQ23" s="371">
        <v>4.5539296636085629</v>
      </c>
      <c r="AR23" s="371">
        <v>6.2282874617737001</v>
      </c>
      <c r="AS23" s="371">
        <f t="shared" si="10"/>
        <v>21.160000000000004</v>
      </c>
      <c r="AT23" s="371"/>
      <c r="AU23" s="371">
        <v>21.16</v>
      </c>
      <c r="AV23" s="371">
        <f t="shared" si="11"/>
        <v>21.16</v>
      </c>
      <c r="AW23" s="371">
        <f>SUM(BMH:SOS!AW23)</f>
        <v>0</v>
      </c>
      <c r="AX23" s="371">
        <f>SUM(BMH:SOS!AX23)</f>
        <v>0</v>
      </c>
      <c r="AY23" s="371">
        <f>SUM(BMH:SOS!AY23)</f>
        <v>0.25</v>
      </c>
      <c r="AZ23" s="371">
        <f>SUM(BMH:SOS!AZ23)</f>
        <v>0</v>
      </c>
      <c r="BA23" s="371">
        <f t="shared" si="12"/>
        <v>0.25</v>
      </c>
      <c r="BB23" s="371"/>
      <c r="BC23" s="371">
        <f>SUM(BMH:SOS!BC23)</f>
        <v>0.25</v>
      </c>
      <c r="BD23" s="518">
        <f t="shared" si="13"/>
        <v>0.25</v>
      </c>
      <c r="BE23" s="371">
        <f>SUM(BMH:SOS!BE23)</f>
        <v>0</v>
      </c>
      <c r="BF23" s="371">
        <f>SUM(BMH:SOS!BF23)</f>
        <v>0.25</v>
      </c>
      <c r="BG23" s="371">
        <f>SUM(BMH:SOS!BG23)</f>
        <v>0</v>
      </c>
      <c r="BH23" s="371">
        <f>SUM(BMH:SOS!BH23)</f>
        <v>0</v>
      </c>
      <c r="BI23" s="371">
        <f t="shared" si="14"/>
        <v>0.25</v>
      </c>
      <c r="BJ23" s="371"/>
      <c r="BK23" s="371">
        <f>SUM(BMH:SOS!BK23)</f>
        <v>0.25</v>
      </c>
      <c r="BL23" s="371">
        <f t="shared" si="15"/>
        <v>0.25</v>
      </c>
      <c r="BM23" s="371" t="e">
        <f>SUM(BMH:SOS!BM23)</f>
        <v>#DIV/0!</v>
      </c>
      <c r="BN23" s="371" t="e">
        <f>SUM(BMH:SOS!BN23)</f>
        <v>#DIV/0!</v>
      </c>
      <c r="BO23" s="371">
        <f>SUM(BMH:SOS!BO23)</f>
        <v>0</v>
      </c>
      <c r="BP23" s="371">
        <f>SUM(BMH:SOS!BP23)</f>
        <v>0</v>
      </c>
      <c r="BQ23" s="371" t="e">
        <f>SUM(BMH:SOS!BQ23)</f>
        <v>#DIV/0!</v>
      </c>
      <c r="BR23" s="371">
        <f>SUM(BMH:SOS!BR23)</f>
        <v>0</v>
      </c>
      <c r="BS23" s="371">
        <f>SUM(BMH:SOS!BS23)</f>
        <v>0</v>
      </c>
      <c r="BT23" s="371">
        <f>SUM(BMH:SOS!BT23)</f>
        <v>0.25</v>
      </c>
      <c r="BU23" s="371">
        <f>SUM(BMH:SOS!BU23)</f>
        <v>0</v>
      </c>
      <c r="BV23" s="371">
        <f>SUM(BMH:SOS!BV23)</f>
        <v>0</v>
      </c>
      <c r="BW23" s="371">
        <f t="shared" si="16"/>
        <v>0.25</v>
      </c>
      <c r="BX23" s="371"/>
      <c r="BY23" s="371">
        <f>SUM(BMH:SOS!BY23)</f>
        <v>0.25</v>
      </c>
      <c r="BZ23" s="371">
        <f t="shared" si="17"/>
        <v>0.25</v>
      </c>
      <c r="CA23" s="256"/>
      <c r="CB23" s="256"/>
      <c r="CC23" s="256"/>
      <c r="CD23" s="256"/>
      <c r="CE23" s="256"/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x14ac:dyDescent="0.25">
      <c r="A24" s="273" t="s">
        <v>92</v>
      </c>
      <c r="B24" s="265"/>
      <c r="C24" s="266" t="s">
        <v>93</v>
      </c>
      <c r="D24" s="266" t="s">
        <v>94</v>
      </c>
      <c r="E24" s="256">
        <v>0</v>
      </c>
      <c r="F24" s="256">
        <v>20</v>
      </c>
      <c r="G24" s="256">
        <v>39</v>
      </c>
      <c r="H24" s="256">
        <v>38</v>
      </c>
      <c r="I24" s="260">
        <f t="shared" si="4"/>
        <v>97</v>
      </c>
      <c r="J24" s="256"/>
      <c r="K24" s="256">
        <v>97</v>
      </c>
      <c r="L24" s="256">
        <f t="shared" si="5"/>
        <v>97</v>
      </c>
      <c r="M24" s="256">
        <v>0</v>
      </c>
      <c r="N24" s="256">
        <v>0</v>
      </c>
      <c r="O24" s="256"/>
      <c r="P24" s="256">
        <f>SUM(BMH:SOS!P24)</f>
        <v>30590</v>
      </c>
      <c r="Q24" s="256">
        <f>SUM(BMH:SOS!Q24)</f>
        <v>60994</v>
      </c>
      <c r="R24" s="256">
        <f>SUM(BMH:SOS!R24)</f>
        <v>91584</v>
      </c>
      <c r="S24" s="256">
        <f>SUM(BMH:SOS!S24)</f>
        <v>0</v>
      </c>
      <c r="T24" s="256">
        <f>SUM(BMH:SOS!T24)</f>
        <v>1</v>
      </c>
      <c r="U24" s="256">
        <v>192</v>
      </c>
      <c r="V24" s="256">
        <f>SUM(BMH:SOS!V24)</f>
        <v>1832</v>
      </c>
      <c r="W24" s="256">
        <f t="shared" si="6"/>
        <v>2025</v>
      </c>
      <c r="X24" s="256"/>
      <c r="Y24" s="256">
        <f>SUM(BMH:SOS!Y24)</f>
        <v>2025</v>
      </c>
      <c r="Z24" s="256">
        <f t="shared" si="7"/>
        <v>2025</v>
      </c>
      <c r="AA24" s="256">
        <f>SUM(BMH:SOS!AA24)</f>
        <v>0</v>
      </c>
      <c r="AB24" s="256">
        <f>SUM(BMH:SOS!AB24)</f>
        <v>202</v>
      </c>
      <c r="AC24" s="256">
        <f>SUM(BMH:SOS!AC24)</f>
        <v>0</v>
      </c>
      <c r="AD24" s="256">
        <f>SUM(BMH:SOS!AD24)</f>
        <v>0</v>
      </c>
      <c r="AE24" s="256">
        <f t="shared" si="8"/>
        <v>202</v>
      </c>
      <c r="AF24" s="256"/>
      <c r="AG24" s="256">
        <f>SUM(BMH:SOS!AG24)</f>
        <v>202</v>
      </c>
      <c r="AH24" s="256">
        <f t="shared" si="9"/>
        <v>202</v>
      </c>
      <c r="AI24" s="256">
        <v>0</v>
      </c>
      <c r="AJ24" s="256">
        <v>0</v>
      </c>
      <c r="AK24" s="256">
        <v>0</v>
      </c>
      <c r="AL24" s="256">
        <v>0</v>
      </c>
      <c r="AM24" s="256">
        <v>0</v>
      </c>
      <c r="AN24" s="256">
        <v>0</v>
      </c>
      <c r="AO24" s="371">
        <v>0</v>
      </c>
      <c r="AP24" s="371">
        <v>0</v>
      </c>
      <c r="AQ24" s="371">
        <v>0</v>
      </c>
      <c r="AR24" s="371">
        <v>0</v>
      </c>
      <c r="AS24" s="371">
        <f t="shared" si="10"/>
        <v>0</v>
      </c>
      <c r="AT24" s="371"/>
      <c r="AU24" s="371">
        <v>0</v>
      </c>
      <c r="AV24" s="371">
        <f t="shared" si="11"/>
        <v>0</v>
      </c>
      <c r="AW24" s="371">
        <f>SUM(BMH:SOS!AW24)</f>
        <v>0</v>
      </c>
      <c r="AX24" s="371">
        <v>0.4143</v>
      </c>
      <c r="AY24" s="371">
        <f>SUM(BMH:SOS!AY24)</f>
        <v>0</v>
      </c>
      <c r="AZ24" s="371">
        <f>SUM(BMH:SOS!AZ24)</f>
        <v>0</v>
      </c>
      <c r="BA24" s="371">
        <f t="shared" si="12"/>
        <v>0.4143</v>
      </c>
      <c r="BB24" s="371"/>
      <c r="BC24" s="371">
        <f>SUM(BMH:SOS!BC24)</f>
        <v>0.4143</v>
      </c>
      <c r="BD24" s="518">
        <f t="shared" si="13"/>
        <v>0.4143</v>
      </c>
      <c r="BE24" s="371">
        <f>SUM(BMH:SOS!BE24)</f>
        <v>0</v>
      </c>
      <c r="BF24" s="371">
        <v>0.4143</v>
      </c>
      <c r="BG24" s="371">
        <f>SUM(BMH:SOS!BG24)</f>
        <v>0</v>
      </c>
      <c r="BH24" s="371">
        <f>SUM(BMH:SOS!BH24)</f>
        <v>0</v>
      </c>
      <c r="BI24" s="371">
        <f t="shared" si="14"/>
        <v>0.4143</v>
      </c>
      <c r="BJ24" s="371"/>
      <c r="BK24" s="371">
        <f>SUM(BMH:SOS!BK24)</f>
        <v>0.4143</v>
      </c>
      <c r="BL24" s="371">
        <f t="shared" si="15"/>
        <v>0.4143</v>
      </c>
      <c r="BM24" s="371" t="e">
        <f>SUM(BMH:SOS!BM24)</f>
        <v>#DIV/0!</v>
      </c>
      <c r="BN24" s="371" t="e">
        <f>SUM(BMH:SOS!BN24)</f>
        <v>#DIV/0!</v>
      </c>
      <c r="BO24" s="371">
        <f>SUM(BMH:SOS!BO24)</f>
        <v>0</v>
      </c>
      <c r="BP24" s="371">
        <f>SUM(BMH:SOS!BP24)</f>
        <v>0</v>
      </c>
      <c r="BQ24" s="371" t="e">
        <f>SUM(BMH:SOS!BQ24)</f>
        <v>#DIV/0!</v>
      </c>
      <c r="BR24" s="371">
        <f>SUM(BMH:SOS!BR24)</f>
        <v>100</v>
      </c>
      <c r="BS24" s="371">
        <f>SUM(BMH:SOS!BS24)</f>
        <v>0</v>
      </c>
      <c r="BT24" s="371">
        <f>SUM(BMH:SOS!BT24)</f>
        <v>0.4143</v>
      </c>
      <c r="BU24" s="371">
        <f>SUM(BMH:SOS!BU24)</f>
        <v>0</v>
      </c>
      <c r="BV24" s="371">
        <f>SUM(BMH:SOS!BV24)</f>
        <v>0</v>
      </c>
      <c r="BW24" s="371">
        <f t="shared" si="16"/>
        <v>0.4143</v>
      </c>
      <c r="BX24" s="371"/>
      <c r="BY24" s="371">
        <f>SUM(BMH:SOS!BY24)</f>
        <v>0.4143</v>
      </c>
      <c r="BZ24" s="371">
        <f t="shared" si="17"/>
        <v>0.4143</v>
      </c>
      <c r="CA24" s="267"/>
      <c r="CB24" s="267"/>
      <c r="CC24" s="267"/>
      <c r="CD24" s="267"/>
      <c r="CE24" s="267"/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3">
      <c r="A25" s="275" t="s">
        <v>390</v>
      </c>
      <c r="B25" s="275" t="s">
        <v>391</v>
      </c>
      <c r="C25" s="275" t="s">
        <v>392</v>
      </c>
      <c r="D25" s="275" t="s">
        <v>393</v>
      </c>
      <c r="E25" s="275">
        <v>0</v>
      </c>
      <c r="F25" s="275">
        <v>0</v>
      </c>
      <c r="G25" s="275">
        <v>1</v>
      </c>
      <c r="H25" s="275">
        <v>0</v>
      </c>
      <c r="I25" s="260">
        <f t="shared" si="4"/>
        <v>1</v>
      </c>
      <c r="K25" s="275">
        <v>1</v>
      </c>
      <c r="L25" s="275">
        <f t="shared" si="5"/>
        <v>1</v>
      </c>
      <c r="M25" s="275">
        <v>0</v>
      </c>
      <c r="N25" s="275">
        <v>0</v>
      </c>
      <c r="P25" s="256">
        <f>SUM(BMH:SOS!P25)</f>
        <v>0</v>
      </c>
      <c r="Q25" s="256">
        <f>SUM(BMH:SOS!Q25)</f>
        <v>0</v>
      </c>
      <c r="R25" s="256">
        <f>SUM(BMH:SOS!R25)</f>
        <v>0</v>
      </c>
      <c r="S25" s="256">
        <f>SUM(BMH:SOS!S25)</f>
        <v>0</v>
      </c>
      <c r="T25" s="256">
        <f>SUM(BMH:SOS!T25)</f>
        <v>337</v>
      </c>
      <c r="U25" s="256">
        <f>SUM(BMH:SOS!U25)</f>
        <v>0</v>
      </c>
      <c r="V25" s="256">
        <f>SUM(BMH:SOS!V25)</f>
        <v>8088</v>
      </c>
      <c r="W25" s="256">
        <f t="shared" si="6"/>
        <v>8425</v>
      </c>
      <c r="X25" s="256"/>
      <c r="Y25" s="256">
        <f>SUM(BMH:SOS!Y25)</f>
        <v>8425</v>
      </c>
      <c r="Z25" s="256">
        <f t="shared" si="7"/>
        <v>8425</v>
      </c>
      <c r="AA25" s="256">
        <f>SUM(BMH:SOS!AA25)</f>
        <v>0</v>
      </c>
      <c r="AB25" s="256">
        <f>SUM(BMH:SOS!AB25)</f>
        <v>0</v>
      </c>
      <c r="AC25" s="256">
        <f>SUM(BMH:SOS!AC25)</f>
        <v>0</v>
      </c>
      <c r="AD25" s="256">
        <f>SUM(BMH:SOS!AD25)</f>
        <v>0</v>
      </c>
      <c r="AE25" s="256">
        <f t="shared" si="8"/>
        <v>0</v>
      </c>
      <c r="AF25" s="256"/>
      <c r="AG25" s="256">
        <f>SUM(BMH:SOS!AG25)</f>
        <v>0</v>
      </c>
      <c r="AH25" s="256">
        <f t="shared" si="9"/>
        <v>0</v>
      </c>
      <c r="AI25" s="275">
        <v>0</v>
      </c>
      <c r="AJ25" s="275">
        <v>0</v>
      </c>
      <c r="AK25" s="275">
        <v>0</v>
      </c>
      <c r="AL25" s="275">
        <v>0</v>
      </c>
      <c r="AM25" s="275">
        <v>0</v>
      </c>
      <c r="AN25" s="275">
        <v>0</v>
      </c>
      <c r="AO25" s="376">
        <v>0</v>
      </c>
      <c r="AP25" s="376">
        <v>0</v>
      </c>
      <c r="AQ25" s="376">
        <v>0</v>
      </c>
      <c r="AR25" s="376">
        <v>0</v>
      </c>
      <c r="AS25" s="371">
        <f t="shared" si="10"/>
        <v>0</v>
      </c>
      <c r="AT25" s="376"/>
      <c r="AU25" s="376">
        <v>0</v>
      </c>
      <c r="AV25" s="371">
        <f t="shared" si="11"/>
        <v>0</v>
      </c>
      <c r="AW25" s="371">
        <f>SUM(BMH:SOS!AW25)</f>
        <v>0</v>
      </c>
      <c r="AX25" s="371">
        <f>SUM(BMH:SOS!AX25)</f>
        <v>0</v>
      </c>
      <c r="AY25" s="371">
        <f>SUM(BMH:SOS!AY25)</f>
        <v>0</v>
      </c>
      <c r="AZ25" s="371">
        <f>SUM(BMH:SOS!AZ25)</f>
        <v>0</v>
      </c>
      <c r="BA25" s="371">
        <f t="shared" si="12"/>
        <v>0</v>
      </c>
      <c r="BB25" s="371"/>
      <c r="BC25" s="371">
        <f>SUM(BMH:SOS!BC25)</f>
        <v>0</v>
      </c>
      <c r="BD25" s="371">
        <f t="shared" si="13"/>
        <v>0</v>
      </c>
      <c r="BE25" s="371">
        <f>SUM(BMH:SOS!BE25)</f>
        <v>0</v>
      </c>
      <c r="BF25" s="371">
        <f>SUM(BMH:SOS!BF25)</f>
        <v>0</v>
      </c>
      <c r="BG25" s="371">
        <f>SUM(BMH:SOS!BG25)</f>
        <v>0</v>
      </c>
      <c r="BH25" s="371">
        <f>SUM(BMH:SOS!BH25)</f>
        <v>0</v>
      </c>
      <c r="BI25" s="371">
        <f t="shared" si="14"/>
        <v>0</v>
      </c>
      <c r="BJ25" s="371"/>
      <c r="BK25" s="371">
        <f>SUM(BMH:SOS!BK25)</f>
        <v>0</v>
      </c>
      <c r="BL25" s="371">
        <f t="shared" si="15"/>
        <v>0</v>
      </c>
      <c r="BM25" s="371" t="e">
        <f>SUM(BMH:SOS!BM25)</f>
        <v>#DIV/0!</v>
      </c>
      <c r="BN25" s="371" t="e">
        <f>SUM(BMH:SOS!BN25)</f>
        <v>#DIV/0!</v>
      </c>
      <c r="BO25" s="371">
        <f>SUM(BMH:SOS!BO25)</f>
        <v>0</v>
      </c>
      <c r="BP25" s="371">
        <f>SUM(BMH:SOS!BP25)</f>
        <v>0</v>
      </c>
      <c r="BQ25" s="371" t="e">
        <f>SUM(BMH:SOS!BQ25)</f>
        <v>#DIV/0!</v>
      </c>
      <c r="BR25" s="371">
        <f>SUM(BMH:SOS!BR25)</f>
        <v>0</v>
      </c>
      <c r="BS25" s="371">
        <f>SUM(BMH:SOS!BS25)</f>
        <v>0</v>
      </c>
      <c r="BT25" s="371">
        <f>SUM(BMH:SOS!BT25)</f>
        <v>0</v>
      </c>
      <c r="BU25" s="371">
        <f>SUM(BMH:SOS!BU25)</f>
        <v>0</v>
      </c>
      <c r="BV25" s="371">
        <f>SUM(BMH:SOS!BV25)</f>
        <v>0</v>
      </c>
      <c r="BW25" s="371">
        <f t="shared" si="16"/>
        <v>0</v>
      </c>
      <c r="BX25" s="371"/>
      <c r="BY25" s="371">
        <f>SUM(BMH:SOS!BY25)</f>
        <v>0</v>
      </c>
      <c r="BZ25" s="371">
        <f t="shared" si="17"/>
        <v>0</v>
      </c>
      <c r="CG25" s="275" t="s">
        <v>394</v>
      </c>
      <c r="CH25" s="275" t="s">
        <v>395</v>
      </c>
      <c r="CI25" s="275" t="s">
        <v>396</v>
      </c>
      <c r="CJ25" s="275" t="s">
        <v>397</v>
      </c>
      <c r="CK25" s="275" t="s">
        <v>398</v>
      </c>
      <c r="CL25" s="275" t="s">
        <v>399</v>
      </c>
      <c r="CM25" s="275" t="s">
        <v>400</v>
      </c>
      <c r="CN25" s="275">
        <v>0</v>
      </c>
      <c r="CO25" s="275">
        <v>0</v>
      </c>
      <c r="CP25" s="275" t="s">
        <v>401</v>
      </c>
    </row>
    <row r="26" spans="1:95" s="262" customFormat="1" ht="40.200000000000003" customHeight="1" x14ac:dyDescent="0.25">
      <c r="A26" s="256" t="s">
        <v>95</v>
      </c>
      <c r="B26" s="272" t="s">
        <v>96</v>
      </c>
      <c r="C26" s="256" t="s">
        <v>97</v>
      </c>
      <c r="D26" s="258" t="s">
        <v>98</v>
      </c>
      <c r="E26" s="256">
        <v>500</v>
      </c>
      <c r="F26" s="256">
        <v>2152</v>
      </c>
      <c r="G26" s="256">
        <v>2152</v>
      </c>
      <c r="H26" s="256">
        <v>2332</v>
      </c>
      <c r="I26" s="260">
        <f t="shared" si="4"/>
        <v>7136</v>
      </c>
      <c r="J26" s="256"/>
      <c r="K26" s="256">
        <v>7136</v>
      </c>
      <c r="L26" s="256">
        <f t="shared" si="5"/>
        <v>7136</v>
      </c>
      <c r="M26" s="256">
        <v>0</v>
      </c>
      <c r="N26" s="256">
        <v>0</v>
      </c>
      <c r="O26" s="256"/>
      <c r="P26" s="256">
        <f>SUM(BMH:SOS!P26)</f>
        <v>268434</v>
      </c>
      <c r="Q26" s="256">
        <f>SUM(BMH:SOS!Q26)</f>
        <v>376775</v>
      </c>
      <c r="R26" s="256">
        <f>SUM(BMH:SOS!R26)</f>
        <v>645209</v>
      </c>
      <c r="S26" s="256">
        <f>SUM(BMH:SOS!S26)</f>
        <v>50</v>
      </c>
      <c r="T26" s="256">
        <f>SUM(BMH:SOS!T26)</f>
        <v>19333.900000000001</v>
      </c>
      <c r="U26" s="256">
        <f>SUM(BMH:SOS!U26)</f>
        <v>101146.1</v>
      </c>
      <c r="V26" s="256">
        <v>54118</v>
      </c>
      <c r="W26" s="256">
        <f t="shared" si="6"/>
        <v>174648</v>
      </c>
      <c r="X26" s="256"/>
      <c r="Y26" s="256">
        <f>SUM(BMH:SOS!Y26)</f>
        <v>174648</v>
      </c>
      <c r="Z26" s="256">
        <f t="shared" si="7"/>
        <v>174648</v>
      </c>
      <c r="AA26" s="256">
        <f>SUM(BMH:SOS!AA26)</f>
        <v>50</v>
      </c>
      <c r="AB26" s="256">
        <f>SUM(BMH:SOS!AB26)</f>
        <v>164547</v>
      </c>
      <c r="AC26" s="256">
        <f>SUM(BMH:SOS!AC26)</f>
        <v>0</v>
      </c>
      <c r="AD26" s="256">
        <f>SUM(BMH:SOS!AD26)</f>
        <v>0</v>
      </c>
      <c r="AE26" s="256">
        <f t="shared" si="8"/>
        <v>164597</v>
      </c>
      <c r="AF26" s="256"/>
      <c r="AG26" s="256">
        <f>SUM(BMH:SOS!AG26)</f>
        <v>164597</v>
      </c>
      <c r="AH26" s="256">
        <f t="shared" si="9"/>
        <v>164597</v>
      </c>
      <c r="AI26" s="256">
        <v>0</v>
      </c>
      <c r="AJ26" s="256">
        <v>0</v>
      </c>
      <c r="AK26" s="256">
        <v>0</v>
      </c>
      <c r="AL26" s="256">
        <v>0</v>
      </c>
      <c r="AM26" s="256">
        <v>0</v>
      </c>
      <c r="AN26" s="256">
        <v>0</v>
      </c>
      <c r="AO26" s="371">
        <v>76.069201472863853</v>
      </c>
      <c r="AP26" s="371">
        <v>91.476537554103984</v>
      </c>
      <c r="AQ26" s="371">
        <v>95.0154884139926</v>
      </c>
      <c r="AR26" s="371">
        <v>90.245201559039629</v>
      </c>
      <c r="AS26" s="371">
        <f t="shared" si="10"/>
        <v>352.80642900000009</v>
      </c>
      <c r="AT26" s="371"/>
      <c r="AU26" s="371">
        <v>352.80642900000004</v>
      </c>
      <c r="AV26" s="371">
        <f t="shared" si="11"/>
        <v>352.80642900000004</v>
      </c>
      <c r="AW26" s="371">
        <f>SUM(BMH:SOS!AW26)</f>
        <v>6.7209960000000004</v>
      </c>
      <c r="AX26" s="371">
        <f>SUM(BMH:SOS!AX26)</f>
        <v>57.867995999999991</v>
      </c>
      <c r="AY26" s="371">
        <f>SUM(BMH:SOS!AY26)</f>
        <v>205.57900399999997</v>
      </c>
      <c r="AZ26" s="371">
        <v>163.93800399999995</v>
      </c>
      <c r="BA26" s="371">
        <f t="shared" si="12"/>
        <v>434.10599999999988</v>
      </c>
      <c r="BB26" s="371"/>
      <c r="BC26" s="371">
        <f>SUM(BMH:SOS!BC26)</f>
        <v>434.10599999999994</v>
      </c>
      <c r="BD26" s="518">
        <f t="shared" si="13"/>
        <v>434.10599999999994</v>
      </c>
      <c r="BE26" s="371">
        <f>SUM(BMH:SOS!BE26)</f>
        <v>6.7209960000000004</v>
      </c>
      <c r="BF26" s="371">
        <v>76.212996000000004</v>
      </c>
      <c r="BG26" s="371">
        <f>SUM(BMH:SOS!BG26)</f>
        <v>0</v>
      </c>
      <c r="BH26" s="371">
        <f>SUM(BMH:SOS!BH26)</f>
        <v>0</v>
      </c>
      <c r="BI26" s="371">
        <f t="shared" si="14"/>
        <v>82.933992000000003</v>
      </c>
      <c r="BJ26" s="371"/>
      <c r="BK26" s="371">
        <f>SUM(BMH:SOS!BK26)</f>
        <v>82.933992000000003</v>
      </c>
      <c r="BL26" s="371">
        <f t="shared" si="15"/>
        <v>82.933992000000003</v>
      </c>
      <c r="BM26" s="371" t="e">
        <f>SUM(BMH:SOS!BM26)</f>
        <v>#DIV/0!</v>
      </c>
      <c r="BN26" s="371" t="e">
        <f>SUM(BMH:SOS!BN26)</f>
        <v>#DIV/0!</v>
      </c>
      <c r="BO26" s="371">
        <f>SUM(BMH:SOS!BO26)</f>
        <v>0</v>
      </c>
      <c r="BP26" s="371">
        <f>SUM(BMH:SOS!BP26)</f>
        <v>0</v>
      </c>
      <c r="BQ26" s="371" t="e">
        <f>SUM(BMH:SOS!BQ26)</f>
        <v>#DIV/0!</v>
      </c>
      <c r="BR26" s="371">
        <f>SUM(BMH:SOS!BR26)</f>
        <v>89.333333333333329</v>
      </c>
      <c r="BS26" s="371">
        <f>SUM(BMH:SOS!BS26)</f>
        <v>6.7209960000000004</v>
      </c>
      <c r="BT26" s="371">
        <f>SUM(BMH:SOS!BT26)</f>
        <v>51.197996000000003</v>
      </c>
      <c r="BU26" s="371">
        <f>SUM(BMH:SOS!BU26)</f>
        <v>0.9</v>
      </c>
      <c r="BV26" s="371">
        <f>SUM(BMH:SOS!BV26)</f>
        <v>0</v>
      </c>
      <c r="BW26" s="371">
        <f t="shared" si="16"/>
        <v>58.818992000000001</v>
      </c>
      <c r="BX26" s="371"/>
      <c r="BY26" s="371">
        <f>SUM(BMH:SOS!BY26)</f>
        <v>58.818991999999994</v>
      </c>
      <c r="BZ26" s="371">
        <f t="shared" si="17"/>
        <v>58.818991999999994</v>
      </c>
      <c r="CA26" s="256"/>
      <c r="CB26" s="256"/>
      <c r="CC26" s="256"/>
      <c r="CD26" s="256"/>
      <c r="CE26" s="256"/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30" customHeight="1" x14ac:dyDescent="0.25">
      <c r="A27" s="256" t="s">
        <v>99</v>
      </c>
      <c r="B27" s="257" t="s">
        <v>100</v>
      </c>
      <c r="C27" s="256" t="s">
        <v>101</v>
      </c>
      <c r="D27" s="258" t="s">
        <v>102</v>
      </c>
      <c r="E27" s="256">
        <v>109</v>
      </c>
      <c r="F27" s="256">
        <v>135</v>
      </c>
      <c r="G27" s="256">
        <v>130</v>
      </c>
      <c r="H27" s="256">
        <v>120</v>
      </c>
      <c r="I27" s="260">
        <f t="shared" si="4"/>
        <v>494</v>
      </c>
      <c r="J27" s="256"/>
      <c r="K27" s="256">
        <v>494</v>
      </c>
      <c r="L27" s="256">
        <f t="shared" si="5"/>
        <v>494</v>
      </c>
      <c r="M27" s="256">
        <v>0</v>
      </c>
      <c r="N27" s="256">
        <v>385</v>
      </c>
      <c r="O27" s="256"/>
      <c r="P27" s="256">
        <f>SUM(BMH:SOS!P27)</f>
        <v>0</v>
      </c>
      <c r="Q27" s="256">
        <f>SUM(BMH:SOS!Q27)</f>
        <v>0</v>
      </c>
      <c r="R27" s="256">
        <f>SUM(BMH:SOS!R27)</f>
        <v>0</v>
      </c>
      <c r="S27" s="256">
        <f>SUM(BMH:SOS!S27)</f>
        <v>193</v>
      </c>
      <c r="T27" s="256">
        <f>SUM(BMH:SOS!T27)</f>
        <v>169</v>
      </c>
      <c r="U27" s="256">
        <f>SUM(BMH:SOS!U27)</f>
        <v>913</v>
      </c>
      <c r="V27" s="256">
        <f>SUM(BMH:SOS!V27)</f>
        <v>538</v>
      </c>
      <c r="W27" s="256">
        <f t="shared" si="6"/>
        <v>1813</v>
      </c>
      <c r="X27" s="256"/>
      <c r="Y27" s="256">
        <f>SUM(BMH:SOS!Y27)</f>
        <v>1813</v>
      </c>
      <c r="Z27" s="256">
        <f t="shared" si="7"/>
        <v>1813</v>
      </c>
      <c r="AA27" s="256">
        <v>126</v>
      </c>
      <c r="AB27" s="256">
        <v>101</v>
      </c>
      <c r="AC27" s="256">
        <f>SUM(BMH:SOS!AC27)</f>
        <v>0</v>
      </c>
      <c r="AD27" s="256">
        <f>SUM(BMH:SOS!AD27)</f>
        <v>0</v>
      </c>
      <c r="AE27" s="256">
        <f t="shared" si="8"/>
        <v>227</v>
      </c>
      <c r="AF27" s="256"/>
      <c r="AG27" s="256">
        <f>SUM(BMH:SOS!AG27)</f>
        <v>227</v>
      </c>
      <c r="AH27" s="256">
        <f t="shared" si="9"/>
        <v>227</v>
      </c>
      <c r="AI27" s="256">
        <v>0</v>
      </c>
      <c r="AJ27" s="256">
        <v>0</v>
      </c>
      <c r="AK27" s="256">
        <v>0</v>
      </c>
      <c r="AL27" s="256">
        <v>0</v>
      </c>
      <c r="AM27" s="256">
        <v>0</v>
      </c>
      <c r="AN27" s="256">
        <v>0</v>
      </c>
      <c r="AO27" s="371">
        <v>18.749303200306009</v>
      </c>
      <c r="AP27" s="371">
        <v>18.730068213693745</v>
      </c>
      <c r="AQ27" s="371">
        <v>19.941872370266488</v>
      </c>
      <c r="AR27" s="371">
        <v>18.008756215733779</v>
      </c>
      <c r="AS27" s="371">
        <f t="shared" si="10"/>
        <v>75.430000000000007</v>
      </c>
      <c r="AT27" s="371"/>
      <c r="AU27" s="371">
        <v>75.430000000000007</v>
      </c>
      <c r="AV27" s="371">
        <f t="shared" si="11"/>
        <v>75.430000000000007</v>
      </c>
      <c r="AW27" s="371">
        <f>SUM(BMH:SOS!AW27)</f>
        <v>4.5350000000000001</v>
      </c>
      <c r="AX27" s="371">
        <f>SUM(BMH:SOS!AX27)</f>
        <v>17.605</v>
      </c>
      <c r="AY27" s="371">
        <v>4.0950000000000024</v>
      </c>
      <c r="AZ27" s="371">
        <f>SUM(BMH:SOS!AZ27)</f>
        <v>3.82</v>
      </c>
      <c r="BA27" s="371">
        <f t="shared" si="12"/>
        <v>30.055000000000003</v>
      </c>
      <c r="BB27" s="371"/>
      <c r="BC27" s="371">
        <f>SUM(BMH:SOS!BC27)</f>
        <v>30.055</v>
      </c>
      <c r="BD27" s="518">
        <f t="shared" si="13"/>
        <v>30.055</v>
      </c>
      <c r="BE27" s="371">
        <f>SUM(BMH:SOS!BE27)</f>
        <v>4.5350000000000001</v>
      </c>
      <c r="BF27" s="371">
        <f>SUM(BMH:SOS!BF27)</f>
        <v>23.1</v>
      </c>
      <c r="BG27" s="371">
        <f>SUM(BMH:SOS!BG27)</f>
        <v>0</v>
      </c>
      <c r="BH27" s="371">
        <f>SUM(BMH:SOS!BH27)</f>
        <v>0</v>
      </c>
      <c r="BI27" s="371">
        <f t="shared" si="14"/>
        <v>27.635000000000002</v>
      </c>
      <c r="BJ27" s="371"/>
      <c r="BK27" s="371">
        <f>SUM(BMH:SOS!BK27)</f>
        <v>27.634999999999998</v>
      </c>
      <c r="BL27" s="371">
        <f t="shared" si="15"/>
        <v>27.634999999999998</v>
      </c>
      <c r="BM27" s="371" t="e">
        <f>SUM(BMH:SOS!BM27)</f>
        <v>#DIV/0!</v>
      </c>
      <c r="BN27" s="371">
        <f>SUM(BMH:SOS!BN27)</f>
        <v>258.65209471766849</v>
      </c>
      <c r="BO27" s="371">
        <f>SUM(BMH:SOS!BO27)</f>
        <v>0</v>
      </c>
      <c r="BP27" s="371">
        <f>SUM(BMH:SOS!BP27)</f>
        <v>0</v>
      </c>
      <c r="BQ27" s="371">
        <f>SUM(BMH:SOS!BQ27)</f>
        <v>176.25418060200667</v>
      </c>
      <c r="BR27" s="371">
        <f>SUM(BMH:SOS!BR27)</f>
        <v>0</v>
      </c>
      <c r="BS27" s="371">
        <f>SUM(BMH:SOS!BS27)</f>
        <v>0.79500000000000004</v>
      </c>
      <c r="BT27" s="371">
        <f>SUM(BMH:SOS!BT27)</f>
        <v>269.93709471766857</v>
      </c>
      <c r="BU27" s="371">
        <f>SUM(BMH:SOS!BU27)</f>
        <v>0</v>
      </c>
      <c r="BV27" s="371">
        <f>SUM(BMH:SOS!BV27)</f>
        <v>0</v>
      </c>
      <c r="BW27" s="371">
        <f t="shared" si="16"/>
        <v>270.73209471766859</v>
      </c>
      <c r="BX27" s="371"/>
      <c r="BY27" s="371">
        <f>SUM(BMH:SOS!BY27)</f>
        <v>270.73209471766859</v>
      </c>
      <c r="BZ27" s="371">
        <f t="shared" si="17"/>
        <v>270.73209471766859</v>
      </c>
      <c r="CA27" s="256"/>
      <c r="CB27" s="256"/>
      <c r="CC27" s="256"/>
      <c r="CD27" s="256"/>
      <c r="CE27" s="256"/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83" customFormat="1" x14ac:dyDescent="0.25">
      <c r="A28" s="273" t="s">
        <v>103</v>
      </c>
      <c r="B28" s="278"/>
      <c r="C28" s="265" t="s">
        <v>104</v>
      </c>
      <c r="D28" s="279" t="s">
        <v>105</v>
      </c>
      <c r="E28" s="256">
        <v>0</v>
      </c>
      <c r="F28" s="256">
        <v>0</v>
      </c>
      <c r="G28" s="256">
        <v>5</v>
      </c>
      <c r="H28" s="256">
        <v>5</v>
      </c>
      <c r="I28" s="260">
        <f t="shared" si="4"/>
        <v>10</v>
      </c>
      <c r="J28" s="256"/>
      <c r="K28" s="256">
        <v>10</v>
      </c>
      <c r="L28" s="256">
        <f t="shared" si="5"/>
        <v>10</v>
      </c>
      <c r="M28" s="256">
        <v>0</v>
      </c>
      <c r="N28" s="256">
        <v>0</v>
      </c>
      <c r="O28" s="256"/>
      <c r="P28" s="256">
        <f>SUM(BMH:SOS!P28)</f>
        <v>0</v>
      </c>
      <c r="Q28" s="256">
        <f>SUM(BMH:SOS!Q28)</f>
        <v>0</v>
      </c>
      <c r="R28" s="256">
        <f>SUM(BMH:SOS!R28)</f>
        <v>0</v>
      </c>
      <c r="S28" s="256">
        <f>SUM(BMH:SOS!S28)</f>
        <v>0</v>
      </c>
      <c r="T28" s="256">
        <f>SUM(BMH:SOS!T28)</f>
        <v>1</v>
      </c>
      <c r="U28" s="256">
        <f>SUM(BMH:SOS!U28)</f>
        <v>431</v>
      </c>
      <c r="V28" s="256">
        <f>SUM(BMH:SOS!V28)</f>
        <v>10321</v>
      </c>
      <c r="W28" s="256">
        <f t="shared" si="6"/>
        <v>10753</v>
      </c>
      <c r="X28" s="256"/>
      <c r="Y28" s="256">
        <f>SUM(BMH:SOS!Y28)</f>
        <v>10753</v>
      </c>
      <c r="Z28" s="256">
        <f t="shared" si="7"/>
        <v>10753</v>
      </c>
      <c r="AA28" s="256">
        <f>SUM(BMH:SOS!AA28)</f>
        <v>0</v>
      </c>
      <c r="AB28" s="256">
        <f>SUM(BMH:SOS!AB28)</f>
        <v>3</v>
      </c>
      <c r="AC28" s="256">
        <f>SUM(BMH:SOS!AC28)</f>
        <v>0</v>
      </c>
      <c r="AD28" s="256">
        <f>SUM(BMH:SOS!AD28)</f>
        <v>0</v>
      </c>
      <c r="AE28" s="256">
        <f t="shared" si="8"/>
        <v>3</v>
      </c>
      <c r="AF28" s="256"/>
      <c r="AG28" s="256">
        <f>SUM(BMH:SOS!AG28)</f>
        <v>3</v>
      </c>
      <c r="AH28" s="256">
        <f t="shared" si="9"/>
        <v>3</v>
      </c>
      <c r="AI28" s="256">
        <v>0</v>
      </c>
      <c r="AJ28" s="256">
        <v>0</v>
      </c>
      <c r="AK28" s="256">
        <v>0</v>
      </c>
      <c r="AL28" s="256">
        <v>0</v>
      </c>
      <c r="AM28" s="256">
        <v>0</v>
      </c>
      <c r="AN28" s="256">
        <v>0</v>
      </c>
      <c r="AO28" s="371">
        <v>0</v>
      </c>
      <c r="AP28" s="371">
        <v>0</v>
      </c>
      <c r="AQ28" s="371">
        <v>10.58</v>
      </c>
      <c r="AR28" s="371">
        <v>13.95</v>
      </c>
      <c r="AS28" s="371">
        <f t="shared" si="10"/>
        <v>24.53</v>
      </c>
      <c r="AT28" s="371"/>
      <c r="AU28" s="371">
        <v>24.53</v>
      </c>
      <c r="AV28" s="371">
        <f t="shared" si="11"/>
        <v>24.53</v>
      </c>
      <c r="AW28" s="371">
        <f>SUM(BMH:SOS!AW28)</f>
        <v>0</v>
      </c>
      <c r="AX28" s="371">
        <f>SUM(BMH:SOS!AX28)</f>
        <v>3.29</v>
      </c>
      <c r="AY28" s="371">
        <f>SUM(BMH:SOS!AY28)</f>
        <v>4.95</v>
      </c>
      <c r="AZ28" s="371">
        <f>SUM(BMH:SOS!AZ28)</f>
        <v>0</v>
      </c>
      <c r="BA28" s="371">
        <f t="shared" si="12"/>
        <v>8.24</v>
      </c>
      <c r="BB28" s="371"/>
      <c r="BC28" s="371">
        <f>SUM(BMH:SOS!BC28)</f>
        <v>8.24</v>
      </c>
      <c r="BD28" s="371">
        <f t="shared" si="13"/>
        <v>8.24</v>
      </c>
      <c r="BE28" s="371">
        <f>SUM(BMH:SOS!BE28)</f>
        <v>0</v>
      </c>
      <c r="BF28" s="371">
        <f>SUM(BMH:SOS!BF28)</f>
        <v>3.29</v>
      </c>
      <c r="BG28" s="371">
        <f>SUM(BMH:SOS!BG28)</f>
        <v>0</v>
      </c>
      <c r="BH28" s="371">
        <f>SUM(BMH:SOS!BH28)</f>
        <v>0</v>
      </c>
      <c r="BI28" s="371">
        <f t="shared" si="14"/>
        <v>3.29</v>
      </c>
      <c r="BJ28" s="371"/>
      <c r="BK28" s="371">
        <f>SUM(BMH:SOS!BK28)</f>
        <v>3.29</v>
      </c>
      <c r="BL28" s="371">
        <f t="shared" si="15"/>
        <v>3.29</v>
      </c>
      <c r="BM28" s="371" t="e">
        <f>SUM(BMH:SOS!BM28)</f>
        <v>#DIV/0!</v>
      </c>
      <c r="BN28" s="371" t="e">
        <f>SUM(BMH:SOS!BN28)</f>
        <v>#DIV/0!</v>
      </c>
      <c r="BO28" s="371">
        <f>SUM(BMH:SOS!BO28)</f>
        <v>0</v>
      </c>
      <c r="BP28" s="371">
        <f>SUM(BMH:SOS!BP28)</f>
        <v>0</v>
      </c>
      <c r="BQ28" s="371">
        <f>SUM(BMH:SOS!BQ28)</f>
        <v>0</v>
      </c>
      <c r="BR28" s="371">
        <f>SUM(BMH:SOS!BR28)</f>
        <v>0</v>
      </c>
      <c r="BS28" s="371">
        <f>SUM(BMH:SOS!BS28)</f>
        <v>0</v>
      </c>
      <c r="BT28" s="371">
        <f>SUM(BMH:SOS!BT28)</f>
        <v>3.29</v>
      </c>
      <c r="BU28" s="371">
        <f>SUM(BMH:SOS!BU28)</f>
        <v>0</v>
      </c>
      <c r="BV28" s="371">
        <f>SUM(BMH:SOS!BV28)</f>
        <v>0</v>
      </c>
      <c r="BW28" s="371">
        <f t="shared" si="16"/>
        <v>3.29</v>
      </c>
      <c r="BX28" s="371"/>
      <c r="BY28" s="371">
        <f>SUM(BMH:SOS!BY28)</f>
        <v>3.29</v>
      </c>
      <c r="BZ28" s="371">
        <f t="shared" si="17"/>
        <v>3.29</v>
      </c>
      <c r="CA28" s="267"/>
      <c r="CB28" s="267"/>
      <c r="CC28" s="267"/>
      <c r="CD28" s="267"/>
      <c r="CE28" s="267"/>
      <c r="CF28" s="267"/>
      <c r="CG28" s="274"/>
      <c r="CH28" s="274"/>
      <c r="CI28" s="278"/>
      <c r="CJ28" s="265"/>
      <c r="CK28" s="266"/>
      <c r="CL28" s="280"/>
      <c r="CM28" s="266"/>
      <c r="CN28" s="266"/>
      <c r="CO28" s="266"/>
      <c r="CP28" s="281"/>
      <c r="CQ28" s="282"/>
    </row>
    <row r="29" spans="1:95" s="284" customFormat="1" x14ac:dyDescent="0.3">
      <c r="A29" s="284" t="s">
        <v>106</v>
      </c>
      <c r="E29" s="284">
        <f>SUM(E8:E19,E21:E28)</f>
        <v>1261</v>
      </c>
      <c r="F29" s="284">
        <f t="shared" ref="F29:BQ29" si="20">SUM(F8:F19,F21:F28)</f>
        <v>2679</v>
      </c>
      <c r="G29" s="284">
        <f t="shared" si="20"/>
        <v>2638</v>
      </c>
      <c r="H29" s="284">
        <f t="shared" si="20"/>
        <v>3406</v>
      </c>
      <c r="I29" s="284">
        <f t="shared" si="20"/>
        <v>9984</v>
      </c>
      <c r="J29" s="284">
        <f t="shared" si="20"/>
        <v>0</v>
      </c>
      <c r="K29" s="284">
        <f t="shared" si="20"/>
        <v>9984</v>
      </c>
      <c r="L29" s="284">
        <f t="shared" si="20"/>
        <v>9984</v>
      </c>
      <c r="M29" s="284">
        <f t="shared" si="20"/>
        <v>0</v>
      </c>
      <c r="N29" s="284">
        <f t="shared" si="20"/>
        <v>385</v>
      </c>
      <c r="O29" s="284">
        <f t="shared" si="20"/>
        <v>0</v>
      </c>
      <c r="P29" s="284">
        <f t="shared" si="20"/>
        <v>313106</v>
      </c>
      <c r="Q29" s="284">
        <f t="shared" si="20"/>
        <v>454089</v>
      </c>
      <c r="R29" s="284">
        <f t="shared" si="20"/>
        <v>767195</v>
      </c>
      <c r="S29" s="284">
        <f t="shared" si="20"/>
        <v>368</v>
      </c>
      <c r="T29" s="284">
        <f t="shared" si="20"/>
        <v>20399.900000000001</v>
      </c>
      <c r="U29" s="284">
        <f t="shared" si="20"/>
        <v>103496.1</v>
      </c>
      <c r="V29" s="284">
        <f t="shared" si="20"/>
        <v>76291</v>
      </c>
      <c r="W29" s="284">
        <f t="shared" si="20"/>
        <v>200555</v>
      </c>
      <c r="X29" s="284">
        <f t="shared" si="20"/>
        <v>0</v>
      </c>
      <c r="Y29" s="284">
        <f t="shared" si="20"/>
        <v>200555</v>
      </c>
      <c r="Z29" s="284">
        <f t="shared" si="20"/>
        <v>200555</v>
      </c>
      <c r="AA29" s="284">
        <f t="shared" si="20"/>
        <v>270</v>
      </c>
      <c r="AB29" s="284">
        <f t="shared" si="20"/>
        <v>166184</v>
      </c>
      <c r="AC29" s="284">
        <f t="shared" si="20"/>
        <v>0</v>
      </c>
      <c r="AD29" s="284">
        <f t="shared" si="20"/>
        <v>0</v>
      </c>
      <c r="AE29" s="256">
        <f t="shared" si="8"/>
        <v>166454</v>
      </c>
      <c r="AF29" s="284">
        <f t="shared" si="20"/>
        <v>0</v>
      </c>
      <c r="AG29" s="284">
        <f>SUM(AG8:AG19,AG21:AG28)</f>
        <v>166454</v>
      </c>
      <c r="AH29" s="284">
        <f t="shared" si="20"/>
        <v>166454</v>
      </c>
      <c r="AI29" s="284">
        <f t="shared" si="20"/>
        <v>0</v>
      </c>
      <c r="AJ29" s="284">
        <f t="shared" si="20"/>
        <v>0</v>
      </c>
      <c r="AK29" s="284">
        <f t="shared" si="20"/>
        <v>0</v>
      </c>
      <c r="AL29" s="284">
        <f t="shared" si="20"/>
        <v>0</v>
      </c>
      <c r="AM29" s="284">
        <f t="shared" si="20"/>
        <v>0</v>
      </c>
      <c r="AN29" s="284">
        <f t="shared" si="20"/>
        <v>0</v>
      </c>
      <c r="AO29" s="284">
        <f t="shared" si="20"/>
        <v>157.53850467316985</v>
      </c>
      <c r="AP29" s="284">
        <f t="shared" si="20"/>
        <v>216.1842781797227</v>
      </c>
      <c r="AQ29" s="284">
        <f t="shared" si="20"/>
        <v>203.12570478717569</v>
      </c>
      <c r="AR29" s="284">
        <f t="shared" si="20"/>
        <v>183.93294135993185</v>
      </c>
      <c r="AS29" s="284">
        <f t="shared" si="20"/>
        <v>760.78142900000012</v>
      </c>
      <c r="AT29" s="284">
        <f t="shared" si="20"/>
        <v>0</v>
      </c>
      <c r="AU29" s="284">
        <f t="shared" si="20"/>
        <v>760.78142900000012</v>
      </c>
      <c r="AV29" s="284">
        <f t="shared" si="20"/>
        <v>760.78142900000012</v>
      </c>
      <c r="AW29" s="341">
        <f t="shared" si="20"/>
        <v>46.619889113924046</v>
      </c>
      <c r="AX29" s="341">
        <f t="shared" si="20"/>
        <v>140.31572188607592</v>
      </c>
      <c r="AY29" s="341">
        <f t="shared" si="20"/>
        <v>254.12451999999996</v>
      </c>
      <c r="AZ29" s="341">
        <f t="shared" si="20"/>
        <v>201.09151999999995</v>
      </c>
      <c r="BA29" s="369">
        <f t="shared" si="12"/>
        <v>642.1516509999999</v>
      </c>
      <c r="BB29" s="341">
        <f t="shared" si="20"/>
        <v>0</v>
      </c>
      <c r="BC29" s="341">
        <f t="shared" si="20"/>
        <v>642.1516509999999</v>
      </c>
      <c r="BD29" s="341">
        <f>SUM(BD8:BD19,BD21:BD28)</f>
        <v>642.1516509999999</v>
      </c>
      <c r="BE29" s="341">
        <f t="shared" si="20"/>
        <v>46.619889113924046</v>
      </c>
      <c r="BF29" s="341">
        <f t="shared" si="20"/>
        <v>161.02572188607593</v>
      </c>
      <c r="BG29" s="341">
        <f t="shared" si="20"/>
        <v>0</v>
      </c>
      <c r="BH29" s="341">
        <f t="shared" si="20"/>
        <v>0</v>
      </c>
      <c r="BI29" s="341">
        <f t="shared" si="14"/>
        <v>207.64561099999997</v>
      </c>
      <c r="BJ29" s="341">
        <f t="shared" si="20"/>
        <v>0</v>
      </c>
      <c r="BK29" s="341">
        <f t="shared" si="20"/>
        <v>207.645611</v>
      </c>
      <c r="BL29" s="91">
        <f t="shared" si="15"/>
        <v>207.645611</v>
      </c>
      <c r="BM29" s="341" t="e">
        <f t="shared" si="20"/>
        <v>#DIV/0!</v>
      </c>
      <c r="BN29" s="341" t="e">
        <f t="shared" si="20"/>
        <v>#DIV/0!</v>
      </c>
      <c r="BO29" s="341">
        <f t="shared" si="20"/>
        <v>0</v>
      </c>
      <c r="BP29" s="341">
        <f t="shared" si="20"/>
        <v>0</v>
      </c>
      <c r="BQ29" s="341" t="e">
        <f t="shared" si="20"/>
        <v>#DIV/0!</v>
      </c>
      <c r="BR29" s="341">
        <f t="shared" ref="BR29:BZ29" si="21">SUM(BR8:BR19,BR21:BR28)</f>
        <v>289.33333333333331</v>
      </c>
      <c r="BS29" s="341">
        <f t="shared" si="21"/>
        <v>7.5159960000000003</v>
      </c>
      <c r="BT29" s="341">
        <f t="shared" si="21"/>
        <v>429.76026688285492</v>
      </c>
      <c r="BU29" s="341">
        <f t="shared" si="21"/>
        <v>0.9</v>
      </c>
      <c r="BV29" s="341">
        <f t="shared" si="21"/>
        <v>0</v>
      </c>
      <c r="BW29" s="369">
        <f t="shared" si="16"/>
        <v>438.17626288285487</v>
      </c>
      <c r="BX29" s="341">
        <f t="shared" si="21"/>
        <v>0</v>
      </c>
      <c r="BY29" s="341">
        <f t="shared" si="21"/>
        <v>438.17626288285493</v>
      </c>
      <c r="BZ29" s="341">
        <f t="shared" si="21"/>
        <v>438.17626288285493</v>
      </c>
    </row>
    <row r="30" spans="1:95" s="245" customFormat="1" x14ac:dyDescent="0.3">
      <c r="A30" s="245" t="s">
        <v>107</v>
      </c>
      <c r="E30" s="245">
        <v>0</v>
      </c>
      <c r="F30" s="245">
        <v>0</v>
      </c>
      <c r="G30" s="245">
        <v>0</v>
      </c>
      <c r="H30" s="245">
        <v>0</v>
      </c>
      <c r="I30" s="260">
        <f t="shared" si="4"/>
        <v>0</v>
      </c>
      <c r="K30" s="245">
        <v>0</v>
      </c>
      <c r="L30" s="245">
        <f t="shared" si="5"/>
        <v>0</v>
      </c>
      <c r="M30" s="245">
        <v>0</v>
      </c>
      <c r="N30" s="245">
        <v>0</v>
      </c>
      <c r="P30" s="256">
        <f>SUM(BMH:SOS!P30)</f>
        <v>0</v>
      </c>
      <c r="Q30" s="256">
        <f>SUM(BMH:SOS!Q30)</f>
        <v>0</v>
      </c>
      <c r="R30" s="256">
        <f>SUM(BMH:SOS!R30)</f>
        <v>0</v>
      </c>
      <c r="S30" s="256">
        <f>SUM(BMH:SOS!S30)</f>
        <v>0</v>
      </c>
      <c r="T30" s="256">
        <f>SUM(BMH:SOS!T30)</f>
        <v>0</v>
      </c>
      <c r="U30" s="256">
        <f>SUM(BMH:SOS!U30)</f>
        <v>0</v>
      </c>
      <c r="V30" s="256">
        <f>SUM(BMH:SOS!V30)</f>
        <v>0</v>
      </c>
      <c r="W30" s="256">
        <f t="shared" si="6"/>
        <v>0</v>
      </c>
      <c r="X30" s="256"/>
      <c r="Y30" s="256">
        <f>SUM(BMH:SOS!Y30)</f>
        <v>0</v>
      </c>
      <c r="Z30" s="256">
        <f t="shared" si="7"/>
        <v>0</v>
      </c>
      <c r="AA30" s="256">
        <f>SUM(BMH:SOS!AA30)</f>
        <v>0</v>
      </c>
      <c r="AB30" s="256">
        <f>SUM(BMH:SOS!AB30)</f>
        <v>0</v>
      </c>
      <c r="AC30" s="256">
        <f>SUM(BMH:SOS!AC30)</f>
        <v>0</v>
      </c>
      <c r="AD30" s="256">
        <f>SUM(BMH:SOS!AD30)</f>
        <v>0</v>
      </c>
      <c r="AE30" s="256">
        <f t="shared" si="8"/>
        <v>0</v>
      </c>
      <c r="AF30" s="256"/>
      <c r="AG30" s="256">
        <f>SUM(BMH:SOS!AG30)</f>
        <v>0</v>
      </c>
      <c r="AH30" s="256">
        <f t="shared" si="9"/>
        <v>0</v>
      </c>
      <c r="AI30" s="245">
        <v>0</v>
      </c>
      <c r="AJ30" s="245">
        <v>0</v>
      </c>
      <c r="AK30" s="245">
        <v>0</v>
      </c>
      <c r="AL30" s="245">
        <v>0</v>
      </c>
      <c r="AM30" s="245">
        <v>0</v>
      </c>
      <c r="AN30" s="245">
        <v>0</v>
      </c>
      <c r="AO30" s="372">
        <v>0</v>
      </c>
      <c r="AP30" s="372">
        <v>0</v>
      </c>
      <c r="AQ30" s="372">
        <v>0</v>
      </c>
      <c r="AR30" s="372">
        <v>0</v>
      </c>
      <c r="AS30" s="371">
        <f t="shared" si="10"/>
        <v>0</v>
      </c>
      <c r="AT30" s="372"/>
      <c r="AU30" s="372">
        <v>0</v>
      </c>
      <c r="AV30" s="371">
        <f t="shared" si="11"/>
        <v>0</v>
      </c>
      <c r="AW30" s="371">
        <f>SUM(BMH:SOS!AW30)</f>
        <v>0</v>
      </c>
      <c r="AX30" s="371">
        <f>SUM(BMH:SOS!AX30)</f>
        <v>0</v>
      </c>
      <c r="AY30" s="371">
        <f>SUM(BMH:SOS!AY30)</f>
        <v>0</v>
      </c>
      <c r="AZ30" s="371">
        <f>SUM(BMH:SOS!AZ30)</f>
        <v>0</v>
      </c>
      <c r="BA30" s="371">
        <f t="shared" si="12"/>
        <v>0</v>
      </c>
      <c r="BB30" s="371"/>
      <c r="BC30" s="371">
        <f>SUM(BMH:SOS!BC30)</f>
        <v>0</v>
      </c>
      <c r="BD30" s="371">
        <f t="shared" si="13"/>
        <v>0</v>
      </c>
      <c r="BE30" s="371">
        <f>SUM(BMH:SOS!BE30)</f>
        <v>0</v>
      </c>
      <c r="BF30" s="371">
        <f>SUM(BMH:SOS!BF30)</f>
        <v>0</v>
      </c>
      <c r="BG30" s="371">
        <f>SUM(BMH:SOS!BG30)</f>
        <v>0</v>
      </c>
      <c r="BH30" s="371">
        <f>SUM(BMH:SOS!BH30)</f>
        <v>0</v>
      </c>
      <c r="BI30" s="371">
        <f t="shared" si="14"/>
        <v>0</v>
      </c>
      <c r="BJ30" s="371"/>
      <c r="BK30" s="371">
        <f>SUM(BMH:SOS!BK30)</f>
        <v>0</v>
      </c>
      <c r="BL30" s="371">
        <f t="shared" si="15"/>
        <v>0</v>
      </c>
      <c r="BM30" s="371">
        <f>SUM(BMH:SOS!BM30)</f>
        <v>0</v>
      </c>
      <c r="BN30" s="371">
        <f>SUM(BMH:SOS!BN30)</f>
        <v>0</v>
      </c>
      <c r="BO30" s="371">
        <f>SUM(BMH:SOS!BO30)</f>
        <v>0</v>
      </c>
      <c r="BP30" s="371">
        <f>SUM(BMH:SOS!BP30)</f>
        <v>0</v>
      </c>
      <c r="BQ30" s="371">
        <f>SUM(BMH:SOS!BQ30)</f>
        <v>0</v>
      </c>
      <c r="BR30" s="371">
        <f>SUM(BMH:SOS!BR30)</f>
        <v>0</v>
      </c>
      <c r="BS30" s="371">
        <f>SUM(BMH:SOS!BS30)</f>
        <v>0</v>
      </c>
      <c r="BT30" s="371">
        <f>SUM(BMH:SOS!BT30)</f>
        <v>0</v>
      </c>
      <c r="BU30" s="371">
        <f>SUM(BMH:SOS!BU30)</f>
        <v>0</v>
      </c>
      <c r="BV30" s="371">
        <f>SUM(BMH:SOS!BV30)</f>
        <v>0</v>
      </c>
      <c r="BW30" s="371">
        <f t="shared" si="16"/>
        <v>0</v>
      </c>
      <c r="BX30" s="371"/>
      <c r="BY30" s="371">
        <f>SUM(BMH:SOS!BY30)</f>
        <v>0</v>
      </c>
      <c r="BZ30" s="371">
        <f t="shared" si="17"/>
        <v>0</v>
      </c>
    </row>
    <row r="31" spans="1:95" s="249" customFormat="1" x14ac:dyDescent="0.3">
      <c r="A31" s="249" t="s">
        <v>108</v>
      </c>
      <c r="E31" s="249">
        <v>0</v>
      </c>
      <c r="F31" s="249">
        <v>0</v>
      </c>
      <c r="G31" s="249">
        <v>0</v>
      </c>
      <c r="H31" s="249">
        <v>0</v>
      </c>
      <c r="I31" s="260">
        <f t="shared" si="4"/>
        <v>0</v>
      </c>
      <c r="K31" s="249">
        <v>0</v>
      </c>
      <c r="L31" s="249">
        <f t="shared" si="5"/>
        <v>0</v>
      </c>
      <c r="M31" s="249">
        <v>0</v>
      </c>
      <c r="N31" s="249">
        <v>0</v>
      </c>
      <c r="P31" s="256">
        <f>SUM(BMH:SOS!P31)</f>
        <v>0</v>
      </c>
      <c r="Q31" s="256">
        <f>SUM(BMH:SOS!Q31)</f>
        <v>0</v>
      </c>
      <c r="R31" s="256">
        <f>SUM(BMH:SOS!R31)</f>
        <v>0</v>
      </c>
      <c r="S31" s="256">
        <f>SUM(BMH:SOS!S31)</f>
        <v>0</v>
      </c>
      <c r="T31" s="256">
        <f>SUM(BMH:SOS!T31)</f>
        <v>0</v>
      </c>
      <c r="U31" s="256">
        <f>SUM(BMH:SOS!U31)</f>
        <v>0</v>
      </c>
      <c r="V31" s="256">
        <f>SUM(BMH:SOS!V31)</f>
        <v>0</v>
      </c>
      <c r="W31" s="256">
        <f t="shared" si="6"/>
        <v>0</v>
      </c>
      <c r="X31" s="256"/>
      <c r="Y31" s="256">
        <f>SUM(BMH:SOS!Y31)</f>
        <v>0</v>
      </c>
      <c r="Z31" s="256">
        <f t="shared" si="7"/>
        <v>0</v>
      </c>
      <c r="AA31" s="256">
        <f>SUM(BMH:SOS!AA31)</f>
        <v>0</v>
      </c>
      <c r="AB31" s="256">
        <f>SUM(BMH:SOS!AB31)</f>
        <v>0</v>
      </c>
      <c r="AC31" s="256">
        <f>SUM(BMH:SOS!AC31)</f>
        <v>0</v>
      </c>
      <c r="AD31" s="256">
        <f>SUM(BMH:SOS!AD31)</f>
        <v>0</v>
      </c>
      <c r="AE31" s="256">
        <f t="shared" si="8"/>
        <v>0</v>
      </c>
      <c r="AF31" s="256"/>
      <c r="AG31" s="256">
        <f>SUM(BMH:SOS!AG31)</f>
        <v>0</v>
      </c>
      <c r="AH31" s="256">
        <f t="shared" si="9"/>
        <v>0</v>
      </c>
      <c r="AI31" s="249">
        <v>0</v>
      </c>
      <c r="AJ31" s="249">
        <v>0</v>
      </c>
      <c r="AK31" s="249">
        <v>0</v>
      </c>
      <c r="AL31" s="249">
        <v>0</v>
      </c>
      <c r="AM31" s="249">
        <v>0</v>
      </c>
      <c r="AN31" s="249">
        <v>0</v>
      </c>
      <c r="AO31" s="373">
        <v>0</v>
      </c>
      <c r="AP31" s="373">
        <v>0</v>
      </c>
      <c r="AQ31" s="373">
        <v>0</v>
      </c>
      <c r="AR31" s="373">
        <v>0</v>
      </c>
      <c r="AS31" s="371">
        <f t="shared" si="10"/>
        <v>0</v>
      </c>
      <c r="AT31" s="373"/>
      <c r="AU31" s="373">
        <v>0</v>
      </c>
      <c r="AV31" s="371">
        <f t="shared" si="11"/>
        <v>0</v>
      </c>
      <c r="AW31" s="371">
        <f>SUM(BMH:SOS!AW31)</f>
        <v>0</v>
      </c>
      <c r="AX31" s="371">
        <f>SUM(BMH:SOS!AX31)</f>
        <v>0</v>
      </c>
      <c r="AY31" s="371">
        <f>SUM(BMH:SOS!AY31)</f>
        <v>0</v>
      </c>
      <c r="AZ31" s="371">
        <f>SUM(BMH:SOS!AZ31)</f>
        <v>0</v>
      </c>
      <c r="BA31" s="371">
        <f t="shared" si="12"/>
        <v>0</v>
      </c>
      <c r="BB31" s="371"/>
      <c r="BC31" s="371">
        <f>SUM(BMH:SOS!BC31)</f>
        <v>0</v>
      </c>
      <c r="BD31" s="371">
        <f t="shared" si="13"/>
        <v>0</v>
      </c>
      <c r="BE31" s="371">
        <f>SUM(BMH:SOS!BE31)</f>
        <v>0</v>
      </c>
      <c r="BF31" s="371">
        <f>SUM(BMH:SOS!BF31)</f>
        <v>0</v>
      </c>
      <c r="BG31" s="371">
        <f>SUM(BMH:SOS!BG31)</f>
        <v>0</v>
      </c>
      <c r="BH31" s="371">
        <f>SUM(BMH:SOS!BH31)</f>
        <v>0</v>
      </c>
      <c r="BI31" s="371">
        <f t="shared" si="14"/>
        <v>0</v>
      </c>
      <c r="BJ31" s="371"/>
      <c r="BK31" s="371">
        <f>SUM(BMH:SOS!BK31)</f>
        <v>0</v>
      </c>
      <c r="BL31" s="371">
        <f t="shared" si="15"/>
        <v>0</v>
      </c>
      <c r="BM31" s="371">
        <f>SUM(BMH:SOS!BM31)</f>
        <v>0</v>
      </c>
      <c r="BN31" s="371">
        <f>SUM(BMH:SOS!BN31)</f>
        <v>0</v>
      </c>
      <c r="BO31" s="371">
        <f>SUM(BMH:SOS!BO31)</f>
        <v>0</v>
      </c>
      <c r="BP31" s="371">
        <f>SUM(BMH:SOS!BP31)</f>
        <v>0</v>
      </c>
      <c r="BQ31" s="371">
        <f>SUM(BMH:SOS!BQ31)</f>
        <v>0</v>
      </c>
      <c r="BR31" s="371">
        <f>SUM(BMH:SOS!BR31)</f>
        <v>0</v>
      </c>
      <c r="BS31" s="371">
        <f>SUM(BMH:SOS!BS31)</f>
        <v>0</v>
      </c>
      <c r="BT31" s="371">
        <f>SUM(BMH:SOS!BT31)</f>
        <v>0</v>
      </c>
      <c r="BU31" s="371">
        <f>SUM(BMH:SOS!BU31)</f>
        <v>0</v>
      </c>
      <c r="BV31" s="371">
        <f>SUM(BMH:SOS!BV31)</f>
        <v>0</v>
      </c>
      <c r="BW31" s="371">
        <f t="shared" si="16"/>
        <v>0</v>
      </c>
      <c r="BX31" s="371"/>
      <c r="BY31" s="371">
        <f>SUM(BMH:SOS!BY31)</f>
        <v>0</v>
      </c>
      <c r="BZ31" s="371">
        <f t="shared" si="17"/>
        <v>0</v>
      </c>
    </row>
    <row r="32" spans="1:95" s="253" customFormat="1" x14ac:dyDescent="0.3">
      <c r="A32" s="253" t="s">
        <v>109</v>
      </c>
      <c r="E32" s="253">
        <f>SUM(E33:E37)</f>
        <v>0</v>
      </c>
      <c r="F32" s="253">
        <f t="shared" ref="F32:BQ32" si="22">SUM(F33:F37)</f>
        <v>0</v>
      </c>
      <c r="G32" s="253">
        <f t="shared" si="22"/>
        <v>0</v>
      </c>
      <c r="H32" s="253">
        <f t="shared" si="22"/>
        <v>0</v>
      </c>
      <c r="I32" s="253">
        <f t="shared" si="22"/>
        <v>0</v>
      </c>
      <c r="J32" s="253">
        <f t="shared" si="22"/>
        <v>0</v>
      </c>
      <c r="K32" s="253">
        <f t="shared" si="22"/>
        <v>0</v>
      </c>
      <c r="L32" s="253">
        <f t="shared" si="22"/>
        <v>0</v>
      </c>
      <c r="M32" s="253">
        <f t="shared" si="22"/>
        <v>0</v>
      </c>
      <c r="N32" s="253">
        <f t="shared" si="22"/>
        <v>0</v>
      </c>
      <c r="O32" s="253">
        <f t="shared" si="22"/>
        <v>0</v>
      </c>
      <c r="P32" s="253">
        <f t="shared" si="22"/>
        <v>0</v>
      </c>
      <c r="Q32" s="253">
        <f t="shared" si="22"/>
        <v>0</v>
      </c>
      <c r="R32" s="253">
        <f t="shared" si="22"/>
        <v>0</v>
      </c>
      <c r="S32" s="253">
        <f t="shared" si="22"/>
        <v>0</v>
      </c>
      <c r="T32" s="253">
        <f t="shared" si="22"/>
        <v>0</v>
      </c>
      <c r="U32" s="253">
        <f t="shared" si="22"/>
        <v>0</v>
      </c>
      <c r="V32" s="253">
        <f t="shared" si="22"/>
        <v>0</v>
      </c>
      <c r="W32" s="253">
        <f t="shared" si="22"/>
        <v>0</v>
      </c>
      <c r="X32" s="253">
        <f t="shared" si="22"/>
        <v>0</v>
      </c>
      <c r="Y32" s="253">
        <f t="shared" si="22"/>
        <v>0</v>
      </c>
      <c r="Z32" s="253">
        <f t="shared" si="22"/>
        <v>0</v>
      </c>
      <c r="AA32" s="253">
        <f t="shared" si="22"/>
        <v>0</v>
      </c>
      <c r="AB32" s="253">
        <f t="shared" si="22"/>
        <v>0</v>
      </c>
      <c r="AC32" s="253">
        <f t="shared" si="22"/>
        <v>0</v>
      </c>
      <c r="AD32" s="253">
        <f t="shared" si="22"/>
        <v>0</v>
      </c>
      <c r="AE32" s="253">
        <f t="shared" si="22"/>
        <v>0</v>
      </c>
      <c r="AF32" s="253">
        <f t="shared" si="22"/>
        <v>0</v>
      </c>
      <c r="AG32" s="253">
        <f t="shared" si="22"/>
        <v>0</v>
      </c>
      <c r="AH32" s="253">
        <f t="shared" si="22"/>
        <v>0</v>
      </c>
      <c r="AI32" s="253">
        <f t="shared" si="22"/>
        <v>0</v>
      </c>
      <c r="AJ32" s="253">
        <f t="shared" si="22"/>
        <v>0</v>
      </c>
      <c r="AK32" s="253">
        <f t="shared" si="22"/>
        <v>0</v>
      </c>
      <c r="AL32" s="253">
        <f t="shared" si="22"/>
        <v>0</v>
      </c>
      <c r="AM32" s="253">
        <f t="shared" si="22"/>
        <v>0</v>
      </c>
      <c r="AN32" s="253">
        <f t="shared" si="22"/>
        <v>0</v>
      </c>
      <c r="AO32" s="253">
        <f t="shared" si="22"/>
        <v>0</v>
      </c>
      <c r="AP32" s="253">
        <f t="shared" si="22"/>
        <v>0</v>
      </c>
      <c r="AQ32" s="253">
        <f t="shared" si="22"/>
        <v>0</v>
      </c>
      <c r="AR32" s="253">
        <f t="shared" si="22"/>
        <v>0</v>
      </c>
      <c r="AS32" s="253">
        <f t="shared" si="22"/>
        <v>0</v>
      </c>
      <c r="AT32" s="253">
        <f t="shared" si="22"/>
        <v>0</v>
      </c>
      <c r="AU32" s="253">
        <f t="shared" si="22"/>
        <v>0</v>
      </c>
      <c r="AV32" s="253">
        <f t="shared" si="22"/>
        <v>0</v>
      </c>
      <c r="AW32" s="253">
        <f t="shared" si="22"/>
        <v>0</v>
      </c>
      <c r="AX32" s="253">
        <f t="shared" si="22"/>
        <v>0</v>
      </c>
      <c r="AY32" s="253">
        <f t="shared" si="22"/>
        <v>0</v>
      </c>
      <c r="AZ32" s="253">
        <f t="shared" si="22"/>
        <v>0</v>
      </c>
      <c r="BA32" s="253">
        <f t="shared" si="22"/>
        <v>0</v>
      </c>
      <c r="BB32" s="253">
        <f t="shared" si="22"/>
        <v>0</v>
      </c>
      <c r="BC32" s="253">
        <f t="shared" si="22"/>
        <v>0</v>
      </c>
      <c r="BD32" s="253">
        <f t="shared" si="22"/>
        <v>0</v>
      </c>
      <c r="BE32" s="253">
        <f t="shared" si="22"/>
        <v>0</v>
      </c>
      <c r="BF32" s="253">
        <f t="shared" si="22"/>
        <v>0</v>
      </c>
      <c r="BG32" s="253">
        <f t="shared" si="22"/>
        <v>0</v>
      </c>
      <c r="BH32" s="253">
        <f t="shared" si="22"/>
        <v>0</v>
      </c>
      <c r="BI32" s="253">
        <f t="shared" si="22"/>
        <v>0</v>
      </c>
      <c r="BJ32" s="253">
        <f t="shared" si="22"/>
        <v>0</v>
      </c>
      <c r="BK32" s="253">
        <f t="shared" si="22"/>
        <v>0</v>
      </c>
      <c r="BL32" s="253">
        <f t="shared" si="22"/>
        <v>0</v>
      </c>
      <c r="BM32" s="253">
        <f t="shared" si="22"/>
        <v>0</v>
      </c>
      <c r="BN32" s="253">
        <f t="shared" si="22"/>
        <v>0</v>
      </c>
      <c r="BO32" s="253">
        <f t="shared" si="22"/>
        <v>0</v>
      </c>
      <c r="BP32" s="253">
        <f t="shared" si="22"/>
        <v>0</v>
      </c>
      <c r="BQ32" s="253">
        <f t="shared" si="22"/>
        <v>0</v>
      </c>
      <c r="BR32" s="253">
        <f t="shared" ref="BR32:BZ32" si="23">SUM(BR33:BR37)</f>
        <v>0</v>
      </c>
      <c r="BS32" s="253">
        <f t="shared" si="23"/>
        <v>0</v>
      </c>
      <c r="BT32" s="253">
        <f t="shared" si="23"/>
        <v>0</v>
      </c>
      <c r="BU32" s="253">
        <f t="shared" si="23"/>
        <v>0</v>
      </c>
      <c r="BV32" s="253">
        <f t="shared" si="23"/>
        <v>0</v>
      </c>
      <c r="BW32" s="253">
        <f t="shared" si="23"/>
        <v>0</v>
      </c>
      <c r="BX32" s="253">
        <f t="shared" si="23"/>
        <v>0</v>
      </c>
      <c r="BY32" s="253">
        <f t="shared" si="23"/>
        <v>0</v>
      </c>
      <c r="BZ32" s="253">
        <f t="shared" si="23"/>
        <v>0</v>
      </c>
    </row>
    <row r="33" spans="1:94" x14ac:dyDescent="0.25">
      <c r="A33" s="256" t="s">
        <v>110</v>
      </c>
      <c r="B33" s="257"/>
      <c r="C33" s="256" t="s">
        <v>111</v>
      </c>
      <c r="D33" s="258" t="s">
        <v>112</v>
      </c>
      <c r="E33" s="256">
        <v>0</v>
      </c>
      <c r="F33" s="256">
        <v>0</v>
      </c>
      <c r="G33" s="256">
        <v>0</v>
      </c>
      <c r="H33" s="256">
        <v>0</v>
      </c>
      <c r="I33" s="260">
        <f t="shared" si="4"/>
        <v>0</v>
      </c>
      <c r="J33" s="256"/>
      <c r="K33" s="256">
        <v>0</v>
      </c>
      <c r="L33" s="256">
        <f t="shared" si="5"/>
        <v>0</v>
      </c>
      <c r="M33" s="256">
        <v>0</v>
      </c>
      <c r="N33" s="256">
        <v>0</v>
      </c>
      <c r="O33" s="256"/>
      <c r="P33" s="256">
        <f>SUM(BMH:SOS!P33)</f>
        <v>0</v>
      </c>
      <c r="Q33" s="256">
        <f>SUM(BMH:SOS!Q33)</f>
        <v>0</v>
      </c>
      <c r="R33" s="256">
        <f>SUM(BMH:SOS!R33)</f>
        <v>0</v>
      </c>
      <c r="S33" s="256">
        <f>SUM(BMH:SOS!S33)</f>
        <v>0</v>
      </c>
      <c r="T33" s="256">
        <f>SUM(BMH:SOS!T33)</f>
        <v>0</v>
      </c>
      <c r="U33" s="256">
        <f>SUM(BMH:SOS!U33)</f>
        <v>0</v>
      </c>
      <c r="V33" s="256">
        <f>SUM(BMH:SOS!V33)</f>
        <v>0</v>
      </c>
      <c r="W33" s="256">
        <f t="shared" si="6"/>
        <v>0</v>
      </c>
      <c r="X33" s="256"/>
      <c r="Y33" s="256">
        <f>SUM(BMH:SOS!Y33)</f>
        <v>0</v>
      </c>
      <c r="Z33" s="256">
        <f t="shared" si="7"/>
        <v>0</v>
      </c>
      <c r="AA33" s="256">
        <f>SUM(BMH:SOS!AA33)</f>
        <v>0</v>
      </c>
      <c r="AB33" s="256">
        <f>SUM(BMH:SOS!AB33)</f>
        <v>0</v>
      </c>
      <c r="AC33" s="256">
        <f>SUM(BMH:SOS!AC33)</f>
        <v>0</v>
      </c>
      <c r="AD33" s="256">
        <f>SUM(BMH:SOS!AD33)</f>
        <v>0</v>
      </c>
      <c r="AE33" s="256">
        <f t="shared" si="8"/>
        <v>0</v>
      </c>
      <c r="AF33" s="256"/>
      <c r="AG33" s="256">
        <f>SUM(BMH:SOS!AG33)</f>
        <v>0</v>
      </c>
      <c r="AH33" s="256">
        <f t="shared" si="9"/>
        <v>0</v>
      </c>
      <c r="AI33" s="256">
        <v>0</v>
      </c>
      <c r="AJ33" s="256">
        <v>0</v>
      </c>
      <c r="AK33" s="256">
        <v>0</v>
      </c>
      <c r="AL33" s="256">
        <v>0</v>
      </c>
      <c r="AM33" s="256">
        <v>0</v>
      </c>
      <c r="AN33" s="256">
        <v>0</v>
      </c>
      <c r="AO33" s="371">
        <v>0</v>
      </c>
      <c r="AP33" s="371">
        <v>0</v>
      </c>
      <c r="AQ33" s="371">
        <v>0</v>
      </c>
      <c r="AR33" s="371">
        <v>0</v>
      </c>
      <c r="AS33" s="371">
        <f t="shared" si="10"/>
        <v>0</v>
      </c>
      <c r="AT33" s="371"/>
      <c r="AU33" s="371">
        <v>0</v>
      </c>
      <c r="AV33" s="371">
        <f t="shared" si="11"/>
        <v>0</v>
      </c>
      <c r="AW33" s="371">
        <f>SUM(BMH:SOS!AW33)</f>
        <v>0</v>
      </c>
      <c r="AX33" s="371">
        <f>SUM(BMH:SOS!AX33)</f>
        <v>0</v>
      </c>
      <c r="AY33" s="371">
        <f>SUM(BMH:SOS!AY33)</f>
        <v>0</v>
      </c>
      <c r="AZ33" s="371">
        <f>SUM(BMH:SOS!AZ33)</f>
        <v>0</v>
      </c>
      <c r="BA33" s="371">
        <f t="shared" si="12"/>
        <v>0</v>
      </c>
      <c r="BB33" s="371"/>
      <c r="BC33" s="371">
        <f>SUM(BMH:SOS!BC33)</f>
        <v>0</v>
      </c>
      <c r="BD33" s="371">
        <f t="shared" si="13"/>
        <v>0</v>
      </c>
      <c r="BE33" s="371">
        <f>SUM(BMH:SOS!BE33)</f>
        <v>0</v>
      </c>
      <c r="BF33" s="371">
        <f>SUM(BMH:SOS!BF33)</f>
        <v>0</v>
      </c>
      <c r="BG33" s="371">
        <f>SUM(BMH:SOS!BG33)</f>
        <v>0</v>
      </c>
      <c r="BH33" s="371">
        <f>SUM(BMH:SOS!BH33)</f>
        <v>0</v>
      </c>
      <c r="BI33" s="371">
        <f t="shared" si="14"/>
        <v>0</v>
      </c>
      <c r="BJ33" s="371"/>
      <c r="BK33" s="371">
        <f>SUM(BMH:SOS!BK33)</f>
        <v>0</v>
      </c>
      <c r="BL33" s="371">
        <f t="shared" si="15"/>
        <v>0</v>
      </c>
      <c r="BM33" s="371">
        <f>SUM(BMH:SOS!BM33)</f>
        <v>0</v>
      </c>
      <c r="BN33" s="371">
        <f>SUM(BMH:SOS!BN33)</f>
        <v>0</v>
      </c>
      <c r="BO33" s="371">
        <f>SUM(BMH:SOS!BO33)</f>
        <v>0</v>
      </c>
      <c r="BP33" s="371">
        <f>SUM(BMH:SOS!BP33)</f>
        <v>0</v>
      </c>
      <c r="BQ33" s="371">
        <f>SUM(BMH:SOS!BQ33)</f>
        <v>0</v>
      </c>
      <c r="BR33" s="371">
        <f>SUM(BMH:SOS!BR33)</f>
        <v>0</v>
      </c>
      <c r="BS33" s="371">
        <f>SUM(BMH:SOS!BS33)</f>
        <v>0</v>
      </c>
      <c r="BT33" s="371">
        <f>SUM(BMH:SOS!BT33)</f>
        <v>0</v>
      </c>
      <c r="BU33" s="371">
        <f>SUM(BMH:SOS!BU33)</f>
        <v>0</v>
      </c>
      <c r="BV33" s="371">
        <f>SUM(BMH:SOS!BV33)</f>
        <v>0</v>
      </c>
      <c r="BW33" s="371">
        <f t="shared" si="16"/>
        <v>0</v>
      </c>
      <c r="BX33" s="371"/>
      <c r="BY33" s="371">
        <f>SUM(BMH:SOS!BY33)</f>
        <v>0</v>
      </c>
      <c r="BZ33" s="371">
        <f t="shared" si="17"/>
        <v>0</v>
      </c>
      <c r="CA33" s="256"/>
      <c r="CB33" s="256"/>
      <c r="CC33" s="256"/>
      <c r="CD33" s="256"/>
      <c r="CE33" s="256"/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25">
      <c r="A34" s="256" t="s">
        <v>113</v>
      </c>
      <c r="B34" s="257"/>
      <c r="C34" s="256" t="s">
        <v>114</v>
      </c>
      <c r="D34" s="258" t="s">
        <v>115</v>
      </c>
      <c r="E34" s="256">
        <v>0</v>
      </c>
      <c r="F34" s="256">
        <v>0</v>
      </c>
      <c r="G34" s="256">
        <v>0</v>
      </c>
      <c r="H34" s="256">
        <v>0</v>
      </c>
      <c r="I34" s="260">
        <f t="shared" si="4"/>
        <v>0</v>
      </c>
      <c r="J34" s="256"/>
      <c r="K34" s="256">
        <v>0</v>
      </c>
      <c r="L34" s="256">
        <f t="shared" si="5"/>
        <v>0</v>
      </c>
      <c r="M34" s="256">
        <v>0</v>
      </c>
      <c r="N34" s="256">
        <v>0</v>
      </c>
      <c r="O34" s="256"/>
      <c r="P34" s="256">
        <f>SUM(BMH:SOS!P34)</f>
        <v>0</v>
      </c>
      <c r="Q34" s="256">
        <f>SUM(BMH:SOS!Q34)</f>
        <v>0</v>
      </c>
      <c r="R34" s="256">
        <f>SUM(BMH:SOS!R34)</f>
        <v>0</v>
      </c>
      <c r="S34" s="256">
        <f>SUM(BMH:SOS!S34)</f>
        <v>0</v>
      </c>
      <c r="T34" s="256">
        <f>SUM(BMH:SOS!T34)</f>
        <v>0</v>
      </c>
      <c r="U34" s="256">
        <f>SUM(BMH:SOS!U34)</f>
        <v>0</v>
      </c>
      <c r="V34" s="256">
        <f>SUM(BMH:SOS!V34)</f>
        <v>0</v>
      </c>
      <c r="W34" s="256">
        <f t="shared" si="6"/>
        <v>0</v>
      </c>
      <c r="X34" s="256"/>
      <c r="Y34" s="256">
        <f>SUM(BMH:SOS!Y34)</f>
        <v>0</v>
      </c>
      <c r="Z34" s="256">
        <f t="shared" si="7"/>
        <v>0</v>
      </c>
      <c r="AA34" s="256">
        <f>SUM(BMH:SOS!AA34)</f>
        <v>0</v>
      </c>
      <c r="AB34" s="256">
        <f>SUM(BMH:SOS!AB34)</f>
        <v>0</v>
      </c>
      <c r="AC34" s="256">
        <f>SUM(BMH:SOS!AC34)</f>
        <v>0</v>
      </c>
      <c r="AD34" s="256">
        <f>SUM(BMH:SOS!AD34)</f>
        <v>0</v>
      </c>
      <c r="AE34" s="256">
        <f t="shared" si="8"/>
        <v>0</v>
      </c>
      <c r="AF34" s="256"/>
      <c r="AG34" s="256">
        <f>SUM(BMH:SOS!AG34)</f>
        <v>0</v>
      </c>
      <c r="AH34" s="256">
        <f t="shared" si="9"/>
        <v>0</v>
      </c>
      <c r="AI34" s="256">
        <v>0</v>
      </c>
      <c r="AJ34" s="256">
        <v>0</v>
      </c>
      <c r="AK34" s="256">
        <v>0</v>
      </c>
      <c r="AL34" s="256">
        <v>0</v>
      </c>
      <c r="AM34" s="256">
        <v>0</v>
      </c>
      <c r="AN34" s="256">
        <v>0</v>
      </c>
      <c r="AO34" s="371">
        <v>0</v>
      </c>
      <c r="AP34" s="371">
        <v>0</v>
      </c>
      <c r="AQ34" s="371">
        <v>0</v>
      </c>
      <c r="AR34" s="371">
        <v>0</v>
      </c>
      <c r="AS34" s="371">
        <f t="shared" si="10"/>
        <v>0</v>
      </c>
      <c r="AT34" s="371"/>
      <c r="AU34" s="371">
        <v>0</v>
      </c>
      <c r="AV34" s="371">
        <f t="shared" si="11"/>
        <v>0</v>
      </c>
      <c r="AW34" s="371">
        <f>SUM(BMH:SOS!AW34)</f>
        <v>0</v>
      </c>
      <c r="AX34" s="371">
        <f>SUM(BMH:SOS!AX34)</f>
        <v>0</v>
      </c>
      <c r="AY34" s="371">
        <f>SUM(BMH:SOS!AY34)</f>
        <v>0</v>
      </c>
      <c r="AZ34" s="371">
        <f>SUM(BMH:SOS!AZ34)</f>
        <v>0</v>
      </c>
      <c r="BA34" s="371">
        <f t="shared" si="12"/>
        <v>0</v>
      </c>
      <c r="BB34" s="371"/>
      <c r="BC34" s="371">
        <f>SUM(BMH:SOS!BC34)</f>
        <v>0</v>
      </c>
      <c r="BD34" s="371">
        <f t="shared" si="13"/>
        <v>0</v>
      </c>
      <c r="BE34" s="371">
        <f>SUM(BMH:SOS!BE34)</f>
        <v>0</v>
      </c>
      <c r="BF34" s="371">
        <f>SUM(BMH:SOS!BF34)</f>
        <v>0</v>
      </c>
      <c r="BG34" s="371">
        <f>SUM(BMH:SOS!BG34)</f>
        <v>0</v>
      </c>
      <c r="BH34" s="371">
        <f>SUM(BMH:SOS!BH34)</f>
        <v>0</v>
      </c>
      <c r="BI34" s="371">
        <f t="shared" si="14"/>
        <v>0</v>
      </c>
      <c r="BJ34" s="371"/>
      <c r="BK34" s="371">
        <f>SUM(BMH:SOS!BK34)</f>
        <v>0</v>
      </c>
      <c r="BL34" s="371">
        <f t="shared" si="15"/>
        <v>0</v>
      </c>
      <c r="BM34" s="371">
        <f>SUM(BMH:SOS!BM34)</f>
        <v>0</v>
      </c>
      <c r="BN34" s="371">
        <f>SUM(BMH:SOS!BN34)</f>
        <v>0</v>
      </c>
      <c r="BO34" s="371">
        <f>SUM(BMH:SOS!BO34)</f>
        <v>0</v>
      </c>
      <c r="BP34" s="371">
        <f>SUM(BMH:SOS!BP34)</f>
        <v>0</v>
      </c>
      <c r="BQ34" s="371">
        <f>SUM(BMH:SOS!BQ34)</f>
        <v>0</v>
      </c>
      <c r="BR34" s="371">
        <f>SUM(BMH:SOS!BR34)</f>
        <v>0</v>
      </c>
      <c r="BS34" s="371">
        <f>SUM(BMH:SOS!BS34)</f>
        <v>0</v>
      </c>
      <c r="BT34" s="371">
        <f>SUM(BMH:SOS!BT34)</f>
        <v>0</v>
      </c>
      <c r="BU34" s="371">
        <f>SUM(BMH:SOS!BU34)</f>
        <v>0</v>
      </c>
      <c r="BV34" s="371">
        <f>SUM(BMH:SOS!BV34)</f>
        <v>0</v>
      </c>
      <c r="BW34" s="371">
        <f t="shared" si="16"/>
        <v>0</v>
      </c>
      <c r="BX34" s="371"/>
      <c r="BY34" s="371">
        <f>SUM(BMH:SOS!BY34)</f>
        <v>0</v>
      </c>
      <c r="BZ34" s="371">
        <f t="shared" si="17"/>
        <v>0</v>
      </c>
      <c r="CA34" s="256"/>
      <c r="CB34" s="256"/>
      <c r="CC34" s="256"/>
      <c r="CD34" s="256"/>
      <c r="CE34" s="256"/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25">
      <c r="A35" s="256" t="s">
        <v>116</v>
      </c>
      <c r="B35" s="257"/>
      <c r="C35" s="256" t="s">
        <v>117</v>
      </c>
      <c r="D35" s="258" t="s">
        <v>118</v>
      </c>
      <c r="E35" s="256">
        <v>0</v>
      </c>
      <c r="F35" s="256">
        <v>0</v>
      </c>
      <c r="G35" s="256">
        <v>0</v>
      </c>
      <c r="H35" s="256">
        <v>0</v>
      </c>
      <c r="I35" s="260">
        <f t="shared" si="4"/>
        <v>0</v>
      </c>
      <c r="J35" s="256"/>
      <c r="K35" s="256">
        <v>0</v>
      </c>
      <c r="L35" s="256">
        <f t="shared" si="5"/>
        <v>0</v>
      </c>
      <c r="M35" s="256">
        <v>0</v>
      </c>
      <c r="N35" s="256">
        <v>0</v>
      </c>
      <c r="O35" s="256"/>
      <c r="P35" s="256">
        <f>SUM(BMH:SOS!P35)</f>
        <v>0</v>
      </c>
      <c r="Q35" s="256">
        <f>SUM(BMH:SOS!Q35)</f>
        <v>0</v>
      </c>
      <c r="R35" s="256">
        <f>SUM(BMH:SOS!R35)</f>
        <v>0</v>
      </c>
      <c r="S35" s="256">
        <f>SUM(BMH:SOS!S35)</f>
        <v>0</v>
      </c>
      <c r="T35" s="256">
        <f>SUM(BMH:SOS!T35)</f>
        <v>0</v>
      </c>
      <c r="U35" s="256">
        <f>SUM(BMH:SOS!U35)</f>
        <v>0</v>
      </c>
      <c r="V35" s="256">
        <f>SUM(BMH:SOS!V35)</f>
        <v>0</v>
      </c>
      <c r="W35" s="256">
        <f t="shared" si="6"/>
        <v>0</v>
      </c>
      <c r="X35" s="256"/>
      <c r="Y35" s="256">
        <f>SUM(BMH:SOS!Y35)</f>
        <v>0</v>
      </c>
      <c r="Z35" s="256">
        <f t="shared" si="7"/>
        <v>0</v>
      </c>
      <c r="AA35" s="256">
        <f>SUM(BMH:SOS!AA35)</f>
        <v>0</v>
      </c>
      <c r="AB35" s="256">
        <f>SUM(BMH:SOS!AB35)</f>
        <v>0</v>
      </c>
      <c r="AC35" s="256">
        <f>SUM(BMH:SOS!AC35)</f>
        <v>0</v>
      </c>
      <c r="AD35" s="256">
        <f>SUM(BMH:SOS!AD35)</f>
        <v>0</v>
      </c>
      <c r="AE35" s="256">
        <f t="shared" si="8"/>
        <v>0</v>
      </c>
      <c r="AF35" s="256"/>
      <c r="AG35" s="256">
        <f>SUM(BMH:SOS!AG35)</f>
        <v>0</v>
      </c>
      <c r="AH35" s="256">
        <f t="shared" si="9"/>
        <v>0</v>
      </c>
      <c r="AI35" s="256">
        <v>0</v>
      </c>
      <c r="AJ35" s="256">
        <v>0</v>
      </c>
      <c r="AK35" s="256">
        <v>0</v>
      </c>
      <c r="AL35" s="256">
        <v>0</v>
      </c>
      <c r="AM35" s="256">
        <v>0</v>
      </c>
      <c r="AN35" s="256">
        <v>0</v>
      </c>
      <c r="AO35" s="371">
        <v>0</v>
      </c>
      <c r="AP35" s="371">
        <v>0</v>
      </c>
      <c r="AQ35" s="371">
        <v>0</v>
      </c>
      <c r="AR35" s="371">
        <v>0</v>
      </c>
      <c r="AS35" s="371">
        <f t="shared" si="10"/>
        <v>0</v>
      </c>
      <c r="AT35" s="371"/>
      <c r="AU35" s="371">
        <v>0</v>
      </c>
      <c r="AV35" s="371">
        <f t="shared" si="11"/>
        <v>0</v>
      </c>
      <c r="AW35" s="371">
        <f>SUM(BMH:SOS!AW35)</f>
        <v>0</v>
      </c>
      <c r="AX35" s="371">
        <f>SUM(BMH:SOS!AX35)</f>
        <v>0</v>
      </c>
      <c r="AY35" s="371">
        <f>SUM(BMH:SOS!AY35)</f>
        <v>0</v>
      </c>
      <c r="AZ35" s="371">
        <f>SUM(BMH:SOS!AZ35)</f>
        <v>0</v>
      </c>
      <c r="BA35" s="371">
        <f t="shared" si="12"/>
        <v>0</v>
      </c>
      <c r="BB35" s="371"/>
      <c r="BC35" s="371">
        <f>SUM(BMH:SOS!BC35)</f>
        <v>0</v>
      </c>
      <c r="BD35" s="371">
        <f t="shared" si="13"/>
        <v>0</v>
      </c>
      <c r="BE35" s="371">
        <f>SUM(BMH:SOS!BE35)</f>
        <v>0</v>
      </c>
      <c r="BF35" s="371">
        <f>SUM(BMH:SOS!BF35)</f>
        <v>0</v>
      </c>
      <c r="BG35" s="371">
        <f>SUM(BMH:SOS!BG35)</f>
        <v>0</v>
      </c>
      <c r="BH35" s="371">
        <f>SUM(BMH:SOS!BH35)</f>
        <v>0</v>
      </c>
      <c r="BI35" s="371">
        <f t="shared" si="14"/>
        <v>0</v>
      </c>
      <c r="BJ35" s="371"/>
      <c r="BK35" s="371">
        <f>SUM(BMH:SOS!BK35)</f>
        <v>0</v>
      </c>
      <c r="BL35" s="371">
        <f t="shared" si="15"/>
        <v>0</v>
      </c>
      <c r="BM35" s="371">
        <f>SUM(BMH:SOS!BM35)</f>
        <v>0</v>
      </c>
      <c r="BN35" s="371">
        <f>SUM(BMH:SOS!BN35)</f>
        <v>0</v>
      </c>
      <c r="BO35" s="371">
        <f>SUM(BMH:SOS!BO35)</f>
        <v>0</v>
      </c>
      <c r="BP35" s="371">
        <f>SUM(BMH:SOS!BP35)</f>
        <v>0</v>
      </c>
      <c r="BQ35" s="371">
        <f>SUM(BMH:SOS!BQ35)</f>
        <v>0</v>
      </c>
      <c r="BR35" s="371">
        <f>SUM(BMH:SOS!BR35)</f>
        <v>0</v>
      </c>
      <c r="BS35" s="371">
        <f>SUM(BMH:SOS!BS35)</f>
        <v>0</v>
      </c>
      <c r="BT35" s="371">
        <f>SUM(BMH:SOS!BT35)</f>
        <v>0</v>
      </c>
      <c r="BU35" s="371">
        <f>SUM(BMH:SOS!BU35)</f>
        <v>0</v>
      </c>
      <c r="BV35" s="371">
        <f>SUM(BMH:SOS!BV35)</f>
        <v>0</v>
      </c>
      <c r="BW35" s="371">
        <f t="shared" si="16"/>
        <v>0</v>
      </c>
      <c r="BX35" s="371"/>
      <c r="BY35" s="371">
        <f>SUM(BMH:SOS!BY35)</f>
        <v>0</v>
      </c>
      <c r="BZ35" s="371">
        <f t="shared" si="17"/>
        <v>0</v>
      </c>
      <c r="CA35" s="256"/>
      <c r="CB35" s="256"/>
      <c r="CC35" s="256"/>
      <c r="CD35" s="256"/>
      <c r="CE35" s="256"/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25">
      <c r="A36" s="256" t="s">
        <v>119</v>
      </c>
      <c r="B36" s="257"/>
      <c r="C36" s="256" t="s">
        <v>120</v>
      </c>
      <c r="D36" s="258" t="s">
        <v>121</v>
      </c>
      <c r="E36" s="256">
        <v>0</v>
      </c>
      <c r="F36" s="256">
        <v>0</v>
      </c>
      <c r="G36" s="256">
        <v>0</v>
      </c>
      <c r="H36" s="256">
        <v>0</v>
      </c>
      <c r="I36" s="260">
        <f t="shared" si="4"/>
        <v>0</v>
      </c>
      <c r="J36" s="256"/>
      <c r="K36" s="256">
        <v>0</v>
      </c>
      <c r="L36" s="256">
        <f t="shared" si="5"/>
        <v>0</v>
      </c>
      <c r="M36" s="256">
        <v>0</v>
      </c>
      <c r="N36" s="256">
        <v>0</v>
      </c>
      <c r="O36" s="256"/>
      <c r="P36" s="256">
        <f>SUM(BMH:SOS!P36)</f>
        <v>0</v>
      </c>
      <c r="Q36" s="256">
        <f>SUM(BMH:SOS!Q36)</f>
        <v>0</v>
      </c>
      <c r="R36" s="256">
        <f>SUM(BMH:SOS!R36)</f>
        <v>0</v>
      </c>
      <c r="S36" s="256">
        <f>SUM(BMH:SOS!S36)</f>
        <v>0</v>
      </c>
      <c r="T36" s="256">
        <f>SUM(BMH:SOS!T36)</f>
        <v>0</v>
      </c>
      <c r="U36" s="256">
        <f>SUM(BMH:SOS!U36)</f>
        <v>0</v>
      </c>
      <c r="V36" s="256">
        <f>SUM(BMH:SOS!V36)</f>
        <v>0</v>
      </c>
      <c r="W36" s="256">
        <f t="shared" si="6"/>
        <v>0</v>
      </c>
      <c r="X36" s="256"/>
      <c r="Y36" s="256">
        <f>SUM(BMH:SOS!Y36)</f>
        <v>0</v>
      </c>
      <c r="Z36" s="256">
        <f t="shared" si="7"/>
        <v>0</v>
      </c>
      <c r="AA36" s="256">
        <f>SUM(BMH:SOS!AA36)</f>
        <v>0</v>
      </c>
      <c r="AB36" s="256">
        <f>SUM(BMH:SOS!AB36)</f>
        <v>0</v>
      </c>
      <c r="AC36" s="256">
        <f>SUM(BMH:SOS!AC36)</f>
        <v>0</v>
      </c>
      <c r="AD36" s="256">
        <f>SUM(BMH:SOS!AD36)</f>
        <v>0</v>
      </c>
      <c r="AE36" s="256">
        <f t="shared" si="8"/>
        <v>0</v>
      </c>
      <c r="AF36" s="256"/>
      <c r="AG36" s="256">
        <f>SUM(BMH:SOS!AG36)</f>
        <v>0</v>
      </c>
      <c r="AH36" s="256">
        <f t="shared" si="9"/>
        <v>0</v>
      </c>
      <c r="AI36" s="256">
        <v>0</v>
      </c>
      <c r="AJ36" s="256">
        <v>0</v>
      </c>
      <c r="AK36" s="256">
        <v>0</v>
      </c>
      <c r="AL36" s="256">
        <v>0</v>
      </c>
      <c r="AM36" s="256">
        <v>0</v>
      </c>
      <c r="AN36" s="256">
        <v>0</v>
      </c>
      <c r="AO36" s="371">
        <v>0</v>
      </c>
      <c r="AP36" s="371">
        <v>0</v>
      </c>
      <c r="AQ36" s="371">
        <v>0</v>
      </c>
      <c r="AR36" s="371">
        <v>0</v>
      </c>
      <c r="AS36" s="371">
        <f t="shared" si="10"/>
        <v>0</v>
      </c>
      <c r="AT36" s="371"/>
      <c r="AU36" s="371">
        <v>0</v>
      </c>
      <c r="AV36" s="371">
        <f t="shared" si="11"/>
        <v>0</v>
      </c>
      <c r="AW36" s="371">
        <f>SUM(BMH:SOS!AW36)</f>
        <v>0</v>
      </c>
      <c r="AX36" s="371">
        <f>SUM(BMH:SOS!AX36)</f>
        <v>0</v>
      </c>
      <c r="AY36" s="371">
        <f>SUM(BMH:SOS!AY36)</f>
        <v>0</v>
      </c>
      <c r="AZ36" s="371">
        <f>SUM(BMH:SOS!AZ36)</f>
        <v>0</v>
      </c>
      <c r="BA36" s="371">
        <f t="shared" si="12"/>
        <v>0</v>
      </c>
      <c r="BB36" s="371"/>
      <c r="BC36" s="371">
        <f>SUM(BMH:SOS!BC36)</f>
        <v>0</v>
      </c>
      <c r="BD36" s="371">
        <f t="shared" si="13"/>
        <v>0</v>
      </c>
      <c r="BE36" s="371">
        <f>SUM(BMH:SOS!BE36)</f>
        <v>0</v>
      </c>
      <c r="BF36" s="371">
        <f>SUM(BMH:SOS!BF36)</f>
        <v>0</v>
      </c>
      <c r="BG36" s="371">
        <f>SUM(BMH:SOS!BG36)</f>
        <v>0</v>
      </c>
      <c r="BH36" s="371">
        <f>SUM(BMH:SOS!BH36)</f>
        <v>0</v>
      </c>
      <c r="BI36" s="371">
        <f t="shared" si="14"/>
        <v>0</v>
      </c>
      <c r="BJ36" s="371"/>
      <c r="BK36" s="371">
        <f>SUM(BMH:SOS!BK36)</f>
        <v>0</v>
      </c>
      <c r="BL36" s="371">
        <f t="shared" si="15"/>
        <v>0</v>
      </c>
      <c r="BM36" s="371">
        <f>SUM(BMH:SOS!BM36)</f>
        <v>0</v>
      </c>
      <c r="BN36" s="371">
        <f>SUM(BMH:SOS!BN36)</f>
        <v>0</v>
      </c>
      <c r="BO36" s="371">
        <f>SUM(BMH:SOS!BO36)</f>
        <v>0</v>
      </c>
      <c r="BP36" s="371">
        <f>SUM(BMH:SOS!BP36)</f>
        <v>0</v>
      </c>
      <c r="BQ36" s="371">
        <f>SUM(BMH:SOS!BQ36)</f>
        <v>0</v>
      </c>
      <c r="BR36" s="371">
        <f>SUM(BMH:SOS!BR36)</f>
        <v>0</v>
      </c>
      <c r="BS36" s="371">
        <f>SUM(BMH:SOS!BS36)</f>
        <v>0</v>
      </c>
      <c r="BT36" s="371">
        <f>SUM(BMH:SOS!BT36)</f>
        <v>0</v>
      </c>
      <c r="BU36" s="371">
        <f>SUM(BMH:SOS!BU36)</f>
        <v>0</v>
      </c>
      <c r="BV36" s="371">
        <f>SUM(BMH:SOS!BV36)</f>
        <v>0</v>
      </c>
      <c r="BW36" s="371">
        <f t="shared" si="16"/>
        <v>0</v>
      </c>
      <c r="BX36" s="371"/>
      <c r="BY36" s="371">
        <f>SUM(BMH:SOS!BY36)</f>
        <v>0</v>
      </c>
      <c r="BZ36" s="371">
        <f t="shared" si="17"/>
        <v>0</v>
      </c>
      <c r="CA36" s="256"/>
      <c r="CB36" s="256"/>
      <c r="CC36" s="256"/>
      <c r="CD36" s="256"/>
      <c r="CE36" s="256"/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25">
      <c r="A37" s="256" t="s">
        <v>122</v>
      </c>
      <c r="B37" s="257"/>
      <c r="C37" s="256" t="s">
        <v>123</v>
      </c>
      <c r="D37" s="258" t="s">
        <v>124</v>
      </c>
      <c r="E37" s="256">
        <v>0</v>
      </c>
      <c r="F37" s="256">
        <v>0</v>
      </c>
      <c r="G37" s="256">
        <v>0</v>
      </c>
      <c r="H37" s="256">
        <v>0</v>
      </c>
      <c r="I37" s="260">
        <f t="shared" si="4"/>
        <v>0</v>
      </c>
      <c r="J37" s="256"/>
      <c r="K37" s="256">
        <v>0</v>
      </c>
      <c r="L37" s="256">
        <f t="shared" si="5"/>
        <v>0</v>
      </c>
      <c r="M37" s="256">
        <v>0</v>
      </c>
      <c r="N37" s="256">
        <v>0</v>
      </c>
      <c r="O37" s="256"/>
      <c r="P37" s="256">
        <f>SUM(BMH:SOS!P37)</f>
        <v>0</v>
      </c>
      <c r="Q37" s="256">
        <f>SUM(BMH:SOS!Q37)</f>
        <v>0</v>
      </c>
      <c r="R37" s="256">
        <f>SUM(BMH:SOS!R37)</f>
        <v>0</v>
      </c>
      <c r="S37" s="256">
        <f>SUM(BMH:SOS!S37)</f>
        <v>0</v>
      </c>
      <c r="T37" s="256">
        <f>SUM(BMH:SOS!T37)</f>
        <v>0</v>
      </c>
      <c r="U37" s="256">
        <f>SUM(BMH:SOS!U37)</f>
        <v>0</v>
      </c>
      <c r="V37" s="256">
        <f>SUM(BMH:SOS!V37)</f>
        <v>0</v>
      </c>
      <c r="W37" s="256">
        <f t="shared" si="6"/>
        <v>0</v>
      </c>
      <c r="X37" s="256"/>
      <c r="Y37" s="256">
        <f>SUM(BMH:SOS!Y37)</f>
        <v>0</v>
      </c>
      <c r="Z37" s="256">
        <f t="shared" si="7"/>
        <v>0</v>
      </c>
      <c r="AA37" s="256">
        <f>SUM(BMH:SOS!AA37)</f>
        <v>0</v>
      </c>
      <c r="AB37" s="256">
        <f>SUM(BMH:SOS!AB37)</f>
        <v>0</v>
      </c>
      <c r="AC37" s="256">
        <f>SUM(BMH:SOS!AC37)</f>
        <v>0</v>
      </c>
      <c r="AD37" s="256">
        <f>SUM(BMH:SOS!AD37)</f>
        <v>0</v>
      </c>
      <c r="AE37" s="256">
        <f t="shared" si="8"/>
        <v>0</v>
      </c>
      <c r="AF37" s="256"/>
      <c r="AG37" s="256">
        <f>SUM(BMH:SOS!AG37)</f>
        <v>0</v>
      </c>
      <c r="AH37" s="256">
        <f t="shared" si="9"/>
        <v>0</v>
      </c>
      <c r="AI37" s="256">
        <v>0</v>
      </c>
      <c r="AJ37" s="256">
        <v>0</v>
      </c>
      <c r="AK37" s="256">
        <v>0</v>
      </c>
      <c r="AL37" s="256">
        <v>0</v>
      </c>
      <c r="AM37" s="256">
        <v>0</v>
      </c>
      <c r="AN37" s="256">
        <v>0</v>
      </c>
      <c r="AO37" s="371">
        <v>0</v>
      </c>
      <c r="AP37" s="371">
        <v>0</v>
      </c>
      <c r="AQ37" s="371">
        <v>0</v>
      </c>
      <c r="AR37" s="371">
        <v>0</v>
      </c>
      <c r="AS37" s="371">
        <f t="shared" si="10"/>
        <v>0</v>
      </c>
      <c r="AT37" s="371"/>
      <c r="AU37" s="371">
        <v>0</v>
      </c>
      <c r="AV37" s="371">
        <f t="shared" si="11"/>
        <v>0</v>
      </c>
      <c r="AW37" s="371">
        <f>SUM(BMH:SOS!AW37)</f>
        <v>0</v>
      </c>
      <c r="AX37" s="371">
        <f>SUM(BMH:SOS!AX37)</f>
        <v>0</v>
      </c>
      <c r="AY37" s="371">
        <f>SUM(BMH:SOS!AY37)</f>
        <v>0</v>
      </c>
      <c r="AZ37" s="371">
        <f>SUM(BMH:SOS!AZ37)</f>
        <v>0</v>
      </c>
      <c r="BA37" s="371">
        <f t="shared" si="12"/>
        <v>0</v>
      </c>
      <c r="BB37" s="371"/>
      <c r="BC37" s="371">
        <f>SUM(BMH:SOS!BC37)</f>
        <v>0</v>
      </c>
      <c r="BD37" s="371">
        <f t="shared" si="13"/>
        <v>0</v>
      </c>
      <c r="BE37" s="371">
        <f>SUM(BMH:SOS!BE37)</f>
        <v>0</v>
      </c>
      <c r="BF37" s="371">
        <f>SUM(BMH:SOS!BF37)</f>
        <v>0</v>
      </c>
      <c r="BG37" s="371">
        <f>SUM(BMH:SOS!BG37)</f>
        <v>0</v>
      </c>
      <c r="BH37" s="371">
        <f>SUM(BMH:SOS!BH37)</f>
        <v>0</v>
      </c>
      <c r="BI37" s="371">
        <f t="shared" si="14"/>
        <v>0</v>
      </c>
      <c r="BJ37" s="371"/>
      <c r="BK37" s="371">
        <f>SUM(BMH:SOS!BK37)</f>
        <v>0</v>
      </c>
      <c r="BL37" s="371">
        <f t="shared" si="15"/>
        <v>0</v>
      </c>
      <c r="BM37" s="371">
        <f>SUM(BMH:SOS!BM37)</f>
        <v>0</v>
      </c>
      <c r="BN37" s="371">
        <f>SUM(BMH:SOS!BN37)</f>
        <v>0</v>
      </c>
      <c r="BO37" s="371">
        <f>SUM(BMH:SOS!BO37)</f>
        <v>0</v>
      </c>
      <c r="BP37" s="371">
        <f>SUM(BMH:SOS!BP37)</f>
        <v>0</v>
      </c>
      <c r="BQ37" s="371">
        <f>SUM(BMH:SOS!BQ37)</f>
        <v>0</v>
      </c>
      <c r="BR37" s="371">
        <f>SUM(BMH:SOS!BR37)</f>
        <v>0</v>
      </c>
      <c r="BS37" s="371">
        <f>SUM(BMH:SOS!BS37)</f>
        <v>0</v>
      </c>
      <c r="BT37" s="371">
        <f>SUM(BMH:SOS!BT37)</f>
        <v>0</v>
      </c>
      <c r="BU37" s="371">
        <f>SUM(BMH:SOS!BU37)</f>
        <v>0</v>
      </c>
      <c r="BV37" s="371">
        <f>SUM(BMH:SOS!BV37)</f>
        <v>0</v>
      </c>
      <c r="BW37" s="371">
        <f t="shared" si="16"/>
        <v>0</v>
      </c>
      <c r="BX37" s="371"/>
      <c r="BY37" s="371">
        <f>SUM(BMH:SOS!BY37)</f>
        <v>0</v>
      </c>
      <c r="BZ37" s="371">
        <f t="shared" si="17"/>
        <v>0</v>
      </c>
      <c r="CA37" s="256"/>
      <c r="CB37" s="256"/>
      <c r="CC37" s="256"/>
      <c r="CD37" s="256"/>
      <c r="CE37" s="256"/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3">
      <c r="A38" s="255" t="s">
        <v>125</v>
      </c>
      <c r="E38" s="253">
        <f>SUM(E39:E44)</f>
        <v>0</v>
      </c>
      <c r="F38" s="253">
        <f t="shared" ref="F38:BQ38" si="24">SUM(F39:F44)</f>
        <v>515</v>
      </c>
      <c r="G38" s="253">
        <f t="shared" si="24"/>
        <v>531</v>
      </c>
      <c r="H38" s="253">
        <f t="shared" si="24"/>
        <v>511</v>
      </c>
      <c r="I38" s="253">
        <f t="shared" si="24"/>
        <v>1557</v>
      </c>
      <c r="J38" s="253">
        <f t="shared" si="24"/>
        <v>0</v>
      </c>
      <c r="K38" s="253">
        <f t="shared" si="24"/>
        <v>1557</v>
      </c>
      <c r="L38" s="253">
        <f t="shared" si="24"/>
        <v>1557</v>
      </c>
      <c r="M38" s="253">
        <f t="shared" si="24"/>
        <v>0</v>
      </c>
      <c r="N38" s="253">
        <f t="shared" si="24"/>
        <v>0</v>
      </c>
      <c r="O38" s="253">
        <f t="shared" si="24"/>
        <v>0</v>
      </c>
      <c r="P38" s="253">
        <f t="shared" si="24"/>
        <v>193.2</v>
      </c>
      <c r="Q38" s="253">
        <f t="shared" si="24"/>
        <v>193.2</v>
      </c>
      <c r="R38" s="253">
        <f t="shared" si="24"/>
        <v>386.4</v>
      </c>
      <c r="S38" s="253">
        <f t="shared" si="24"/>
        <v>215</v>
      </c>
      <c r="T38" s="253">
        <f t="shared" si="24"/>
        <v>222</v>
      </c>
      <c r="U38" s="253">
        <f t="shared" si="24"/>
        <v>5</v>
      </c>
      <c r="V38" s="253">
        <f t="shared" si="24"/>
        <v>24</v>
      </c>
      <c r="W38" s="253">
        <f t="shared" si="24"/>
        <v>466</v>
      </c>
      <c r="X38" s="253">
        <f t="shared" si="24"/>
        <v>0</v>
      </c>
      <c r="Y38" s="253">
        <f t="shared" si="24"/>
        <v>466</v>
      </c>
      <c r="Z38" s="253">
        <f t="shared" si="24"/>
        <v>466</v>
      </c>
      <c r="AA38" s="253">
        <f t="shared" si="24"/>
        <v>217</v>
      </c>
      <c r="AB38" s="253">
        <f t="shared" si="24"/>
        <v>249</v>
      </c>
      <c r="AC38" s="253">
        <f t="shared" si="24"/>
        <v>0</v>
      </c>
      <c r="AD38" s="253">
        <f t="shared" si="24"/>
        <v>0</v>
      </c>
      <c r="AE38" s="253">
        <f t="shared" si="24"/>
        <v>466</v>
      </c>
      <c r="AF38" s="253">
        <f t="shared" si="24"/>
        <v>0</v>
      </c>
      <c r="AG38" s="253">
        <f t="shared" si="24"/>
        <v>466</v>
      </c>
      <c r="AH38" s="253">
        <f t="shared" si="24"/>
        <v>466</v>
      </c>
      <c r="AI38" s="253">
        <f t="shared" si="24"/>
        <v>0</v>
      </c>
      <c r="AJ38" s="253">
        <f t="shared" si="24"/>
        <v>0</v>
      </c>
      <c r="AK38" s="253">
        <f t="shared" si="24"/>
        <v>0</v>
      </c>
      <c r="AL38" s="253">
        <f t="shared" si="24"/>
        <v>0</v>
      </c>
      <c r="AM38" s="253">
        <f t="shared" si="24"/>
        <v>0</v>
      </c>
      <c r="AN38" s="253">
        <f t="shared" si="24"/>
        <v>0</v>
      </c>
      <c r="AO38" s="253">
        <f t="shared" si="24"/>
        <v>0</v>
      </c>
      <c r="AP38" s="253">
        <f t="shared" si="24"/>
        <v>2.8528570000000002</v>
      </c>
      <c r="AQ38" s="253">
        <f t="shared" si="24"/>
        <v>2.9928569999999999</v>
      </c>
      <c r="AR38" s="253">
        <f t="shared" si="24"/>
        <v>1.852857</v>
      </c>
      <c r="AS38" s="253">
        <f t="shared" si="24"/>
        <v>7.6985709999999994</v>
      </c>
      <c r="AT38" s="253">
        <f t="shared" si="24"/>
        <v>0</v>
      </c>
      <c r="AU38" s="253">
        <f t="shared" si="24"/>
        <v>7.6985709999999994</v>
      </c>
      <c r="AV38" s="253">
        <f t="shared" si="24"/>
        <v>7.6985709999999994</v>
      </c>
      <c r="AW38" s="253">
        <f t="shared" si="24"/>
        <v>0</v>
      </c>
      <c r="AX38" s="253">
        <f t="shared" si="24"/>
        <v>2.5</v>
      </c>
      <c r="AY38" s="253">
        <f t="shared" si="24"/>
        <v>0</v>
      </c>
      <c r="AZ38" s="253">
        <f t="shared" si="24"/>
        <v>0</v>
      </c>
      <c r="BA38" s="253">
        <f t="shared" si="24"/>
        <v>2.5</v>
      </c>
      <c r="BB38" s="253">
        <f t="shared" si="24"/>
        <v>0</v>
      </c>
      <c r="BC38" s="253">
        <f t="shared" si="24"/>
        <v>2.5</v>
      </c>
      <c r="BD38" s="253">
        <f t="shared" si="24"/>
        <v>2.5</v>
      </c>
      <c r="BE38" s="253">
        <f t="shared" si="24"/>
        <v>0</v>
      </c>
      <c r="BF38" s="253">
        <f t="shared" si="24"/>
        <v>2.5</v>
      </c>
      <c r="BG38" s="253">
        <f t="shared" si="24"/>
        <v>0</v>
      </c>
      <c r="BH38" s="253">
        <f t="shared" si="24"/>
        <v>0</v>
      </c>
      <c r="BI38" s="253">
        <f t="shared" si="24"/>
        <v>2.5</v>
      </c>
      <c r="BJ38" s="253">
        <f t="shared" si="24"/>
        <v>0</v>
      </c>
      <c r="BK38" s="253">
        <f t="shared" si="24"/>
        <v>2.5</v>
      </c>
      <c r="BL38" s="253">
        <f t="shared" si="24"/>
        <v>2.5</v>
      </c>
      <c r="BM38" s="253">
        <f t="shared" si="24"/>
        <v>0</v>
      </c>
      <c r="BN38" s="253">
        <f t="shared" si="24"/>
        <v>300</v>
      </c>
      <c r="BO38" s="253">
        <f t="shared" si="24"/>
        <v>0</v>
      </c>
      <c r="BP38" s="253">
        <f t="shared" si="24"/>
        <v>0</v>
      </c>
      <c r="BQ38" s="253">
        <f t="shared" si="24"/>
        <v>300</v>
      </c>
      <c r="BR38" s="253">
        <f t="shared" ref="BR38:BZ38" si="25">SUM(BR39:BR44)</f>
        <v>300</v>
      </c>
      <c r="BS38" s="253">
        <f t="shared" si="25"/>
        <v>0</v>
      </c>
      <c r="BT38" s="253">
        <f t="shared" si="25"/>
        <v>2.5</v>
      </c>
      <c r="BU38" s="253">
        <f t="shared" si="25"/>
        <v>0</v>
      </c>
      <c r="BV38" s="253">
        <f t="shared" si="25"/>
        <v>0</v>
      </c>
      <c r="BW38" s="253">
        <f t="shared" si="25"/>
        <v>2.5</v>
      </c>
      <c r="BX38" s="253">
        <f t="shared" si="25"/>
        <v>0</v>
      </c>
      <c r="BY38" s="253">
        <f t="shared" si="25"/>
        <v>2.5</v>
      </c>
      <c r="BZ38" s="253">
        <f t="shared" si="25"/>
        <v>2.5</v>
      </c>
      <c r="CA38" s="253">
        <f t="shared" ref="CA38" si="26">SUM(CA39:CA44)</f>
        <v>0</v>
      </c>
      <c r="CB38" s="253">
        <f t="shared" ref="CB38" si="27">SUM(CB39:CB44)</f>
        <v>0</v>
      </c>
      <c r="CC38" s="253">
        <f t="shared" ref="CC38" si="28">SUM(CC39:CC44)</f>
        <v>0</v>
      </c>
      <c r="CD38" s="253">
        <f t="shared" ref="CD38" si="29">SUM(CD39:CD44)</f>
        <v>0</v>
      </c>
      <c r="CE38" s="253">
        <f t="shared" ref="CE38" si="30">SUM(CE39:CE44)</f>
        <v>0</v>
      </c>
      <c r="CF38" s="253">
        <f t="shared" ref="CF38" si="31">SUM(CF39:CF44)</f>
        <v>0</v>
      </c>
    </row>
    <row r="39" spans="1:94" x14ac:dyDescent="0.25">
      <c r="A39" s="256" t="s">
        <v>84</v>
      </c>
      <c r="B39" s="257"/>
      <c r="C39" s="256" t="s">
        <v>86</v>
      </c>
      <c r="D39" s="258" t="s">
        <v>87</v>
      </c>
      <c r="E39" s="256">
        <v>0</v>
      </c>
      <c r="F39" s="256">
        <v>0</v>
      </c>
      <c r="G39" s="256">
        <v>3</v>
      </c>
      <c r="H39" s="256">
        <v>3</v>
      </c>
      <c r="I39" s="260">
        <f t="shared" si="4"/>
        <v>6</v>
      </c>
      <c r="J39" s="256"/>
      <c r="K39" s="256">
        <v>6</v>
      </c>
      <c r="L39" s="256">
        <f t="shared" si="5"/>
        <v>6</v>
      </c>
      <c r="M39" s="256">
        <v>0</v>
      </c>
      <c r="N39" s="256">
        <v>0</v>
      </c>
      <c r="O39" s="256"/>
      <c r="P39" s="256">
        <f>SUM(BMH:SOS!P39)</f>
        <v>0</v>
      </c>
      <c r="Q39" s="256">
        <f>SUM(BMH:SOS!Q39)</f>
        <v>0</v>
      </c>
      <c r="R39" s="256">
        <f>SUM(BMH:SOS!R39)</f>
        <v>0</v>
      </c>
      <c r="S39" s="256">
        <f>SUM(BMH:SOS!S39)</f>
        <v>0</v>
      </c>
      <c r="T39" s="256">
        <f>SUM(BMH:SOS!T39)</f>
        <v>0</v>
      </c>
      <c r="U39" s="256">
        <f>SUM(BMH:SOS!U39)</f>
        <v>0</v>
      </c>
      <c r="V39" s="256">
        <f>SUM(BMH:SOS!V39)</f>
        <v>0</v>
      </c>
      <c r="W39" s="256">
        <f t="shared" si="6"/>
        <v>0</v>
      </c>
      <c r="X39" s="256"/>
      <c r="Y39" s="256">
        <f>SUM(BMH:SOS!Y39)</f>
        <v>0</v>
      </c>
      <c r="Z39" s="256">
        <f t="shared" si="7"/>
        <v>0</v>
      </c>
      <c r="AA39" s="256">
        <f>SUM(BMH:SOS!AA39)</f>
        <v>0</v>
      </c>
      <c r="AB39" s="256">
        <f>SUM(BMH:SOS!AB39)</f>
        <v>0</v>
      </c>
      <c r="AC39" s="256">
        <f>SUM(BMH:SOS!AC39)</f>
        <v>0</v>
      </c>
      <c r="AD39" s="256">
        <f>SUM(BMH:SOS!AD39)</f>
        <v>0</v>
      </c>
      <c r="AE39" s="256">
        <f t="shared" si="8"/>
        <v>0</v>
      </c>
      <c r="AF39" s="256"/>
      <c r="AG39" s="256">
        <f>SUM(BMH:SOS!AG39)</f>
        <v>0</v>
      </c>
      <c r="AH39" s="256">
        <f t="shared" si="9"/>
        <v>0</v>
      </c>
      <c r="AI39" s="256">
        <v>0</v>
      </c>
      <c r="AJ39" s="256">
        <v>0</v>
      </c>
      <c r="AK39" s="256">
        <v>0</v>
      </c>
      <c r="AL39" s="256">
        <v>0</v>
      </c>
      <c r="AM39" s="256">
        <v>0</v>
      </c>
      <c r="AN39" s="256">
        <v>0</v>
      </c>
      <c r="AO39" s="371">
        <v>0</v>
      </c>
      <c r="AP39" s="371">
        <v>0.21</v>
      </c>
      <c r="AQ39" s="371">
        <v>0.21</v>
      </c>
      <c r="AR39" s="371">
        <v>0</v>
      </c>
      <c r="AS39" s="371">
        <f t="shared" si="10"/>
        <v>0.42</v>
      </c>
      <c r="AT39" s="371"/>
      <c r="AU39" s="371">
        <v>0.42</v>
      </c>
      <c r="AV39" s="371">
        <f t="shared" si="11"/>
        <v>0.42</v>
      </c>
      <c r="AW39" s="371">
        <f>SUM(BMH:SOS!AW39)</f>
        <v>0</v>
      </c>
      <c r="AX39" s="371">
        <f>SUM(BMH:SOS!AX39)</f>
        <v>0</v>
      </c>
      <c r="AY39" s="371">
        <f>SUM(BMH:SOS!AY39)</f>
        <v>0</v>
      </c>
      <c r="AZ39" s="371">
        <f>SUM(BMH:SOS!AZ39)</f>
        <v>0</v>
      </c>
      <c r="BA39" s="371">
        <f t="shared" si="12"/>
        <v>0</v>
      </c>
      <c r="BB39" s="371"/>
      <c r="BC39" s="371">
        <f>SUM(BMH:SOS!BC39)</f>
        <v>0</v>
      </c>
      <c r="BD39" s="371">
        <f t="shared" si="13"/>
        <v>0</v>
      </c>
      <c r="BE39" s="371">
        <f>SUM(BMH:SOS!BE39)</f>
        <v>0</v>
      </c>
      <c r="BF39" s="371">
        <f>SUM(BMH:SOS!BF39)</f>
        <v>0</v>
      </c>
      <c r="BG39" s="371">
        <f>SUM(BMH:SOS!BG39)</f>
        <v>0</v>
      </c>
      <c r="BH39" s="371">
        <f>SUM(BMH:SOS!BH39)</f>
        <v>0</v>
      </c>
      <c r="BI39" s="371">
        <f t="shared" si="14"/>
        <v>0</v>
      </c>
      <c r="BJ39" s="371"/>
      <c r="BK39" s="371">
        <f>SUM(BMH:SOS!BK39)</f>
        <v>0</v>
      </c>
      <c r="BL39" s="371">
        <f t="shared" si="15"/>
        <v>0</v>
      </c>
      <c r="BM39" s="371">
        <f>SUM(BMH:SOS!BM39)</f>
        <v>0</v>
      </c>
      <c r="BN39" s="371">
        <f>SUM(BMH:SOS!BN39)</f>
        <v>0</v>
      </c>
      <c r="BO39" s="371">
        <f>SUM(BMH:SOS!BO39)</f>
        <v>0</v>
      </c>
      <c r="BP39" s="371">
        <f>SUM(BMH:SOS!BP39)</f>
        <v>0</v>
      </c>
      <c r="BQ39" s="371">
        <f>SUM(BMH:SOS!BQ39)</f>
        <v>0</v>
      </c>
      <c r="BR39" s="371">
        <f>SUM(BMH:SOS!BR39)</f>
        <v>0</v>
      </c>
      <c r="BS39" s="371">
        <f>SUM(BMH:SOS!BS39)</f>
        <v>0</v>
      </c>
      <c r="BT39" s="371">
        <f>SUM(BMH:SOS!BT39)</f>
        <v>0</v>
      </c>
      <c r="BU39" s="371">
        <f>SUM(BMH:SOS!BU39)</f>
        <v>0</v>
      </c>
      <c r="BV39" s="371">
        <f>SUM(BMH:SOS!BV39)</f>
        <v>0</v>
      </c>
      <c r="BW39" s="371">
        <f t="shared" si="16"/>
        <v>0</v>
      </c>
      <c r="BX39" s="371"/>
      <c r="BY39" s="371">
        <f>SUM(BMH:SOS!BY39)</f>
        <v>0</v>
      </c>
      <c r="BZ39" s="371">
        <f t="shared" si="17"/>
        <v>0</v>
      </c>
      <c r="CA39" s="256"/>
      <c r="CB39" s="256"/>
      <c r="CC39" s="256"/>
      <c r="CD39" s="256"/>
      <c r="CE39" s="256"/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25">
      <c r="A40" s="256" t="s">
        <v>88</v>
      </c>
      <c r="B40" s="257"/>
      <c r="C40" s="256" t="s">
        <v>90</v>
      </c>
      <c r="D40" s="258" t="s">
        <v>91</v>
      </c>
      <c r="E40" s="256">
        <v>0</v>
      </c>
      <c r="F40" s="256">
        <v>0</v>
      </c>
      <c r="G40" s="256">
        <v>0</v>
      </c>
      <c r="H40" s="256">
        <v>0</v>
      </c>
      <c r="I40" s="260">
        <f t="shared" si="4"/>
        <v>0</v>
      </c>
      <c r="J40" s="256"/>
      <c r="K40" s="256">
        <v>0</v>
      </c>
      <c r="L40" s="256">
        <f t="shared" si="5"/>
        <v>0</v>
      </c>
      <c r="M40" s="256">
        <v>0</v>
      </c>
      <c r="N40" s="256">
        <v>0</v>
      </c>
      <c r="O40" s="256"/>
      <c r="P40" s="256">
        <f>SUM(BMH:SOS!P40)</f>
        <v>0</v>
      </c>
      <c r="Q40" s="256">
        <f>SUM(BMH:SOS!Q40)</f>
        <v>0</v>
      </c>
      <c r="R40" s="256">
        <f>SUM(BMH:SOS!R40)</f>
        <v>0</v>
      </c>
      <c r="S40" s="256">
        <f>SUM(BMH:SOS!S40)</f>
        <v>0</v>
      </c>
      <c r="T40" s="256">
        <f>SUM(BMH:SOS!T40)</f>
        <v>0</v>
      </c>
      <c r="U40" s="256">
        <f>SUM(BMH:SOS!U40)</f>
        <v>0</v>
      </c>
      <c r="V40" s="256">
        <f>SUM(BMH:SOS!V40)</f>
        <v>1</v>
      </c>
      <c r="W40" s="256">
        <f t="shared" si="6"/>
        <v>1</v>
      </c>
      <c r="X40" s="256"/>
      <c r="Y40" s="256">
        <f>SUM(BMH:SOS!Y40)</f>
        <v>1</v>
      </c>
      <c r="Z40" s="256">
        <f t="shared" si="7"/>
        <v>1</v>
      </c>
      <c r="AA40" s="256">
        <f>SUM(BMH:SOS!AA40)</f>
        <v>0</v>
      </c>
      <c r="AB40" s="256">
        <f>SUM(BMH:SOS!AB40)</f>
        <v>1</v>
      </c>
      <c r="AC40" s="256">
        <f>SUM(BMH:SOS!AC40)</f>
        <v>0</v>
      </c>
      <c r="AD40" s="256">
        <f>SUM(BMH:SOS!AD40)</f>
        <v>0</v>
      </c>
      <c r="AE40" s="256">
        <f t="shared" si="8"/>
        <v>1</v>
      </c>
      <c r="AF40" s="256"/>
      <c r="AG40" s="256">
        <f>SUM(BMH:SOS!AG40)</f>
        <v>1</v>
      </c>
      <c r="AH40" s="256">
        <f t="shared" si="9"/>
        <v>1</v>
      </c>
      <c r="AI40" s="256">
        <v>0</v>
      </c>
      <c r="AJ40" s="256">
        <v>0</v>
      </c>
      <c r="AK40" s="256">
        <v>0</v>
      </c>
      <c r="AL40" s="256">
        <v>0</v>
      </c>
      <c r="AM40" s="256">
        <v>0</v>
      </c>
      <c r="AN40" s="256">
        <v>0</v>
      </c>
      <c r="AO40" s="371">
        <v>0</v>
      </c>
      <c r="AP40" s="371">
        <v>0</v>
      </c>
      <c r="AQ40" s="371">
        <v>0</v>
      </c>
      <c r="AR40" s="371">
        <v>0</v>
      </c>
      <c r="AS40" s="371">
        <f t="shared" si="10"/>
        <v>0</v>
      </c>
      <c r="AT40" s="371"/>
      <c r="AU40" s="371">
        <v>0</v>
      </c>
      <c r="AV40" s="371">
        <f t="shared" si="11"/>
        <v>0</v>
      </c>
      <c r="AW40" s="371">
        <f>SUM(BMH:SOS!AW40)</f>
        <v>0</v>
      </c>
      <c r="AX40" s="371">
        <f>SUM(BMH:SOS!AX40)</f>
        <v>0</v>
      </c>
      <c r="AY40" s="371">
        <f>SUM(BMH:SOS!AY40)</f>
        <v>0</v>
      </c>
      <c r="AZ40" s="371">
        <f>SUM(BMH:SOS!AZ40)</f>
        <v>0</v>
      </c>
      <c r="BA40" s="371">
        <f t="shared" si="12"/>
        <v>0</v>
      </c>
      <c r="BB40" s="371"/>
      <c r="BC40" s="371">
        <f>SUM(BMH:SOS!BC40)</f>
        <v>0</v>
      </c>
      <c r="BD40" s="371">
        <f t="shared" si="13"/>
        <v>0</v>
      </c>
      <c r="BE40" s="371">
        <f>SUM(BMH:SOS!BE40)</f>
        <v>0</v>
      </c>
      <c r="BF40" s="371">
        <f>SUM(BMH:SOS!BF40)</f>
        <v>0</v>
      </c>
      <c r="BG40" s="371">
        <f>SUM(BMH:SOS!BG40)</f>
        <v>0</v>
      </c>
      <c r="BH40" s="371">
        <f>SUM(BMH:SOS!BH40)</f>
        <v>0</v>
      </c>
      <c r="BI40" s="371">
        <f t="shared" si="14"/>
        <v>0</v>
      </c>
      <c r="BJ40" s="371"/>
      <c r="BK40" s="371">
        <f>SUM(BMH:SOS!BK40)</f>
        <v>0</v>
      </c>
      <c r="BL40" s="371">
        <f t="shared" si="15"/>
        <v>0</v>
      </c>
      <c r="BM40" s="371">
        <f>SUM(BMH:SOS!BM40)</f>
        <v>0</v>
      </c>
      <c r="BN40" s="371">
        <f>SUM(BMH:SOS!BN40)</f>
        <v>0</v>
      </c>
      <c r="BO40" s="371">
        <f>SUM(BMH:SOS!BO40)</f>
        <v>0</v>
      </c>
      <c r="BP40" s="371">
        <f>SUM(BMH:SOS!BP40)</f>
        <v>0</v>
      </c>
      <c r="BQ40" s="371">
        <f>SUM(BMH:SOS!BQ40)</f>
        <v>0</v>
      </c>
      <c r="BR40" s="371">
        <f>SUM(BMH:SOS!BR40)</f>
        <v>0</v>
      </c>
      <c r="BS40" s="371">
        <f>SUM(BMH:SOS!BS40)</f>
        <v>0</v>
      </c>
      <c r="BT40" s="371">
        <f>SUM(BMH:SOS!BT40)</f>
        <v>0</v>
      </c>
      <c r="BU40" s="371">
        <f>SUM(BMH:SOS!BU40)</f>
        <v>0</v>
      </c>
      <c r="BV40" s="371">
        <f>SUM(BMH:SOS!BV40)</f>
        <v>0</v>
      </c>
      <c r="BW40" s="371">
        <f t="shared" si="16"/>
        <v>0</v>
      </c>
      <c r="BX40" s="371"/>
      <c r="BY40" s="371">
        <f>SUM(BMH:SOS!BY40)</f>
        <v>0</v>
      </c>
      <c r="BZ40" s="371">
        <f t="shared" si="17"/>
        <v>0</v>
      </c>
      <c r="CA40" s="256"/>
      <c r="CB40" s="256"/>
      <c r="CC40" s="256"/>
      <c r="CD40" s="256"/>
      <c r="CE40" s="256"/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25">
      <c r="A41" s="256" t="s">
        <v>126</v>
      </c>
      <c r="B41" s="257"/>
      <c r="C41" s="256" t="s">
        <v>93</v>
      </c>
      <c r="D41" s="258" t="s">
        <v>94</v>
      </c>
      <c r="E41" s="256">
        <v>0</v>
      </c>
      <c r="F41" s="256">
        <v>5</v>
      </c>
      <c r="G41" s="256">
        <v>5</v>
      </c>
      <c r="H41" s="256">
        <v>5</v>
      </c>
      <c r="I41" s="260">
        <f t="shared" si="4"/>
        <v>15</v>
      </c>
      <c r="J41" s="256"/>
      <c r="K41" s="256">
        <v>15</v>
      </c>
      <c r="L41" s="256">
        <f t="shared" si="5"/>
        <v>15</v>
      </c>
      <c r="M41" s="256">
        <v>0</v>
      </c>
      <c r="N41" s="256">
        <v>0</v>
      </c>
      <c r="O41" s="256"/>
      <c r="P41" s="256">
        <f>SUM(BMH:SOS!P41)</f>
        <v>0</v>
      </c>
      <c r="Q41" s="256">
        <f>SUM(BMH:SOS!Q41)</f>
        <v>0</v>
      </c>
      <c r="R41" s="256">
        <f>SUM(BMH:SOS!R41)</f>
        <v>0</v>
      </c>
      <c r="S41" s="256">
        <f>SUM(BMH:SOS!S41)</f>
        <v>5</v>
      </c>
      <c r="T41" s="256">
        <f>SUM(BMH:SOS!T41)</f>
        <v>5</v>
      </c>
      <c r="U41" s="256">
        <f>SUM(BMH:SOS!U41)</f>
        <v>5</v>
      </c>
      <c r="V41" s="256">
        <f>SUM(BMH:SOS!V41)</f>
        <v>3</v>
      </c>
      <c r="W41" s="256">
        <f t="shared" si="6"/>
        <v>18</v>
      </c>
      <c r="X41" s="256"/>
      <c r="Y41" s="256">
        <f>SUM(BMH:SOS!Y41)</f>
        <v>18</v>
      </c>
      <c r="Z41" s="256">
        <f t="shared" si="7"/>
        <v>18</v>
      </c>
      <c r="AA41" s="256">
        <f>SUM(BMH:SOS!AA41)</f>
        <v>7</v>
      </c>
      <c r="AB41" s="256">
        <f>SUM(BMH:SOS!AB41)</f>
        <v>11</v>
      </c>
      <c r="AC41" s="256">
        <f>SUM(BMH:SOS!AC41)</f>
        <v>0</v>
      </c>
      <c r="AD41" s="256">
        <f>SUM(BMH:SOS!AD41)</f>
        <v>0</v>
      </c>
      <c r="AE41" s="256">
        <f t="shared" si="8"/>
        <v>18</v>
      </c>
      <c r="AF41" s="256"/>
      <c r="AG41" s="256">
        <f>SUM(BMH:SOS!AG41)</f>
        <v>18</v>
      </c>
      <c r="AH41" s="256">
        <f t="shared" si="9"/>
        <v>18</v>
      </c>
      <c r="AI41" s="256">
        <v>0</v>
      </c>
      <c r="AJ41" s="256">
        <v>0</v>
      </c>
      <c r="AK41" s="256">
        <v>0</v>
      </c>
      <c r="AL41" s="256">
        <v>0</v>
      </c>
      <c r="AM41" s="256">
        <v>0</v>
      </c>
      <c r="AN41" s="256">
        <v>0</v>
      </c>
      <c r="AO41" s="371">
        <v>0</v>
      </c>
      <c r="AP41" s="371">
        <v>0.5</v>
      </c>
      <c r="AQ41" s="371">
        <v>0.5</v>
      </c>
      <c r="AR41" s="371">
        <v>0.5</v>
      </c>
      <c r="AS41" s="371">
        <f t="shared" si="10"/>
        <v>1.5</v>
      </c>
      <c r="AT41" s="371"/>
      <c r="AU41" s="371">
        <v>1.5</v>
      </c>
      <c r="AV41" s="371">
        <f t="shared" si="11"/>
        <v>1.5</v>
      </c>
      <c r="AW41" s="371">
        <f>SUM(BMH:SOS!AW41)</f>
        <v>0</v>
      </c>
      <c r="AX41" s="371">
        <f>SUM(BMH:SOS!AX41)</f>
        <v>0.75</v>
      </c>
      <c r="AY41" s="371">
        <f>SUM(BMH:SOS!AY41)</f>
        <v>0</v>
      </c>
      <c r="AZ41" s="371">
        <f>SUM(BMH:SOS!AZ41)</f>
        <v>0</v>
      </c>
      <c r="BA41" s="371">
        <f t="shared" si="12"/>
        <v>0.75</v>
      </c>
      <c r="BB41" s="371"/>
      <c r="BC41" s="371">
        <f>SUM(BMH:SOS!BC41)</f>
        <v>0.75</v>
      </c>
      <c r="BD41" s="371">
        <f t="shared" si="13"/>
        <v>0.75</v>
      </c>
      <c r="BE41" s="371">
        <f>SUM(BMH:SOS!BE41)</f>
        <v>0</v>
      </c>
      <c r="BF41" s="371">
        <f>SUM(BMH:SOS!BF41)</f>
        <v>0.75</v>
      </c>
      <c r="BG41" s="371">
        <f>SUM(BMH:SOS!BG41)</f>
        <v>0</v>
      </c>
      <c r="BH41" s="371">
        <f>SUM(BMH:SOS!BH41)</f>
        <v>0</v>
      </c>
      <c r="BI41" s="371">
        <f t="shared" si="14"/>
        <v>0.75</v>
      </c>
      <c r="BJ41" s="371"/>
      <c r="BK41" s="371">
        <f>SUM(BMH:SOS!BK41)</f>
        <v>0.75</v>
      </c>
      <c r="BL41" s="371">
        <f t="shared" si="15"/>
        <v>0.75</v>
      </c>
      <c r="BM41" s="371">
        <f>SUM(BMH:SOS!BM41)</f>
        <v>0</v>
      </c>
      <c r="BN41" s="371">
        <f>SUM(BMH:SOS!BN41)</f>
        <v>100</v>
      </c>
      <c r="BO41" s="371">
        <f>SUM(BMH:SOS!BO41)</f>
        <v>0</v>
      </c>
      <c r="BP41" s="371">
        <f>SUM(BMH:SOS!BP41)</f>
        <v>0</v>
      </c>
      <c r="BQ41" s="371">
        <f>SUM(BMH:SOS!BQ41)</f>
        <v>100</v>
      </c>
      <c r="BR41" s="371">
        <f>SUM(BMH:SOS!BR41)</f>
        <v>100</v>
      </c>
      <c r="BS41" s="371">
        <f>SUM(BMH:SOS!BS41)</f>
        <v>0</v>
      </c>
      <c r="BT41" s="371">
        <f>SUM(BMH:SOS!BT41)</f>
        <v>0.75</v>
      </c>
      <c r="BU41" s="371">
        <f>SUM(BMH:SOS!BU41)</f>
        <v>0</v>
      </c>
      <c r="BV41" s="371">
        <f>SUM(BMH:SOS!BV41)</f>
        <v>0</v>
      </c>
      <c r="BW41" s="371">
        <f t="shared" si="16"/>
        <v>0.75</v>
      </c>
      <c r="BX41" s="371"/>
      <c r="BY41" s="371">
        <f>SUM(BMH:SOS!BY41)</f>
        <v>0.75</v>
      </c>
      <c r="BZ41" s="371">
        <f t="shared" si="17"/>
        <v>0.75</v>
      </c>
      <c r="CA41" s="256"/>
      <c r="CB41" s="256"/>
      <c r="CC41" s="256"/>
      <c r="CD41" s="256"/>
      <c r="CE41" s="256"/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25">
      <c r="A42" s="256" t="s">
        <v>95</v>
      </c>
      <c r="B42" s="257"/>
      <c r="C42" s="256" t="s">
        <v>97</v>
      </c>
      <c r="D42" s="258" t="s">
        <v>98</v>
      </c>
      <c r="E42" s="256">
        <v>0</v>
      </c>
      <c r="F42" s="256">
        <v>500</v>
      </c>
      <c r="G42" s="256">
        <v>500</v>
      </c>
      <c r="H42" s="256">
        <v>500</v>
      </c>
      <c r="I42" s="260">
        <f t="shared" si="4"/>
        <v>1500</v>
      </c>
      <c r="J42" s="256"/>
      <c r="K42" s="256">
        <v>1500</v>
      </c>
      <c r="L42" s="256">
        <f t="shared" si="5"/>
        <v>1500</v>
      </c>
      <c r="M42" s="256">
        <v>0</v>
      </c>
      <c r="N42" s="256">
        <v>0</v>
      </c>
      <c r="O42" s="256"/>
      <c r="P42" s="256">
        <f>SUM(BMH:SOS!P42)</f>
        <v>193.2</v>
      </c>
      <c r="Q42" s="256">
        <f>SUM(BMH:SOS!Q42)</f>
        <v>193.2</v>
      </c>
      <c r="R42" s="256">
        <f>SUM(BMH:SOS!R42)</f>
        <v>386.4</v>
      </c>
      <c r="S42" s="256">
        <f>SUM(BMH:SOS!S42)</f>
        <v>210</v>
      </c>
      <c r="T42" s="256">
        <f>SUM(BMH:SOS!T42)</f>
        <v>210</v>
      </c>
      <c r="U42" s="256">
        <f>SUM(BMH:SOS!U42)</f>
        <v>0</v>
      </c>
      <c r="V42" s="256">
        <f>SUM(BMH:SOS!V42)</f>
        <v>0</v>
      </c>
      <c r="W42" s="256">
        <f t="shared" si="6"/>
        <v>420</v>
      </c>
      <c r="X42" s="256"/>
      <c r="Y42" s="256">
        <f>SUM(BMH:SOS!Y42)</f>
        <v>420</v>
      </c>
      <c r="Z42" s="256">
        <f t="shared" si="7"/>
        <v>420</v>
      </c>
      <c r="AA42" s="256">
        <f>SUM(BMH:SOS!AA42)</f>
        <v>210</v>
      </c>
      <c r="AB42" s="256">
        <f>SUM(BMH:SOS!AB42)</f>
        <v>210</v>
      </c>
      <c r="AC42" s="256">
        <f>SUM(BMH:SOS!AC42)</f>
        <v>0</v>
      </c>
      <c r="AD42" s="256">
        <f>SUM(BMH:SOS!AD42)</f>
        <v>0</v>
      </c>
      <c r="AE42" s="256">
        <f t="shared" si="8"/>
        <v>420</v>
      </c>
      <c r="AF42" s="256"/>
      <c r="AG42" s="256">
        <f>SUM(BMH:SOS!AG42)</f>
        <v>420</v>
      </c>
      <c r="AH42" s="256">
        <f t="shared" si="9"/>
        <v>420</v>
      </c>
      <c r="AI42" s="256">
        <v>0</v>
      </c>
      <c r="AJ42" s="256">
        <v>0</v>
      </c>
      <c r="AK42" s="256">
        <v>0</v>
      </c>
      <c r="AL42" s="256">
        <v>0</v>
      </c>
      <c r="AM42" s="256">
        <v>0</v>
      </c>
      <c r="AN42" s="256">
        <v>0</v>
      </c>
      <c r="AO42" s="371">
        <v>0</v>
      </c>
      <c r="AP42" s="371">
        <v>0.89285700000000001</v>
      </c>
      <c r="AQ42" s="371">
        <v>0.89285700000000001</v>
      </c>
      <c r="AR42" s="371">
        <v>0.89285700000000001</v>
      </c>
      <c r="AS42" s="371">
        <f t="shared" si="10"/>
        <v>2.6785709999999998</v>
      </c>
      <c r="AT42" s="371"/>
      <c r="AU42" s="371">
        <v>2.6785709999999998</v>
      </c>
      <c r="AV42" s="371">
        <f t="shared" si="11"/>
        <v>2.6785709999999998</v>
      </c>
      <c r="AW42" s="371">
        <f>SUM(BMH:SOS!AW42)</f>
        <v>0</v>
      </c>
      <c r="AX42" s="371">
        <f>SUM(BMH:SOS!AX42)</f>
        <v>1</v>
      </c>
      <c r="AY42" s="371">
        <f>SUM(BMH:SOS!AY42)</f>
        <v>0</v>
      </c>
      <c r="AZ42" s="371">
        <f>SUM(BMH:SOS!AZ42)</f>
        <v>0</v>
      </c>
      <c r="BA42" s="371">
        <f t="shared" si="12"/>
        <v>1</v>
      </c>
      <c r="BB42" s="371"/>
      <c r="BC42" s="371">
        <f>SUM(BMH:SOS!BC42)</f>
        <v>1</v>
      </c>
      <c r="BD42" s="371">
        <f t="shared" si="13"/>
        <v>1</v>
      </c>
      <c r="BE42" s="371">
        <f>SUM(BMH:SOS!BE42)</f>
        <v>0</v>
      </c>
      <c r="BF42" s="371">
        <f>SUM(BMH:SOS!BF42)</f>
        <v>1</v>
      </c>
      <c r="BG42" s="371">
        <f>SUM(BMH:SOS!BG42)</f>
        <v>0</v>
      </c>
      <c r="BH42" s="371">
        <f>SUM(BMH:SOS!BH42)</f>
        <v>0</v>
      </c>
      <c r="BI42" s="371">
        <f t="shared" si="14"/>
        <v>1</v>
      </c>
      <c r="BJ42" s="371"/>
      <c r="BK42" s="371">
        <f>SUM(BMH:SOS!BK42)</f>
        <v>1</v>
      </c>
      <c r="BL42" s="371">
        <f t="shared" si="15"/>
        <v>1</v>
      </c>
      <c r="BM42" s="371">
        <f>SUM(BMH:SOS!BM42)</f>
        <v>0</v>
      </c>
      <c r="BN42" s="371">
        <f>SUM(BMH:SOS!BN42)</f>
        <v>100</v>
      </c>
      <c r="BO42" s="371">
        <f>SUM(BMH:SOS!BO42)</f>
        <v>0</v>
      </c>
      <c r="BP42" s="371">
        <f>SUM(BMH:SOS!BP42)</f>
        <v>0</v>
      </c>
      <c r="BQ42" s="371">
        <f>SUM(BMH:SOS!BQ42)</f>
        <v>100</v>
      </c>
      <c r="BR42" s="371">
        <f>SUM(BMH:SOS!BR42)</f>
        <v>100</v>
      </c>
      <c r="BS42" s="371">
        <f>SUM(BMH:SOS!BS42)</f>
        <v>0</v>
      </c>
      <c r="BT42" s="371">
        <f>SUM(BMH:SOS!BT42)</f>
        <v>1</v>
      </c>
      <c r="BU42" s="371">
        <f>SUM(BMH:SOS!BU42)</f>
        <v>0</v>
      </c>
      <c r="BV42" s="371">
        <f>SUM(BMH:SOS!BV42)</f>
        <v>0</v>
      </c>
      <c r="BW42" s="371">
        <f t="shared" si="16"/>
        <v>1</v>
      </c>
      <c r="BX42" s="371"/>
      <c r="BY42" s="371">
        <f>SUM(BMH:SOS!BY42)</f>
        <v>1</v>
      </c>
      <c r="BZ42" s="371">
        <f t="shared" si="17"/>
        <v>1</v>
      </c>
      <c r="CA42" s="256"/>
      <c r="CB42" s="256"/>
      <c r="CC42" s="256"/>
      <c r="CD42" s="256"/>
      <c r="CE42" s="256"/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25">
      <c r="A43" s="256" t="s">
        <v>99</v>
      </c>
      <c r="B43" s="257"/>
      <c r="C43" s="256" t="s">
        <v>101</v>
      </c>
      <c r="D43" s="258" t="s">
        <v>102</v>
      </c>
      <c r="E43" s="256">
        <v>0</v>
      </c>
      <c r="F43" s="256">
        <v>10</v>
      </c>
      <c r="G43" s="256">
        <v>23</v>
      </c>
      <c r="H43" s="256">
        <v>3</v>
      </c>
      <c r="I43" s="260">
        <f t="shared" si="4"/>
        <v>36</v>
      </c>
      <c r="J43" s="256"/>
      <c r="K43" s="256">
        <v>36</v>
      </c>
      <c r="L43" s="256">
        <f t="shared" si="5"/>
        <v>36</v>
      </c>
      <c r="M43" s="256">
        <v>0</v>
      </c>
      <c r="N43" s="256">
        <v>0</v>
      </c>
      <c r="O43" s="256"/>
      <c r="P43" s="256">
        <f>SUM(BMH:SOS!P43)</f>
        <v>0</v>
      </c>
      <c r="Q43" s="256">
        <f>SUM(BMH:SOS!Q43)</f>
        <v>0</v>
      </c>
      <c r="R43" s="256">
        <f>SUM(BMH:SOS!R43)</f>
        <v>0</v>
      </c>
      <c r="S43" s="256">
        <f>SUM(BMH:SOS!S43)</f>
        <v>0</v>
      </c>
      <c r="T43" s="256">
        <f>SUM(BMH:SOS!T43)</f>
        <v>7</v>
      </c>
      <c r="U43" s="256">
        <f>SUM(BMH:SOS!U43)</f>
        <v>0</v>
      </c>
      <c r="V43" s="256">
        <f>SUM(BMH:SOS!V43)</f>
        <v>20</v>
      </c>
      <c r="W43" s="256">
        <f t="shared" si="6"/>
        <v>27</v>
      </c>
      <c r="X43" s="256"/>
      <c r="Y43" s="256">
        <f>SUM(BMH:SOS!Y43)</f>
        <v>27</v>
      </c>
      <c r="Z43" s="256">
        <f t="shared" si="7"/>
        <v>27</v>
      </c>
      <c r="AA43" s="256">
        <f>SUM(BMH:SOS!AA43)</f>
        <v>0</v>
      </c>
      <c r="AB43" s="256">
        <f>SUM(BMH:SOS!AB43)</f>
        <v>27</v>
      </c>
      <c r="AC43" s="256">
        <f>SUM(BMH:SOS!AC43)</f>
        <v>0</v>
      </c>
      <c r="AD43" s="256">
        <f>SUM(BMH:SOS!AD43)</f>
        <v>0</v>
      </c>
      <c r="AE43" s="256">
        <f t="shared" si="8"/>
        <v>27</v>
      </c>
      <c r="AF43" s="256"/>
      <c r="AG43" s="256">
        <f>SUM(BMH:SOS!AG43)</f>
        <v>27</v>
      </c>
      <c r="AH43" s="256">
        <f t="shared" si="9"/>
        <v>27</v>
      </c>
      <c r="AI43" s="256">
        <v>0</v>
      </c>
      <c r="AJ43" s="256">
        <v>0</v>
      </c>
      <c r="AK43" s="256">
        <v>0</v>
      </c>
      <c r="AL43" s="256">
        <v>0</v>
      </c>
      <c r="AM43" s="256">
        <v>0</v>
      </c>
      <c r="AN43" s="256">
        <v>0</v>
      </c>
      <c r="AO43" s="371">
        <v>0</v>
      </c>
      <c r="AP43" s="371">
        <v>1.25</v>
      </c>
      <c r="AQ43" s="371">
        <v>1.3900000000000001</v>
      </c>
      <c r="AR43" s="371">
        <v>0.46</v>
      </c>
      <c r="AS43" s="371">
        <f t="shared" si="10"/>
        <v>3.1</v>
      </c>
      <c r="AT43" s="371"/>
      <c r="AU43" s="371">
        <v>3.1</v>
      </c>
      <c r="AV43" s="371">
        <f t="shared" si="11"/>
        <v>3.1</v>
      </c>
      <c r="AW43" s="371">
        <f>SUM(BMH:SOS!AW43)</f>
        <v>0</v>
      </c>
      <c r="AX43" s="371">
        <f>SUM(BMH:SOS!AX43)</f>
        <v>0.75</v>
      </c>
      <c r="AY43" s="371">
        <f>SUM(BMH:SOS!AY43)</f>
        <v>0</v>
      </c>
      <c r="AZ43" s="371">
        <f>SUM(BMH:SOS!AZ43)</f>
        <v>0</v>
      </c>
      <c r="BA43" s="371">
        <f t="shared" si="12"/>
        <v>0.75</v>
      </c>
      <c r="BB43" s="371"/>
      <c r="BC43" s="371">
        <f>SUM(BMH:SOS!BC43)</f>
        <v>0.75</v>
      </c>
      <c r="BD43" s="371">
        <f t="shared" si="13"/>
        <v>0.75</v>
      </c>
      <c r="BE43" s="371">
        <f>SUM(BMH:SOS!BE43)</f>
        <v>0</v>
      </c>
      <c r="BF43" s="371">
        <f>SUM(BMH:SOS!BF43)</f>
        <v>0.75</v>
      </c>
      <c r="BG43" s="371">
        <f>SUM(BMH:SOS!BG43)</f>
        <v>0</v>
      </c>
      <c r="BH43" s="371">
        <f>SUM(BMH:SOS!BH43)</f>
        <v>0</v>
      </c>
      <c r="BI43" s="371">
        <f t="shared" si="14"/>
        <v>0.75</v>
      </c>
      <c r="BJ43" s="371"/>
      <c r="BK43" s="371">
        <f>SUM(BMH:SOS!BK43)</f>
        <v>0.75</v>
      </c>
      <c r="BL43" s="371">
        <f t="shared" si="15"/>
        <v>0.75</v>
      </c>
      <c r="BM43" s="371">
        <f>SUM(BMH:SOS!BM43)</f>
        <v>0</v>
      </c>
      <c r="BN43" s="371">
        <f>SUM(BMH:SOS!BN43)</f>
        <v>100</v>
      </c>
      <c r="BO43" s="371">
        <f>SUM(BMH:SOS!BO43)</f>
        <v>0</v>
      </c>
      <c r="BP43" s="371">
        <f>SUM(BMH:SOS!BP43)</f>
        <v>0</v>
      </c>
      <c r="BQ43" s="371">
        <f>SUM(BMH:SOS!BQ43)</f>
        <v>100</v>
      </c>
      <c r="BR43" s="371">
        <f>SUM(BMH:SOS!BR43)</f>
        <v>100</v>
      </c>
      <c r="BS43" s="371">
        <f>SUM(BMH:SOS!BS43)</f>
        <v>0</v>
      </c>
      <c r="BT43" s="371">
        <f>SUM(BMH:SOS!BT43)</f>
        <v>0.75</v>
      </c>
      <c r="BU43" s="371">
        <f>SUM(BMH:SOS!BU43)</f>
        <v>0</v>
      </c>
      <c r="BV43" s="371">
        <f>SUM(BMH:SOS!BV43)</f>
        <v>0</v>
      </c>
      <c r="BW43" s="371">
        <f t="shared" si="16"/>
        <v>0.75</v>
      </c>
      <c r="BX43" s="371"/>
      <c r="BY43" s="371">
        <f>SUM(BMH:SOS!BY43)</f>
        <v>0.75</v>
      </c>
      <c r="BZ43" s="371">
        <f t="shared" si="17"/>
        <v>0.75</v>
      </c>
      <c r="CA43" s="256"/>
      <c r="CB43" s="256"/>
      <c r="CC43" s="256"/>
      <c r="CD43" s="256"/>
      <c r="CE43" s="256"/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3">
      <c r="A44" s="256" t="s">
        <v>127</v>
      </c>
      <c r="B44" s="257"/>
      <c r="C44" s="256" t="s">
        <v>128</v>
      </c>
      <c r="D44" s="258" t="s">
        <v>129</v>
      </c>
      <c r="E44" s="256">
        <v>0</v>
      </c>
      <c r="F44" s="256">
        <v>0</v>
      </c>
      <c r="G44" s="256">
        <v>0</v>
      </c>
      <c r="H44" s="256">
        <v>0</v>
      </c>
      <c r="I44" s="260">
        <f t="shared" si="4"/>
        <v>0</v>
      </c>
      <c r="K44" s="256">
        <v>0</v>
      </c>
      <c r="L44" s="256">
        <f t="shared" si="5"/>
        <v>0</v>
      </c>
      <c r="M44" s="256">
        <v>0</v>
      </c>
      <c r="N44" s="256">
        <v>0</v>
      </c>
      <c r="P44" s="256">
        <f>SUM(BMH:SOS!P44)</f>
        <v>0</v>
      </c>
      <c r="Q44" s="256">
        <f>SUM(BMH:SOS!Q44)</f>
        <v>0</v>
      </c>
      <c r="R44" s="256">
        <f>SUM(BMH:SOS!R44)</f>
        <v>0</v>
      </c>
      <c r="S44" s="256">
        <f>SUM(BMH:SOS!S44)</f>
        <v>0</v>
      </c>
      <c r="T44" s="256">
        <f>SUM(BMH:SOS!T44)</f>
        <v>0</v>
      </c>
      <c r="U44" s="256">
        <f>SUM(BMH:SOS!U44)</f>
        <v>0</v>
      </c>
      <c r="V44" s="256">
        <f>SUM(BMH:SOS!V44)</f>
        <v>0</v>
      </c>
      <c r="W44" s="256">
        <f t="shared" si="6"/>
        <v>0</v>
      </c>
      <c r="Y44" s="256">
        <f>SUM(BMH:SOS!Y44)</f>
        <v>0</v>
      </c>
      <c r="Z44" s="256">
        <f t="shared" si="7"/>
        <v>0</v>
      </c>
      <c r="AA44" s="256">
        <f>SUM(BMH:SOS!AA44)</f>
        <v>0</v>
      </c>
      <c r="AB44" s="256">
        <f>SUM(BMH:SOS!AB44)</f>
        <v>0</v>
      </c>
      <c r="AC44" s="256">
        <f>SUM(BMH:SOS!AC44)</f>
        <v>0</v>
      </c>
      <c r="AD44" s="256">
        <f>SUM(BMH:SOS!AD44)</f>
        <v>0</v>
      </c>
      <c r="AE44" s="256">
        <f t="shared" si="8"/>
        <v>0</v>
      </c>
      <c r="AG44" s="256">
        <f>SUM(BMH:SOS!AG44)</f>
        <v>0</v>
      </c>
      <c r="AH44" s="256">
        <f t="shared" si="9"/>
        <v>0</v>
      </c>
      <c r="AI44" s="256">
        <v>0</v>
      </c>
      <c r="AJ44" s="256">
        <v>0</v>
      </c>
      <c r="AK44" s="256">
        <v>0</v>
      </c>
      <c r="AL44" s="256">
        <v>0</v>
      </c>
      <c r="AM44" s="256">
        <v>0</v>
      </c>
      <c r="AN44" s="256">
        <v>0</v>
      </c>
      <c r="AO44" s="371">
        <v>0</v>
      </c>
      <c r="AP44" s="371">
        <v>0</v>
      </c>
      <c r="AQ44" s="371">
        <v>0</v>
      </c>
      <c r="AR44" s="371">
        <v>0</v>
      </c>
      <c r="AS44" s="371">
        <f t="shared" si="10"/>
        <v>0</v>
      </c>
      <c r="AT44" s="371"/>
      <c r="AU44" s="371">
        <v>0</v>
      </c>
      <c r="AV44" s="371">
        <f t="shared" si="11"/>
        <v>0</v>
      </c>
      <c r="AW44" s="371">
        <f>SUM(BMH:SOS!AW44)</f>
        <v>0</v>
      </c>
      <c r="AX44" s="371">
        <f>SUM(BMH:SOS!AX44)</f>
        <v>0</v>
      </c>
      <c r="AY44" s="371">
        <f>SUM(BMH:SOS!AY44)</f>
        <v>0</v>
      </c>
      <c r="AZ44" s="371">
        <f>SUM(BMH:SOS!AZ44)</f>
        <v>0</v>
      </c>
      <c r="BA44" s="371">
        <f t="shared" si="12"/>
        <v>0</v>
      </c>
      <c r="BB44" s="371"/>
      <c r="BC44" s="371">
        <f>SUM(BMH:SOS!BC44)</f>
        <v>0</v>
      </c>
      <c r="BD44" s="371">
        <f t="shared" si="13"/>
        <v>0</v>
      </c>
      <c r="BE44" s="371">
        <f>SUM(BMH:SOS!BE44)</f>
        <v>0</v>
      </c>
      <c r="BF44" s="371">
        <f>SUM(BMH:SOS!BF44)</f>
        <v>0</v>
      </c>
      <c r="BG44" s="371">
        <f>SUM(BMH:SOS!BG44)</f>
        <v>0</v>
      </c>
      <c r="BH44" s="371">
        <f>SUM(BMH:SOS!BH44)</f>
        <v>0</v>
      </c>
      <c r="BI44" s="371">
        <f t="shared" si="14"/>
        <v>0</v>
      </c>
      <c r="BJ44" s="371"/>
      <c r="BK44" s="371">
        <f>SUM(BMH:SOS!BK44)</f>
        <v>0</v>
      </c>
      <c r="BL44" s="371">
        <f t="shared" si="15"/>
        <v>0</v>
      </c>
      <c r="BM44" s="371">
        <f>SUM(BMH:SOS!BM44)</f>
        <v>0</v>
      </c>
      <c r="BN44" s="371">
        <f>SUM(BMH:SOS!BN44)</f>
        <v>0</v>
      </c>
      <c r="BO44" s="371">
        <f>SUM(BMH:SOS!BO44)</f>
        <v>0</v>
      </c>
      <c r="BP44" s="371">
        <f>SUM(BMH:SOS!BP44)</f>
        <v>0</v>
      </c>
      <c r="BQ44" s="371">
        <f>SUM(BMH:SOS!BQ44)</f>
        <v>0</v>
      </c>
      <c r="BR44" s="371">
        <f>SUM(BMH:SOS!BR44)</f>
        <v>0</v>
      </c>
      <c r="BS44" s="371">
        <f>SUM(BMH:SOS!BS44)</f>
        <v>0</v>
      </c>
      <c r="BT44" s="371">
        <f>SUM(BMH:SOS!BT44)</f>
        <v>0</v>
      </c>
      <c r="BU44" s="371">
        <f>SUM(BMH:SOS!BU44)</f>
        <v>0</v>
      </c>
      <c r="BV44" s="371">
        <f>SUM(BMH:SOS!BV44)</f>
        <v>0</v>
      </c>
      <c r="BW44" s="371">
        <f t="shared" si="16"/>
        <v>0</v>
      </c>
      <c r="BX44" s="371"/>
      <c r="BY44" s="371">
        <f>SUM(BMH:SOS!BY44)</f>
        <v>0</v>
      </c>
      <c r="BZ44" s="371">
        <f t="shared" si="17"/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0</v>
      </c>
      <c r="F45" s="367">
        <f t="shared" ref="F45:BQ45" si="32">SUM(F33:F37,F39:F44)</f>
        <v>515</v>
      </c>
      <c r="G45" s="367">
        <f t="shared" si="32"/>
        <v>531</v>
      </c>
      <c r="H45" s="367">
        <f t="shared" si="32"/>
        <v>511</v>
      </c>
      <c r="I45" s="367">
        <f t="shared" si="32"/>
        <v>1557</v>
      </c>
      <c r="J45" s="367">
        <f t="shared" si="32"/>
        <v>0</v>
      </c>
      <c r="K45" s="367">
        <f t="shared" si="32"/>
        <v>1557</v>
      </c>
      <c r="L45" s="367">
        <f t="shared" si="32"/>
        <v>1557</v>
      </c>
      <c r="M45" s="367">
        <f t="shared" si="32"/>
        <v>0</v>
      </c>
      <c r="N45" s="367">
        <f t="shared" si="32"/>
        <v>0</v>
      </c>
      <c r="O45" s="367">
        <f t="shared" si="32"/>
        <v>0</v>
      </c>
      <c r="P45" s="367">
        <f t="shared" si="32"/>
        <v>193.2</v>
      </c>
      <c r="Q45" s="367">
        <f t="shared" si="32"/>
        <v>193.2</v>
      </c>
      <c r="R45" s="367">
        <f t="shared" si="32"/>
        <v>386.4</v>
      </c>
      <c r="S45" s="367">
        <f t="shared" si="32"/>
        <v>215</v>
      </c>
      <c r="T45" s="367">
        <f t="shared" si="32"/>
        <v>222</v>
      </c>
      <c r="U45" s="367">
        <f t="shared" si="32"/>
        <v>5</v>
      </c>
      <c r="V45" s="367">
        <f t="shared" si="32"/>
        <v>24</v>
      </c>
      <c r="W45" s="367">
        <f t="shared" si="32"/>
        <v>466</v>
      </c>
      <c r="X45" s="367">
        <f t="shared" si="32"/>
        <v>0</v>
      </c>
      <c r="Y45" s="367">
        <f t="shared" si="32"/>
        <v>466</v>
      </c>
      <c r="Z45" s="367">
        <f t="shared" si="32"/>
        <v>466</v>
      </c>
      <c r="AA45" s="367">
        <f t="shared" si="32"/>
        <v>217</v>
      </c>
      <c r="AB45" s="367">
        <f t="shared" si="32"/>
        <v>249</v>
      </c>
      <c r="AC45" s="367">
        <f t="shared" si="32"/>
        <v>0</v>
      </c>
      <c r="AD45" s="367">
        <f t="shared" si="32"/>
        <v>0</v>
      </c>
      <c r="AE45" s="256">
        <f t="shared" si="8"/>
        <v>466</v>
      </c>
      <c r="AF45" s="367">
        <f t="shared" si="32"/>
        <v>0</v>
      </c>
      <c r="AG45" s="367">
        <f t="shared" si="32"/>
        <v>466</v>
      </c>
      <c r="AH45" s="367">
        <f t="shared" si="32"/>
        <v>466</v>
      </c>
      <c r="AI45" s="367">
        <f t="shared" si="32"/>
        <v>0</v>
      </c>
      <c r="AJ45" s="367">
        <f t="shared" si="32"/>
        <v>0</v>
      </c>
      <c r="AK45" s="367">
        <f t="shared" si="32"/>
        <v>0</v>
      </c>
      <c r="AL45" s="367">
        <f t="shared" si="32"/>
        <v>0</v>
      </c>
      <c r="AM45" s="367">
        <f t="shared" si="32"/>
        <v>0</v>
      </c>
      <c r="AN45" s="367">
        <f t="shared" si="32"/>
        <v>0</v>
      </c>
      <c r="AO45" s="367">
        <f t="shared" si="32"/>
        <v>0</v>
      </c>
      <c r="AP45" s="367">
        <f t="shared" si="32"/>
        <v>2.8528570000000002</v>
      </c>
      <c r="AQ45" s="367">
        <f t="shared" si="32"/>
        <v>2.9928569999999999</v>
      </c>
      <c r="AR45" s="367">
        <f t="shared" si="32"/>
        <v>1.852857</v>
      </c>
      <c r="AS45" s="367">
        <f t="shared" si="32"/>
        <v>7.6985709999999994</v>
      </c>
      <c r="AT45" s="367">
        <f t="shared" si="32"/>
        <v>0</v>
      </c>
      <c r="AU45" s="367">
        <f t="shared" si="32"/>
        <v>7.6985709999999994</v>
      </c>
      <c r="AV45" s="367">
        <f t="shared" si="32"/>
        <v>7.6985709999999994</v>
      </c>
      <c r="AW45" s="369">
        <f t="shared" si="32"/>
        <v>0</v>
      </c>
      <c r="AX45" s="369">
        <f t="shared" si="32"/>
        <v>2.5</v>
      </c>
      <c r="AY45" s="369">
        <f t="shared" si="32"/>
        <v>0</v>
      </c>
      <c r="AZ45" s="369">
        <f t="shared" si="32"/>
        <v>0</v>
      </c>
      <c r="BA45" s="369">
        <f t="shared" si="12"/>
        <v>2.5</v>
      </c>
      <c r="BB45" s="369">
        <f t="shared" si="32"/>
        <v>0</v>
      </c>
      <c r="BC45" s="369">
        <f t="shared" si="32"/>
        <v>2.5</v>
      </c>
      <c r="BD45" s="369">
        <f t="shared" si="32"/>
        <v>2.5</v>
      </c>
      <c r="BE45" s="369">
        <f t="shared" si="32"/>
        <v>0</v>
      </c>
      <c r="BF45" s="369">
        <f t="shared" si="32"/>
        <v>2.5</v>
      </c>
      <c r="BG45" s="369">
        <f t="shared" si="32"/>
        <v>0</v>
      </c>
      <c r="BH45" s="369">
        <f t="shared" si="32"/>
        <v>0</v>
      </c>
      <c r="BI45" s="341">
        <f t="shared" si="14"/>
        <v>2.5</v>
      </c>
      <c r="BJ45" s="369">
        <f t="shared" si="32"/>
        <v>0</v>
      </c>
      <c r="BK45" s="369">
        <f t="shared" si="32"/>
        <v>2.5</v>
      </c>
      <c r="BL45" s="369">
        <f t="shared" si="32"/>
        <v>2.5</v>
      </c>
      <c r="BM45" s="369">
        <f t="shared" si="32"/>
        <v>0</v>
      </c>
      <c r="BN45" s="369">
        <f t="shared" si="32"/>
        <v>300</v>
      </c>
      <c r="BO45" s="369">
        <f t="shared" si="32"/>
        <v>0</v>
      </c>
      <c r="BP45" s="369">
        <f t="shared" si="32"/>
        <v>0</v>
      </c>
      <c r="BQ45" s="369">
        <f t="shared" si="32"/>
        <v>300</v>
      </c>
      <c r="BR45" s="369">
        <f t="shared" ref="BR45:BZ45" si="33">SUM(BR33:BR37,BR39:BR44)</f>
        <v>300</v>
      </c>
      <c r="BS45" s="369">
        <f t="shared" si="33"/>
        <v>0</v>
      </c>
      <c r="BT45" s="369">
        <f t="shared" si="33"/>
        <v>2.5</v>
      </c>
      <c r="BU45" s="369">
        <f t="shared" si="33"/>
        <v>0</v>
      </c>
      <c r="BV45" s="369">
        <f t="shared" si="33"/>
        <v>0</v>
      </c>
      <c r="BW45" s="369">
        <f>SUM(BS45:BV45)</f>
        <v>2.5</v>
      </c>
      <c r="BX45" s="369">
        <f t="shared" si="33"/>
        <v>0</v>
      </c>
      <c r="BY45" s="369">
        <f>SUM(BY33:BY37,BY39:BY44)</f>
        <v>2.5</v>
      </c>
      <c r="BZ45" s="369">
        <f t="shared" si="33"/>
        <v>2.5</v>
      </c>
    </row>
    <row r="46" spans="1:94" s="245" customFormat="1" x14ac:dyDescent="0.3">
      <c r="A46" s="245" t="s">
        <v>131</v>
      </c>
      <c r="E46" s="245">
        <v>0</v>
      </c>
      <c r="F46" s="245">
        <v>0</v>
      </c>
      <c r="G46" s="245">
        <v>0</v>
      </c>
      <c r="H46" s="245">
        <v>0</v>
      </c>
      <c r="I46" s="260">
        <f t="shared" si="4"/>
        <v>0</v>
      </c>
      <c r="K46" s="245">
        <v>0</v>
      </c>
      <c r="L46" s="245">
        <f t="shared" si="5"/>
        <v>0</v>
      </c>
      <c r="M46" s="245">
        <v>0</v>
      </c>
      <c r="N46" s="245">
        <v>0</v>
      </c>
      <c r="P46" s="256">
        <f>SUM(BMH:SOS!P46)</f>
        <v>0</v>
      </c>
      <c r="Q46" s="256">
        <f>SUM(BMH:SOS!Q46)</f>
        <v>0</v>
      </c>
      <c r="R46" s="256">
        <f>SUM(BMH:SOS!R46)</f>
        <v>0</v>
      </c>
      <c r="S46" s="256">
        <f>SUM(BMH:SOS!S46)</f>
        <v>0</v>
      </c>
      <c r="T46" s="256">
        <f>SUM(BMH:SOS!T46)</f>
        <v>0</v>
      </c>
      <c r="U46" s="256">
        <f>SUM(BMH:SOS!U46)</f>
        <v>0</v>
      </c>
      <c r="V46" s="256">
        <f>SUM(BMH:SOS!V46)</f>
        <v>0</v>
      </c>
      <c r="W46" s="256">
        <f t="shared" si="6"/>
        <v>0</v>
      </c>
      <c r="X46" s="256"/>
      <c r="Y46" s="256">
        <f>SUM(BMH:SOS!Y46)</f>
        <v>0</v>
      </c>
      <c r="Z46" s="256">
        <f t="shared" si="7"/>
        <v>0</v>
      </c>
      <c r="AA46" s="256">
        <f>SUM(BMH:SOS!AA46)</f>
        <v>0</v>
      </c>
      <c r="AB46" s="256">
        <f>SUM(BMH:SOS!AB46)</f>
        <v>0</v>
      </c>
      <c r="AC46" s="256">
        <f>SUM(BMH:SOS!AC46)</f>
        <v>0</v>
      </c>
      <c r="AD46" s="256">
        <f>SUM(BMH:SOS!AD46)</f>
        <v>0</v>
      </c>
      <c r="AE46" s="256">
        <f t="shared" si="8"/>
        <v>0</v>
      </c>
      <c r="AF46" s="256"/>
      <c r="AG46" s="256">
        <f>SUM(BMH:SOS!AG46)</f>
        <v>0</v>
      </c>
      <c r="AH46" s="256">
        <f t="shared" si="9"/>
        <v>0</v>
      </c>
      <c r="AI46" s="245">
        <v>0</v>
      </c>
      <c r="AJ46" s="245">
        <v>0</v>
      </c>
      <c r="AK46" s="245">
        <v>0</v>
      </c>
      <c r="AL46" s="245">
        <v>0</v>
      </c>
      <c r="AM46" s="245">
        <v>0</v>
      </c>
      <c r="AN46" s="245">
        <v>0</v>
      </c>
      <c r="AO46" s="372">
        <v>0</v>
      </c>
      <c r="AP46" s="372">
        <v>0</v>
      </c>
      <c r="AQ46" s="372">
        <v>0</v>
      </c>
      <c r="AR46" s="372">
        <v>0</v>
      </c>
      <c r="AS46" s="371">
        <f t="shared" si="10"/>
        <v>0</v>
      </c>
      <c r="AT46" s="372"/>
      <c r="AU46" s="372">
        <v>0</v>
      </c>
      <c r="AV46" s="371">
        <f t="shared" si="11"/>
        <v>0</v>
      </c>
      <c r="AW46" s="371">
        <f>SUM(BMH:SOS!AW46)</f>
        <v>0</v>
      </c>
      <c r="AX46" s="371">
        <f>SUM(BMH:SOS!AX46)</f>
        <v>0</v>
      </c>
      <c r="AY46" s="371">
        <f>SUM(BMH:SOS!AY46)</f>
        <v>0</v>
      </c>
      <c r="AZ46" s="371">
        <f>SUM(BMH:SOS!AZ46)</f>
        <v>0</v>
      </c>
      <c r="BA46" s="371">
        <f t="shared" si="12"/>
        <v>0</v>
      </c>
      <c r="BB46" s="371"/>
      <c r="BC46" s="371">
        <f>SUM(BMH:SOS!BC46)</f>
        <v>0</v>
      </c>
      <c r="BD46" s="371">
        <f t="shared" si="13"/>
        <v>0</v>
      </c>
      <c r="BE46" s="371">
        <f>SUM(BMH:SOS!BE46)</f>
        <v>0</v>
      </c>
      <c r="BF46" s="371">
        <f>SUM(BMH:SOS!BF46)</f>
        <v>0</v>
      </c>
      <c r="BG46" s="371">
        <f>SUM(BMH:SOS!BG46)</f>
        <v>0</v>
      </c>
      <c r="BH46" s="371">
        <f>SUM(BMH:SOS!BH46)</f>
        <v>0</v>
      </c>
      <c r="BI46" s="371">
        <f t="shared" si="14"/>
        <v>0</v>
      </c>
      <c r="BJ46" s="371"/>
      <c r="BK46" s="371">
        <f>SUM(BMH:SOS!BK46)</f>
        <v>0</v>
      </c>
      <c r="BL46" s="371">
        <f t="shared" si="15"/>
        <v>0</v>
      </c>
      <c r="BM46" s="371">
        <f>SUM(BMH:SOS!BM46)</f>
        <v>0</v>
      </c>
      <c r="BN46" s="371">
        <f>SUM(BMH:SOS!BN46)</f>
        <v>0</v>
      </c>
      <c r="BO46" s="371">
        <f>SUM(BMH:SOS!BO46)</f>
        <v>0</v>
      </c>
      <c r="BP46" s="371">
        <f>SUM(BMH:SOS!BP46)</f>
        <v>0</v>
      </c>
      <c r="BQ46" s="371">
        <f>SUM(BMH:SOS!BQ46)</f>
        <v>0</v>
      </c>
      <c r="BR46" s="371">
        <f>SUM(BMH:SOS!BR46)</f>
        <v>0</v>
      </c>
      <c r="BS46" s="371">
        <f>SUM(BMH:SOS!BS46)</f>
        <v>0</v>
      </c>
      <c r="BT46" s="371">
        <f>SUM(BMH:SOS!BT46)</f>
        <v>0</v>
      </c>
      <c r="BU46" s="371">
        <f>SUM(BMH:SOS!BU46)</f>
        <v>0</v>
      </c>
      <c r="BV46" s="371">
        <f>SUM(BMH:SOS!BV46)</f>
        <v>0</v>
      </c>
      <c r="BW46" s="371">
        <f t="shared" si="16"/>
        <v>0</v>
      </c>
      <c r="BX46" s="371"/>
      <c r="BY46" s="371">
        <f>SUM(BMH:SOS!BY46)</f>
        <v>0</v>
      </c>
      <c r="BZ46" s="371">
        <f t="shared" si="17"/>
        <v>0</v>
      </c>
    </row>
    <row r="47" spans="1:94" s="249" customFormat="1" x14ac:dyDescent="0.3">
      <c r="A47" s="249" t="s">
        <v>132</v>
      </c>
      <c r="E47" s="249">
        <v>0</v>
      </c>
      <c r="F47" s="249">
        <v>0</v>
      </c>
      <c r="G47" s="249">
        <v>0</v>
      </c>
      <c r="H47" s="249">
        <v>0</v>
      </c>
      <c r="I47" s="260">
        <f t="shared" si="4"/>
        <v>0</v>
      </c>
      <c r="K47" s="249">
        <v>0</v>
      </c>
      <c r="L47" s="249">
        <f t="shared" si="5"/>
        <v>0</v>
      </c>
      <c r="M47" s="249">
        <v>0</v>
      </c>
      <c r="N47" s="249">
        <v>0</v>
      </c>
      <c r="P47" s="256">
        <f>SUM(BMH:SOS!P47)</f>
        <v>0</v>
      </c>
      <c r="Q47" s="256">
        <f>SUM(BMH:SOS!Q47)</f>
        <v>0</v>
      </c>
      <c r="R47" s="256">
        <f>SUM(BMH:SOS!R47)</f>
        <v>0</v>
      </c>
      <c r="S47" s="256">
        <f>SUM(BMH:SOS!S47)</f>
        <v>0</v>
      </c>
      <c r="T47" s="256">
        <f>SUM(BMH:SOS!T47)</f>
        <v>0</v>
      </c>
      <c r="U47" s="256">
        <f>SUM(BMH:SOS!U47)</f>
        <v>0</v>
      </c>
      <c r="V47" s="256">
        <f>SUM(BMH:SOS!V47)</f>
        <v>0</v>
      </c>
      <c r="W47" s="256">
        <f t="shared" si="6"/>
        <v>0</v>
      </c>
      <c r="X47" s="256"/>
      <c r="Y47" s="256">
        <f>SUM(BMH:SOS!Y47)</f>
        <v>0</v>
      </c>
      <c r="Z47" s="256">
        <f t="shared" si="7"/>
        <v>0</v>
      </c>
      <c r="AA47" s="256">
        <f>SUM(BMH:SOS!AA47)</f>
        <v>0</v>
      </c>
      <c r="AB47" s="256">
        <f>SUM(BMH:SOS!AB47)</f>
        <v>0</v>
      </c>
      <c r="AC47" s="256">
        <f>SUM(BMH:SOS!AC47)</f>
        <v>0</v>
      </c>
      <c r="AD47" s="256">
        <f>SUM(BMH:SOS!AD47)</f>
        <v>0</v>
      </c>
      <c r="AE47" s="256">
        <f t="shared" si="8"/>
        <v>0</v>
      </c>
      <c r="AF47" s="256"/>
      <c r="AG47" s="256">
        <f>SUM(BMH:SOS!AG47)</f>
        <v>0</v>
      </c>
      <c r="AH47" s="256">
        <f t="shared" si="9"/>
        <v>0</v>
      </c>
      <c r="AI47" s="249">
        <v>0</v>
      </c>
      <c r="AJ47" s="249">
        <v>0</v>
      </c>
      <c r="AK47" s="249">
        <v>0</v>
      </c>
      <c r="AL47" s="249">
        <v>0</v>
      </c>
      <c r="AM47" s="249">
        <v>0</v>
      </c>
      <c r="AN47" s="249">
        <v>0</v>
      </c>
      <c r="AO47" s="373">
        <v>0</v>
      </c>
      <c r="AP47" s="373">
        <v>0</v>
      </c>
      <c r="AQ47" s="373">
        <v>0</v>
      </c>
      <c r="AR47" s="373">
        <v>0</v>
      </c>
      <c r="AS47" s="371">
        <f t="shared" si="10"/>
        <v>0</v>
      </c>
      <c r="AT47" s="373"/>
      <c r="AU47" s="373">
        <v>0</v>
      </c>
      <c r="AV47" s="371">
        <f t="shared" si="11"/>
        <v>0</v>
      </c>
      <c r="AW47" s="371">
        <f>SUM(BMH:SOS!AW47)</f>
        <v>0</v>
      </c>
      <c r="AX47" s="371">
        <f>SUM(BMH:SOS!AX47)</f>
        <v>0</v>
      </c>
      <c r="AY47" s="371">
        <f>SUM(BMH:SOS!AY47)</f>
        <v>0</v>
      </c>
      <c r="AZ47" s="371">
        <f>SUM(BMH:SOS!AZ47)</f>
        <v>0</v>
      </c>
      <c r="BA47" s="371">
        <f t="shared" si="12"/>
        <v>0</v>
      </c>
      <c r="BB47" s="371"/>
      <c r="BC47" s="371">
        <f>SUM(BMH:SOS!BC47)</f>
        <v>0</v>
      </c>
      <c r="BD47" s="371">
        <f t="shared" si="13"/>
        <v>0</v>
      </c>
      <c r="BE47" s="371">
        <f>SUM(BMH:SOS!BE47)</f>
        <v>0</v>
      </c>
      <c r="BF47" s="371">
        <f>SUM(BMH:SOS!BF47)</f>
        <v>0</v>
      </c>
      <c r="BG47" s="371">
        <f>SUM(BMH:SOS!BG47)</f>
        <v>0</v>
      </c>
      <c r="BH47" s="371">
        <f>SUM(BMH:SOS!BH47)</f>
        <v>0</v>
      </c>
      <c r="BI47" s="371">
        <f t="shared" si="14"/>
        <v>0</v>
      </c>
      <c r="BJ47" s="371"/>
      <c r="BK47" s="371">
        <f>SUM(BMH:SOS!BK47)</f>
        <v>0</v>
      </c>
      <c r="BL47" s="371">
        <f t="shared" si="15"/>
        <v>0</v>
      </c>
      <c r="BM47" s="371">
        <f>SUM(BMH:SOS!BM47)</f>
        <v>0</v>
      </c>
      <c r="BN47" s="371">
        <f>SUM(BMH:SOS!BN47)</f>
        <v>0</v>
      </c>
      <c r="BO47" s="371">
        <f>SUM(BMH:SOS!BO47)</f>
        <v>0</v>
      </c>
      <c r="BP47" s="371">
        <f>SUM(BMH:SOS!BP47)</f>
        <v>0</v>
      </c>
      <c r="BQ47" s="371">
        <f>SUM(BMH:SOS!BQ47)</f>
        <v>0</v>
      </c>
      <c r="BR47" s="371">
        <f>SUM(BMH:SOS!BR47)</f>
        <v>0</v>
      </c>
      <c r="BS47" s="371">
        <f>SUM(BMH:SOS!BS47)</f>
        <v>0</v>
      </c>
      <c r="BT47" s="371">
        <f>SUM(BMH:SOS!BT47)</f>
        <v>0</v>
      </c>
      <c r="BU47" s="371">
        <f>SUM(BMH:SOS!BU47)</f>
        <v>0</v>
      </c>
      <c r="BV47" s="371">
        <f>SUM(BMH:SOS!BV47)</f>
        <v>0</v>
      </c>
      <c r="BW47" s="371">
        <f t="shared" si="16"/>
        <v>0</v>
      </c>
      <c r="BX47" s="371"/>
      <c r="BY47" s="371">
        <f>SUM(BMH:SOS!BY47)</f>
        <v>0</v>
      </c>
      <c r="BZ47" s="371">
        <f t="shared" si="17"/>
        <v>0</v>
      </c>
    </row>
    <row r="48" spans="1:94" s="254" customFormat="1" ht="27.6" x14ac:dyDescent="0.3">
      <c r="A48" s="254" t="s">
        <v>133</v>
      </c>
      <c r="E48" s="254">
        <f>SUM(E49:E54)</f>
        <v>766</v>
      </c>
      <c r="F48" s="254">
        <f t="shared" ref="F48:BQ48" si="34">SUM(F49:F54)</f>
        <v>7144</v>
      </c>
      <c r="G48" s="254">
        <f t="shared" si="34"/>
        <v>11122</v>
      </c>
      <c r="H48" s="254">
        <f t="shared" si="34"/>
        <v>17452</v>
      </c>
      <c r="I48" s="254">
        <f t="shared" si="34"/>
        <v>36484</v>
      </c>
      <c r="J48" s="254">
        <f t="shared" si="34"/>
        <v>0</v>
      </c>
      <c r="K48" s="254">
        <f t="shared" si="34"/>
        <v>36484</v>
      </c>
      <c r="L48" s="254">
        <f t="shared" si="34"/>
        <v>36484</v>
      </c>
      <c r="M48" s="254">
        <f t="shared" si="34"/>
        <v>0</v>
      </c>
      <c r="N48" s="254">
        <f t="shared" si="34"/>
        <v>0</v>
      </c>
      <c r="O48" s="254">
        <f t="shared" si="34"/>
        <v>0</v>
      </c>
      <c r="P48" s="254">
        <f t="shared" si="34"/>
        <v>64.400000000000006</v>
      </c>
      <c r="Q48" s="254">
        <f t="shared" si="34"/>
        <v>75.599999999999994</v>
      </c>
      <c r="R48" s="254">
        <f t="shared" si="34"/>
        <v>140</v>
      </c>
      <c r="S48" s="254">
        <f t="shared" si="34"/>
        <v>100</v>
      </c>
      <c r="T48" s="254">
        <f t="shared" si="34"/>
        <v>8213</v>
      </c>
      <c r="U48" s="254">
        <f t="shared" si="34"/>
        <v>21647</v>
      </c>
      <c r="V48" s="254">
        <f t="shared" si="34"/>
        <v>27074</v>
      </c>
      <c r="W48" s="254">
        <f t="shared" si="34"/>
        <v>56804</v>
      </c>
      <c r="X48" s="254">
        <f t="shared" si="34"/>
        <v>0</v>
      </c>
      <c r="Y48" s="254">
        <f t="shared" si="34"/>
        <v>56804</v>
      </c>
      <c r="Z48" s="254">
        <f t="shared" si="34"/>
        <v>56804</v>
      </c>
      <c r="AA48" s="254">
        <f t="shared" si="34"/>
        <v>1390</v>
      </c>
      <c r="AB48" s="254">
        <f t="shared" si="34"/>
        <v>26509</v>
      </c>
      <c r="AC48" s="254">
        <f t="shared" si="34"/>
        <v>0</v>
      </c>
      <c r="AD48" s="254">
        <f t="shared" si="34"/>
        <v>0</v>
      </c>
      <c r="AE48" s="254">
        <f t="shared" si="34"/>
        <v>27899</v>
      </c>
      <c r="AF48" s="254">
        <f t="shared" si="34"/>
        <v>0</v>
      </c>
      <c r="AG48" s="254">
        <f t="shared" si="34"/>
        <v>27899</v>
      </c>
      <c r="AH48" s="254">
        <f t="shared" si="34"/>
        <v>27899</v>
      </c>
      <c r="AI48" s="254">
        <f t="shared" si="34"/>
        <v>0</v>
      </c>
      <c r="AJ48" s="254">
        <f t="shared" si="34"/>
        <v>0</v>
      </c>
      <c r="AK48" s="254">
        <f t="shared" si="34"/>
        <v>0</v>
      </c>
      <c r="AL48" s="254">
        <f t="shared" si="34"/>
        <v>0</v>
      </c>
      <c r="AM48" s="254">
        <f t="shared" si="34"/>
        <v>0</v>
      </c>
      <c r="AN48" s="254">
        <f t="shared" si="34"/>
        <v>0</v>
      </c>
      <c r="AO48" s="254">
        <f t="shared" si="34"/>
        <v>30.768315758273665</v>
      </c>
      <c r="AP48" s="254">
        <f t="shared" si="34"/>
        <v>432.45337287693121</v>
      </c>
      <c r="AQ48" s="254">
        <f t="shared" si="34"/>
        <v>748.65043536534597</v>
      </c>
      <c r="AR48" s="254">
        <f t="shared" si="34"/>
        <v>1451.0759560525237</v>
      </c>
      <c r="AS48" s="254">
        <f t="shared" si="34"/>
        <v>2662.9480800530746</v>
      </c>
      <c r="AT48" s="254">
        <f t="shared" si="34"/>
        <v>0</v>
      </c>
      <c r="AU48" s="254">
        <f t="shared" si="34"/>
        <v>2662.9480800530746</v>
      </c>
      <c r="AV48" s="254">
        <f t="shared" si="34"/>
        <v>2662.9480800530746</v>
      </c>
      <c r="AW48" s="254">
        <f t="shared" si="34"/>
        <v>0</v>
      </c>
      <c r="AX48" s="254">
        <f t="shared" si="34"/>
        <v>976.27599999999995</v>
      </c>
      <c r="AY48" s="254">
        <f t="shared" si="34"/>
        <v>1477.5309999999997</v>
      </c>
      <c r="AZ48" s="254">
        <f t="shared" si="34"/>
        <v>1135.4679999999998</v>
      </c>
      <c r="BA48" s="375">
        <f t="shared" si="34"/>
        <v>3589.2750000000001</v>
      </c>
      <c r="BB48" s="375">
        <f t="shared" si="34"/>
        <v>0</v>
      </c>
      <c r="BC48" s="375">
        <f t="shared" si="34"/>
        <v>3589.2750000000001</v>
      </c>
      <c r="BD48" s="375">
        <f t="shared" si="34"/>
        <v>3589.2750000000001</v>
      </c>
      <c r="BE48" s="254">
        <f t="shared" si="34"/>
        <v>0</v>
      </c>
      <c r="BF48" s="254">
        <f t="shared" si="34"/>
        <v>1740.8985</v>
      </c>
      <c r="BG48" s="254">
        <f t="shared" si="34"/>
        <v>0</v>
      </c>
      <c r="BH48" s="254">
        <f t="shared" si="34"/>
        <v>0</v>
      </c>
      <c r="BI48" s="375">
        <f t="shared" si="34"/>
        <v>1740.8985</v>
      </c>
      <c r="BJ48" s="375">
        <f t="shared" si="34"/>
        <v>0</v>
      </c>
      <c r="BK48" s="375">
        <f t="shared" si="34"/>
        <v>1740.8985</v>
      </c>
      <c r="BL48" s="375">
        <f t="shared" si="34"/>
        <v>1740.8985</v>
      </c>
      <c r="BM48" s="254" t="e">
        <f t="shared" si="34"/>
        <v>#DIV/0!</v>
      </c>
      <c r="BN48" s="254" t="e">
        <f t="shared" si="34"/>
        <v>#DIV/0!</v>
      </c>
      <c r="BO48" s="254">
        <f t="shared" si="34"/>
        <v>0</v>
      </c>
      <c r="BP48" s="254">
        <f t="shared" si="34"/>
        <v>0</v>
      </c>
      <c r="BQ48" s="254" t="e">
        <f t="shared" si="34"/>
        <v>#DIV/0!</v>
      </c>
      <c r="BR48" s="254">
        <f t="shared" ref="BR48:BZ48" si="35">SUM(BR49:BR54)</f>
        <v>206.95397816079651</v>
      </c>
      <c r="BS48" s="254">
        <f t="shared" si="35"/>
        <v>0</v>
      </c>
      <c r="BT48" s="254">
        <f t="shared" si="35"/>
        <v>1506.2379710327459</v>
      </c>
      <c r="BU48" s="254">
        <f t="shared" si="35"/>
        <v>0</v>
      </c>
      <c r="BV48" s="254">
        <f t="shared" si="35"/>
        <v>0</v>
      </c>
      <c r="BW48" s="375">
        <f t="shared" si="35"/>
        <v>1506.2379710327459</v>
      </c>
      <c r="BX48" s="375">
        <f t="shared" si="35"/>
        <v>0</v>
      </c>
      <c r="BY48" s="375">
        <f t="shared" si="35"/>
        <v>1506.2379710327459</v>
      </c>
      <c r="BZ48" s="375">
        <f t="shared" si="35"/>
        <v>1506.2379710327459</v>
      </c>
      <c r="CA48" s="254">
        <v>0</v>
      </c>
      <c r="CB48" s="254">
        <v>0</v>
      </c>
      <c r="CC48" s="254">
        <v>0</v>
      </c>
      <c r="CD48" s="254">
        <v>0</v>
      </c>
      <c r="CE48" s="254">
        <v>0</v>
      </c>
      <c r="CF48" s="254">
        <v>0</v>
      </c>
    </row>
    <row r="49" spans="1:94" ht="27.6" x14ac:dyDescent="0.25">
      <c r="A49" s="257" t="s">
        <v>134</v>
      </c>
      <c r="B49" s="272" t="s">
        <v>135</v>
      </c>
      <c r="C49" s="256" t="s">
        <v>136</v>
      </c>
      <c r="D49" s="258" t="s">
        <v>137</v>
      </c>
      <c r="E49" s="256">
        <v>0</v>
      </c>
      <c r="F49" s="256">
        <v>0</v>
      </c>
      <c r="G49" s="256">
        <v>0</v>
      </c>
      <c r="H49" s="256">
        <v>0</v>
      </c>
      <c r="I49" s="260">
        <f t="shared" si="4"/>
        <v>0</v>
      </c>
      <c r="J49" s="256"/>
      <c r="K49" s="256">
        <v>0</v>
      </c>
      <c r="L49" s="256">
        <f t="shared" si="5"/>
        <v>0</v>
      </c>
      <c r="M49" s="256">
        <v>0</v>
      </c>
      <c r="N49" s="256">
        <v>0</v>
      </c>
      <c r="O49" s="256"/>
      <c r="P49" s="256">
        <f>SUM(BMH:SOS!P49)</f>
        <v>0</v>
      </c>
      <c r="Q49" s="256">
        <f>SUM(BMH:SOS!Q49)</f>
        <v>0</v>
      </c>
      <c r="R49" s="256">
        <f>SUM(BMH:SOS!R49)</f>
        <v>0</v>
      </c>
      <c r="S49" s="256">
        <f>SUM(BMH:SOS!S49)</f>
        <v>0</v>
      </c>
      <c r="T49" s="256">
        <f>SUM(BMH:SOS!T49)</f>
        <v>0</v>
      </c>
      <c r="U49" s="256">
        <f>SUM(BMH:SOS!U49)</f>
        <v>0</v>
      </c>
      <c r="V49" s="256">
        <f>SUM(BMH:SOS!V49)</f>
        <v>0</v>
      </c>
      <c r="W49" s="256">
        <f t="shared" si="6"/>
        <v>0</v>
      </c>
      <c r="X49" s="256"/>
      <c r="Y49" s="256">
        <f>SUM(BMH:SOS!Y49)</f>
        <v>0</v>
      </c>
      <c r="Z49" s="256">
        <f t="shared" si="7"/>
        <v>0</v>
      </c>
      <c r="AA49" s="256">
        <f>SUM(BMH:SOS!AA49)</f>
        <v>0</v>
      </c>
      <c r="AB49" s="256">
        <f>SUM(BMH:SOS!AB49)</f>
        <v>0</v>
      </c>
      <c r="AC49" s="256">
        <f>SUM(BMH:SOS!AC49)</f>
        <v>0</v>
      </c>
      <c r="AD49" s="256">
        <f>SUM(BMH:SOS!AD49)</f>
        <v>0</v>
      </c>
      <c r="AE49" s="256">
        <f t="shared" si="8"/>
        <v>0</v>
      </c>
      <c r="AF49" s="256"/>
      <c r="AG49" s="256">
        <f>SUM(BMH:SOS!AG49)</f>
        <v>0</v>
      </c>
      <c r="AH49" s="256">
        <f t="shared" si="9"/>
        <v>0</v>
      </c>
      <c r="AI49" s="256">
        <v>0</v>
      </c>
      <c r="AJ49" s="256">
        <v>0</v>
      </c>
      <c r="AK49" s="256">
        <v>0</v>
      </c>
      <c r="AL49" s="256">
        <v>0</v>
      </c>
      <c r="AM49" s="256">
        <v>0</v>
      </c>
      <c r="AN49" s="256">
        <v>0</v>
      </c>
      <c r="AO49" s="371">
        <v>0</v>
      </c>
      <c r="AP49" s="371">
        <v>0</v>
      </c>
      <c r="AQ49" s="371">
        <v>0</v>
      </c>
      <c r="AR49" s="371">
        <v>0</v>
      </c>
      <c r="AS49" s="371">
        <f t="shared" si="10"/>
        <v>0</v>
      </c>
      <c r="AT49" s="371"/>
      <c r="AU49" s="371">
        <v>0</v>
      </c>
      <c r="AV49" s="371">
        <f t="shared" si="11"/>
        <v>0</v>
      </c>
      <c r="AW49" s="371">
        <f>SUM(BMH:SOS!AW49)</f>
        <v>0</v>
      </c>
      <c r="AX49" s="371">
        <f>SUM(BMH:SOS!AX49)</f>
        <v>0</v>
      </c>
      <c r="AY49" s="371">
        <f>SUM(BMH:SOS!AY49)</f>
        <v>0</v>
      </c>
      <c r="AZ49" s="371">
        <f>SUM(BMH:SOS!AZ49)</f>
        <v>0</v>
      </c>
      <c r="BA49" s="371">
        <f t="shared" si="12"/>
        <v>0</v>
      </c>
      <c r="BB49" s="371"/>
      <c r="BC49" s="371">
        <f>SUM(BMH:SOS!BC49)</f>
        <v>0</v>
      </c>
      <c r="BD49" s="371">
        <f t="shared" si="13"/>
        <v>0</v>
      </c>
      <c r="BE49" s="371">
        <f>SUM(BMH:SOS!BE49)</f>
        <v>0</v>
      </c>
      <c r="BF49" s="371">
        <f>SUM(BMH:SOS!BF49)</f>
        <v>0</v>
      </c>
      <c r="BG49" s="371">
        <f>SUM(BMH:SOS!BG49)</f>
        <v>0</v>
      </c>
      <c r="BH49" s="371">
        <f>SUM(BMH:SOS!BH49)</f>
        <v>0</v>
      </c>
      <c r="BI49" s="371">
        <f t="shared" si="14"/>
        <v>0</v>
      </c>
      <c r="BJ49" s="371"/>
      <c r="BK49" s="371">
        <f>SUM(BMH:SOS!BK49)</f>
        <v>0</v>
      </c>
      <c r="BL49" s="371">
        <f t="shared" si="15"/>
        <v>0</v>
      </c>
      <c r="BM49" s="371" t="e">
        <f>SUM(BMH:SOS!BM49)</f>
        <v>#DIV/0!</v>
      </c>
      <c r="BN49" s="371" t="e">
        <f>SUM(BMH:SOS!BN49)</f>
        <v>#DIV/0!</v>
      </c>
      <c r="BO49" s="371">
        <f>SUM(BMH:SOS!BO49)</f>
        <v>0</v>
      </c>
      <c r="BP49" s="371">
        <f>SUM(BMH:SOS!BP49)</f>
        <v>0</v>
      </c>
      <c r="BQ49" s="371" t="e">
        <f>SUM(BMH:SOS!BQ49)</f>
        <v>#DIV/0!</v>
      </c>
      <c r="BR49" s="371">
        <f>SUM(BMH:SOS!BR49)</f>
        <v>0</v>
      </c>
      <c r="BS49" s="371">
        <f>SUM(BMH:SOS!BS49)</f>
        <v>0</v>
      </c>
      <c r="BT49" s="371">
        <f>SUM(BMH:SOS!BT49)</f>
        <v>0</v>
      </c>
      <c r="BU49" s="371">
        <f>SUM(BMH:SOS!BU49)</f>
        <v>0</v>
      </c>
      <c r="BV49" s="371">
        <f>SUM(BMH:SOS!BV49)</f>
        <v>0</v>
      </c>
      <c r="BW49" s="371">
        <f t="shared" si="16"/>
        <v>0</v>
      </c>
      <c r="BX49" s="371"/>
      <c r="BY49" s="371">
        <f>SUM(BMH:SOS!BY49)</f>
        <v>0</v>
      </c>
      <c r="BZ49" s="371">
        <f t="shared" si="17"/>
        <v>0</v>
      </c>
      <c r="CA49" s="256"/>
      <c r="CB49" s="256"/>
      <c r="CC49" s="256"/>
      <c r="CD49" s="256"/>
      <c r="CE49" s="256"/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27.6" x14ac:dyDescent="0.25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v>0</v>
      </c>
      <c r="F50" s="256">
        <v>0</v>
      </c>
      <c r="G50" s="256">
        <v>0</v>
      </c>
      <c r="H50" s="256">
        <v>0</v>
      </c>
      <c r="I50" s="260">
        <f t="shared" si="4"/>
        <v>0</v>
      </c>
      <c r="J50" s="256"/>
      <c r="K50" s="256">
        <v>0</v>
      </c>
      <c r="L50" s="256">
        <f t="shared" si="5"/>
        <v>0</v>
      </c>
      <c r="M50" s="256">
        <v>0</v>
      </c>
      <c r="N50" s="256">
        <v>0</v>
      </c>
      <c r="O50" s="256"/>
      <c r="P50" s="256">
        <f>SUM(BMH:SOS!P50)</f>
        <v>0</v>
      </c>
      <c r="Q50" s="256">
        <f>SUM(BMH:SOS!Q50)</f>
        <v>0</v>
      </c>
      <c r="R50" s="256">
        <f>SUM(BMH:SOS!R50)</f>
        <v>0</v>
      </c>
      <c r="S50" s="256">
        <f>SUM(BMH:SOS!S50)</f>
        <v>0</v>
      </c>
      <c r="T50" s="256">
        <f>SUM(BMH:SOS!T50)</f>
        <v>0</v>
      </c>
      <c r="U50" s="256">
        <f>SUM(BMH:SOS!U50)</f>
        <v>0</v>
      </c>
      <c r="V50" s="256">
        <f>SUM(BMH:SOS!V50)</f>
        <v>0</v>
      </c>
      <c r="W50" s="256">
        <f t="shared" si="6"/>
        <v>0</v>
      </c>
      <c r="X50" s="256"/>
      <c r="Y50" s="256">
        <f>SUM(BMH:SOS!Y50)</f>
        <v>0</v>
      </c>
      <c r="Z50" s="256">
        <f t="shared" si="7"/>
        <v>0</v>
      </c>
      <c r="AA50" s="256">
        <f>SUM(BMH:SOS!AA50)</f>
        <v>0</v>
      </c>
      <c r="AB50" s="256">
        <f>SUM(BMH:SOS!AB50)</f>
        <v>0</v>
      </c>
      <c r="AC50" s="256">
        <f>SUM(BMH:SOS!AC50)</f>
        <v>0</v>
      </c>
      <c r="AD50" s="256">
        <f>SUM(BMH:SOS!AD50)</f>
        <v>0</v>
      </c>
      <c r="AE50" s="256">
        <f t="shared" si="8"/>
        <v>0</v>
      </c>
      <c r="AF50" s="256"/>
      <c r="AG50" s="256">
        <f>SUM(BMH:SOS!AG50)</f>
        <v>0</v>
      </c>
      <c r="AH50" s="256">
        <f t="shared" si="9"/>
        <v>0</v>
      </c>
      <c r="AI50" s="256">
        <v>0</v>
      </c>
      <c r="AJ50" s="256">
        <v>0</v>
      </c>
      <c r="AK50" s="256">
        <v>0</v>
      </c>
      <c r="AL50" s="256">
        <v>0</v>
      </c>
      <c r="AM50" s="256">
        <v>0</v>
      </c>
      <c r="AN50" s="256">
        <v>0</v>
      </c>
      <c r="AO50" s="371">
        <v>0</v>
      </c>
      <c r="AP50" s="371">
        <v>0</v>
      </c>
      <c r="AQ50" s="371">
        <v>0</v>
      </c>
      <c r="AR50" s="371">
        <v>0</v>
      </c>
      <c r="AS50" s="371">
        <f t="shared" si="10"/>
        <v>0</v>
      </c>
      <c r="AT50" s="371"/>
      <c r="AU50" s="371">
        <v>0</v>
      </c>
      <c r="AV50" s="371">
        <f t="shared" si="11"/>
        <v>0</v>
      </c>
      <c r="AW50" s="371">
        <f>SUM(BMH:SOS!AW50)</f>
        <v>0</v>
      </c>
      <c r="AX50" s="371">
        <f>SUM(BMH:SOS!AX50)</f>
        <v>0</v>
      </c>
      <c r="AY50" s="371">
        <v>0</v>
      </c>
      <c r="AZ50" s="371">
        <f>SUM(BMH:SOS!AZ50)</f>
        <v>0</v>
      </c>
      <c r="BA50" s="371">
        <f t="shared" si="12"/>
        <v>0</v>
      </c>
      <c r="BB50" s="371"/>
      <c r="BC50" s="371">
        <f>SUM(BMH:SOS!BC50)</f>
        <v>0</v>
      </c>
      <c r="BD50" s="371">
        <f t="shared" si="13"/>
        <v>0</v>
      </c>
      <c r="BE50" s="371">
        <f>SUM(BMH:SOS!BE50)</f>
        <v>0</v>
      </c>
      <c r="BF50" s="371">
        <f>SUM(BMH:SOS!BF50)</f>
        <v>9.1999999999999993</v>
      </c>
      <c r="BG50" s="371">
        <f>SUM(BMH:SOS!BG50)</f>
        <v>0</v>
      </c>
      <c r="BH50" s="371">
        <f>SUM(BMH:SOS!BH50)</f>
        <v>0</v>
      </c>
      <c r="BI50" s="371">
        <f t="shared" si="14"/>
        <v>9.1999999999999993</v>
      </c>
      <c r="BJ50" s="371"/>
      <c r="BK50" s="371">
        <f>SUM(BMH:SOS!BK50)</f>
        <v>9.1999999999999993</v>
      </c>
      <c r="BL50" s="371">
        <f t="shared" si="15"/>
        <v>9.1999999999999993</v>
      </c>
      <c r="BM50" s="371" t="e">
        <f>SUM(BMH:SOS!BM50)</f>
        <v>#DIV/0!</v>
      </c>
      <c r="BN50" s="371" t="e">
        <f>SUM(BMH:SOS!BN50)</f>
        <v>#DIV/0!</v>
      </c>
      <c r="BO50" s="371">
        <f>SUM(BMH:SOS!BO50)</f>
        <v>0</v>
      </c>
      <c r="BP50" s="371">
        <f>SUM(BMH:SOS!BP50)</f>
        <v>0</v>
      </c>
      <c r="BQ50" s="371" t="e">
        <f>SUM(BMH:SOS!BQ50)</f>
        <v>#DIV/0!</v>
      </c>
      <c r="BR50" s="371">
        <f>SUM(BMH:SOS!BR50)</f>
        <v>0</v>
      </c>
      <c r="BS50" s="371">
        <f>SUM(BMH:SOS!BS50)</f>
        <v>0</v>
      </c>
      <c r="BT50" s="371">
        <f>SUM(BMH:SOS!BT50)</f>
        <v>0</v>
      </c>
      <c r="BU50" s="371">
        <f>SUM(BMH:SOS!BU50)</f>
        <v>0</v>
      </c>
      <c r="BV50" s="371">
        <f>SUM(BMH:SOS!BV50)</f>
        <v>0</v>
      </c>
      <c r="BW50" s="371">
        <f t="shared" si="16"/>
        <v>0</v>
      </c>
      <c r="BX50" s="371"/>
      <c r="BY50" s="371">
        <f>SUM(BMH:SOS!BY50)</f>
        <v>0</v>
      </c>
      <c r="BZ50" s="371">
        <f t="shared" si="17"/>
        <v>0</v>
      </c>
      <c r="CA50" s="256"/>
      <c r="CB50" s="256"/>
      <c r="CC50" s="256"/>
      <c r="CD50" s="256"/>
      <c r="CE50" s="256"/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27.6" x14ac:dyDescent="0.25">
      <c r="A51" s="257" t="s">
        <v>142</v>
      </c>
      <c r="B51" s="261" t="s">
        <v>143</v>
      </c>
      <c r="C51" s="256" t="s">
        <v>144</v>
      </c>
      <c r="D51" s="258" t="s">
        <v>145</v>
      </c>
      <c r="E51" s="256">
        <v>0</v>
      </c>
      <c r="F51" s="256">
        <v>0</v>
      </c>
      <c r="G51" s="256">
        <v>1</v>
      </c>
      <c r="H51" s="256">
        <v>0</v>
      </c>
      <c r="I51" s="260">
        <f t="shared" si="4"/>
        <v>1</v>
      </c>
      <c r="J51" s="256"/>
      <c r="K51" s="256">
        <v>1</v>
      </c>
      <c r="L51" s="256">
        <f t="shared" si="5"/>
        <v>1</v>
      </c>
      <c r="M51" s="256">
        <v>0</v>
      </c>
      <c r="N51" s="256">
        <v>0</v>
      </c>
      <c r="O51" s="256"/>
      <c r="P51" s="256">
        <f>SUM(BMH:SOS!P51)</f>
        <v>0</v>
      </c>
      <c r="Q51" s="256">
        <f>SUM(BMH:SOS!Q51)</f>
        <v>0</v>
      </c>
      <c r="R51" s="256">
        <f>SUM(BMH:SOS!R51)</f>
        <v>0</v>
      </c>
      <c r="S51" s="256">
        <f>SUM(BMH:SOS!S51)</f>
        <v>0</v>
      </c>
      <c r="T51" s="256">
        <f>SUM(BMH:SOS!T51)</f>
        <v>0</v>
      </c>
      <c r="U51" s="256">
        <v>0</v>
      </c>
      <c r="V51" s="256">
        <v>0</v>
      </c>
      <c r="W51" s="256">
        <f t="shared" si="6"/>
        <v>0</v>
      </c>
      <c r="X51" s="256"/>
      <c r="Y51" s="256">
        <f>SUM(BMH:SOS!Y51)</f>
        <v>0</v>
      </c>
      <c r="Z51" s="256">
        <f t="shared" si="7"/>
        <v>0</v>
      </c>
      <c r="AA51" s="256">
        <f>SUM(BMH:SOS!AA51)</f>
        <v>0</v>
      </c>
      <c r="AB51" s="256">
        <f>SUM(BMH:SOS!AB51)</f>
        <v>0</v>
      </c>
      <c r="AC51" s="256">
        <f>SUM(BMH:SOS!AC51)</f>
        <v>0</v>
      </c>
      <c r="AD51" s="256">
        <f>SUM(BMH:SOS!AD51)</f>
        <v>0</v>
      </c>
      <c r="AE51" s="256">
        <f t="shared" si="8"/>
        <v>0</v>
      </c>
      <c r="AF51" s="256"/>
      <c r="AG51" s="256">
        <f>SUM(BMH:SOS!AG51)</f>
        <v>0</v>
      </c>
      <c r="AH51" s="256">
        <f t="shared" si="9"/>
        <v>0</v>
      </c>
      <c r="AI51" s="256">
        <v>0</v>
      </c>
      <c r="AJ51" s="256">
        <v>0</v>
      </c>
      <c r="AK51" s="256">
        <v>0</v>
      </c>
      <c r="AL51" s="256">
        <v>0</v>
      </c>
      <c r="AM51" s="256">
        <v>0</v>
      </c>
      <c r="AN51" s="256">
        <v>0</v>
      </c>
      <c r="AO51" s="371">
        <v>0</v>
      </c>
      <c r="AP51" s="371">
        <v>1.8274593931964449</v>
      </c>
      <c r="AQ51" s="371">
        <v>2.3099908060067422</v>
      </c>
      <c r="AR51" s="371">
        <v>4.2375498007968124</v>
      </c>
      <c r="AS51" s="371">
        <f t="shared" si="10"/>
        <v>8.375</v>
      </c>
      <c r="AT51" s="371"/>
      <c r="AU51" s="371">
        <v>8.375</v>
      </c>
      <c r="AV51" s="371">
        <f t="shared" si="11"/>
        <v>8.375</v>
      </c>
      <c r="AW51" s="371">
        <f>SUM(BMH:SOS!AW51)</f>
        <v>0</v>
      </c>
      <c r="AX51" s="371">
        <f>SUM(BMH:SOS!AX51)</f>
        <v>9.8000000000000007</v>
      </c>
      <c r="AY51" s="371">
        <f>SUM(BMH:SOS!AY51)</f>
        <v>0</v>
      </c>
      <c r="AZ51" s="371">
        <v>56.100000000000009</v>
      </c>
      <c r="BA51" s="371">
        <f t="shared" si="12"/>
        <v>65.900000000000006</v>
      </c>
      <c r="BB51" s="371"/>
      <c r="BC51" s="371">
        <f>SUM(BMH:SOS!BC51)</f>
        <v>65.900000000000006</v>
      </c>
      <c r="BD51" s="371">
        <f t="shared" si="13"/>
        <v>65.900000000000006</v>
      </c>
      <c r="BE51" s="371">
        <f>SUM(BMH:SOS!BE51)</f>
        <v>0</v>
      </c>
      <c r="BF51" s="371">
        <v>50.9</v>
      </c>
      <c r="BG51" s="371">
        <f>SUM(BMH:SOS!BG51)</f>
        <v>0</v>
      </c>
      <c r="BH51" s="371">
        <f>SUM(BMH:SOS!BH51)</f>
        <v>0</v>
      </c>
      <c r="BI51" s="371">
        <f t="shared" si="14"/>
        <v>50.9</v>
      </c>
      <c r="BJ51" s="371"/>
      <c r="BK51" s="371">
        <f>SUM(BMH:SOS!BK51)</f>
        <v>50.9</v>
      </c>
      <c r="BL51" s="371">
        <f t="shared" si="15"/>
        <v>50.9</v>
      </c>
      <c r="BM51" s="371" t="e">
        <f>SUM(BMH:SOS!BM51)</f>
        <v>#DIV/0!</v>
      </c>
      <c r="BN51" s="371" t="e">
        <f>SUM(BMH:SOS!BN51)</f>
        <v>#DIV/0!</v>
      </c>
      <c r="BO51" s="371">
        <f>SUM(BMH:SOS!BO51)</f>
        <v>0</v>
      </c>
      <c r="BP51" s="371">
        <f>SUM(BMH:SOS!BP51)</f>
        <v>0</v>
      </c>
      <c r="BQ51" s="371">
        <f>SUM(BMH:SOS!BQ51)</f>
        <v>200</v>
      </c>
      <c r="BR51" s="371">
        <f>SUM(BMH:SOS!BR51)</f>
        <v>0</v>
      </c>
      <c r="BS51" s="371">
        <f>SUM(BMH:SOS!BS51)</f>
        <v>0</v>
      </c>
      <c r="BT51" s="371">
        <f>SUM(BMH:SOS!BT51)</f>
        <v>40.100999999999999</v>
      </c>
      <c r="BU51" s="371">
        <f>SUM(BMH:SOS!BU51)</f>
        <v>0</v>
      </c>
      <c r="BV51" s="371">
        <f>SUM(BMH:SOS!BV51)</f>
        <v>0</v>
      </c>
      <c r="BW51" s="371">
        <f t="shared" si="16"/>
        <v>40.100999999999999</v>
      </c>
      <c r="BX51" s="371"/>
      <c r="BY51" s="371">
        <f>SUM(BMH:SOS!BY51)</f>
        <v>40.100999999999999</v>
      </c>
      <c r="BZ51" s="371">
        <f t="shared" si="17"/>
        <v>40.100999999999999</v>
      </c>
      <c r="CA51" s="256"/>
      <c r="CB51" s="256"/>
      <c r="CC51" s="256"/>
      <c r="CD51" s="256"/>
      <c r="CE51" s="256"/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x14ac:dyDescent="0.25">
      <c r="A52" s="257" t="s">
        <v>146</v>
      </c>
      <c r="B52" s="272" t="s">
        <v>147</v>
      </c>
      <c r="C52" s="256" t="s">
        <v>148</v>
      </c>
      <c r="D52" s="258" t="s">
        <v>149</v>
      </c>
      <c r="E52" s="256">
        <v>336</v>
      </c>
      <c r="F52" s="256">
        <v>5144</v>
      </c>
      <c r="G52" s="256">
        <v>9310</v>
      </c>
      <c r="H52" s="256">
        <v>14836</v>
      </c>
      <c r="I52" s="260">
        <f t="shared" si="4"/>
        <v>29626</v>
      </c>
      <c r="J52" s="256"/>
      <c r="K52" s="256">
        <v>29626</v>
      </c>
      <c r="L52" s="256">
        <f t="shared" si="5"/>
        <v>29626</v>
      </c>
      <c r="M52" s="256">
        <v>0</v>
      </c>
      <c r="N52" s="256">
        <v>0</v>
      </c>
      <c r="O52" s="256"/>
      <c r="P52" s="256">
        <f>SUM(BMH:SOS!P52)</f>
        <v>64.400000000000006</v>
      </c>
      <c r="Q52" s="256">
        <f>SUM(BMH:SOS!Q52)</f>
        <v>75.599999999999994</v>
      </c>
      <c r="R52" s="256">
        <f>SUM(BMH:SOS!R52)</f>
        <v>140</v>
      </c>
      <c r="S52" s="256">
        <f>SUM(BMH:SOS!S52)</f>
        <v>50</v>
      </c>
      <c r="T52" s="256">
        <f>SUM(BMH:SOS!T52)</f>
        <v>6962</v>
      </c>
      <c r="U52" s="256">
        <v>19308</v>
      </c>
      <c r="V52" s="256">
        <f>Y52-S52-T52-U52</f>
        <v>21144</v>
      </c>
      <c r="W52" s="256">
        <f t="shared" si="6"/>
        <v>47464</v>
      </c>
      <c r="X52" s="256"/>
      <c r="Y52" s="256">
        <f>SUM(BMH:SOS!Y52)</f>
        <v>47464</v>
      </c>
      <c r="Z52" s="256">
        <f t="shared" si="7"/>
        <v>47464</v>
      </c>
      <c r="AA52" s="256">
        <f>SUM(BMH:SOS!AA52)</f>
        <v>1320</v>
      </c>
      <c r="AB52" s="256">
        <v>22794</v>
      </c>
      <c r="AC52" s="256">
        <f>SUM(BMH:SOS!AC52)</f>
        <v>0</v>
      </c>
      <c r="AD52" s="256">
        <f>SUM(BMH:SOS!AD52)</f>
        <v>0</v>
      </c>
      <c r="AE52" s="256">
        <f t="shared" si="8"/>
        <v>24114</v>
      </c>
      <c r="AF52" s="256"/>
      <c r="AG52" s="256">
        <f>SUM(BMH:SOS!AG52)</f>
        <v>24114</v>
      </c>
      <c r="AH52" s="256">
        <f t="shared" si="9"/>
        <v>24114</v>
      </c>
      <c r="AI52" s="256">
        <v>0</v>
      </c>
      <c r="AJ52" s="256">
        <v>0</v>
      </c>
      <c r="AK52" s="256">
        <v>0</v>
      </c>
      <c r="AL52" s="256">
        <v>0</v>
      </c>
      <c r="AM52" s="256">
        <v>0</v>
      </c>
      <c r="AN52" s="256">
        <v>0</v>
      </c>
      <c r="AO52" s="371">
        <v>22.768715598337643</v>
      </c>
      <c r="AP52" s="371">
        <v>393.719441590977</v>
      </c>
      <c r="AQ52" s="371">
        <v>726.91002224674935</v>
      </c>
      <c r="AR52" s="371">
        <v>1372.6649006170105</v>
      </c>
      <c r="AS52" s="371">
        <f t="shared" si="10"/>
        <v>2516.0630800530744</v>
      </c>
      <c r="AT52" s="371"/>
      <c r="AU52" s="371">
        <v>2516.0630800530744</v>
      </c>
      <c r="AV52" s="371">
        <f t="shared" si="11"/>
        <v>2516.0630800530744</v>
      </c>
      <c r="AW52" s="371">
        <v>0</v>
      </c>
      <c r="AX52" s="371">
        <v>949.87599999999998</v>
      </c>
      <c r="AY52" s="371">
        <v>1442.9309999999998</v>
      </c>
      <c r="AZ52" s="371">
        <v>988.85799999999995</v>
      </c>
      <c r="BA52" s="371">
        <f>SUM(AW52:AZ52)</f>
        <v>3381.665</v>
      </c>
      <c r="BB52" s="371"/>
      <c r="BC52" s="371">
        <f>SUM(BMH:SOS!BC52)</f>
        <v>3381.665</v>
      </c>
      <c r="BD52" s="371">
        <f t="shared" si="13"/>
        <v>3381.665</v>
      </c>
      <c r="BE52" s="371">
        <f>SUM(BMH:SOS!BE52)</f>
        <v>0</v>
      </c>
      <c r="BF52" s="371">
        <v>1588.8785000000003</v>
      </c>
      <c r="BG52" s="371">
        <f>SUM(BMH:SOS!BG52)</f>
        <v>0</v>
      </c>
      <c r="BH52" s="371">
        <f>SUM(BMH:SOS!BH52)</f>
        <v>0</v>
      </c>
      <c r="BI52" s="371">
        <f t="shared" si="14"/>
        <v>1588.8785000000003</v>
      </c>
      <c r="BJ52" s="371"/>
      <c r="BK52" s="371">
        <f>SUM(BMH:SOS!BK52)</f>
        <v>1588.8785000000003</v>
      </c>
      <c r="BL52" s="371">
        <f t="shared" si="15"/>
        <v>1588.8785000000003</v>
      </c>
      <c r="BM52" s="371" t="e">
        <f>SUM(BMH:SOS!BM52)</f>
        <v>#DIV/0!</v>
      </c>
      <c r="BN52" s="371">
        <f>SUM(BMH:SOS!BN52)</f>
        <v>458.84344919354203</v>
      </c>
      <c r="BO52" s="371">
        <f>SUM(BMH:SOS!BO52)</f>
        <v>0</v>
      </c>
      <c r="BP52" s="371">
        <f>SUM(BMH:SOS!BP52)</f>
        <v>0</v>
      </c>
      <c r="BQ52" s="371">
        <f>SUM(BMH:SOS!BQ52)</f>
        <v>297.08048837361451</v>
      </c>
      <c r="BR52" s="371">
        <f>SUM(BMH:SOS!BR52)</f>
        <v>106.9539781607965</v>
      </c>
      <c r="BS52" s="371">
        <f>SUM(BMH:SOS!BS52)</f>
        <v>0</v>
      </c>
      <c r="BT52" s="371">
        <f>SUM(BMH:SOS!BT52)</f>
        <v>1375.4119710327459</v>
      </c>
      <c r="BU52" s="371">
        <f>SUM(BMH:SOS!BU52)</f>
        <v>0</v>
      </c>
      <c r="BV52" s="371">
        <f>SUM(BMH:SOS!BV52)</f>
        <v>0</v>
      </c>
      <c r="BW52" s="371">
        <f t="shared" si="16"/>
        <v>1375.4119710327459</v>
      </c>
      <c r="BX52" s="371"/>
      <c r="BY52" s="371">
        <f>SUM(BMH:SOS!BY52)</f>
        <v>1375.4119710327459</v>
      </c>
      <c r="BZ52" s="371">
        <f t="shared" si="17"/>
        <v>1375.4119710327459</v>
      </c>
      <c r="CA52" s="256"/>
      <c r="CB52" s="256"/>
      <c r="CC52" s="256"/>
      <c r="CD52" s="256"/>
      <c r="CE52" s="256"/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3">
      <c r="A53" s="292" t="s">
        <v>380</v>
      </c>
      <c r="E53" s="292">
        <v>0</v>
      </c>
      <c r="F53" s="292">
        <v>0</v>
      </c>
      <c r="G53" s="292">
        <v>0</v>
      </c>
      <c r="H53" s="292">
        <v>0</v>
      </c>
      <c r="I53" s="260">
        <f t="shared" si="4"/>
        <v>0</v>
      </c>
      <c r="K53" s="292">
        <v>0</v>
      </c>
      <c r="L53" s="292">
        <f t="shared" si="5"/>
        <v>0</v>
      </c>
      <c r="M53" s="292">
        <v>0</v>
      </c>
      <c r="N53" s="292">
        <v>0</v>
      </c>
      <c r="P53" s="256">
        <f>SUM(BMH:SOS!P53)</f>
        <v>0</v>
      </c>
      <c r="Q53" s="256">
        <f>SUM(BMH:SOS!Q53)</f>
        <v>0</v>
      </c>
      <c r="R53" s="256">
        <f>SUM(BMH:SOS!R53)</f>
        <v>0</v>
      </c>
      <c r="S53" s="256">
        <f>SUM(BMH:SOS!S53)</f>
        <v>50</v>
      </c>
      <c r="T53" s="256">
        <f>SUM(BMH:SOS!T53)</f>
        <v>51</v>
      </c>
      <c r="U53" s="256">
        <f>SUM(BMH:SOS!U53)</f>
        <v>70</v>
      </c>
      <c r="V53" s="256">
        <v>1767</v>
      </c>
      <c r="W53" s="256">
        <f t="shared" si="6"/>
        <v>1938</v>
      </c>
      <c r="X53" s="256"/>
      <c r="Y53" s="256">
        <f>SUM(BMH:SOS!Y53)</f>
        <v>1938</v>
      </c>
      <c r="Z53" s="256">
        <f t="shared" si="7"/>
        <v>1938</v>
      </c>
      <c r="AA53" s="256">
        <f>SUM(BMH:SOS!AA53)</f>
        <v>70</v>
      </c>
      <c r="AB53" s="256">
        <f>SUM(BMH:SOS!AB53)</f>
        <v>261</v>
      </c>
      <c r="AC53" s="256">
        <f>SUM(BMH:SOS!AC53)</f>
        <v>0</v>
      </c>
      <c r="AD53" s="256">
        <f>SUM(BMH:SOS!AD53)</f>
        <v>0</v>
      </c>
      <c r="AE53" s="256">
        <f t="shared" si="8"/>
        <v>331</v>
      </c>
      <c r="AF53" s="256"/>
      <c r="AG53" s="256">
        <f>SUM(BMH:SOS!AG53)</f>
        <v>331</v>
      </c>
      <c r="AH53" s="256">
        <f t="shared" si="9"/>
        <v>331</v>
      </c>
      <c r="AI53" s="292">
        <v>0</v>
      </c>
      <c r="AJ53" s="292">
        <v>0</v>
      </c>
      <c r="AK53" s="292">
        <v>0</v>
      </c>
      <c r="AL53" s="292">
        <v>0</v>
      </c>
      <c r="AM53" s="292">
        <v>0</v>
      </c>
      <c r="AN53" s="292">
        <v>0</v>
      </c>
      <c r="AO53" s="377">
        <v>0</v>
      </c>
      <c r="AP53" s="377">
        <v>0</v>
      </c>
      <c r="AQ53" s="377">
        <v>0</v>
      </c>
      <c r="AR53" s="377">
        <v>0</v>
      </c>
      <c r="AS53" s="371">
        <f t="shared" si="10"/>
        <v>0</v>
      </c>
      <c r="AT53" s="377"/>
      <c r="AU53" s="377">
        <v>0</v>
      </c>
      <c r="AV53" s="371">
        <f t="shared" si="11"/>
        <v>0</v>
      </c>
      <c r="AW53" s="371">
        <f>SUM(BMH:SOS!AW53)</f>
        <v>0</v>
      </c>
      <c r="AX53" s="371">
        <f>SUM(BMH:SOS!AX53)</f>
        <v>0</v>
      </c>
      <c r="AY53" s="371">
        <f>SUM(BMH:SOS!AY53)</f>
        <v>1</v>
      </c>
      <c r="AZ53" s="371">
        <f>SUM(BMH:SOS!AZ53)</f>
        <v>35.299999999999997</v>
      </c>
      <c r="BA53" s="371">
        <f t="shared" si="12"/>
        <v>36.299999999999997</v>
      </c>
      <c r="BB53" s="371"/>
      <c r="BC53" s="371">
        <f>SUM(BMH:SOS!BC53)</f>
        <v>36.299999999999997</v>
      </c>
      <c r="BD53" s="371">
        <f t="shared" si="13"/>
        <v>36.299999999999997</v>
      </c>
      <c r="BE53" s="371">
        <f>SUM(BMH:SOS!BE53)</f>
        <v>0</v>
      </c>
      <c r="BF53" s="371">
        <f>SUM(BMH:SOS!BF53)</f>
        <v>4.5999999999999996</v>
      </c>
      <c r="BG53" s="371">
        <f>SUM(BMH:SOS!BG53)</f>
        <v>0</v>
      </c>
      <c r="BH53" s="371">
        <f>SUM(BMH:SOS!BH53)</f>
        <v>0</v>
      </c>
      <c r="BI53" s="371">
        <f t="shared" si="14"/>
        <v>4.5999999999999996</v>
      </c>
      <c r="BJ53" s="371"/>
      <c r="BK53" s="371">
        <f>SUM(BMH:SOS!BK53)</f>
        <v>4.5999999999999996</v>
      </c>
      <c r="BL53" s="371">
        <f t="shared" si="15"/>
        <v>4.5999999999999996</v>
      </c>
      <c r="BM53" s="371" t="e">
        <f>SUM(BMH:SOS!BM53)</f>
        <v>#DIV/0!</v>
      </c>
      <c r="BN53" s="371" t="e">
        <f>SUM(BMH:SOS!BN53)</f>
        <v>#DIV/0!</v>
      </c>
      <c r="BO53" s="371">
        <f>SUM(BMH:SOS!BO53)</f>
        <v>0</v>
      </c>
      <c r="BP53" s="371">
        <f>SUM(BMH:SOS!BP53)</f>
        <v>0</v>
      </c>
      <c r="BQ53" s="371" t="e">
        <f>SUM(BMH:SOS!BQ53)</f>
        <v>#DIV/0!</v>
      </c>
      <c r="BR53" s="371">
        <f>SUM(BMH:SOS!BR53)</f>
        <v>0</v>
      </c>
      <c r="BS53" s="371">
        <f>SUM(BMH:SOS!BS53)</f>
        <v>0</v>
      </c>
      <c r="BT53" s="371">
        <f>SUM(BMH:SOS!BT53)</f>
        <v>3.4049999999999998</v>
      </c>
      <c r="BU53" s="371">
        <f>SUM(BMH:SOS!BU53)</f>
        <v>0</v>
      </c>
      <c r="BV53" s="371">
        <f>SUM(BMH:SOS!BV53)</f>
        <v>0</v>
      </c>
      <c r="BW53" s="371">
        <f t="shared" si="16"/>
        <v>3.4049999999999998</v>
      </c>
      <c r="BX53" s="371"/>
      <c r="BY53" s="371">
        <f>SUM(BMH:SOS!BY53)</f>
        <v>3.4049999999999998</v>
      </c>
      <c r="BZ53" s="371">
        <f t="shared" si="17"/>
        <v>3.4049999999999998</v>
      </c>
    </row>
    <row r="54" spans="1:94" x14ac:dyDescent="0.25">
      <c r="A54" s="257" t="s">
        <v>150</v>
      </c>
      <c r="B54" s="257" t="s">
        <v>151</v>
      </c>
      <c r="C54" s="256" t="s">
        <v>152</v>
      </c>
      <c r="D54" s="258" t="s">
        <v>153</v>
      </c>
      <c r="E54" s="256">
        <v>430</v>
      </c>
      <c r="F54" s="256">
        <v>2000</v>
      </c>
      <c r="G54" s="256">
        <v>1811</v>
      </c>
      <c r="H54" s="256">
        <v>2616</v>
      </c>
      <c r="I54" s="260">
        <f t="shared" si="4"/>
        <v>6857</v>
      </c>
      <c r="J54" s="256"/>
      <c r="K54" s="256">
        <v>6857</v>
      </c>
      <c r="L54" s="256">
        <f t="shared" si="5"/>
        <v>6857</v>
      </c>
      <c r="M54" s="256">
        <v>0</v>
      </c>
      <c r="N54" s="256">
        <v>0</v>
      </c>
      <c r="O54" s="256"/>
      <c r="P54" s="256">
        <f>SUM(BMH:SOS!P54)</f>
        <v>0</v>
      </c>
      <c r="Q54" s="256">
        <f>SUM(BMH:SOS!Q54)</f>
        <v>0</v>
      </c>
      <c r="R54" s="256">
        <f>SUM(BMH:SOS!R54)</f>
        <v>0</v>
      </c>
      <c r="S54" s="256">
        <f>SUM(BMH:SOS!S54)</f>
        <v>0</v>
      </c>
      <c r="T54" s="256">
        <f>SUM(BMH:SOS!T54)</f>
        <v>1200</v>
      </c>
      <c r="U54" s="256">
        <f>SUM(BMH:SOS!U54)</f>
        <v>2269</v>
      </c>
      <c r="V54" s="256">
        <f>SUM(BMH:SOS!V54)</f>
        <v>4163</v>
      </c>
      <c r="W54" s="256">
        <f>SUM(S54:V54)-230</f>
        <v>7402</v>
      </c>
      <c r="X54" s="256"/>
      <c r="Y54" s="256">
        <f>SUM(BMH:SOS!Y54)</f>
        <v>7402</v>
      </c>
      <c r="Z54" s="256">
        <f t="shared" si="7"/>
        <v>7402</v>
      </c>
      <c r="AA54" s="256">
        <f>SUM(BMH:SOS!AA54)</f>
        <v>0</v>
      </c>
      <c r="AB54" s="256">
        <f>SUM(BMH:SOS!AB54)</f>
        <v>3454</v>
      </c>
      <c r="AC54" s="256">
        <f>SUM(BMH:SOS!AC54)</f>
        <v>0</v>
      </c>
      <c r="AD54" s="256">
        <f>SUM(BMH:SOS!AD54)</f>
        <v>0</v>
      </c>
      <c r="AE54" s="256">
        <f t="shared" si="8"/>
        <v>3454</v>
      </c>
      <c r="AF54" s="256"/>
      <c r="AG54" s="256">
        <f>SUM(BMH:SOS!AG54)</f>
        <v>3454</v>
      </c>
      <c r="AH54" s="256">
        <f t="shared" si="9"/>
        <v>3454</v>
      </c>
      <c r="AI54" s="256">
        <v>0</v>
      </c>
      <c r="AJ54" s="256">
        <v>0</v>
      </c>
      <c r="AK54" s="256">
        <v>0</v>
      </c>
      <c r="AL54" s="256">
        <v>0</v>
      </c>
      <c r="AM54" s="256">
        <v>0</v>
      </c>
      <c r="AN54" s="256">
        <v>0</v>
      </c>
      <c r="AO54" s="371">
        <v>7.9996001599360245</v>
      </c>
      <c r="AP54" s="371">
        <v>36.906471892757779</v>
      </c>
      <c r="AQ54" s="371">
        <v>19.43042231258984</v>
      </c>
      <c r="AR54" s="371">
        <v>74.173505634716363</v>
      </c>
      <c r="AS54" s="371">
        <f t="shared" si="10"/>
        <v>138.51000000000002</v>
      </c>
      <c r="AT54" s="371"/>
      <c r="AU54" s="371">
        <v>138.51</v>
      </c>
      <c r="AV54" s="371">
        <f t="shared" si="11"/>
        <v>138.51</v>
      </c>
      <c r="AW54" s="371">
        <f>SUM(BMH:SOS!AW54)</f>
        <v>0</v>
      </c>
      <c r="AX54" s="371">
        <f>SUM(BMH:SOS!AX54)</f>
        <v>16.600000000000001</v>
      </c>
      <c r="AY54" s="371">
        <v>33.6</v>
      </c>
      <c r="AZ54" s="371">
        <f>BC54-AX54-AY54</f>
        <v>55.21</v>
      </c>
      <c r="BA54" s="371">
        <f t="shared" si="12"/>
        <v>105.41</v>
      </c>
      <c r="BB54" s="371"/>
      <c r="BC54" s="371">
        <f>SUM(BMH:SOS!BC54)</f>
        <v>105.41</v>
      </c>
      <c r="BD54" s="371">
        <f t="shared" si="13"/>
        <v>105.41</v>
      </c>
      <c r="BE54" s="371">
        <f>SUM(BMH:SOS!BE54)</f>
        <v>0</v>
      </c>
      <c r="BF54" s="371">
        <v>87.32</v>
      </c>
      <c r="BG54" s="371">
        <f>SUM(BMH:SOS!BG54)</f>
        <v>0</v>
      </c>
      <c r="BH54" s="371">
        <f>SUM(BMH:SOS!BH54)</f>
        <v>0</v>
      </c>
      <c r="BI54" s="371">
        <f t="shared" si="14"/>
        <v>87.32</v>
      </c>
      <c r="BJ54" s="371"/>
      <c r="BK54" s="371">
        <f>SUM(BMH:SOS!BK54)</f>
        <v>87.32</v>
      </c>
      <c r="BL54" s="371">
        <f t="shared" si="15"/>
        <v>87.32</v>
      </c>
      <c r="BM54" s="371" t="e">
        <f>SUM(BMH:SOS!BM54)</f>
        <v>#DIV/0!</v>
      </c>
      <c r="BN54" s="371" t="e">
        <f>SUM(BMH:SOS!BN54)</f>
        <v>#DIV/0!</v>
      </c>
      <c r="BO54" s="371">
        <f>SUM(BMH:SOS!BO54)</f>
        <v>0</v>
      </c>
      <c r="BP54" s="371">
        <f>SUM(BMH:SOS!BP54)</f>
        <v>0</v>
      </c>
      <c r="BQ54" s="371" t="e">
        <f>SUM(BMH:SOS!BQ54)</f>
        <v>#DIV/0!</v>
      </c>
      <c r="BR54" s="371">
        <f>SUM(BMH:SOS!BR54)</f>
        <v>100</v>
      </c>
      <c r="BS54" s="371">
        <f>SUM(BMH:SOS!BS54)</f>
        <v>0</v>
      </c>
      <c r="BT54" s="371">
        <f>SUM(BMH:SOS!BT54)</f>
        <v>87.32</v>
      </c>
      <c r="BU54" s="371">
        <f>SUM(BMH:SOS!BU54)</f>
        <v>0</v>
      </c>
      <c r="BV54" s="371">
        <f>SUM(BMH:SOS!BV54)</f>
        <v>0</v>
      </c>
      <c r="BW54" s="371">
        <f t="shared" si="16"/>
        <v>87.32</v>
      </c>
      <c r="BX54" s="371"/>
      <c r="BY54" s="371">
        <f>SUM(BMH:SOS!BY54)</f>
        <v>87.32</v>
      </c>
      <c r="BZ54" s="371">
        <f t="shared" si="17"/>
        <v>87.32</v>
      </c>
      <c r="CA54" s="256"/>
      <c r="CB54" s="256"/>
      <c r="CC54" s="256"/>
      <c r="CD54" s="256"/>
      <c r="CE54" s="256"/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40.200000000000003" customHeight="1" x14ac:dyDescent="0.3">
      <c r="A55" s="255" t="s">
        <v>154</v>
      </c>
      <c r="E55" s="253">
        <f>SUM(E56:E62)</f>
        <v>31</v>
      </c>
      <c r="F55" s="253">
        <f t="shared" ref="F55:BQ55" si="36">SUM(F56:F62)</f>
        <v>133</v>
      </c>
      <c r="G55" s="253">
        <f t="shared" si="36"/>
        <v>173</v>
      </c>
      <c r="H55" s="253">
        <f t="shared" si="36"/>
        <v>345.93177737881507</v>
      </c>
      <c r="I55" s="253">
        <f t="shared" si="36"/>
        <v>682.93177737881501</v>
      </c>
      <c r="J55" s="253">
        <f t="shared" si="36"/>
        <v>0</v>
      </c>
      <c r="K55" s="253">
        <f t="shared" si="36"/>
        <v>683</v>
      </c>
      <c r="L55" s="253">
        <f t="shared" si="36"/>
        <v>683</v>
      </c>
      <c r="M55" s="253">
        <f t="shared" si="36"/>
        <v>23</v>
      </c>
      <c r="N55" s="253">
        <f t="shared" si="36"/>
        <v>20</v>
      </c>
      <c r="O55" s="253">
        <f t="shared" si="36"/>
        <v>0</v>
      </c>
      <c r="P55" s="253">
        <f t="shared" si="36"/>
        <v>1490</v>
      </c>
      <c r="Q55" s="253">
        <f t="shared" si="36"/>
        <v>1130</v>
      </c>
      <c r="R55" s="253">
        <f t="shared" si="36"/>
        <v>2620</v>
      </c>
      <c r="S55" s="253">
        <f t="shared" si="36"/>
        <v>31</v>
      </c>
      <c r="T55" s="253">
        <f t="shared" si="36"/>
        <v>110</v>
      </c>
      <c r="U55" s="253">
        <f t="shared" si="36"/>
        <v>290</v>
      </c>
      <c r="V55" s="253">
        <f t="shared" si="36"/>
        <v>536</v>
      </c>
      <c r="W55" s="253">
        <f t="shared" si="36"/>
        <v>967</v>
      </c>
      <c r="X55" s="253">
        <f t="shared" si="36"/>
        <v>0</v>
      </c>
      <c r="Y55" s="253">
        <f t="shared" si="36"/>
        <v>967</v>
      </c>
      <c r="Z55" s="253">
        <f t="shared" si="36"/>
        <v>967</v>
      </c>
      <c r="AA55" s="253">
        <f t="shared" si="36"/>
        <v>39</v>
      </c>
      <c r="AB55" s="253">
        <f t="shared" si="36"/>
        <v>215</v>
      </c>
      <c r="AC55" s="253">
        <f t="shared" si="36"/>
        <v>0</v>
      </c>
      <c r="AD55" s="253">
        <f t="shared" si="36"/>
        <v>0</v>
      </c>
      <c r="AE55" s="253">
        <f t="shared" si="36"/>
        <v>254</v>
      </c>
      <c r="AF55" s="253">
        <f t="shared" si="36"/>
        <v>0</v>
      </c>
      <c r="AG55" s="253">
        <f t="shared" si="36"/>
        <v>254</v>
      </c>
      <c r="AH55" s="253">
        <f t="shared" si="36"/>
        <v>254</v>
      </c>
      <c r="AI55" s="253">
        <f t="shared" si="36"/>
        <v>0</v>
      </c>
      <c r="AJ55" s="253">
        <f t="shared" si="36"/>
        <v>0</v>
      </c>
      <c r="AK55" s="253">
        <f t="shared" si="36"/>
        <v>0</v>
      </c>
      <c r="AL55" s="253">
        <f t="shared" si="36"/>
        <v>0</v>
      </c>
      <c r="AM55" s="253">
        <f t="shared" si="36"/>
        <v>0</v>
      </c>
      <c r="AN55" s="253">
        <f t="shared" si="36"/>
        <v>0</v>
      </c>
      <c r="AO55" s="253">
        <f t="shared" si="36"/>
        <v>88.98664802360058</v>
      </c>
      <c r="AP55" s="253">
        <f t="shared" si="36"/>
        <v>265.41042575501251</v>
      </c>
      <c r="AQ55" s="253">
        <f t="shared" si="36"/>
        <v>351.40792412815688</v>
      </c>
      <c r="AR55" s="253">
        <f t="shared" si="36"/>
        <v>1109.0081520932301</v>
      </c>
      <c r="AS55" s="253">
        <f t="shared" si="36"/>
        <v>1814.81315</v>
      </c>
      <c r="AT55" s="253">
        <f t="shared" si="36"/>
        <v>0</v>
      </c>
      <c r="AU55" s="253">
        <f t="shared" si="36"/>
        <v>1814.8131500000002</v>
      </c>
      <c r="AV55" s="253">
        <f t="shared" si="36"/>
        <v>1814.8131500000002</v>
      </c>
      <c r="AW55" s="374">
        <f t="shared" si="36"/>
        <v>96.334999999999994</v>
      </c>
      <c r="AX55" s="374">
        <f t="shared" si="36"/>
        <v>388.45366666666661</v>
      </c>
      <c r="AY55" s="374">
        <f t="shared" si="36"/>
        <v>759.34599999999989</v>
      </c>
      <c r="AZ55" s="374">
        <f t="shared" si="36"/>
        <v>1197.6983333333335</v>
      </c>
      <c r="BA55" s="374">
        <f t="shared" si="36"/>
        <v>2441.8329999999996</v>
      </c>
      <c r="BB55" s="374">
        <f t="shared" si="36"/>
        <v>0</v>
      </c>
      <c r="BC55" s="374">
        <f t="shared" si="36"/>
        <v>2441.8329999999996</v>
      </c>
      <c r="BD55" s="374">
        <f t="shared" si="36"/>
        <v>2441.8329999999996</v>
      </c>
      <c r="BE55" s="253">
        <f t="shared" si="36"/>
        <v>113.36499999999999</v>
      </c>
      <c r="BF55" s="253">
        <f t="shared" si="36"/>
        <v>495.13099999999991</v>
      </c>
      <c r="BG55" s="253">
        <f t="shared" si="36"/>
        <v>0</v>
      </c>
      <c r="BH55" s="253">
        <f t="shared" si="36"/>
        <v>0</v>
      </c>
      <c r="BI55" s="374">
        <f t="shared" si="36"/>
        <v>608.49599999999987</v>
      </c>
      <c r="BJ55" s="374">
        <f t="shared" si="36"/>
        <v>0</v>
      </c>
      <c r="BK55" s="374">
        <f t="shared" si="36"/>
        <v>608.49599999999987</v>
      </c>
      <c r="BL55" s="374">
        <f t="shared" si="36"/>
        <v>608.49599999999987</v>
      </c>
      <c r="BM55" s="253" t="e">
        <f t="shared" si="36"/>
        <v>#DIV/0!</v>
      </c>
      <c r="BN55" s="253" t="e">
        <f t="shared" si="36"/>
        <v>#DIV/0!</v>
      </c>
      <c r="BO55" s="253">
        <f t="shared" si="36"/>
        <v>0</v>
      </c>
      <c r="BP55" s="253">
        <f t="shared" si="36"/>
        <v>0</v>
      </c>
      <c r="BQ55" s="253" t="e">
        <f t="shared" si="36"/>
        <v>#DIV/0!</v>
      </c>
      <c r="BR55" s="253">
        <f t="shared" ref="BR55:BZ55" si="37">SUM(BR56:BR62)</f>
        <v>306.13285344314505</v>
      </c>
      <c r="BS55" s="253">
        <f t="shared" si="37"/>
        <v>113.83</v>
      </c>
      <c r="BT55" s="253">
        <f t="shared" si="37"/>
        <v>468.35099999999994</v>
      </c>
      <c r="BU55" s="253">
        <f t="shared" si="37"/>
        <v>0</v>
      </c>
      <c r="BV55" s="253">
        <f t="shared" si="37"/>
        <v>0</v>
      </c>
      <c r="BW55" s="374">
        <f t="shared" si="37"/>
        <v>582.18099999999993</v>
      </c>
      <c r="BX55" s="374">
        <f t="shared" si="37"/>
        <v>0</v>
      </c>
      <c r="BY55" s="374">
        <f t="shared" si="37"/>
        <v>582.18099999999993</v>
      </c>
      <c r="BZ55" s="374">
        <f t="shared" si="37"/>
        <v>582.18099999999993</v>
      </c>
      <c r="CA55" s="253">
        <f t="shared" ref="CA55" si="38">SUM(CA56:CA62)</f>
        <v>0</v>
      </c>
      <c r="CB55" s="253">
        <f t="shared" ref="CB55" si="39">SUM(CB56:CB62)</f>
        <v>0</v>
      </c>
      <c r="CC55" s="253">
        <f t="shared" ref="CC55" si="40">SUM(CC56:CC62)</f>
        <v>0</v>
      </c>
      <c r="CD55" s="253">
        <f t="shared" ref="CD55" si="41">SUM(CD56:CD62)</f>
        <v>0</v>
      </c>
      <c r="CE55" s="253">
        <f t="shared" ref="CE55" si="42">SUM(CE56:CE62)</f>
        <v>0</v>
      </c>
      <c r="CF55" s="253">
        <f t="shared" ref="CF55" si="43">SUM(CF56:CF62)</f>
        <v>0</v>
      </c>
    </row>
    <row r="56" spans="1:94" ht="46.95" customHeight="1" x14ac:dyDescent="0.25">
      <c r="A56" s="257" t="s">
        <v>155</v>
      </c>
      <c r="B56" s="261" t="s">
        <v>143</v>
      </c>
      <c r="C56" s="256" t="s">
        <v>144</v>
      </c>
      <c r="D56" s="258" t="s">
        <v>145</v>
      </c>
      <c r="E56" s="256">
        <v>0</v>
      </c>
      <c r="F56" s="256">
        <v>0</v>
      </c>
      <c r="G56" s="256">
        <v>5</v>
      </c>
      <c r="H56" s="256">
        <v>5</v>
      </c>
      <c r="I56" s="260">
        <f t="shared" si="4"/>
        <v>10</v>
      </c>
      <c r="J56" s="256"/>
      <c r="K56" s="256">
        <v>10</v>
      </c>
      <c r="L56" s="256">
        <f t="shared" si="5"/>
        <v>10</v>
      </c>
      <c r="M56" s="256">
        <v>0</v>
      </c>
      <c r="N56" s="256">
        <v>0</v>
      </c>
      <c r="O56" s="256"/>
      <c r="P56" s="256">
        <f>SUM(BMH:SOS!P56)</f>
        <v>0</v>
      </c>
      <c r="Q56" s="256">
        <f>SUM(BMH:SOS!Q56)</f>
        <v>0</v>
      </c>
      <c r="R56" s="256">
        <f>SUM(BMH:SOS!R56)</f>
        <v>0</v>
      </c>
      <c r="S56" s="256">
        <f>SUM(BMH:SOS!S56)</f>
        <v>0</v>
      </c>
      <c r="T56" s="256">
        <f>SUM(BMH:SOS!T56)</f>
        <v>1</v>
      </c>
      <c r="U56" s="256">
        <v>5</v>
      </c>
      <c r="V56" s="256">
        <v>6</v>
      </c>
      <c r="W56" s="256">
        <f t="shared" si="6"/>
        <v>12</v>
      </c>
      <c r="X56" s="256"/>
      <c r="Y56" s="256">
        <f>SUM(BMH:SOS!Y56)</f>
        <v>12</v>
      </c>
      <c r="Z56" s="256">
        <f t="shared" si="7"/>
        <v>12</v>
      </c>
      <c r="AA56" s="256">
        <f>SUM(BMH:SOS!AA56)</f>
        <v>0</v>
      </c>
      <c r="AB56" s="256">
        <f>SUM(BMH:SOS!AB56)</f>
        <v>0</v>
      </c>
      <c r="AC56" s="256">
        <f>SUM(BMH:SOS!AC56)</f>
        <v>0</v>
      </c>
      <c r="AD56" s="256">
        <f>SUM(BMH:SOS!AD56)</f>
        <v>0</v>
      </c>
      <c r="AE56" s="256">
        <f t="shared" si="8"/>
        <v>0</v>
      </c>
      <c r="AF56" s="256"/>
      <c r="AG56" s="256">
        <f>SUM(BMH:SOS!AG56)</f>
        <v>0</v>
      </c>
      <c r="AH56" s="256">
        <f t="shared" si="9"/>
        <v>0</v>
      </c>
      <c r="AI56" s="256">
        <v>0</v>
      </c>
      <c r="AJ56" s="256">
        <v>0</v>
      </c>
      <c r="AK56" s="256">
        <v>0</v>
      </c>
      <c r="AL56" s="256">
        <v>0</v>
      </c>
      <c r="AM56" s="256">
        <v>0</v>
      </c>
      <c r="AN56" s="256">
        <v>0</v>
      </c>
      <c r="AO56" s="371">
        <v>0</v>
      </c>
      <c r="AP56" s="371">
        <v>0</v>
      </c>
      <c r="AQ56" s="371">
        <v>0</v>
      </c>
      <c r="AR56" s="371">
        <v>0</v>
      </c>
      <c r="AS56" s="371">
        <f t="shared" si="10"/>
        <v>0</v>
      </c>
      <c r="AT56" s="371"/>
      <c r="AU56" s="371">
        <v>0</v>
      </c>
      <c r="AV56" s="371">
        <f t="shared" si="11"/>
        <v>0</v>
      </c>
      <c r="AW56" s="371">
        <f>SUM(BMH:SOS!AW56)</f>
        <v>0</v>
      </c>
      <c r="AX56" s="371">
        <f>SUM(BMH:SOS!AX56)</f>
        <v>4.5679999999999996</v>
      </c>
      <c r="AY56" s="371">
        <v>20</v>
      </c>
      <c r="AZ56" s="371">
        <v>19.666999999999994</v>
      </c>
      <c r="BA56" s="371">
        <f t="shared" si="12"/>
        <v>44.234999999999992</v>
      </c>
      <c r="BB56" s="371"/>
      <c r="BC56" s="371">
        <f>SUM(BMH:SOS!BC56)</f>
        <v>44.234999999999992</v>
      </c>
      <c r="BD56" s="371">
        <f t="shared" si="13"/>
        <v>44.234999999999992</v>
      </c>
      <c r="BE56" s="371">
        <f>SUM(BMH:SOS!BE56)</f>
        <v>0</v>
      </c>
      <c r="BF56" s="371">
        <f>SUM(BMH:SOS!BF56)</f>
        <v>0</v>
      </c>
      <c r="BG56" s="371">
        <f>SUM(BMH:SOS!BG56)</f>
        <v>0</v>
      </c>
      <c r="BH56" s="371">
        <f>SUM(BMH:SOS!BH56)</f>
        <v>0</v>
      </c>
      <c r="BI56" s="371">
        <f t="shared" si="14"/>
        <v>0</v>
      </c>
      <c r="BJ56" s="371"/>
      <c r="BK56" s="371">
        <f>SUM(BMH:SOS!BK56)</f>
        <v>0</v>
      </c>
      <c r="BL56" s="371">
        <f t="shared" si="15"/>
        <v>0</v>
      </c>
      <c r="BM56" s="371" t="e">
        <f>SUM(BMH:SOS!BM56)</f>
        <v>#DIV/0!</v>
      </c>
      <c r="BN56" s="371" t="e">
        <f>SUM(BMH:SOS!BN56)</f>
        <v>#DIV/0!</v>
      </c>
      <c r="BO56" s="371">
        <f>SUM(BMH:SOS!BO56)</f>
        <v>0</v>
      </c>
      <c r="BP56" s="371">
        <f>SUM(BMH:SOS!BP56)</f>
        <v>0</v>
      </c>
      <c r="BQ56" s="371" t="e">
        <f>SUM(BMH:SOS!BQ56)</f>
        <v>#DIV/0!</v>
      </c>
      <c r="BR56" s="371">
        <f>SUM(BMH:SOS!BR56)</f>
        <v>0</v>
      </c>
      <c r="BS56" s="371">
        <f>SUM(BMH:SOS!BS56)</f>
        <v>0</v>
      </c>
      <c r="BT56" s="371">
        <f>SUM(BMH:SOS!BT56)</f>
        <v>0</v>
      </c>
      <c r="BU56" s="371">
        <f>SUM(BMH:SOS!BU56)</f>
        <v>0</v>
      </c>
      <c r="BV56" s="371">
        <f>SUM(BMH:SOS!BV56)</f>
        <v>0</v>
      </c>
      <c r="BW56" s="371">
        <f t="shared" si="16"/>
        <v>0</v>
      </c>
      <c r="BX56" s="371"/>
      <c r="BY56" s="371">
        <f>SUM(BMH:SOS!BY56)</f>
        <v>0</v>
      </c>
      <c r="BZ56" s="371">
        <f t="shared" si="17"/>
        <v>0</v>
      </c>
      <c r="CA56" s="256"/>
      <c r="CB56" s="256"/>
      <c r="CC56" s="256"/>
      <c r="CD56" s="256"/>
      <c r="CE56" s="256"/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x14ac:dyDescent="0.25">
      <c r="A57" s="257" t="s">
        <v>156</v>
      </c>
      <c r="B57" s="272" t="s">
        <v>157</v>
      </c>
      <c r="C57" s="256" t="s">
        <v>158</v>
      </c>
      <c r="D57" s="258" t="s">
        <v>159</v>
      </c>
      <c r="E57" s="256">
        <v>31</v>
      </c>
      <c r="F57" s="256">
        <v>95</v>
      </c>
      <c r="G57" s="256">
        <v>110</v>
      </c>
      <c r="H57" s="256">
        <v>250.93177737881507</v>
      </c>
      <c r="I57" s="260">
        <f t="shared" si="4"/>
        <v>486.93177737881507</v>
      </c>
      <c r="J57" s="256"/>
      <c r="K57" s="256">
        <v>487</v>
      </c>
      <c r="L57" s="256">
        <f t="shared" si="5"/>
        <v>487</v>
      </c>
      <c r="M57" s="256">
        <v>20</v>
      </c>
      <c r="N57" s="256">
        <v>17</v>
      </c>
      <c r="O57" s="256"/>
      <c r="P57" s="256">
        <f>SUM(BMH:SOS!P57)</f>
        <v>1440</v>
      </c>
      <c r="Q57" s="256">
        <f>SUM(BMH:SOS!Q57)</f>
        <v>1080</v>
      </c>
      <c r="R57" s="256">
        <f>SUM(BMH:SOS!R57)</f>
        <v>2520</v>
      </c>
      <c r="S57" s="256">
        <f>SUM(BMH:SOS!S57)</f>
        <v>31</v>
      </c>
      <c r="T57" s="256">
        <f>SUM(BMH:SOS!T57)</f>
        <v>89</v>
      </c>
      <c r="U57" s="256">
        <f>SUM(BMH:SOS!U57)</f>
        <v>206</v>
      </c>
      <c r="V57" s="256">
        <v>334</v>
      </c>
      <c r="W57" s="256">
        <f t="shared" si="6"/>
        <v>660</v>
      </c>
      <c r="X57" s="256"/>
      <c r="Y57" s="256">
        <f>SUM(BMH:SOS!Y57)</f>
        <v>660</v>
      </c>
      <c r="Z57" s="256">
        <f t="shared" si="7"/>
        <v>660</v>
      </c>
      <c r="AA57" s="256">
        <f>SUM(BMH:SOS!AA57)</f>
        <v>39</v>
      </c>
      <c r="AB57" s="256">
        <v>188</v>
      </c>
      <c r="AC57" s="256">
        <f>SUM(BMH:SOS!AC57)</f>
        <v>0</v>
      </c>
      <c r="AD57" s="256">
        <f>SUM(BMH:SOS!AD57)</f>
        <v>0</v>
      </c>
      <c r="AE57" s="256">
        <f t="shared" si="8"/>
        <v>227</v>
      </c>
      <c r="AF57" s="256"/>
      <c r="AG57" s="256">
        <f>SUM(BMH:SOS!AG57)</f>
        <v>227</v>
      </c>
      <c r="AH57" s="256">
        <f t="shared" si="9"/>
        <v>227</v>
      </c>
      <c r="AI57" s="256">
        <v>0</v>
      </c>
      <c r="AJ57" s="256">
        <v>0</v>
      </c>
      <c r="AK57" s="256">
        <v>0</v>
      </c>
      <c r="AL57" s="256">
        <v>0</v>
      </c>
      <c r="AM57" s="256">
        <v>0</v>
      </c>
      <c r="AN57" s="256">
        <v>0</v>
      </c>
      <c r="AO57" s="371">
        <v>88.98664802360058</v>
      </c>
      <c r="AP57" s="371">
        <v>200.82422965836258</v>
      </c>
      <c r="AQ57" s="371">
        <v>212.35491014416837</v>
      </c>
      <c r="AR57" s="371">
        <v>787.13636217386863</v>
      </c>
      <c r="AS57" s="371">
        <f t="shared" si="10"/>
        <v>1289.30215</v>
      </c>
      <c r="AT57" s="371"/>
      <c r="AU57" s="371">
        <v>1289.3021500000002</v>
      </c>
      <c r="AV57" s="371">
        <f t="shared" si="11"/>
        <v>1289.3021500000002</v>
      </c>
      <c r="AW57" s="371">
        <f>SUM(BMH:SOS!AW57)</f>
        <v>92.334999999999994</v>
      </c>
      <c r="AX57" s="371">
        <f>SUM(BMH:SOS!AX57)</f>
        <v>266.91099999999994</v>
      </c>
      <c r="AY57" s="371">
        <f>SUM(BMH:SOS!AY57)</f>
        <v>559.3309999999999</v>
      </c>
      <c r="AZ57" s="371">
        <v>863.87000000000012</v>
      </c>
      <c r="BA57" s="371">
        <f t="shared" si="12"/>
        <v>1782.4469999999999</v>
      </c>
      <c r="BB57" s="371"/>
      <c r="BC57" s="371">
        <f>SUM(BMH:SOS!BC57)</f>
        <v>1782.4469999999999</v>
      </c>
      <c r="BD57" s="371">
        <f t="shared" si="13"/>
        <v>1782.4469999999999</v>
      </c>
      <c r="BE57" s="371">
        <f>SUM(BMH:SOS!BE57)</f>
        <v>102.535</v>
      </c>
      <c r="BF57" s="371">
        <v>449.02699999999993</v>
      </c>
      <c r="BG57" s="371">
        <f>SUM(BMH:SOS!BG57)</f>
        <v>0</v>
      </c>
      <c r="BH57" s="371">
        <f>SUM(BMH:SOS!BH57)</f>
        <v>0</v>
      </c>
      <c r="BI57" s="371">
        <f t="shared" si="14"/>
        <v>551.5619999999999</v>
      </c>
      <c r="BJ57" s="371"/>
      <c r="BK57" s="371">
        <f>SUM(BMH:SOS!BK57)</f>
        <v>551.5619999999999</v>
      </c>
      <c r="BL57" s="371">
        <f t="shared" si="15"/>
        <v>551.5619999999999</v>
      </c>
      <c r="BM57" s="371" t="e">
        <f>SUM(BMH:SOS!BM57)</f>
        <v>#DIV/0!</v>
      </c>
      <c r="BN57" s="371">
        <f>SUM(BMH:SOS!BN57)</f>
        <v>351.37425531914897</v>
      </c>
      <c r="BO57" s="371">
        <f>SUM(BMH:SOS!BO57)</f>
        <v>0</v>
      </c>
      <c r="BP57" s="371">
        <f>SUM(BMH:SOS!BP57)</f>
        <v>0</v>
      </c>
      <c r="BQ57" s="371">
        <f>SUM(BMH:SOS!BQ57)</f>
        <v>452.91522464218247</v>
      </c>
      <c r="BR57" s="371">
        <f>SUM(BMH:SOS!BR57)</f>
        <v>174.83856772885935</v>
      </c>
      <c r="BS57" s="371">
        <f>SUM(BMH:SOS!BS57)</f>
        <v>103</v>
      </c>
      <c r="BT57" s="371">
        <v>433.62699999999995</v>
      </c>
      <c r="BU57" s="371">
        <f>SUM(BMH:SOS!BU57)</f>
        <v>0</v>
      </c>
      <c r="BV57" s="371">
        <f>SUM(BMH:SOS!BV57)</f>
        <v>0</v>
      </c>
      <c r="BW57" s="371">
        <f t="shared" si="16"/>
        <v>536.62699999999995</v>
      </c>
      <c r="BX57" s="371"/>
      <c r="BY57" s="371">
        <f>SUM(BMH:SOS!BY57)</f>
        <v>536.62699999999995</v>
      </c>
      <c r="BZ57" s="371">
        <f t="shared" si="17"/>
        <v>536.62699999999995</v>
      </c>
      <c r="CA57" s="256"/>
      <c r="CB57" s="256"/>
      <c r="CC57" s="256"/>
      <c r="CD57" s="256"/>
      <c r="CE57" s="256"/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x14ac:dyDescent="0.3">
      <c r="A58" s="292" t="s">
        <v>377</v>
      </c>
      <c r="E58" s="292">
        <v>0</v>
      </c>
      <c r="F58" s="292">
        <v>3</v>
      </c>
      <c r="G58" s="292">
        <v>3</v>
      </c>
      <c r="H58" s="292">
        <v>20</v>
      </c>
      <c r="I58" s="260">
        <f t="shared" si="4"/>
        <v>26</v>
      </c>
      <c r="K58" s="292">
        <v>26</v>
      </c>
      <c r="L58" s="292">
        <f t="shared" si="5"/>
        <v>26</v>
      </c>
      <c r="M58" s="292">
        <v>0</v>
      </c>
      <c r="N58" s="292">
        <v>0</v>
      </c>
      <c r="P58" s="256">
        <f>SUM(BMH:SOS!P58)</f>
        <v>0</v>
      </c>
      <c r="Q58" s="256">
        <f>SUM(BMH:SOS!Q58)</f>
        <v>0</v>
      </c>
      <c r="R58" s="256">
        <f>SUM(BMH:SOS!R58)</f>
        <v>0</v>
      </c>
      <c r="S58" s="256">
        <f>SUM(BMH:SOS!S58)</f>
        <v>0</v>
      </c>
      <c r="T58" s="256">
        <f>SUM(BMH:SOS!T58)</f>
        <v>2</v>
      </c>
      <c r="U58" s="256">
        <f>SUM(BMH:SOS!U58)</f>
        <v>28</v>
      </c>
      <c r="V58" s="256">
        <f>SUM(BMH:SOS!V58)</f>
        <v>76</v>
      </c>
      <c r="W58" s="256">
        <f t="shared" si="6"/>
        <v>106</v>
      </c>
      <c r="X58" s="256"/>
      <c r="Y58" s="256">
        <f>SUM(BMH:SOS!Y58)</f>
        <v>106</v>
      </c>
      <c r="Z58" s="256">
        <f t="shared" si="7"/>
        <v>106</v>
      </c>
      <c r="AA58" s="256">
        <f>SUM(BMH:SOS!AA58)</f>
        <v>0</v>
      </c>
      <c r="AB58" s="256">
        <f>SUM(BMH:SOS!AB58)</f>
        <v>2</v>
      </c>
      <c r="AC58" s="256">
        <f>SUM(BMH:SOS!AC58)</f>
        <v>0</v>
      </c>
      <c r="AD58" s="256">
        <f>SUM(BMH:SOS!AD58)</f>
        <v>0</v>
      </c>
      <c r="AE58" s="256">
        <f t="shared" si="8"/>
        <v>2</v>
      </c>
      <c r="AF58" s="256"/>
      <c r="AG58" s="256">
        <f>SUM(BMH:SOS!AG58)</f>
        <v>2</v>
      </c>
      <c r="AH58" s="256">
        <f t="shared" si="9"/>
        <v>2</v>
      </c>
      <c r="AI58" s="292">
        <v>0</v>
      </c>
      <c r="AJ58" s="292">
        <v>0</v>
      </c>
      <c r="AK58" s="292">
        <v>0</v>
      </c>
      <c r="AL58" s="292">
        <v>0</v>
      </c>
      <c r="AM58" s="292">
        <v>0</v>
      </c>
      <c r="AN58" s="292">
        <v>0</v>
      </c>
      <c r="AO58" s="377">
        <v>0</v>
      </c>
      <c r="AP58" s="377">
        <v>2.4</v>
      </c>
      <c r="AQ58" s="377">
        <v>2.4</v>
      </c>
      <c r="AR58" s="377">
        <v>60</v>
      </c>
      <c r="AS58" s="371">
        <f t="shared" si="10"/>
        <v>64.8</v>
      </c>
      <c r="AT58" s="377"/>
      <c r="AU58" s="377">
        <v>64.8</v>
      </c>
      <c r="AV58" s="371">
        <f t="shared" si="11"/>
        <v>64.8</v>
      </c>
      <c r="AW58" s="371">
        <f>SUM(BMH:SOS!AW58)</f>
        <v>0</v>
      </c>
      <c r="AX58" s="371">
        <f>SUM(BMH:SOS!AX58)</f>
        <v>60.747</v>
      </c>
      <c r="AY58" s="371">
        <f>SUM(BMH:SOS!AY58)</f>
        <v>51</v>
      </c>
      <c r="AZ58" s="371">
        <f>SUM(BMH:SOS!AZ58)</f>
        <v>60.4</v>
      </c>
      <c r="BA58" s="371">
        <f t="shared" si="12"/>
        <v>172.14699999999999</v>
      </c>
      <c r="BB58" s="371"/>
      <c r="BC58" s="371">
        <f>SUM(BMH:SOS!BC58)</f>
        <v>172.14699999999999</v>
      </c>
      <c r="BD58" s="371">
        <f t="shared" si="13"/>
        <v>172.14699999999999</v>
      </c>
      <c r="BE58" s="371">
        <f>SUM(BMH:SOS!BE58)</f>
        <v>0</v>
      </c>
      <c r="BF58" s="371">
        <f>SUM(BMH:SOS!BF58)</f>
        <v>0</v>
      </c>
      <c r="BG58" s="371">
        <f>SUM(BMH:SOS!BG58)</f>
        <v>0</v>
      </c>
      <c r="BH58" s="371">
        <f>SUM(BMH:SOS!BH58)</f>
        <v>0</v>
      </c>
      <c r="BI58" s="371">
        <f t="shared" si="14"/>
        <v>0</v>
      </c>
      <c r="BJ58" s="371"/>
      <c r="BK58" s="371">
        <f>SUM(BMH:SOS!BK58)</f>
        <v>0</v>
      </c>
      <c r="BL58" s="371">
        <f t="shared" si="15"/>
        <v>0</v>
      </c>
      <c r="BM58" s="371" t="e">
        <f>SUM(BMH:SOS!BM58)</f>
        <v>#DIV/0!</v>
      </c>
      <c r="BN58" s="371" t="e">
        <f>SUM(BMH:SOS!BN58)</f>
        <v>#DIV/0!</v>
      </c>
      <c r="BO58" s="371">
        <f>SUM(BMH:SOS!BO58)</f>
        <v>0</v>
      </c>
      <c r="BP58" s="371">
        <f>SUM(BMH:SOS!BP58)</f>
        <v>0</v>
      </c>
      <c r="BQ58" s="371" t="e">
        <f>SUM(BMH:SOS!BQ58)</f>
        <v>#DIV/0!</v>
      </c>
      <c r="BR58" s="371">
        <f>SUM(BMH:SOS!BR58)</f>
        <v>0</v>
      </c>
      <c r="BS58" s="371">
        <f>SUM(BMH:SOS!BS58)</f>
        <v>0</v>
      </c>
      <c r="BT58" s="371">
        <f>SUM(BMH:SOS!BT58)</f>
        <v>0</v>
      </c>
      <c r="BU58" s="371">
        <f>SUM(BMH:SOS!BU58)</f>
        <v>0</v>
      </c>
      <c r="BV58" s="371">
        <f>SUM(BMH:SOS!BV58)</f>
        <v>0</v>
      </c>
      <c r="BW58" s="371">
        <f t="shared" si="16"/>
        <v>0</v>
      </c>
      <c r="BX58" s="371"/>
      <c r="BY58" s="371">
        <f>SUM(BMH:SOS!BY58)</f>
        <v>0</v>
      </c>
      <c r="BZ58" s="371">
        <f t="shared" si="17"/>
        <v>0</v>
      </c>
    </row>
    <row r="59" spans="1:94" ht="27.6" x14ac:dyDescent="0.25">
      <c r="A59" s="257" t="s">
        <v>160</v>
      </c>
      <c r="B59" s="272" t="s">
        <v>161</v>
      </c>
      <c r="C59" s="256" t="s">
        <v>158</v>
      </c>
      <c r="D59" s="258" t="s">
        <v>159</v>
      </c>
      <c r="E59" s="256">
        <v>0</v>
      </c>
      <c r="F59" s="256">
        <v>20</v>
      </c>
      <c r="G59" s="256">
        <v>30</v>
      </c>
      <c r="H59" s="256">
        <v>38</v>
      </c>
      <c r="I59" s="260">
        <f t="shared" si="4"/>
        <v>88</v>
      </c>
      <c r="J59" s="256"/>
      <c r="K59" s="256">
        <v>88</v>
      </c>
      <c r="L59" s="256">
        <f t="shared" si="5"/>
        <v>88</v>
      </c>
      <c r="M59" s="256">
        <v>2</v>
      </c>
      <c r="N59" s="256">
        <v>2</v>
      </c>
      <c r="O59" s="256"/>
      <c r="P59" s="256">
        <f>SUM(BMH:SOS!P59)</f>
        <v>0</v>
      </c>
      <c r="Q59" s="256">
        <f>SUM(BMH:SOS!Q59)</f>
        <v>0</v>
      </c>
      <c r="R59" s="256">
        <f>SUM(BMH:SOS!R59)</f>
        <v>0</v>
      </c>
      <c r="S59" s="256">
        <f>SUM(BMH:SOS!S59)</f>
        <v>0</v>
      </c>
      <c r="T59" s="256">
        <f>SUM(BMH:SOS!T59)</f>
        <v>5</v>
      </c>
      <c r="U59" s="256">
        <f>SUM(BMH:SOS!U59)</f>
        <v>27</v>
      </c>
      <c r="V59" s="256">
        <v>87</v>
      </c>
      <c r="W59" s="256">
        <f t="shared" si="6"/>
        <v>119</v>
      </c>
      <c r="X59" s="256"/>
      <c r="Y59" s="256">
        <f>SUM(BMH:SOS!Y59)</f>
        <v>119</v>
      </c>
      <c r="Z59" s="256">
        <f t="shared" si="7"/>
        <v>119</v>
      </c>
      <c r="AA59" s="256">
        <f>SUM(BMH:SOS!AA59)</f>
        <v>0</v>
      </c>
      <c r="AB59" s="256">
        <v>5</v>
      </c>
      <c r="AC59" s="256">
        <f>SUM(BMH:SOS!AC59)</f>
        <v>0</v>
      </c>
      <c r="AD59" s="256">
        <f>SUM(BMH:SOS!AD59)</f>
        <v>0</v>
      </c>
      <c r="AE59" s="256">
        <f t="shared" si="8"/>
        <v>5</v>
      </c>
      <c r="AF59" s="256"/>
      <c r="AG59" s="256">
        <f>SUM(BMH:SOS!AG59)</f>
        <v>5</v>
      </c>
      <c r="AH59" s="256">
        <f t="shared" si="9"/>
        <v>5</v>
      </c>
      <c r="AI59" s="256">
        <v>0</v>
      </c>
      <c r="AJ59" s="256">
        <v>0</v>
      </c>
      <c r="AK59" s="256">
        <v>0</v>
      </c>
      <c r="AL59" s="256">
        <v>0</v>
      </c>
      <c r="AM59" s="256">
        <v>0</v>
      </c>
      <c r="AN59" s="256">
        <v>0</v>
      </c>
      <c r="AO59" s="371">
        <v>0</v>
      </c>
      <c r="AP59" s="371">
        <v>36.873464898416323</v>
      </c>
      <c r="AQ59" s="371">
        <v>67.249963662853446</v>
      </c>
      <c r="AR59" s="371">
        <v>146.04757143873022</v>
      </c>
      <c r="AS59" s="371">
        <f t="shared" si="10"/>
        <v>250.17099999999999</v>
      </c>
      <c r="AT59" s="371"/>
      <c r="AU59" s="371">
        <v>250.17099999999999</v>
      </c>
      <c r="AV59" s="371">
        <f t="shared" si="11"/>
        <v>250.17099999999999</v>
      </c>
      <c r="AW59" s="371">
        <f>SUM(BMH:SOS!AW59)</f>
        <v>4</v>
      </c>
      <c r="AX59" s="371">
        <f>SUM(BMH:SOS!AX59)</f>
        <v>5.48</v>
      </c>
      <c r="AY59" s="371">
        <f>SUM(BMH:SOS!AY59)</f>
        <v>60.384999999999998</v>
      </c>
      <c r="AZ59" s="371">
        <v>210.06600000000003</v>
      </c>
      <c r="BA59" s="371">
        <f t="shared" si="12"/>
        <v>279.93100000000004</v>
      </c>
      <c r="BB59" s="371"/>
      <c r="BC59" s="371">
        <f>SUM(BMH:SOS!BC59)</f>
        <v>279.93100000000004</v>
      </c>
      <c r="BD59" s="371">
        <f t="shared" si="13"/>
        <v>279.93100000000004</v>
      </c>
      <c r="BE59" s="371">
        <f>SUM(BMH:SOS!BE59)</f>
        <v>0</v>
      </c>
      <c r="BF59" s="371">
        <f>SUM(BMH:SOS!BF59)</f>
        <v>16.18</v>
      </c>
      <c r="BG59" s="371">
        <f>SUM(BMH:SOS!BG59)</f>
        <v>0</v>
      </c>
      <c r="BH59" s="371">
        <f>SUM(BMH:SOS!BH59)</f>
        <v>0</v>
      </c>
      <c r="BI59" s="371">
        <f t="shared" si="14"/>
        <v>16.18</v>
      </c>
      <c r="BJ59" s="371"/>
      <c r="BK59" s="371">
        <f>SUM(BMH:SOS!BK59)</f>
        <v>16.18</v>
      </c>
      <c r="BL59" s="371">
        <f t="shared" si="15"/>
        <v>16.18</v>
      </c>
      <c r="BM59" s="371" t="e">
        <f>SUM(BMH:SOS!BM59)</f>
        <v>#DIV/0!</v>
      </c>
      <c r="BN59" s="371" t="e">
        <f>SUM(BMH:SOS!BN59)</f>
        <v>#DIV/0!</v>
      </c>
      <c r="BO59" s="371">
        <f>SUM(BMH:SOS!BO59)</f>
        <v>0</v>
      </c>
      <c r="BP59" s="371">
        <f>SUM(BMH:SOS!BP59)</f>
        <v>0</v>
      </c>
      <c r="BQ59" s="371">
        <f>SUM(BMH:SOS!BQ59)</f>
        <v>72.01157894736842</v>
      </c>
      <c r="BR59" s="371">
        <f>SUM(BMH:SOS!BR59)</f>
        <v>0</v>
      </c>
      <c r="BS59" s="371">
        <f>SUM(BMH:SOS!BS59)</f>
        <v>0</v>
      </c>
      <c r="BT59" s="371">
        <f>SUM(BMH:SOS!BT59)</f>
        <v>10.799999999999999</v>
      </c>
      <c r="BU59" s="371">
        <f>SUM(BMH:SOS!BU59)</f>
        <v>0</v>
      </c>
      <c r="BV59" s="371">
        <f>SUM(BMH:SOS!BV59)</f>
        <v>0</v>
      </c>
      <c r="BW59" s="371">
        <f t="shared" si="16"/>
        <v>10.799999999999999</v>
      </c>
      <c r="BX59" s="371"/>
      <c r="BY59" s="371">
        <f>SUM(BMH:SOS!BY59)</f>
        <v>10.799999999999999</v>
      </c>
      <c r="BZ59" s="371">
        <f t="shared" si="17"/>
        <v>10.799999999999999</v>
      </c>
      <c r="CA59" s="256"/>
      <c r="CB59" s="256"/>
      <c r="CC59" s="256"/>
      <c r="CD59" s="256"/>
      <c r="CE59" s="256"/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2" customFormat="1" x14ac:dyDescent="0.3">
      <c r="A60" s="292" t="s">
        <v>378</v>
      </c>
      <c r="E60" s="292">
        <v>0</v>
      </c>
      <c r="F60" s="292">
        <v>0</v>
      </c>
      <c r="G60" s="292">
        <v>1</v>
      </c>
      <c r="H60" s="292">
        <v>1</v>
      </c>
      <c r="I60" s="260">
        <f t="shared" si="4"/>
        <v>2</v>
      </c>
      <c r="K60" s="292">
        <v>2</v>
      </c>
      <c r="L60" s="292">
        <f t="shared" si="5"/>
        <v>2</v>
      </c>
      <c r="M60" s="292">
        <v>0</v>
      </c>
      <c r="N60" s="292">
        <v>0</v>
      </c>
      <c r="P60" s="256">
        <f>SUM(BMH:SOS!P60)</f>
        <v>0</v>
      </c>
      <c r="Q60" s="256">
        <f>SUM(BMH:SOS!Q60)</f>
        <v>0</v>
      </c>
      <c r="R60" s="256">
        <f>SUM(BMH:SOS!R60)</f>
        <v>0</v>
      </c>
      <c r="S60" s="256">
        <f>SUM(BMH:SOS!S60)</f>
        <v>0</v>
      </c>
      <c r="T60" s="256">
        <f>SUM(BMH:SOS!T60)</f>
        <v>0</v>
      </c>
      <c r="U60" s="256">
        <f>SUM(BMH:SOS!U60)</f>
        <v>0</v>
      </c>
      <c r="V60" s="256">
        <f>SUM(BMH:SOS!V60)</f>
        <v>2</v>
      </c>
      <c r="W60" s="256">
        <f t="shared" si="6"/>
        <v>2</v>
      </c>
      <c r="X60" s="256"/>
      <c r="Y60" s="256">
        <f>SUM(BMH:SOS!Y60)</f>
        <v>2</v>
      </c>
      <c r="Z60" s="256">
        <f t="shared" si="7"/>
        <v>2</v>
      </c>
      <c r="AA60" s="256">
        <f>SUM(BMH:SOS!AA60)</f>
        <v>0</v>
      </c>
      <c r="AB60" s="256">
        <f>SUM(BMH:SOS!AB60)</f>
        <v>0</v>
      </c>
      <c r="AC60" s="256">
        <f>SUM(BMH:SOS!AC60)</f>
        <v>0</v>
      </c>
      <c r="AD60" s="256">
        <f>SUM(BMH:SOS!AD60)</f>
        <v>0</v>
      </c>
      <c r="AE60" s="256">
        <f t="shared" si="8"/>
        <v>0</v>
      </c>
      <c r="AF60" s="256"/>
      <c r="AG60" s="256">
        <f>SUM(BMH:SOS!AG60)</f>
        <v>0</v>
      </c>
      <c r="AH60" s="256">
        <f t="shared" si="9"/>
        <v>0</v>
      </c>
      <c r="AI60" s="292">
        <v>0</v>
      </c>
      <c r="AJ60" s="292">
        <v>0</v>
      </c>
      <c r="AK60" s="292">
        <v>0</v>
      </c>
      <c r="AL60" s="292">
        <v>0</v>
      </c>
      <c r="AM60" s="292">
        <v>0</v>
      </c>
      <c r="AN60" s="292">
        <v>0</v>
      </c>
      <c r="AO60" s="377">
        <v>0</v>
      </c>
      <c r="AP60" s="377">
        <v>0</v>
      </c>
      <c r="AQ60" s="377">
        <v>3.25</v>
      </c>
      <c r="AR60" s="377">
        <v>3.25</v>
      </c>
      <c r="AS60" s="371">
        <f t="shared" si="10"/>
        <v>6.5</v>
      </c>
      <c r="AT60" s="377"/>
      <c r="AU60" s="377">
        <v>6.5</v>
      </c>
      <c r="AV60" s="371">
        <f t="shared" si="11"/>
        <v>6.5</v>
      </c>
      <c r="AW60" s="371">
        <f>SUM(BMH:SOS!AW60)</f>
        <v>0</v>
      </c>
      <c r="AX60" s="371">
        <f>SUM(BMH:SOS!AX60)</f>
        <v>0</v>
      </c>
      <c r="AY60" s="371">
        <f>SUM(BMH:SOS!AY60)</f>
        <v>0</v>
      </c>
      <c r="AZ60" s="371">
        <f>SUM(BMH:SOS!AZ60)</f>
        <v>1.5</v>
      </c>
      <c r="BA60" s="371">
        <f t="shared" si="12"/>
        <v>1.5</v>
      </c>
      <c r="BB60" s="371"/>
      <c r="BC60" s="371">
        <f>SUM(BMH:SOS!BC60)</f>
        <v>1.5</v>
      </c>
      <c r="BD60" s="371">
        <f t="shared" si="13"/>
        <v>1.5</v>
      </c>
      <c r="BE60" s="371">
        <f>SUM(BMH:SOS!BE60)</f>
        <v>0</v>
      </c>
      <c r="BF60" s="371">
        <f>SUM(BMH:SOS!BF60)</f>
        <v>0</v>
      </c>
      <c r="BG60" s="371">
        <f>SUM(BMH:SOS!BG60)</f>
        <v>0</v>
      </c>
      <c r="BH60" s="371">
        <f>SUM(BMH:SOS!BH60)</f>
        <v>0</v>
      </c>
      <c r="BI60" s="371">
        <f t="shared" si="14"/>
        <v>0</v>
      </c>
      <c r="BJ60" s="371"/>
      <c r="BK60" s="371">
        <f>SUM(BMH:SOS!BK60)</f>
        <v>0</v>
      </c>
      <c r="BL60" s="371">
        <f t="shared" si="15"/>
        <v>0</v>
      </c>
      <c r="BM60" s="371" t="e">
        <f>SUM(BMH:SOS!BM60)</f>
        <v>#DIV/0!</v>
      </c>
      <c r="BN60" s="371" t="e">
        <f>SUM(BMH:SOS!BN60)</f>
        <v>#DIV/0!</v>
      </c>
      <c r="BO60" s="371">
        <f>SUM(BMH:SOS!BO60)</f>
        <v>0</v>
      </c>
      <c r="BP60" s="371">
        <f>SUM(BMH:SOS!BP60)</f>
        <v>0</v>
      </c>
      <c r="BQ60" s="371" t="e">
        <f>SUM(BMH:SOS!BQ60)</f>
        <v>#DIV/0!</v>
      </c>
      <c r="BR60" s="371">
        <f>SUM(BMH:SOS!BR60)</f>
        <v>0</v>
      </c>
      <c r="BS60" s="371">
        <f>SUM(BMH:SOS!BS60)</f>
        <v>0</v>
      </c>
      <c r="BT60" s="371">
        <f>SUM(BMH:SOS!BT60)</f>
        <v>0</v>
      </c>
      <c r="BU60" s="371">
        <f>SUM(BMH:SOS!BU60)</f>
        <v>0</v>
      </c>
      <c r="BV60" s="371">
        <f>SUM(BMH:SOS!BV60)</f>
        <v>0</v>
      </c>
      <c r="BW60" s="371">
        <f t="shared" si="16"/>
        <v>0</v>
      </c>
      <c r="BX60" s="371"/>
      <c r="BY60" s="371">
        <f>SUM(BMH:SOS!BY60)</f>
        <v>0</v>
      </c>
      <c r="BZ60" s="371">
        <f t="shared" si="17"/>
        <v>0</v>
      </c>
    </row>
    <row r="61" spans="1:94" ht="27.6" x14ac:dyDescent="0.25">
      <c r="A61" s="257" t="s">
        <v>162</v>
      </c>
      <c r="B61" s="272" t="s">
        <v>163</v>
      </c>
      <c r="C61" s="256" t="s">
        <v>158</v>
      </c>
      <c r="D61" s="258" t="s">
        <v>159</v>
      </c>
      <c r="E61" s="256">
        <v>0</v>
      </c>
      <c r="F61" s="256">
        <v>15</v>
      </c>
      <c r="G61" s="256">
        <v>20</v>
      </c>
      <c r="H61" s="256">
        <v>30</v>
      </c>
      <c r="I61" s="260">
        <f t="shared" si="4"/>
        <v>65</v>
      </c>
      <c r="J61" s="256"/>
      <c r="K61" s="256">
        <v>65</v>
      </c>
      <c r="L61" s="256">
        <f t="shared" si="5"/>
        <v>65</v>
      </c>
      <c r="M61" s="256">
        <v>1</v>
      </c>
      <c r="N61" s="256">
        <v>1</v>
      </c>
      <c r="O61" s="256"/>
      <c r="P61" s="256">
        <f>SUM(BMH:SOS!P61)</f>
        <v>50</v>
      </c>
      <c r="Q61" s="256">
        <f>SUM(BMH:SOS!Q61)</f>
        <v>50</v>
      </c>
      <c r="R61" s="256">
        <f>SUM(BMH:SOS!R61)</f>
        <v>100</v>
      </c>
      <c r="S61" s="256">
        <f>SUM(BMH:SOS!S61)</f>
        <v>0</v>
      </c>
      <c r="T61" s="256">
        <f>SUM(BMH:SOS!T61)</f>
        <v>13</v>
      </c>
      <c r="U61" s="256">
        <f>SUM(BMH:SOS!U61)</f>
        <v>24</v>
      </c>
      <c r="V61" s="256">
        <v>31</v>
      </c>
      <c r="W61" s="256">
        <f t="shared" si="6"/>
        <v>68</v>
      </c>
      <c r="X61" s="256"/>
      <c r="Y61" s="256">
        <f>SUM(BMH:SOS!Y61)</f>
        <v>68</v>
      </c>
      <c r="Z61" s="256">
        <f t="shared" si="7"/>
        <v>68</v>
      </c>
      <c r="AA61" s="256">
        <f>SUM(BMH:SOS!AA61)</f>
        <v>0</v>
      </c>
      <c r="AB61" s="256">
        <v>20</v>
      </c>
      <c r="AC61" s="256">
        <f>SUM(BMH:SOS!AC61)</f>
        <v>0</v>
      </c>
      <c r="AD61" s="256">
        <f>SUM(BMH:SOS!AD61)</f>
        <v>0</v>
      </c>
      <c r="AE61" s="256">
        <f t="shared" si="8"/>
        <v>20</v>
      </c>
      <c r="AF61" s="256"/>
      <c r="AG61" s="256">
        <f>SUM(BMH:SOS!AG61)</f>
        <v>20</v>
      </c>
      <c r="AH61" s="256">
        <f t="shared" si="9"/>
        <v>20</v>
      </c>
      <c r="AI61" s="256">
        <v>0</v>
      </c>
      <c r="AJ61" s="256">
        <v>0</v>
      </c>
      <c r="AK61" s="256">
        <v>0</v>
      </c>
      <c r="AL61" s="256">
        <v>0</v>
      </c>
      <c r="AM61" s="256">
        <v>0</v>
      </c>
      <c r="AN61" s="256">
        <v>0</v>
      </c>
      <c r="AO61" s="371">
        <v>0</v>
      </c>
      <c r="AP61" s="371">
        <v>25.312731198233621</v>
      </c>
      <c r="AQ61" s="371">
        <v>58.353050321135086</v>
      </c>
      <c r="AR61" s="371">
        <v>106.27421848063128</v>
      </c>
      <c r="AS61" s="371">
        <f t="shared" si="10"/>
        <v>189.94</v>
      </c>
      <c r="AT61" s="371"/>
      <c r="AU61" s="371">
        <v>189.94000000000003</v>
      </c>
      <c r="AV61" s="371">
        <f t="shared" si="11"/>
        <v>189.94000000000003</v>
      </c>
      <c r="AW61" s="371">
        <f>SUM(BMH:SOS!AW61)</f>
        <v>0</v>
      </c>
      <c r="AX61" s="371">
        <f>SUM(BMH:SOS!AX61)</f>
        <v>50.74766666666666</v>
      </c>
      <c r="AY61" s="371">
        <f>SUM(BMH:SOS!AY61)</f>
        <v>68.63000000000001</v>
      </c>
      <c r="AZ61" s="371">
        <v>42.195333333333338</v>
      </c>
      <c r="BA61" s="371">
        <f t="shared" si="12"/>
        <v>161.57300000000001</v>
      </c>
      <c r="BB61" s="371"/>
      <c r="BC61" s="371">
        <f>SUM(BMH:SOS!BC61)</f>
        <v>161.57300000000001</v>
      </c>
      <c r="BD61" s="371">
        <f t="shared" si="13"/>
        <v>161.57300000000001</v>
      </c>
      <c r="BE61" s="371">
        <f>SUM(BMH:SOS!BE61)</f>
        <v>10.83</v>
      </c>
      <c r="BF61" s="371">
        <v>29.923999999999999</v>
      </c>
      <c r="BG61" s="371">
        <f>SUM(BMH:SOS!BG61)</f>
        <v>0</v>
      </c>
      <c r="BH61" s="371">
        <f>SUM(BMH:SOS!BH61)</f>
        <v>0</v>
      </c>
      <c r="BI61" s="371">
        <f t="shared" si="14"/>
        <v>40.753999999999998</v>
      </c>
      <c r="BJ61" s="371"/>
      <c r="BK61" s="371">
        <f>SUM(BMH:SOS!BK61)</f>
        <v>40.753999999999998</v>
      </c>
      <c r="BL61" s="371">
        <f t="shared" si="15"/>
        <v>40.753999999999998</v>
      </c>
      <c r="BM61" s="371" t="e">
        <f>SUM(BMH:SOS!BM61)</f>
        <v>#DIV/0!</v>
      </c>
      <c r="BN61" s="371" t="e">
        <f>SUM(BMH:SOS!BN61)</f>
        <v>#DIV/0!</v>
      </c>
      <c r="BO61" s="371">
        <f>SUM(BMH:SOS!BO61)</f>
        <v>0</v>
      </c>
      <c r="BP61" s="371">
        <f>SUM(BMH:SOS!BP61)</f>
        <v>0</v>
      </c>
      <c r="BQ61" s="371">
        <f>SUM(BMH:SOS!BQ61)</f>
        <v>242.56468372423598</v>
      </c>
      <c r="BR61" s="371">
        <f>SUM(BMH:SOS!BR61)</f>
        <v>131.29428571428571</v>
      </c>
      <c r="BS61" s="371">
        <f>SUM(BMH:SOS!BS61)</f>
        <v>10.83</v>
      </c>
      <c r="BT61" s="371">
        <f>SUM(BMH:SOS!BT61)</f>
        <v>23.924000000000003</v>
      </c>
      <c r="BU61" s="371">
        <f>SUM(BMH:SOS!BU61)</f>
        <v>0</v>
      </c>
      <c r="BV61" s="371">
        <f>SUM(BMH:SOS!BV61)</f>
        <v>0</v>
      </c>
      <c r="BW61" s="371">
        <f t="shared" si="16"/>
        <v>34.754000000000005</v>
      </c>
      <c r="BX61" s="371"/>
      <c r="BY61" s="371">
        <f>SUM(BMH:SOS!BY61)</f>
        <v>34.753999999999998</v>
      </c>
      <c r="BZ61" s="371">
        <f t="shared" si="17"/>
        <v>34.753999999999998</v>
      </c>
      <c r="CA61" s="256"/>
      <c r="CB61" s="256"/>
      <c r="CC61" s="256"/>
      <c r="CD61" s="256"/>
      <c r="CE61" s="256"/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2" customFormat="1" x14ac:dyDescent="0.3">
      <c r="A62" s="292" t="s">
        <v>379</v>
      </c>
      <c r="E62" s="292">
        <v>0</v>
      </c>
      <c r="F62" s="292">
        <v>0</v>
      </c>
      <c r="G62" s="292">
        <v>4</v>
      </c>
      <c r="H62" s="292">
        <v>1</v>
      </c>
      <c r="I62" s="260">
        <f t="shared" si="4"/>
        <v>5</v>
      </c>
      <c r="K62" s="292">
        <v>5</v>
      </c>
      <c r="L62" s="292">
        <f t="shared" si="5"/>
        <v>5</v>
      </c>
      <c r="M62" s="292">
        <v>0</v>
      </c>
      <c r="N62" s="292">
        <v>0</v>
      </c>
      <c r="P62" s="256">
        <f>SUM(BMH:SOS!P62)</f>
        <v>0</v>
      </c>
      <c r="Q62" s="256">
        <f>SUM(BMH:SOS!Q62)</f>
        <v>0</v>
      </c>
      <c r="R62" s="256">
        <f>SUM(BMH:SOS!R62)</f>
        <v>0</v>
      </c>
      <c r="S62" s="256">
        <f>SUM(BMH:SOS!S62)</f>
        <v>0</v>
      </c>
      <c r="T62" s="256">
        <f>SUM(BMH:SOS!T62)</f>
        <v>0</v>
      </c>
      <c r="U62" s="256">
        <f>SUM(BMH:SOS!U62)</f>
        <v>0</v>
      </c>
      <c r="V62" s="256">
        <f>SUM(BMH:SOS!V62)</f>
        <v>0</v>
      </c>
      <c r="W62" s="256">
        <f t="shared" si="6"/>
        <v>0</v>
      </c>
      <c r="X62" s="256"/>
      <c r="Y62" s="256">
        <f>SUM(BMH:SOS!Y62)</f>
        <v>0</v>
      </c>
      <c r="Z62" s="256">
        <f t="shared" si="7"/>
        <v>0</v>
      </c>
      <c r="AA62" s="256">
        <f>SUM(BMH:SOS!AA62)</f>
        <v>0</v>
      </c>
      <c r="AB62" s="256">
        <f>SUM(BMH:SOS!AB62)</f>
        <v>0</v>
      </c>
      <c r="AC62" s="256">
        <f>SUM(BMH:SOS!AC62)</f>
        <v>0</v>
      </c>
      <c r="AD62" s="256">
        <f>SUM(BMH:SOS!AD62)</f>
        <v>0</v>
      </c>
      <c r="AE62" s="256">
        <f t="shared" si="8"/>
        <v>0</v>
      </c>
      <c r="AF62" s="256"/>
      <c r="AG62" s="256">
        <f>SUM(BMH:SOS!AG62)</f>
        <v>0</v>
      </c>
      <c r="AH62" s="256">
        <f t="shared" si="9"/>
        <v>0</v>
      </c>
      <c r="AI62" s="292">
        <v>0</v>
      </c>
      <c r="AJ62" s="292">
        <v>0</v>
      </c>
      <c r="AK62" s="292">
        <v>0</v>
      </c>
      <c r="AL62" s="292">
        <v>0</v>
      </c>
      <c r="AM62" s="292">
        <v>0</v>
      </c>
      <c r="AN62" s="292">
        <v>0</v>
      </c>
      <c r="AO62" s="377">
        <v>0</v>
      </c>
      <c r="AP62" s="377">
        <v>0</v>
      </c>
      <c r="AQ62" s="377">
        <v>7.8</v>
      </c>
      <c r="AR62" s="377">
        <v>6.3</v>
      </c>
      <c r="AS62" s="371">
        <f t="shared" si="10"/>
        <v>14.1</v>
      </c>
      <c r="AT62" s="377"/>
      <c r="AU62" s="377">
        <v>14.1</v>
      </c>
      <c r="AV62" s="371">
        <f t="shared" si="11"/>
        <v>14.1</v>
      </c>
      <c r="AW62" s="371">
        <f>SUM(BMH:SOS!AW62)</f>
        <v>0</v>
      </c>
      <c r="AX62" s="371">
        <f>SUM(BMH:SOS!AX62)</f>
        <v>0</v>
      </c>
      <c r="AY62" s="371">
        <f>SUM(BMH:SOS!AY62)</f>
        <v>0</v>
      </c>
      <c r="AZ62" s="371">
        <f>SUM(BMH:SOS!AZ62)</f>
        <v>0</v>
      </c>
      <c r="BA62" s="371">
        <f t="shared" si="12"/>
        <v>0</v>
      </c>
      <c r="BB62" s="371"/>
      <c r="BC62" s="371">
        <f>SUM(BMH:SOS!BC62)</f>
        <v>0</v>
      </c>
      <c r="BD62" s="371">
        <f t="shared" si="13"/>
        <v>0</v>
      </c>
      <c r="BE62" s="371">
        <f>SUM(BMH:SOS!BE62)</f>
        <v>0</v>
      </c>
      <c r="BF62" s="371">
        <f>SUM(BMH:SOS!BF62)</f>
        <v>0</v>
      </c>
      <c r="BG62" s="371">
        <f>SUM(BMH:SOS!BG62)</f>
        <v>0</v>
      </c>
      <c r="BH62" s="371">
        <f>SUM(BMH:SOS!BH62)</f>
        <v>0</v>
      </c>
      <c r="BI62" s="371">
        <f t="shared" si="14"/>
        <v>0</v>
      </c>
      <c r="BJ62" s="371"/>
      <c r="BK62" s="371">
        <f>SUM(BMH:SOS!BK62)</f>
        <v>0</v>
      </c>
      <c r="BL62" s="371">
        <f t="shared" si="15"/>
        <v>0</v>
      </c>
      <c r="BM62" s="371" t="e">
        <f>SUM(BMH:SOS!BM62)</f>
        <v>#DIV/0!</v>
      </c>
      <c r="BN62" s="371" t="e">
        <f>SUM(BMH:SOS!BN62)</f>
        <v>#DIV/0!</v>
      </c>
      <c r="BO62" s="371">
        <f>SUM(BMH:SOS!BO62)</f>
        <v>0</v>
      </c>
      <c r="BP62" s="371">
        <f>SUM(BMH:SOS!BP62)</f>
        <v>0</v>
      </c>
      <c r="BQ62" s="371">
        <f>SUM(BMH:SOS!BQ62)</f>
        <v>0</v>
      </c>
      <c r="BR62" s="371">
        <f>SUM(BMH:SOS!BR62)</f>
        <v>0</v>
      </c>
      <c r="BS62" s="371">
        <f>SUM(BMH:SOS!BS62)</f>
        <v>0</v>
      </c>
      <c r="BT62" s="371">
        <f>SUM(BMH:SOS!BT62)</f>
        <v>0</v>
      </c>
      <c r="BU62" s="371">
        <f>SUM(BMH:SOS!BU62)</f>
        <v>0</v>
      </c>
      <c r="BV62" s="371">
        <f>SUM(BMH:SOS!BV62)</f>
        <v>0</v>
      </c>
      <c r="BW62" s="371">
        <f t="shared" si="16"/>
        <v>0</v>
      </c>
      <c r="BX62" s="371"/>
      <c r="BY62" s="371">
        <f>SUM(BMH:SOS!BY62)</f>
        <v>0</v>
      </c>
      <c r="BZ62" s="371">
        <f t="shared" si="17"/>
        <v>0</v>
      </c>
    </row>
    <row r="63" spans="1:94" s="255" customFormat="1" ht="24" customHeight="1" x14ac:dyDescent="0.3">
      <c r="A63" s="255" t="s">
        <v>164</v>
      </c>
      <c r="E63" s="253">
        <f>SUM(E64:E70)</f>
        <v>0</v>
      </c>
      <c r="F63" s="253">
        <f t="shared" ref="F63:BQ63" si="44">SUM(F64:F70)</f>
        <v>0</v>
      </c>
      <c r="G63" s="253">
        <f t="shared" si="44"/>
        <v>1</v>
      </c>
      <c r="H63" s="253">
        <f t="shared" si="44"/>
        <v>0</v>
      </c>
      <c r="I63" s="253">
        <f t="shared" si="44"/>
        <v>1</v>
      </c>
      <c r="J63" s="253">
        <f t="shared" si="44"/>
        <v>0</v>
      </c>
      <c r="K63" s="253">
        <f t="shared" si="44"/>
        <v>1</v>
      </c>
      <c r="L63" s="253">
        <f t="shared" si="44"/>
        <v>1</v>
      </c>
      <c r="M63" s="253">
        <f t="shared" si="44"/>
        <v>0</v>
      </c>
      <c r="N63" s="253">
        <f t="shared" si="44"/>
        <v>0</v>
      </c>
      <c r="O63" s="253">
        <f t="shared" si="44"/>
        <v>0</v>
      </c>
      <c r="P63" s="253">
        <f t="shared" si="44"/>
        <v>0</v>
      </c>
      <c r="Q63" s="253">
        <f t="shared" si="44"/>
        <v>0</v>
      </c>
      <c r="R63" s="253">
        <f t="shared" si="44"/>
        <v>0</v>
      </c>
      <c r="S63" s="253">
        <f t="shared" si="44"/>
        <v>0</v>
      </c>
      <c r="T63" s="253">
        <f t="shared" si="44"/>
        <v>0</v>
      </c>
      <c r="U63" s="253">
        <f t="shared" si="44"/>
        <v>0</v>
      </c>
      <c r="V63" s="253">
        <f t="shared" si="44"/>
        <v>0</v>
      </c>
      <c r="W63" s="253">
        <f t="shared" si="44"/>
        <v>0</v>
      </c>
      <c r="X63" s="253">
        <f t="shared" si="44"/>
        <v>0</v>
      </c>
      <c r="Y63" s="253">
        <f t="shared" si="44"/>
        <v>0</v>
      </c>
      <c r="Z63" s="253">
        <f t="shared" si="44"/>
        <v>0</v>
      </c>
      <c r="AA63" s="253">
        <f t="shared" si="44"/>
        <v>0</v>
      </c>
      <c r="AB63" s="253">
        <f t="shared" si="44"/>
        <v>0</v>
      </c>
      <c r="AC63" s="253">
        <f t="shared" si="44"/>
        <v>0</v>
      </c>
      <c r="AD63" s="253">
        <f t="shared" si="44"/>
        <v>0</v>
      </c>
      <c r="AE63" s="253">
        <f t="shared" si="44"/>
        <v>0</v>
      </c>
      <c r="AF63" s="253">
        <f t="shared" si="44"/>
        <v>0</v>
      </c>
      <c r="AG63" s="253">
        <f t="shared" si="44"/>
        <v>0</v>
      </c>
      <c r="AH63" s="253">
        <f t="shared" si="44"/>
        <v>0</v>
      </c>
      <c r="AI63" s="253">
        <f t="shared" si="44"/>
        <v>0</v>
      </c>
      <c r="AJ63" s="253">
        <f t="shared" si="44"/>
        <v>0</v>
      </c>
      <c r="AK63" s="253">
        <f t="shared" si="44"/>
        <v>0</v>
      </c>
      <c r="AL63" s="253">
        <f t="shared" si="44"/>
        <v>0</v>
      </c>
      <c r="AM63" s="253">
        <f t="shared" si="44"/>
        <v>0</v>
      </c>
      <c r="AN63" s="253">
        <f t="shared" si="44"/>
        <v>0</v>
      </c>
      <c r="AO63" s="253">
        <f t="shared" si="44"/>
        <v>0</v>
      </c>
      <c r="AP63" s="253">
        <f t="shared" si="44"/>
        <v>0</v>
      </c>
      <c r="AQ63" s="253">
        <f t="shared" si="44"/>
        <v>0</v>
      </c>
      <c r="AR63" s="253">
        <f t="shared" si="44"/>
        <v>1.5</v>
      </c>
      <c r="AS63" s="253">
        <f t="shared" si="44"/>
        <v>1.5</v>
      </c>
      <c r="AT63" s="253">
        <f t="shared" si="44"/>
        <v>0</v>
      </c>
      <c r="AU63" s="253">
        <f t="shared" si="44"/>
        <v>1.5</v>
      </c>
      <c r="AV63" s="253">
        <f t="shared" si="44"/>
        <v>1.5</v>
      </c>
      <c r="AW63" s="253">
        <f t="shared" si="44"/>
        <v>0</v>
      </c>
      <c r="AX63" s="253">
        <f t="shared" si="44"/>
        <v>0</v>
      </c>
      <c r="AY63" s="253">
        <f t="shared" si="44"/>
        <v>0</v>
      </c>
      <c r="AZ63" s="253">
        <f t="shared" si="44"/>
        <v>0</v>
      </c>
      <c r="BA63" s="541">
        <f t="shared" si="44"/>
        <v>0</v>
      </c>
      <c r="BB63" s="541">
        <f t="shared" si="44"/>
        <v>0</v>
      </c>
      <c r="BC63" s="541">
        <f t="shared" si="44"/>
        <v>0</v>
      </c>
      <c r="BD63" s="541">
        <f t="shared" si="44"/>
        <v>0</v>
      </c>
      <c r="BE63" s="253">
        <f t="shared" si="44"/>
        <v>0</v>
      </c>
      <c r="BF63" s="253">
        <f t="shared" si="44"/>
        <v>0</v>
      </c>
      <c r="BG63" s="253">
        <f t="shared" si="44"/>
        <v>0</v>
      </c>
      <c r="BH63" s="253">
        <f t="shared" si="44"/>
        <v>0</v>
      </c>
      <c r="BI63" s="253">
        <f t="shared" si="44"/>
        <v>0</v>
      </c>
      <c r="BJ63" s="253">
        <f t="shared" si="44"/>
        <v>0</v>
      </c>
      <c r="BK63" s="253">
        <f t="shared" si="44"/>
        <v>0</v>
      </c>
      <c r="BL63" s="253">
        <f t="shared" si="44"/>
        <v>0</v>
      </c>
      <c r="BM63" s="253" t="e">
        <f t="shared" si="44"/>
        <v>#DIV/0!</v>
      </c>
      <c r="BN63" s="253" t="e">
        <f t="shared" si="44"/>
        <v>#DIV/0!</v>
      </c>
      <c r="BO63" s="253">
        <f t="shared" si="44"/>
        <v>0</v>
      </c>
      <c r="BP63" s="253">
        <f t="shared" si="44"/>
        <v>0</v>
      </c>
      <c r="BQ63" s="253" t="e">
        <f t="shared" si="44"/>
        <v>#DIV/0!</v>
      </c>
      <c r="BR63" s="253">
        <f t="shared" ref="BR63:BZ63" si="45">SUM(BR64:BR70)</f>
        <v>0</v>
      </c>
      <c r="BS63" s="253">
        <f t="shared" si="45"/>
        <v>0</v>
      </c>
      <c r="BT63" s="253">
        <f t="shared" si="45"/>
        <v>0</v>
      </c>
      <c r="BU63" s="253">
        <f t="shared" si="45"/>
        <v>0</v>
      </c>
      <c r="BV63" s="253">
        <f t="shared" si="45"/>
        <v>0</v>
      </c>
      <c r="BW63" s="253">
        <f t="shared" si="45"/>
        <v>0</v>
      </c>
      <c r="BX63" s="253">
        <f t="shared" si="45"/>
        <v>0</v>
      </c>
      <c r="BY63" s="253">
        <f t="shared" si="45"/>
        <v>0</v>
      </c>
      <c r="BZ63" s="253">
        <f t="shared" si="45"/>
        <v>0</v>
      </c>
      <c r="CA63" s="253">
        <f t="shared" ref="CA63" si="46">SUM(CA64:CA70)</f>
        <v>0</v>
      </c>
      <c r="CB63" s="253">
        <f t="shared" ref="CB63" si="47">SUM(CB64:CB70)</f>
        <v>0</v>
      </c>
      <c r="CC63" s="253">
        <f t="shared" ref="CC63" si="48">SUM(CC64:CC70)</f>
        <v>0</v>
      </c>
      <c r="CD63" s="253">
        <f t="shared" ref="CD63" si="49">SUM(CD64:CD70)</f>
        <v>0</v>
      </c>
      <c r="CE63" s="253">
        <f t="shared" ref="CE63" si="50">SUM(CE64:CE70)</f>
        <v>0</v>
      </c>
      <c r="CF63" s="253">
        <f t="shared" ref="CF63" si="51">SUM(CF64:CF70)</f>
        <v>0</v>
      </c>
      <c r="CG63" s="255">
        <v>0</v>
      </c>
      <c r="CH63" s="255">
        <v>0</v>
      </c>
    </row>
    <row r="64" spans="1:94" s="299" customFormat="1" ht="66.75" customHeight="1" x14ac:dyDescent="0.3">
      <c r="A64" s="257" t="s">
        <v>165</v>
      </c>
      <c r="B64" s="296" t="s">
        <v>166</v>
      </c>
      <c r="C64" s="297" t="s">
        <v>167</v>
      </c>
      <c r="D64" s="296" t="s">
        <v>168</v>
      </c>
      <c r="E64" s="256">
        <v>0</v>
      </c>
      <c r="F64" s="256">
        <v>0</v>
      </c>
      <c r="G64" s="256">
        <v>0</v>
      </c>
      <c r="H64" s="256">
        <v>0</v>
      </c>
      <c r="I64" s="260">
        <f t="shared" si="4"/>
        <v>0</v>
      </c>
      <c r="J64" s="256"/>
      <c r="K64" s="256">
        <v>0</v>
      </c>
      <c r="L64" s="256">
        <f t="shared" si="5"/>
        <v>0</v>
      </c>
      <c r="M64" s="256">
        <v>0</v>
      </c>
      <c r="N64" s="256">
        <v>0</v>
      </c>
      <c r="O64" s="256"/>
      <c r="P64" s="256">
        <f>SUM(BMH:SOS!P64)</f>
        <v>0</v>
      </c>
      <c r="Q64" s="256">
        <f>SUM(BMH:SOS!Q64)</f>
        <v>0</v>
      </c>
      <c r="R64" s="256">
        <f>SUM(BMH:SOS!R64)</f>
        <v>0</v>
      </c>
      <c r="S64" s="256">
        <f>SUM(BMH:SOS!S64)</f>
        <v>0</v>
      </c>
      <c r="T64" s="256">
        <f>SUM(BMH:SOS!T64)</f>
        <v>0</v>
      </c>
      <c r="U64" s="256">
        <f>SUM(BMH:SOS!U64)</f>
        <v>0</v>
      </c>
      <c r="V64" s="256">
        <f>SUM(BMH:SOS!V64)</f>
        <v>0</v>
      </c>
      <c r="W64" s="256">
        <f t="shared" si="6"/>
        <v>0</v>
      </c>
      <c r="X64" s="256"/>
      <c r="Y64" s="256">
        <f>SUM(BMH:SOS!Y64)</f>
        <v>0</v>
      </c>
      <c r="Z64" s="256">
        <f t="shared" si="7"/>
        <v>0</v>
      </c>
      <c r="AA64" s="256">
        <f>SUM(BMH:SOS!AA64)</f>
        <v>0</v>
      </c>
      <c r="AB64" s="256">
        <f>SUM(BMH:SOS!AB64)</f>
        <v>0</v>
      </c>
      <c r="AC64" s="256">
        <f>SUM(BMH:SOS!AC64)</f>
        <v>0</v>
      </c>
      <c r="AD64" s="256">
        <f>SUM(BMH:SOS!AD64)</f>
        <v>0</v>
      </c>
      <c r="AE64" s="256">
        <f t="shared" si="8"/>
        <v>0</v>
      </c>
      <c r="AF64" s="256"/>
      <c r="AG64" s="256">
        <f>SUM(BMH:SOS!AG64)</f>
        <v>0</v>
      </c>
      <c r="AH64" s="256">
        <f t="shared" si="9"/>
        <v>0</v>
      </c>
      <c r="AI64" s="256">
        <v>0</v>
      </c>
      <c r="AJ64" s="256">
        <v>0</v>
      </c>
      <c r="AK64" s="256">
        <v>0</v>
      </c>
      <c r="AL64" s="256">
        <v>0</v>
      </c>
      <c r="AM64" s="256">
        <v>0</v>
      </c>
      <c r="AN64" s="256">
        <v>0</v>
      </c>
      <c r="AO64" s="371">
        <v>0</v>
      </c>
      <c r="AP64" s="371">
        <v>0</v>
      </c>
      <c r="AQ64" s="371">
        <v>0</v>
      </c>
      <c r="AR64" s="371">
        <v>0</v>
      </c>
      <c r="AS64" s="371">
        <f t="shared" si="10"/>
        <v>0</v>
      </c>
      <c r="AT64" s="371"/>
      <c r="AU64" s="371">
        <v>0</v>
      </c>
      <c r="AV64" s="371">
        <f t="shared" si="11"/>
        <v>0</v>
      </c>
      <c r="AW64" s="371">
        <f>SUM(BMH:SOS!AW64)</f>
        <v>0</v>
      </c>
      <c r="AX64" s="371">
        <f>SUM(BMH:SOS!AX64)</f>
        <v>0</v>
      </c>
      <c r="AY64" s="371">
        <f>SUM(BMH:SOS!AY64)</f>
        <v>0</v>
      </c>
      <c r="AZ64" s="371">
        <f>SUM(BMH:SOS!AZ64)</f>
        <v>0</v>
      </c>
      <c r="BA64" s="371">
        <f t="shared" si="12"/>
        <v>0</v>
      </c>
      <c r="BB64" s="371"/>
      <c r="BC64" s="371">
        <f>SUM(BMH:SOS!BC64)</f>
        <v>0</v>
      </c>
      <c r="BD64" s="371">
        <f t="shared" si="13"/>
        <v>0</v>
      </c>
      <c r="BE64" s="371">
        <f>SUM(BMH:SOS!BE64)</f>
        <v>0</v>
      </c>
      <c r="BF64" s="371">
        <f>SUM(BMH:SOS!BF64)</f>
        <v>0</v>
      </c>
      <c r="BG64" s="371">
        <f>SUM(BMH:SOS!BG64)</f>
        <v>0</v>
      </c>
      <c r="BH64" s="371">
        <f>SUM(BMH:SOS!BH64)</f>
        <v>0</v>
      </c>
      <c r="BI64" s="371">
        <f t="shared" si="14"/>
        <v>0</v>
      </c>
      <c r="BJ64" s="371"/>
      <c r="BK64" s="371">
        <f>SUM(BMH:SOS!BK64)</f>
        <v>0</v>
      </c>
      <c r="BL64" s="371">
        <f t="shared" si="15"/>
        <v>0</v>
      </c>
      <c r="BM64" s="371" t="e">
        <f>SUM(BMH:SOS!BM64)</f>
        <v>#DIV/0!</v>
      </c>
      <c r="BN64" s="371" t="e">
        <f>SUM(BMH:SOS!BN64)</f>
        <v>#DIV/0!</v>
      </c>
      <c r="BO64" s="371">
        <f>SUM(BMH:SOS!BO64)</f>
        <v>0</v>
      </c>
      <c r="BP64" s="371">
        <f>SUM(BMH:SOS!BP64)</f>
        <v>0</v>
      </c>
      <c r="BQ64" s="371" t="e">
        <f>SUM(BMH:SOS!BQ64)</f>
        <v>#DIV/0!</v>
      </c>
      <c r="BR64" s="371">
        <f>SUM(BMH:SOS!BR64)</f>
        <v>0</v>
      </c>
      <c r="BS64" s="371">
        <f>SUM(BMH:SOS!BS64)</f>
        <v>0</v>
      </c>
      <c r="BT64" s="371">
        <f>SUM(BMH:SOS!BT64)</f>
        <v>0</v>
      </c>
      <c r="BU64" s="371">
        <f>SUM(BMH:SOS!BU64)</f>
        <v>0</v>
      </c>
      <c r="BV64" s="371">
        <f>SUM(BMH:SOS!BV64)</f>
        <v>0</v>
      </c>
      <c r="BW64" s="371">
        <f t="shared" si="16"/>
        <v>0</v>
      </c>
      <c r="BX64" s="371"/>
      <c r="BY64" s="371">
        <f>SUM(BMH:SOS!BY64)</f>
        <v>0</v>
      </c>
      <c r="BZ64" s="371">
        <f t="shared" si="17"/>
        <v>0</v>
      </c>
      <c r="CA64" s="298"/>
      <c r="CB64" s="298"/>
      <c r="CC64" s="298"/>
      <c r="CD64" s="298"/>
      <c r="CE64" s="298"/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x14ac:dyDescent="0.25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v>0</v>
      </c>
      <c r="F65" s="256">
        <v>0</v>
      </c>
      <c r="G65" s="256">
        <v>0</v>
      </c>
      <c r="H65" s="256">
        <v>0</v>
      </c>
      <c r="I65" s="260">
        <f t="shared" si="4"/>
        <v>0</v>
      </c>
      <c r="J65" s="256"/>
      <c r="K65" s="256">
        <v>0</v>
      </c>
      <c r="L65" s="256">
        <f t="shared" si="5"/>
        <v>0</v>
      </c>
      <c r="M65" s="256">
        <v>0</v>
      </c>
      <c r="N65" s="256">
        <v>0</v>
      </c>
      <c r="O65" s="256"/>
      <c r="P65" s="256">
        <f>SUM(BMH:SOS!P65)</f>
        <v>0</v>
      </c>
      <c r="Q65" s="256">
        <f>SUM(BMH:SOS!Q65)</f>
        <v>0</v>
      </c>
      <c r="R65" s="256">
        <f>SUM(BMH:SOS!R65)</f>
        <v>0</v>
      </c>
      <c r="S65" s="256">
        <f>SUM(BMH:SOS!S65)</f>
        <v>0</v>
      </c>
      <c r="T65" s="256">
        <f>SUM(BMH:SOS!T65)</f>
        <v>0</v>
      </c>
      <c r="U65" s="256">
        <f>SUM(BMH:SOS!U65)</f>
        <v>0</v>
      </c>
      <c r="V65" s="256">
        <f>SUM(BMH:SOS!V65)</f>
        <v>0</v>
      </c>
      <c r="W65" s="256">
        <f t="shared" si="6"/>
        <v>0</v>
      </c>
      <c r="X65" s="256"/>
      <c r="Y65" s="256">
        <f>SUM(BMH:SOS!Y65)</f>
        <v>0</v>
      </c>
      <c r="Z65" s="256">
        <f t="shared" si="7"/>
        <v>0</v>
      </c>
      <c r="AA65" s="256">
        <f>SUM(BMH:SOS!AA65)</f>
        <v>0</v>
      </c>
      <c r="AB65" s="256">
        <f>SUM(BMH:SOS!AB65)</f>
        <v>0</v>
      </c>
      <c r="AC65" s="256">
        <f>SUM(BMH:SOS!AC65)</f>
        <v>0</v>
      </c>
      <c r="AD65" s="256">
        <f>SUM(BMH:SOS!AD65)</f>
        <v>0</v>
      </c>
      <c r="AE65" s="256">
        <f t="shared" si="8"/>
        <v>0</v>
      </c>
      <c r="AF65" s="256"/>
      <c r="AG65" s="256">
        <f>SUM(BMH:SOS!AG65)</f>
        <v>0</v>
      </c>
      <c r="AH65" s="256">
        <f t="shared" si="9"/>
        <v>0</v>
      </c>
      <c r="AI65" s="256">
        <v>0</v>
      </c>
      <c r="AJ65" s="256">
        <v>0</v>
      </c>
      <c r="AK65" s="256">
        <v>0</v>
      </c>
      <c r="AL65" s="256">
        <v>0</v>
      </c>
      <c r="AM65" s="256">
        <v>0</v>
      </c>
      <c r="AN65" s="256">
        <v>0</v>
      </c>
      <c r="AO65" s="371">
        <v>0</v>
      </c>
      <c r="AP65" s="371">
        <v>0</v>
      </c>
      <c r="AQ65" s="371">
        <v>0</v>
      </c>
      <c r="AR65" s="371">
        <v>0</v>
      </c>
      <c r="AS65" s="371">
        <f t="shared" si="10"/>
        <v>0</v>
      </c>
      <c r="AT65" s="371"/>
      <c r="AU65" s="371">
        <v>0</v>
      </c>
      <c r="AV65" s="371">
        <f t="shared" si="11"/>
        <v>0</v>
      </c>
      <c r="AW65" s="371">
        <f>SUM(BMH:SOS!AW65)</f>
        <v>0</v>
      </c>
      <c r="AX65" s="371">
        <f>SUM(BMH:SOS!AX65)</f>
        <v>0</v>
      </c>
      <c r="AY65" s="371">
        <f>SUM(BMH:SOS!AY65)</f>
        <v>0</v>
      </c>
      <c r="AZ65" s="371">
        <f>SUM(BMH:SOS!AZ65)</f>
        <v>0</v>
      </c>
      <c r="BA65" s="371">
        <f t="shared" si="12"/>
        <v>0</v>
      </c>
      <c r="BB65" s="371"/>
      <c r="BC65" s="371">
        <f>SUM(BMH:SOS!BC65)</f>
        <v>0</v>
      </c>
      <c r="BD65" s="371">
        <f t="shared" si="13"/>
        <v>0</v>
      </c>
      <c r="BE65" s="371">
        <f>SUM(BMH:SOS!BE65)</f>
        <v>0</v>
      </c>
      <c r="BF65" s="371">
        <f>SUM(BMH:SOS!BF65)</f>
        <v>0</v>
      </c>
      <c r="BG65" s="371">
        <f>SUM(BMH:SOS!BG65)</f>
        <v>0</v>
      </c>
      <c r="BH65" s="371">
        <f>SUM(BMH:SOS!BH65)</f>
        <v>0</v>
      </c>
      <c r="BI65" s="371">
        <f t="shared" si="14"/>
        <v>0</v>
      </c>
      <c r="BJ65" s="371"/>
      <c r="BK65" s="371">
        <f>SUM(BMH:SOS!BK65)</f>
        <v>0</v>
      </c>
      <c r="BL65" s="371">
        <f t="shared" si="15"/>
        <v>0</v>
      </c>
      <c r="BM65" s="371" t="e">
        <f>SUM(BMH:SOS!BM65)</f>
        <v>#DIV/0!</v>
      </c>
      <c r="BN65" s="371" t="e">
        <f>SUM(BMH:SOS!BN65)</f>
        <v>#DIV/0!</v>
      </c>
      <c r="BO65" s="371">
        <f>SUM(BMH:SOS!BO65)</f>
        <v>0</v>
      </c>
      <c r="BP65" s="371">
        <f>SUM(BMH:SOS!BP65)</f>
        <v>0</v>
      </c>
      <c r="BQ65" s="371" t="e">
        <f>SUM(BMH:SOS!BQ65)</f>
        <v>#DIV/0!</v>
      </c>
      <c r="BR65" s="371">
        <f>SUM(BMH:SOS!BR65)</f>
        <v>0</v>
      </c>
      <c r="BS65" s="371">
        <f>SUM(BMH:SOS!BS65)</f>
        <v>0</v>
      </c>
      <c r="BT65" s="371">
        <f>SUM(BMH:SOS!BT65)</f>
        <v>0</v>
      </c>
      <c r="BU65" s="371">
        <f>SUM(BMH:SOS!BU65)</f>
        <v>0</v>
      </c>
      <c r="BV65" s="371">
        <f>SUM(BMH:SOS!BV65)</f>
        <v>0</v>
      </c>
      <c r="BW65" s="371">
        <f t="shared" si="16"/>
        <v>0</v>
      </c>
      <c r="BX65" s="371"/>
      <c r="BY65" s="371">
        <f>SUM(BMH:SOS!BY65)</f>
        <v>0</v>
      </c>
      <c r="BZ65" s="371">
        <f t="shared" si="17"/>
        <v>0</v>
      </c>
      <c r="CA65" s="300"/>
      <c r="CB65" s="300"/>
      <c r="CC65" s="300"/>
      <c r="CD65" s="300"/>
      <c r="CE65" s="300"/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41.4" x14ac:dyDescent="0.25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v>0</v>
      </c>
      <c r="F66" s="256">
        <v>0</v>
      </c>
      <c r="G66" s="256">
        <v>0</v>
      </c>
      <c r="H66" s="256">
        <v>0</v>
      </c>
      <c r="I66" s="260">
        <f t="shared" si="4"/>
        <v>0</v>
      </c>
      <c r="J66" s="256"/>
      <c r="K66" s="256">
        <v>0</v>
      </c>
      <c r="L66" s="256">
        <f t="shared" si="5"/>
        <v>0</v>
      </c>
      <c r="M66" s="256">
        <v>0</v>
      </c>
      <c r="N66" s="256">
        <v>0</v>
      </c>
      <c r="O66" s="256"/>
      <c r="P66" s="256">
        <f>SUM(BMH:SOS!P66)</f>
        <v>0</v>
      </c>
      <c r="Q66" s="256">
        <f>SUM(BMH:SOS!Q66)</f>
        <v>0</v>
      </c>
      <c r="R66" s="256">
        <f>SUM(BMH:SOS!R66)</f>
        <v>0</v>
      </c>
      <c r="S66" s="256">
        <f>SUM(BMH:SOS!S66)</f>
        <v>0</v>
      </c>
      <c r="T66" s="256">
        <f>SUM(BMH:SOS!T66)</f>
        <v>0</v>
      </c>
      <c r="U66" s="256">
        <f>SUM(BMH:SOS!U66)</f>
        <v>0</v>
      </c>
      <c r="V66" s="256">
        <f>SUM(BMH:SOS!V66)</f>
        <v>0</v>
      </c>
      <c r="W66" s="256">
        <f t="shared" si="6"/>
        <v>0</v>
      </c>
      <c r="X66" s="256"/>
      <c r="Y66" s="256">
        <f>SUM(BMH:SOS!Y66)</f>
        <v>0</v>
      </c>
      <c r="Z66" s="256">
        <f t="shared" si="7"/>
        <v>0</v>
      </c>
      <c r="AA66" s="256">
        <f>SUM(BMH:SOS!AA66)</f>
        <v>0</v>
      </c>
      <c r="AB66" s="256">
        <f>SUM(BMH:SOS!AB66)</f>
        <v>0</v>
      </c>
      <c r="AC66" s="256">
        <f>SUM(BMH:SOS!AC66)</f>
        <v>0</v>
      </c>
      <c r="AD66" s="256">
        <f>SUM(BMH:SOS!AD66)</f>
        <v>0</v>
      </c>
      <c r="AE66" s="256">
        <f t="shared" si="8"/>
        <v>0</v>
      </c>
      <c r="AF66" s="256"/>
      <c r="AG66" s="256">
        <f>SUM(BMH:SOS!AG66)</f>
        <v>0</v>
      </c>
      <c r="AH66" s="256">
        <f t="shared" si="9"/>
        <v>0</v>
      </c>
      <c r="AI66" s="256">
        <v>0</v>
      </c>
      <c r="AJ66" s="256">
        <v>0</v>
      </c>
      <c r="AK66" s="256">
        <v>0</v>
      </c>
      <c r="AL66" s="256">
        <v>0</v>
      </c>
      <c r="AM66" s="256">
        <v>0</v>
      </c>
      <c r="AN66" s="256">
        <v>0</v>
      </c>
      <c r="AO66" s="371">
        <v>0</v>
      </c>
      <c r="AP66" s="371">
        <v>0</v>
      </c>
      <c r="AQ66" s="371">
        <v>0</v>
      </c>
      <c r="AR66" s="371">
        <v>0</v>
      </c>
      <c r="AS66" s="371">
        <f t="shared" si="10"/>
        <v>0</v>
      </c>
      <c r="AT66" s="371"/>
      <c r="AU66" s="371">
        <v>0</v>
      </c>
      <c r="AV66" s="371">
        <f t="shared" si="11"/>
        <v>0</v>
      </c>
      <c r="AW66" s="371">
        <f>SUM(BMH:SOS!AW66)</f>
        <v>0</v>
      </c>
      <c r="AX66" s="371">
        <f>SUM(BMH:SOS!AX66)</f>
        <v>0</v>
      </c>
      <c r="AY66" s="371">
        <f>SUM(BMH:SOS!AY66)</f>
        <v>0</v>
      </c>
      <c r="AZ66" s="371">
        <f>SUM(BMH:SOS!AZ66)</f>
        <v>0</v>
      </c>
      <c r="BA66" s="371">
        <f t="shared" si="12"/>
        <v>0</v>
      </c>
      <c r="BB66" s="371"/>
      <c r="BC66" s="371">
        <f>SUM(BMH:SOS!BC66)</f>
        <v>0</v>
      </c>
      <c r="BD66" s="371">
        <f t="shared" si="13"/>
        <v>0</v>
      </c>
      <c r="BE66" s="371">
        <f>SUM(BMH:SOS!BE66)</f>
        <v>0</v>
      </c>
      <c r="BF66" s="371">
        <f>SUM(BMH:SOS!BF66)</f>
        <v>0</v>
      </c>
      <c r="BG66" s="371">
        <f>SUM(BMH:SOS!BG66)</f>
        <v>0</v>
      </c>
      <c r="BH66" s="371">
        <f>SUM(BMH:SOS!BH66)</f>
        <v>0</v>
      </c>
      <c r="BI66" s="371">
        <f t="shared" si="14"/>
        <v>0</v>
      </c>
      <c r="BJ66" s="371"/>
      <c r="BK66" s="371">
        <f>SUM(BMH:SOS!BK66)</f>
        <v>0</v>
      </c>
      <c r="BL66" s="371">
        <f t="shared" si="15"/>
        <v>0</v>
      </c>
      <c r="BM66" s="371" t="e">
        <f>SUM(BMH:SOS!BM66)</f>
        <v>#DIV/0!</v>
      </c>
      <c r="BN66" s="371" t="e">
        <f>SUM(BMH:SOS!BN66)</f>
        <v>#DIV/0!</v>
      </c>
      <c r="BO66" s="371">
        <f>SUM(BMH:SOS!BO66)</f>
        <v>0</v>
      </c>
      <c r="BP66" s="371">
        <f>SUM(BMH:SOS!BP66)</f>
        <v>0</v>
      </c>
      <c r="BQ66" s="371" t="e">
        <f>SUM(BMH:SOS!BQ66)</f>
        <v>#DIV/0!</v>
      </c>
      <c r="BR66" s="371">
        <f>SUM(BMH:SOS!BR66)</f>
        <v>0</v>
      </c>
      <c r="BS66" s="371">
        <f>SUM(BMH:SOS!BS66)</f>
        <v>0</v>
      </c>
      <c r="BT66" s="371">
        <f>SUM(BMH:SOS!BT66)</f>
        <v>0</v>
      </c>
      <c r="BU66" s="371">
        <f>SUM(BMH:SOS!BU66)</f>
        <v>0</v>
      </c>
      <c r="BV66" s="371">
        <f>SUM(BMH:SOS!BV66)</f>
        <v>0</v>
      </c>
      <c r="BW66" s="371">
        <f t="shared" si="16"/>
        <v>0</v>
      </c>
      <c r="BX66" s="371"/>
      <c r="BY66" s="371">
        <f>SUM(BMH:SOS!BY66)</f>
        <v>0</v>
      </c>
      <c r="BZ66" s="371">
        <f t="shared" si="17"/>
        <v>0</v>
      </c>
      <c r="CA66" s="256"/>
      <c r="CB66" s="256"/>
      <c r="CC66" s="256"/>
      <c r="CD66" s="256"/>
      <c r="CE66" s="256"/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x14ac:dyDescent="0.25">
      <c r="A67" s="257" t="s">
        <v>173</v>
      </c>
      <c r="B67" s="257" t="s">
        <v>174</v>
      </c>
      <c r="C67" s="256" t="s">
        <v>175</v>
      </c>
      <c r="D67" s="258" t="s">
        <v>176</v>
      </c>
      <c r="E67" s="256">
        <v>0</v>
      </c>
      <c r="F67" s="256">
        <v>0</v>
      </c>
      <c r="G67" s="256">
        <v>0</v>
      </c>
      <c r="H67" s="256">
        <v>0</v>
      </c>
      <c r="I67" s="260">
        <f t="shared" si="4"/>
        <v>0</v>
      </c>
      <c r="J67" s="256"/>
      <c r="K67" s="256">
        <v>0</v>
      </c>
      <c r="L67" s="256">
        <f t="shared" si="5"/>
        <v>0</v>
      </c>
      <c r="M67" s="256">
        <v>0</v>
      </c>
      <c r="N67" s="256">
        <v>0</v>
      </c>
      <c r="O67" s="256"/>
      <c r="P67" s="256">
        <f>SUM(BMH:SOS!P67)</f>
        <v>0</v>
      </c>
      <c r="Q67" s="256">
        <f>SUM(BMH:SOS!Q67)</f>
        <v>0</v>
      </c>
      <c r="R67" s="256">
        <f>SUM(BMH:SOS!R67)</f>
        <v>0</v>
      </c>
      <c r="S67" s="256">
        <f>SUM(BMH:SOS!S67)</f>
        <v>0</v>
      </c>
      <c r="T67" s="256">
        <f>SUM(BMH:SOS!T67)</f>
        <v>0</v>
      </c>
      <c r="U67" s="256">
        <f>SUM(BMH:SOS!U67)</f>
        <v>0</v>
      </c>
      <c r="V67" s="256">
        <f>SUM(BMH:SOS!V67)</f>
        <v>0</v>
      </c>
      <c r="W67" s="256">
        <f t="shared" si="6"/>
        <v>0</v>
      </c>
      <c r="X67" s="256"/>
      <c r="Y67" s="256">
        <f>SUM(BMH:SOS!Y67)</f>
        <v>0</v>
      </c>
      <c r="Z67" s="256">
        <f t="shared" si="7"/>
        <v>0</v>
      </c>
      <c r="AA67" s="256">
        <f>SUM(BMH:SOS!AA67)</f>
        <v>0</v>
      </c>
      <c r="AB67" s="256">
        <f>SUM(BMH:SOS!AB67)</f>
        <v>0</v>
      </c>
      <c r="AC67" s="256">
        <f>SUM(BMH:SOS!AC67)</f>
        <v>0</v>
      </c>
      <c r="AD67" s="256">
        <f>SUM(BMH:SOS!AD67)</f>
        <v>0</v>
      </c>
      <c r="AE67" s="256">
        <f t="shared" si="8"/>
        <v>0</v>
      </c>
      <c r="AF67" s="256"/>
      <c r="AG67" s="256">
        <f>SUM(BMH:SOS!AG67)</f>
        <v>0</v>
      </c>
      <c r="AH67" s="256">
        <f t="shared" si="9"/>
        <v>0</v>
      </c>
      <c r="AI67" s="256">
        <v>0</v>
      </c>
      <c r="AJ67" s="256">
        <v>0</v>
      </c>
      <c r="AK67" s="256">
        <v>0</v>
      </c>
      <c r="AL67" s="256">
        <v>0</v>
      </c>
      <c r="AM67" s="256">
        <v>0</v>
      </c>
      <c r="AN67" s="256">
        <v>0</v>
      </c>
      <c r="AO67" s="371">
        <v>0</v>
      </c>
      <c r="AP67" s="371">
        <v>0</v>
      </c>
      <c r="AQ67" s="371">
        <v>0</v>
      </c>
      <c r="AR67" s="371">
        <v>0</v>
      </c>
      <c r="AS67" s="371">
        <f t="shared" si="10"/>
        <v>0</v>
      </c>
      <c r="AT67" s="371"/>
      <c r="AU67" s="371">
        <v>0</v>
      </c>
      <c r="AV67" s="371">
        <f t="shared" si="11"/>
        <v>0</v>
      </c>
      <c r="AW67" s="371">
        <f>SUM(BMH:SOS!AW67)</f>
        <v>0</v>
      </c>
      <c r="AX67" s="371">
        <f>SUM(BMH:SOS!AX67)</f>
        <v>0</v>
      </c>
      <c r="AY67" s="371">
        <f>SUM(BMH:SOS!AY67)</f>
        <v>0</v>
      </c>
      <c r="AZ67" s="371">
        <f>SUM(BMH:SOS!AZ67)</f>
        <v>0</v>
      </c>
      <c r="BA67" s="371">
        <f t="shared" si="12"/>
        <v>0</v>
      </c>
      <c r="BB67" s="371"/>
      <c r="BC67" s="371">
        <f>SUM(BMH:SOS!BC67)</f>
        <v>0</v>
      </c>
      <c r="BD67" s="371">
        <f t="shared" si="13"/>
        <v>0</v>
      </c>
      <c r="BE67" s="371">
        <f>SUM(BMH:SOS!BE67)</f>
        <v>0</v>
      </c>
      <c r="BF67" s="371">
        <f>SUM(BMH:SOS!BF67)</f>
        <v>0</v>
      </c>
      <c r="BG67" s="371">
        <f>SUM(BMH:SOS!BG67)</f>
        <v>0</v>
      </c>
      <c r="BH67" s="371">
        <f>SUM(BMH:SOS!BH67)</f>
        <v>0</v>
      </c>
      <c r="BI67" s="371">
        <f t="shared" si="14"/>
        <v>0</v>
      </c>
      <c r="BJ67" s="371"/>
      <c r="BK67" s="371">
        <f>SUM(BMH:SOS!BK67)</f>
        <v>0</v>
      </c>
      <c r="BL67" s="371">
        <f t="shared" si="15"/>
        <v>0</v>
      </c>
      <c r="BM67" s="371" t="e">
        <f>SUM(BMH:SOS!BM67)</f>
        <v>#DIV/0!</v>
      </c>
      <c r="BN67" s="371" t="e">
        <f>SUM(BMH:SOS!BN67)</f>
        <v>#DIV/0!</v>
      </c>
      <c r="BO67" s="371">
        <f>SUM(BMH:SOS!BO67)</f>
        <v>0</v>
      </c>
      <c r="BP67" s="371">
        <f>SUM(BMH:SOS!BP67)</f>
        <v>0</v>
      </c>
      <c r="BQ67" s="371" t="e">
        <f>SUM(BMH:SOS!BQ67)</f>
        <v>#DIV/0!</v>
      </c>
      <c r="BR67" s="371">
        <f>SUM(BMH:SOS!BR67)</f>
        <v>0</v>
      </c>
      <c r="BS67" s="371">
        <f>SUM(BMH:SOS!BS67)</f>
        <v>0</v>
      </c>
      <c r="BT67" s="371">
        <f>SUM(BMH:SOS!BT67)</f>
        <v>0</v>
      </c>
      <c r="BU67" s="371">
        <f>SUM(BMH:SOS!BU67)</f>
        <v>0</v>
      </c>
      <c r="BV67" s="371">
        <f>SUM(BMH:SOS!BV67)</f>
        <v>0</v>
      </c>
      <c r="BW67" s="371">
        <f t="shared" si="16"/>
        <v>0</v>
      </c>
      <c r="BX67" s="371"/>
      <c r="BY67" s="371">
        <f>SUM(BMH:SOS!BY67)</f>
        <v>0</v>
      </c>
      <c r="BZ67" s="371">
        <f t="shared" si="17"/>
        <v>0</v>
      </c>
      <c r="CA67" s="256"/>
      <c r="CB67" s="256"/>
      <c r="CC67" s="256"/>
      <c r="CD67" s="256"/>
      <c r="CE67" s="256"/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x14ac:dyDescent="0.3">
      <c r="A68" s="266" t="s">
        <v>177</v>
      </c>
      <c r="B68" s="266" t="s">
        <v>178</v>
      </c>
      <c r="C68" s="265" t="s">
        <v>179</v>
      </c>
      <c r="D68" s="266" t="s">
        <v>180</v>
      </c>
      <c r="E68" s="256">
        <v>0</v>
      </c>
      <c r="F68" s="256">
        <v>0</v>
      </c>
      <c r="G68" s="256">
        <v>0</v>
      </c>
      <c r="H68" s="256">
        <v>0</v>
      </c>
      <c r="I68" s="260">
        <f t="shared" si="4"/>
        <v>0</v>
      </c>
      <c r="J68" s="256"/>
      <c r="K68" s="256">
        <v>0</v>
      </c>
      <c r="L68" s="256">
        <f t="shared" si="5"/>
        <v>0</v>
      </c>
      <c r="M68" s="256">
        <v>0</v>
      </c>
      <c r="N68" s="256">
        <v>0</v>
      </c>
      <c r="O68" s="256"/>
      <c r="P68" s="256">
        <f>SUM(BMH:SOS!P68)</f>
        <v>0</v>
      </c>
      <c r="Q68" s="256">
        <f>SUM(BMH:SOS!Q68)</f>
        <v>0</v>
      </c>
      <c r="R68" s="256">
        <f>SUM(BMH:SOS!R68)</f>
        <v>0</v>
      </c>
      <c r="S68" s="256">
        <f>SUM(BMH:SOS!S68)</f>
        <v>0</v>
      </c>
      <c r="T68" s="256">
        <f>SUM(BMH:SOS!T68)</f>
        <v>0</v>
      </c>
      <c r="U68" s="256">
        <f>SUM(BMH:SOS!U68)</f>
        <v>0</v>
      </c>
      <c r="V68" s="256">
        <f>SUM(BMH:SOS!V68)</f>
        <v>0</v>
      </c>
      <c r="W68" s="256">
        <f t="shared" si="6"/>
        <v>0</v>
      </c>
      <c r="X68" s="256"/>
      <c r="Y68" s="256">
        <f>SUM(BMH:SOS!Y68)</f>
        <v>0</v>
      </c>
      <c r="Z68" s="256">
        <f t="shared" si="7"/>
        <v>0</v>
      </c>
      <c r="AA68" s="256">
        <f>SUM(BMH:SOS!AA68)</f>
        <v>0</v>
      </c>
      <c r="AB68" s="256">
        <f>SUM(BMH:SOS!AB68)</f>
        <v>0</v>
      </c>
      <c r="AC68" s="256">
        <f>SUM(BMH:SOS!AC68)</f>
        <v>0</v>
      </c>
      <c r="AD68" s="256">
        <f>SUM(BMH:SOS!AD68)</f>
        <v>0</v>
      </c>
      <c r="AE68" s="256">
        <f t="shared" si="8"/>
        <v>0</v>
      </c>
      <c r="AF68" s="256"/>
      <c r="AG68" s="256">
        <f>SUM(BMH:SOS!AG68)</f>
        <v>0</v>
      </c>
      <c r="AH68" s="256">
        <f t="shared" si="9"/>
        <v>0</v>
      </c>
      <c r="AI68" s="256">
        <v>0</v>
      </c>
      <c r="AJ68" s="256">
        <v>0</v>
      </c>
      <c r="AK68" s="256">
        <v>0</v>
      </c>
      <c r="AL68" s="256">
        <v>0</v>
      </c>
      <c r="AM68" s="256">
        <v>0</v>
      </c>
      <c r="AN68" s="256">
        <v>0</v>
      </c>
      <c r="AO68" s="371">
        <v>0</v>
      </c>
      <c r="AP68" s="371">
        <v>0</v>
      </c>
      <c r="AQ68" s="371">
        <v>0</v>
      </c>
      <c r="AR68" s="371">
        <v>0</v>
      </c>
      <c r="AS68" s="371">
        <f t="shared" si="10"/>
        <v>0</v>
      </c>
      <c r="AT68" s="371"/>
      <c r="AU68" s="371">
        <v>0</v>
      </c>
      <c r="AV68" s="371">
        <f t="shared" si="11"/>
        <v>0</v>
      </c>
      <c r="AW68" s="371">
        <f>SUM(BMH:SOS!AW68)</f>
        <v>0</v>
      </c>
      <c r="AX68" s="371">
        <f>SUM(BMH:SOS!AX68)</f>
        <v>0</v>
      </c>
      <c r="AY68" s="371">
        <f>SUM(BMH:SOS!AY68)</f>
        <v>0</v>
      </c>
      <c r="AZ68" s="371">
        <f>SUM(BMH:SOS!AZ68)</f>
        <v>0</v>
      </c>
      <c r="BA68" s="371">
        <f t="shared" si="12"/>
        <v>0</v>
      </c>
      <c r="BB68" s="371"/>
      <c r="BC68" s="371">
        <f>SUM(BMH:SOS!BC68)</f>
        <v>0</v>
      </c>
      <c r="BD68" s="371">
        <f t="shared" si="13"/>
        <v>0</v>
      </c>
      <c r="BE68" s="371">
        <f>SUM(BMH:SOS!BE68)</f>
        <v>0</v>
      </c>
      <c r="BF68" s="371">
        <f>SUM(BMH:SOS!BF68)</f>
        <v>0</v>
      </c>
      <c r="BG68" s="371">
        <f>SUM(BMH:SOS!BG68)</f>
        <v>0</v>
      </c>
      <c r="BH68" s="371">
        <f>SUM(BMH:SOS!BH68)</f>
        <v>0</v>
      </c>
      <c r="BI68" s="371">
        <f t="shared" si="14"/>
        <v>0</v>
      </c>
      <c r="BJ68" s="371"/>
      <c r="BK68" s="371">
        <f>SUM(BMH:SOS!BK68)</f>
        <v>0</v>
      </c>
      <c r="BL68" s="371">
        <f t="shared" si="15"/>
        <v>0</v>
      </c>
      <c r="BM68" s="371" t="e">
        <f>SUM(BMH:SOS!BM68)</f>
        <v>#DIV/0!</v>
      </c>
      <c r="BN68" s="371" t="e">
        <f>SUM(BMH:SOS!BN68)</f>
        <v>#DIV/0!</v>
      </c>
      <c r="BO68" s="371">
        <f>SUM(BMH:SOS!BO68)</f>
        <v>0</v>
      </c>
      <c r="BP68" s="371">
        <f>SUM(BMH:SOS!BP68)</f>
        <v>0</v>
      </c>
      <c r="BQ68" s="371" t="e">
        <f>SUM(BMH:SOS!BQ68)</f>
        <v>#DIV/0!</v>
      </c>
      <c r="BR68" s="371">
        <f>SUM(BMH:SOS!BR68)</f>
        <v>0</v>
      </c>
      <c r="BS68" s="371">
        <f>SUM(BMH:SOS!BS68)</f>
        <v>0</v>
      </c>
      <c r="BT68" s="371">
        <f>SUM(BMH:SOS!BT68)</f>
        <v>0</v>
      </c>
      <c r="BU68" s="371">
        <f>SUM(BMH:SOS!BU68)</f>
        <v>0</v>
      </c>
      <c r="BV68" s="371">
        <f>SUM(BMH:SOS!BV68)</f>
        <v>0</v>
      </c>
      <c r="BW68" s="371">
        <f t="shared" si="16"/>
        <v>0</v>
      </c>
      <c r="BX68" s="371"/>
      <c r="BY68" s="371">
        <f>SUM(BMH:SOS!BY68)</f>
        <v>0</v>
      </c>
      <c r="BZ68" s="371">
        <f t="shared" si="17"/>
        <v>0</v>
      </c>
      <c r="CA68" s="267"/>
      <c r="CB68" s="267"/>
      <c r="CC68" s="267"/>
      <c r="CD68" s="267"/>
      <c r="CE68" s="267"/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27.6" x14ac:dyDescent="0.25">
      <c r="A69" s="303" t="s">
        <v>181</v>
      </c>
      <c r="B69" s="265" t="s">
        <v>182</v>
      </c>
      <c r="C69" s="267" t="s">
        <v>183</v>
      </c>
      <c r="D69" s="266" t="s">
        <v>184</v>
      </c>
      <c r="E69" s="256">
        <v>0</v>
      </c>
      <c r="F69" s="256">
        <v>0</v>
      </c>
      <c r="G69" s="256">
        <v>0</v>
      </c>
      <c r="H69" s="256">
        <v>0</v>
      </c>
      <c r="I69" s="260">
        <f t="shared" si="4"/>
        <v>0</v>
      </c>
      <c r="J69" s="256"/>
      <c r="K69" s="256">
        <v>0</v>
      </c>
      <c r="L69" s="256">
        <f t="shared" si="5"/>
        <v>0</v>
      </c>
      <c r="M69" s="256">
        <v>0</v>
      </c>
      <c r="N69" s="256">
        <v>0</v>
      </c>
      <c r="O69" s="256"/>
      <c r="P69" s="256">
        <f>SUM(BMH:SOS!P69)</f>
        <v>0</v>
      </c>
      <c r="Q69" s="256">
        <f>SUM(BMH:SOS!Q69)</f>
        <v>0</v>
      </c>
      <c r="R69" s="256">
        <f>SUM(BMH:SOS!R69)</f>
        <v>0</v>
      </c>
      <c r="S69" s="256">
        <f>SUM(BMH:SOS!S69)</f>
        <v>0</v>
      </c>
      <c r="T69" s="256">
        <f>SUM(BMH:SOS!T69)</f>
        <v>0</v>
      </c>
      <c r="U69" s="256">
        <f>SUM(BMH:SOS!U69)</f>
        <v>0</v>
      </c>
      <c r="V69" s="256">
        <f>SUM(BMH:SOS!V69)</f>
        <v>0</v>
      </c>
      <c r="W69" s="256">
        <f t="shared" si="6"/>
        <v>0</v>
      </c>
      <c r="X69" s="256"/>
      <c r="Y69" s="256">
        <f>SUM(BMH:SOS!Y69)</f>
        <v>0</v>
      </c>
      <c r="Z69" s="256">
        <f t="shared" si="7"/>
        <v>0</v>
      </c>
      <c r="AA69" s="256">
        <f>SUM(BMH:SOS!AA69)</f>
        <v>0</v>
      </c>
      <c r="AB69" s="256">
        <f>SUM(BMH:SOS!AB69)</f>
        <v>0</v>
      </c>
      <c r="AC69" s="256">
        <f>SUM(BMH:SOS!AC69)</f>
        <v>0</v>
      </c>
      <c r="AD69" s="256">
        <f>SUM(BMH:SOS!AD69)</f>
        <v>0</v>
      </c>
      <c r="AE69" s="256">
        <f t="shared" si="8"/>
        <v>0</v>
      </c>
      <c r="AF69" s="256"/>
      <c r="AG69" s="256">
        <f>SUM(BMH:SOS!AG69)</f>
        <v>0</v>
      </c>
      <c r="AH69" s="256">
        <f t="shared" si="9"/>
        <v>0</v>
      </c>
      <c r="AI69" s="256">
        <v>0</v>
      </c>
      <c r="AJ69" s="256">
        <v>0</v>
      </c>
      <c r="AK69" s="256">
        <v>0</v>
      </c>
      <c r="AL69" s="256">
        <v>0</v>
      </c>
      <c r="AM69" s="256">
        <v>0</v>
      </c>
      <c r="AN69" s="256">
        <v>0</v>
      </c>
      <c r="AO69" s="371">
        <v>0</v>
      </c>
      <c r="AP69" s="371">
        <v>0</v>
      </c>
      <c r="AQ69" s="371">
        <v>0</v>
      </c>
      <c r="AR69" s="371">
        <v>0</v>
      </c>
      <c r="AS69" s="371">
        <f t="shared" si="10"/>
        <v>0</v>
      </c>
      <c r="AT69" s="371"/>
      <c r="AU69" s="371">
        <v>0</v>
      </c>
      <c r="AV69" s="371">
        <f t="shared" si="11"/>
        <v>0</v>
      </c>
      <c r="AW69" s="371">
        <f>SUM(BMH:SOS!AW69)</f>
        <v>0</v>
      </c>
      <c r="AX69" s="371">
        <f>SUM(BMH:SOS!AX69)</f>
        <v>0</v>
      </c>
      <c r="AY69" s="371">
        <f>SUM(BMH:SOS!AY69)</f>
        <v>0</v>
      </c>
      <c r="AZ69" s="371">
        <f>SUM(BMH:SOS!AZ69)</f>
        <v>0</v>
      </c>
      <c r="BA69" s="371">
        <f t="shared" si="12"/>
        <v>0</v>
      </c>
      <c r="BB69" s="371"/>
      <c r="BC69" s="371">
        <f>SUM(BMH:SOS!BC69)</f>
        <v>0</v>
      </c>
      <c r="BD69" s="371">
        <f t="shared" si="13"/>
        <v>0</v>
      </c>
      <c r="BE69" s="371">
        <f>SUM(BMH:SOS!BE69)</f>
        <v>0</v>
      </c>
      <c r="BF69" s="371">
        <f>SUM(BMH:SOS!BF69)</f>
        <v>0</v>
      </c>
      <c r="BG69" s="371">
        <f>SUM(BMH:SOS!BG69)</f>
        <v>0</v>
      </c>
      <c r="BH69" s="371">
        <f>SUM(BMH:SOS!BH69)</f>
        <v>0</v>
      </c>
      <c r="BI69" s="371">
        <f t="shared" si="14"/>
        <v>0</v>
      </c>
      <c r="BJ69" s="371"/>
      <c r="BK69" s="371">
        <f>SUM(BMH:SOS!BK69)</f>
        <v>0</v>
      </c>
      <c r="BL69" s="371">
        <f t="shared" si="15"/>
        <v>0</v>
      </c>
      <c r="BM69" s="371" t="e">
        <f>SUM(BMH:SOS!BM69)</f>
        <v>#DIV/0!</v>
      </c>
      <c r="BN69" s="371" t="e">
        <f>SUM(BMH:SOS!BN69)</f>
        <v>#DIV/0!</v>
      </c>
      <c r="BO69" s="371">
        <f>SUM(BMH:SOS!BO69)</f>
        <v>0</v>
      </c>
      <c r="BP69" s="371">
        <f>SUM(BMH:SOS!BP69)</f>
        <v>0</v>
      </c>
      <c r="BQ69" s="371" t="e">
        <f>SUM(BMH:SOS!BQ69)</f>
        <v>#DIV/0!</v>
      </c>
      <c r="BR69" s="371">
        <f>SUM(BMH:SOS!BR69)</f>
        <v>0</v>
      </c>
      <c r="BS69" s="371">
        <f>SUM(BMH:SOS!BS69)</f>
        <v>0</v>
      </c>
      <c r="BT69" s="371">
        <f>SUM(BMH:SOS!BT69)</f>
        <v>0</v>
      </c>
      <c r="BU69" s="371">
        <f>SUM(BMH:SOS!BU69)</f>
        <v>0</v>
      </c>
      <c r="BV69" s="371">
        <f>SUM(BMH:SOS!BV69)</f>
        <v>0</v>
      </c>
      <c r="BW69" s="371">
        <f t="shared" si="16"/>
        <v>0</v>
      </c>
      <c r="BX69" s="371"/>
      <c r="BY69" s="371">
        <f>SUM(BMH:SOS!BY69)</f>
        <v>0</v>
      </c>
      <c r="BZ69" s="371">
        <f t="shared" si="17"/>
        <v>0</v>
      </c>
      <c r="CA69" s="271"/>
      <c r="CB69" s="271"/>
      <c r="CC69" s="271"/>
      <c r="CD69" s="271"/>
      <c r="CE69" s="271"/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41.4" x14ac:dyDescent="0.25">
      <c r="A70" s="305" t="s">
        <v>383</v>
      </c>
      <c r="E70" s="305">
        <v>0</v>
      </c>
      <c r="F70" s="305">
        <v>0</v>
      </c>
      <c r="G70" s="305">
        <v>1</v>
      </c>
      <c r="H70" s="305">
        <v>0</v>
      </c>
      <c r="I70" s="391">
        <f t="shared" si="4"/>
        <v>1</v>
      </c>
      <c r="K70" s="305">
        <v>1</v>
      </c>
      <c r="L70" s="305">
        <f t="shared" si="5"/>
        <v>1</v>
      </c>
      <c r="M70" s="305">
        <v>0</v>
      </c>
      <c r="N70" s="305">
        <v>0</v>
      </c>
      <c r="P70" s="256">
        <f>SUM(BMH:SOS!P70)</f>
        <v>0</v>
      </c>
      <c r="Q70" s="256">
        <f>SUM(BMH:SOS!Q70)</f>
        <v>0</v>
      </c>
      <c r="R70" s="256">
        <f>SUM(BMH:SOS!R70)</f>
        <v>0</v>
      </c>
      <c r="S70" s="256">
        <f>SUM(BMH:SOS!S70)</f>
        <v>0</v>
      </c>
      <c r="T70" s="256">
        <f>SUM(BMH:SOS!T70)</f>
        <v>0</v>
      </c>
      <c r="U70" s="256">
        <f>SUM(BMH:SOS!U70)</f>
        <v>0</v>
      </c>
      <c r="V70" s="256">
        <f>SUM(BMH:SOS!V70)</f>
        <v>0</v>
      </c>
      <c r="W70" s="256">
        <f t="shared" si="6"/>
        <v>0</v>
      </c>
      <c r="X70" s="256"/>
      <c r="Y70" s="256">
        <f>SUM(BMH:SOS!Y70)</f>
        <v>0</v>
      </c>
      <c r="Z70" s="256">
        <f t="shared" si="7"/>
        <v>0</v>
      </c>
      <c r="AA70" s="256">
        <f>SUM(BMH:SOS!AA70)</f>
        <v>0</v>
      </c>
      <c r="AB70" s="256">
        <f>SUM(BMH:SOS!AB70)</f>
        <v>0</v>
      </c>
      <c r="AC70" s="256">
        <f>SUM(BMH:SOS!AC70)</f>
        <v>0</v>
      </c>
      <c r="AD70" s="256">
        <f>SUM(BMH:SOS!AD70)</f>
        <v>0</v>
      </c>
      <c r="AE70" s="256">
        <f t="shared" si="8"/>
        <v>0</v>
      </c>
      <c r="AF70" s="256"/>
      <c r="AG70" s="256">
        <f>SUM(BMH:SOS!AG70)</f>
        <v>0</v>
      </c>
      <c r="AH70" s="256">
        <f t="shared" si="9"/>
        <v>0</v>
      </c>
      <c r="AI70" s="305">
        <v>0</v>
      </c>
      <c r="AJ70" s="305">
        <v>0</v>
      </c>
      <c r="AK70" s="305">
        <v>0</v>
      </c>
      <c r="AL70" s="305">
        <v>0</v>
      </c>
      <c r="AM70" s="305">
        <v>0</v>
      </c>
      <c r="AN70" s="305">
        <v>0</v>
      </c>
      <c r="AO70" s="378">
        <v>0</v>
      </c>
      <c r="AP70" s="378">
        <v>0</v>
      </c>
      <c r="AQ70" s="378">
        <v>0</v>
      </c>
      <c r="AR70" s="378">
        <v>1.5</v>
      </c>
      <c r="AS70" s="371">
        <f t="shared" si="10"/>
        <v>1.5</v>
      </c>
      <c r="AT70" s="378"/>
      <c r="AU70" s="378">
        <v>1.5</v>
      </c>
      <c r="AV70" s="371">
        <f t="shared" si="11"/>
        <v>1.5</v>
      </c>
      <c r="AW70" s="371">
        <f>SUM(BMH:SOS!AW70)</f>
        <v>0</v>
      </c>
      <c r="AX70" s="371">
        <f>SUM(BMH:SOS!AX70)</f>
        <v>0</v>
      </c>
      <c r="AY70" s="371">
        <f>SUM(BMH:SOS!AY70)</f>
        <v>0</v>
      </c>
      <c r="AZ70" s="371">
        <f>SUM(BMH:SOS!AZ70)</f>
        <v>0</v>
      </c>
      <c r="BA70" s="371">
        <f t="shared" si="12"/>
        <v>0</v>
      </c>
      <c r="BB70" s="371"/>
      <c r="BC70" s="371">
        <f>SUM(BMH:SOS!BC70)</f>
        <v>0</v>
      </c>
      <c r="BD70" s="371">
        <f t="shared" si="13"/>
        <v>0</v>
      </c>
      <c r="BE70" s="371">
        <f>SUM(BMH:SOS!BE70)</f>
        <v>0</v>
      </c>
      <c r="BF70" s="371">
        <f>SUM(BMH:SOS!BF70)</f>
        <v>0</v>
      </c>
      <c r="BG70" s="371">
        <f>SUM(BMH:SOS!BG70)</f>
        <v>0</v>
      </c>
      <c r="BH70" s="371">
        <f>SUM(BMH:SOS!BH70)</f>
        <v>0</v>
      </c>
      <c r="BI70" s="371">
        <f t="shared" si="14"/>
        <v>0</v>
      </c>
      <c r="BJ70" s="371"/>
      <c r="BK70" s="371">
        <f>SUM(BMH:SOS!BK70)</f>
        <v>0</v>
      </c>
      <c r="BL70" s="371">
        <f t="shared" si="15"/>
        <v>0</v>
      </c>
      <c r="BM70" s="371">
        <f>SUM(BMH:SOS!BM70)</f>
        <v>0</v>
      </c>
      <c r="BN70" s="371">
        <f>SUM(BMH:SOS!BN70)</f>
        <v>0</v>
      </c>
      <c r="BO70" s="371">
        <f>SUM(BMH:SOS!BO70)</f>
        <v>0</v>
      </c>
      <c r="BP70" s="371">
        <f>SUM(BMH:SOS!BP70)</f>
        <v>0</v>
      </c>
      <c r="BQ70" s="371">
        <f>SUM(BMH:SOS!BQ70)</f>
        <v>0</v>
      </c>
      <c r="BR70" s="371">
        <f>SUM(BMH:SOS!BR70)</f>
        <v>0</v>
      </c>
      <c r="BS70" s="371">
        <f>SUM(BMH:SOS!BS70)</f>
        <v>0</v>
      </c>
      <c r="BT70" s="371">
        <f>SUM(BMH:SOS!BT70)</f>
        <v>0</v>
      </c>
      <c r="BU70" s="371">
        <f>SUM(BMH:SOS!BU70)</f>
        <v>0</v>
      </c>
      <c r="BV70" s="371">
        <f>SUM(BMH:SOS!BV70)</f>
        <v>0</v>
      </c>
      <c r="BW70" s="371">
        <f t="shared" si="16"/>
        <v>0</v>
      </c>
      <c r="BX70" s="371"/>
      <c r="BY70" s="371">
        <f>SUM(BMH:SOS!BY70)</f>
        <v>0</v>
      </c>
      <c r="BZ70" s="371">
        <f t="shared" si="17"/>
        <v>0</v>
      </c>
    </row>
    <row r="71" spans="1:96" s="367" customFormat="1" x14ac:dyDescent="0.3">
      <c r="A71" s="286" t="s">
        <v>185</v>
      </c>
      <c r="E71" s="367">
        <f>SUM(E49:E54,E56:E62,E64:E70)</f>
        <v>797</v>
      </c>
      <c r="F71" s="367">
        <f t="shared" ref="F71:BQ71" si="52">SUM(F49:F54,F56:F62,F64:F70)</f>
        <v>7277</v>
      </c>
      <c r="G71" s="367">
        <f t="shared" si="52"/>
        <v>11296</v>
      </c>
      <c r="H71" s="367">
        <f t="shared" si="52"/>
        <v>17797.931777378813</v>
      </c>
      <c r="I71" s="367">
        <f t="shared" si="52"/>
        <v>37167.931777378813</v>
      </c>
      <c r="J71" s="367">
        <f t="shared" si="52"/>
        <v>0</v>
      </c>
      <c r="K71" s="367">
        <f t="shared" si="52"/>
        <v>37168</v>
      </c>
      <c r="L71" s="367">
        <f t="shared" si="52"/>
        <v>37168</v>
      </c>
      <c r="M71" s="367">
        <f t="shared" si="52"/>
        <v>23</v>
      </c>
      <c r="N71" s="367">
        <f t="shared" si="52"/>
        <v>20</v>
      </c>
      <c r="O71" s="367">
        <f t="shared" si="52"/>
        <v>0</v>
      </c>
      <c r="P71" s="367">
        <f t="shared" si="52"/>
        <v>1554.4</v>
      </c>
      <c r="Q71" s="367">
        <f t="shared" si="52"/>
        <v>1205.5999999999999</v>
      </c>
      <c r="R71" s="367">
        <f t="shared" si="52"/>
        <v>2760</v>
      </c>
      <c r="S71" s="367">
        <f t="shared" si="52"/>
        <v>131</v>
      </c>
      <c r="T71" s="367">
        <f t="shared" si="52"/>
        <v>8323</v>
      </c>
      <c r="U71" s="367">
        <f t="shared" si="52"/>
        <v>21937</v>
      </c>
      <c r="V71" s="367">
        <f t="shared" si="52"/>
        <v>27610</v>
      </c>
      <c r="W71" s="367">
        <f t="shared" si="52"/>
        <v>57771</v>
      </c>
      <c r="X71" s="367">
        <f t="shared" si="52"/>
        <v>0</v>
      </c>
      <c r="Y71" s="367">
        <f t="shared" si="52"/>
        <v>57771</v>
      </c>
      <c r="Z71" s="367">
        <f t="shared" si="52"/>
        <v>57771</v>
      </c>
      <c r="AA71" s="367">
        <f t="shared" si="52"/>
        <v>1429</v>
      </c>
      <c r="AB71" s="367">
        <f t="shared" si="52"/>
        <v>26724</v>
      </c>
      <c r="AC71" s="367">
        <f t="shared" si="52"/>
        <v>0</v>
      </c>
      <c r="AD71" s="367">
        <f t="shared" si="52"/>
        <v>0</v>
      </c>
      <c r="AE71" s="367">
        <f t="shared" si="52"/>
        <v>28153</v>
      </c>
      <c r="AF71" s="367">
        <f t="shared" si="52"/>
        <v>0</v>
      </c>
      <c r="AG71" s="367">
        <f t="shared" si="52"/>
        <v>28153</v>
      </c>
      <c r="AH71" s="367">
        <f t="shared" si="52"/>
        <v>28153</v>
      </c>
      <c r="AI71" s="367">
        <f t="shared" si="52"/>
        <v>0</v>
      </c>
      <c r="AJ71" s="367">
        <f t="shared" si="52"/>
        <v>0</v>
      </c>
      <c r="AK71" s="367">
        <f t="shared" si="52"/>
        <v>0</v>
      </c>
      <c r="AL71" s="367">
        <f t="shared" si="52"/>
        <v>0</v>
      </c>
      <c r="AM71" s="367">
        <f t="shared" si="52"/>
        <v>0</v>
      </c>
      <c r="AN71" s="367">
        <f t="shared" si="52"/>
        <v>0</v>
      </c>
      <c r="AO71" s="367">
        <f t="shared" si="52"/>
        <v>119.75496378187424</v>
      </c>
      <c r="AP71" s="367">
        <f t="shared" si="52"/>
        <v>697.86379863194361</v>
      </c>
      <c r="AQ71" s="367">
        <f t="shared" si="52"/>
        <v>1100.0583594935026</v>
      </c>
      <c r="AR71" s="367">
        <f t="shared" si="52"/>
        <v>2561.5841081457538</v>
      </c>
      <c r="AS71" s="367">
        <f t="shared" si="52"/>
        <v>4479.2612300530745</v>
      </c>
      <c r="AT71" s="367">
        <f t="shared" si="52"/>
        <v>0</v>
      </c>
      <c r="AU71" s="367">
        <f t="shared" si="52"/>
        <v>4479.2612300530755</v>
      </c>
      <c r="AV71" s="367">
        <f t="shared" si="52"/>
        <v>4479.2612300530755</v>
      </c>
      <c r="AW71" s="369">
        <f t="shared" si="52"/>
        <v>96.334999999999994</v>
      </c>
      <c r="AX71" s="369">
        <f>SUM(AX49:AX54,AX56:AX62,AX64:AX70)</f>
        <v>1364.7296666666666</v>
      </c>
      <c r="AY71" s="369">
        <f t="shared" si="52"/>
        <v>2236.877</v>
      </c>
      <c r="AZ71" s="369">
        <f t="shared" si="52"/>
        <v>2333.1663333333327</v>
      </c>
      <c r="BA71" s="369">
        <f>SUM(BA49:BA54,BA56:BA62,BA64:BA70)</f>
        <v>6031.1080000000002</v>
      </c>
      <c r="BB71" s="369">
        <f t="shared" si="52"/>
        <v>0</v>
      </c>
      <c r="BC71" s="369">
        <f t="shared" si="52"/>
        <v>6031.1080000000002</v>
      </c>
      <c r="BD71" s="369">
        <f>SUM(BD49:BD54,BD56:BD62,BD64:BD70)</f>
        <v>6031.1080000000002</v>
      </c>
      <c r="BE71" s="369">
        <f t="shared" si="52"/>
        <v>113.36499999999999</v>
      </c>
      <c r="BF71" s="369">
        <f t="shared" si="52"/>
        <v>2236.0294999999996</v>
      </c>
      <c r="BG71" s="369">
        <f t="shared" si="52"/>
        <v>0</v>
      </c>
      <c r="BH71" s="369">
        <f t="shared" si="52"/>
        <v>0</v>
      </c>
      <c r="BI71" s="369">
        <f t="shared" si="52"/>
        <v>2349.3944999999999</v>
      </c>
      <c r="BJ71" s="369">
        <f t="shared" si="52"/>
        <v>0</v>
      </c>
      <c r="BK71" s="369">
        <f t="shared" si="52"/>
        <v>2349.3944999999999</v>
      </c>
      <c r="BL71" s="369">
        <f t="shared" si="52"/>
        <v>2349.3944999999999</v>
      </c>
      <c r="BM71" s="369" t="e">
        <f t="shared" si="52"/>
        <v>#DIV/0!</v>
      </c>
      <c r="BN71" s="369" t="e">
        <f t="shared" si="52"/>
        <v>#DIV/0!</v>
      </c>
      <c r="BO71" s="369">
        <f t="shared" si="52"/>
        <v>0</v>
      </c>
      <c r="BP71" s="369">
        <f t="shared" si="52"/>
        <v>0</v>
      </c>
      <c r="BQ71" s="369" t="e">
        <f t="shared" si="52"/>
        <v>#DIV/0!</v>
      </c>
      <c r="BR71" s="369">
        <f t="shared" ref="BR71:BZ71" si="53">SUM(BR49:BR54,BR56:BR62,BR64:BR70)</f>
        <v>513.08683160394162</v>
      </c>
      <c r="BS71" s="369">
        <f t="shared" si="53"/>
        <v>113.83</v>
      </c>
      <c r="BT71" s="369">
        <f t="shared" si="53"/>
        <v>1974.5889710327458</v>
      </c>
      <c r="BU71" s="369">
        <f t="shared" si="53"/>
        <v>0</v>
      </c>
      <c r="BV71" s="369">
        <f t="shared" si="53"/>
        <v>0</v>
      </c>
      <c r="BW71" s="369">
        <f t="shared" si="53"/>
        <v>2088.418971032746</v>
      </c>
      <c r="BX71" s="369">
        <f t="shared" si="53"/>
        <v>0</v>
      </c>
      <c r="BY71" s="369">
        <f t="shared" si="53"/>
        <v>2088.418971032746</v>
      </c>
      <c r="BZ71" s="369">
        <f t="shared" si="53"/>
        <v>2088.418971032746</v>
      </c>
    </row>
    <row r="72" spans="1:96" s="247" customFormat="1" x14ac:dyDescent="0.3">
      <c r="A72" s="247" t="s">
        <v>186</v>
      </c>
      <c r="E72" s="245">
        <v>0</v>
      </c>
      <c r="F72" s="245">
        <v>0</v>
      </c>
      <c r="G72" s="245">
        <v>0</v>
      </c>
      <c r="H72" s="245">
        <v>0</v>
      </c>
      <c r="I72" s="260">
        <f t="shared" si="4"/>
        <v>0</v>
      </c>
      <c r="J72" s="245"/>
      <c r="K72" s="245">
        <v>473</v>
      </c>
      <c r="L72" s="245">
        <f t="shared" si="5"/>
        <v>473</v>
      </c>
      <c r="M72" s="245">
        <v>0</v>
      </c>
      <c r="N72" s="245">
        <v>0</v>
      </c>
      <c r="O72" s="245"/>
      <c r="P72" s="256">
        <f>SUM(BMH:SOS!P72)</f>
        <v>0</v>
      </c>
      <c r="Q72" s="256">
        <f>SUM(BMH:SOS!Q72)</f>
        <v>0</v>
      </c>
      <c r="R72" s="256">
        <f>SUM(BMH:SOS!R72)</f>
        <v>0</v>
      </c>
      <c r="S72" s="256">
        <f>SUM(BMH:SOS!S72)</f>
        <v>0</v>
      </c>
      <c r="T72" s="256">
        <f>SUM(BMH:SOS!T72)</f>
        <v>0</v>
      </c>
      <c r="U72" s="256">
        <f>SUM(BMH:SOS!U72)</f>
        <v>0</v>
      </c>
      <c r="V72" s="256">
        <f>SUM(BMH:SOS!V72)</f>
        <v>0</v>
      </c>
      <c r="W72" s="256">
        <f t="shared" si="6"/>
        <v>0</v>
      </c>
      <c r="X72" s="256"/>
      <c r="Y72" s="256">
        <f>SUM(BMH:SOS!Y72)</f>
        <v>0</v>
      </c>
      <c r="Z72" s="256">
        <f t="shared" si="7"/>
        <v>0</v>
      </c>
      <c r="AA72" s="256">
        <f>SUM(BMH:SOS!AA72)</f>
        <v>0</v>
      </c>
      <c r="AB72" s="256">
        <f>SUM(BMH:SOS!AB72)</f>
        <v>0</v>
      </c>
      <c r="AC72" s="256">
        <f>SUM(BMH:SOS!AC72)</f>
        <v>0</v>
      </c>
      <c r="AD72" s="256">
        <f>SUM(BMH:SOS!AD72)</f>
        <v>0</v>
      </c>
      <c r="AE72" s="256">
        <f t="shared" si="8"/>
        <v>0</v>
      </c>
      <c r="AF72" s="256"/>
      <c r="AG72" s="256">
        <f>SUM(BMH:SOS!AG72)</f>
        <v>0</v>
      </c>
      <c r="AH72" s="256">
        <f t="shared" si="9"/>
        <v>0</v>
      </c>
      <c r="AI72" s="245">
        <v>0</v>
      </c>
      <c r="AJ72" s="245">
        <v>0</v>
      </c>
      <c r="AK72" s="245">
        <v>0</v>
      </c>
      <c r="AL72" s="245">
        <v>0</v>
      </c>
      <c r="AM72" s="245">
        <v>0</v>
      </c>
      <c r="AN72" s="245">
        <v>0</v>
      </c>
      <c r="AO72" s="372">
        <v>0</v>
      </c>
      <c r="AP72" s="372">
        <v>0</v>
      </c>
      <c r="AQ72" s="372">
        <v>0</v>
      </c>
      <c r="AR72" s="372">
        <v>0</v>
      </c>
      <c r="AS72" s="371">
        <f t="shared" si="10"/>
        <v>0</v>
      </c>
      <c r="AT72" s="372"/>
      <c r="AU72" s="372">
        <v>0</v>
      </c>
      <c r="AV72" s="371">
        <f t="shared" si="11"/>
        <v>0</v>
      </c>
      <c r="AW72" s="371">
        <f>SUM(BMH:SOS!AW72)</f>
        <v>0</v>
      </c>
      <c r="AX72" s="371">
        <f>SUM(BMH:SOS!AX72)</f>
        <v>0</v>
      </c>
      <c r="AY72" s="371">
        <f>SUM(BMH:SOS!AY72)</f>
        <v>0</v>
      </c>
      <c r="AZ72" s="371">
        <f>SUM(BMH:SOS!AZ72)</f>
        <v>0</v>
      </c>
      <c r="BA72" s="371">
        <f t="shared" si="12"/>
        <v>0</v>
      </c>
      <c r="BB72" s="371"/>
      <c r="BC72" s="371">
        <f>SUM(BMH:SOS!BC72)</f>
        <v>0</v>
      </c>
      <c r="BD72" s="371">
        <f t="shared" si="13"/>
        <v>0</v>
      </c>
      <c r="BE72" s="371">
        <f>SUM(BMH:SOS!BE72)</f>
        <v>0</v>
      </c>
      <c r="BF72" s="371">
        <f>SUM(BMH:SOS!BF72)</f>
        <v>0</v>
      </c>
      <c r="BG72" s="371">
        <f>SUM(BMH:SOS!BG72)</f>
        <v>0</v>
      </c>
      <c r="BH72" s="371">
        <f>SUM(BMH:SOS!BH72)</f>
        <v>0</v>
      </c>
      <c r="BI72" s="371">
        <f t="shared" si="14"/>
        <v>0</v>
      </c>
      <c r="BJ72" s="371"/>
      <c r="BK72" s="371">
        <f>SUM(BMH:SOS!BK72)</f>
        <v>0</v>
      </c>
      <c r="BL72" s="371">
        <f t="shared" si="15"/>
        <v>0</v>
      </c>
      <c r="BM72" s="371">
        <f>SUM(BMH:SOS!BM72)</f>
        <v>0</v>
      </c>
      <c r="BN72" s="371">
        <f>SUM(BMH:SOS!BN72)</f>
        <v>0</v>
      </c>
      <c r="BO72" s="371">
        <f>SUM(BMH:SOS!BO72)</f>
        <v>0</v>
      </c>
      <c r="BP72" s="371">
        <f>SUM(BMH:SOS!BP72)</f>
        <v>0</v>
      </c>
      <c r="BQ72" s="371">
        <f>SUM(BMH:SOS!BQ72)</f>
        <v>0</v>
      </c>
      <c r="BR72" s="371">
        <f>SUM(BMH:SOS!BR72)</f>
        <v>0</v>
      </c>
      <c r="BS72" s="371">
        <f>SUM(BMH:SOS!BS72)</f>
        <v>0</v>
      </c>
      <c r="BT72" s="371">
        <f>SUM(BMH:SOS!BT72)</f>
        <v>0</v>
      </c>
      <c r="BU72" s="371">
        <f>SUM(BMH:SOS!BU72)</f>
        <v>0</v>
      </c>
      <c r="BV72" s="371">
        <f>SUM(BMH:SOS!BV72)</f>
        <v>0</v>
      </c>
      <c r="BW72" s="371">
        <f t="shared" si="16"/>
        <v>0</v>
      </c>
      <c r="BX72" s="371"/>
      <c r="BY72" s="371">
        <f>SUM(BMH:SOS!BY72)</f>
        <v>0</v>
      </c>
      <c r="BZ72" s="371">
        <f t="shared" si="17"/>
        <v>0</v>
      </c>
    </row>
    <row r="73" spans="1:96" s="251" customFormat="1" x14ac:dyDescent="0.3">
      <c r="A73" s="251" t="s">
        <v>187</v>
      </c>
      <c r="E73" s="249">
        <v>0</v>
      </c>
      <c r="F73" s="249">
        <v>0</v>
      </c>
      <c r="G73" s="249">
        <v>0</v>
      </c>
      <c r="H73" s="249">
        <v>0</v>
      </c>
      <c r="I73" s="260">
        <f t="shared" si="4"/>
        <v>0</v>
      </c>
      <c r="J73" s="249"/>
      <c r="K73" s="249">
        <v>0</v>
      </c>
      <c r="L73" s="249">
        <f t="shared" si="5"/>
        <v>0</v>
      </c>
      <c r="M73" s="249">
        <v>0</v>
      </c>
      <c r="N73" s="249">
        <v>0</v>
      </c>
      <c r="O73" s="249"/>
      <c r="P73" s="256">
        <f>SUM(BMH:SOS!P73)</f>
        <v>0</v>
      </c>
      <c r="Q73" s="256">
        <f>SUM(BMH:SOS!Q73)</f>
        <v>0</v>
      </c>
      <c r="R73" s="256">
        <f>SUM(BMH:SOS!R73)</f>
        <v>0</v>
      </c>
      <c r="S73" s="256">
        <f>SUM(BMH:SOS!S73)</f>
        <v>0</v>
      </c>
      <c r="T73" s="256">
        <f>SUM(BMH:SOS!T73)</f>
        <v>0</v>
      </c>
      <c r="U73" s="256">
        <f>SUM(BMH:SOS!U73)</f>
        <v>0</v>
      </c>
      <c r="V73" s="256">
        <f>SUM(BMH:SOS!V73)</f>
        <v>0</v>
      </c>
      <c r="W73" s="256">
        <f t="shared" ref="W73:W135" si="54">SUM(S73:V73)</f>
        <v>0</v>
      </c>
      <c r="X73" s="256"/>
      <c r="Y73" s="256">
        <f>SUM(BMH:SOS!Y73)</f>
        <v>0</v>
      </c>
      <c r="Z73" s="256">
        <f t="shared" ref="Z73:Z135" si="55">X73+Y73</f>
        <v>0</v>
      </c>
      <c r="AA73" s="256">
        <f>SUM(BMH:SOS!AA73)</f>
        <v>0</v>
      </c>
      <c r="AB73" s="256">
        <f>SUM(BMH:SOS!AB73)</f>
        <v>0</v>
      </c>
      <c r="AC73" s="256">
        <f>SUM(BMH:SOS!AC73)</f>
        <v>0</v>
      </c>
      <c r="AD73" s="256">
        <f>SUM(BMH:SOS!AD73)</f>
        <v>0</v>
      </c>
      <c r="AE73" s="256">
        <f t="shared" ref="AE73:AE136" si="56">SUM(AA73:AD73)</f>
        <v>0</v>
      </c>
      <c r="AF73" s="256"/>
      <c r="AG73" s="256">
        <f>SUM(BMH:SOS!AG73)</f>
        <v>0</v>
      </c>
      <c r="AH73" s="256">
        <f t="shared" ref="AH73:AH135" si="57">AF73+AG73</f>
        <v>0</v>
      </c>
      <c r="AI73" s="249">
        <v>0</v>
      </c>
      <c r="AJ73" s="249">
        <v>0</v>
      </c>
      <c r="AK73" s="249">
        <v>0</v>
      </c>
      <c r="AL73" s="249">
        <v>0</v>
      </c>
      <c r="AM73" s="249">
        <v>0</v>
      </c>
      <c r="AN73" s="249">
        <v>0</v>
      </c>
      <c r="AO73" s="373">
        <v>0</v>
      </c>
      <c r="AP73" s="373">
        <v>0</v>
      </c>
      <c r="AQ73" s="373">
        <v>0</v>
      </c>
      <c r="AR73" s="373">
        <v>0</v>
      </c>
      <c r="AS73" s="371">
        <f t="shared" si="10"/>
        <v>0</v>
      </c>
      <c r="AT73" s="373"/>
      <c r="AU73" s="373">
        <v>0</v>
      </c>
      <c r="AV73" s="371">
        <f t="shared" si="11"/>
        <v>0</v>
      </c>
      <c r="AW73" s="371">
        <f>SUM(BMH:SOS!AW73)</f>
        <v>0</v>
      </c>
      <c r="AX73" s="371">
        <f>SUM(BMH:SOS!AX73)</f>
        <v>0</v>
      </c>
      <c r="AY73" s="371">
        <f>SUM(BMH:SOS!AY73)</f>
        <v>0</v>
      </c>
      <c r="AZ73" s="371">
        <f>SUM(BMH:SOS!AZ73)</f>
        <v>0</v>
      </c>
      <c r="BA73" s="371">
        <f t="shared" ref="BA73:BA136" si="58">SUM(AW73:AZ73)</f>
        <v>0</v>
      </c>
      <c r="BB73" s="371"/>
      <c r="BC73" s="371">
        <f>SUM(BMH:SOS!BC73)</f>
        <v>0</v>
      </c>
      <c r="BD73" s="371">
        <f t="shared" ref="BD73:BD135" si="59">BB73+BC73</f>
        <v>0</v>
      </c>
      <c r="BE73" s="371">
        <f>SUM(BMH:SOS!BE73)</f>
        <v>0</v>
      </c>
      <c r="BF73" s="371">
        <f>SUM(BMH:SOS!BF73)</f>
        <v>0</v>
      </c>
      <c r="BG73" s="371">
        <f>SUM(BMH:SOS!BG73)</f>
        <v>0</v>
      </c>
      <c r="BH73" s="371">
        <f>SUM(BMH:SOS!BH73)</f>
        <v>0</v>
      </c>
      <c r="BI73" s="371">
        <f t="shared" ref="BI73:BI136" si="60">SUM(BE73:BH73)</f>
        <v>0</v>
      </c>
      <c r="BJ73" s="371"/>
      <c r="BK73" s="371">
        <f>SUM(BMH:SOS!BK73)</f>
        <v>0</v>
      </c>
      <c r="BL73" s="371">
        <f t="shared" ref="BL73:BL135" si="61">BJ73+BK73</f>
        <v>0</v>
      </c>
      <c r="BM73" s="371">
        <f>SUM(BMH:SOS!BM73)</f>
        <v>0</v>
      </c>
      <c r="BN73" s="371">
        <f>SUM(BMH:SOS!BN73)</f>
        <v>0</v>
      </c>
      <c r="BO73" s="371">
        <f>SUM(BMH:SOS!BO73)</f>
        <v>0</v>
      </c>
      <c r="BP73" s="371">
        <f>SUM(BMH:SOS!BP73)</f>
        <v>0</v>
      </c>
      <c r="BQ73" s="371">
        <f>SUM(BMH:SOS!BQ73)</f>
        <v>0</v>
      </c>
      <c r="BR73" s="371">
        <f>SUM(BMH:SOS!BR73)</f>
        <v>0</v>
      </c>
      <c r="BS73" s="371">
        <f>SUM(BMH:SOS!BS73)</f>
        <v>0</v>
      </c>
      <c r="BT73" s="371">
        <f>SUM(BMH:SOS!BT73)</f>
        <v>0</v>
      </c>
      <c r="BU73" s="371">
        <f>SUM(BMH:SOS!BU73)</f>
        <v>0</v>
      </c>
      <c r="BV73" s="371">
        <f>SUM(BMH:SOS!BV73)</f>
        <v>0</v>
      </c>
      <c r="BW73" s="371">
        <f t="shared" ref="BW73:BW136" si="62">SUM(BS73:BV73)</f>
        <v>0</v>
      </c>
      <c r="BX73" s="371"/>
      <c r="BY73" s="371">
        <f>SUM(BMH:SOS!BY73)</f>
        <v>0</v>
      </c>
      <c r="BZ73" s="371">
        <f t="shared" ref="BZ73:BZ135" si="63">BX73+BY73</f>
        <v>0</v>
      </c>
    </row>
    <row r="74" spans="1:96" s="289" customFormat="1" ht="27.6" x14ac:dyDescent="0.3">
      <c r="A74" s="289" t="s">
        <v>188</v>
      </c>
      <c r="E74" s="254">
        <f>SUM(E75:E82)</f>
        <v>0</v>
      </c>
      <c r="F74" s="254">
        <f t="shared" ref="F74:BQ74" si="64">SUM(F75:F82)</f>
        <v>157</v>
      </c>
      <c r="G74" s="254">
        <f t="shared" si="64"/>
        <v>157</v>
      </c>
      <c r="H74" s="254">
        <f t="shared" si="64"/>
        <v>331</v>
      </c>
      <c r="I74" s="254">
        <f t="shared" si="64"/>
        <v>645</v>
      </c>
      <c r="J74" s="254">
        <f t="shared" si="64"/>
        <v>0</v>
      </c>
      <c r="K74" s="254">
        <f t="shared" si="64"/>
        <v>645</v>
      </c>
      <c r="L74" s="254">
        <f t="shared" si="64"/>
        <v>645</v>
      </c>
      <c r="M74" s="254">
        <f t="shared" si="64"/>
        <v>0</v>
      </c>
      <c r="N74" s="254">
        <f t="shared" si="64"/>
        <v>0</v>
      </c>
      <c r="O74" s="254">
        <f t="shared" si="64"/>
        <v>0</v>
      </c>
      <c r="P74" s="254">
        <f t="shared" si="64"/>
        <v>36.799999999999997</v>
      </c>
      <c r="Q74" s="254">
        <f t="shared" si="64"/>
        <v>43.2</v>
      </c>
      <c r="R74" s="254">
        <f t="shared" si="64"/>
        <v>80</v>
      </c>
      <c r="S74" s="254">
        <f t="shared" si="64"/>
        <v>0</v>
      </c>
      <c r="T74" s="254">
        <f t="shared" si="64"/>
        <v>0</v>
      </c>
      <c r="U74" s="254">
        <f t="shared" si="64"/>
        <v>0</v>
      </c>
      <c r="V74" s="254">
        <f t="shared" si="64"/>
        <v>0</v>
      </c>
      <c r="W74" s="254">
        <f t="shared" si="64"/>
        <v>0</v>
      </c>
      <c r="X74" s="254">
        <f t="shared" si="64"/>
        <v>0</v>
      </c>
      <c r="Y74" s="254">
        <f t="shared" si="64"/>
        <v>0</v>
      </c>
      <c r="Z74" s="254">
        <f t="shared" si="64"/>
        <v>0</v>
      </c>
      <c r="AA74" s="254">
        <f t="shared" si="64"/>
        <v>0</v>
      </c>
      <c r="AB74" s="254">
        <f t="shared" si="64"/>
        <v>0</v>
      </c>
      <c r="AC74" s="254">
        <f t="shared" si="64"/>
        <v>0</v>
      </c>
      <c r="AD74" s="254">
        <f t="shared" si="64"/>
        <v>0</v>
      </c>
      <c r="AE74" s="254">
        <f t="shared" si="64"/>
        <v>0</v>
      </c>
      <c r="AF74" s="254">
        <f t="shared" si="64"/>
        <v>0</v>
      </c>
      <c r="AG74" s="254">
        <f t="shared" si="64"/>
        <v>0</v>
      </c>
      <c r="AH74" s="254">
        <f t="shared" si="64"/>
        <v>0</v>
      </c>
      <c r="AI74" s="254">
        <f t="shared" si="64"/>
        <v>0</v>
      </c>
      <c r="AJ74" s="254">
        <f t="shared" si="64"/>
        <v>0</v>
      </c>
      <c r="AK74" s="254">
        <f t="shared" si="64"/>
        <v>0</v>
      </c>
      <c r="AL74" s="254">
        <f t="shared" si="64"/>
        <v>0</v>
      </c>
      <c r="AM74" s="254">
        <f t="shared" si="64"/>
        <v>0</v>
      </c>
      <c r="AN74" s="254">
        <f t="shared" si="64"/>
        <v>0</v>
      </c>
      <c r="AO74" s="254">
        <f t="shared" si="64"/>
        <v>0</v>
      </c>
      <c r="AP74" s="254">
        <f t="shared" si="64"/>
        <v>17.821103000000001</v>
      </c>
      <c r="AQ74" s="254">
        <f t="shared" si="64"/>
        <v>17.821103000000001</v>
      </c>
      <c r="AR74" s="254">
        <f t="shared" si="64"/>
        <v>19.375353</v>
      </c>
      <c r="AS74" s="254">
        <f t="shared" si="64"/>
        <v>55.017559000000006</v>
      </c>
      <c r="AT74" s="254">
        <f t="shared" si="64"/>
        <v>0</v>
      </c>
      <c r="AU74" s="254">
        <f t="shared" si="64"/>
        <v>55.017559000000006</v>
      </c>
      <c r="AV74" s="254">
        <f t="shared" si="64"/>
        <v>55.017559000000006</v>
      </c>
      <c r="AW74" s="254">
        <f t="shared" si="64"/>
        <v>0</v>
      </c>
      <c r="AX74" s="254">
        <f t="shared" si="64"/>
        <v>0</v>
      </c>
      <c r="AY74" s="254">
        <f t="shared" si="64"/>
        <v>0</v>
      </c>
      <c r="AZ74" s="254">
        <f t="shared" si="64"/>
        <v>0</v>
      </c>
      <c r="BA74" s="254">
        <f t="shared" si="64"/>
        <v>0</v>
      </c>
      <c r="BB74" s="254">
        <f t="shared" si="64"/>
        <v>0</v>
      </c>
      <c r="BC74" s="254">
        <f t="shared" si="64"/>
        <v>0</v>
      </c>
      <c r="BD74" s="254">
        <f t="shared" si="64"/>
        <v>0</v>
      </c>
      <c r="BE74" s="254">
        <f t="shared" si="64"/>
        <v>0</v>
      </c>
      <c r="BF74" s="254">
        <f t="shared" si="64"/>
        <v>0</v>
      </c>
      <c r="BG74" s="254">
        <f t="shared" si="64"/>
        <v>0</v>
      </c>
      <c r="BH74" s="254">
        <f t="shared" si="64"/>
        <v>0</v>
      </c>
      <c r="BI74" s="254">
        <f t="shared" si="64"/>
        <v>0</v>
      </c>
      <c r="BJ74" s="254">
        <f t="shared" si="64"/>
        <v>0</v>
      </c>
      <c r="BK74" s="254">
        <f t="shared" si="64"/>
        <v>0</v>
      </c>
      <c r="BL74" s="254">
        <f t="shared" si="64"/>
        <v>0</v>
      </c>
      <c r="BM74" s="254" t="e">
        <f t="shared" si="64"/>
        <v>#DIV/0!</v>
      </c>
      <c r="BN74" s="254" t="e">
        <f t="shared" si="64"/>
        <v>#DIV/0!</v>
      </c>
      <c r="BO74" s="254">
        <f t="shared" si="64"/>
        <v>0</v>
      </c>
      <c r="BP74" s="254">
        <f t="shared" si="64"/>
        <v>0</v>
      </c>
      <c r="BQ74" s="254" t="e">
        <f t="shared" si="64"/>
        <v>#DIV/0!</v>
      </c>
      <c r="BR74" s="254">
        <f t="shared" ref="BR74:BZ74" si="65">SUM(BR75:BR82)</f>
        <v>1.78</v>
      </c>
      <c r="BS74" s="254">
        <f t="shared" si="65"/>
        <v>0</v>
      </c>
      <c r="BT74" s="254">
        <f t="shared" si="65"/>
        <v>0</v>
      </c>
      <c r="BU74" s="254">
        <f t="shared" si="65"/>
        <v>0</v>
      </c>
      <c r="BV74" s="254">
        <f t="shared" si="65"/>
        <v>0</v>
      </c>
      <c r="BW74" s="254">
        <f t="shared" si="65"/>
        <v>0</v>
      </c>
      <c r="BX74" s="254">
        <f t="shared" si="65"/>
        <v>0</v>
      </c>
      <c r="BY74" s="254">
        <f t="shared" si="65"/>
        <v>0</v>
      </c>
      <c r="BZ74" s="254">
        <f t="shared" si="65"/>
        <v>0</v>
      </c>
      <c r="CA74" s="254">
        <f t="shared" ref="CA74" si="66">SUM(CA75:CA82)</f>
        <v>0</v>
      </c>
      <c r="CB74" s="254">
        <f t="shared" ref="CB74" si="67">SUM(CB75:CB82)</f>
        <v>0</v>
      </c>
      <c r="CC74" s="254">
        <f t="shared" ref="CC74" si="68">SUM(CC75:CC82)</f>
        <v>0</v>
      </c>
      <c r="CD74" s="254">
        <f t="shared" ref="CD74" si="69">SUM(CD75:CD82)</f>
        <v>0</v>
      </c>
      <c r="CE74" s="254">
        <f t="shared" ref="CE74" si="70">SUM(CE75:CE82)</f>
        <v>0</v>
      </c>
      <c r="CF74" s="254">
        <f t="shared" ref="CF74" si="71">SUM(CF75:CF82)</f>
        <v>0</v>
      </c>
    </row>
    <row r="75" spans="1:96" ht="27.6" x14ac:dyDescent="0.25">
      <c r="A75" s="257" t="s">
        <v>134</v>
      </c>
      <c r="B75" s="257"/>
      <c r="C75" s="256" t="s">
        <v>82</v>
      </c>
      <c r="D75" s="258" t="s">
        <v>137</v>
      </c>
      <c r="E75" s="256">
        <v>0</v>
      </c>
      <c r="F75" s="256">
        <v>0</v>
      </c>
      <c r="G75" s="256">
        <v>0</v>
      </c>
      <c r="H75" s="256">
        <v>0</v>
      </c>
      <c r="I75" s="260">
        <f t="shared" ref="I75:I138" si="72">E75+F75+G75+H75</f>
        <v>0</v>
      </c>
      <c r="J75" s="256"/>
      <c r="K75" s="256">
        <v>0</v>
      </c>
      <c r="L75" s="256">
        <f t="shared" si="5"/>
        <v>0</v>
      </c>
      <c r="M75" s="256">
        <v>0</v>
      </c>
      <c r="N75" s="256">
        <v>0</v>
      </c>
      <c r="O75" s="256"/>
      <c r="P75" s="256">
        <f>SUM(BMH:SOS!P75)</f>
        <v>0</v>
      </c>
      <c r="Q75" s="256">
        <f>SUM(BMH:SOS!Q75)</f>
        <v>0</v>
      </c>
      <c r="R75" s="256">
        <f>SUM(BMH:SOS!R75)</f>
        <v>0</v>
      </c>
      <c r="S75" s="256">
        <f>SUM(BMH:SOS!S75)</f>
        <v>0</v>
      </c>
      <c r="T75" s="256">
        <f>SUM(BMH:SOS!T75)</f>
        <v>0</v>
      </c>
      <c r="U75" s="256">
        <f>SUM(BMH:SOS!U75)</f>
        <v>0</v>
      </c>
      <c r="V75" s="256">
        <f>SUM(BMH:SOS!V75)</f>
        <v>0</v>
      </c>
      <c r="W75" s="256">
        <f t="shared" si="54"/>
        <v>0</v>
      </c>
      <c r="X75" s="256"/>
      <c r="Y75" s="256">
        <f>SUM(BMH:SOS!Y75)</f>
        <v>0</v>
      </c>
      <c r="Z75" s="256">
        <f t="shared" si="55"/>
        <v>0</v>
      </c>
      <c r="AA75" s="256">
        <f>SUM(BMH:SOS!AA75)</f>
        <v>0</v>
      </c>
      <c r="AB75" s="256">
        <f>SUM(BMH:SOS!AB75)</f>
        <v>0</v>
      </c>
      <c r="AC75" s="256">
        <f>SUM(BMH:SOS!AC75)</f>
        <v>0</v>
      </c>
      <c r="AD75" s="256">
        <f>SUM(BMH:SOS!AD75)</f>
        <v>0</v>
      </c>
      <c r="AE75" s="256">
        <f t="shared" si="56"/>
        <v>0</v>
      </c>
      <c r="AF75" s="256"/>
      <c r="AG75" s="256">
        <f>SUM(BMH:SOS!AG75)</f>
        <v>0</v>
      </c>
      <c r="AH75" s="256">
        <f t="shared" si="57"/>
        <v>0</v>
      </c>
      <c r="AI75" s="256">
        <v>0</v>
      </c>
      <c r="AJ75" s="256">
        <v>0</v>
      </c>
      <c r="AK75" s="256">
        <v>0</v>
      </c>
      <c r="AL75" s="256">
        <v>0</v>
      </c>
      <c r="AM75" s="256">
        <v>0</v>
      </c>
      <c r="AN75" s="256">
        <v>0</v>
      </c>
      <c r="AO75" s="371">
        <v>0</v>
      </c>
      <c r="AP75" s="371">
        <v>0</v>
      </c>
      <c r="AQ75" s="371">
        <v>0</v>
      </c>
      <c r="AR75" s="371">
        <v>0</v>
      </c>
      <c r="AS75" s="371">
        <f t="shared" si="10"/>
        <v>0</v>
      </c>
      <c r="AT75" s="371"/>
      <c r="AU75" s="371">
        <v>0</v>
      </c>
      <c r="AV75" s="371">
        <f t="shared" si="11"/>
        <v>0</v>
      </c>
      <c r="AW75" s="371">
        <f>SUM(BMH:SOS!AW75)</f>
        <v>0</v>
      </c>
      <c r="AX75" s="371">
        <f>SUM(BMH:SOS!AX75)</f>
        <v>0</v>
      </c>
      <c r="AY75" s="371">
        <f>SUM(BMH:SOS!AY75)</f>
        <v>0</v>
      </c>
      <c r="AZ75" s="371">
        <f>SUM(BMH:SOS!AZ75)</f>
        <v>0</v>
      </c>
      <c r="BA75" s="371">
        <f t="shared" si="58"/>
        <v>0</v>
      </c>
      <c r="BB75" s="371"/>
      <c r="BC75" s="371">
        <f>SUM(BMH:SOS!BC75)</f>
        <v>0</v>
      </c>
      <c r="BD75" s="371">
        <f t="shared" si="59"/>
        <v>0</v>
      </c>
      <c r="BE75" s="371">
        <f>SUM(BMH:SOS!BE75)</f>
        <v>0</v>
      </c>
      <c r="BF75" s="371">
        <f>SUM(BMH:SOS!BF75)</f>
        <v>0</v>
      </c>
      <c r="BG75" s="371">
        <f>SUM(BMH:SOS!BG75)</f>
        <v>0</v>
      </c>
      <c r="BH75" s="371">
        <f>SUM(BMH:SOS!BH75)</f>
        <v>0</v>
      </c>
      <c r="BI75" s="371">
        <f t="shared" si="60"/>
        <v>0</v>
      </c>
      <c r="BJ75" s="371"/>
      <c r="BK75" s="371">
        <f>SUM(BMH:SOS!BK75)</f>
        <v>0</v>
      </c>
      <c r="BL75" s="371">
        <f t="shared" si="61"/>
        <v>0</v>
      </c>
      <c r="BM75" s="371" t="e">
        <f>SUM(BMH:SOS!BM75)</f>
        <v>#DIV/0!</v>
      </c>
      <c r="BN75" s="371" t="e">
        <f>SUM(BMH:SOS!BN75)</f>
        <v>#DIV/0!</v>
      </c>
      <c r="BO75" s="371">
        <f>SUM(BMH:SOS!BO75)</f>
        <v>0</v>
      </c>
      <c r="BP75" s="371">
        <f>SUM(BMH:SOS!BP75)</f>
        <v>0</v>
      </c>
      <c r="BQ75" s="371" t="e">
        <f>SUM(BMH:SOS!BQ75)</f>
        <v>#DIV/0!</v>
      </c>
      <c r="BR75" s="371">
        <f>SUM(BMH:SOS!BR75)</f>
        <v>0</v>
      </c>
      <c r="BS75" s="371">
        <f>SUM(BMH:SOS!BS75)</f>
        <v>0</v>
      </c>
      <c r="BT75" s="371">
        <f>SUM(BMH:SOS!BT75)</f>
        <v>0</v>
      </c>
      <c r="BU75" s="371">
        <f>SUM(BMH:SOS!BU75)</f>
        <v>0</v>
      </c>
      <c r="BV75" s="371">
        <f>SUM(BMH:SOS!BV75)</f>
        <v>0</v>
      </c>
      <c r="BW75" s="371">
        <f t="shared" si="62"/>
        <v>0</v>
      </c>
      <c r="BX75" s="371"/>
      <c r="BY75" s="371">
        <f>SUM(BMH:SOS!BY75)</f>
        <v>0</v>
      </c>
      <c r="BZ75" s="371">
        <f t="shared" si="63"/>
        <v>0</v>
      </c>
      <c r="CA75" s="256"/>
      <c r="CB75" s="256"/>
      <c r="CC75" s="256"/>
      <c r="CD75" s="256"/>
      <c r="CE75" s="256"/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x14ac:dyDescent="0.25">
      <c r="A76" s="257" t="s">
        <v>189</v>
      </c>
      <c r="B76" s="257"/>
      <c r="C76" s="256" t="s">
        <v>82</v>
      </c>
      <c r="D76" s="258" t="s">
        <v>190</v>
      </c>
      <c r="E76" s="256">
        <v>0</v>
      </c>
      <c r="F76" s="256">
        <v>0</v>
      </c>
      <c r="G76" s="256">
        <v>0</v>
      </c>
      <c r="H76" s="256">
        <v>0</v>
      </c>
      <c r="I76" s="260">
        <f t="shared" si="72"/>
        <v>0</v>
      </c>
      <c r="J76" s="256"/>
      <c r="K76" s="256">
        <v>0</v>
      </c>
      <c r="L76" s="256">
        <f t="shared" ref="L76:L138" si="73">J76+K76</f>
        <v>0</v>
      </c>
      <c r="M76" s="256">
        <v>0</v>
      </c>
      <c r="N76" s="256">
        <v>0</v>
      </c>
      <c r="O76" s="256"/>
      <c r="P76" s="256">
        <f>SUM(BMH:SOS!P76)</f>
        <v>0</v>
      </c>
      <c r="Q76" s="256">
        <f>SUM(BMH:SOS!Q76)</f>
        <v>0</v>
      </c>
      <c r="R76" s="256">
        <f>SUM(BMH:SOS!R76)</f>
        <v>0</v>
      </c>
      <c r="S76" s="256">
        <f>SUM(BMH:SOS!S76)</f>
        <v>0</v>
      </c>
      <c r="T76" s="256">
        <f>SUM(BMH:SOS!T76)</f>
        <v>0</v>
      </c>
      <c r="U76" s="256">
        <f>SUM(BMH:SOS!U76)</f>
        <v>0</v>
      </c>
      <c r="V76" s="256">
        <f>SUM(BMH:SOS!V76)</f>
        <v>0</v>
      </c>
      <c r="W76" s="256">
        <f t="shared" si="54"/>
        <v>0</v>
      </c>
      <c r="X76" s="256"/>
      <c r="Y76" s="256">
        <f>SUM(BMH:SOS!Y76)</f>
        <v>0</v>
      </c>
      <c r="Z76" s="256">
        <f t="shared" si="55"/>
        <v>0</v>
      </c>
      <c r="AA76" s="256">
        <f>SUM(BMH:SOS!AA76)</f>
        <v>0</v>
      </c>
      <c r="AB76" s="256">
        <f>SUM(BMH:SOS!AB76)</f>
        <v>0</v>
      </c>
      <c r="AC76" s="256">
        <f>SUM(BMH:SOS!AC76)</f>
        <v>0</v>
      </c>
      <c r="AD76" s="256">
        <f>SUM(BMH:SOS!AD76)</f>
        <v>0</v>
      </c>
      <c r="AE76" s="256">
        <f t="shared" si="56"/>
        <v>0</v>
      </c>
      <c r="AF76" s="256"/>
      <c r="AG76" s="256">
        <f>SUM(BMH:SOS!AG76)</f>
        <v>0</v>
      </c>
      <c r="AH76" s="256">
        <f t="shared" si="57"/>
        <v>0</v>
      </c>
      <c r="AI76" s="256">
        <v>0</v>
      </c>
      <c r="AJ76" s="256">
        <v>0</v>
      </c>
      <c r="AK76" s="256">
        <v>0</v>
      </c>
      <c r="AL76" s="256">
        <v>0</v>
      </c>
      <c r="AM76" s="256">
        <v>0</v>
      </c>
      <c r="AN76" s="256">
        <v>0</v>
      </c>
      <c r="AO76" s="371">
        <v>0</v>
      </c>
      <c r="AP76" s="371">
        <v>0</v>
      </c>
      <c r="AQ76" s="371">
        <v>0</v>
      </c>
      <c r="AR76" s="371">
        <v>0</v>
      </c>
      <c r="AS76" s="371">
        <f t="shared" si="10"/>
        <v>0</v>
      </c>
      <c r="AT76" s="371"/>
      <c r="AU76" s="371">
        <v>0</v>
      </c>
      <c r="AV76" s="371">
        <f t="shared" si="11"/>
        <v>0</v>
      </c>
      <c r="AW76" s="371">
        <f>SUM(BMH:SOS!AW76)</f>
        <v>0</v>
      </c>
      <c r="AX76" s="371">
        <f>SUM(BMH:SOS!AX76)</f>
        <v>0</v>
      </c>
      <c r="AY76" s="371">
        <f>SUM(BMH:SOS!AY76)</f>
        <v>0</v>
      </c>
      <c r="AZ76" s="371">
        <f>SUM(BMH:SOS!AZ76)</f>
        <v>0</v>
      </c>
      <c r="BA76" s="371">
        <f t="shared" si="58"/>
        <v>0</v>
      </c>
      <c r="BB76" s="371"/>
      <c r="BC76" s="371">
        <f>SUM(BMH:SOS!BC76)</f>
        <v>0</v>
      </c>
      <c r="BD76" s="371">
        <f t="shared" si="59"/>
        <v>0</v>
      </c>
      <c r="BE76" s="371">
        <f>SUM(BMH:SOS!BE76)</f>
        <v>0</v>
      </c>
      <c r="BF76" s="371">
        <f>SUM(BMH:SOS!BF76)</f>
        <v>0</v>
      </c>
      <c r="BG76" s="371">
        <f>SUM(BMH:SOS!BG76)</f>
        <v>0</v>
      </c>
      <c r="BH76" s="371">
        <f>SUM(BMH:SOS!BH76)</f>
        <v>0</v>
      </c>
      <c r="BI76" s="371">
        <f t="shared" si="60"/>
        <v>0</v>
      </c>
      <c r="BJ76" s="371"/>
      <c r="BK76" s="371">
        <f>SUM(BMH:SOS!BK76)</f>
        <v>0</v>
      </c>
      <c r="BL76" s="371">
        <f t="shared" si="61"/>
        <v>0</v>
      </c>
      <c r="BM76" s="371" t="e">
        <f>SUM(BMH:SOS!BM76)</f>
        <v>#DIV/0!</v>
      </c>
      <c r="BN76" s="371" t="e">
        <f>SUM(BMH:SOS!BN76)</f>
        <v>#DIV/0!</v>
      </c>
      <c r="BO76" s="371">
        <f>SUM(BMH:SOS!BO76)</f>
        <v>0</v>
      </c>
      <c r="BP76" s="371">
        <f>SUM(BMH:SOS!BP76)</f>
        <v>0</v>
      </c>
      <c r="BQ76" s="371" t="e">
        <f>SUM(BMH:SOS!BQ76)</f>
        <v>#DIV/0!</v>
      </c>
      <c r="BR76" s="371">
        <f>SUM(BMH:SOS!BR76)</f>
        <v>0</v>
      </c>
      <c r="BS76" s="371">
        <f>SUM(BMH:SOS!BS76)</f>
        <v>0</v>
      </c>
      <c r="BT76" s="371">
        <f>SUM(BMH:SOS!BT76)</f>
        <v>0</v>
      </c>
      <c r="BU76" s="371">
        <f>SUM(BMH:SOS!BU76)</f>
        <v>0</v>
      </c>
      <c r="BV76" s="371">
        <f>SUM(BMH:SOS!BV76)</f>
        <v>0</v>
      </c>
      <c r="BW76" s="371">
        <f t="shared" si="62"/>
        <v>0</v>
      </c>
      <c r="BX76" s="371"/>
      <c r="BY76" s="371">
        <f>SUM(BMH:SOS!BY76)</f>
        <v>0</v>
      </c>
      <c r="BZ76" s="371">
        <f t="shared" si="63"/>
        <v>0</v>
      </c>
      <c r="CA76" s="256"/>
      <c r="CB76" s="256"/>
      <c r="CC76" s="256"/>
      <c r="CD76" s="256"/>
      <c r="CE76" s="256"/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x14ac:dyDescent="0.25">
      <c r="A77" s="257" t="s">
        <v>191</v>
      </c>
      <c r="B77" s="257"/>
      <c r="C77" s="256" t="s">
        <v>144</v>
      </c>
      <c r="D77" s="258" t="s">
        <v>192</v>
      </c>
      <c r="E77" s="256">
        <v>0</v>
      </c>
      <c r="F77" s="256">
        <v>0</v>
      </c>
      <c r="G77" s="256">
        <v>0</v>
      </c>
      <c r="H77" s="256">
        <v>0</v>
      </c>
      <c r="I77" s="260">
        <f t="shared" si="72"/>
        <v>0</v>
      </c>
      <c r="J77" s="256"/>
      <c r="K77" s="256">
        <v>0</v>
      </c>
      <c r="L77" s="256">
        <f t="shared" si="73"/>
        <v>0</v>
      </c>
      <c r="M77" s="256">
        <v>0</v>
      </c>
      <c r="N77" s="256">
        <v>0</v>
      </c>
      <c r="O77" s="256"/>
      <c r="P77" s="256">
        <f>SUM(BMH:SOS!P77)</f>
        <v>0</v>
      </c>
      <c r="Q77" s="256">
        <f>SUM(BMH:SOS!Q77)</f>
        <v>0</v>
      </c>
      <c r="R77" s="256">
        <f>SUM(BMH:SOS!R77)</f>
        <v>0</v>
      </c>
      <c r="S77" s="256">
        <f>SUM(BMH:SOS!S77)</f>
        <v>0</v>
      </c>
      <c r="T77" s="256">
        <f>SUM(BMH:SOS!T77)</f>
        <v>0</v>
      </c>
      <c r="U77" s="256">
        <f>SUM(BMH:SOS!U77)</f>
        <v>0</v>
      </c>
      <c r="V77" s="256">
        <f>SUM(BMH:SOS!V77)</f>
        <v>0</v>
      </c>
      <c r="W77" s="256">
        <f t="shared" si="54"/>
        <v>0</v>
      </c>
      <c r="X77" s="256"/>
      <c r="Y77" s="256">
        <f>SUM(BMH:SOS!Y77)</f>
        <v>0</v>
      </c>
      <c r="Z77" s="256">
        <f t="shared" si="55"/>
        <v>0</v>
      </c>
      <c r="AA77" s="256">
        <f>SUM(BMH:SOS!AA77)</f>
        <v>0</v>
      </c>
      <c r="AB77" s="256">
        <f>SUM(BMH:SOS!AB77)</f>
        <v>0</v>
      </c>
      <c r="AC77" s="256">
        <f>SUM(BMH:SOS!AC77)</f>
        <v>0</v>
      </c>
      <c r="AD77" s="256">
        <f>SUM(BMH:SOS!AD77)</f>
        <v>0</v>
      </c>
      <c r="AE77" s="256">
        <f t="shared" si="56"/>
        <v>0</v>
      </c>
      <c r="AF77" s="256"/>
      <c r="AG77" s="256">
        <f>SUM(BMH:SOS!AG77)</f>
        <v>0</v>
      </c>
      <c r="AH77" s="256">
        <f t="shared" si="57"/>
        <v>0</v>
      </c>
      <c r="AI77" s="256">
        <v>0</v>
      </c>
      <c r="AJ77" s="256">
        <v>0</v>
      </c>
      <c r="AK77" s="256">
        <v>0</v>
      </c>
      <c r="AL77" s="256">
        <v>0</v>
      </c>
      <c r="AM77" s="256">
        <v>0</v>
      </c>
      <c r="AN77" s="256">
        <v>0</v>
      </c>
      <c r="AO77" s="371">
        <v>0</v>
      </c>
      <c r="AP77" s="371">
        <v>0</v>
      </c>
      <c r="AQ77" s="371">
        <v>0</v>
      </c>
      <c r="AR77" s="371">
        <v>0</v>
      </c>
      <c r="AS77" s="371">
        <f t="shared" ref="AS77:AS140" si="74">AR77+AQ77+AP77+AO77</f>
        <v>0</v>
      </c>
      <c r="AT77" s="371"/>
      <c r="AU77" s="371">
        <v>0</v>
      </c>
      <c r="AV77" s="371">
        <f t="shared" ref="AV77:AV140" si="75">AT77+AU77</f>
        <v>0</v>
      </c>
      <c r="AW77" s="371">
        <f>SUM(BMH:SOS!AW77)</f>
        <v>0</v>
      </c>
      <c r="AX77" s="371">
        <f>SUM(BMH:SOS!AX77)</f>
        <v>0</v>
      </c>
      <c r="AY77" s="371">
        <f>SUM(BMH:SOS!AY77)</f>
        <v>0</v>
      </c>
      <c r="AZ77" s="371">
        <f>SUM(BMH:SOS!AZ77)</f>
        <v>0</v>
      </c>
      <c r="BA77" s="371">
        <f t="shared" si="58"/>
        <v>0</v>
      </c>
      <c r="BB77" s="371"/>
      <c r="BC77" s="371">
        <f>SUM(BMH:SOS!BC77)</f>
        <v>0</v>
      </c>
      <c r="BD77" s="371">
        <f t="shared" si="59"/>
        <v>0</v>
      </c>
      <c r="BE77" s="371">
        <f>SUM(BMH:SOS!BE77)</f>
        <v>0</v>
      </c>
      <c r="BF77" s="371">
        <f>SUM(BMH:SOS!BF77)</f>
        <v>0</v>
      </c>
      <c r="BG77" s="371">
        <f>SUM(BMH:SOS!BG77)</f>
        <v>0</v>
      </c>
      <c r="BH77" s="371">
        <f>SUM(BMH:SOS!BH77)</f>
        <v>0</v>
      </c>
      <c r="BI77" s="371">
        <f t="shared" si="60"/>
        <v>0</v>
      </c>
      <c r="BJ77" s="371"/>
      <c r="BK77" s="371">
        <f>SUM(BMH:SOS!BK77)</f>
        <v>0</v>
      </c>
      <c r="BL77" s="371">
        <f t="shared" si="61"/>
        <v>0</v>
      </c>
      <c r="BM77" s="371" t="e">
        <f>SUM(BMH:SOS!BM77)</f>
        <v>#DIV/0!</v>
      </c>
      <c r="BN77" s="371" t="e">
        <f>SUM(BMH:SOS!BN77)</f>
        <v>#DIV/0!</v>
      </c>
      <c r="BO77" s="371">
        <f>SUM(BMH:SOS!BO77)</f>
        <v>0</v>
      </c>
      <c r="BP77" s="371">
        <f>SUM(BMH:SOS!BP77)</f>
        <v>0</v>
      </c>
      <c r="BQ77" s="371" t="e">
        <f>SUM(BMH:SOS!BQ77)</f>
        <v>#DIV/0!</v>
      </c>
      <c r="BR77" s="371">
        <f>SUM(BMH:SOS!BR77)</f>
        <v>0</v>
      </c>
      <c r="BS77" s="371">
        <f>SUM(BMH:SOS!BS77)</f>
        <v>0</v>
      </c>
      <c r="BT77" s="371">
        <f>SUM(BMH:SOS!BT77)</f>
        <v>0</v>
      </c>
      <c r="BU77" s="371">
        <f>SUM(BMH:SOS!BU77)</f>
        <v>0</v>
      </c>
      <c r="BV77" s="371">
        <f>SUM(BMH:SOS!BV77)</f>
        <v>0</v>
      </c>
      <c r="BW77" s="371">
        <f t="shared" si="62"/>
        <v>0</v>
      </c>
      <c r="BX77" s="371"/>
      <c r="BY77" s="371">
        <f>SUM(BMH:SOS!BY77)</f>
        <v>0</v>
      </c>
      <c r="BZ77" s="371">
        <f t="shared" si="63"/>
        <v>0</v>
      </c>
      <c r="CA77" s="256"/>
      <c r="CB77" s="256"/>
      <c r="CC77" s="256"/>
      <c r="CD77" s="256"/>
      <c r="CE77" s="256"/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27.6" x14ac:dyDescent="0.25">
      <c r="A78" s="257" t="s">
        <v>138</v>
      </c>
      <c r="B78" s="257"/>
      <c r="C78" s="256" t="s">
        <v>193</v>
      </c>
      <c r="D78" s="258" t="s">
        <v>194</v>
      </c>
      <c r="E78" s="256">
        <v>0</v>
      </c>
      <c r="F78" s="256">
        <v>0</v>
      </c>
      <c r="G78" s="256">
        <v>0</v>
      </c>
      <c r="H78" s="256">
        <v>0</v>
      </c>
      <c r="I78" s="260">
        <f t="shared" si="72"/>
        <v>0</v>
      </c>
      <c r="J78" s="256"/>
      <c r="K78" s="256">
        <v>0</v>
      </c>
      <c r="L78" s="256">
        <f t="shared" si="73"/>
        <v>0</v>
      </c>
      <c r="M78" s="256">
        <v>0</v>
      </c>
      <c r="N78" s="256">
        <v>0</v>
      </c>
      <c r="O78" s="256"/>
      <c r="P78" s="256">
        <f>SUM(BMH:SOS!P78)</f>
        <v>0</v>
      </c>
      <c r="Q78" s="256">
        <f>SUM(BMH:SOS!Q78)</f>
        <v>0</v>
      </c>
      <c r="R78" s="256">
        <f>SUM(BMH:SOS!R78)</f>
        <v>0</v>
      </c>
      <c r="S78" s="256">
        <f>SUM(BMH:SOS!S78)</f>
        <v>0</v>
      </c>
      <c r="T78" s="256">
        <f>SUM(BMH:SOS!T78)</f>
        <v>0</v>
      </c>
      <c r="U78" s="256">
        <f>SUM(BMH:SOS!U78)</f>
        <v>0</v>
      </c>
      <c r="V78" s="256">
        <f>SUM(BMH:SOS!V78)</f>
        <v>0</v>
      </c>
      <c r="W78" s="256">
        <f t="shared" si="54"/>
        <v>0</v>
      </c>
      <c r="X78" s="256"/>
      <c r="Y78" s="256">
        <f>SUM(BMH:SOS!Y78)</f>
        <v>0</v>
      </c>
      <c r="Z78" s="256">
        <f t="shared" si="55"/>
        <v>0</v>
      </c>
      <c r="AA78" s="256">
        <f>SUM(BMH:SOS!AA78)</f>
        <v>0</v>
      </c>
      <c r="AB78" s="256">
        <f>SUM(BMH:SOS!AB78)</f>
        <v>0</v>
      </c>
      <c r="AC78" s="256">
        <f>SUM(BMH:SOS!AC78)</f>
        <v>0</v>
      </c>
      <c r="AD78" s="256">
        <f>SUM(BMH:SOS!AD78)</f>
        <v>0</v>
      </c>
      <c r="AE78" s="256">
        <f t="shared" si="56"/>
        <v>0</v>
      </c>
      <c r="AF78" s="256"/>
      <c r="AG78" s="256">
        <f>SUM(BMH:SOS!AG78)</f>
        <v>0</v>
      </c>
      <c r="AH78" s="256">
        <f t="shared" si="57"/>
        <v>0</v>
      </c>
      <c r="AI78" s="256">
        <v>0</v>
      </c>
      <c r="AJ78" s="256">
        <v>0</v>
      </c>
      <c r="AK78" s="256">
        <v>0</v>
      </c>
      <c r="AL78" s="256">
        <v>0</v>
      </c>
      <c r="AM78" s="256">
        <v>0</v>
      </c>
      <c r="AN78" s="256">
        <v>0</v>
      </c>
      <c r="AO78" s="371">
        <v>0</v>
      </c>
      <c r="AP78" s="371">
        <v>0</v>
      </c>
      <c r="AQ78" s="371">
        <v>0</v>
      </c>
      <c r="AR78" s="371">
        <v>0</v>
      </c>
      <c r="AS78" s="371">
        <f t="shared" si="74"/>
        <v>0</v>
      </c>
      <c r="AT78" s="371"/>
      <c r="AU78" s="371">
        <v>0</v>
      </c>
      <c r="AV78" s="371">
        <f t="shared" si="75"/>
        <v>0</v>
      </c>
      <c r="AW78" s="371">
        <f>SUM(BMH:SOS!AW78)</f>
        <v>0</v>
      </c>
      <c r="AX78" s="371">
        <f>SUM(BMH:SOS!AX78)</f>
        <v>0</v>
      </c>
      <c r="AY78" s="371">
        <f>SUM(BMH:SOS!AY78)</f>
        <v>0</v>
      </c>
      <c r="AZ78" s="371">
        <f>SUM(BMH:SOS!AZ78)</f>
        <v>0</v>
      </c>
      <c r="BA78" s="371">
        <f t="shared" si="58"/>
        <v>0</v>
      </c>
      <c r="BB78" s="371"/>
      <c r="BC78" s="371">
        <f>SUM(BMH:SOS!BC78)</f>
        <v>0</v>
      </c>
      <c r="BD78" s="371">
        <f t="shared" si="59"/>
        <v>0</v>
      </c>
      <c r="BE78" s="371">
        <f>SUM(BMH:SOS!BE78)</f>
        <v>0</v>
      </c>
      <c r="BF78" s="371">
        <f>SUM(BMH:SOS!BF78)</f>
        <v>0</v>
      </c>
      <c r="BG78" s="371">
        <f>SUM(BMH:SOS!BG78)</f>
        <v>0</v>
      </c>
      <c r="BH78" s="371">
        <f>SUM(BMH:SOS!BH78)</f>
        <v>0</v>
      </c>
      <c r="BI78" s="371">
        <f t="shared" si="60"/>
        <v>0</v>
      </c>
      <c r="BJ78" s="371"/>
      <c r="BK78" s="371">
        <f>SUM(BMH:SOS!BK78)</f>
        <v>0</v>
      </c>
      <c r="BL78" s="371">
        <f t="shared" si="61"/>
        <v>0</v>
      </c>
      <c r="BM78" s="371" t="e">
        <f>SUM(BMH:SOS!BM78)</f>
        <v>#DIV/0!</v>
      </c>
      <c r="BN78" s="371" t="e">
        <f>SUM(BMH:SOS!BN78)</f>
        <v>#DIV/0!</v>
      </c>
      <c r="BO78" s="371">
        <f>SUM(BMH:SOS!BO78)</f>
        <v>0</v>
      </c>
      <c r="BP78" s="371">
        <f>SUM(BMH:SOS!BP78)</f>
        <v>0</v>
      </c>
      <c r="BQ78" s="371" t="e">
        <f>SUM(BMH:SOS!BQ78)</f>
        <v>#DIV/0!</v>
      </c>
      <c r="BR78" s="371">
        <f>SUM(BMH:SOS!BR78)</f>
        <v>0</v>
      </c>
      <c r="BS78" s="371">
        <f>SUM(BMH:SOS!BS78)</f>
        <v>0</v>
      </c>
      <c r="BT78" s="371">
        <f>SUM(BMH:SOS!BT78)</f>
        <v>0</v>
      </c>
      <c r="BU78" s="371">
        <f>SUM(BMH:SOS!BU78)</f>
        <v>0</v>
      </c>
      <c r="BV78" s="371">
        <f>SUM(BMH:SOS!BV78)</f>
        <v>0</v>
      </c>
      <c r="BW78" s="371">
        <f t="shared" si="62"/>
        <v>0</v>
      </c>
      <c r="BX78" s="371"/>
      <c r="BY78" s="371">
        <f>SUM(BMH:SOS!BY78)</f>
        <v>0</v>
      </c>
      <c r="BZ78" s="371">
        <f t="shared" si="63"/>
        <v>0</v>
      </c>
      <c r="CA78" s="256"/>
      <c r="CB78" s="256"/>
      <c r="CC78" s="256"/>
      <c r="CD78" s="256"/>
      <c r="CE78" s="256"/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x14ac:dyDescent="0.25">
      <c r="A79" s="257" t="s">
        <v>195</v>
      </c>
      <c r="B79" s="257"/>
      <c r="C79" s="256" t="s">
        <v>196</v>
      </c>
      <c r="D79" s="258" t="s">
        <v>197</v>
      </c>
      <c r="E79" s="256">
        <v>0</v>
      </c>
      <c r="F79" s="256">
        <v>0</v>
      </c>
      <c r="G79" s="256">
        <v>0</v>
      </c>
      <c r="H79" s="256">
        <v>0</v>
      </c>
      <c r="I79" s="260">
        <f t="shared" si="72"/>
        <v>0</v>
      </c>
      <c r="J79" s="256"/>
      <c r="K79" s="256">
        <v>0</v>
      </c>
      <c r="L79" s="256">
        <f t="shared" si="73"/>
        <v>0</v>
      </c>
      <c r="M79" s="256">
        <v>0</v>
      </c>
      <c r="N79" s="256">
        <v>0</v>
      </c>
      <c r="O79" s="256"/>
      <c r="P79" s="256">
        <f>SUM(BMH:SOS!P79)</f>
        <v>0</v>
      </c>
      <c r="Q79" s="256">
        <f>SUM(BMH:SOS!Q79)</f>
        <v>0</v>
      </c>
      <c r="R79" s="256">
        <f>SUM(BMH:SOS!R79)</f>
        <v>0</v>
      </c>
      <c r="S79" s="256">
        <f>SUM(BMH:SOS!S79)</f>
        <v>0</v>
      </c>
      <c r="T79" s="256">
        <f>SUM(BMH:SOS!T79)</f>
        <v>0</v>
      </c>
      <c r="U79" s="256">
        <f>SUM(BMH:SOS!U79)</f>
        <v>0</v>
      </c>
      <c r="V79" s="256">
        <f>SUM(BMH:SOS!V79)</f>
        <v>0</v>
      </c>
      <c r="W79" s="256">
        <f t="shared" si="54"/>
        <v>0</v>
      </c>
      <c r="X79" s="256"/>
      <c r="Y79" s="256">
        <f>SUM(BMH:SOS!Y79)</f>
        <v>0</v>
      </c>
      <c r="Z79" s="256">
        <f t="shared" si="55"/>
        <v>0</v>
      </c>
      <c r="AA79" s="256">
        <f>SUM(BMH:SOS!AA79)</f>
        <v>0</v>
      </c>
      <c r="AB79" s="256">
        <f>SUM(BMH:SOS!AB79)</f>
        <v>0</v>
      </c>
      <c r="AC79" s="256">
        <f>SUM(BMH:SOS!AC79)</f>
        <v>0</v>
      </c>
      <c r="AD79" s="256">
        <f>SUM(BMH:SOS!AD79)</f>
        <v>0</v>
      </c>
      <c r="AE79" s="256">
        <f t="shared" si="56"/>
        <v>0</v>
      </c>
      <c r="AF79" s="256"/>
      <c r="AG79" s="256">
        <f>SUM(BMH:SOS!AG79)</f>
        <v>0</v>
      </c>
      <c r="AH79" s="256">
        <f t="shared" si="57"/>
        <v>0</v>
      </c>
      <c r="AI79" s="256">
        <v>0</v>
      </c>
      <c r="AJ79" s="256">
        <v>0</v>
      </c>
      <c r="AK79" s="256">
        <v>0</v>
      </c>
      <c r="AL79" s="256">
        <v>0</v>
      </c>
      <c r="AM79" s="256">
        <v>0</v>
      </c>
      <c r="AN79" s="256">
        <v>0</v>
      </c>
      <c r="AO79" s="371">
        <v>0</v>
      </c>
      <c r="AP79" s="371">
        <v>0</v>
      </c>
      <c r="AQ79" s="371">
        <v>0</v>
      </c>
      <c r="AR79" s="371">
        <v>0</v>
      </c>
      <c r="AS79" s="371">
        <f t="shared" si="74"/>
        <v>0</v>
      </c>
      <c r="AT79" s="371"/>
      <c r="AU79" s="371">
        <v>0</v>
      </c>
      <c r="AV79" s="371">
        <f t="shared" si="75"/>
        <v>0</v>
      </c>
      <c r="AW79" s="371">
        <f>SUM(BMH:SOS!AW79)</f>
        <v>0</v>
      </c>
      <c r="AX79" s="371">
        <f>SUM(BMH:SOS!AX79)</f>
        <v>0</v>
      </c>
      <c r="AY79" s="371">
        <f>SUM(BMH:SOS!AY79)</f>
        <v>0</v>
      </c>
      <c r="AZ79" s="371">
        <f>SUM(BMH:SOS!AZ79)</f>
        <v>0</v>
      </c>
      <c r="BA79" s="371">
        <f t="shared" si="58"/>
        <v>0</v>
      </c>
      <c r="BB79" s="371"/>
      <c r="BC79" s="371">
        <f>SUM(BMH:SOS!BC79)</f>
        <v>0</v>
      </c>
      <c r="BD79" s="371">
        <f t="shared" si="59"/>
        <v>0</v>
      </c>
      <c r="BE79" s="371">
        <f>SUM(BMH:SOS!BE79)</f>
        <v>0</v>
      </c>
      <c r="BF79" s="371">
        <f>SUM(BMH:SOS!BF79)</f>
        <v>0</v>
      </c>
      <c r="BG79" s="371">
        <f>SUM(BMH:SOS!BG79)</f>
        <v>0</v>
      </c>
      <c r="BH79" s="371">
        <f>SUM(BMH:SOS!BH79)</f>
        <v>0</v>
      </c>
      <c r="BI79" s="371">
        <f t="shared" si="60"/>
        <v>0</v>
      </c>
      <c r="BJ79" s="371"/>
      <c r="BK79" s="371">
        <f>SUM(BMH:SOS!BK79)</f>
        <v>0</v>
      </c>
      <c r="BL79" s="371">
        <f t="shared" si="61"/>
        <v>0</v>
      </c>
      <c r="BM79" s="371" t="e">
        <f>SUM(BMH:SOS!BM79)</f>
        <v>#DIV/0!</v>
      </c>
      <c r="BN79" s="371" t="e">
        <f>SUM(BMH:SOS!BN79)</f>
        <v>#DIV/0!</v>
      </c>
      <c r="BO79" s="371">
        <f>SUM(BMH:SOS!BO79)</f>
        <v>0</v>
      </c>
      <c r="BP79" s="371">
        <f>SUM(BMH:SOS!BP79)</f>
        <v>0</v>
      </c>
      <c r="BQ79" s="371" t="e">
        <f>SUM(BMH:SOS!BQ79)</f>
        <v>#DIV/0!</v>
      </c>
      <c r="BR79" s="371">
        <f>SUM(BMH:SOS!BR79)</f>
        <v>0</v>
      </c>
      <c r="BS79" s="371">
        <f>SUM(BMH:SOS!BS79)</f>
        <v>0</v>
      </c>
      <c r="BT79" s="371">
        <f>SUM(BMH:SOS!BT79)</f>
        <v>0</v>
      </c>
      <c r="BU79" s="371">
        <f>SUM(BMH:SOS!BU79)</f>
        <v>0</v>
      </c>
      <c r="BV79" s="371">
        <f>SUM(BMH:SOS!BV79)</f>
        <v>0</v>
      </c>
      <c r="BW79" s="371">
        <f t="shared" si="62"/>
        <v>0</v>
      </c>
      <c r="BX79" s="371"/>
      <c r="BY79" s="371">
        <f>SUM(BMH:SOS!BY79)</f>
        <v>0</v>
      </c>
      <c r="BZ79" s="371">
        <f t="shared" si="63"/>
        <v>0</v>
      </c>
      <c r="CA79" s="256"/>
      <c r="CB79" s="256"/>
      <c r="CC79" s="256"/>
      <c r="CD79" s="256"/>
      <c r="CE79" s="256"/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x14ac:dyDescent="0.25">
      <c r="A80" s="257" t="s">
        <v>198</v>
      </c>
      <c r="B80" s="257"/>
      <c r="C80" s="256" t="s">
        <v>199</v>
      </c>
      <c r="D80" s="258" t="s">
        <v>200</v>
      </c>
      <c r="E80" s="256">
        <v>0</v>
      </c>
      <c r="F80" s="256">
        <v>0</v>
      </c>
      <c r="G80" s="256">
        <v>0</v>
      </c>
      <c r="H80" s="256">
        <v>0</v>
      </c>
      <c r="I80" s="260">
        <f t="shared" si="72"/>
        <v>0</v>
      </c>
      <c r="J80" s="256"/>
      <c r="K80" s="256">
        <v>0</v>
      </c>
      <c r="L80" s="256">
        <f t="shared" si="73"/>
        <v>0</v>
      </c>
      <c r="M80" s="256">
        <v>0</v>
      </c>
      <c r="N80" s="256">
        <v>0</v>
      </c>
      <c r="O80" s="256"/>
      <c r="P80" s="256">
        <f>SUM(BMH:SOS!P80)</f>
        <v>0</v>
      </c>
      <c r="Q80" s="256">
        <f>SUM(BMH:SOS!Q80)</f>
        <v>0</v>
      </c>
      <c r="R80" s="256">
        <f>SUM(BMH:SOS!R80)</f>
        <v>0</v>
      </c>
      <c r="S80" s="256">
        <f>SUM(BMH:SOS!S80)</f>
        <v>0</v>
      </c>
      <c r="T80" s="256">
        <f>SUM(BMH:SOS!T80)</f>
        <v>0</v>
      </c>
      <c r="U80" s="256">
        <f>SUM(BMH:SOS!U80)</f>
        <v>0</v>
      </c>
      <c r="V80" s="256">
        <f>SUM(BMH:SOS!V80)</f>
        <v>0</v>
      </c>
      <c r="W80" s="256">
        <f t="shared" si="54"/>
        <v>0</v>
      </c>
      <c r="X80" s="256"/>
      <c r="Y80" s="256">
        <f>SUM(BMH:SOS!Y80)</f>
        <v>0</v>
      </c>
      <c r="Z80" s="256">
        <f t="shared" si="55"/>
        <v>0</v>
      </c>
      <c r="AA80" s="256">
        <f>SUM(BMH:SOS!AA80)</f>
        <v>0</v>
      </c>
      <c r="AB80" s="256">
        <f>SUM(BMH:SOS!AB80)</f>
        <v>0</v>
      </c>
      <c r="AC80" s="256">
        <f>SUM(BMH:SOS!AC80)</f>
        <v>0</v>
      </c>
      <c r="AD80" s="256">
        <f>SUM(BMH:SOS!AD80)</f>
        <v>0</v>
      </c>
      <c r="AE80" s="256">
        <f t="shared" si="56"/>
        <v>0</v>
      </c>
      <c r="AF80" s="256"/>
      <c r="AG80" s="256">
        <f>SUM(BMH:SOS!AG80)</f>
        <v>0</v>
      </c>
      <c r="AH80" s="256">
        <f t="shared" si="57"/>
        <v>0</v>
      </c>
      <c r="AI80" s="256">
        <v>0</v>
      </c>
      <c r="AJ80" s="256">
        <v>0</v>
      </c>
      <c r="AK80" s="256">
        <v>0</v>
      </c>
      <c r="AL80" s="256">
        <v>0</v>
      </c>
      <c r="AM80" s="256">
        <v>0</v>
      </c>
      <c r="AN80" s="256">
        <v>0</v>
      </c>
      <c r="AO80" s="371">
        <v>0</v>
      </c>
      <c r="AP80" s="371">
        <v>0</v>
      </c>
      <c r="AQ80" s="371">
        <v>0</v>
      </c>
      <c r="AR80" s="371">
        <v>0</v>
      </c>
      <c r="AS80" s="371">
        <f t="shared" si="74"/>
        <v>0</v>
      </c>
      <c r="AT80" s="371"/>
      <c r="AU80" s="371">
        <v>0</v>
      </c>
      <c r="AV80" s="371">
        <f t="shared" si="75"/>
        <v>0</v>
      </c>
      <c r="AW80" s="371">
        <f>SUM(BMH:SOS!AW80)</f>
        <v>0</v>
      </c>
      <c r="AX80" s="371">
        <f>SUM(BMH:SOS!AX80)</f>
        <v>0</v>
      </c>
      <c r="AY80" s="371">
        <f>SUM(BMH:SOS!AY80)</f>
        <v>0</v>
      </c>
      <c r="AZ80" s="371">
        <f>SUM(BMH:SOS!AZ80)</f>
        <v>0</v>
      </c>
      <c r="BA80" s="371">
        <f t="shared" si="58"/>
        <v>0</v>
      </c>
      <c r="BB80" s="371"/>
      <c r="BC80" s="371">
        <f>SUM(BMH:SOS!BC80)</f>
        <v>0</v>
      </c>
      <c r="BD80" s="371">
        <f t="shared" si="59"/>
        <v>0</v>
      </c>
      <c r="BE80" s="371">
        <f>SUM(BMH:SOS!BE80)</f>
        <v>0</v>
      </c>
      <c r="BF80" s="371">
        <f>SUM(BMH:SOS!BF80)</f>
        <v>0</v>
      </c>
      <c r="BG80" s="371">
        <f>SUM(BMH:SOS!BG80)</f>
        <v>0</v>
      </c>
      <c r="BH80" s="371">
        <f>SUM(BMH:SOS!BH80)</f>
        <v>0</v>
      </c>
      <c r="BI80" s="371">
        <f t="shared" si="60"/>
        <v>0</v>
      </c>
      <c r="BJ80" s="371"/>
      <c r="BK80" s="371">
        <f>SUM(BMH:SOS!BK80)</f>
        <v>0</v>
      </c>
      <c r="BL80" s="371">
        <f t="shared" si="61"/>
        <v>0</v>
      </c>
      <c r="BM80" s="371" t="e">
        <f>SUM(BMH:SOS!BM80)</f>
        <v>#DIV/0!</v>
      </c>
      <c r="BN80" s="371" t="e">
        <f>SUM(BMH:SOS!BN80)</f>
        <v>#DIV/0!</v>
      </c>
      <c r="BO80" s="371">
        <f>SUM(BMH:SOS!BO80)</f>
        <v>0</v>
      </c>
      <c r="BP80" s="371">
        <f>SUM(BMH:SOS!BP80)</f>
        <v>0</v>
      </c>
      <c r="BQ80" s="371" t="e">
        <f>SUM(BMH:SOS!BQ80)</f>
        <v>#DIV/0!</v>
      </c>
      <c r="BR80" s="371">
        <f>SUM(BMH:SOS!BR80)</f>
        <v>0</v>
      </c>
      <c r="BS80" s="371">
        <f>SUM(BMH:SOS!BS80)</f>
        <v>0</v>
      </c>
      <c r="BT80" s="371">
        <f>SUM(BMH:SOS!BT80)</f>
        <v>0</v>
      </c>
      <c r="BU80" s="371">
        <f>SUM(BMH:SOS!BU80)</f>
        <v>0</v>
      </c>
      <c r="BV80" s="371">
        <f>SUM(BMH:SOS!BV80)</f>
        <v>0</v>
      </c>
      <c r="BW80" s="371">
        <f t="shared" si="62"/>
        <v>0</v>
      </c>
      <c r="BX80" s="371"/>
      <c r="BY80" s="371">
        <f>SUM(BMH:SOS!BY80)</f>
        <v>0</v>
      </c>
      <c r="BZ80" s="371">
        <f t="shared" si="63"/>
        <v>0</v>
      </c>
      <c r="CA80" s="256"/>
      <c r="CB80" s="256"/>
      <c r="CC80" s="256"/>
      <c r="CD80" s="256"/>
      <c r="CE80" s="256"/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25">
      <c r="A81" s="257" t="s">
        <v>146</v>
      </c>
      <c r="B81" s="257"/>
      <c r="C81" s="256" t="s">
        <v>201</v>
      </c>
      <c r="D81" s="258" t="s">
        <v>149</v>
      </c>
      <c r="E81" s="256">
        <v>0</v>
      </c>
      <c r="F81" s="256">
        <v>47</v>
      </c>
      <c r="G81" s="256">
        <v>47</v>
      </c>
      <c r="H81" s="256">
        <v>48</v>
      </c>
      <c r="I81" s="260">
        <f t="shared" si="72"/>
        <v>142</v>
      </c>
      <c r="J81" s="256"/>
      <c r="K81" s="256">
        <v>142</v>
      </c>
      <c r="L81" s="256">
        <f t="shared" si="73"/>
        <v>142</v>
      </c>
      <c r="M81" s="256">
        <v>0</v>
      </c>
      <c r="N81" s="256">
        <v>0</v>
      </c>
      <c r="O81" s="256"/>
      <c r="P81" s="256">
        <f>SUM(BMH:SOS!P81)</f>
        <v>36.799999999999997</v>
      </c>
      <c r="Q81" s="256">
        <f>SUM(BMH:SOS!Q81)</f>
        <v>43.2</v>
      </c>
      <c r="R81" s="256">
        <f>SUM(BMH:SOS!R81)</f>
        <v>80</v>
      </c>
      <c r="S81" s="256">
        <f>SUM(BMH:SOS!S81)</f>
        <v>0</v>
      </c>
      <c r="T81" s="256">
        <v>0</v>
      </c>
      <c r="U81" s="256">
        <v>0</v>
      </c>
      <c r="V81" s="256">
        <v>0</v>
      </c>
      <c r="W81" s="256">
        <f t="shared" si="54"/>
        <v>0</v>
      </c>
      <c r="X81" s="256"/>
      <c r="Y81" s="256">
        <f>SUM(BMH:SOS!Y81)</f>
        <v>0</v>
      </c>
      <c r="Z81" s="256">
        <f t="shared" si="55"/>
        <v>0</v>
      </c>
      <c r="AA81" s="256">
        <f>SUM(BMH:SOS!AA81)</f>
        <v>0</v>
      </c>
      <c r="AB81" s="256">
        <v>0</v>
      </c>
      <c r="AC81" s="256">
        <f>SUM(BMH:SOS!AC81)</f>
        <v>0</v>
      </c>
      <c r="AD81" s="256">
        <f>SUM(BMH:SOS!AD81)</f>
        <v>0</v>
      </c>
      <c r="AE81" s="256">
        <f t="shared" si="56"/>
        <v>0</v>
      </c>
      <c r="AF81" s="256"/>
      <c r="AG81" s="256">
        <f>SUM(BMH:SOS!AG81)</f>
        <v>0</v>
      </c>
      <c r="AH81" s="256">
        <f t="shared" si="57"/>
        <v>0</v>
      </c>
      <c r="AI81" s="256">
        <v>0</v>
      </c>
      <c r="AJ81" s="256">
        <v>0</v>
      </c>
      <c r="AK81" s="256">
        <v>0</v>
      </c>
      <c r="AL81" s="256">
        <v>0</v>
      </c>
      <c r="AM81" s="256">
        <v>0</v>
      </c>
      <c r="AN81" s="256">
        <v>0</v>
      </c>
      <c r="AO81" s="371">
        <v>0</v>
      </c>
      <c r="AP81" s="371">
        <v>16.266853000000001</v>
      </c>
      <c r="AQ81" s="371">
        <v>16.266853000000001</v>
      </c>
      <c r="AR81" s="371">
        <v>16.266853000000001</v>
      </c>
      <c r="AS81" s="371">
        <f t="shared" si="74"/>
        <v>48.800559000000007</v>
      </c>
      <c r="AT81" s="371"/>
      <c r="AU81" s="371">
        <v>48.800559000000007</v>
      </c>
      <c r="AV81" s="371">
        <f t="shared" si="75"/>
        <v>48.800559000000007</v>
      </c>
      <c r="AW81" s="371">
        <f>SUM(BMH:SOS!AW81)</f>
        <v>0</v>
      </c>
      <c r="AX81" s="371">
        <v>0</v>
      </c>
      <c r="AY81" s="371">
        <v>0</v>
      </c>
      <c r="AZ81" s="371">
        <v>0</v>
      </c>
      <c r="BA81" s="371">
        <f t="shared" si="58"/>
        <v>0</v>
      </c>
      <c r="BB81" s="371"/>
      <c r="BC81" s="371">
        <f>SUM(BMH:SOS!BC81)</f>
        <v>0</v>
      </c>
      <c r="BD81" s="371">
        <f t="shared" si="59"/>
        <v>0</v>
      </c>
      <c r="BE81" s="371">
        <f>SUM(BMH:SOS!BE81)</f>
        <v>0</v>
      </c>
      <c r="BF81" s="371">
        <v>0</v>
      </c>
      <c r="BG81" s="371">
        <f>SUM(BMH:SOS!BG81)</f>
        <v>0</v>
      </c>
      <c r="BH81" s="371">
        <f>SUM(BMH:SOS!BH81)</f>
        <v>0</v>
      </c>
      <c r="BI81" s="371">
        <f t="shared" si="60"/>
        <v>0</v>
      </c>
      <c r="BJ81" s="371"/>
      <c r="BK81" s="371">
        <f>SUM(BMH:SOS!BK81)</f>
        <v>0</v>
      </c>
      <c r="BL81" s="371">
        <f t="shared" si="61"/>
        <v>0</v>
      </c>
      <c r="BM81" s="371" t="e">
        <f>SUM(BMH:SOS!BM81)</f>
        <v>#DIV/0!</v>
      </c>
      <c r="BN81" s="371" t="e">
        <f>SUM(BMH:SOS!BN81)</f>
        <v>#DIV/0!</v>
      </c>
      <c r="BO81" s="371">
        <f>SUM(BMH:SOS!BO81)</f>
        <v>0</v>
      </c>
      <c r="BP81" s="371">
        <f>SUM(BMH:SOS!BP81)</f>
        <v>0</v>
      </c>
      <c r="BQ81" s="371" t="e">
        <f>SUM(BMH:SOS!BQ81)</f>
        <v>#DIV/0!</v>
      </c>
      <c r="BR81" s="371">
        <f>SUM(BMH:SOS!BR81)</f>
        <v>1.78</v>
      </c>
      <c r="BS81" s="371">
        <f>SUM(BMH:SOS!BS81)</f>
        <v>0</v>
      </c>
      <c r="BT81" s="371">
        <v>0</v>
      </c>
      <c r="BU81" s="371">
        <f>SUM(BMH:SOS!BU81)</f>
        <v>0</v>
      </c>
      <c r="BV81" s="371">
        <f>SUM(BMH:SOS!BV81)</f>
        <v>0</v>
      </c>
      <c r="BW81" s="371">
        <f t="shared" si="62"/>
        <v>0</v>
      </c>
      <c r="BX81" s="371"/>
      <c r="BY81" s="371">
        <f>SUM(BMH:SOS!BY81)</f>
        <v>0</v>
      </c>
      <c r="BZ81" s="371">
        <f t="shared" si="63"/>
        <v>0</v>
      </c>
      <c r="CA81" s="256"/>
      <c r="CB81" s="256"/>
      <c r="CC81" s="256"/>
      <c r="CD81" s="256"/>
      <c r="CE81" s="256"/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25">
      <c r="A82" s="257" t="s">
        <v>202</v>
      </c>
      <c r="B82" s="257"/>
      <c r="C82" s="256" t="s">
        <v>203</v>
      </c>
      <c r="D82" s="258" t="s">
        <v>204</v>
      </c>
      <c r="E82" s="256">
        <v>0</v>
      </c>
      <c r="F82" s="256">
        <v>110</v>
      </c>
      <c r="G82" s="256">
        <v>110</v>
      </c>
      <c r="H82" s="256">
        <v>283</v>
      </c>
      <c r="I82" s="260">
        <f t="shared" si="72"/>
        <v>503</v>
      </c>
      <c r="J82" s="256"/>
      <c r="K82" s="256">
        <v>503</v>
      </c>
      <c r="L82" s="256">
        <f t="shared" si="73"/>
        <v>503</v>
      </c>
      <c r="M82" s="256">
        <v>0</v>
      </c>
      <c r="N82" s="256">
        <v>0</v>
      </c>
      <c r="O82" s="256"/>
      <c r="P82" s="256">
        <f>SUM(BMH:SOS!P82)</f>
        <v>0</v>
      </c>
      <c r="Q82" s="256">
        <f>SUM(BMH:SOS!Q82)</f>
        <v>0</v>
      </c>
      <c r="R82" s="256">
        <f>SUM(BMH:SOS!R82)</f>
        <v>0</v>
      </c>
      <c r="S82" s="256">
        <f>SUM(BMH:SOS!S82)</f>
        <v>0</v>
      </c>
      <c r="T82" s="256">
        <f>SUM(BMH:SOS!T82)</f>
        <v>0</v>
      </c>
      <c r="U82" s="256">
        <v>0</v>
      </c>
      <c r="V82" s="256">
        <v>0</v>
      </c>
      <c r="W82" s="256">
        <f t="shared" si="54"/>
        <v>0</v>
      </c>
      <c r="X82" s="256"/>
      <c r="Y82" s="256">
        <f>SUM(BMH:SOS!Y82)</f>
        <v>0</v>
      </c>
      <c r="Z82" s="256">
        <f t="shared" si="55"/>
        <v>0</v>
      </c>
      <c r="AA82" s="256">
        <f>SUM(BMH:SOS!AA82)</f>
        <v>0</v>
      </c>
      <c r="AB82" s="256">
        <f>SUM(BMH:SOS!AB82)</f>
        <v>0</v>
      </c>
      <c r="AC82" s="256">
        <f>SUM(BMH:SOS!AC82)</f>
        <v>0</v>
      </c>
      <c r="AD82" s="256">
        <f>SUM(BMH:SOS!AD82)</f>
        <v>0</v>
      </c>
      <c r="AE82" s="256">
        <f t="shared" si="56"/>
        <v>0</v>
      </c>
      <c r="AF82" s="256"/>
      <c r="AG82" s="256">
        <f>SUM(BMH:SOS!AG82)</f>
        <v>0</v>
      </c>
      <c r="AH82" s="256">
        <f t="shared" si="57"/>
        <v>0</v>
      </c>
      <c r="AI82" s="256">
        <v>0</v>
      </c>
      <c r="AJ82" s="256">
        <v>0</v>
      </c>
      <c r="AK82" s="256">
        <v>0</v>
      </c>
      <c r="AL82" s="256">
        <v>0</v>
      </c>
      <c r="AM82" s="256">
        <v>0</v>
      </c>
      <c r="AN82" s="256">
        <v>0</v>
      </c>
      <c r="AO82" s="371">
        <v>0</v>
      </c>
      <c r="AP82" s="371">
        <v>1.5542499999999999</v>
      </c>
      <c r="AQ82" s="371">
        <v>1.5542499999999999</v>
      </c>
      <c r="AR82" s="371">
        <v>3.1084999999999998</v>
      </c>
      <c r="AS82" s="371">
        <f t="shared" si="74"/>
        <v>6.2169999999999996</v>
      </c>
      <c r="AT82" s="371"/>
      <c r="AU82" s="371">
        <v>6.2169999999999996</v>
      </c>
      <c r="AV82" s="371">
        <f t="shared" si="75"/>
        <v>6.2169999999999996</v>
      </c>
      <c r="AW82" s="371">
        <f>SUM(BMH:SOS!AW82)</f>
        <v>0</v>
      </c>
      <c r="AX82" s="371">
        <f>SUM(BMH:SOS!AX82)</f>
        <v>0</v>
      </c>
      <c r="AY82" s="371">
        <v>0</v>
      </c>
      <c r="AZ82" s="371">
        <v>0</v>
      </c>
      <c r="BA82" s="371">
        <f t="shared" si="58"/>
        <v>0</v>
      </c>
      <c r="BB82" s="371"/>
      <c r="BC82" s="371">
        <f>SUM(BMH:SOS!BC82)</f>
        <v>0</v>
      </c>
      <c r="BD82" s="371">
        <f t="shared" si="59"/>
        <v>0</v>
      </c>
      <c r="BE82" s="371">
        <f>SUM(BMH:SOS!BE82)</f>
        <v>0</v>
      </c>
      <c r="BF82" s="371">
        <f>SUM(BMH:SOS!BF82)</f>
        <v>0</v>
      </c>
      <c r="BG82" s="371">
        <f>SUM(BMH:SOS!BG82)</f>
        <v>0</v>
      </c>
      <c r="BH82" s="371">
        <f>SUM(BMH:SOS!BH82)</f>
        <v>0</v>
      </c>
      <c r="BI82" s="371">
        <f t="shared" si="60"/>
        <v>0</v>
      </c>
      <c r="BJ82" s="371"/>
      <c r="BK82" s="371">
        <f>SUM(BMH:SOS!BK82)</f>
        <v>0</v>
      </c>
      <c r="BL82" s="371">
        <f t="shared" si="61"/>
        <v>0</v>
      </c>
      <c r="BM82" s="371" t="e">
        <f>SUM(BMH:SOS!BM82)</f>
        <v>#DIV/0!</v>
      </c>
      <c r="BN82" s="371" t="e">
        <f>SUM(BMH:SOS!BN82)</f>
        <v>#DIV/0!</v>
      </c>
      <c r="BO82" s="371">
        <f>SUM(BMH:SOS!BO82)</f>
        <v>0</v>
      </c>
      <c r="BP82" s="371">
        <f>SUM(BMH:SOS!BP82)</f>
        <v>0</v>
      </c>
      <c r="BQ82" s="371" t="e">
        <f>SUM(BMH:SOS!BQ82)</f>
        <v>#DIV/0!</v>
      </c>
      <c r="BR82" s="371">
        <f>SUM(BMH:SOS!BR82)</f>
        <v>0</v>
      </c>
      <c r="BS82" s="371">
        <f>SUM(BMH:SOS!BS82)</f>
        <v>0</v>
      </c>
      <c r="BT82" s="371">
        <f>SUM(BMH:SOS!BT82)</f>
        <v>0</v>
      </c>
      <c r="BU82" s="371">
        <f>SUM(BMH:SOS!BU82)</f>
        <v>0</v>
      </c>
      <c r="BV82" s="371">
        <f>SUM(BMH:SOS!BV82)</f>
        <v>0</v>
      </c>
      <c r="BW82" s="371">
        <f t="shared" si="62"/>
        <v>0</v>
      </c>
      <c r="BX82" s="371"/>
      <c r="BY82" s="371">
        <f>SUM(BMH:SOS!BY82)</f>
        <v>0</v>
      </c>
      <c r="BZ82" s="371">
        <f t="shared" si="63"/>
        <v>0</v>
      </c>
      <c r="CA82" s="256"/>
      <c r="CB82" s="256"/>
      <c r="CC82" s="256"/>
      <c r="CD82" s="256"/>
      <c r="CE82" s="256"/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27.6" x14ac:dyDescent="0.3">
      <c r="A83" s="254" t="s">
        <v>205</v>
      </c>
      <c r="E83" s="254">
        <f>SUM(E84:E91)</f>
        <v>15</v>
      </c>
      <c r="F83" s="254">
        <f t="shared" ref="F83:BQ83" si="76">SUM(F84:F91)</f>
        <v>15</v>
      </c>
      <c r="G83" s="254">
        <f t="shared" si="76"/>
        <v>11</v>
      </c>
      <c r="H83" s="254">
        <f t="shared" si="76"/>
        <v>11</v>
      </c>
      <c r="I83" s="254">
        <f t="shared" si="76"/>
        <v>52</v>
      </c>
      <c r="J83" s="254">
        <f t="shared" si="76"/>
        <v>0</v>
      </c>
      <c r="K83" s="254">
        <f t="shared" si="76"/>
        <v>52</v>
      </c>
      <c r="L83" s="254">
        <f t="shared" si="76"/>
        <v>52</v>
      </c>
      <c r="M83" s="254">
        <f t="shared" si="76"/>
        <v>0</v>
      </c>
      <c r="N83" s="254">
        <f t="shared" si="76"/>
        <v>0</v>
      </c>
      <c r="O83" s="254">
        <f t="shared" si="76"/>
        <v>0</v>
      </c>
      <c r="P83" s="254">
        <f t="shared" si="76"/>
        <v>0</v>
      </c>
      <c r="Q83" s="254">
        <f t="shared" si="76"/>
        <v>0</v>
      </c>
      <c r="R83" s="254">
        <f t="shared" si="76"/>
        <v>0</v>
      </c>
      <c r="S83" s="254">
        <f t="shared" si="76"/>
        <v>0</v>
      </c>
      <c r="T83" s="254">
        <f t="shared" si="76"/>
        <v>0</v>
      </c>
      <c r="U83" s="254">
        <f t="shared" si="76"/>
        <v>0</v>
      </c>
      <c r="V83" s="254">
        <f t="shared" si="76"/>
        <v>0</v>
      </c>
      <c r="W83" s="254">
        <f t="shared" si="76"/>
        <v>0</v>
      </c>
      <c r="X83" s="254">
        <f t="shared" si="76"/>
        <v>0</v>
      </c>
      <c r="Y83" s="254">
        <f t="shared" si="76"/>
        <v>0</v>
      </c>
      <c r="Z83" s="254">
        <f t="shared" si="76"/>
        <v>0</v>
      </c>
      <c r="AA83" s="254">
        <f t="shared" si="76"/>
        <v>0</v>
      </c>
      <c r="AB83" s="254">
        <f t="shared" si="76"/>
        <v>0</v>
      </c>
      <c r="AC83" s="254">
        <f t="shared" si="76"/>
        <v>0</v>
      </c>
      <c r="AD83" s="254">
        <f t="shared" si="76"/>
        <v>0</v>
      </c>
      <c r="AE83" s="254">
        <f t="shared" si="76"/>
        <v>0</v>
      </c>
      <c r="AF83" s="254">
        <f t="shared" si="76"/>
        <v>0</v>
      </c>
      <c r="AG83" s="254">
        <f t="shared" si="76"/>
        <v>0</v>
      </c>
      <c r="AH83" s="254">
        <f t="shared" si="76"/>
        <v>0</v>
      </c>
      <c r="AI83" s="254">
        <f t="shared" si="76"/>
        <v>0</v>
      </c>
      <c r="AJ83" s="254">
        <f t="shared" si="76"/>
        <v>0</v>
      </c>
      <c r="AK83" s="254">
        <f t="shared" si="76"/>
        <v>0</v>
      </c>
      <c r="AL83" s="254">
        <f t="shared" si="76"/>
        <v>0</v>
      </c>
      <c r="AM83" s="254">
        <f t="shared" si="76"/>
        <v>0</v>
      </c>
      <c r="AN83" s="254">
        <f t="shared" si="76"/>
        <v>0</v>
      </c>
      <c r="AO83" s="254">
        <f t="shared" si="76"/>
        <v>47</v>
      </c>
      <c r="AP83" s="254">
        <f t="shared" si="76"/>
        <v>47</v>
      </c>
      <c r="AQ83" s="254">
        <f t="shared" si="76"/>
        <v>35</v>
      </c>
      <c r="AR83" s="254">
        <f t="shared" si="76"/>
        <v>35</v>
      </c>
      <c r="AS83" s="254">
        <f t="shared" si="76"/>
        <v>164</v>
      </c>
      <c r="AT83" s="254">
        <f t="shared" si="76"/>
        <v>0</v>
      </c>
      <c r="AU83" s="254">
        <f t="shared" si="76"/>
        <v>164</v>
      </c>
      <c r="AV83" s="254">
        <f t="shared" si="76"/>
        <v>164</v>
      </c>
      <c r="AW83" s="254">
        <f t="shared" si="76"/>
        <v>0</v>
      </c>
      <c r="AX83" s="254">
        <f t="shared" si="76"/>
        <v>0</v>
      </c>
      <c r="AY83" s="254">
        <f t="shared" si="76"/>
        <v>0</v>
      </c>
      <c r="AZ83" s="254">
        <f t="shared" si="76"/>
        <v>0</v>
      </c>
      <c r="BA83" s="254">
        <f t="shared" si="76"/>
        <v>0</v>
      </c>
      <c r="BB83" s="254">
        <f t="shared" si="76"/>
        <v>0</v>
      </c>
      <c r="BC83" s="254">
        <f t="shared" si="76"/>
        <v>0</v>
      </c>
      <c r="BD83" s="254">
        <f t="shared" si="76"/>
        <v>0</v>
      </c>
      <c r="BE83" s="254">
        <f t="shared" si="76"/>
        <v>0</v>
      </c>
      <c r="BF83" s="254">
        <f t="shared" si="76"/>
        <v>0</v>
      </c>
      <c r="BG83" s="254">
        <f t="shared" si="76"/>
        <v>0</v>
      </c>
      <c r="BH83" s="254">
        <f t="shared" si="76"/>
        <v>0</v>
      </c>
      <c r="BI83" s="254">
        <f t="shared" si="76"/>
        <v>0</v>
      </c>
      <c r="BJ83" s="254">
        <f t="shared" si="76"/>
        <v>0</v>
      </c>
      <c r="BK83" s="254">
        <f t="shared" si="76"/>
        <v>0</v>
      </c>
      <c r="BL83" s="254">
        <f t="shared" si="76"/>
        <v>0</v>
      </c>
      <c r="BM83" s="254" t="e">
        <f t="shared" si="76"/>
        <v>#DIV/0!</v>
      </c>
      <c r="BN83" s="254" t="e">
        <f t="shared" si="76"/>
        <v>#DIV/0!</v>
      </c>
      <c r="BO83" s="254">
        <f t="shared" si="76"/>
        <v>0</v>
      </c>
      <c r="BP83" s="254">
        <f t="shared" si="76"/>
        <v>0</v>
      </c>
      <c r="BQ83" s="254" t="e">
        <f t="shared" si="76"/>
        <v>#DIV/0!</v>
      </c>
      <c r="BR83" s="254">
        <f t="shared" ref="BR83:BZ83" si="77">SUM(BR84:BR91)</f>
        <v>0</v>
      </c>
      <c r="BS83" s="254">
        <f t="shared" si="77"/>
        <v>0</v>
      </c>
      <c r="BT83" s="254">
        <f t="shared" si="77"/>
        <v>0</v>
      </c>
      <c r="BU83" s="254">
        <f t="shared" si="77"/>
        <v>0</v>
      </c>
      <c r="BV83" s="254">
        <f t="shared" si="77"/>
        <v>0</v>
      </c>
      <c r="BW83" s="254">
        <f t="shared" si="77"/>
        <v>0</v>
      </c>
      <c r="BX83" s="254">
        <f t="shared" si="77"/>
        <v>0</v>
      </c>
      <c r="BY83" s="254">
        <f t="shared" si="77"/>
        <v>0</v>
      </c>
      <c r="BZ83" s="254">
        <f t="shared" si="77"/>
        <v>0</v>
      </c>
      <c r="CA83" s="254">
        <f t="shared" ref="CA83" si="78">SUM(CA84:CA91)</f>
        <v>0</v>
      </c>
      <c r="CB83" s="254">
        <f t="shared" ref="CB83" si="79">SUM(CB84:CB91)</f>
        <v>0</v>
      </c>
      <c r="CC83" s="254">
        <f t="shared" ref="CC83" si="80">SUM(CC84:CC91)</f>
        <v>0</v>
      </c>
      <c r="CD83" s="254">
        <f t="shared" ref="CD83" si="81">SUM(CD84:CD91)</f>
        <v>0</v>
      </c>
      <c r="CE83" s="254">
        <f t="shared" ref="CE83" si="82">SUM(CE84:CE91)</f>
        <v>0</v>
      </c>
      <c r="CF83" s="254">
        <f t="shared" ref="CF83" si="83">SUM(CF84:CF91)</f>
        <v>0</v>
      </c>
    </row>
    <row r="84" spans="1:94" ht="27.6" x14ac:dyDescent="0.25">
      <c r="A84" s="257" t="s">
        <v>206</v>
      </c>
      <c r="B84" s="257"/>
      <c r="C84" s="256" t="s">
        <v>82</v>
      </c>
      <c r="D84" s="258" t="s">
        <v>137</v>
      </c>
      <c r="E84" s="256">
        <v>0</v>
      </c>
      <c r="F84" s="256">
        <v>0</v>
      </c>
      <c r="G84" s="256">
        <v>0</v>
      </c>
      <c r="H84" s="256">
        <v>0</v>
      </c>
      <c r="I84" s="260">
        <f t="shared" si="72"/>
        <v>0</v>
      </c>
      <c r="J84" s="256"/>
      <c r="K84" s="256">
        <v>0</v>
      </c>
      <c r="L84" s="256">
        <f t="shared" si="73"/>
        <v>0</v>
      </c>
      <c r="M84" s="256">
        <v>0</v>
      </c>
      <c r="N84" s="256">
        <v>0</v>
      </c>
      <c r="O84" s="256"/>
      <c r="P84" s="256">
        <f>SUM(BMH:SOS!P84)</f>
        <v>0</v>
      </c>
      <c r="Q84" s="256">
        <f>SUM(BMH:SOS!Q84)</f>
        <v>0</v>
      </c>
      <c r="R84" s="256">
        <f>SUM(BMH:SOS!R84)</f>
        <v>0</v>
      </c>
      <c r="S84" s="256">
        <f>SUM(BMH:SOS!S84)</f>
        <v>0</v>
      </c>
      <c r="T84" s="256">
        <f>SUM(BMH:SOS!T84)</f>
        <v>0</v>
      </c>
      <c r="U84" s="256">
        <f>SUM(BMH:SOS!U84)</f>
        <v>0</v>
      </c>
      <c r="V84" s="256">
        <f>SUM(BMH:SOS!V84)</f>
        <v>0</v>
      </c>
      <c r="W84" s="256">
        <f t="shared" si="54"/>
        <v>0</v>
      </c>
      <c r="X84" s="256"/>
      <c r="Y84" s="256">
        <f>SUM(BMH:SOS!Y84)</f>
        <v>0</v>
      </c>
      <c r="Z84" s="256">
        <f t="shared" si="55"/>
        <v>0</v>
      </c>
      <c r="AA84" s="256">
        <f>SUM(BMH:SOS!AA84)</f>
        <v>0</v>
      </c>
      <c r="AB84" s="256">
        <f>SUM(BMH:SOS!AB84)</f>
        <v>0</v>
      </c>
      <c r="AC84" s="256">
        <f>SUM(BMH:SOS!AC84)</f>
        <v>0</v>
      </c>
      <c r="AD84" s="256">
        <f>SUM(BMH:SOS!AD84)</f>
        <v>0</v>
      </c>
      <c r="AE84" s="256">
        <f t="shared" si="56"/>
        <v>0</v>
      </c>
      <c r="AF84" s="256"/>
      <c r="AG84" s="256">
        <f>SUM(BMH:SOS!AG84)</f>
        <v>0</v>
      </c>
      <c r="AH84" s="256">
        <f t="shared" si="57"/>
        <v>0</v>
      </c>
      <c r="AI84" s="256">
        <v>0</v>
      </c>
      <c r="AJ84" s="256">
        <v>0</v>
      </c>
      <c r="AK84" s="256">
        <v>0</v>
      </c>
      <c r="AL84" s="256">
        <v>0</v>
      </c>
      <c r="AM84" s="256">
        <v>0</v>
      </c>
      <c r="AN84" s="256">
        <v>0</v>
      </c>
      <c r="AO84" s="371">
        <v>0</v>
      </c>
      <c r="AP84" s="371">
        <v>0</v>
      </c>
      <c r="AQ84" s="371">
        <v>0</v>
      </c>
      <c r="AR84" s="371">
        <v>0</v>
      </c>
      <c r="AS84" s="371">
        <f t="shared" si="74"/>
        <v>0</v>
      </c>
      <c r="AT84" s="371"/>
      <c r="AU84" s="371">
        <v>0</v>
      </c>
      <c r="AV84" s="371">
        <f t="shared" si="75"/>
        <v>0</v>
      </c>
      <c r="AW84" s="371">
        <f>SUM(BMH:SOS!AW84)</f>
        <v>0</v>
      </c>
      <c r="AX84" s="371">
        <f>SUM(BMH:SOS!AX84)</f>
        <v>0</v>
      </c>
      <c r="AY84" s="371">
        <f>SUM(BMH:SOS!AY84)</f>
        <v>0</v>
      </c>
      <c r="AZ84" s="371">
        <f>SUM(BMH:SOS!AZ84)</f>
        <v>0</v>
      </c>
      <c r="BA84" s="371">
        <f t="shared" si="58"/>
        <v>0</v>
      </c>
      <c r="BB84" s="371"/>
      <c r="BC84" s="371">
        <f>SUM(BMH:SOS!BC84)</f>
        <v>0</v>
      </c>
      <c r="BD84" s="371">
        <f t="shared" si="59"/>
        <v>0</v>
      </c>
      <c r="BE84" s="371">
        <f>SUM(BMH:SOS!BE84)</f>
        <v>0</v>
      </c>
      <c r="BF84" s="371">
        <f>SUM(BMH:SOS!BF84)</f>
        <v>0</v>
      </c>
      <c r="BG84" s="371">
        <f>SUM(BMH:SOS!BG84)</f>
        <v>0</v>
      </c>
      <c r="BH84" s="371">
        <f>SUM(BMH:SOS!BH84)</f>
        <v>0</v>
      </c>
      <c r="BI84" s="371">
        <f t="shared" si="60"/>
        <v>0</v>
      </c>
      <c r="BJ84" s="371"/>
      <c r="BK84" s="371">
        <f>SUM(BMH:SOS!BK84)</f>
        <v>0</v>
      </c>
      <c r="BL84" s="371">
        <f t="shared" si="61"/>
        <v>0</v>
      </c>
      <c r="BM84" s="371" t="e">
        <f>SUM(BMH:SOS!BM84)</f>
        <v>#DIV/0!</v>
      </c>
      <c r="BN84" s="371" t="e">
        <f>SUM(BMH:SOS!BN84)</f>
        <v>#DIV/0!</v>
      </c>
      <c r="BO84" s="371">
        <f>SUM(BMH:SOS!BO84)</f>
        <v>0</v>
      </c>
      <c r="BP84" s="371">
        <f>SUM(BMH:SOS!BP84)</f>
        <v>0</v>
      </c>
      <c r="BQ84" s="371" t="e">
        <f>SUM(BMH:SOS!BQ84)</f>
        <v>#DIV/0!</v>
      </c>
      <c r="BR84" s="371">
        <f>SUM(BMH:SOS!BR84)</f>
        <v>0</v>
      </c>
      <c r="BS84" s="371">
        <f>SUM(BMH:SOS!BS84)</f>
        <v>0</v>
      </c>
      <c r="BT84" s="371">
        <f>SUM(BMH:SOS!BT84)</f>
        <v>0</v>
      </c>
      <c r="BU84" s="371">
        <f>SUM(BMH:SOS!BU84)</f>
        <v>0</v>
      </c>
      <c r="BV84" s="371">
        <f>SUM(BMH:SOS!BV84)</f>
        <v>0</v>
      </c>
      <c r="BW84" s="371">
        <f t="shared" si="62"/>
        <v>0</v>
      </c>
      <c r="BX84" s="371"/>
      <c r="BY84" s="371">
        <f>SUM(BMH:SOS!BY84)</f>
        <v>0</v>
      </c>
      <c r="BZ84" s="371">
        <f t="shared" si="63"/>
        <v>0</v>
      </c>
      <c r="CA84" s="256"/>
      <c r="CB84" s="256"/>
      <c r="CC84" s="256"/>
      <c r="CD84" s="256"/>
      <c r="CE84" s="256"/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x14ac:dyDescent="0.25">
      <c r="A85" s="257" t="s">
        <v>207</v>
      </c>
      <c r="B85" s="257"/>
      <c r="C85" s="256" t="s">
        <v>208</v>
      </c>
      <c r="D85" s="258" t="s">
        <v>209</v>
      </c>
      <c r="E85" s="256">
        <v>0</v>
      </c>
      <c r="F85" s="256">
        <v>0</v>
      </c>
      <c r="G85" s="256">
        <v>0</v>
      </c>
      <c r="H85" s="256">
        <v>0</v>
      </c>
      <c r="I85" s="260">
        <f t="shared" si="72"/>
        <v>0</v>
      </c>
      <c r="J85" s="256"/>
      <c r="K85" s="256">
        <v>0</v>
      </c>
      <c r="L85" s="256">
        <f t="shared" si="73"/>
        <v>0</v>
      </c>
      <c r="M85" s="256">
        <v>0</v>
      </c>
      <c r="N85" s="256">
        <v>0</v>
      </c>
      <c r="O85" s="256"/>
      <c r="P85" s="256">
        <f>SUM(BMH:SOS!P85)</f>
        <v>0</v>
      </c>
      <c r="Q85" s="256">
        <f>SUM(BMH:SOS!Q85)</f>
        <v>0</v>
      </c>
      <c r="R85" s="256">
        <f>SUM(BMH:SOS!R85)</f>
        <v>0</v>
      </c>
      <c r="S85" s="256">
        <f>SUM(BMH:SOS!S85)</f>
        <v>0</v>
      </c>
      <c r="T85" s="256">
        <f>SUM(BMH:SOS!T85)</f>
        <v>0</v>
      </c>
      <c r="U85" s="256">
        <f>SUM(BMH:SOS!U85)</f>
        <v>0</v>
      </c>
      <c r="V85" s="256">
        <f>SUM(BMH:SOS!V85)</f>
        <v>0</v>
      </c>
      <c r="W85" s="256">
        <f t="shared" si="54"/>
        <v>0</v>
      </c>
      <c r="X85" s="256"/>
      <c r="Y85" s="256">
        <f>SUM(BMH:SOS!Y85)</f>
        <v>0</v>
      </c>
      <c r="Z85" s="256">
        <f t="shared" si="55"/>
        <v>0</v>
      </c>
      <c r="AA85" s="256">
        <f>SUM(BMH:SOS!AA85)</f>
        <v>0</v>
      </c>
      <c r="AB85" s="256">
        <f>SUM(BMH:SOS!AB85)</f>
        <v>0</v>
      </c>
      <c r="AC85" s="256">
        <f>SUM(BMH:SOS!AC85)</f>
        <v>0</v>
      </c>
      <c r="AD85" s="256">
        <f>SUM(BMH:SOS!AD85)</f>
        <v>0</v>
      </c>
      <c r="AE85" s="256">
        <f t="shared" si="56"/>
        <v>0</v>
      </c>
      <c r="AF85" s="256"/>
      <c r="AG85" s="256">
        <f>SUM(BMH:SOS!AG85)</f>
        <v>0</v>
      </c>
      <c r="AH85" s="256">
        <f t="shared" si="57"/>
        <v>0</v>
      </c>
      <c r="AI85" s="256">
        <v>0</v>
      </c>
      <c r="AJ85" s="256">
        <v>0</v>
      </c>
      <c r="AK85" s="256">
        <v>0</v>
      </c>
      <c r="AL85" s="256">
        <v>0</v>
      </c>
      <c r="AM85" s="256">
        <v>0</v>
      </c>
      <c r="AN85" s="256">
        <v>0</v>
      </c>
      <c r="AO85" s="371">
        <v>0</v>
      </c>
      <c r="AP85" s="371">
        <v>0</v>
      </c>
      <c r="AQ85" s="371">
        <v>0</v>
      </c>
      <c r="AR85" s="371">
        <v>0</v>
      </c>
      <c r="AS85" s="371">
        <f t="shared" si="74"/>
        <v>0</v>
      </c>
      <c r="AT85" s="371"/>
      <c r="AU85" s="371">
        <v>0</v>
      </c>
      <c r="AV85" s="371">
        <f t="shared" si="75"/>
        <v>0</v>
      </c>
      <c r="AW85" s="371">
        <f>SUM(BMH:SOS!AW85)</f>
        <v>0</v>
      </c>
      <c r="AX85" s="371">
        <f>SUM(BMH:SOS!AX85)</f>
        <v>0</v>
      </c>
      <c r="AY85" s="371">
        <f>SUM(BMH:SOS!AY85)</f>
        <v>0</v>
      </c>
      <c r="AZ85" s="371">
        <f>SUM(BMH:SOS!AZ85)</f>
        <v>0</v>
      </c>
      <c r="BA85" s="371">
        <f t="shared" si="58"/>
        <v>0</v>
      </c>
      <c r="BB85" s="371"/>
      <c r="BC85" s="371">
        <f>SUM(BMH:SOS!BC85)</f>
        <v>0</v>
      </c>
      <c r="BD85" s="371">
        <f t="shared" si="59"/>
        <v>0</v>
      </c>
      <c r="BE85" s="371">
        <f>SUM(BMH:SOS!BE85)</f>
        <v>0</v>
      </c>
      <c r="BF85" s="371">
        <f>SUM(BMH:SOS!BF85)</f>
        <v>0</v>
      </c>
      <c r="BG85" s="371">
        <f>SUM(BMH:SOS!BG85)</f>
        <v>0</v>
      </c>
      <c r="BH85" s="371">
        <f>SUM(BMH:SOS!BH85)</f>
        <v>0</v>
      </c>
      <c r="BI85" s="371">
        <f t="shared" si="60"/>
        <v>0</v>
      </c>
      <c r="BJ85" s="371"/>
      <c r="BK85" s="371">
        <f>SUM(BMH:SOS!BK85)</f>
        <v>0</v>
      </c>
      <c r="BL85" s="371">
        <f t="shared" si="61"/>
        <v>0</v>
      </c>
      <c r="BM85" s="371" t="e">
        <f>SUM(BMH:SOS!BM85)</f>
        <v>#DIV/0!</v>
      </c>
      <c r="BN85" s="371" t="e">
        <f>SUM(BMH:SOS!BN85)</f>
        <v>#DIV/0!</v>
      </c>
      <c r="BO85" s="371">
        <f>SUM(BMH:SOS!BO85)</f>
        <v>0</v>
      </c>
      <c r="BP85" s="371">
        <f>SUM(BMH:SOS!BP85)</f>
        <v>0</v>
      </c>
      <c r="BQ85" s="371" t="e">
        <f>SUM(BMH:SOS!BQ85)</f>
        <v>#DIV/0!</v>
      </c>
      <c r="BR85" s="371">
        <f>SUM(BMH:SOS!BR85)</f>
        <v>0</v>
      </c>
      <c r="BS85" s="371">
        <f>SUM(BMH:SOS!BS85)</f>
        <v>0</v>
      </c>
      <c r="BT85" s="371">
        <f>SUM(BMH:SOS!BT85)</f>
        <v>0</v>
      </c>
      <c r="BU85" s="371">
        <f>SUM(BMH:SOS!BU85)</f>
        <v>0</v>
      </c>
      <c r="BV85" s="371">
        <f>SUM(BMH:SOS!BV85)</f>
        <v>0</v>
      </c>
      <c r="BW85" s="371">
        <f t="shared" si="62"/>
        <v>0</v>
      </c>
      <c r="BX85" s="371"/>
      <c r="BY85" s="371">
        <f>SUM(BMH:SOS!BY85)</f>
        <v>0</v>
      </c>
      <c r="BZ85" s="371">
        <f t="shared" si="63"/>
        <v>0</v>
      </c>
      <c r="CA85" s="256"/>
      <c r="CB85" s="256"/>
      <c r="CC85" s="256"/>
      <c r="CD85" s="256"/>
      <c r="CE85" s="256"/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x14ac:dyDescent="0.25">
      <c r="A86" s="257" t="s">
        <v>189</v>
      </c>
      <c r="B86" s="257"/>
      <c r="C86" s="256" t="s">
        <v>82</v>
      </c>
      <c r="D86" s="258" t="s">
        <v>190</v>
      </c>
      <c r="E86" s="256">
        <v>0</v>
      </c>
      <c r="F86" s="256">
        <v>0</v>
      </c>
      <c r="G86" s="256">
        <v>0</v>
      </c>
      <c r="H86" s="256">
        <v>0</v>
      </c>
      <c r="I86" s="260">
        <f t="shared" si="72"/>
        <v>0</v>
      </c>
      <c r="J86" s="256"/>
      <c r="K86" s="256">
        <v>0</v>
      </c>
      <c r="L86" s="256">
        <f t="shared" si="73"/>
        <v>0</v>
      </c>
      <c r="M86" s="256">
        <v>0</v>
      </c>
      <c r="N86" s="256">
        <v>0</v>
      </c>
      <c r="O86" s="256"/>
      <c r="P86" s="256">
        <f>SUM(BMH:SOS!P86)</f>
        <v>0</v>
      </c>
      <c r="Q86" s="256">
        <f>SUM(BMH:SOS!Q86)</f>
        <v>0</v>
      </c>
      <c r="R86" s="256">
        <f>SUM(BMH:SOS!R86)</f>
        <v>0</v>
      </c>
      <c r="S86" s="256">
        <f>SUM(BMH:SOS!S86)</f>
        <v>0</v>
      </c>
      <c r="T86" s="256">
        <f>SUM(BMH:SOS!T86)</f>
        <v>0</v>
      </c>
      <c r="U86" s="256">
        <f>SUM(BMH:SOS!U86)</f>
        <v>0</v>
      </c>
      <c r="V86" s="256">
        <f>SUM(BMH:SOS!V86)</f>
        <v>0</v>
      </c>
      <c r="W86" s="256">
        <f t="shared" si="54"/>
        <v>0</v>
      </c>
      <c r="X86" s="256"/>
      <c r="Y86" s="256">
        <f>SUM(BMH:SOS!Y86)</f>
        <v>0</v>
      </c>
      <c r="Z86" s="256">
        <f t="shared" si="55"/>
        <v>0</v>
      </c>
      <c r="AA86" s="256">
        <f>SUM(BMH:SOS!AA86)</f>
        <v>0</v>
      </c>
      <c r="AB86" s="256">
        <f>SUM(BMH:SOS!AB86)</f>
        <v>0</v>
      </c>
      <c r="AC86" s="256">
        <f>SUM(BMH:SOS!AC86)</f>
        <v>0</v>
      </c>
      <c r="AD86" s="256">
        <f>SUM(BMH:SOS!AD86)</f>
        <v>0</v>
      </c>
      <c r="AE86" s="256">
        <f t="shared" si="56"/>
        <v>0</v>
      </c>
      <c r="AF86" s="256"/>
      <c r="AG86" s="256">
        <f>SUM(BMH:SOS!AG86)</f>
        <v>0</v>
      </c>
      <c r="AH86" s="256">
        <f t="shared" si="57"/>
        <v>0</v>
      </c>
      <c r="AI86" s="256">
        <v>0</v>
      </c>
      <c r="AJ86" s="256">
        <v>0</v>
      </c>
      <c r="AK86" s="256">
        <v>0</v>
      </c>
      <c r="AL86" s="256">
        <v>0</v>
      </c>
      <c r="AM86" s="256">
        <v>0</v>
      </c>
      <c r="AN86" s="256">
        <v>0</v>
      </c>
      <c r="AO86" s="371">
        <v>0</v>
      </c>
      <c r="AP86" s="371">
        <v>0</v>
      </c>
      <c r="AQ86" s="371">
        <v>0</v>
      </c>
      <c r="AR86" s="371">
        <v>0</v>
      </c>
      <c r="AS86" s="371">
        <f t="shared" si="74"/>
        <v>0</v>
      </c>
      <c r="AT86" s="371"/>
      <c r="AU86" s="371">
        <v>0</v>
      </c>
      <c r="AV86" s="371">
        <f t="shared" si="75"/>
        <v>0</v>
      </c>
      <c r="AW86" s="371">
        <f>SUM(BMH:SOS!AW86)</f>
        <v>0</v>
      </c>
      <c r="AX86" s="371">
        <f>SUM(BMH:SOS!AX86)</f>
        <v>0</v>
      </c>
      <c r="AY86" s="371">
        <f>SUM(BMH:SOS!AY86)</f>
        <v>0</v>
      </c>
      <c r="AZ86" s="371">
        <f>SUM(BMH:SOS!AZ86)</f>
        <v>0</v>
      </c>
      <c r="BA86" s="371">
        <f t="shared" si="58"/>
        <v>0</v>
      </c>
      <c r="BB86" s="371"/>
      <c r="BC86" s="371">
        <f>SUM(BMH:SOS!BC86)</f>
        <v>0</v>
      </c>
      <c r="BD86" s="371">
        <f t="shared" si="59"/>
        <v>0</v>
      </c>
      <c r="BE86" s="371">
        <f>SUM(BMH:SOS!BE86)</f>
        <v>0</v>
      </c>
      <c r="BF86" s="371">
        <f>SUM(BMH:SOS!BF86)</f>
        <v>0</v>
      </c>
      <c r="BG86" s="371">
        <f>SUM(BMH:SOS!BG86)</f>
        <v>0</v>
      </c>
      <c r="BH86" s="371">
        <f>SUM(BMH:SOS!BH86)</f>
        <v>0</v>
      </c>
      <c r="BI86" s="371">
        <f t="shared" si="60"/>
        <v>0</v>
      </c>
      <c r="BJ86" s="371"/>
      <c r="BK86" s="371">
        <f>SUM(BMH:SOS!BK86)</f>
        <v>0</v>
      </c>
      <c r="BL86" s="371">
        <f t="shared" si="61"/>
        <v>0</v>
      </c>
      <c r="BM86" s="371" t="e">
        <f>SUM(BMH:SOS!BM86)</f>
        <v>#DIV/0!</v>
      </c>
      <c r="BN86" s="371" t="e">
        <f>SUM(BMH:SOS!BN86)</f>
        <v>#DIV/0!</v>
      </c>
      <c r="BO86" s="371">
        <f>SUM(BMH:SOS!BO86)</f>
        <v>0</v>
      </c>
      <c r="BP86" s="371">
        <f>SUM(BMH:SOS!BP86)</f>
        <v>0</v>
      </c>
      <c r="BQ86" s="371" t="e">
        <f>SUM(BMH:SOS!BQ86)</f>
        <v>#DIV/0!</v>
      </c>
      <c r="BR86" s="371">
        <f>SUM(BMH:SOS!BR86)</f>
        <v>0</v>
      </c>
      <c r="BS86" s="371">
        <f>SUM(BMH:SOS!BS86)</f>
        <v>0</v>
      </c>
      <c r="BT86" s="371">
        <f>SUM(BMH:SOS!BT86)</f>
        <v>0</v>
      </c>
      <c r="BU86" s="371">
        <f>SUM(BMH:SOS!BU86)</f>
        <v>0</v>
      </c>
      <c r="BV86" s="371">
        <f>SUM(BMH:SOS!BV86)</f>
        <v>0</v>
      </c>
      <c r="BW86" s="371">
        <f t="shared" si="62"/>
        <v>0</v>
      </c>
      <c r="BX86" s="371"/>
      <c r="BY86" s="371">
        <f>SUM(BMH:SOS!BY86)</f>
        <v>0</v>
      </c>
      <c r="BZ86" s="371">
        <f t="shared" si="63"/>
        <v>0</v>
      </c>
      <c r="CA86" s="256"/>
      <c r="CB86" s="256"/>
      <c r="CC86" s="256"/>
      <c r="CD86" s="256"/>
      <c r="CE86" s="256"/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x14ac:dyDescent="0.25">
      <c r="A87" s="257" t="s">
        <v>191</v>
      </c>
      <c r="B87" s="257"/>
      <c r="C87" s="256" t="s">
        <v>144</v>
      </c>
      <c r="D87" s="258" t="s">
        <v>192</v>
      </c>
      <c r="E87" s="256">
        <v>1</v>
      </c>
      <c r="F87" s="256">
        <v>0</v>
      </c>
      <c r="G87" s="256">
        <v>0</v>
      </c>
      <c r="H87" s="256">
        <v>0</v>
      </c>
      <c r="I87" s="260">
        <f t="shared" si="72"/>
        <v>1</v>
      </c>
      <c r="J87" s="256"/>
      <c r="K87" s="256">
        <v>1</v>
      </c>
      <c r="L87" s="256">
        <f t="shared" si="73"/>
        <v>1</v>
      </c>
      <c r="M87" s="256">
        <v>0</v>
      </c>
      <c r="N87" s="256">
        <v>0</v>
      </c>
      <c r="O87" s="256"/>
      <c r="P87" s="256">
        <f>SUM(BMH:SOS!P87)</f>
        <v>0</v>
      </c>
      <c r="Q87" s="256">
        <f>SUM(BMH:SOS!Q87)</f>
        <v>0</v>
      </c>
      <c r="R87" s="256">
        <f>SUM(BMH:SOS!R87)</f>
        <v>0</v>
      </c>
      <c r="S87" s="256">
        <f>SUM(BMH:SOS!S87)</f>
        <v>0</v>
      </c>
      <c r="T87" s="256">
        <f>SUM(BMH:SOS!T87)</f>
        <v>0</v>
      </c>
      <c r="U87" s="256">
        <f>SUM(BMH:SOS!U87)</f>
        <v>0</v>
      </c>
      <c r="V87" s="256">
        <f>SUM(BMH:SOS!V87)</f>
        <v>0</v>
      </c>
      <c r="W87" s="256">
        <f t="shared" si="54"/>
        <v>0</v>
      </c>
      <c r="X87" s="256"/>
      <c r="Y87" s="256">
        <f>SUM(BMH:SOS!Y87)</f>
        <v>0</v>
      </c>
      <c r="Z87" s="256">
        <f t="shared" si="55"/>
        <v>0</v>
      </c>
      <c r="AA87" s="256">
        <f>SUM(BMH:SOS!AA87)</f>
        <v>0</v>
      </c>
      <c r="AB87" s="256">
        <f>SUM(BMH:SOS!AB87)</f>
        <v>0</v>
      </c>
      <c r="AC87" s="256">
        <f>SUM(BMH:SOS!AC87)</f>
        <v>0</v>
      </c>
      <c r="AD87" s="256">
        <f>SUM(BMH:SOS!AD87)</f>
        <v>0</v>
      </c>
      <c r="AE87" s="256">
        <f t="shared" si="56"/>
        <v>0</v>
      </c>
      <c r="AF87" s="256"/>
      <c r="AG87" s="256">
        <f>SUM(BMH:SOS!AG87)</f>
        <v>0</v>
      </c>
      <c r="AH87" s="256">
        <f t="shared" si="57"/>
        <v>0</v>
      </c>
      <c r="AI87" s="256">
        <v>0</v>
      </c>
      <c r="AJ87" s="256">
        <v>0</v>
      </c>
      <c r="AK87" s="256">
        <v>0</v>
      </c>
      <c r="AL87" s="256">
        <v>0</v>
      </c>
      <c r="AM87" s="256">
        <v>0</v>
      </c>
      <c r="AN87" s="256">
        <v>0</v>
      </c>
      <c r="AO87" s="371">
        <v>0</v>
      </c>
      <c r="AP87" s="371">
        <v>0</v>
      </c>
      <c r="AQ87" s="371">
        <v>0</v>
      </c>
      <c r="AR87" s="371">
        <v>0</v>
      </c>
      <c r="AS87" s="371">
        <f t="shared" si="74"/>
        <v>0</v>
      </c>
      <c r="AT87" s="371"/>
      <c r="AU87" s="371">
        <v>0</v>
      </c>
      <c r="AV87" s="371">
        <f t="shared" si="75"/>
        <v>0</v>
      </c>
      <c r="AW87" s="371">
        <f>SUM(BMH:SOS!AW87)</f>
        <v>0</v>
      </c>
      <c r="AX87" s="371">
        <f>SUM(BMH:SOS!AX87)</f>
        <v>0</v>
      </c>
      <c r="AY87" s="371">
        <f>SUM(BMH:SOS!AY87)</f>
        <v>0</v>
      </c>
      <c r="AZ87" s="371">
        <f>SUM(BMH:SOS!AZ87)</f>
        <v>0</v>
      </c>
      <c r="BA87" s="371">
        <f t="shared" si="58"/>
        <v>0</v>
      </c>
      <c r="BB87" s="371"/>
      <c r="BC87" s="371">
        <f>SUM(BMH:SOS!BC87)</f>
        <v>0</v>
      </c>
      <c r="BD87" s="371">
        <f t="shared" si="59"/>
        <v>0</v>
      </c>
      <c r="BE87" s="371">
        <f>SUM(BMH:SOS!BE87)</f>
        <v>0</v>
      </c>
      <c r="BF87" s="371">
        <f>SUM(BMH:SOS!BF87)</f>
        <v>0</v>
      </c>
      <c r="BG87" s="371">
        <f>SUM(BMH:SOS!BG87)</f>
        <v>0</v>
      </c>
      <c r="BH87" s="371">
        <f>SUM(BMH:SOS!BH87)</f>
        <v>0</v>
      </c>
      <c r="BI87" s="371">
        <f t="shared" si="60"/>
        <v>0</v>
      </c>
      <c r="BJ87" s="371"/>
      <c r="BK87" s="371">
        <f>SUM(BMH:SOS!BK87)</f>
        <v>0</v>
      </c>
      <c r="BL87" s="371">
        <f t="shared" si="61"/>
        <v>0</v>
      </c>
      <c r="BM87" s="371" t="e">
        <f>SUM(BMH:SOS!BM87)</f>
        <v>#DIV/0!</v>
      </c>
      <c r="BN87" s="371" t="e">
        <f>SUM(BMH:SOS!BN87)</f>
        <v>#DIV/0!</v>
      </c>
      <c r="BO87" s="371">
        <f>SUM(BMH:SOS!BO87)</f>
        <v>0</v>
      </c>
      <c r="BP87" s="371">
        <f>SUM(BMH:SOS!BP87)</f>
        <v>0</v>
      </c>
      <c r="BQ87" s="371" t="e">
        <f>SUM(BMH:SOS!BQ87)</f>
        <v>#DIV/0!</v>
      </c>
      <c r="BR87" s="371">
        <f>SUM(BMH:SOS!BR87)</f>
        <v>0</v>
      </c>
      <c r="BS87" s="371">
        <f>SUM(BMH:SOS!BS87)</f>
        <v>0</v>
      </c>
      <c r="BT87" s="371">
        <f>SUM(BMH:SOS!BT87)</f>
        <v>0</v>
      </c>
      <c r="BU87" s="371">
        <f>SUM(BMH:SOS!BU87)</f>
        <v>0</v>
      </c>
      <c r="BV87" s="371">
        <f>SUM(BMH:SOS!BV87)</f>
        <v>0</v>
      </c>
      <c r="BW87" s="371">
        <f t="shared" si="62"/>
        <v>0</v>
      </c>
      <c r="BX87" s="371"/>
      <c r="BY87" s="371">
        <f>SUM(BMH:SOS!BY87)</f>
        <v>0</v>
      </c>
      <c r="BZ87" s="371">
        <f t="shared" si="63"/>
        <v>0</v>
      </c>
      <c r="CA87" s="256"/>
      <c r="CB87" s="256"/>
      <c r="CC87" s="256"/>
      <c r="CD87" s="256"/>
      <c r="CE87" s="256"/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27.6" x14ac:dyDescent="0.25">
      <c r="A88" s="257" t="s">
        <v>138</v>
      </c>
      <c r="B88" s="257"/>
      <c r="C88" s="256" t="s">
        <v>193</v>
      </c>
      <c r="D88" s="258" t="s">
        <v>194</v>
      </c>
      <c r="E88" s="256">
        <v>0</v>
      </c>
      <c r="F88" s="256">
        <v>0</v>
      </c>
      <c r="G88" s="256">
        <v>0</v>
      </c>
      <c r="H88" s="256">
        <v>0</v>
      </c>
      <c r="I88" s="260">
        <f t="shared" si="72"/>
        <v>0</v>
      </c>
      <c r="J88" s="256"/>
      <c r="K88" s="256">
        <v>0</v>
      </c>
      <c r="L88" s="256">
        <f t="shared" si="73"/>
        <v>0</v>
      </c>
      <c r="M88" s="256">
        <v>0</v>
      </c>
      <c r="N88" s="256">
        <v>0</v>
      </c>
      <c r="O88" s="256"/>
      <c r="P88" s="256">
        <f>SUM(BMH:SOS!P88)</f>
        <v>0</v>
      </c>
      <c r="Q88" s="256">
        <f>SUM(BMH:SOS!Q88)</f>
        <v>0</v>
      </c>
      <c r="R88" s="256">
        <f>SUM(BMH:SOS!R88)</f>
        <v>0</v>
      </c>
      <c r="S88" s="256">
        <f>SUM(BMH:SOS!S88)</f>
        <v>0</v>
      </c>
      <c r="T88" s="256">
        <f>SUM(BMH:SOS!T88)</f>
        <v>0</v>
      </c>
      <c r="U88" s="256">
        <f>SUM(BMH:SOS!U88)</f>
        <v>0</v>
      </c>
      <c r="V88" s="256">
        <f>SUM(BMH:SOS!V88)</f>
        <v>0</v>
      </c>
      <c r="W88" s="256">
        <f t="shared" si="54"/>
        <v>0</v>
      </c>
      <c r="X88" s="256"/>
      <c r="Y88" s="256">
        <f>SUM(BMH:SOS!Y88)</f>
        <v>0</v>
      </c>
      <c r="Z88" s="256">
        <f t="shared" si="55"/>
        <v>0</v>
      </c>
      <c r="AA88" s="256">
        <f>SUM(BMH:SOS!AA88)</f>
        <v>0</v>
      </c>
      <c r="AB88" s="256">
        <f>SUM(BMH:SOS!AB88)</f>
        <v>0</v>
      </c>
      <c r="AC88" s="256">
        <f>SUM(BMH:SOS!AC88)</f>
        <v>0</v>
      </c>
      <c r="AD88" s="256">
        <f>SUM(BMH:SOS!AD88)</f>
        <v>0</v>
      </c>
      <c r="AE88" s="256">
        <f t="shared" si="56"/>
        <v>0</v>
      </c>
      <c r="AF88" s="256"/>
      <c r="AG88" s="256">
        <f>SUM(BMH:SOS!AG88)</f>
        <v>0</v>
      </c>
      <c r="AH88" s="256">
        <f t="shared" si="57"/>
        <v>0</v>
      </c>
      <c r="AI88" s="256">
        <v>0</v>
      </c>
      <c r="AJ88" s="256">
        <v>0</v>
      </c>
      <c r="AK88" s="256">
        <v>0</v>
      </c>
      <c r="AL88" s="256">
        <v>0</v>
      </c>
      <c r="AM88" s="256">
        <v>0</v>
      </c>
      <c r="AN88" s="256">
        <v>0</v>
      </c>
      <c r="AO88" s="371">
        <v>0</v>
      </c>
      <c r="AP88" s="371">
        <v>0</v>
      </c>
      <c r="AQ88" s="371">
        <v>0</v>
      </c>
      <c r="AR88" s="371">
        <v>0</v>
      </c>
      <c r="AS88" s="371">
        <f t="shared" si="74"/>
        <v>0</v>
      </c>
      <c r="AT88" s="371"/>
      <c r="AU88" s="371">
        <v>0</v>
      </c>
      <c r="AV88" s="371">
        <f t="shared" si="75"/>
        <v>0</v>
      </c>
      <c r="AW88" s="371">
        <f>SUM(BMH:SOS!AW88)</f>
        <v>0</v>
      </c>
      <c r="AX88" s="371">
        <f>SUM(BMH:SOS!AX88)</f>
        <v>0</v>
      </c>
      <c r="AY88" s="371">
        <f>SUM(BMH:SOS!AY88)</f>
        <v>0</v>
      </c>
      <c r="AZ88" s="371">
        <f>SUM(BMH:SOS!AZ88)</f>
        <v>0</v>
      </c>
      <c r="BA88" s="371">
        <f t="shared" si="58"/>
        <v>0</v>
      </c>
      <c r="BB88" s="371"/>
      <c r="BC88" s="371">
        <f>SUM(BMH:SOS!BC88)</f>
        <v>0</v>
      </c>
      <c r="BD88" s="371">
        <f t="shared" si="59"/>
        <v>0</v>
      </c>
      <c r="BE88" s="371">
        <f>SUM(BMH:SOS!BE88)</f>
        <v>0</v>
      </c>
      <c r="BF88" s="371">
        <f>SUM(BMH:SOS!BF88)</f>
        <v>0</v>
      </c>
      <c r="BG88" s="371">
        <f>SUM(BMH:SOS!BG88)</f>
        <v>0</v>
      </c>
      <c r="BH88" s="371">
        <f>SUM(BMH:SOS!BH88)</f>
        <v>0</v>
      </c>
      <c r="BI88" s="371">
        <f t="shared" si="60"/>
        <v>0</v>
      </c>
      <c r="BJ88" s="371"/>
      <c r="BK88" s="371">
        <f>SUM(BMH:SOS!BK88)</f>
        <v>0</v>
      </c>
      <c r="BL88" s="371">
        <f t="shared" si="61"/>
        <v>0</v>
      </c>
      <c r="BM88" s="371" t="e">
        <f>SUM(BMH:SOS!BM88)</f>
        <v>#DIV/0!</v>
      </c>
      <c r="BN88" s="371" t="e">
        <f>SUM(BMH:SOS!BN88)</f>
        <v>#DIV/0!</v>
      </c>
      <c r="BO88" s="371">
        <f>SUM(BMH:SOS!BO88)</f>
        <v>0</v>
      </c>
      <c r="BP88" s="371">
        <f>SUM(BMH:SOS!BP88)</f>
        <v>0</v>
      </c>
      <c r="BQ88" s="371" t="e">
        <f>SUM(BMH:SOS!BQ88)</f>
        <v>#DIV/0!</v>
      </c>
      <c r="BR88" s="371">
        <f>SUM(BMH:SOS!BR88)</f>
        <v>0</v>
      </c>
      <c r="BS88" s="371">
        <f>SUM(BMH:SOS!BS88)</f>
        <v>0</v>
      </c>
      <c r="BT88" s="371">
        <f>SUM(BMH:SOS!BT88)</f>
        <v>0</v>
      </c>
      <c r="BU88" s="371">
        <f>SUM(BMH:SOS!BU88)</f>
        <v>0</v>
      </c>
      <c r="BV88" s="371">
        <f>SUM(BMH:SOS!BV88)</f>
        <v>0</v>
      </c>
      <c r="BW88" s="371">
        <f t="shared" si="62"/>
        <v>0</v>
      </c>
      <c r="BX88" s="371"/>
      <c r="BY88" s="371">
        <f>SUM(BMH:SOS!BY88)</f>
        <v>0</v>
      </c>
      <c r="BZ88" s="371">
        <f t="shared" si="63"/>
        <v>0</v>
      </c>
      <c r="CA88" s="256"/>
      <c r="CB88" s="256"/>
      <c r="CC88" s="256"/>
      <c r="CD88" s="256"/>
      <c r="CE88" s="256"/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x14ac:dyDescent="0.25">
      <c r="A89" s="257" t="s">
        <v>195</v>
      </c>
      <c r="B89" s="257"/>
      <c r="C89" s="256" t="s">
        <v>196</v>
      </c>
      <c r="D89" s="258" t="s">
        <v>197</v>
      </c>
      <c r="E89" s="256">
        <v>0</v>
      </c>
      <c r="F89" s="256">
        <v>0</v>
      </c>
      <c r="G89" s="256">
        <v>0</v>
      </c>
      <c r="H89" s="256">
        <v>0</v>
      </c>
      <c r="I89" s="260">
        <f t="shared" si="72"/>
        <v>0</v>
      </c>
      <c r="J89" s="256"/>
      <c r="K89" s="256">
        <v>0</v>
      </c>
      <c r="L89" s="256">
        <f t="shared" si="73"/>
        <v>0</v>
      </c>
      <c r="M89" s="256">
        <v>0</v>
      </c>
      <c r="N89" s="256">
        <v>0</v>
      </c>
      <c r="O89" s="256"/>
      <c r="P89" s="256">
        <f>SUM(BMH:SOS!P89)</f>
        <v>0</v>
      </c>
      <c r="Q89" s="256">
        <f>SUM(BMH:SOS!Q89)</f>
        <v>0</v>
      </c>
      <c r="R89" s="256">
        <f>SUM(BMH:SOS!R89)</f>
        <v>0</v>
      </c>
      <c r="S89" s="256">
        <f>SUM(BMH:SOS!S89)</f>
        <v>0</v>
      </c>
      <c r="T89" s="256">
        <f>SUM(BMH:SOS!T89)</f>
        <v>0</v>
      </c>
      <c r="U89" s="256">
        <f>SUM(BMH:SOS!U89)</f>
        <v>0</v>
      </c>
      <c r="V89" s="256">
        <f>SUM(BMH:SOS!V89)</f>
        <v>0</v>
      </c>
      <c r="W89" s="256">
        <f t="shared" si="54"/>
        <v>0</v>
      </c>
      <c r="X89" s="256"/>
      <c r="Y89" s="256">
        <f>SUM(BMH:SOS!Y89)</f>
        <v>0</v>
      </c>
      <c r="Z89" s="256">
        <f t="shared" si="55"/>
        <v>0</v>
      </c>
      <c r="AA89" s="256">
        <f>SUM(BMH:SOS!AA89)</f>
        <v>0</v>
      </c>
      <c r="AB89" s="256">
        <f>SUM(BMH:SOS!AB89)</f>
        <v>0</v>
      </c>
      <c r="AC89" s="256">
        <f>SUM(BMH:SOS!AC89)</f>
        <v>0</v>
      </c>
      <c r="AD89" s="256">
        <f>SUM(BMH:SOS!AD89)</f>
        <v>0</v>
      </c>
      <c r="AE89" s="256">
        <f t="shared" si="56"/>
        <v>0</v>
      </c>
      <c r="AF89" s="256"/>
      <c r="AG89" s="256">
        <f>SUM(BMH:SOS!AG89)</f>
        <v>0</v>
      </c>
      <c r="AH89" s="256">
        <f t="shared" si="57"/>
        <v>0</v>
      </c>
      <c r="AI89" s="256">
        <v>0</v>
      </c>
      <c r="AJ89" s="256">
        <v>0</v>
      </c>
      <c r="AK89" s="256">
        <v>0</v>
      </c>
      <c r="AL89" s="256">
        <v>0</v>
      </c>
      <c r="AM89" s="256">
        <v>0</v>
      </c>
      <c r="AN89" s="256">
        <v>0</v>
      </c>
      <c r="AO89" s="371">
        <v>0</v>
      </c>
      <c r="AP89" s="371">
        <v>0</v>
      </c>
      <c r="AQ89" s="371">
        <v>0</v>
      </c>
      <c r="AR89" s="371">
        <v>0</v>
      </c>
      <c r="AS89" s="371">
        <f t="shared" si="74"/>
        <v>0</v>
      </c>
      <c r="AT89" s="371"/>
      <c r="AU89" s="371">
        <v>0</v>
      </c>
      <c r="AV89" s="371">
        <f t="shared" si="75"/>
        <v>0</v>
      </c>
      <c r="AW89" s="371">
        <f>SUM(BMH:SOS!AW89)</f>
        <v>0</v>
      </c>
      <c r="AX89" s="371">
        <f>SUM(BMH:SOS!AX89)</f>
        <v>0</v>
      </c>
      <c r="AY89" s="371">
        <f>SUM(BMH:SOS!AY89)</f>
        <v>0</v>
      </c>
      <c r="AZ89" s="371">
        <f>SUM(BMH:SOS!AZ89)</f>
        <v>0</v>
      </c>
      <c r="BA89" s="371">
        <f t="shared" si="58"/>
        <v>0</v>
      </c>
      <c r="BB89" s="371"/>
      <c r="BC89" s="371">
        <f>SUM(BMH:SOS!BC89)</f>
        <v>0</v>
      </c>
      <c r="BD89" s="371">
        <f t="shared" si="59"/>
        <v>0</v>
      </c>
      <c r="BE89" s="371">
        <f>SUM(BMH:SOS!BE89)</f>
        <v>0</v>
      </c>
      <c r="BF89" s="371">
        <f>SUM(BMH:SOS!BF89)</f>
        <v>0</v>
      </c>
      <c r="BG89" s="371">
        <f>SUM(BMH:SOS!BG89)</f>
        <v>0</v>
      </c>
      <c r="BH89" s="371">
        <f>SUM(BMH:SOS!BH89)</f>
        <v>0</v>
      </c>
      <c r="BI89" s="371">
        <f t="shared" si="60"/>
        <v>0</v>
      </c>
      <c r="BJ89" s="371"/>
      <c r="BK89" s="371">
        <f>SUM(BMH:SOS!BK89)</f>
        <v>0</v>
      </c>
      <c r="BL89" s="371">
        <f t="shared" si="61"/>
        <v>0</v>
      </c>
      <c r="BM89" s="371" t="e">
        <f>SUM(BMH:SOS!BM89)</f>
        <v>#DIV/0!</v>
      </c>
      <c r="BN89" s="371" t="e">
        <f>SUM(BMH:SOS!BN89)</f>
        <v>#DIV/0!</v>
      </c>
      <c r="BO89" s="371">
        <f>SUM(BMH:SOS!BO89)</f>
        <v>0</v>
      </c>
      <c r="BP89" s="371">
        <f>SUM(BMH:SOS!BP89)</f>
        <v>0</v>
      </c>
      <c r="BQ89" s="371" t="e">
        <f>SUM(BMH:SOS!BQ89)</f>
        <v>#DIV/0!</v>
      </c>
      <c r="BR89" s="371">
        <f>SUM(BMH:SOS!BR89)</f>
        <v>0</v>
      </c>
      <c r="BS89" s="371">
        <f>SUM(BMH:SOS!BS89)</f>
        <v>0</v>
      </c>
      <c r="BT89" s="371">
        <f>SUM(BMH:SOS!BT89)</f>
        <v>0</v>
      </c>
      <c r="BU89" s="371">
        <f>SUM(BMH:SOS!BU89)</f>
        <v>0</v>
      </c>
      <c r="BV89" s="371">
        <f>SUM(BMH:SOS!BV89)</f>
        <v>0</v>
      </c>
      <c r="BW89" s="371">
        <f t="shared" si="62"/>
        <v>0</v>
      </c>
      <c r="BX89" s="371"/>
      <c r="BY89" s="371">
        <f>SUM(BMH:SOS!BY89)</f>
        <v>0</v>
      </c>
      <c r="BZ89" s="371">
        <f t="shared" si="63"/>
        <v>0</v>
      </c>
      <c r="CA89" s="256"/>
      <c r="CB89" s="256"/>
      <c r="CC89" s="256"/>
      <c r="CD89" s="256"/>
      <c r="CE89" s="256"/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x14ac:dyDescent="0.25">
      <c r="A90" s="257" t="s">
        <v>198</v>
      </c>
      <c r="B90" s="257"/>
      <c r="C90" s="256" t="s">
        <v>199</v>
      </c>
      <c r="D90" s="258" t="s">
        <v>200</v>
      </c>
      <c r="E90" s="256">
        <v>0</v>
      </c>
      <c r="F90" s="256">
        <v>0</v>
      </c>
      <c r="G90" s="256">
        <v>0</v>
      </c>
      <c r="H90" s="256">
        <v>0</v>
      </c>
      <c r="I90" s="260">
        <f t="shared" si="72"/>
        <v>0</v>
      </c>
      <c r="J90" s="256"/>
      <c r="K90" s="256">
        <v>0</v>
      </c>
      <c r="L90" s="256">
        <f t="shared" si="73"/>
        <v>0</v>
      </c>
      <c r="M90" s="256">
        <v>0</v>
      </c>
      <c r="N90" s="256">
        <v>0</v>
      </c>
      <c r="O90" s="256"/>
      <c r="P90" s="256">
        <f>SUM(BMH:SOS!P90)</f>
        <v>0</v>
      </c>
      <c r="Q90" s="256">
        <f>SUM(BMH:SOS!Q90)</f>
        <v>0</v>
      </c>
      <c r="R90" s="256">
        <f>SUM(BMH:SOS!R90)</f>
        <v>0</v>
      </c>
      <c r="S90" s="256">
        <f>SUM(BMH:SOS!S90)</f>
        <v>0</v>
      </c>
      <c r="T90" s="256">
        <f>SUM(BMH:SOS!T90)</f>
        <v>0</v>
      </c>
      <c r="U90" s="256">
        <f>SUM(BMH:SOS!U90)</f>
        <v>0</v>
      </c>
      <c r="V90" s="256">
        <f>SUM(BMH:SOS!V90)</f>
        <v>0</v>
      </c>
      <c r="W90" s="256">
        <f t="shared" si="54"/>
        <v>0</v>
      </c>
      <c r="X90" s="256"/>
      <c r="Y90" s="256">
        <f>SUM(BMH:SOS!Y90)</f>
        <v>0</v>
      </c>
      <c r="Z90" s="256">
        <f t="shared" si="55"/>
        <v>0</v>
      </c>
      <c r="AA90" s="256">
        <f>SUM(BMH:SOS!AA90)</f>
        <v>0</v>
      </c>
      <c r="AB90" s="256">
        <f>SUM(BMH:SOS!AB90)</f>
        <v>0</v>
      </c>
      <c r="AC90" s="256">
        <f>SUM(BMH:SOS!AC90)</f>
        <v>0</v>
      </c>
      <c r="AD90" s="256">
        <f>SUM(BMH:SOS!AD90)</f>
        <v>0</v>
      </c>
      <c r="AE90" s="256">
        <f t="shared" si="56"/>
        <v>0</v>
      </c>
      <c r="AF90" s="256"/>
      <c r="AG90" s="256">
        <f>SUM(BMH:SOS!AG90)</f>
        <v>0</v>
      </c>
      <c r="AH90" s="256">
        <f t="shared" si="57"/>
        <v>0</v>
      </c>
      <c r="AI90" s="256">
        <v>0</v>
      </c>
      <c r="AJ90" s="256">
        <v>0</v>
      </c>
      <c r="AK90" s="256">
        <v>0</v>
      </c>
      <c r="AL90" s="256">
        <v>0</v>
      </c>
      <c r="AM90" s="256">
        <v>0</v>
      </c>
      <c r="AN90" s="256">
        <v>0</v>
      </c>
      <c r="AO90" s="371">
        <v>0</v>
      </c>
      <c r="AP90" s="371">
        <v>0</v>
      </c>
      <c r="AQ90" s="371">
        <v>0</v>
      </c>
      <c r="AR90" s="371">
        <v>0</v>
      </c>
      <c r="AS90" s="371">
        <f t="shared" si="74"/>
        <v>0</v>
      </c>
      <c r="AT90" s="371"/>
      <c r="AU90" s="371">
        <v>0</v>
      </c>
      <c r="AV90" s="371">
        <f t="shared" si="75"/>
        <v>0</v>
      </c>
      <c r="AW90" s="371">
        <f>SUM(BMH:SOS!AW90)</f>
        <v>0</v>
      </c>
      <c r="AX90" s="371">
        <f>SUM(BMH:SOS!AX90)</f>
        <v>0</v>
      </c>
      <c r="AY90" s="371">
        <f>SUM(BMH:SOS!AY90)</f>
        <v>0</v>
      </c>
      <c r="AZ90" s="371">
        <f>SUM(BMH:SOS!AZ90)</f>
        <v>0</v>
      </c>
      <c r="BA90" s="371">
        <f t="shared" si="58"/>
        <v>0</v>
      </c>
      <c r="BB90" s="371"/>
      <c r="BC90" s="371">
        <f>SUM(BMH:SOS!BC90)</f>
        <v>0</v>
      </c>
      <c r="BD90" s="371">
        <f t="shared" si="59"/>
        <v>0</v>
      </c>
      <c r="BE90" s="371">
        <f>SUM(BMH:SOS!BE90)</f>
        <v>0</v>
      </c>
      <c r="BF90" s="371">
        <f>SUM(BMH:SOS!BF90)</f>
        <v>0</v>
      </c>
      <c r="BG90" s="371">
        <f>SUM(BMH:SOS!BG90)</f>
        <v>0</v>
      </c>
      <c r="BH90" s="371">
        <f>SUM(BMH:SOS!BH90)</f>
        <v>0</v>
      </c>
      <c r="BI90" s="371">
        <f t="shared" si="60"/>
        <v>0</v>
      </c>
      <c r="BJ90" s="371"/>
      <c r="BK90" s="371">
        <f>SUM(BMH:SOS!BK90)</f>
        <v>0</v>
      </c>
      <c r="BL90" s="371">
        <f t="shared" si="61"/>
        <v>0</v>
      </c>
      <c r="BM90" s="371" t="e">
        <f>SUM(BMH:SOS!BM90)</f>
        <v>#DIV/0!</v>
      </c>
      <c r="BN90" s="371" t="e">
        <f>SUM(BMH:SOS!BN90)</f>
        <v>#DIV/0!</v>
      </c>
      <c r="BO90" s="371">
        <f>SUM(BMH:SOS!BO90)</f>
        <v>0</v>
      </c>
      <c r="BP90" s="371">
        <f>SUM(BMH:SOS!BP90)</f>
        <v>0</v>
      </c>
      <c r="BQ90" s="371" t="e">
        <f>SUM(BMH:SOS!BQ90)</f>
        <v>#DIV/0!</v>
      </c>
      <c r="BR90" s="371">
        <f>SUM(BMH:SOS!BR90)</f>
        <v>0</v>
      </c>
      <c r="BS90" s="371">
        <f>SUM(BMH:SOS!BS90)</f>
        <v>0</v>
      </c>
      <c r="BT90" s="371">
        <f>SUM(BMH:SOS!BT90)</f>
        <v>0</v>
      </c>
      <c r="BU90" s="371">
        <f>SUM(BMH:SOS!BU90)</f>
        <v>0</v>
      </c>
      <c r="BV90" s="371">
        <f>SUM(BMH:SOS!BV90)</f>
        <v>0</v>
      </c>
      <c r="BW90" s="371">
        <f t="shared" si="62"/>
        <v>0</v>
      </c>
      <c r="BX90" s="371"/>
      <c r="BY90" s="371">
        <f>SUM(BMH:SOS!BY90)</f>
        <v>0</v>
      </c>
      <c r="BZ90" s="371">
        <f t="shared" si="63"/>
        <v>0</v>
      </c>
      <c r="CA90" s="256"/>
      <c r="CB90" s="256"/>
      <c r="CC90" s="256"/>
      <c r="CD90" s="256"/>
      <c r="CE90" s="256"/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x14ac:dyDescent="0.25">
      <c r="A91" s="257" t="s">
        <v>210</v>
      </c>
      <c r="B91" s="257"/>
      <c r="C91" s="256" t="s">
        <v>211</v>
      </c>
      <c r="D91" s="258" t="s">
        <v>212</v>
      </c>
      <c r="E91" s="256">
        <v>14</v>
      </c>
      <c r="F91" s="256">
        <v>15</v>
      </c>
      <c r="G91" s="256">
        <v>11</v>
      </c>
      <c r="H91" s="256">
        <v>11</v>
      </c>
      <c r="I91" s="260">
        <f t="shared" si="72"/>
        <v>51</v>
      </c>
      <c r="J91" s="256"/>
      <c r="K91" s="256">
        <v>51</v>
      </c>
      <c r="L91" s="256">
        <f t="shared" si="73"/>
        <v>51</v>
      </c>
      <c r="M91" s="256">
        <v>0</v>
      </c>
      <c r="N91" s="256">
        <v>0</v>
      </c>
      <c r="O91" s="256"/>
      <c r="P91" s="256">
        <f>SUM(BMH:SOS!P91)</f>
        <v>0</v>
      </c>
      <c r="Q91" s="256">
        <f>SUM(BMH:SOS!Q91)</f>
        <v>0</v>
      </c>
      <c r="R91" s="256">
        <f>SUM(BMH:SOS!R91)</f>
        <v>0</v>
      </c>
      <c r="S91" s="256">
        <f>SUM(BMH:SOS!S91)</f>
        <v>0</v>
      </c>
      <c r="T91" s="256">
        <f>SUM(BMH:SOS!T91)</f>
        <v>0</v>
      </c>
      <c r="U91" s="256">
        <f>SUM(BMH:SOS!U91)</f>
        <v>0</v>
      </c>
      <c r="V91" s="256">
        <f>SUM(BMH:SOS!V91)</f>
        <v>0</v>
      </c>
      <c r="W91" s="256">
        <f t="shared" si="54"/>
        <v>0</v>
      </c>
      <c r="X91" s="256"/>
      <c r="Y91" s="256">
        <f>SUM(BMH:SOS!Y91)</f>
        <v>0</v>
      </c>
      <c r="Z91" s="256">
        <f t="shared" si="55"/>
        <v>0</v>
      </c>
      <c r="AA91" s="256">
        <f>SUM(BMH:SOS!AA91)</f>
        <v>0</v>
      </c>
      <c r="AB91" s="256">
        <f>SUM(BMH:SOS!AB91)</f>
        <v>0</v>
      </c>
      <c r="AC91" s="256">
        <f>SUM(BMH:SOS!AC91)</f>
        <v>0</v>
      </c>
      <c r="AD91" s="256">
        <f>SUM(BMH:SOS!AD91)</f>
        <v>0</v>
      </c>
      <c r="AE91" s="256">
        <f t="shared" si="56"/>
        <v>0</v>
      </c>
      <c r="AF91" s="256"/>
      <c r="AG91" s="256">
        <f>SUM(BMH:SOS!AG91)</f>
        <v>0</v>
      </c>
      <c r="AH91" s="256">
        <f t="shared" si="57"/>
        <v>0</v>
      </c>
      <c r="AI91" s="256">
        <v>0</v>
      </c>
      <c r="AJ91" s="256">
        <v>0</v>
      </c>
      <c r="AK91" s="256">
        <v>0</v>
      </c>
      <c r="AL91" s="256">
        <v>0</v>
      </c>
      <c r="AM91" s="256">
        <v>0</v>
      </c>
      <c r="AN91" s="256">
        <v>0</v>
      </c>
      <c r="AO91" s="371">
        <v>47</v>
      </c>
      <c r="AP91" s="371">
        <v>47</v>
      </c>
      <c r="AQ91" s="371">
        <v>35</v>
      </c>
      <c r="AR91" s="371">
        <v>35</v>
      </c>
      <c r="AS91" s="371">
        <f t="shared" si="74"/>
        <v>164</v>
      </c>
      <c r="AT91" s="371"/>
      <c r="AU91" s="371">
        <v>164</v>
      </c>
      <c r="AV91" s="371">
        <f t="shared" si="75"/>
        <v>164</v>
      </c>
      <c r="AW91" s="371">
        <f>SUM(BMH:SOS!AW91)</f>
        <v>0</v>
      </c>
      <c r="AX91" s="371">
        <f>SUM(BMH:SOS!AX91)</f>
        <v>0</v>
      </c>
      <c r="AY91" s="371">
        <f>SUM(BMH:SOS!AY91)</f>
        <v>0</v>
      </c>
      <c r="AZ91" s="371">
        <f>SUM(BMH:SOS!AZ91)</f>
        <v>0</v>
      </c>
      <c r="BA91" s="371">
        <f t="shared" si="58"/>
        <v>0</v>
      </c>
      <c r="BB91" s="371"/>
      <c r="BC91" s="371">
        <f>SUM(BMH:SOS!BC91)</f>
        <v>0</v>
      </c>
      <c r="BD91" s="371">
        <f t="shared" si="59"/>
        <v>0</v>
      </c>
      <c r="BE91" s="371">
        <f>SUM(BMH:SOS!BE91)</f>
        <v>0</v>
      </c>
      <c r="BF91" s="371">
        <f>SUM(BMH:SOS!BF91)</f>
        <v>0</v>
      </c>
      <c r="BG91" s="371">
        <f>SUM(BMH:SOS!BG91)</f>
        <v>0</v>
      </c>
      <c r="BH91" s="371">
        <f>SUM(BMH:SOS!BH91)</f>
        <v>0</v>
      </c>
      <c r="BI91" s="371">
        <f t="shared" si="60"/>
        <v>0</v>
      </c>
      <c r="BJ91" s="371"/>
      <c r="BK91" s="371">
        <f>SUM(BMH:SOS!BK91)</f>
        <v>0</v>
      </c>
      <c r="BL91" s="371">
        <f t="shared" si="61"/>
        <v>0</v>
      </c>
      <c r="BM91" s="371" t="e">
        <f>SUM(BMH:SOS!BM91)</f>
        <v>#DIV/0!</v>
      </c>
      <c r="BN91" s="371" t="e">
        <f>SUM(BMH:SOS!BN91)</f>
        <v>#DIV/0!</v>
      </c>
      <c r="BO91" s="371">
        <f>SUM(BMH:SOS!BO91)</f>
        <v>0</v>
      </c>
      <c r="BP91" s="371">
        <f>SUM(BMH:SOS!BP91)</f>
        <v>0</v>
      </c>
      <c r="BQ91" s="371" t="e">
        <f>SUM(BMH:SOS!BQ91)</f>
        <v>#DIV/0!</v>
      </c>
      <c r="BR91" s="371">
        <f>SUM(BMH:SOS!BR91)</f>
        <v>0</v>
      </c>
      <c r="BS91" s="371">
        <f>SUM(BMH:SOS!BS91)</f>
        <v>0</v>
      </c>
      <c r="BT91" s="371">
        <f>SUM(BMH:SOS!BT91)</f>
        <v>0</v>
      </c>
      <c r="BU91" s="371">
        <f>SUM(BMH:SOS!BU91)</f>
        <v>0</v>
      </c>
      <c r="BV91" s="371">
        <f>SUM(BMH:SOS!BV91)</f>
        <v>0</v>
      </c>
      <c r="BW91" s="371">
        <f t="shared" si="62"/>
        <v>0</v>
      </c>
      <c r="BX91" s="371"/>
      <c r="BY91" s="371">
        <f>SUM(BMH:SOS!BY91)</f>
        <v>0</v>
      </c>
      <c r="BZ91" s="371">
        <f t="shared" si="63"/>
        <v>0</v>
      </c>
      <c r="CA91" s="256"/>
      <c r="CB91" s="256"/>
      <c r="CC91" s="256"/>
      <c r="CD91" s="256"/>
      <c r="CE91" s="256"/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27.6" x14ac:dyDescent="0.3">
      <c r="A92" s="254" t="s">
        <v>213</v>
      </c>
      <c r="E92" s="254">
        <f>SUM(E93:E98)</f>
        <v>0</v>
      </c>
      <c r="F92" s="254">
        <f t="shared" ref="F92:BQ92" si="84">SUM(F93:F98)</f>
        <v>0</v>
      </c>
      <c r="G92" s="254">
        <f t="shared" si="84"/>
        <v>0</v>
      </c>
      <c r="H92" s="254">
        <f t="shared" si="84"/>
        <v>0</v>
      </c>
      <c r="I92" s="254">
        <f t="shared" si="84"/>
        <v>0</v>
      </c>
      <c r="J92" s="254">
        <f t="shared" si="84"/>
        <v>0</v>
      </c>
      <c r="K92" s="254">
        <f t="shared" si="84"/>
        <v>0</v>
      </c>
      <c r="L92" s="254">
        <f t="shared" si="84"/>
        <v>0</v>
      </c>
      <c r="M92" s="254">
        <f t="shared" si="84"/>
        <v>0</v>
      </c>
      <c r="N92" s="254">
        <f t="shared" si="84"/>
        <v>0</v>
      </c>
      <c r="O92" s="254">
        <f t="shared" si="84"/>
        <v>0</v>
      </c>
      <c r="P92" s="254">
        <f t="shared" si="84"/>
        <v>0</v>
      </c>
      <c r="Q92" s="254">
        <f t="shared" si="84"/>
        <v>0</v>
      </c>
      <c r="R92" s="254">
        <f t="shared" si="84"/>
        <v>0</v>
      </c>
      <c r="S92" s="254">
        <f t="shared" si="84"/>
        <v>0</v>
      </c>
      <c r="T92" s="254">
        <f t="shared" si="84"/>
        <v>0</v>
      </c>
      <c r="U92" s="254">
        <f t="shared" si="84"/>
        <v>0</v>
      </c>
      <c r="V92" s="254">
        <f t="shared" si="84"/>
        <v>0</v>
      </c>
      <c r="W92" s="254">
        <f t="shared" si="84"/>
        <v>0</v>
      </c>
      <c r="X92" s="254">
        <f t="shared" si="84"/>
        <v>0</v>
      </c>
      <c r="Y92" s="254">
        <f t="shared" si="84"/>
        <v>0</v>
      </c>
      <c r="Z92" s="254">
        <f t="shared" si="84"/>
        <v>0</v>
      </c>
      <c r="AA92" s="254">
        <f t="shared" si="84"/>
        <v>0</v>
      </c>
      <c r="AB92" s="254">
        <f t="shared" si="84"/>
        <v>0</v>
      </c>
      <c r="AC92" s="254">
        <f t="shared" si="84"/>
        <v>0</v>
      </c>
      <c r="AD92" s="254">
        <f t="shared" si="84"/>
        <v>0</v>
      </c>
      <c r="AE92" s="254">
        <f t="shared" si="84"/>
        <v>0</v>
      </c>
      <c r="AF92" s="254">
        <f t="shared" si="84"/>
        <v>0</v>
      </c>
      <c r="AG92" s="254">
        <f t="shared" si="84"/>
        <v>0</v>
      </c>
      <c r="AH92" s="254">
        <f t="shared" si="84"/>
        <v>0</v>
      </c>
      <c r="AI92" s="254">
        <f t="shared" si="84"/>
        <v>0</v>
      </c>
      <c r="AJ92" s="254">
        <f t="shared" si="84"/>
        <v>0</v>
      </c>
      <c r="AK92" s="254">
        <f t="shared" si="84"/>
        <v>0</v>
      </c>
      <c r="AL92" s="254">
        <f t="shared" si="84"/>
        <v>0</v>
      </c>
      <c r="AM92" s="254">
        <f t="shared" si="84"/>
        <v>0</v>
      </c>
      <c r="AN92" s="254">
        <f t="shared" si="84"/>
        <v>0</v>
      </c>
      <c r="AO92" s="254">
        <f t="shared" si="84"/>
        <v>0</v>
      </c>
      <c r="AP92" s="254">
        <f t="shared" si="84"/>
        <v>0</v>
      </c>
      <c r="AQ92" s="254">
        <f t="shared" si="84"/>
        <v>0</v>
      </c>
      <c r="AR92" s="254">
        <f t="shared" si="84"/>
        <v>0</v>
      </c>
      <c r="AS92" s="254">
        <f t="shared" si="84"/>
        <v>0</v>
      </c>
      <c r="AT92" s="254">
        <f t="shared" si="84"/>
        <v>0</v>
      </c>
      <c r="AU92" s="254">
        <f t="shared" si="84"/>
        <v>0</v>
      </c>
      <c r="AV92" s="254">
        <f t="shared" si="84"/>
        <v>0</v>
      </c>
      <c r="AW92" s="254">
        <f t="shared" si="84"/>
        <v>0</v>
      </c>
      <c r="AX92" s="254">
        <f t="shared" si="84"/>
        <v>0</v>
      </c>
      <c r="AY92" s="254">
        <f t="shared" si="84"/>
        <v>0</v>
      </c>
      <c r="AZ92" s="254">
        <f t="shared" si="84"/>
        <v>0</v>
      </c>
      <c r="BA92" s="254">
        <f t="shared" si="84"/>
        <v>0</v>
      </c>
      <c r="BB92" s="254">
        <f t="shared" si="84"/>
        <v>0</v>
      </c>
      <c r="BC92" s="254">
        <f t="shared" si="84"/>
        <v>0</v>
      </c>
      <c r="BD92" s="254">
        <f t="shared" si="84"/>
        <v>0</v>
      </c>
      <c r="BE92" s="254">
        <f t="shared" si="84"/>
        <v>0</v>
      </c>
      <c r="BF92" s="254">
        <f t="shared" si="84"/>
        <v>0</v>
      </c>
      <c r="BG92" s="254">
        <f t="shared" si="84"/>
        <v>0</v>
      </c>
      <c r="BH92" s="254">
        <f t="shared" si="84"/>
        <v>0</v>
      </c>
      <c r="BI92" s="254">
        <f t="shared" si="84"/>
        <v>0</v>
      </c>
      <c r="BJ92" s="254">
        <f t="shared" si="84"/>
        <v>0</v>
      </c>
      <c r="BK92" s="254">
        <f t="shared" si="84"/>
        <v>0</v>
      </c>
      <c r="BL92" s="254">
        <f t="shared" si="84"/>
        <v>0</v>
      </c>
      <c r="BM92" s="254" t="e">
        <f t="shared" si="84"/>
        <v>#DIV/0!</v>
      </c>
      <c r="BN92" s="254" t="e">
        <f t="shared" si="84"/>
        <v>#DIV/0!</v>
      </c>
      <c r="BO92" s="254">
        <f t="shared" si="84"/>
        <v>0</v>
      </c>
      <c r="BP92" s="254">
        <f t="shared" si="84"/>
        <v>0</v>
      </c>
      <c r="BQ92" s="254" t="e">
        <f t="shared" si="84"/>
        <v>#DIV/0!</v>
      </c>
      <c r="BR92" s="254">
        <f t="shared" ref="BR92:BZ92" si="85">SUM(BR93:BR98)</f>
        <v>0</v>
      </c>
      <c r="BS92" s="254">
        <f t="shared" si="85"/>
        <v>0</v>
      </c>
      <c r="BT92" s="254">
        <f t="shared" si="85"/>
        <v>0</v>
      </c>
      <c r="BU92" s="254">
        <f t="shared" si="85"/>
        <v>0</v>
      </c>
      <c r="BV92" s="254">
        <f t="shared" si="85"/>
        <v>0</v>
      </c>
      <c r="BW92" s="254">
        <f t="shared" si="85"/>
        <v>0</v>
      </c>
      <c r="BX92" s="254">
        <f t="shared" si="85"/>
        <v>0</v>
      </c>
      <c r="BY92" s="254">
        <f t="shared" si="85"/>
        <v>0</v>
      </c>
      <c r="BZ92" s="254">
        <f t="shared" si="85"/>
        <v>0</v>
      </c>
      <c r="CA92" s="254">
        <f t="shared" ref="CA92" si="86">SUM(CA93:CA98)</f>
        <v>0</v>
      </c>
      <c r="CB92" s="254">
        <f t="shared" ref="CB92" si="87">SUM(CB93:CB98)</f>
        <v>0</v>
      </c>
      <c r="CC92" s="254">
        <f t="shared" ref="CC92" si="88">SUM(CC93:CC98)</f>
        <v>0</v>
      </c>
      <c r="CD92" s="254">
        <f t="shared" ref="CD92" si="89">SUM(CD93:CD98)</f>
        <v>0</v>
      </c>
      <c r="CE92" s="254">
        <f t="shared" ref="CE92" si="90">SUM(CE93:CE98)</f>
        <v>0</v>
      </c>
      <c r="CF92" s="254">
        <f t="shared" ref="CF92" si="91">SUM(CF93:CF98)</f>
        <v>0</v>
      </c>
    </row>
    <row r="93" spans="1:94" ht="27.6" x14ac:dyDescent="0.25">
      <c r="A93" s="257" t="s">
        <v>134</v>
      </c>
      <c r="B93" s="257"/>
      <c r="C93" s="256" t="s">
        <v>82</v>
      </c>
      <c r="D93" s="258" t="s">
        <v>137</v>
      </c>
      <c r="E93" s="256">
        <v>0</v>
      </c>
      <c r="F93" s="256">
        <v>0</v>
      </c>
      <c r="G93" s="256">
        <v>0</v>
      </c>
      <c r="H93" s="256">
        <v>0</v>
      </c>
      <c r="I93" s="260">
        <f t="shared" si="72"/>
        <v>0</v>
      </c>
      <c r="J93" s="256"/>
      <c r="K93" s="256">
        <v>0</v>
      </c>
      <c r="L93" s="256">
        <f t="shared" si="73"/>
        <v>0</v>
      </c>
      <c r="M93" s="256">
        <v>0</v>
      </c>
      <c r="N93" s="256">
        <v>0</v>
      </c>
      <c r="O93" s="256"/>
      <c r="P93" s="256">
        <f>SUM(BMH:SOS!P93)</f>
        <v>0</v>
      </c>
      <c r="Q93" s="256">
        <f>SUM(BMH:SOS!Q93)</f>
        <v>0</v>
      </c>
      <c r="R93" s="256">
        <f>SUM(BMH:SOS!R93)</f>
        <v>0</v>
      </c>
      <c r="S93" s="256">
        <f>SUM(BMH:SOS!S93)</f>
        <v>0</v>
      </c>
      <c r="T93" s="256">
        <f>SUM(BMH:SOS!T93)</f>
        <v>0</v>
      </c>
      <c r="U93" s="256">
        <f>SUM(BMH:SOS!U93)</f>
        <v>0</v>
      </c>
      <c r="V93" s="256">
        <f>SUM(BMH:SOS!V93)</f>
        <v>0</v>
      </c>
      <c r="W93" s="256">
        <f t="shared" si="54"/>
        <v>0</v>
      </c>
      <c r="X93" s="256"/>
      <c r="Y93" s="256">
        <f>SUM(BMH:SOS!Y93)</f>
        <v>0</v>
      </c>
      <c r="Z93" s="256">
        <f t="shared" si="55"/>
        <v>0</v>
      </c>
      <c r="AA93" s="256">
        <f>SUM(BMH:SOS!AA93)</f>
        <v>0</v>
      </c>
      <c r="AB93" s="256">
        <f>SUM(BMH:SOS!AB93)</f>
        <v>0</v>
      </c>
      <c r="AC93" s="256">
        <f>SUM(BMH:SOS!AC93)</f>
        <v>0</v>
      </c>
      <c r="AD93" s="256">
        <f>SUM(BMH:SOS!AD93)</f>
        <v>0</v>
      </c>
      <c r="AE93" s="256">
        <f t="shared" si="56"/>
        <v>0</v>
      </c>
      <c r="AF93" s="256"/>
      <c r="AG93" s="256">
        <f>SUM(BMH:SOS!AG93)</f>
        <v>0</v>
      </c>
      <c r="AH93" s="256">
        <f t="shared" si="57"/>
        <v>0</v>
      </c>
      <c r="AI93" s="256">
        <v>0</v>
      </c>
      <c r="AJ93" s="256">
        <v>0</v>
      </c>
      <c r="AK93" s="256">
        <v>0</v>
      </c>
      <c r="AL93" s="256">
        <v>0</v>
      </c>
      <c r="AM93" s="256">
        <v>0</v>
      </c>
      <c r="AN93" s="256">
        <v>0</v>
      </c>
      <c r="AO93" s="371">
        <v>0</v>
      </c>
      <c r="AP93" s="371">
        <v>0</v>
      </c>
      <c r="AQ93" s="371">
        <v>0</v>
      </c>
      <c r="AR93" s="371">
        <v>0</v>
      </c>
      <c r="AS93" s="371">
        <f t="shared" si="74"/>
        <v>0</v>
      </c>
      <c r="AT93" s="371"/>
      <c r="AU93" s="371">
        <v>0</v>
      </c>
      <c r="AV93" s="371">
        <f t="shared" si="75"/>
        <v>0</v>
      </c>
      <c r="AW93" s="371">
        <f>SUM(BMH:SOS!AW93)</f>
        <v>0</v>
      </c>
      <c r="AX93" s="371">
        <f>SUM(BMH:SOS!AX93)</f>
        <v>0</v>
      </c>
      <c r="AY93" s="371">
        <f>SUM(BMH:SOS!AY93)</f>
        <v>0</v>
      </c>
      <c r="AZ93" s="371">
        <f>SUM(BMH:SOS!AZ93)</f>
        <v>0</v>
      </c>
      <c r="BA93" s="371">
        <f t="shared" si="58"/>
        <v>0</v>
      </c>
      <c r="BB93" s="371"/>
      <c r="BC93" s="371">
        <f>SUM(BMH:SOS!BC93)</f>
        <v>0</v>
      </c>
      <c r="BD93" s="371">
        <f t="shared" si="59"/>
        <v>0</v>
      </c>
      <c r="BE93" s="371">
        <f>SUM(BMH:SOS!BE93)</f>
        <v>0</v>
      </c>
      <c r="BF93" s="371">
        <f>SUM(BMH:SOS!BF93)</f>
        <v>0</v>
      </c>
      <c r="BG93" s="371">
        <f>SUM(BMH:SOS!BG93)</f>
        <v>0</v>
      </c>
      <c r="BH93" s="371">
        <f>SUM(BMH:SOS!BH93)</f>
        <v>0</v>
      </c>
      <c r="BI93" s="371">
        <f t="shared" si="60"/>
        <v>0</v>
      </c>
      <c r="BJ93" s="371"/>
      <c r="BK93" s="371">
        <f>SUM(BMH:SOS!BK93)</f>
        <v>0</v>
      </c>
      <c r="BL93" s="371">
        <f t="shared" si="61"/>
        <v>0</v>
      </c>
      <c r="BM93" s="371" t="e">
        <f>SUM(BMH:SOS!BM93)</f>
        <v>#DIV/0!</v>
      </c>
      <c r="BN93" s="371" t="e">
        <f>SUM(BMH:SOS!BN93)</f>
        <v>#DIV/0!</v>
      </c>
      <c r="BO93" s="371">
        <f>SUM(BMH:SOS!BO93)</f>
        <v>0</v>
      </c>
      <c r="BP93" s="371">
        <f>SUM(BMH:SOS!BP93)</f>
        <v>0</v>
      </c>
      <c r="BQ93" s="371" t="e">
        <f>SUM(BMH:SOS!BQ93)</f>
        <v>#DIV/0!</v>
      </c>
      <c r="BR93" s="371">
        <f>SUM(BMH:SOS!BR93)</f>
        <v>0</v>
      </c>
      <c r="BS93" s="371">
        <f>SUM(BMH:SOS!BS93)</f>
        <v>0</v>
      </c>
      <c r="BT93" s="371">
        <f>SUM(BMH:SOS!BT93)</f>
        <v>0</v>
      </c>
      <c r="BU93" s="371">
        <f>SUM(BMH:SOS!BU93)</f>
        <v>0</v>
      </c>
      <c r="BV93" s="371">
        <f>SUM(BMH:SOS!BV93)</f>
        <v>0</v>
      </c>
      <c r="BW93" s="371">
        <f t="shared" si="62"/>
        <v>0</v>
      </c>
      <c r="BX93" s="371"/>
      <c r="BY93" s="371">
        <f>SUM(BMH:SOS!BY93)</f>
        <v>0</v>
      </c>
      <c r="BZ93" s="371">
        <f t="shared" si="63"/>
        <v>0</v>
      </c>
      <c r="CA93" s="256"/>
      <c r="CB93" s="256"/>
      <c r="CC93" s="256"/>
      <c r="CD93" s="256"/>
      <c r="CE93" s="256"/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27.6" x14ac:dyDescent="0.25">
      <c r="A94" s="257" t="s">
        <v>214</v>
      </c>
      <c r="B94" s="257"/>
      <c r="C94" s="256" t="s">
        <v>215</v>
      </c>
      <c r="D94" s="258" t="s">
        <v>141</v>
      </c>
      <c r="E94" s="256">
        <v>0</v>
      </c>
      <c r="F94" s="256">
        <v>0</v>
      </c>
      <c r="G94" s="256">
        <v>0</v>
      </c>
      <c r="H94" s="256">
        <v>0</v>
      </c>
      <c r="I94" s="260">
        <f t="shared" si="72"/>
        <v>0</v>
      </c>
      <c r="J94" s="256"/>
      <c r="K94" s="256">
        <v>0</v>
      </c>
      <c r="L94" s="256">
        <f t="shared" si="73"/>
        <v>0</v>
      </c>
      <c r="M94" s="256">
        <v>0</v>
      </c>
      <c r="N94" s="256">
        <v>0</v>
      </c>
      <c r="O94" s="256"/>
      <c r="P94" s="256">
        <f>SUM(BMH:SOS!P94)</f>
        <v>0</v>
      </c>
      <c r="Q94" s="256">
        <f>SUM(BMH:SOS!Q94)</f>
        <v>0</v>
      </c>
      <c r="R94" s="256">
        <f>SUM(BMH:SOS!R94)</f>
        <v>0</v>
      </c>
      <c r="S94" s="256">
        <f>SUM(BMH:SOS!S94)</f>
        <v>0</v>
      </c>
      <c r="T94" s="256">
        <f>SUM(BMH:SOS!T94)</f>
        <v>0</v>
      </c>
      <c r="U94" s="256">
        <f>SUM(BMH:SOS!U94)</f>
        <v>0</v>
      </c>
      <c r="V94" s="256">
        <f>SUM(BMH:SOS!V94)</f>
        <v>0</v>
      </c>
      <c r="W94" s="256">
        <f t="shared" si="54"/>
        <v>0</v>
      </c>
      <c r="X94" s="256"/>
      <c r="Y94" s="256">
        <f>SUM(BMH:SOS!Y94)</f>
        <v>0</v>
      </c>
      <c r="Z94" s="256">
        <f t="shared" si="55"/>
        <v>0</v>
      </c>
      <c r="AA94" s="256">
        <f>SUM(BMH:SOS!AA94)</f>
        <v>0</v>
      </c>
      <c r="AB94" s="256">
        <f>SUM(BMH:SOS!AB94)</f>
        <v>0</v>
      </c>
      <c r="AC94" s="256">
        <f>SUM(BMH:SOS!AC94)</f>
        <v>0</v>
      </c>
      <c r="AD94" s="256">
        <f>SUM(BMH:SOS!AD94)</f>
        <v>0</v>
      </c>
      <c r="AE94" s="256">
        <f t="shared" si="56"/>
        <v>0</v>
      </c>
      <c r="AF94" s="256"/>
      <c r="AG94" s="256">
        <f>SUM(BMH:SOS!AG94)</f>
        <v>0</v>
      </c>
      <c r="AH94" s="256">
        <f t="shared" si="57"/>
        <v>0</v>
      </c>
      <c r="AI94" s="256">
        <v>0</v>
      </c>
      <c r="AJ94" s="256">
        <v>0</v>
      </c>
      <c r="AK94" s="256">
        <v>0</v>
      </c>
      <c r="AL94" s="256">
        <v>0</v>
      </c>
      <c r="AM94" s="256">
        <v>0</v>
      </c>
      <c r="AN94" s="256">
        <v>0</v>
      </c>
      <c r="AO94" s="371">
        <v>0</v>
      </c>
      <c r="AP94" s="371">
        <v>0</v>
      </c>
      <c r="AQ94" s="371">
        <v>0</v>
      </c>
      <c r="AR94" s="371">
        <v>0</v>
      </c>
      <c r="AS94" s="371">
        <f t="shared" si="74"/>
        <v>0</v>
      </c>
      <c r="AT94" s="371"/>
      <c r="AU94" s="371">
        <v>0</v>
      </c>
      <c r="AV94" s="371">
        <f t="shared" si="75"/>
        <v>0</v>
      </c>
      <c r="AW94" s="371">
        <f>SUM(BMH:SOS!AW94)</f>
        <v>0</v>
      </c>
      <c r="AX94" s="371">
        <f>SUM(BMH:SOS!AX94)</f>
        <v>0</v>
      </c>
      <c r="AY94" s="371">
        <f>SUM(BMH:SOS!AY94)</f>
        <v>0</v>
      </c>
      <c r="AZ94" s="371">
        <f>SUM(BMH:SOS!AZ94)</f>
        <v>0</v>
      </c>
      <c r="BA94" s="371">
        <f t="shared" si="58"/>
        <v>0</v>
      </c>
      <c r="BB94" s="371"/>
      <c r="BC94" s="371">
        <f>SUM(BMH:SOS!BC94)</f>
        <v>0</v>
      </c>
      <c r="BD94" s="371">
        <f t="shared" si="59"/>
        <v>0</v>
      </c>
      <c r="BE94" s="371">
        <f>SUM(BMH:SOS!BE94)</f>
        <v>0</v>
      </c>
      <c r="BF94" s="371">
        <f>SUM(BMH:SOS!BF94)</f>
        <v>0</v>
      </c>
      <c r="BG94" s="371">
        <f>SUM(BMH:SOS!BG94)</f>
        <v>0</v>
      </c>
      <c r="BH94" s="371">
        <f>SUM(BMH:SOS!BH94)</f>
        <v>0</v>
      </c>
      <c r="BI94" s="371">
        <f t="shared" si="60"/>
        <v>0</v>
      </c>
      <c r="BJ94" s="371"/>
      <c r="BK94" s="371">
        <f>SUM(BMH:SOS!BK94)</f>
        <v>0</v>
      </c>
      <c r="BL94" s="371">
        <f t="shared" si="61"/>
        <v>0</v>
      </c>
      <c r="BM94" s="371" t="e">
        <f>SUM(BMH:SOS!BM94)</f>
        <v>#DIV/0!</v>
      </c>
      <c r="BN94" s="371" t="e">
        <f>SUM(BMH:SOS!BN94)</f>
        <v>#DIV/0!</v>
      </c>
      <c r="BO94" s="371">
        <f>SUM(BMH:SOS!BO94)</f>
        <v>0</v>
      </c>
      <c r="BP94" s="371">
        <f>SUM(BMH:SOS!BP94)</f>
        <v>0</v>
      </c>
      <c r="BQ94" s="371" t="e">
        <f>SUM(BMH:SOS!BQ94)</f>
        <v>#DIV/0!</v>
      </c>
      <c r="BR94" s="371">
        <f>SUM(BMH:SOS!BR94)</f>
        <v>0</v>
      </c>
      <c r="BS94" s="371">
        <f>SUM(BMH:SOS!BS94)</f>
        <v>0</v>
      </c>
      <c r="BT94" s="371">
        <f>SUM(BMH:SOS!BT94)</f>
        <v>0</v>
      </c>
      <c r="BU94" s="371">
        <f>SUM(BMH:SOS!BU94)</f>
        <v>0</v>
      </c>
      <c r="BV94" s="371">
        <f>SUM(BMH:SOS!BV94)</f>
        <v>0</v>
      </c>
      <c r="BW94" s="371">
        <f t="shared" si="62"/>
        <v>0</v>
      </c>
      <c r="BX94" s="371"/>
      <c r="BY94" s="371">
        <f>SUM(BMH:SOS!BY94)</f>
        <v>0</v>
      </c>
      <c r="BZ94" s="371">
        <f t="shared" si="63"/>
        <v>0</v>
      </c>
      <c r="CA94" s="256"/>
      <c r="CB94" s="256"/>
      <c r="CC94" s="256"/>
      <c r="CD94" s="256"/>
      <c r="CE94" s="256"/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25">
      <c r="A95" s="257" t="s">
        <v>216</v>
      </c>
      <c r="B95" s="257"/>
      <c r="C95" s="256" t="s">
        <v>217</v>
      </c>
      <c r="D95" s="258" t="s">
        <v>218</v>
      </c>
      <c r="E95" s="256">
        <v>0</v>
      </c>
      <c r="F95" s="256">
        <v>0</v>
      </c>
      <c r="G95" s="256">
        <v>0</v>
      </c>
      <c r="H95" s="256">
        <v>0</v>
      </c>
      <c r="I95" s="260">
        <f t="shared" si="72"/>
        <v>0</v>
      </c>
      <c r="J95" s="256"/>
      <c r="K95" s="256">
        <v>0</v>
      </c>
      <c r="L95" s="256">
        <f t="shared" si="73"/>
        <v>0</v>
      </c>
      <c r="M95" s="256">
        <v>0</v>
      </c>
      <c r="N95" s="256">
        <v>0</v>
      </c>
      <c r="O95" s="256"/>
      <c r="P95" s="256">
        <f>SUM(BMH:SOS!P95)</f>
        <v>0</v>
      </c>
      <c r="Q95" s="256">
        <f>SUM(BMH:SOS!Q95)</f>
        <v>0</v>
      </c>
      <c r="R95" s="256">
        <f>SUM(BMH:SOS!R95)</f>
        <v>0</v>
      </c>
      <c r="S95" s="256">
        <f>SUM(BMH:SOS!S95)</f>
        <v>0</v>
      </c>
      <c r="T95" s="256">
        <f>SUM(BMH:SOS!T95)</f>
        <v>0</v>
      </c>
      <c r="U95" s="256">
        <f>SUM(BMH:SOS!U95)</f>
        <v>0</v>
      </c>
      <c r="V95" s="256">
        <f>SUM(BMH:SOS!V95)</f>
        <v>0</v>
      </c>
      <c r="W95" s="256">
        <f t="shared" si="54"/>
        <v>0</v>
      </c>
      <c r="X95" s="256"/>
      <c r="Y95" s="256">
        <f>SUM(BMH:SOS!Y95)</f>
        <v>0</v>
      </c>
      <c r="Z95" s="256">
        <f t="shared" si="55"/>
        <v>0</v>
      </c>
      <c r="AA95" s="256">
        <f>SUM(BMH:SOS!AA95)</f>
        <v>0</v>
      </c>
      <c r="AB95" s="256">
        <f>SUM(BMH:SOS!AB95)</f>
        <v>0</v>
      </c>
      <c r="AC95" s="256">
        <f>SUM(BMH:SOS!AC95)</f>
        <v>0</v>
      </c>
      <c r="AD95" s="256">
        <f>SUM(BMH:SOS!AD95)</f>
        <v>0</v>
      </c>
      <c r="AE95" s="256">
        <f t="shared" si="56"/>
        <v>0</v>
      </c>
      <c r="AF95" s="256"/>
      <c r="AG95" s="256">
        <f>SUM(BMH:SOS!AG95)</f>
        <v>0</v>
      </c>
      <c r="AH95" s="256">
        <f t="shared" si="57"/>
        <v>0</v>
      </c>
      <c r="AI95" s="256">
        <v>0</v>
      </c>
      <c r="AJ95" s="256">
        <v>0</v>
      </c>
      <c r="AK95" s="256">
        <v>0</v>
      </c>
      <c r="AL95" s="256">
        <v>0</v>
      </c>
      <c r="AM95" s="256">
        <v>0</v>
      </c>
      <c r="AN95" s="256">
        <v>0</v>
      </c>
      <c r="AO95" s="371">
        <v>0</v>
      </c>
      <c r="AP95" s="371">
        <v>0</v>
      </c>
      <c r="AQ95" s="371">
        <v>0</v>
      </c>
      <c r="AR95" s="371">
        <v>0</v>
      </c>
      <c r="AS95" s="371">
        <f t="shared" si="74"/>
        <v>0</v>
      </c>
      <c r="AT95" s="371"/>
      <c r="AU95" s="371">
        <v>0</v>
      </c>
      <c r="AV95" s="371">
        <f t="shared" si="75"/>
        <v>0</v>
      </c>
      <c r="AW95" s="371">
        <f>SUM(BMH:SOS!AW95)</f>
        <v>0</v>
      </c>
      <c r="AX95" s="371">
        <f>SUM(BMH:SOS!AX95)</f>
        <v>0</v>
      </c>
      <c r="AY95" s="371">
        <f>SUM(BMH:SOS!AY95)</f>
        <v>0</v>
      </c>
      <c r="AZ95" s="371">
        <f>SUM(BMH:SOS!AZ95)</f>
        <v>0</v>
      </c>
      <c r="BA95" s="371">
        <f t="shared" si="58"/>
        <v>0</v>
      </c>
      <c r="BB95" s="371"/>
      <c r="BC95" s="371">
        <f>SUM(BMH:SOS!BC95)</f>
        <v>0</v>
      </c>
      <c r="BD95" s="371">
        <f t="shared" si="59"/>
        <v>0</v>
      </c>
      <c r="BE95" s="371">
        <f>SUM(BMH:SOS!BE95)</f>
        <v>0</v>
      </c>
      <c r="BF95" s="371">
        <f>SUM(BMH:SOS!BF95)</f>
        <v>0</v>
      </c>
      <c r="BG95" s="371">
        <f>SUM(BMH:SOS!BG95)</f>
        <v>0</v>
      </c>
      <c r="BH95" s="371">
        <f>SUM(BMH:SOS!BH95)</f>
        <v>0</v>
      </c>
      <c r="BI95" s="371">
        <f t="shared" si="60"/>
        <v>0</v>
      </c>
      <c r="BJ95" s="371"/>
      <c r="BK95" s="371">
        <f>SUM(BMH:SOS!BK95)</f>
        <v>0</v>
      </c>
      <c r="BL95" s="371">
        <f t="shared" si="61"/>
        <v>0</v>
      </c>
      <c r="BM95" s="371" t="e">
        <f>SUM(BMH:SOS!BM95)</f>
        <v>#DIV/0!</v>
      </c>
      <c r="BN95" s="371" t="e">
        <f>SUM(BMH:SOS!BN95)</f>
        <v>#DIV/0!</v>
      </c>
      <c r="BO95" s="371">
        <f>SUM(BMH:SOS!BO95)</f>
        <v>0</v>
      </c>
      <c r="BP95" s="371">
        <f>SUM(BMH:SOS!BP95)</f>
        <v>0</v>
      </c>
      <c r="BQ95" s="371" t="e">
        <f>SUM(BMH:SOS!BQ95)</f>
        <v>#DIV/0!</v>
      </c>
      <c r="BR95" s="371">
        <f>SUM(BMH:SOS!BR95)</f>
        <v>0</v>
      </c>
      <c r="BS95" s="371">
        <f>SUM(BMH:SOS!BS95)</f>
        <v>0</v>
      </c>
      <c r="BT95" s="371">
        <f>SUM(BMH:SOS!BT95)</f>
        <v>0</v>
      </c>
      <c r="BU95" s="371">
        <f>SUM(BMH:SOS!BU95)</f>
        <v>0</v>
      </c>
      <c r="BV95" s="371">
        <f>SUM(BMH:SOS!BV95)</f>
        <v>0</v>
      </c>
      <c r="BW95" s="371">
        <f t="shared" si="62"/>
        <v>0</v>
      </c>
      <c r="BX95" s="371"/>
      <c r="BY95" s="371">
        <f>SUM(BMH:SOS!BY95)</f>
        <v>0</v>
      </c>
      <c r="BZ95" s="371">
        <f t="shared" si="63"/>
        <v>0</v>
      </c>
      <c r="CA95" s="256"/>
      <c r="CB95" s="256"/>
      <c r="CC95" s="256"/>
      <c r="CD95" s="256"/>
      <c r="CE95" s="256"/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25">
      <c r="A96" s="257" t="s">
        <v>219</v>
      </c>
      <c r="B96" s="257"/>
      <c r="C96" s="256" t="s">
        <v>220</v>
      </c>
      <c r="D96" s="258" t="s">
        <v>221</v>
      </c>
      <c r="E96" s="256">
        <v>0</v>
      </c>
      <c r="F96" s="256">
        <v>0</v>
      </c>
      <c r="G96" s="256">
        <v>0</v>
      </c>
      <c r="H96" s="256">
        <v>0</v>
      </c>
      <c r="I96" s="260">
        <f t="shared" si="72"/>
        <v>0</v>
      </c>
      <c r="J96" s="256"/>
      <c r="K96" s="256">
        <v>0</v>
      </c>
      <c r="L96" s="256">
        <f t="shared" si="73"/>
        <v>0</v>
      </c>
      <c r="M96" s="256">
        <v>0</v>
      </c>
      <c r="N96" s="256">
        <v>0</v>
      </c>
      <c r="O96" s="256"/>
      <c r="P96" s="256">
        <f>SUM(BMH:SOS!P96)</f>
        <v>0</v>
      </c>
      <c r="Q96" s="256">
        <f>SUM(BMH:SOS!Q96)</f>
        <v>0</v>
      </c>
      <c r="R96" s="256">
        <f>SUM(BMH:SOS!R96)</f>
        <v>0</v>
      </c>
      <c r="S96" s="256">
        <f>SUM(BMH:SOS!S96)</f>
        <v>0</v>
      </c>
      <c r="T96" s="256">
        <f>SUM(BMH:SOS!T96)</f>
        <v>0</v>
      </c>
      <c r="U96" s="256">
        <f>SUM(BMH:SOS!U96)</f>
        <v>0</v>
      </c>
      <c r="V96" s="256">
        <f>SUM(BMH:SOS!V96)</f>
        <v>0</v>
      </c>
      <c r="W96" s="256">
        <f t="shared" si="54"/>
        <v>0</v>
      </c>
      <c r="X96" s="256"/>
      <c r="Y96" s="256">
        <f>SUM(BMH:SOS!Y96)</f>
        <v>0</v>
      </c>
      <c r="Z96" s="256">
        <f t="shared" si="55"/>
        <v>0</v>
      </c>
      <c r="AA96" s="256">
        <f>SUM(BMH:SOS!AA96)</f>
        <v>0</v>
      </c>
      <c r="AB96" s="256">
        <f>SUM(BMH:SOS!AB96)</f>
        <v>0</v>
      </c>
      <c r="AC96" s="256">
        <f>SUM(BMH:SOS!AC96)</f>
        <v>0</v>
      </c>
      <c r="AD96" s="256">
        <f>SUM(BMH:SOS!AD96)</f>
        <v>0</v>
      </c>
      <c r="AE96" s="256">
        <f t="shared" si="56"/>
        <v>0</v>
      </c>
      <c r="AF96" s="256"/>
      <c r="AG96" s="256">
        <f>SUM(BMH:SOS!AG96)</f>
        <v>0</v>
      </c>
      <c r="AH96" s="256">
        <f t="shared" si="57"/>
        <v>0</v>
      </c>
      <c r="AI96" s="256">
        <v>0</v>
      </c>
      <c r="AJ96" s="256">
        <v>0</v>
      </c>
      <c r="AK96" s="256">
        <v>0</v>
      </c>
      <c r="AL96" s="256">
        <v>0</v>
      </c>
      <c r="AM96" s="256">
        <v>0</v>
      </c>
      <c r="AN96" s="256">
        <v>0</v>
      </c>
      <c r="AO96" s="371">
        <v>0</v>
      </c>
      <c r="AP96" s="371">
        <v>0</v>
      </c>
      <c r="AQ96" s="371">
        <v>0</v>
      </c>
      <c r="AR96" s="371">
        <v>0</v>
      </c>
      <c r="AS96" s="371">
        <f t="shared" si="74"/>
        <v>0</v>
      </c>
      <c r="AT96" s="371"/>
      <c r="AU96" s="371">
        <v>0</v>
      </c>
      <c r="AV96" s="371">
        <f t="shared" si="75"/>
        <v>0</v>
      </c>
      <c r="AW96" s="371">
        <f>SUM(BMH:SOS!AW96)</f>
        <v>0</v>
      </c>
      <c r="AX96" s="371">
        <f>SUM(BMH:SOS!AX96)</f>
        <v>0</v>
      </c>
      <c r="AY96" s="371">
        <f>SUM(BMH:SOS!AY96)</f>
        <v>0</v>
      </c>
      <c r="AZ96" s="371">
        <f>SUM(BMH:SOS!AZ96)</f>
        <v>0</v>
      </c>
      <c r="BA96" s="371">
        <f t="shared" si="58"/>
        <v>0</v>
      </c>
      <c r="BB96" s="371"/>
      <c r="BC96" s="371">
        <f>SUM(BMH:SOS!BC96)</f>
        <v>0</v>
      </c>
      <c r="BD96" s="371">
        <f t="shared" si="59"/>
        <v>0</v>
      </c>
      <c r="BE96" s="371">
        <f>SUM(BMH:SOS!BE96)</f>
        <v>0</v>
      </c>
      <c r="BF96" s="371">
        <f>SUM(BMH:SOS!BF96)</f>
        <v>0</v>
      </c>
      <c r="BG96" s="371">
        <f>SUM(BMH:SOS!BG96)</f>
        <v>0</v>
      </c>
      <c r="BH96" s="371">
        <f>SUM(BMH:SOS!BH96)</f>
        <v>0</v>
      </c>
      <c r="BI96" s="371">
        <f t="shared" si="60"/>
        <v>0</v>
      </c>
      <c r="BJ96" s="371"/>
      <c r="BK96" s="371">
        <f>SUM(BMH:SOS!BK96)</f>
        <v>0</v>
      </c>
      <c r="BL96" s="371">
        <f t="shared" si="61"/>
        <v>0</v>
      </c>
      <c r="BM96" s="371" t="e">
        <f>SUM(BMH:SOS!BM96)</f>
        <v>#DIV/0!</v>
      </c>
      <c r="BN96" s="371" t="e">
        <f>SUM(BMH:SOS!BN96)</f>
        <v>#DIV/0!</v>
      </c>
      <c r="BO96" s="371">
        <f>SUM(BMH:SOS!BO96)</f>
        <v>0</v>
      </c>
      <c r="BP96" s="371">
        <f>SUM(BMH:SOS!BP96)</f>
        <v>0</v>
      </c>
      <c r="BQ96" s="371" t="e">
        <f>SUM(BMH:SOS!BQ96)</f>
        <v>#DIV/0!</v>
      </c>
      <c r="BR96" s="371">
        <f>SUM(BMH:SOS!BR96)</f>
        <v>0</v>
      </c>
      <c r="BS96" s="371">
        <f>SUM(BMH:SOS!BS96)</f>
        <v>0</v>
      </c>
      <c r="BT96" s="371">
        <f>SUM(BMH:SOS!BT96)</f>
        <v>0</v>
      </c>
      <c r="BU96" s="371">
        <f>SUM(BMH:SOS!BU96)</f>
        <v>0</v>
      </c>
      <c r="BV96" s="371">
        <f>SUM(BMH:SOS!BV96)</f>
        <v>0</v>
      </c>
      <c r="BW96" s="371">
        <f t="shared" si="62"/>
        <v>0</v>
      </c>
      <c r="BX96" s="371"/>
      <c r="BY96" s="371">
        <f>SUM(BMH:SOS!BY96)</f>
        <v>0</v>
      </c>
      <c r="BZ96" s="371">
        <f t="shared" si="63"/>
        <v>0</v>
      </c>
      <c r="CA96" s="256"/>
      <c r="CB96" s="256"/>
      <c r="CC96" s="256"/>
      <c r="CD96" s="256"/>
      <c r="CE96" s="256"/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x14ac:dyDescent="0.25">
      <c r="A97" s="257" t="s">
        <v>222</v>
      </c>
      <c r="B97" s="257"/>
      <c r="C97" s="256" t="s">
        <v>223</v>
      </c>
      <c r="D97" s="258" t="s">
        <v>224</v>
      </c>
      <c r="E97" s="256">
        <v>0</v>
      </c>
      <c r="F97" s="256">
        <v>0</v>
      </c>
      <c r="G97" s="256">
        <v>0</v>
      </c>
      <c r="H97" s="256">
        <v>0</v>
      </c>
      <c r="I97" s="260">
        <f t="shared" si="72"/>
        <v>0</v>
      </c>
      <c r="J97" s="256"/>
      <c r="K97" s="256">
        <v>0</v>
      </c>
      <c r="L97" s="256">
        <f t="shared" si="73"/>
        <v>0</v>
      </c>
      <c r="M97" s="256">
        <v>0</v>
      </c>
      <c r="N97" s="256">
        <v>0</v>
      </c>
      <c r="O97" s="256"/>
      <c r="P97" s="256">
        <f>SUM(BMH:SOS!P97)</f>
        <v>0</v>
      </c>
      <c r="Q97" s="256">
        <f>SUM(BMH:SOS!Q97)</f>
        <v>0</v>
      </c>
      <c r="R97" s="256">
        <f>SUM(BMH:SOS!R97)</f>
        <v>0</v>
      </c>
      <c r="S97" s="256">
        <f>SUM(BMH:SOS!S97)</f>
        <v>0</v>
      </c>
      <c r="T97" s="256">
        <f>SUM(BMH:SOS!T97)</f>
        <v>0</v>
      </c>
      <c r="U97" s="256">
        <f>SUM(BMH:SOS!U97)</f>
        <v>0</v>
      </c>
      <c r="V97" s="256">
        <f>SUM(BMH:SOS!V97)</f>
        <v>0</v>
      </c>
      <c r="W97" s="256">
        <f t="shared" si="54"/>
        <v>0</v>
      </c>
      <c r="X97" s="256"/>
      <c r="Y97" s="256">
        <f>SUM(BMH:SOS!Y97)</f>
        <v>0</v>
      </c>
      <c r="Z97" s="256">
        <f t="shared" si="55"/>
        <v>0</v>
      </c>
      <c r="AA97" s="256">
        <f>SUM(BMH:SOS!AA97)</f>
        <v>0</v>
      </c>
      <c r="AB97" s="256">
        <f>SUM(BMH:SOS!AB97)</f>
        <v>0</v>
      </c>
      <c r="AC97" s="256">
        <f>SUM(BMH:SOS!AC97)</f>
        <v>0</v>
      </c>
      <c r="AD97" s="256">
        <f>SUM(BMH:SOS!AD97)</f>
        <v>0</v>
      </c>
      <c r="AE97" s="256">
        <f t="shared" si="56"/>
        <v>0</v>
      </c>
      <c r="AF97" s="256"/>
      <c r="AG97" s="256">
        <f>SUM(BMH:SOS!AG97)</f>
        <v>0</v>
      </c>
      <c r="AH97" s="256">
        <f t="shared" si="57"/>
        <v>0</v>
      </c>
      <c r="AI97" s="256">
        <v>0</v>
      </c>
      <c r="AJ97" s="256">
        <v>0</v>
      </c>
      <c r="AK97" s="256">
        <v>0</v>
      </c>
      <c r="AL97" s="256">
        <v>0</v>
      </c>
      <c r="AM97" s="256">
        <v>0</v>
      </c>
      <c r="AN97" s="256">
        <v>0</v>
      </c>
      <c r="AO97" s="371">
        <v>0</v>
      </c>
      <c r="AP97" s="371">
        <v>0</v>
      </c>
      <c r="AQ97" s="371">
        <v>0</v>
      </c>
      <c r="AR97" s="371">
        <v>0</v>
      </c>
      <c r="AS97" s="371">
        <f t="shared" si="74"/>
        <v>0</v>
      </c>
      <c r="AT97" s="371"/>
      <c r="AU97" s="371">
        <v>0</v>
      </c>
      <c r="AV97" s="371">
        <f t="shared" si="75"/>
        <v>0</v>
      </c>
      <c r="AW97" s="371">
        <f>SUM(BMH:SOS!AW97)</f>
        <v>0</v>
      </c>
      <c r="AX97" s="371">
        <f>SUM(BMH:SOS!AX97)</f>
        <v>0</v>
      </c>
      <c r="AY97" s="371">
        <f>SUM(BMH:SOS!AY97)</f>
        <v>0</v>
      </c>
      <c r="AZ97" s="371">
        <f>SUM(BMH:SOS!AZ97)</f>
        <v>0</v>
      </c>
      <c r="BA97" s="371">
        <f t="shared" si="58"/>
        <v>0</v>
      </c>
      <c r="BB97" s="371"/>
      <c r="BC97" s="371">
        <f>SUM(BMH:SOS!BC97)</f>
        <v>0</v>
      </c>
      <c r="BD97" s="371">
        <f t="shared" si="59"/>
        <v>0</v>
      </c>
      <c r="BE97" s="371">
        <f>SUM(BMH:SOS!BE97)</f>
        <v>0</v>
      </c>
      <c r="BF97" s="371">
        <f>SUM(BMH:SOS!BF97)</f>
        <v>0</v>
      </c>
      <c r="BG97" s="371">
        <f>SUM(BMH:SOS!BG97)</f>
        <v>0</v>
      </c>
      <c r="BH97" s="371">
        <f>SUM(BMH:SOS!BH97)</f>
        <v>0</v>
      </c>
      <c r="BI97" s="371">
        <f t="shared" si="60"/>
        <v>0</v>
      </c>
      <c r="BJ97" s="371"/>
      <c r="BK97" s="371">
        <f>SUM(BMH:SOS!BK97)</f>
        <v>0</v>
      </c>
      <c r="BL97" s="371">
        <f t="shared" si="61"/>
        <v>0</v>
      </c>
      <c r="BM97" s="371" t="e">
        <f>SUM(BMH:SOS!BM97)</f>
        <v>#DIV/0!</v>
      </c>
      <c r="BN97" s="371" t="e">
        <f>SUM(BMH:SOS!BN97)</f>
        <v>#DIV/0!</v>
      </c>
      <c r="BO97" s="371">
        <f>SUM(BMH:SOS!BO97)</f>
        <v>0</v>
      </c>
      <c r="BP97" s="371">
        <f>SUM(BMH:SOS!BP97)</f>
        <v>0</v>
      </c>
      <c r="BQ97" s="371" t="e">
        <f>SUM(BMH:SOS!BQ97)</f>
        <v>#DIV/0!</v>
      </c>
      <c r="BR97" s="371">
        <f>SUM(BMH:SOS!BR97)</f>
        <v>0</v>
      </c>
      <c r="BS97" s="371">
        <f>SUM(BMH:SOS!BS97)</f>
        <v>0</v>
      </c>
      <c r="BT97" s="371">
        <f>SUM(BMH:SOS!BT97)</f>
        <v>0</v>
      </c>
      <c r="BU97" s="371">
        <f>SUM(BMH:SOS!BU97)</f>
        <v>0</v>
      </c>
      <c r="BV97" s="371">
        <f>SUM(BMH:SOS!BV97)</f>
        <v>0</v>
      </c>
      <c r="BW97" s="371">
        <f t="shared" si="62"/>
        <v>0</v>
      </c>
      <c r="BX97" s="371"/>
      <c r="BY97" s="371">
        <f>SUM(BMH:SOS!BY97)</f>
        <v>0</v>
      </c>
      <c r="BZ97" s="371">
        <f t="shared" si="63"/>
        <v>0</v>
      </c>
      <c r="CA97" s="256"/>
      <c r="CB97" s="256"/>
      <c r="CC97" s="256"/>
      <c r="CD97" s="256"/>
      <c r="CE97" s="256"/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25">
      <c r="A98" s="257" t="s">
        <v>225</v>
      </c>
      <c r="B98" s="257"/>
      <c r="C98" s="256" t="s">
        <v>226</v>
      </c>
      <c r="D98" s="258" t="s">
        <v>227</v>
      </c>
      <c r="E98" s="256">
        <v>0</v>
      </c>
      <c r="F98" s="256">
        <v>0</v>
      </c>
      <c r="G98" s="256">
        <v>0</v>
      </c>
      <c r="H98" s="256">
        <v>0</v>
      </c>
      <c r="I98" s="260">
        <f t="shared" si="72"/>
        <v>0</v>
      </c>
      <c r="J98" s="256"/>
      <c r="K98" s="256">
        <v>0</v>
      </c>
      <c r="L98" s="256">
        <f t="shared" si="73"/>
        <v>0</v>
      </c>
      <c r="M98" s="256">
        <v>0</v>
      </c>
      <c r="N98" s="256">
        <v>0</v>
      </c>
      <c r="O98" s="256"/>
      <c r="P98" s="256">
        <f>SUM(BMH:SOS!P98)</f>
        <v>0</v>
      </c>
      <c r="Q98" s="256">
        <f>SUM(BMH:SOS!Q98)</f>
        <v>0</v>
      </c>
      <c r="R98" s="256">
        <f>SUM(BMH:SOS!R98)</f>
        <v>0</v>
      </c>
      <c r="S98" s="256">
        <f>SUM(BMH:SOS!S98)</f>
        <v>0</v>
      </c>
      <c r="T98" s="256">
        <f>SUM(BMH:SOS!T98)</f>
        <v>0</v>
      </c>
      <c r="U98" s="256">
        <f>SUM(BMH:SOS!U98)</f>
        <v>0</v>
      </c>
      <c r="V98" s="256">
        <f>SUM(BMH:SOS!V98)</f>
        <v>0</v>
      </c>
      <c r="W98" s="256">
        <f t="shared" si="54"/>
        <v>0</v>
      </c>
      <c r="X98" s="256"/>
      <c r="Y98" s="256">
        <f>SUM(BMH:SOS!Y98)</f>
        <v>0</v>
      </c>
      <c r="Z98" s="256">
        <f t="shared" si="55"/>
        <v>0</v>
      </c>
      <c r="AA98" s="256">
        <f>SUM(BMH:SOS!AA98)</f>
        <v>0</v>
      </c>
      <c r="AB98" s="256">
        <f>SUM(BMH:SOS!AB98)</f>
        <v>0</v>
      </c>
      <c r="AC98" s="256">
        <f>SUM(BMH:SOS!AC98)</f>
        <v>0</v>
      </c>
      <c r="AD98" s="256">
        <f>SUM(BMH:SOS!AD98)</f>
        <v>0</v>
      </c>
      <c r="AE98" s="256">
        <f t="shared" si="56"/>
        <v>0</v>
      </c>
      <c r="AF98" s="256"/>
      <c r="AG98" s="256">
        <f>SUM(BMH:SOS!AG98)</f>
        <v>0</v>
      </c>
      <c r="AH98" s="256">
        <f t="shared" si="57"/>
        <v>0</v>
      </c>
      <c r="AI98" s="256">
        <v>0</v>
      </c>
      <c r="AJ98" s="256">
        <v>0</v>
      </c>
      <c r="AK98" s="256">
        <v>0</v>
      </c>
      <c r="AL98" s="256">
        <v>0</v>
      </c>
      <c r="AM98" s="256">
        <v>0</v>
      </c>
      <c r="AN98" s="256">
        <v>0</v>
      </c>
      <c r="AO98" s="371">
        <v>0</v>
      </c>
      <c r="AP98" s="371">
        <v>0</v>
      </c>
      <c r="AQ98" s="371">
        <v>0</v>
      </c>
      <c r="AR98" s="371">
        <v>0</v>
      </c>
      <c r="AS98" s="371">
        <f t="shared" si="74"/>
        <v>0</v>
      </c>
      <c r="AT98" s="371"/>
      <c r="AU98" s="371">
        <v>0</v>
      </c>
      <c r="AV98" s="371">
        <f t="shared" si="75"/>
        <v>0</v>
      </c>
      <c r="AW98" s="371">
        <f>SUM(BMH:SOS!AW98)</f>
        <v>0</v>
      </c>
      <c r="AX98" s="371">
        <f>SUM(BMH:SOS!AX98)</f>
        <v>0</v>
      </c>
      <c r="AY98" s="371">
        <f>SUM(BMH:SOS!AY98)</f>
        <v>0</v>
      </c>
      <c r="AZ98" s="371">
        <f>SUM(BMH:SOS!AZ98)</f>
        <v>0</v>
      </c>
      <c r="BA98" s="371">
        <f t="shared" si="58"/>
        <v>0</v>
      </c>
      <c r="BB98" s="371"/>
      <c r="BC98" s="371">
        <f>SUM(BMH:SOS!BC98)</f>
        <v>0</v>
      </c>
      <c r="BD98" s="371">
        <f t="shared" si="59"/>
        <v>0</v>
      </c>
      <c r="BE98" s="371">
        <f>SUM(BMH:SOS!BE98)</f>
        <v>0</v>
      </c>
      <c r="BF98" s="371">
        <f>SUM(BMH:SOS!BF98)</f>
        <v>0</v>
      </c>
      <c r="BG98" s="371">
        <f>SUM(BMH:SOS!BG98)</f>
        <v>0</v>
      </c>
      <c r="BH98" s="371">
        <f>SUM(BMH:SOS!BH98)</f>
        <v>0</v>
      </c>
      <c r="BI98" s="371">
        <f t="shared" si="60"/>
        <v>0</v>
      </c>
      <c r="BJ98" s="371"/>
      <c r="BK98" s="371">
        <f>SUM(BMH:SOS!BK98)</f>
        <v>0</v>
      </c>
      <c r="BL98" s="371">
        <f t="shared" si="61"/>
        <v>0</v>
      </c>
      <c r="BM98" s="371" t="e">
        <f>SUM(BMH:SOS!BM98)</f>
        <v>#DIV/0!</v>
      </c>
      <c r="BN98" s="371" t="e">
        <f>SUM(BMH:SOS!BN98)</f>
        <v>#DIV/0!</v>
      </c>
      <c r="BO98" s="371">
        <f>SUM(BMH:SOS!BO98)</f>
        <v>0</v>
      </c>
      <c r="BP98" s="371">
        <f>SUM(BMH:SOS!BP98)</f>
        <v>0</v>
      </c>
      <c r="BQ98" s="371" t="e">
        <f>SUM(BMH:SOS!BQ98)</f>
        <v>#DIV/0!</v>
      </c>
      <c r="BR98" s="371">
        <f>SUM(BMH:SOS!BR98)</f>
        <v>0</v>
      </c>
      <c r="BS98" s="371">
        <f>SUM(BMH:SOS!BS98)</f>
        <v>0</v>
      </c>
      <c r="BT98" s="371">
        <f>SUM(BMH:SOS!BT98)</f>
        <v>0</v>
      </c>
      <c r="BU98" s="371">
        <f>SUM(BMH:SOS!BU98)</f>
        <v>0</v>
      </c>
      <c r="BV98" s="371">
        <f>SUM(BMH:SOS!BV98)</f>
        <v>0</v>
      </c>
      <c r="BW98" s="371">
        <f t="shared" si="62"/>
        <v>0</v>
      </c>
      <c r="BX98" s="371"/>
      <c r="BY98" s="371">
        <f>SUM(BMH:SOS!BY98)</f>
        <v>0</v>
      </c>
      <c r="BZ98" s="371">
        <f t="shared" si="63"/>
        <v>0</v>
      </c>
      <c r="CA98" s="256"/>
      <c r="CB98" s="256"/>
      <c r="CC98" s="256"/>
      <c r="CD98" s="256"/>
      <c r="CE98" s="256"/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x14ac:dyDescent="0.3">
      <c r="A99" s="289" t="s">
        <v>228</v>
      </c>
      <c r="E99" s="254">
        <f t="shared" ref="E99:BP99" si="92">SUM(E100:E105)</f>
        <v>0</v>
      </c>
      <c r="F99" s="254">
        <f t="shared" si="92"/>
        <v>0</v>
      </c>
      <c r="G99" s="254">
        <f t="shared" si="92"/>
        <v>0</v>
      </c>
      <c r="H99" s="254">
        <f t="shared" si="92"/>
        <v>0</v>
      </c>
      <c r="I99" s="254">
        <f t="shared" si="92"/>
        <v>0</v>
      </c>
      <c r="J99" s="254">
        <f t="shared" si="92"/>
        <v>0</v>
      </c>
      <c r="K99" s="254">
        <f t="shared" si="92"/>
        <v>0</v>
      </c>
      <c r="L99" s="254">
        <f t="shared" si="92"/>
        <v>0</v>
      </c>
      <c r="M99" s="254">
        <f t="shared" si="92"/>
        <v>0</v>
      </c>
      <c r="N99" s="254">
        <f t="shared" si="92"/>
        <v>0</v>
      </c>
      <c r="O99" s="254">
        <f t="shared" si="92"/>
        <v>0</v>
      </c>
      <c r="P99" s="254">
        <f t="shared" si="92"/>
        <v>0</v>
      </c>
      <c r="Q99" s="254">
        <f t="shared" si="92"/>
        <v>0</v>
      </c>
      <c r="R99" s="254">
        <f t="shared" si="92"/>
        <v>0</v>
      </c>
      <c r="S99" s="254">
        <f t="shared" si="92"/>
        <v>0</v>
      </c>
      <c r="T99" s="254">
        <f t="shared" si="92"/>
        <v>0</v>
      </c>
      <c r="U99" s="254">
        <f t="shared" si="92"/>
        <v>0</v>
      </c>
      <c r="V99" s="254">
        <f t="shared" si="92"/>
        <v>0</v>
      </c>
      <c r="W99" s="254">
        <f t="shared" si="92"/>
        <v>0</v>
      </c>
      <c r="X99" s="254">
        <f t="shared" si="92"/>
        <v>0</v>
      </c>
      <c r="Y99" s="254">
        <f t="shared" si="92"/>
        <v>0</v>
      </c>
      <c r="Z99" s="254">
        <f t="shared" si="92"/>
        <v>0</v>
      </c>
      <c r="AA99" s="254">
        <f t="shared" si="92"/>
        <v>0</v>
      </c>
      <c r="AB99" s="254">
        <f t="shared" si="92"/>
        <v>0</v>
      </c>
      <c r="AC99" s="254">
        <f t="shared" si="92"/>
        <v>0</v>
      </c>
      <c r="AD99" s="254">
        <f t="shared" si="92"/>
        <v>0</v>
      </c>
      <c r="AE99" s="254">
        <f t="shared" si="92"/>
        <v>0</v>
      </c>
      <c r="AF99" s="254">
        <f t="shared" si="92"/>
        <v>0</v>
      </c>
      <c r="AG99" s="254">
        <f t="shared" si="92"/>
        <v>0</v>
      </c>
      <c r="AH99" s="254">
        <f t="shared" si="92"/>
        <v>0</v>
      </c>
      <c r="AI99" s="254">
        <f t="shared" si="92"/>
        <v>0</v>
      </c>
      <c r="AJ99" s="254">
        <f t="shared" si="92"/>
        <v>0</v>
      </c>
      <c r="AK99" s="254">
        <f t="shared" si="92"/>
        <v>0</v>
      </c>
      <c r="AL99" s="254">
        <f t="shared" si="92"/>
        <v>0</v>
      </c>
      <c r="AM99" s="254">
        <f t="shared" si="92"/>
        <v>0</v>
      </c>
      <c r="AN99" s="254">
        <f t="shared" si="92"/>
        <v>0</v>
      </c>
      <c r="AO99" s="254">
        <f t="shared" si="92"/>
        <v>0</v>
      </c>
      <c r="AP99" s="254">
        <f t="shared" si="92"/>
        <v>0</v>
      </c>
      <c r="AQ99" s="254">
        <f t="shared" si="92"/>
        <v>0</v>
      </c>
      <c r="AR99" s="254">
        <f t="shared" si="92"/>
        <v>0</v>
      </c>
      <c r="AS99" s="254">
        <f t="shared" si="92"/>
        <v>0</v>
      </c>
      <c r="AT99" s="254">
        <f t="shared" si="92"/>
        <v>0</v>
      </c>
      <c r="AU99" s="254">
        <f t="shared" si="92"/>
        <v>0</v>
      </c>
      <c r="AV99" s="254">
        <f t="shared" si="92"/>
        <v>0</v>
      </c>
      <c r="AW99" s="254">
        <f t="shared" si="92"/>
        <v>0</v>
      </c>
      <c r="AX99" s="254">
        <f t="shared" si="92"/>
        <v>0</v>
      </c>
      <c r="AY99" s="254">
        <f t="shared" si="92"/>
        <v>0</v>
      </c>
      <c r="AZ99" s="254">
        <f t="shared" si="92"/>
        <v>0</v>
      </c>
      <c r="BA99" s="254">
        <f t="shared" si="92"/>
        <v>0</v>
      </c>
      <c r="BB99" s="254">
        <f t="shared" si="92"/>
        <v>0</v>
      </c>
      <c r="BC99" s="254">
        <f t="shared" si="92"/>
        <v>0</v>
      </c>
      <c r="BD99" s="254">
        <f t="shared" si="92"/>
        <v>0</v>
      </c>
      <c r="BE99" s="254">
        <f t="shared" si="92"/>
        <v>0</v>
      </c>
      <c r="BF99" s="254">
        <f t="shared" si="92"/>
        <v>0</v>
      </c>
      <c r="BG99" s="254">
        <f t="shared" si="92"/>
        <v>0</v>
      </c>
      <c r="BH99" s="254">
        <f t="shared" si="92"/>
        <v>0</v>
      </c>
      <c r="BI99" s="254">
        <f t="shared" si="92"/>
        <v>0</v>
      </c>
      <c r="BJ99" s="254">
        <f t="shared" si="92"/>
        <v>0</v>
      </c>
      <c r="BK99" s="254">
        <f t="shared" si="92"/>
        <v>0</v>
      </c>
      <c r="BL99" s="254">
        <f t="shared" si="92"/>
        <v>0</v>
      </c>
      <c r="BM99" s="254" t="e">
        <f t="shared" si="92"/>
        <v>#DIV/0!</v>
      </c>
      <c r="BN99" s="254" t="e">
        <f t="shared" si="92"/>
        <v>#DIV/0!</v>
      </c>
      <c r="BO99" s="254">
        <f t="shared" si="92"/>
        <v>0</v>
      </c>
      <c r="BP99" s="254">
        <f t="shared" si="92"/>
        <v>0</v>
      </c>
      <c r="BQ99" s="254" t="e">
        <f t="shared" ref="BQ99:BZ99" si="93">SUM(BQ100:BQ105)</f>
        <v>#DIV/0!</v>
      </c>
      <c r="BR99" s="254">
        <f t="shared" si="93"/>
        <v>0</v>
      </c>
      <c r="BS99" s="254">
        <f t="shared" si="93"/>
        <v>0</v>
      </c>
      <c r="BT99" s="254">
        <f t="shared" si="93"/>
        <v>0</v>
      </c>
      <c r="BU99" s="254">
        <f t="shared" si="93"/>
        <v>0</v>
      </c>
      <c r="BV99" s="254">
        <f t="shared" si="93"/>
        <v>0</v>
      </c>
      <c r="BW99" s="254">
        <f t="shared" si="93"/>
        <v>0</v>
      </c>
      <c r="BX99" s="254">
        <f t="shared" si="93"/>
        <v>0</v>
      </c>
      <c r="BY99" s="254">
        <f t="shared" si="93"/>
        <v>0</v>
      </c>
      <c r="BZ99" s="254">
        <f t="shared" si="93"/>
        <v>0</v>
      </c>
      <c r="CA99" s="254">
        <f>SUM(CA100:CA105)</f>
        <v>0</v>
      </c>
      <c r="CB99" s="254">
        <f t="shared" ref="CB99" si="94">SUM(CB100:CB105)</f>
        <v>0</v>
      </c>
      <c r="CC99" s="254">
        <f t="shared" ref="CC99" si="95">SUM(CC100:CC105)</f>
        <v>0</v>
      </c>
      <c r="CD99" s="254">
        <f t="shared" ref="CD99" si="96">SUM(CD100:CD105)</f>
        <v>0</v>
      </c>
      <c r="CE99" s="254">
        <f t="shared" ref="CE99" si="97">SUM(CE100:CE105)</f>
        <v>0</v>
      </c>
      <c r="CF99" s="254">
        <f t="shared" ref="CF99" si="98">SUM(CF100:CF105)</f>
        <v>0</v>
      </c>
    </row>
    <row r="100" spans="1:94" x14ac:dyDescent="0.25">
      <c r="A100" s="257" t="s">
        <v>229</v>
      </c>
      <c r="B100" s="257"/>
      <c r="C100" s="256" t="s">
        <v>230</v>
      </c>
      <c r="D100" s="258" t="s">
        <v>231</v>
      </c>
      <c r="E100" s="256">
        <v>0</v>
      </c>
      <c r="F100" s="256">
        <v>0</v>
      </c>
      <c r="G100" s="256">
        <v>0</v>
      </c>
      <c r="H100" s="256">
        <v>0</v>
      </c>
      <c r="I100" s="260">
        <f t="shared" si="72"/>
        <v>0</v>
      </c>
      <c r="J100" s="256"/>
      <c r="K100" s="256">
        <v>0</v>
      </c>
      <c r="L100" s="256">
        <f t="shared" si="73"/>
        <v>0</v>
      </c>
      <c r="M100" s="256">
        <v>0</v>
      </c>
      <c r="N100" s="256">
        <v>0</v>
      </c>
      <c r="O100" s="256"/>
      <c r="P100" s="256">
        <f>SUM(BMH:SOS!P100)</f>
        <v>0</v>
      </c>
      <c r="Q100" s="256">
        <f>SUM(BMH:SOS!Q100)</f>
        <v>0</v>
      </c>
      <c r="R100" s="256">
        <f>SUM(BMH:SOS!R100)</f>
        <v>0</v>
      </c>
      <c r="S100" s="256">
        <f>SUM(BMH:SOS!S100)</f>
        <v>0</v>
      </c>
      <c r="T100" s="256">
        <f>SUM(BMH:SOS!T100)</f>
        <v>0</v>
      </c>
      <c r="U100" s="256">
        <f>SUM(BMH:SOS!U100)</f>
        <v>0</v>
      </c>
      <c r="V100" s="256">
        <f>SUM(BMH:SOS!V100)</f>
        <v>0</v>
      </c>
      <c r="W100" s="256">
        <f t="shared" si="54"/>
        <v>0</v>
      </c>
      <c r="X100" s="256"/>
      <c r="Y100" s="256">
        <f>SUM(BMH:SOS!Y100)</f>
        <v>0</v>
      </c>
      <c r="Z100" s="256">
        <f t="shared" si="55"/>
        <v>0</v>
      </c>
      <c r="AA100" s="256">
        <f>SUM(BMH:SOS!AA100)</f>
        <v>0</v>
      </c>
      <c r="AB100" s="256">
        <f>SUM(BMH:SOS!AB100)</f>
        <v>0</v>
      </c>
      <c r="AC100" s="256">
        <f>SUM(BMH:SOS!AC100)</f>
        <v>0</v>
      </c>
      <c r="AD100" s="256">
        <f>SUM(BMH:SOS!AD100)</f>
        <v>0</v>
      </c>
      <c r="AE100" s="256">
        <f t="shared" si="56"/>
        <v>0</v>
      </c>
      <c r="AF100" s="256"/>
      <c r="AG100" s="256">
        <f>SUM(BMH:SOS!AG100)</f>
        <v>0</v>
      </c>
      <c r="AH100" s="256">
        <f t="shared" si="57"/>
        <v>0</v>
      </c>
      <c r="AI100" s="256">
        <v>0</v>
      </c>
      <c r="AJ100" s="256">
        <v>0</v>
      </c>
      <c r="AK100" s="256">
        <v>0</v>
      </c>
      <c r="AL100" s="256">
        <v>0</v>
      </c>
      <c r="AM100" s="256">
        <v>0</v>
      </c>
      <c r="AN100" s="256">
        <v>0</v>
      </c>
      <c r="AO100" s="371">
        <v>0</v>
      </c>
      <c r="AP100" s="371">
        <v>0</v>
      </c>
      <c r="AQ100" s="371">
        <v>0</v>
      </c>
      <c r="AR100" s="371">
        <v>0</v>
      </c>
      <c r="AS100" s="371">
        <f t="shared" si="74"/>
        <v>0</v>
      </c>
      <c r="AT100" s="371"/>
      <c r="AU100" s="371">
        <v>0</v>
      </c>
      <c r="AV100" s="371">
        <f t="shared" si="75"/>
        <v>0</v>
      </c>
      <c r="AW100" s="371">
        <f>SUM(BMH:SOS!AW100)</f>
        <v>0</v>
      </c>
      <c r="AX100" s="371">
        <f>SUM(BMH:SOS!AX100)</f>
        <v>0</v>
      </c>
      <c r="AY100" s="371">
        <f>SUM(BMH:SOS!AY100)</f>
        <v>0</v>
      </c>
      <c r="AZ100" s="371">
        <f>SUM(BMH:SOS!AZ100)</f>
        <v>0</v>
      </c>
      <c r="BA100" s="371">
        <f t="shared" si="58"/>
        <v>0</v>
      </c>
      <c r="BB100" s="371"/>
      <c r="BC100" s="371">
        <f>SUM(BMH:SOS!BC100)</f>
        <v>0</v>
      </c>
      <c r="BD100" s="371">
        <f t="shared" si="59"/>
        <v>0</v>
      </c>
      <c r="BE100" s="371">
        <f>SUM(BMH:SOS!BE100)</f>
        <v>0</v>
      </c>
      <c r="BF100" s="371">
        <f>SUM(BMH:SOS!BF100)</f>
        <v>0</v>
      </c>
      <c r="BG100" s="371">
        <f>SUM(BMH:SOS!BG100)</f>
        <v>0</v>
      </c>
      <c r="BH100" s="371">
        <f>SUM(BMH:SOS!BH100)</f>
        <v>0</v>
      </c>
      <c r="BI100" s="371">
        <f t="shared" si="60"/>
        <v>0</v>
      </c>
      <c r="BJ100" s="371"/>
      <c r="BK100" s="371">
        <f>SUM(BMH:SOS!BK100)</f>
        <v>0</v>
      </c>
      <c r="BL100" s="371">
        <f t="shared" si="61"/>
        <v>0</v>
      </c>
      <c r="BM100" s="371" t="e">
        <f>SUM(BMH:SOS!BM100)</f>
        <v>#DIV/0!</v>
      </c>
      <c r="BN100" s="371" t="e">
        <f>SUM(BMH:SOS!BN100)</f>
        <v>#DIV/0!</v>
      </c>
      <c r="BO100" s="371">
        <f>SUM(BMH:SOS!BO100)</f>
        <v>0</v>
      </c>
      <c r="BP100" s="371">
        <f>SUM(BMH:SOS!BP100)</f>
        <v>0</v>
      </c>
      <c r="BQ100" s="371" t="e">
        <f>SUM(BMH:SOS!BQ100)</f>
        <v>#DIV/0!</v>
      </c>
      <c r="BR100" s="371">
        <f>SUM(BMH:SOS!BR100)</f>
        <v>0</v>
      </c>
      <c r="BS100" s="371">
        <f>SUM(BMH:SOS!BS100)</f>
        <v>0</v>
      </c>
      <c r="BT100" s="371">
        <f>SUM(BMH:SOS!BT100)</f>
        <v>0</v>
      </c>
      <c r="BU100" s="371">
        <f>SUM(BMH:SOS!BU100)</f>
        <v>0</v>
      </c>
      <c r="BV100" s="371">
        <f>SUM(BMH:SOS!BV100)</f>
        <v>0</v>
      </c>
      <c r="BW100" s="371">
        <f t="shared" si="62"/>
        <v>0</v>
      </c>
      <c r="BX100" s="371"/>
      <c r="BY100" s="371">
        <f>SUM(BMH:SOS!BY100)</f>
        <v>0</v>
      </c>
      <c r="BZ100" s="371">
        <f t="shared" si="63"/>
        <v>0</v>
      </c>
      <c r="CA100" s="256"/>
      <c r="CB100" s="256"/>
      <c r="CC100" s="256"/>
      <c r="CD100" s="256"/>
      <c r="CE100" s="256"/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41.4" x14ac:dyDescent="0.25">
      <c r="A101" s="257" t="s">
        <v>232</v>
      </c>
      <c r="B101" s="257"/>
      <c r="C101" s="256" t="s">
        <v>233</v>
      </c>
      <c r="D101" s="258" t="s">
        <v>234</v>
      </c>
      <c r="E101" s="256">
        <v>0</v>
      </c>
      <c r="F101" s="256">
        <v>0</v>
      </c>
      <c r="G101" s="256">
        <v>0</v>
      </c>
      <c r="H101" s="256">
        <v>0</v>
      </c>
      <c r="I101" s="260">
        <f t="shared" si="72"/>
        <v>0</v>
      </c>
      <c r="J101" s="256"/>
      <c r="K101" s="256">
        <v>0</v>
      </c>
      <c r="L101" s="256">
        <f t="shared" si="73"/>
        <v>0</v>
      </c>
      <c r="M101" s="256">
        <v>0</v>
      </c>
      <c r="N101" s="256">
        <v>0</v>
      </c>
      <c r="O101" s="256"/>
      <c r="P101" s="256">
        <f>SUM(BMH:SOS!P101)</f>
        <v>0</v>
      </c>
      <c r="Q101" s="256">
        <f>SUM(BMH:SOS!Q101)</f>
        <v>0</v>
      </c>
      <c r="R101" s="256">
        <f>SUM(BMH:SOS!R101)</f>
        <v>0</v>
      </c>
      <c r="S101" s="256">
        <f>SUM(BMH:SOS!S101)</f>
        <v>0</v>
      </c>
      <c r="T101" s="256">
        <f>SUM(BMH:SOS!T101)</f>
        <v>0</v>
      </c>
      <c r="U101" s="256">
        <f>SUM(BMH:SOS!U101)</f>
        <v>0</v>
      </c>
      <c r="V101" s="256">
        <f>SUM(BMH:SOS!V101)</f>
        <v>0</v>
      </c>
      <c r="W101" s="256">
        <f t="shared" si="54"/>
        <v>0</v>
      </c>
      <c r="X101" s="256"/>
      <c r="Y101" s="256">
        <f>SUM(BMH:SOS!Y101)</f>
        <v>0</v>
      </c>
      <c r="Z101" s="256">
        <f t="shared" si="55"/>
        <v>0</v>
      </c>
      <c r="AA101" s="256">
        <f>SUM(BMH:SOS!AA101)</f>
        <v>0</v>
      </c>
      <c r="AB101" s="256">
        <f>SUM(BMH:SOS!AB101)</f>
        <v>0</v>
      </c>
      <c r="AC101" s="256">
        <f>SUM(BMH:SOS!AC101)</f>
        <v>0</v>
      </c>
      <c r="AD101" s="256">
        <f>SUM(BMH:SOS!AD101)</f>
        <v>0</v>
      </c>
      <c r="AE101" s="256">
        <f t="shared" si="56"/>
        <v>0</v>
      </c>
      <c r="AF101" s="256"/>
      <c r="AG101" s="256">
        <f>SUM(BMH:SOS!AG101)</f>
        <v>0</v>
      </c>
      <c r="AH101" s="256">
        <f t="shared" si="57"/>
        <v>0</v>
      </c>
      <c r="AI101" s="256">
        <v>0</v>
      </c>
      <c r="AJ101" s="256">
        <v>0</v>
      </c>
      <c r="AK101" s="256">
        <v>0</v>
      </c>
      <c r="AL101" s="256">
        <v>0</v>
      </c>
      <c r="AM101" s="256">
        <v>0</v>
      </c>
      <c r="AN101" s="256">
        <v>0</v>
      </c>
      <c r="AO101" s="371">
        <v>0</v>
      </c>
      <c r="AP101" s="371">
        <v>0</v>
      </c>
      <c r="AQ101" s="371">
        <v>0</v>
      </c>
      <c r="AR101" s="371">
        <v>0</v>
      </c>
      <c r="AS101" s="371">
        <f t="shared" si="74"/>
        <v>0</v>
      </c>
      <c r="AT101" s="371"/>
      <c r="AU101" s="371">
        <v>0</v>
      </c>
      <c r="AV101" s="371">
        <f t="shared" si="75"/>
        <v>0</v>
      </c>
      <c r="AW101" s="371">
        <f>SUM(BMH:SOS!AW101)</f>
        <v>0</v>
      </c>
      <c r="AX101" s="371">
        <f>SUM(BMH:SOS!AX101)</f>
        <v>0</v>
      </c>
      <c r="AY101" s="371">
        <f>SUM(BMH:SOS!AY101)</f>
        <v>0</v>
      </c>
      <c r="AZ101" s="371">
        <f>SUM(BMH:SOS!AZ101)</f>
        <v>0</v>
      </c>
      <c r="BA101" s="371">
        <f t="shared" si="58"/>
        <v>0</v>
      </c>
      <c r="BB101" s="371"/>
      <c r="BC101" s="371">
        <f>SUM(BMH:SOS!BC101)</f>
        <v>0</v>
      </c>
      <c r="BD101" s="371">
        <f t="shared" si="59"/>
        <v>0</v>
      </c>
      <c r="BE101" s="371">
        <f>SUM(BMH:SOS!BE101)</f>
        <v>0</v>
      </c>
      <c r="BF101" s="371">
        <f>SUM(BMH:SOS!BF101)</f>
        <v>0</v>
      </c>
      <c r="BG101" s="371">
        <f>SUM(BMH:SOS!BG101)</f>
        <v>0</v>
      </c>
      <c r="BH101" s="371">
        <f>SUM(BMH:SOS!BH101)</f>
        <v>0</v>
      </c>
      <c r="BI101" s="371">
        <f t="shared" si="60"/>
        <v>0</v>
      </c>
      <c r="BJ101" s="371"/>
      <c r="BK101" s="371">
        <f>SUM(BMH:SOS!BK101)</f>
        <v>0</v>
      </c>
      <c r="BL101" s="371">
        <f t="shared" si="61"/>
        <v>0</v>
      </c>
      <c r="BM101" s="371" t="e">
        <f>SUM(BMH:SOS!BM101)</f>
        <v>#DIV/0!</v>
      </c>
      <c r="BN101" s="371" t="e">
        <f>SUM(BMH:SOS!BN101)</f>
        <v>#DIV/0!</v>
      </c>
      <c r="BO101" s="371">
        <f>SUM(BMH:SOS!BO101)</f>
        <v>0</v>
      </c>
      <c r="BP101" s="371">
        <f>SUM(BMH:SOS!BP101)</f>
        <v>0</v>
      </c>
      <c r="BQ101" s="371" t="e">
        <f>SUM(BMH:SOS!BQ101)</f>
        <v>#DIV/0!</v>
      </c>
      <c r="BR101" s="371">
        <f>SUM(BMH:SOS!BR101)</f>
        <v>0</v>
      </c>
      <c r="BS101" s="371">
        <f>SUM(BMH:SOS!BS101)</f>
        <v>0</v>
      </c>
      <c r="BT101" s="371">
        <f>SUM(BMH:SOS!BT101)</f>
        <v>0</v>
      </c>
      <c r="BU101" s="371">
        <f>SUM(BMH:SOS!BU101)</f>
        <v>0</v>
      </c>
      <c r="BV101" s="371">
        <f>SUM(BMH:SOS!BV101)</f>
        <v>0</v>
      </c>
      <c r="BW101" s="371">
        <f t="shared" si="62"/>
        <v>0</v>
      </c>
      <c r="BX101" s="371"/>
      <c r="BY101" s="371">
        <f>SUM(BMH:SOS!BY101)</f>
        <v>0</v>
      </c>
      <c r="BZ101" s="371">
        <f t="shared" si="63"/>
        <v>0</v>
      </c>
      <c r="CA101" s="256"/>
      <c r="CB101" s="256"/>
      <c r="CC101" s="256"/>
      <c r="CD101" s="256"/>
      <c r="CE101" s="256"/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27.6" x14ac:dyDescent="0.25">
      <c r="A102" s="257" t="s">
        <v>235</v>
      </c>
      <c r="B102" s="257"/>
      <c r="C102" s="256" t="s">
        <v>175</v>
      </c>
      <c r="D102" s="258" t="s">
        <v>236</v>
      </c>
      <c r="E102" s="256">
        <v>0</v>
      </c>
      <c r="F102" s="256">
        <v>0</v>
      </c>
      <c r="G102" s="256">
        <v>0</v>
      </c>
      <c r="H102" s="256">
        <v>0</v>
      </c>
      <c r="I102" s="260">
        <f t="shared" si="72"/>
        <v>0</v>
      </c>
      <c r="J102" s="256"/>
      <c r="K102" s="256">
        <v>0</v>
      </c>
      <c r="L102" s="256">
        <f t="shared" si="73"/>
        <v>0</v>
      </c>
      <c r="M102" s="256">
        <v>0</v>
      </c>
      <c r="N102" s="256">
        <v>0</v>
      </c>
      <c r="O102" s="256"/>
      <c r="P102" s="256">
        <f>SUM(BMH:SOS!P102)</f>
        <v>0</v>
      </c>
      <c r="Q102" s="256">
        <f>SUM(BMH:SOS!Q102)</f>
        <v>0</v>
      </c>
      <c r="R102" s="256">
        <f>SUM(BMH:SOS!R102)</f>
        <v>0</v>
      </c>
      <c r="S102" s="256">
        <f>SUM(BMH:SOS!S102)</f>
        <v>0</v>
      </c>
      <c r="T102" s="256">
        <f>SUM(BMH:SOS!T102)</f>
        <v>0</v>
      </c>
      <c r="U102" s="256">
        <f>SUM(BMH:SOS!U102)</f>
        <v>0</v>
      </c>
      <c r="V102" s="256">
        <f>SUM(BMH:SOS!V102)</f>
        <v>0</v>
      </c>
      <c r="W102" s="256">
        <f t="shared" si="54"/>
        <v>0</v>
      </c>
      <c r="X102" s="256"/>
      <c r="Y102" s="256">
        <f>SUM(BMH:SOS!Y102)</f>
        <v>0</v>
      </c>
      <c r="Z102" s="256">
        <f t="shared" si="55"/>
        <v>0</v>
      </c>
      <c r="AA102" s="256">
        <f>SUM(BMH:SOS!AA102)</f>
        <v>0</v>
      </c>
      <c r="AB102" s="256">
        <f>SUM(BMH:SOS!AB102)</f>
        <v>0</v>
      </c>
      <c r="AC102" s="256">
        <f>SUM(BMH:SOS!AC102)</f>
        <v>0</v>
      </c>
      <c r="AD102" s="256">
        <f>SUM(BMH:SOS!AD102)</f>
        <v>0</v>
      </c>
      <c r="AE102" s="256">
        <f t="shared" si="56"/>
        <v>0</v>
      </c>
      <c r="AF102" s="256"/>
      <c r="AG102" s="256">
        <f>SUM(BMH:SOS!AG102)</f>
        <v>0</v>
      </c>
      <c r="AH102" s="256">
        <f t="shared" si="57"/>
        <v>0</v>
      </c>
      <c r="AI102" s="256">
        <v>0</v>
      </c>
      <c r="AJ102" s="256">
        <v>0</v>
      </c>
      <c r="AK102" s="256">
        <v>0</v>
      </c>
      <c r="AL102" s="256">
        <v>0</v>
      </c>
      <c r="AM102" s="256">
        <v>0</v>
      </c>
      <c r="AN102" s="256">
        <v>0</v>
      </c>
      <c r="AO102" s="371">
        <v>0</v>
      </c>
      <c r="AP102" s="371">
        <v>0</v>
      </c>
      <c r="AQ102" s="371">
        <v>0</v>
      </c>
      <c r="AR102" s="371">
        <v>0</v>
      </c>
      <c r="AS102" s="371">
        <f t="shared" si="74"/>
        <v>0</v>
      </c>
      <c r="AT102" s="371"/>
      <c r="AU102" s="371">
        <v>0</v>
      </c>
      <c r="AV102" s="371">
        <f t="shared" si="75"/>
        <v>0</v>
      </c>
      <c r="AW102" s="371">
        <f>SUM(BMH:SOS!AW102)</f>
        <v>0</v>
      </c>
      <c r="AX102" s="371">
        <f>SUM(BMH:SOS!AX102)</f>
        <v>0</v>
      </c>
      <c r="AY102" s="371">
        <f>SUM(BMH:SOS!AY102)</f>
        <v>0</v>
      </c>
      <c r="AZ102" s="371">
        <f>SUM(BMH:SOS!AZ102)</f>
        <v>0</v>
      </c>
      <c r="BA102" s="371">
        <f t="shared" si="58"/>
        <v>0</v>
      </c>
      <c r="BB102" s="371"/>
      <c r="BC102" s="371">
        <f>SUM(BMH:SOS!BC102)</f>
        <v>0</v>
      </c>
      <c r="BD102" s="371">
        <f t="shared" si="59"/>
        <v>0</v>
      </c>
      <c r="BE102" s="371">
        <f>SUM(BMH:SOS!BE102)</f>
        <v>0</v>
      </c>
      <c r="BF102" s="371">
        <f>SUM(BMH:SOS!BF102)</f>
        <v>0</v>
      </c>
      <c r="BG102" s="371">
        <f>SUM(BMH:SOS!BG102)</f>
        <v>0</v>
      </c>
      <c r="BH102" s="371">
        <f>SUM(BMH:SOS!BH102)</f>
        <v>0</v>
      </c>
      <c r="BI102" s="371">
        <f t="shared" si="60"/>
        <v>0</v>
      </c>
      <c r="BJ102" s="371"/>
      <c r="BK102" s="371">
        <f>SUM(BMH:SOS!BK102)</f>
        <v>0</v>
      </c>
      <c r="BL102" s="371">
        <f t="shared" si="61"/>
        <v>0</v>
      </c>
      <c r="BM102" s="371" t="e">
        <f>SUM(BMH:SOS!BM102)</f>
        <v>#DIV/0!</v>
      </c>
      <c r="BN102" s="371" t="e">
        <f>SUM(BMH:SOS!BN102)</f>
        <v>#DIV/0!</v>
      </c>
      <c r="BO102" s="371">
        <f>SUM(BMH:SOS!BO102)</f>
        <v>0</v>
      </c>
      <c r="BP102" s="371">
        <f>SUM(BMH:SOS!BP102)</f>
        <v>0</v>
      </c>
      <c r="BQ102" s="371" t="e">
        <f>SUM(BMH:SOS!BQ102)</f>
        <v>#DIV/0!</v>
      </c>
      <c r="BR102" s="371">
        <f>SUM(BMH:SOS!BR102)</f>
        <v>0</v>
      </c>
      <c r="BS102" s="371">
        <f>SUM(BMH:SOS!BS102)</f>
        <v>0</v>
      </c>
      <c r="BT102" s="371">
        <f>SUM(BMH:SOS!BT102)</f>
        <v>0</v>
      </c>
      <c r="BU102" s="371">
        <f>SUM(BMH:SOS!BU102)</f>
        <v>0</v>
      </c>
      <c r="BV102" s="371">
        <f>SUM(BMH:SOS!BV102)</f>
        <v>0</v>
      </c>
      <c r="BW102" s="371">
        <f t="shared" si="62"/>
        <v>0</v>
      </c>
      <c r="BX102" s="371"/>
      <c r="BY102" s="371">
        <f>SUM(BMH:SOS!BY102)</f>
        <v>0</v>
      </c>
      <c r="BZ102" s="371">
        <f t="shared" si="63"/>
        <v>0</v>
      </c>
      <c r="CA102" s="256"/>
      <c r="CB102" s="256"/>
      <c r="CC102" s="256"/>
      <c r="CD102" s="256"/>
      <c r="CE102" s="256"/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27.6" x14ac:dyDescent="0.25">
      <c r="A103" s="257" t="s">
        <v>237</v>
      </c>
      <c r="B103" s="257"/>
      <c r="C103" s="256" t="s">
        <v>238</v>
      </c>
      <c r="D103" s="258" t="s">
        <v>239</v>
      </c>
      <c r="E103" s="256">
        <v>0</v>
      </c>
      <c r="F103" s="256">
        <v>0</v>
      </c>
      <c r="G103" s="256">
        <v>0</v>
      </c>
      <c r="H103" s="256">
        <v>0</v>
      </c>
      <c r="I103" s="260">
        <f t="shared" si="72"/>
        <v>0</v>
      </c>
      <c r="J103" s="256"/>
      <c r="K103" s="256">
        <v>0</v>
      </c>
      <c r="L103" s="256">
        <f t="shared" si="73"/>
        <v>0</v>
      </c>
      <c r="M103" s="256">
        <v>0</v>
      </c>
      <c r="N103" s="256">
        <v>0</v>
      </c>
      <c r="O103" s="256"/>
      <c r="P103" s="256">
        <f>SUM(BMH:SOS!P103)</f>
        <v>0</v>
      </c>
      <c r="Q103" s="256">
        <f>SUM(BMH:SOS!Q103)</f>
        <v>0</v>
      </c>
      <c r="R103" s="256">
        <f>SUM(BMH:SOS!R103)</f>
        <v>0</v>
      </c>
      <c r="S103" s="256">
        <f>SUM(BMH:SOS!S103)</f>
        <v>0</v>
      </c>
      <c r="T103" s="256">
        <f>SUM(BMH:SOS!T103)</f>
        <v>0</v>
      </c>
      <c r="U103" s="256">
        <f>SUM(BMH:SOS!U103)</f>
        <v>0</v>
      </c>
      <c r="V103" s="256">
        <f>SUM(BMH:SOS!V103)</f>
        <v>0</v>
      </c>
      <c r="W103" s="256">
        <f t="shared" si="54"/>
        <v>0</v>
      </c>
      <c r="X103" s="256"/>
      <c r="Y103" s="256">
        <f>SUM(BMH:SOS!Y103)</f>
        <v>0</v>
      </c>
      <c r="Z103" s="256">
        <f t="shared" si="55"/>
        <v>0</v>
      </c>
      <c r="AA103" s="256">
        <f>SUM(BMH:SOS!AA103)</f>
        <v>0</v>
      </c>
      <c r="AB103" s="256">
        <f>SUM(BMH:SOS!AB103)</f>
        <v>0</v>
      </c>
      <c r="AC103" s="256">
        <f>SUM(BMH:SOS!AC103)</f>
        <v>0</v>
      </c>
      <c r="AD103" s="256">
        <f>SUM(BMH:SOS!AD103)</f>
        <v>0</v>
      </c>
      <c r="AE103" s="256">
        <f t="shared" si="56"/>
        <v>0</v>
      </c>
      <c r="AF103" s="256"/>
      <c r="AG103" s="256">
        <f>SUM(BMH:SOS!AG103)</f>
        <v>0</v>
      </c>
      <c r="AH103" s="256">
        <f t="shared" si="57"/>
        <v>0</v>
      </c>
      <c r="AI103" s="256">
        <v>0</v>
      </c>
      <c r="AJ103" s="256">
        <v>0</v>
      </c>
      <c r="AK103" s="256">
        <v>0</v>
      </c>
      <c r="AL103" s="256">
        <v>0</v>
      </c>
      <c r="AM103" s="256">
        <v>0</v>
      </c>
      <c r="AN103" s="256">
        <v>0</v>
      </c>
      <c r="AO103" s="371">
        <v>0</v>
      </c>
      <c r="AP103" s="371">
        <v>0</v>
      </c>
      <c r="AQ103" s="371">
        <v>0</v>
      </c>
      <c r="AR103" s="371">
        <v>0</v>
      </c>
      <c r="AS103" s="371">
        <f t="shared" si="74"/>
        <v>0</v>
      </c>
      <c r="AT103" s="371"/>
      <c r="AU103" s="371">
        <v>0</v>
      </c>
      <c r="AV103" s="371">
        <f t="shared" si="75"/>
        <v>0</v>
      </c>
      <c r="AW103" s="371">
        <f>SUM(BMH:SOS!AW103)</f>
        <v>0</v>
      </c>
      <c r="AX103" s="371">
        <f>SUM(BMH:SOS!AX103)</f>
        <v>0</v>
      </c>
      <c r="AY103" s="371">
        <f>SUM(BMH:SOS!AY103)</f>
        <v>0</v>
      </c>
      <c r="AZ103" s="371">
        <f>SUM(BMH:SOS!AZ103)</f>
        <v>0</v>
      </c>
      <c r="BA103" s="371">
        <f t="shared" si="58"/>
        <v>0</v>
      </c>
      <c r="BB103" s="371"/>
      <c r="BC103" s="371">
        <f>SUM(BMH:SOS!BC103)</f>
        <v>0</v>
      </c>
      <c r="BD103" s="371">
        <f t="shared" si="59"/>
        <v>0</v>
      </c>
      <c r="BE103" s="371">
        <f>SUM(BMH:SOS!BE103)</f>
        <v>0</v>
      </c>
      <c r="BF103" s="371">
        <f>SUM(BMH:SOS!BF103)</f>
        <v>0</v>
      </c>
      <c r="BG103" s="371">
        <f>SUM(BMH:SOS!BG103)</f>
        <v>0</v>
      </c>
      <c r="BH103" s="371">
        <f>SUM(BMH:SOS!BH103)</f>
        <v>0</v>
      </c>
      <c r="BI103" s="371">
        <f t="shared" si="60"/>
        <v>0</v>
      </c>
      <c r="BJ103" s="371"/>
      <c r="BK103" s="371">
        <f>SUM(BMH:SOS!BK103)</f>
        <v>0</v>
      </c>
      <c r="BL103" s="371">
        <f t="shared" si="61"/>
        <v>0</v>
      </c>
      <c r="BM103" s="371" t="e">
        <f>SUM(BMH:SOS!BM103)</f>
        <v>#DIV/0!</v>
      </c>
      <c r="BN103" s="371" t="e">
        <f>SUM(BMH:SOS!BN103)</f>
        <v>#DIV/0!</v>
      </c>
      <c r="BO103" s="371">
        <f>SUM(BMH:SOS!BO103)</f>
        <v>0</v>
      </c>
      <c r="BP103" s="371">
        <f>SUM(BMH:SOS!BP103)</f>
        <v>0</v>
      </c>
      <c r="BQ103" s="371" t="e">
        <f>SUM(BMH:SOS!BQ103)</f>
        <v>#DIV/0!</v>
      </c>
      <c r="BR103" s="371">
        <f>SUM(BMH:SOS!BR103)</f>
        <v>0</v>
      </c>
      <c r="BS103" s="371">
        <f>SUM(BMH:SOS!BS103)</f>
        <v>0</v>
      </c>
      <c r="BT103" s="371">
        <f>SUM(BMH:SOS!BT103)</f>
        <v>0</v>
      </c>
      <c r="BU103" s="371">
        <f>SUM(BMH:SOS!BU103)</f>
        <v>0</v>
      </c>
      <c r="BV103" s="371">
        <f>SUM(BMH:SOS!BV103)</f>
        <v>0</v>
      </c>
      <c r="BW103" s="371">
        <f t="shared" si="62"/>
        <v>0</v>
      </c>
      <c r="BX103" s="371"/>
      <c r="BY103" s="371">
        <f>SUM(BMH:SOS!BY103)</f>
        <v>0</v>
      </c>
      <c r="BZ103" s="371">
        <f t="shared" si="63"/>
        <v>0</v>
      </c>
      <c r="CA103" s="256"/>
      <c r="CB103" s="256"/>
      <c r="CC103" s="256"/>
      <c r="CD103" s="256"/>
      <c r="CE103" s="256"/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27.6" x14ac:dyDescent="0.25">
      <c r="A104" s="257" t="s">
        <v>240</v>
      </c>
      <c r="B104" s="257"/>
      <c r="C104" s="256" t="s">
        <v>241</v>
      </c>
      <c r="D104" s="258" t="s">
        <v>242</v>
      </c>
      <c r="E104" s="256">
        <v>0</v>
      </c>
      <c r="F104" s="256">
        <v>0</v>
      </c>
      <c r="G104" s="256">
        <v>0</v>
      </c>
      <c r="H104" s="256">
        <v>0</v>
      </c>
      <c r="I104" s="260">
        <f t="shared" si="72"/>
        <v>0</v>
      </c>
      <c r="J104" s="256"/>
      <c r="K104" s="256">
        <v>0</v>
      </c>
      <c r="L104" s="256">
        <f t="shared" si="73"/>
        <v>0</v>
      </c>
      <c r="M104" s="256">
        <v>0</v>
      </c>
      <c r="N104" s="256">
        <v>0</v>
      </c>
      <c r="O104" s="256"/>
      <c r="P104" s="256">
        <f>SUM(BMH:SOS!P104)</f>
        <v>0</v>
      </c>
      <c r="Q104" s="256">
        <f>SUM(BMH:SOS!Q104)</f>
        <v>0</v>
      </c>
      <c r="R104" s="256">
        <f>SUM(BMH:SOS!R104)</f>
        <v>0</v>
      </c>
      <c r="S104" s="256">
        <f>SUM(BMH:SOS!S104)</f>
        <v>0</v>
      </c>
      <c r="T104" s="256">
        <f>SUM(BMH:SOS!T104)</f>
        <v>0</v>
      </c>
      <c r="U104" s="256">
        <f>SUM(BMH:SOS!U104)</f>
        <v>0</v>
      </c>
      <c r="V104" s="256">
        <f>SUM(BMH:SOS!V104)</f>
        <v>0</v>
      </c>
      <c r="W104" s="256">
        <f t="shared" si="54"/>
        <v>0</v>
      </c>
      <c r="X104" s="256"/>
      <c r="Y104" s="256">
        <f>SUM(BMH:SOS!Y104)</f>
        <v>0</v>
      </c>
      <c r="Z104" s="256">
        <f t="shared" si="55"/>
        <v>0</v>
      </c>
      <c r="AA104" s="256">
        <f>SUM(BMH:SOS!AA104)</f>
        <v>0</v>
      </c>
      <c r="AB104" s="256">
        <f>SUM(BMH:SOS!AB104)</f>
        <v>0</v>
      </c>
      <c r="AC104" s="256">
        <f>SUM(BMH:SOS!AC104)</f>
        <v>0</v>
      </c>
      <c r="AD104" s="256">
        <f>SUM(BMH:SOS!AD104)</f>
        <v>0</v>
      </c>
      <c r="AE104" s="256">
        <f t="shared" si="56"/>
        <v>0</v>
      </c>
      <c r="AF104" s="256"/>
      <c r="AG104" s="256">
        <f>SUM(BMH:SOS!AG104)</f>
        <v>0</v>
      </c>
      <c r="AH104" s="256">
        <f t="shared" si="57"/>
        <v>0</v>
      </c>
      <c r="AI104" s="256">
        <v>0</v>
      </c>
      <c r="AJ104" s="256">
        <v>0</v>
      </c>
      <c r="AK104" s="256">
        <v>0</v>
      </c>
      <c r="AL104" s="256">
        <v>0</v>
      </c>
      <c r="AM104" s="256">
        <v>0</v>
      </c>
      <c r="AN104" s="256">
        <v>0</v>
      </c>
      <c r="AO104" s="371">
        <v>0</v>
      </c>
      <c r="AP104" s="371">
        <v>0</v>
      </c>
      <c r="AQ104" s="371">
        <v>0</v>
      </c>
      <c r="AR104" s="371">
        <v>0</v>
      </c>
      <c r="AS104" s="371">
        <f t="shared" si="74"/>
        <v>0</v>
      </c>
      <c r="AT104" s="371"/>
      <c r="AU104" s="371">
        <v>0</v>
      </c>
      <c r="AV104" s="371">
        <f t="shared" si="75"/>
        <v>0</v>
      </c>
      <c r="AW104" s="371">
        <f>SUM(BMH:SOS!AW104)</f>
        <v>0</v>
      </c>
      <c r="AX104" s="371">
        <f>SUM(BMH:SOS!AX104)</f>
        <v>0</v>
      </c>
      <c r="AY104" s="371">
        <f>SUM(BMH:SOS!AY104)</f>
        <v>0</v>
      </c>
      <c r="AZ104" s="371">
        <f>SUM(BMH:SOS!AZ104)</f>
        <v>0</v>
      </c>
      <c r="BA104" s="371">
        <f t="shared" si="58"/>
        <v>0</v>
      </c>
      <c r="BB104" s="371"/>
      <c r="BC104" s="371">
        <f>SUM(BMH:SOS!BC104)</f>
        <v>0</v>
      </c>
      <c r="BD104" s="371">
        <f t="shared" si="59"/>
        <v>0</v>
      </c>
      <c r="BE104" s="371">
        <f>SUM(BMH:SOS!BE104)</f>
        <v>0</v>
      </c>
      <c r="BF104" s="371">
        <f>SUM(BMH:SOS!BF104)</f>
        <v>0</v>
      </c>
      <c r="BG104" s="371">
        <f>SUM(BMH:SOS!BG104)</f>
        <v>0</v>
      </c>
      <c r="BH104" s="371">
        <f>SUM(BMH:SOS!BH104)</f>
        <v>0</v>
      </c>
      <c r="BI104" s="371">
        <f t="shared" si="60"/>
        <v>0</v>
      </c>
      <c r="BJ104" s="371"/>
      <c r="BK104" s="371">
        <f>SUM(BMH:SOS!BK104)</f>
        <v>0</v>
      </c>
      <c r="BL104" s="371">
        <f t="shared" si="61"/>
        <v>0</v>
      </c>
      <c r="BM104" s="371" t="e">
        <f>SUM(BMH:SOS!BM104)</f>
        <v>#DIV/0!</v>
      </c>
      <c r="BN104" s="371" t="e">
        <f>SUM(BMH:SOS!BN104)</f>
        <v>#DIV/0!</v>
      </c>
      <c r="BO104" s="371">
        <f>SUM(BMH:SOS!BO104)</f>
        <v>0</v>
      </c>
      <c r="BP104" s="371">
        <f>SUM(BMH:SOS!BP104)</f>
        <v>0</v>
      </c>
      <c r="BQ104" s="371" t="e">
        <f>SUM(BMH:SOS!BQ104)</f>
        <v>#DIV/0!</v>
      </c>
      <c r="BR104" s="371">
        <f>SUM(BMH:SOS!BR104)</f>
        <v>0</v>
      </c>
      <c r="BS104" s="371">
        <f>SUM(BMH:SOS!BS104)</f>
        <v>0</v>
      </c>
      <c r="BT104" s="371">
        <f>SUM(BMH:SOS!BT104)</f>
        <v>0</v>
      </c>
      <c r="BU104" s="371">
        <f>SUM(BMH:SOS!BU104)</f>
        <v>0</v>
      </c>
      <c r="BV104" s="371">
        <f>SUM(BMH:SOS!BV104)</f>
        <v>0</v>
      </c>
      <c r="BW104" s="371">
        <f t="shared" si="62"/>
        <v>0</v>
      </c>
      <c r="BX104" s="371"/>
      <c r="BY104" s="371">
        <f>SUM(BMH:SOS!BY104)</f>
        <v>0</v>
      </c>
      <c r="BZ104" s="371">
        <f t="shared" si="63"/>
        <v>0</v>
      </c>
      <c r="CA104" s="256"/>
      <c r="CB104" s="256"/>
      <c r="CC104" s="256"/>
      <c r="CD104" s="256"/>
      <c r="CE104" s="256"/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27.6" x14ac:dyDescent="0.25">
      <c r="A105" s="257" t="s">
        <v>243</v>
      </c>
      <c r="B105" s="257"/>
      <c r="C105" s="256" t="s">
        <v>244</v>
      </c>
      <c r="D105" s="258" t="s">
        <v>245</v>
      </c>
      <c r="E105" s="256">
        <v>0</v>
      </c>
      <c r="F105" s="256">
        <v>0</v>
      </c>
      <c r="G105" s="256">
        <v>0</v>
      </c>
      <c r="H105" s="256">
        <v>0</v>
      </c>
      <c r="I105" s="260">
        <f t="shared" si="72"/>
        <v>0</v>
      </c>
      <c r="J105" s="256"/>
      <c r="K105" s="256">
        <v>0</v>
      </c>
      <c r="L105" s="256">
        <f t="shared" si="73"/>
        <v>0</v>
      </c>
      <c r="M105" s="256">
        <v>0</v>
      </c>
      <c r="N105" s="256">
        <v>0</v>
      </c>
      <c r="O105" s="256"/>
      <c r="P105" s="256">
        <f>SUM(BMH:SOS!P105)</f>
        <v>0</v>
      </c>
      <c r="Q105" s="256">
        <f>SUM(BMH:SOS!Q105)</f>
        <v>0</v>
      </c>
      <c r="R105" s="256">
        <f>SUM(BMH:SOS!R105)</f>
        <v>0</v>
      </c>
      <c r="S105" s="256">
        <f>SUM(BMH:SOS!S105)</f>
        <v>0</v>
      </c>
      <c r="T105" s="256">
        <f>SUM(BMH:SOS!T105)</f>
        <v>0</v>
      </c>
      <c r="U105" s="256">
        <f>SUM(BMH:SOS!U105)</f>
        <v>0</v>
      </c>
      <c r="V105" s="256">
        <f>SUM(BMH:SOS!V105)</f>
        <v>0</v>
      </c>
      <c r="W105" s="256">
        <f t="shared" si="54"/>
        <v>0</v>
      </c>
      <c r="X105" s="256"/>
      <c r="Y105" s="256">
        <f>SUM(BMH:SOS!Y105)</f>
        <v>0</v>
      </c>
      <c r="Z105" s="256">
        <f t="shared" si="55"/>
        <v>0</v>
      </c>
      <c r="AA105" s="256">
        <f>SUM(BMH:SOS!AA105)</f>
        <v>0</v>
      </c>
      <c r="AB105" s="256">
        <f>SUM(BMH:SOS!AB105)</f>
        <v>0</v>
      </c>
      <c r="AC105" s="256">
        <f>SUM(BMH:SOS!AC105)</f>
        <v>0</v>
      </c>
      <c r="AD105" s="256">
        <f>SUM(BMH:SOS!AD105)</f>
        <v>0</v>
      </c>
      <c r="AE105" s="256">
        <f t="shared" si="56"/>
        <v>0</v>
      </c>
      <c r="AF105" s="256"/>
      <c r="AG105" s="256">
        <f>SUM(BMH:SOS!AG105)</f>
        <v>0</v>
      </c>
      <c r="AH105" s="256">
        <f t="shared" si="57"/>
        <v>0</v>
      </c>
      <c r="AI105" s="256">
        <v>0</v>
      </c>
      <c r="AJ105" s="256">
        <v>0</v>
      </c>
      <c r="AK105" s="256">
        <v>0</v>
      </c>
      <c r="AL105" s="256">
        <v>0</v>
      </c>
      <c r="AM105" s="256">
        <v>0</v>
      </c>
      <c r="AN105" s="256">
        <v>0</v>
      </c>
      <c r="AO105" s="371">
        <v>0</v>
      </c>
      <c r="AP105" s="371">
        <v>0</v>
      </c>
      <c r="AQ105" s="371">
        <v>0</v>
      </c>
      <c r="AR105" s="371">
        <v>0</v>
      </c>
      <c r="AS105" s="371">
        <f t="shared" si="74"/>
        <v>0</v>
      </c>
      <c r="AT105" s="371"/>
      <c r="AU105" s="371">
        <v>0</v>
      </c>
      <c r="AV105" s="371">
        <f t="shared" si="75"/>
        <v>0</v>
      </c>
      <c r="AW105" s="371">
        <f>SUM(BMH:SOS!AW105)</f>
        <v>0</v>
      </c>
      <c r="AX105" s="371">
        <f>SUM(BMH:SOS!AX105)</f>
        <v>0</v>
      </c>
      <c r="AY105" s="371">
        <f>SUM(BMH:SOS!AY105)</f>
        <v>0</v>
      </c>
      <c r="AZ105" s="371">
        <f>SUM(BMH:SOS!AZ105)</f>
        <v>0</v>
      </c>
      <c r="BA105" s="371">
        <f t="shared" si="58"/>
        <v>0</v>
      </c>
      <c r="BB105" s="371"/>
      <c r="BC105" s="371">
        <f>SUM(BMH:SOS!BC105)</f>
        <v>0</v>
      </c>
      <c r="BD105" s="371">
        <f t="shared" si="59"/>
        <v>0</v>
      </c>
      <c r="BE105" s="371">
        <f>SUM(BMH:SOS!BE105)</f>
        <v>0</v>
      </c>
      <c r="BF105" s="371">
        <f>SUM(BMH:SOS!BF105)</f>
        <v>0</v>
      </c>
      <c r="BG105" s="371">
        <f>SUM(BMH:SOS!BG105)</f>
        <v>0</v>
      </c>
      <c r="BH105" s="371">
        <f>SUM(BMH:SOS!BH105)</f>
        <v>0</v>
      </c>
      <c r="BI105" s="371">
        <f t="shared" si="60"/>
        <v>0</v>
      </c>
      <c r="BJ105" s="371"/>
      <c r="BK105" s="371">
        <f>SUM(BMH:SOS!BK105)</f>
        <v>0</v>
      </c>
      <c r="BL105" s="371">
        <f t="shared" si="61"/>
        <v>0</v>
      </c>
      <c r="BM105" s="371" t="e">
        <f>SUM(BMH:SOS!BM105)</f>
        <v>#DIV/0!</v>
      </c>
      <c r="BN105" s="371" t="e">
        <f>SUM(BMH:SOS!BN105)</f>
        <v>#DIV/0!</v>
      </c>
      <c r="BO105" s="371">
        <f>SUM(BMH:SOS!BO105)</f>
        <v>0</v>
      </c>
      <c r="BP105" s="371">
        <f>SUM(BMH:SOS!BP105)</f>
        <v>0</v>
      </c>
      <c r="BQ105" s="371" t="e">
        <f>SUM(BMH:SOS!BQ105)</f>
        <v>#DIV/0!</v>
      </c>
      <c r="BR105" s="371">
        <f>SUM(BMH:SOS!BR105)</f>
        <v>0</v>
      </c>
      <c r="BS105" s="371">
        <f>SUM(BMH:SOS!BS105)</f>
        <v>0</v>
      </c>
      <c r="BT105" s="371">
        <f>SUM(BMH:SOS!BT105)</f>
        <v>0</v>
      </c>
      <c r="BU105" s="371">
        <f>SUM(BMH:SOS!BU105)</f>
        <v>0</v>
      </c>
      <c r="BV105" s="371">
        <f>SUM(BMH:SOS!BV105)</f>
        <v>0</v>
      </c>
      <c r="BW105" s="371">
        <f t="shared" si="62"/>
        <v>0</v>
      </c>
      <c r="BX105" s="371"/>
      <c r="BY105" s="371">
        <f>SUM(BMH:SOS!BY105)</f>
        <v>0</v>
      </c>
      <c r="BZ105" s="371">
        <f t="shared" si="63"/>
        <v>0</v>
      </c>
      <c r="CA105" s="256"/>
      <c r="CB105" s="256"/>
      <c r="CC105" s="256"/>
      <c r="CD105" s="256"/>
      <c r="CE105" s="256"/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367" customFormat="1" x14ac:dyDescent="0.3">
      <c r="A106" s="286" t="s">
        <v>246</v>
      </c>
      <c r="E106" s="367">
        <f>SUM(E75:E82,E84:E91,E93:E98,E100:E105)</f>
        <v>15</v>
      </c>
      <c r="F106" s="367">
        <f t="shared" ref="F106:BQ106" si="99">SUM(F75:F82,F84:F91,F93:F98,F100:F105)</f>
        <v>172</v>
      </c>
      <c r="G106" s="367">
        <f t="shared" si="99"/>
        <v>168</v>
      </c>
      <c r="H106" s="367">
        <f t="shared" si="99"/>
        <v>342</v>
      </c>
      <c r="I106" s="367">
        <f t="shared" si="99"/>
        <v>697</v>
      </c>
      <c r="J106" s="367">
        <f t="shared" si="99"/>
        <v>0</v>
      </c>
      <c r="K106" s="367">
        <f t="shared" si="99"/>
        <v>697</v>
      </c>
      <c r="L106" s="367">
        <f t="shared" si="99"/>
        <v>697</v>
      </c>
      <c r="M106" s="367">
        <f t="shared" si="99"/>
        <v>0</v>
      </c>
      <c r="N106" s="367">
        <f t="shared" si="99"/>
        <v>0</v>
      </c>
      <c r="O106" s="367">
        <f t="shared" si="99"/>
        <v>0</v>
      </c>
      <c r="P106" s="367">
        <f t="shared" si="99"/>
        <v>36.799999999999997</v>
      </c>
      <c r="Q106" s="367">
        <f t="shared" si="99"/>
        <v>43.2</v>
      </c>
      <c r="R106" s="367">
        <f t="shared" si="99"/>
        <v>80</v>
      </c>
      <c r="S106" s="367">
        <f t="shared" si="99"/>
        <v>0</v>
      </c>
      <c r="T106" s="367">
        <f t="shared" si="99"/>
        <v>0</v>
      </c>
      <c r="U106" s="367">
        <f t="shared" si="99"/>
        <v>0</v>
      </c>
      <c r="V106" s="367">
        <f t="shared" si="99"/>
        <v>0</v>
      </c>
      <c r="W106" s="367">
        <f t="shared" si="99"/>
        <v>0</v>
      </c>
      <c r="X106" s="367">
        <f t="shared" si="99"/>
        <v>0</v>
      </c>
      <c r="Y106" s="367">
        <f t="shared" si="99"/>
        <v>0</v>
      </c>
      <c r="Z106" s="367">
        <f t="shared" si="99"/>
        <v>0</v>
      </c>
      <c r="AA106" s="367">
        <f t="shared" si="99"/>
        <v>0</v>
      </c>
      <c r="AB106" s="367">
        <f t="shared" si="99"/>
        <v>0</v>
      </c>
      <c r="AC106" s="367">
        <f t="shared" si="99"/>
        <v>0</v>
      </c>
      <c r="AD106" s="367">
        <f t="shared" si="99"/>
        <v>0</v>
      </c>
      <c r="AE106" s="256">
        <f t="shared" si="56"/>
        <v>0</v>
      </c>
      <c r="AF106" s="367">
        <f t="shared" si="99"/>
        <v>0</v>
      </c>
      <c r="AG106" s="367">
        <f t="shared" si="99"/>
        <v>0</v>
      </c>
      <c r="AH106" s="367">
        <f t="shared" si="99"/>
        <v>0</v>
      </c>
      <c r="AI106" s="367">
        <f t="shared" si="99"/>
        <v>0</v>
      </c>
      <c r="AJ106" s="367">
        <f t="shared" si="99"/>
        <v>0</v>
      </c>
      <c r="AK106" s="367">
        <f t="shared" si="99"/>
        <v>0</v>
      </c>
      <c r="AL106" s="367">
        <f t="shared" si="99"/>
        <v>0</v>
      </c>
      <c r="AM106" s="367">
        <f t="shared" si="99"/>
        <v>0</v>
      </c>
      <c r="AN106" s="367">
        <f t="shared" si="99"/>
        <v>0</v>
      </c>
      <c r="AO106" s="367">
        <f t="shared" si="99"/>
        <v>47</v>
      </c>
      <c r="AP106" s="367">
        <f t="shared" si="99"/>
        <v>64.821102999999994</v>
      </c>
      <c r="AQ106" s="367">
        <f t="shared" si="99"/>
        <v>52.821103000000001</v>
      </c>
      <c r="AR106" s="367">
        <f t="shared" si="99"/>
        <v>54.375353000000004</v>
      </c>
      <c r="AS106" s="367">
        <f t="shared" si="99"/>
        <v>219.01755900000001</v>
      </c>
      <c r="AT106" s="367">
        <f t="shared" si="99"/>
        <v>0</v>
      </c>
      <c r="AU106" s="367">
        <f t="shared" si="99"/>
        <v>219.01755900000001</v>
      </c>
      <c r="AV106" s="367">
        <f t="shared" si="99"/>
        <v>219.01755900000001</v>
      </c>
      <c r="AW106" s="369">
        <f t="shared" si="99"/>
        <v>0</v>
      </c>
      <c r="AX106" s="369">
        <f>SUM(AX75:AX82,AX84:AX91,AX93:AX98,AX100:AX105)</f>
        <v>0</v>
      </c>
      <c r="AY106" s="369">
        <f t="shared" si="99"/>
        <v>0</v>
      </c>
      <c r="AZ106" s="369">
        <f t="shared" si="99"/>
        <v>0</v>
      </c>
      <c r="BA106" s="369">
        <f t="shared" si="58"/>
        <v>0</v>
      </c>
      <c r="BB106" s="369">
        <f t="shared" si="99"/>
        <v>0</v>
      </c>
      <c r="BC106" s="369">
        <f t="shared" si="99"/>
        <v>0</v>
      </c>
      <c r="BD106" s="369">
        <f t="shared" si="99"/>
        <v>0</v>
      </c>
      <c r="BE106" s="369">
        <f t="shared" si="99"/>
        <v>0</v>
      </c>
      <c r="BF106" s="369">
        <f t="shared" si="99"/>
        <v>0</v>
      </c>
      <c r="BG106" s="369">
        <f t="shared" si="99"/>
        <v>0</v>
      </c>
      <c r="BH106" s="369">
        <f t="shared" si="99"/>
        <v>0</v>
      </c>
      <c r="BI106" s="341">
        <f t="shared" si="60"/>
        <v>0</v>
      </c>
      <c r="BJ106" s="369">
        <f t="shared" si="99"/>
        <v>0</v>
      </c>
      <c r="BK106" s="369">
        <f t="shared" si="99"/>
        <v>0</v>
      </c>
      <c r="BL106" s="369">
        <f t="shared" si="99"/>
        <v>0</v>
      </c>
      <c r="BM106" s="369" t="e">
        <f t="shared" si="99"/>
        <v>#DIV/0!</v>
      </c>
      <c r="BN106" s="369" t="e">
        <f t="shared" si="99"/>
        <v>#DIV/0!</v>
      </c>
      <c r="BO106" s="369">
        <f t="shared" si="99"/>
        <v>0</v>
      </c>
      <c r="BP106" s="369">
        <f t="shared" si="99"/>
        <v>0</v>
      </c>
      <c r="BQ106" s="369" t="e">
        <f t="shared" si="99"/>
        <v>#DIV/0!</v>
      </c>
      <c r="BR106" s="369">
        <f t="shared" ref="BR106:CF106" si="100">SUM(BR75:BR82,BR84:BR91,BR93:BR98,BR100:BR105)</f>
        <v>1.78</v>
      </c>
      <c r="BS106" s="369">
        <f t="shared" si="100"/>
        <v>0</v>
      </c>
      <c r="BT106" s="369">
        <f t="shared" si="100"/>
        <v>0</v>
      </c>
      <c r="BU106" s="369">
        <f t="shared" si="100"/>
        <v>0</v>
      </c>
      <c r="BV106" s="369">
        <f t="shared" si="100"/>
        <v>0</v>
      </c>
      <c r="BW106" s="369">
        <f t="shared" si="62"/>
        <v>0</v>
      </c>
      <c r="BX106" s="369">
        <f t="shared" si="100"/>
        <v>0</v>
      </c>
      <c r="BY106" s="369">
        <f t="shared" si="100"/>
        <v>0</v>
      </c>
      <c r="BZ106" s="369">
        <f t="shared" si="100"/>
        <v>0</v>
      </c>
      <c r="CA106" s="367">
        <f t="shared" si="100"/>
        <v>0</v>
      </c>
      <c r="CB106" s="367">
        <f t="shared" si="100"/>
        <v>0</v>
      </c>
      <c r="CC106" s="367">
        <f t="shared" si="100"/>
        <v>0</v>
      </c>
      <c r="CD106" s="367">
        <f t="shared" si="100"/>
        <v>0</v>
      </c>
      <c r="CE106" s="367">
        <f t="shared" si="100"/>
        <v>0</v>
      </c>
      <c r="CF106" s="367">
        <f t="shared" si="100"/>
        <v>0</v>
      </c>
    </row>
    <row r="107" spans="1:94" s="245" customFormat="1" x14ac:dyDescent="0.3">
      <c r="A107" s="245" t="s">
        <v>247</v>
      </c>
      <c r="E107" s="245">
        <v>0</v>
      </c>
      <c r="F107" s="245">
        <v>0</v>
      </c>
      <c r="G107" s="245">
        <v>0</v>
      </c>
      <c r="H107" s="245">
        <v>0</v>
      </c>
      <c r="I107" s="260">
        <f t="shared" si="72"/>
        <v>0</v>
      </c>
      <c r="K107" s="245">
        <v>0</v>
      </c>
      <c r="L107" s="245">
        <f t="shared" si="73"/>
        <v>0</v>
      </c>
      <c r="M107" s="245">
        <v>0</v>
      </c>
      <c r="N107" s="245">
        <v>0</v>
      </c>
      <c r="P107" s="256">
        <f>SUM(BMH:SOS!P107)</f>
        <v>0</v>
      </c>
      <c r="Q107" s="256">
        <f>SUM(BMH:SOS!Q107)</f>
        <v>0</v>
      </c>
      <c r="R107" s="256">
        <f>SUM(BMH:SOS!R107)</f>
        <v>0</v>
      </c>
      <c r="S107" s="256">
        <f>SUM(BMH:SOS!S107)</f>
        <v>0</v>
      </c>
      <c r="T107" s="256">
        <f>SUM(BMH:SOS!T107)</f>
        <v>0</v>
      </c>
      <c r="U107" s="256">
        <f>SUM(BMH:SOS!U107)</f>
        <v>0</v>
      </c>
      <c r="V107" s="256">
        <f>SUM(BMH:SOS!V107)</f>
        <v>0</v>
      </c>
      <c r="W107" s="256">
        <f t="shared" si="54"/>
        <v>0</v>
      </c>
      <c r="X107" s="256"/>
      <c r="Y107" s="256">
        <f>SUM(BMH:SOS!Y107)</f>
        <v>0</v>
      </c>
      <c r="Z107" s="256">
        <f t="shared" si="55"/>
        <v>0</v>
      </c>
      <c r="AA107" s="256">
        <f>SUM(BMH:SOS!AA107)</f>
        <v>0</v>
      </c>
      <c r="AB107" s="256">
        <f>SUM(BMH:SOS!AB107)</f>
        <v>0</v>
      </c>
      <c r="AC107" s="256">
        <f>SUM(BMH:SOS!AC107)</f>
        <v>0</v>
      </c>
      <c r="AD107" s="256">
        <f>SUM(BMH:SOS!AD107)</f>
        <v>0</v>
      </c>
      <c r="AE107" s="256">
        <f t="shared" si="56"/>
        <v>0</v>
      </c>
      <c r="AF107" s="256"/>
      <c r="AG107" s="256">
        <f>SUM(BMH:SOS!AG107)</f>
        <v>0</v>
      </c>
      <c r="AH107" s="256">
        <f t="shared" si="57"/>
        <v>0</v>
      </c>
      <c r="AI107" s="245">
        <v>0</v>
      </c>
      <c r="AJ107" s="245">
        <v>0</v>
      </c>
      <c r="AK107" s="245">
        <v>0</v>
      </c>
      <c r="AL107" s="245">
        <v>0</v>
      </c>
      <c r="AM107" s="245">
        <v>0</v>
      </c>
      <c r="AN107" s="245">
        <v>0</v>
      </c>
      <c r="AO107" s="372">
        <v>3</v>
      </c>
      <c r="AP107" s="372">
        <v>0</v>
      </c>
      <c r="AQ107" s="372">
        <v>0</v>
      </c>
      <c r="AR107" s="372">
        <v>0</v>
      </c>
      <c r="AS107" s="371">
        <f t="shared" si="74"/>
        <v>3</v>
      </c>
      <c r="AT107" s="372"/>
      <c r="AU107" s="372">
        <v>0</v>
      </c>
      <c r="AV107" s="371">
        <f t="shared" si="75"/>
        <v>0</v>
      </c>
      <c r="AW107" s="371">
        <f>SUM(BMH:SOS!AW107)</f>
        <v>0</v>
      </c>
      <c r="AX107" s="371">
        <f>SUM(BMH:SOS!AX107)</f>
        <v>0</v>
      </c>
      <c r="AY107" s="371">
        <f>SUM(BMH:SOS!AY107)</f>
        <v>0</v>
      </c>
      <c r="AZ107" s="371">
        <f>SUM(BMH:SOS!AZ107)</f>
        <v>0</v>
      </c>
      <c r="BA107" s="371">
        <f t="shared" si="58"/>
        <v>0</v>
      </c>
      <c r="BB107" s="371"/>
      <c r="BC107" s="371">
        <f>SUM(BMH:SOS!BC107)</f>
        <v>0</v>
      </c>
      <c r="BD107" s="371">
        <f t="shared" si="59"/>
        <v>0</v>
      </c>
      <c r="BE107" s="371">
        <f>SUM(BMH:SOS!BE107)</f>
        <v>0</v>
      </c>
      <c r="BF107" s="371">
        <f>SUM(BMH:SOS!BF107)</f>
        <v>1</v>
      </c>
      <c r="BG107" s="371">
        <f>SUM(BMH:SOS!BG107)</f>
        <v>0</v>
      </c>
      <c r="BH107" s="371">
        <f>SUM(BMH:SOS!BH107)</f>
        <v>0</v>
      </c>
      <c r="BI107" s="371">
        <f t="shared" si="60"/>
        <v>1</v>
      </c>
      <c r="BJ107" s="371"/>
      <c r="BK107" s="371">
        <f>SUM(BMH:SOS!BK107)</f>
        <v>0</v>
      </c>
      <c r="BL107" s="371">
        <f t="shared" si="61"/>
        <v>0</v>
      </c>
      <c r="BM107" s="371">
        <f>SUM(BMH:SOS!BM107)</f>
        <v>0</v>
      </c>
      <c r="BN107" s="371">
        <f>SUM(BMH:SOS!BN107)</f>
        <v>0</v>
      </c>
      <c r="BO107" s="371">
        <f>SUM(BMH:SOS!BO107)</f>
        <v>0</v>
      </c>
      <c r="BP107" s="371">
        <f>SUM(BMH:SOS!BP107)</f>
        <v>0</v>
      </c>
      <c r="BQ107" s="371">
        <f>SUM(BMH:SOS!BQ107)</f>
        <v>0</v>
      </c>
      <c r="BR107" s="371">
        <f>SUM(BMH:SOS!BR107)</f>
        <v>0</v>
      </c>
      <c r="BS107" s="371">
        <f>SUM(BMH:SOS!BS107)</f>
        <v>0</v>
      </c>
      <c r="BT107" s="371">
        <f>SUM(BMH:SOS!BT107)</f>
        <v>1</v>
      </c>
      <c r="BU107" s="371">
        <f>SUM(BMH:SOS!BU107)</f>
        <v>0</v>
      </c>
      <c r="BV107" s="371">
        <f>SUM(BMH:SOS!BV107)</f>
        <v>0</v>
      </c>
      <c r="BW107" s="371">
        <f t="shared" si="62"/>
        <v>1</v>
      </c>
      <c r="BX107" s="371"/>
      <c r="BY107" s="371">
        <f>SUM(BMH:SOS!BY107)</f>
        <v>0</v>
      </c>
      <c r="BZ107" s="371">
        <f t="shared" si="63"/>
        <v>0</v>
      </c>
    </row>
    <row r="108" spans="1:94" s="249" customFormat="1" x14ac:dyDescent="0.3">
      <c r="A108" s="249" t="s">
        <v>248</v>
      </c>
      <c r="E108" s="249">
        <v>0</v>
      </c>
      <c r="F108" s="249">
        <v>0</v>
      </c>
      <c r="G108" s="249">
        <v>0</v>
      </c>
      <c r="H108" s="249">
        <v>0</v>
      </c>
      <c r="I108" s="260">
        <f t="shared" si="72"/>
        <v>0</v>
      </c>
      <c r="K108" s="249">
        <v>0</v>
      </c>
      <c r="L108" s="249">
        <f t="shared" si="73"/>
        <v>0</v>
      </c>
      <c r="M108" s="249">
        <v>0</v>
      </c>
      <c r="N108" s="249">
        <v>0</v>
      </c>
      <c r="P108" s="256">
        <f>SUM(BMH:SOS!P108)</f>
        <v>0</v>
      </c>
      <c r="Q108" s="256">
        <f>SUM(BMH:SOS!Q108)</f>
        <v>0</v>
      </c>
      <c r="R108" s="256">
        <f>SUM(BMH:SOS!R108)</f>
        <v>0</v>
      </c>
      <c r="S108" s="256">
        <f>SUM(BMH:SOS!S108)</f>
        <v>0</v>
      </c>
      <c r="T108" s="256">
        <f>SUM(BMH:SOS!T108)</f>
        <v>0</v>
      </c>
      <c r="U108" s="256">
        <f>SUM(BMH:SOS!U108)</f>
        <v>0</v>
      </c>
      <c r="V108" s="256">
        <f>SUM(BMH:SOS!V108)</f>
        <v>0</v>
      </c>
      <c r="W108" s="256">
        <f t="shared" si="54"/>
        <v>0</v>
      </c>
      <c r="X108" s="256"/>
      <c r="Y108" s="256">
        <f>SUM(BMH:SOS!Y108)</f>
        <v>0</v>
      </c>
      <c r="Z108" s="256">
        <f t="shared" si="55"/>
        <v>0</v>
      </c>
      <c r="AA108" s="256">
        <f>SUM(BMH:SOS!AA108)</f>
        <v>0</v>
      </c>
      <c r="AB108" s="256">
        <f>SUM(BMH:SOS!AB108)</f>
        <v>0</v>
      </c>
      <c r="AC108" s="256">
        <f>SUM(BMH:SOS!AC108)</f>
        <v>0</v>
      </c>
      <c r="AD108" s="256">
        <f>SUM(BMH:SOS!AD108)</f>
        <v>0</v>
      </c>
      <c r="AE108" s="256">
        <f t="shared" si="56"/>
        <v>0</v>
      </c>
      <c r="AF108" s="256"/>
      <c r="AG108" s="256">
        <f>SUM(BMH:SOS!AG108)</f>
        <v>0</v>
      </c>
      <c r="AH108" s="256">
        <f t="shared" si="57"/>
        <v>0</v>
      </c>
      <c r="AI108" s="249">
        <v>0</v>
      </c>
      <c r="AJ108" s="249">
        <v>0</v>
      </c>
      <c r="AK108" s="249">
        <v>0</v>
      </c>
      <c r="AL108" s="249">
        <v>0</v>
      </c>
      <c r="AM108" s="249">
        <v>0</v>
      </c>
      <c r="AN108" s="249">
        <v>0</v>
      </c>
      <c r="AO108" s="373">
        <v>0</v>
      </c>
      <c r="AP108" s="373">
        <v>0</v>
      </c>
      <c r="AQ108" s="373">
        <v>0</v>
      </c>
      <c r="AR108" s="373">
        <v>0</v>
      </c>
      <c r="AS108" s="371">
        <f t="shared" si="74"/>
        <v>0</v>
      </c>
      <c r="AT108" s="373"/>
      <c r="AU108" s="373">
        <v>0</v>
      </c>
      <c r="AV108" s="371">
        <f t="shared" si="75"/>
        <v>0</v>
      </c>
      <c r="AW108" s="371">
        <f>SUM(BMH:SOS!AW108)</f>
        <v>0</v>
      </c>
      <c r="AX108" s="371">
        <f>SUM(BMH:SOS!AX108)</f>
        <v>0</v>
      </c>
      <c r="AY108" s="371">
        <f>SUM(BMH:SOS!AY108)</f>
        <v>0</v>
      </c>
      <c r="AZ108" s="371">
        <f>SUM(BMH:SOS!AZ108)</f>
        <v>0</v>
      </c>
      <c r="BA108" s="371">
        <f t="shared" si="58"/>
        <v>0</v>
      </c>
      <c r="BB108" s="371"/>
      <c r="BC108" s="371">
        <f>SUM(BMH:SOS!BC108)</f>
        <v>0</v>
      </c>
      <c r="BD108" s="371">
        <f t="shared" si="59"/>
        <v>0</v>
      </c>
      <c r="BE108" s="371">
        <f>SUM(BMH:SOS!BE108)</f>
        <v>0</v>
      </c>
      <c r="BF108" s="371">
        <f>SUM(BMH:SOS!BF108)</f>
        <v>0</v>
      </c>
      <c r="BG108" s="371">
        <f>SUM(BMH:SOS!BG108)</f>
        <v>0</v>
      </c>
      <c r="BH108" s="371">
        <f>SUM(BMH:SOS!BH108)</f>
        <v>0</v>
      </c>
      <c r="BI108" s="371">
        <f t="shared" si="60"/>
        <v>0</v>
      </c>
      <c r="BJ108" s="371"/>
      <c r="BK108" s="371">
        <f>SUM(BMH:SOS!BK108)</f>
        <v>0</v>
      </c>
      <c r="BL108" s="371">
        <f t="shared" si="61"/>
        <v>0</v>
      </c>
      <c r="BM108" s="371">
        <f>SUM(BMH:SOS!BM108)</f>
        <v>0</v>
      </c>
      <c r="BN108" s="371">
        <f>SUM(BMH:SOS!BN108)</f>
        <v>0</v>
      </c>
      <c r="BO108" s="371">
        <f>SUM(BMH:SOS!BO108)</f>
        <v>0</v>
      </c>
      <c r="BP108" s="371">
        <f>SUM(BMH:SOS!BP108)</f>
        <v>0</v>
      </c>
      <c r="BQ108" s="371">
        <f>SUM(BMH:SOS!BQ108)</f>
        <v>0</v>
      </c>
      <c r="BR108" s="371">
        <f>SUM(BMH:SOS!BR108)</f>
        <v>0</v>
      </c>
      <c r="BS108" s="371">
        <f>SUM(BMH:SOS!BS108)</f>
        <v>0</v>
      </c>
      <c r="BT108" s="371">
        <f>SUM(BMH:SOS!BT108)</f>
        <v>0</v>
      </c>
      <c r="BU108" s="371">
        <f>SUM(BMH:SOS!BU108)</f>
        <v>0</v>
      </c>
      <c r="BV108" s="371">
        <f>SUM(BMH:SOS!BV108)</f>
        <v>0</v>
      </c>
      <c r="BW108" s="371">
        <f t="shared" si="62"/>
        <v>0</v>
      </c>
      <c r="BX108" s="371"/>
      <c r="BY108" s="371">
        <f>SUM(BMH:SOS!BY108)</f>
        <v>0</v>
      </c>
      <c r="BZ108" s="371">
        <f t="shared" si="63"/>
        <v>0</v>
      </c>
    </row>
    <row r="109" spans="1:94" s="253" customFormat="1" x14ac:dyDescent="0.3">
      <c r="A109" s="253" t="s">
        <v>249</v>
      </c>
      <c r="E109" s="253">
        <f>SUM(E110:E115)</f>
        <v>0</v>
      </c>
      <c r="F109" s="253">
        <f t="shared" ref="F109:BQ109" si="101">SUM(F110:F115)</f>
        <v>0</v>
      </c>
      <c r="G109" s="253">
        <f t="shared" si="101"/>
        <v>0</v>
      </c>
      <c r="H109" s="253">
        <f t="shared" si="101"/>
        <v>2</v>
      </c>
      <c r="I109" s="253">
        <f t="shared" si="101"/>
        <v>2</v>
      </c>
      <c r="J109" s="253">
        <f t="shared" si="101"/>
        <v>0</v>
      </c>
      <c r="K109" s="253">
        <f t="shared" si="101"/>
        <v>2</v>
      </c>
      <c r="L109" s="253">
        <f t="shared" si="101"/>
        <v>2</v>
      </c>
      <c r="M109" s="253">
        <f t="shared" si="101"/>
        <v>0</v>
      </c>
      <c r="N109" s="253">
        <f t="shared" si="101"/>
        <v>0</v>
      </c>
      <c r="O109" s="253">
        <f t="shared" si="101"/>
        <v>0</v>
      </c>
      <c r="P109" s="253">
        <f t="shared" si="101"/>
        <v>0</v>
      </c>
      <c r="Q109" s="253">
        <f t="shared" si="101"/>
        <v>0</v>
      </c>
      <c r="R109" s="253">
        <f t="shared" si="101"/>
        <v>0</v>
      </c>
      <c r="S109" s="253">
        <f t="shared" si="101"/>
        <v>0</v>
      </c>
      <c r="T109" s="253">
        <f t="shared" si="101"/>
        <v>0</v>
      </c>
      <c r="U109" s="253">
        <f t="shared" si="101"/>
        <v>12</v>
      </c>
      <c r="V109" s="253">
        <f t="shared" si="101"/>
        <v>0</v>
      </c>
      <c r="W109" s="253">
        <f t="shared" si="101"/>
        <v>12</v>
      </c>
      <c r="X109" s="253">
        <f t="shared" si="101"/>
        <v>0</v>
      </c>
      <c r="Y109" s="253">
        <f t="shared" si="101"/>
        <v>12</v>
      </c>
      <c r="Z109" s="253">
        <f t="shared" si="101"/>
        <v>12</v>
      </c>
      <c r="AA109" s="253">
        <f t="shared" si="101"/>
        <v>0</v>
      </c>
      <c r="AB109" s="253">
        <f t="shared" si="101"/>
        <v>12</v>
      </c>
      <c r="AC109" s="253">
        <f t="shared" si="101"/>
        <v>0</v>
      </c>
      <c r="AD109" s="253">
        <f t="shared" si="101"/>
        <v>0</v>
      </c>
      <c r="AE109" s="253">
        <f t="shared" si="101"/>
        <v>12</v>
      </c>
      <c r="AF109" s="253">
        <f t="shared" si="101"/>
        <v>0</v>
      </c>
      <c r="AG109" s="253">
        <f t="shared" si="101"/>
        <v>12</v>
      </c>
      <c r="AH109" s="253">
        <f t="shared" si="101"/>
        <v>12</v>
      </c>
      <c r="AI109" s="253">
        <f t="shared" si="101"/>
        <v>0</v>
      </c>
      <c r="AJ109" s="253">
        <f t="shared" si="101"/>
        <v>0</v>
      </c>
      <c r="AK109" s="253">
        <f t="shared" si="101"/>
        <v>0</v>
      </c>
      <c r="AL109" s="253">
        <f t="shared" si="101"/>
        <v>0</v>
      </c>
      <c r="AM109" s="253">
        <f t="shared" si="101"/>
        <v>0</v>
      </c>
      <c r="AN109" s="253">
        <f t="shared" si="101"/>
        <v>0</v>
      </c>
      <c r="AO109" s="253">
        <f t="shared" si="101"/>
        <v>0</v>
      </c>
      <c r="AP109" s="253">
        <f t="shared" si="101"/>
        <v>0</v>
      </c>
      <c r="AQ109" s="253">
        <f t="shared" si="101"/>
        <v>0</v>
      </c>
      <c r="AR109" s="253">
        <f t="shared" si="101"/>
        <v>0</v>
      </c>
      <c r="AS109" s="253">
        <f t="shared" si="101"/>
        <v>0</v>
      </c>
      <c r="AT109" s="253">
        <f t="shared" si="101"/>
        <v>0</v>
      </c>
      <c r="AU109" s="253">
        <f t="shared" si="101"/>
        <v>0</v>
      </c>
      <c r="AV109" s="253">
        <f t="shared" si="101"/>
        <v>0</v>
      </c>
      <c r="AW109" s="253">
        <f t="shared" si="101"/>
        <v>0</v>
      </c>
      <c r="AX109" s="253">
        <f t="shared" si="101"/>
        <v>0</v>
      </c>
      <c r="AY109" s="253">
        <f t="shared" si="101"/>
        <v>1</v>
      </c>
      <c r="AZ109" s="253">
        <f t="shared" si="101"/>
        <v>0</v>
      </c>
      <c r="BA109" s="253">
        <f t="shared" si="101"/>
        <v>1</v>
      </c>
      <c r="BB109" s="253">
        <f t="shared" si="101"/>
        <v>0</v>
      </c>
      <c r="BC109" s="253">
        <f t="shared" si="101"/>
        <v>1</v>
      </c>
      <c r="BD109" s="253">
        <f t="shared" si="101"/>
        <v>1</v>
      </c>
      <c r="BE109" s="253">
        <f t="shared" si="101"/>
        <v>0</v>
      </c>
      <c r="BF109" s="253">
        <f t="shared" si="101"/>
        <v>1</v>
      </c>
      <c r="BG109" s="253">
        <f t="shared" si="101"/>
        <v>0</v>
      </c>
      <c r="BH109" s="253">
        <f t="shared" si="101"/>
        <v>0</v>
      </c>
      <c r="BI109" s="253">
        <f t="shared" si="101"/>
        <v>1</v>
      </c>
      <c r="BJ109" s="253">
        <f t="shared" si="101"/>
        <v>0</v>
      </c>
      <c r="BK109" s="253">
        <f t="shared" si="101"/>
        <v>1</v>
      </c>
      <c r="BL109" s="253">
        <f t="shared" si="101"/>
        <v>1</v>
      </c>
      <c r="BM109" s="253" t="e">
        <f t="shared" si="101"/>
        <v>#DIV/0!</v>
      </c>
      <c r="BN109" s="253" t="e">
        <f t="shared" si="101"/>
        <v>#DIV/0!</v>
      </c>
      <c r="BO109" s="253">
        <f t="shared" si="101"/>
        <v>0</v>
      </c>
      <c r="BP109" s="253">
        <f t="shared" si="101"/>
        <v>0</v>
      </c>
      <c r="BQ109" s="253" t="e">
        <f t="shared" si="101"/>
        <v>#DIV/0!</v>
      </c>
      <c r="BR109" s="253">
        <f t="shared" ref="BR109:BZ109" si="102">SUM(BR110:BR115)</f>
        <v>0</v>
      </c>
      <c r="BS109" s="253">
        <f t="shared" si="102"/>
        <v>0</v>
      </c>
      <c r="BT109" s="253">
        <f t="shared" si="102"/>
        <v>1</v>
      </c>
      <c r="BU109" s="253">
        <f t="shared" si="102"/>
        <v>0</v>
      </c>
      <c r="BV109" s="253">
        <f t="shared" si="102"/>
        <v>0</v>
      </c>
      <c r="BW109" s="253">
        <f t="shared" si="102"/>
        <v>1</v>
      </c>
      <c r="BX109" s="253">
        <f t="shared" si="102"/>
        <v>0</v>
      </c>
      <c r="BY109" s="253">
        <f t="shared" si="102"/>
        <v>1</v>
      </c>
      <c r="BZ109" s="253">
        <f t="shared" si="102"/>
        <v>1</v>
      </c>
      <c r="CA109" s="253">
        <f t="shared" ref="CA109" si="103">SUM(CA110:CA115)</f>
        <v>0</v>
      </c>
      <c r="CB109" s="253">
        <f t="shared" ref="CB109" si="104">SUM(CB110:CB115)</f>
        <v>0</v>
      </c>
      <c r="CC109" s="253">
        <f t="shared" ref="CC109" si="105">SUM(CC110:CC115)</f>
        <v>0</v>
      </c>
      <c r="CD109" s="253">
        <f t="shared" ref="CD109" si="106">SUM(CD110:CD115)</f>
        <v>0</v>
      </c>
      <c r="CE109" s="253">
        <f t="shared" ref="CE109" si="107">SUM(CE110:CE115)</f>
        <v>0</v>
      </c>
      <c r="CF109" s="253">
        <f t="shared" ref="CF109" si="108">SUM(CF110:CF115)</f>
        <v>0</v>
      </c>
    </row>
    <row r="110" spans="1:94" s="270" customFormat="1" ht="46.95" customHeight="1" x14ac:dyDescent="0.25">
      <c r="A110" s="301" t="s">
        <v>250</v>
      </c>
      <c r="B110" s="310"/>
      <c r="C110" s="311" t="s">
        <v>251</v>
      </c>
      <c r="D110" s="311" t="s">
        <v>252</v>
      </c>
      <c r="E110" s="256">
        <v>0</v>
      </c>
      <c r="F110" s="256">
        <v>0</v>
      </c>
      <c r="G110" s="256">
        <v>0</v>
      </c>
      <c r="H110" s="256">
        <v>0</v>
      </c>
      <c r="I110" s="260">
        <f t="shared" si="72"/>
        <v>0</v>
      </c>
      <c r="J110" s="256"/>
      <c r="K110" s="256">
        <v>0</v>
      </c>
      <c r="L110" s="256">
        <f t="shared" si="73"/>
        <v>0</v>
      </c>
      <c r="M110" s="256">
        <v>0</v>
      </c>
      <c r="N110" s="256">
        <v>0</v>
      </c>
      <c r="O110" s="256"/>
      <c r="P110" s="256">
        <f>SUM(BMH:SOS!P110)</f>
        <v>0</v>
      </c>
      <c r="Q110" s="256">
        <f>SUM(BMH:SOS!Q110)</f>
        <v>0</v>
      </c>
      <c r="R110" s="256">
        <f>SUM(BMH:SOS!R110)</f>
        <v>0</v>
      </c>
      <c r="S110" s="256">
        <f>SUM(BMH:SOS!S110)</f>
        <v>0</v>
      </c>
      <c r="T110" s="256">
        <f>SUM(BMH:SOS!T110)</f>
        <v>0</v>
      </c>
      <c r="U110" s="256">
        <f>SUM(BMH:SOS!U110)</f>
        <v>0</v>
      </c>
      <c r="V110" s="256">
        <f>SUM(BMH:SOS!V110)</f>
        <v>0</v>
      </c>
      <c r="W110" s="256">
        <f t="shared" si="54"/>
        <v>0</v>
      </c>
      <c r="X110" s="256"/>
      <c r="Y110" s="256">
        <f>SUM(BMH:SOS!Y110)</f>
        <v>0</v>
      </c>
      <c r="Z110" s="256">
        <f t="shared" si="55"/>
        <v>0</v>
      </c>
      <c r="AA110" s="256">
        <f>SUM(BMH:SOS!AA110)</f>
        <v>0</v>
      </c>
      <c r="AB110" s="256">
        <f>SUM(BMH:SOS!AB110)</f>
        <v>0</v>
      </c>
      <c r="AC110" s="256">
        <f>SUM(BMH:SOS!AC110)</f>
        <v>0</v>
      </c>
      <c r="AD110" s="256">
        <f>SUM(BMH:SOS!AD110)</f>
        <v>0</v>
      </c>
      <c r="AE110" s="256">
        <f t="shared" si="56"/>
        <v>0</v>
      </c>
      <c r="AF110" s="256"/>
      <c r="AG110" s="256">
        <f>SUM(BMH:SOS!AG110)</f>
        <v>0</v>
      </c>
      <c r="AH110" s="256">
        <f t="shared" si="57"/>
        <v>0</v>
      </c>
      <c r="AI110" s="256">
        <v>0</v>
      </c>
      <c r="AJ110" s="256">
        <v>0</v>
      </c>
      <c r="AK110" s="256">
        <v>0</v>
      </c>
      <c r="AL110" s="256">
        <v>0</v>
      </c>
      <c r="AM110" s="256">
        <v>0</v>
      </c>
      <c r="AN110" s="256">
        <v>0</v>
      </c>
      <c r="AO110" s="371">
        <v>0</v>
      </c>
      <c r="AP110" s="371">
        <v>0</v>
      </c>
      <c r="AQ110" s="371">
        <v>0</v>
      </c>
      <c r="AR110" s="371">
        <v>0</v>
      </c>
      <c r="AS110" s="371">
        <f t="shared" si="74"/>
        <v>0</v>
      </c>
      <c r="AT110" s="371"/>
      <c r="AU110" s="371">
        <v>0</v>
      </c>
      <c r="AV110" s="371">
        <f t="shared" si="75"/>
        <v>0</v>
      </c>
      <c r="AW110" s="371">
        <f>SUM(BMH:SOS!AW110)</f>
        <v>0</v>
      </c>
      <c r="AX110" s="371">
        <f>SUM(BMH:SOS!AX110)</f>
        <v>0</v>
      </c>
      <c r="AY110" s="371">
        <f>SUM(BMH:SOS!AY110)</f>
        <v>0</v>
      </c>
      <c r="AZ110" s="371">
        <f>SUM(BMH:SOS!AZ110)</f>
        <v>0</v>
      </c>
      <c r="BA110" s="371">
        <f t="shared" si="58"/>
        <v>0</v>
      </c>
      <c r="BB110" s="371"/>
      <c r="BC110" s="371">
        <f>SUM(BMH:SOS!BC110)</f>
        <v>0</v>
      </c>
      <c r="BD110" s="371">
        <f t="shared" si="59"/>
        <v>0</v>
      </c>
      <c r="BE110" s="371">
        <f>SUM(BMH:SOS!BE110)</f>
        <v>0</v>
      </c>
      <c r="BF110" s="371">
        <f>SUM(BMH:SOS!BF110)</f>
        <v>0</v>
      </c>
      <c r="BG110" s="371">
        <f>SUM(BMH:SOS!BG110)</f>
        <v>0</v>
      </c>
      <c r="BH110" s="371">
        <f>SUM(BMH:SOS!BH110)</f>
        <v>0</v>
      </c>
      <c r="BI110" s="371">
        <f t="shared" si="60"/>
        <v>0</v>
      </c>
      <c r="BJ110" s="371"/>
      <c r="BK110" s="371">
        <f>SUM(BMH:SOS!BK110)</f>
        <v>0</v>
      </c>
      <c r="BL110" s="371">
        <f t="shared" si="61"/>
        <v>0</v>
      </c>
      <c r="BM110" s="371" t="e">
        <f>SUM(BMH:SOS!BM110)</f>
        <v>#DIV/0!</v>
      </c>
      <c r="BN110" s="371" t="e">
        <f>SUM(BMH:SOS!BN110)</f>
        <v>#DIV/0!</v>
      </c>
      <c r="BO110" s="371">
        <f>SUM(BMH:SOS!BO110)</f>
        <v>0</v>
      </c>
      <c r="BP110" s="371">
        <f>SUM(BMH:SOS!BP110)</f>
        <v>0</v>
      </c>
      <c r="BQ110" s="371" t="e">
        <f>SUM(BMH:SOS!BQ110)</f>
        <v>#DIV/0!</v>
      </c>
      <c r="BR110" s="371">
        <f>SUM(BMH:SOS!BR110)</f>
        <v>0</v>
      </c>
      <c r="BS110" s="371">
        <f>SUM(BMH:SOS!BS110)</f>
        <v>0</v>
      </c>
      <c r="BT110" s="371">
        <f>SUM(BMH:SOS!BT110)</f>
        <v>0</v>
      </c>
      <c r="BU110" s="371">
        <f>SUM(BMH:SOS!BU110)</f>
        <v>0</v>
      </c>
      <c r="BV110" s="371">
        <f>SUM(BMH:SOS!BV110)</f>
        <v>0</v>
      </c>
      <c r="BW110" s="371">
        <f t="shared" si="62"/>
        <v>0</v>
      </c>
      <c r="BX110" s="371"/>
      <c r="BY110" s="371">
        <f>SUM(BMH:SOS!BY110)</f>
        <v>0</v>
      </c>
      <c r="BZ110" s="371">
        <f t="shared" si="63"/>
        <v>0</v>
      </c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x14ac:dyDescent="0.25">
      <c r="A111" s="256" t="s">
        <v>253</v>
      </c>
      <c r="B111" s="310"/>
      <c r="C111" s="311" t="s">
        <v>254</v>
      </c>
      <c r="D111" s="311" t="s">
        <v>255</v>
      </c>
      <c r="E111" s="256">
        <v>0</v>
      </c>
      <c r="F111" s="256">
        <v>0</v>
      </c>
      <c r="G111" s="256">
        <v>0</v>
      </c>
      <c r="H111" s="256">
        <v>0</v>
      </c>
      <c r="I111" s="260">
        <f t="shared" si="72"/>
        <v>0</v>
      </c>
      <c r="J111" s="256"/>
      <c r="K111" s="256">
        <v>0</v>
      </c>
      <c r="L111" s="256">
        <f t="shared" si="73"/>
        <v>0</v>
      </c>
      <c r="M111" s="256">
        <v>0</v>
      </c>
      <c r="N111" s="256">
        <v>0</v>
      </c>
      <c r="O111" s="256"/>
      <c r="P111" s="256">
        <f>SUM(BMH:SOS!P111)</f>
        <v>0</v>
      </c>
      <c r="Q111" s="256">
        <f>SUM(BMH:SOS!Q111)</f>
        <v>0</v>
      </c>
      <c r="R111" s="256">
        <f>SUM(BMH:SOS!R111)</f>
        <v>0</v>
      </c>
      <c r="S111" s="256">
        <f>SUM(BMH:SOS!S111)</f>
        <v>0</v>
      </c>
      <c r="T111" s="256">
        <f>SUM(BMH:SOS!T111)</f>
        <v>0</v>
      </c>
      <c r="U111" s="256">
        <f>SUM(BMH:SOS!U111)</f>
        <v>0</v>
      </c>
      <c r="V111" s="256">
        <f>SUM(BMH:SOS!V111)</f>
        <v>0</v>
      </c>
      <c r="W111" s="256">
        <f t="shared" si="54"/>
        <v>0</v>
      </c>
      <c r="X111" s="256"/>
      <c r="Y111" s="256">
        <f>SUM(BMH:SOS!Y111)</f>
        <v>0</v>
      </c>
      <c r="Z111" s="256">
        <f t="shared" si="55"/>
        <v>0</v>
      </c>
      <c r="AA111" s="256">
        <f>SUM(BMH:SOS!AA111)</f>
        <v>0</v>
      </c>
      <c r="AB111" s="256">
        <f>SUM(BMH:SOS!AB111)</f>
        <v>0</v>
      </c>
      <c r="AC111" s="256">
        <f>SUM(BMH:SOS!AC111)</f>
        <v>0</v>
      </c>
      <c r="AD111" s="256">
        <f>SUM(BMH:SOS!AD111)</f>
        <v>0</v>
      </c>
      <c r="AE111" s="256">
        <f t="shared" si="56"/>
        <v>0</v>
      </c>
      <c r="AF111" s="256"/>
      <c r="AG111" s="256">
        <f>SUM(BMH:SOS!AG111)</f>
        <v>0</v>
      </c>
      <c r="AH111" s="256">
        <f t="shared" si="57"/>
        <v>0</v>
      </c>
      <c r="AI111" s="256">
        <v>0</v>
      </c>
      <c r="AJ111" s="256">
        <v>0</v>
      </c>
      <c r="AK111" s="256">
        <v>0</v>
      </c>
      <c r="AL111" s="256">
        <v>0</v>
      </c>
      <c r="AM111" s="256">
        <v>0</v>
      </c>
      <c r="AN111" s="256">
        <v>0</v>
      </c>
      <c r="AO111" s="371">
        <v>0</v>
      </c>
      <c r="AP111" s="371">
        <v>0</v>
      </c>
      <c r="AQ111" s="371">
        <v>0</v>
      </c>
      <c r="AR111" s="371">
        <v>0</v>
      </c>
      <c r="AS111" s="371">
        <f t="shared" si="74"/>
        <v>0</v>
      </c>
      <c r="AT111" s="371"/>
      <c r="AU111" s="371">
        <v>0</v>
      </c>
      <c r="AV111" s="371">
        <f t="shared" si="75"/>
        <v>0</v>
      </c>
      <c r="AW111" s="371">
        <f>SUM(BMH:SOS!AW111)</f>
        <v>0</v>
      </c>
      <c r="AX111" s="371">
        <f>SUM(BMH:SOS!AX111)</f>
        <v>0</v>
      </c>
      <c r="AY111" s="371">
        <f>SUM(BMH:SOS!AY111)</f>
        <v>0</v>
      </c>
      <c r="AZ111" s="371">
        <f>SUM(BMH:SOS!AZ111)</f>
        <v>0</v>
      </c>
      <c r="BA111" s="371">
        <f t="shared" si="58"/>
        <v>0</v>
      </c>
      <c r="BB111" s="371"/>
      <c r="BC111" s="371">
        <f>SUM(BMH:SOS!BC111)</f>
        <v>0</v>
      </c>
      <c r="BD111" s="371">
        <f t="shared" si="59"/>
        <v>0</v>
      </c>
      <c r="BE111" s="371">
        <f>SUM(BMH:SOS!BE111)</f>
        <v>0</v>
      </c>
      <c r="BF111" s="371">
        <f>SUM(BMH:SOS!BF111)</f>
        <v>0</v>
      </c>
      <c r="BG111" s="371">
        <f>SUM(BMH:SOS!BG111)</f>
        <v>0</v>
      </c>
      <c r="BH111" s="371">
        <f>SUM(BMH:SOS!BH111)</f>
        <v>0</v>
      </c>
      <c r="BI111" s="371">
        <f t="shared" si="60"/>
        <v>0</v>
      </c>
      <c r="BJ111" s="371"/>
      <c r="BK111" s="371">
        <f>SUM(BMH:SOS!BK111)</f>
        <v>0</v>
      </c>
      <c r="BL111" s="371">
        <f t="shared" si="61"/>
        <v>0</v>
      </c>
      <c r="BM111" s="371" t="e">
        <f>SUM(BMH:SOS!BM111)</f>
        <v>#DIV/0!</v>
      </c>
      <c r="BN111" s="371" t="e">
        <f>SUM(BMH:SOS!BN111)</f>
        <v>#DIV/0!</v>
      </c>
      <c r="BO111" s="371">
        <f>SUM(BMH:SOS!BO111)</f>
        <v>0</v>
      </c>
      <c r="BP111" s="371">
        <f>SUM(BMH:SOS!BP111)</f>
        <v>0</v>
      </c>
      <c r="BQ111" s="371" t="e">
        <f>SUM(BMH:SOS!BQ111)</f>
        <v>#DIV/0!</v>
      </c>
      <c r="BR111" s="371">
        <f>SUM(BMH:SOS!BR111)</f>
        <v>0</v>
      </c>
      <c r="BS111" s="371">
        <f>SUM(BMH:SOS!BS111)</f>
        <v>0</v>
      </c>
      <c r="BT111" s="371">
        <f>SUM(BMH:SOS!BT111)</f>
        <v>0</v>
      </c>
      <c r="BU111" s="371">
        <f>SUM(BMH:SOS!BU111)</f>
        <v>0</v>
      </c>
      <c r="BV111" s="371">
        <f>SUM(BMH:SOS!BV111)</f>
        <v>0</v>
      </c>
      <c r="BW111" s="371">
        <f t="shared" si="62"/>
        <v>0</v>
      </c>
      <c r="BX111" s="371"/>
      <c r="BY111" s="371">
        <f>SUM(BMH:SOS!BY111)</f>
        <v>0</v>
      </c>
      <c r="BZ111" s="371">
        <f t="shared" si="63"/>
        <v>0</v>
      </c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x14ac:dyDescent="0.25">
      <c r="A112" s="265" t="s">
        <v>256</v>
      </c>
      <c r="B112" s="278"/>
      <c r="C112" s="266" t="s">
        <v>257</v>
      </c>
      <c r="D112" s="266" t="s">
        <v>258</v>
      </c>
      <c r="E112" s="256">
        <v>0</v>
      </c>
      <c r="F112" s="256">
        <v>0</v>
      </c>
      <c r="G112" s="256">
        <v>0</v>
      </c>
      <c r="H112" s="256">
        <v>0</v>
      </c>
      <c r="I112" s="260">
        <f t="shared" si="72"/>
        <v>0</v>
      </c>
      <c r="J112" s="256"/>
      <c r="K112" s="256">
        <v>0</v>
      </c>
      <c r="L112" s="256">
        <f t="shared" si="73"/>
        <v>0</v>
      </c>
      <c r="M112" s="256">
        <v>0</v>
      </c>
      <c r="N112" s="256">
        <v>0</v>
      </c>
      <c r="O112" s="256"/>
      <c r="P112" s="256">
        <f>SUM(BMH:SOS!P112)</f>
        <v>0</v>
      </c>
      <c r="Q112" s="256">
        <f>SUM(BMH:SOS!Q112)</f>
        <v>0</v>
      </c>
      <c r="R112" s="256">
        <f>SUM(BMH:SOS!R112)</f>
        <v>0</v>
      </c>
      <c r="S112" s="256">
        <f>SUM(BMH:SOS!S112)</f>
        <v>0</v>
      </c>
      <c r="T112" s="256">
        <f>SUM(BMH:SOS!T112)</f>
        <v>0</v>
      </c>
      <c r="U112" s="256">
        <f>SUM(BMH:SOS!U112)</f>
        <v>0</v>
      </c>
      <c r="V112" s="256">
        <f>SUM(BMH:SOS!V112)</f>
        <v>0</v>
      </c>
      <c r="W112" s="256">
        <f t="shared" si="54"/>
        <v>0</v>
      </c>
      <c r="X112" s="256"/>
      <c r="Y112" s="256">
        <f>SUM(BMH:SOS!Y112)</f>
        <v>0</v>
      </c>
      <c r="Z112" s="256">
        <f t="shared" si="55"/>
        <v>0</v>
      </c>
      <c r="AA112" s="256">
        <f>SUM(BMH:SOS!AA112)</f>
        <v>0</v>
      </c>
      <c r="AB112" s="256">
        <f>SUM(BMH:SOS!AB112)</f>
        <v>0</v>
      </c>
      <c r="AC112" s="256">
        <f>SUM(BMH:SOS!AC112)</f>
        <v>0</v>
      </c>
      <c r="AD112" s="256">
        <f>SUM(BMH:SOS!AD112)</f>
        <v>0</v>
      </c>
      <c r="AE112" s="256">
        <f t="shared" si="56"/>
        <v>0</v>
      </c>
      <c r="AF112" s="256"/>
      <c r="AG112" s="256">
        <f>SUM(BMH:SOS!AG112)</f>
        <v>0</v>
      </c>
      <c r="AH112" s="256">
        <f t="shared" si="57"/>
        <v>0</v>
      </c>
      <c r="AI112" s="256">
        <v>0</v>
      </c>
      <c r="AJ112" s="256">
        <v>0</v>
      </c>
      <c r="AK112" s="256">
        <v>0</v>
      </c>
      <c r="AL112" s="256">
        <v>0</v>
      </c>
      <c r="AM112" s="256">
        <v>0</v>
      </c>
      <c r="AN112" s="256">
        <v>0</v>
      </c>
      <c r="AO112" s="371">
        <v>0</v>
      </c>
      <c r="AP112" s="371">
        <v>0</v>
      </c>
      <c r="AQ112" s="371">
        <v>0</v>
      </c>
      <c r="AR112" s="371">
        <v>0</v>
      </c>
      <c r="AS112" s="371">
        <f t="shared" si="74"/>
        <v>0</v>
      </c>
      <c r="AT112" s="371"/>
      <c r="AU112" s="371">
        <v>0</v>
      </c>
      <c r="AV112" s="371">
        <f t="shared" si="75"/>
        <v>0</v>
      </c>
      <c r="AW112" s="371">
        <f>SUM(BMH:SOS!AW112)</f>
        <v>0</v>
      </c>
      <c r="AX112" s="371">
        <f>SUM(BMH:SOS!AX112)</f>
        <v>0</v>
      </c>
      <c r="AY112" s="371">
        <f>SUM(BMH:SOS!AY112)</f>
        <v>0</v>
      </c>
      <c r="AZ112" s="371">
        <f>SUM(BMH:SOS!AZ112)</f>
        <v>0</v>
      </c>
      <c r="BA112" s="371">
        <f t="shared" si="58"/>
        <v>0</v>
      </c>
      <c r="BB112" s="371"/>
      <c r="BC112" s="371">
        <f>SUM(BMH:SOS!BC112)</f>
        <v>0</v>
      </c>
      <c r="BD112" s="371">
        <f t="shared" si="59"/>
        <v>0</v>
      </c>
      <c r="BE112" s="371">
        <f>SUM(BMH:SOS!BE112)</f>
        <v>0</v>
      </c>
      <c r="BF112" s="371">
        <f>SUM(BMH:SOS!BF112)</f>
        <v>0</v>
      </c>
      <c r="BG112" s="371">
        <f>SUM(BMH:SOS!BG112)</f>
        <v>0</v>
      </c>
      <c r="BH112" s="371">
        <f>SUM(BMH:SOS!BH112)</f>
        <v>0</v>
      </c>
      <c r="BI112" s="371">
        <f t="shared" si="60"/>
        <v>0</v>
      </c>
      <c r="BJ112" s="371"/>
      <c r="BK112" s="371">
        <f>SUM(BMH:SOS!BK112)</f>
        <v>0</v>
      </c>
      <c r="BL112" s="371">
        <f t="shared" si="61"/>
        <v>0</v>
      </c>
      <c r="BM112" s="371" t="e">
        <f>SUM(BMH:SOS!BM112)</f>
        <v>#DIV/0!</v>
      </c>
      <c r="BN112" s="371" t="e">
        <f>SUM(BMH:SOS!BN112)</f>
        <v>#DIV/0!</v>
      </c>
      <c r="BO112" s="371">
        <f>SUM(BMH:SOS!BO112)</f>
        <v>0</v>
      </c>
      <c r="BP112" s="371">
        <f>SUM(BMH:SOS!BP112)</f>
        <v>0</v>
      </c>
      <c r="BQ112" s="371" t="e">
        <f>SUM(BMH:SOS!BQ112)</f>
        <v>#DIV/0!</v>
      </c>
      <c r="BR112" s="371">
        <f>SUM(BMH:SOS!BR112)</f>
        <v>0</v>
      </c>
      <c r="BS112" s="371">
        <f>SUM(BMH:SOS!BS112)</f>
        <v>0</v>
      </c>
      <c r="BT112" s="371">
        <f>SUM(BMH:SOS!BT112)</f>
        <v>0</v>
      </c>
      <c r="BU112" s="371">
        <f>SUM(BMH:SOS!BU112)</f>
        <v>0</v>
      </c>
      <c r="BV112" s="371">
        <f>SUM(BMH:SOS!BV112)</f>
        <v>0</v>
      </c>
      <c r="BW112" s="371">
        <f t="shared" si="62"/>
        <v>0</v>
      </c>
      <c r="BX112" s="371"/>
      <c r="BY112" s="371">
        <f>SUM(BMH:SOS!BY112)</f>
        <v>0</v>
      </c>
      <c r="BZ112" s="371">
        <f t="shared" si="63"/>
        <v>0</v>
      </c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25">
      <c r="A113" s="256" t="s">
        <v>259</v>
      </c>
      <c r="B113" s="257"/>
      <c r="C113" s="256" t="s">
        <v>260</v>
      </c>
      <c r="D113" s="258" t="s">
        <v>261</v>
      </c>
      <c r="E113" s="256">
        <v>0</v>
      </c>
      <c r="F113" s="256">
        <v>0</v>
      </c>
      <c r="G113" s="256">
        <v>0</v>
      </c>
      <c r="H113" s="256">
        <v>0</v>
      </c>
      <c r="I113" s="260">
        <f t="shared" si="72"/>
        <v>0</v>
      </c>
      <c r="J113" s="256"/>
      <c r="K113" s="256">
        <v>0</v>
      </c>
      <c r="L113" s="256">
        <f t="shared" si="73"/>
        <v>0</v>
      </c>
      <c r="M113" s="256">
        <v>0</v>
      </c>
      <c r="N113" s="256">
        <v>0</v>
      </c>
      <c r="O113" s="256"/>
      <c r="P113" s="256">
        <f>SUM(BMH:SOS!P113)</f>
        <v>0</v>
      </c>
      <c r="Q113" s="256">
        <f>SUM(BMH:SOS!Q113)</f>
        <v>0</v>
      </c>
      <c r="R113" s="256">
        <f>SUM(BMH:SOS!R113)</f>
        <v>0</v>
      </c>
      <c r="S113" s="256">
        <f>SUM(BMH:SOS!S113)</f>
        <v>0</v>
      </c>
      <c r="T113" s="256">
        <f>SUM(BMH:SOS!T113)</f>
        <v>0</v>
      </c>
      <c r="U113" s="256">
        <f>SUM(BMH:SOS!U113)</f>
        <v>0</v>
      </c>
      <c r="V113" s="256">
        <f>SUM(BMH:SOS!V113)</f>
        <v>0</v>
      </c>
      <c r="W113" s="256">
        <f t="shared" si="54"/>
        <v>0</v>
      </c>
      <c r="X113" s="256"/>
      <c r="Y113" s="256">
        <f>SUM(BMH:SOS!Y113)</f>
        <v>0</v>
      </c>
      <c r="Z113" s="256">
        <f t="shared" si="55"/>
        <v>0</v>
      </c>
      <c r="AA113" s="256">
        <f>SUM(BMH:SOS!AA113)</f>
        <v>0</v>
      </c>
      <c r="AB113" s="256">
        <f>SUM(BMH:SOS!AB113)</f>
        <v>0</v>
      </c>
      <c r="AC113" s="256">
        <f>SUM(BMH:SOS!AC113)</f>
        <v>0</v>
      </c>
      <c r="AD113" s="256">
        <f>SUM(BMH:SOS!AD113)</f>
        <v>0</v>
      </c>
      <c r="AE113" s="256">
        <f t="shared" si="56"/>
        <v>0</v>
      </c>
      <c r="AF113" s="256"/>
      <c r="AG113" s="256">
        <f>SUM(BMH:SOS!AG113)</f>
        <v>0</v>
      </c>
      <c r="AH113" s="256">
        <f t="shared" si="57"/>
        <v>0</v>
      </c>
      <c r="AI113" s="256">
        <v>0</v>
      </c>
      <c r="AJ113" s="256">
        <v>0</v>
      </c>
      <c r="AK113" s="256">
        <v>0</v>
      </c>
      <c r="AL113" s="256">
        <v>0</v>
      </c>
      <c r="AM113" s="256">
        <v>0</v>
      </c>
      <c r="AN113" s="256">
        <v>0</v>
      </c>
      <c r="AO113" s="371">
        <v>0</v>
      </c>
      <c r="AP113" s="371">
        <v>0</v>
      </c>
      <c r="AQ113" s="371">
        <v>0</v>
      </c>
      <c r="AR113" s="371">
        <v>0</v>
      </c>
      <c r="AS113" s="371">
        <f t="shared" si="74"/>
        <v>0</v>
      </c>
      <c r="AT113" s="371"/>
      <c r="AU113" s="371">
        <v>0</v>
      </c>
      <c r="AV113" s="371">
        <f t="shared" si="75"/>
        <v>0</v>
      </c>
      <c r="AW113" s="371">
        <f>SUM(BMH:SOS!AW113)</f>
        <v>0</v>
      </c>
      <c r="AX113" s="371">
        <f>SUM(BMH:SOS!AX113)</f>
        <v>0</v>
      </c>
      <c r="AY113" s="371">
        <f>SUM(BMH:SOS!AY113)</f>
        <v>0</v>
      </c>
      <c r="AZ113" s="371">
        <f>SUM(BMH:SOS!AZ113)</f>
        <v>0</v>
      </c>
      <c r="BA113" s="371">
        <f t="shared" si="58"/>
        <v>0</v>
      </c>
      <c r="BB113" s="371"/>
      <c r="BC113" s="371">
        <f>SUM(BMH:SOS!BC113)</f>
        <v>0</v>
      </c>
      <c r="BD113" s="371">
        <f t="shared" si="59"/>
        <v>0</v>
      </c>
      <c r="BE113" s="371">
        <f>SUM(BMH:SOS!BE113)</f>
        <v>0</v>
      </c>
      <c r="BF113" s="371">
        <f>SUM(BMH:SOS!BF113)</f>
        <v>0</v>
      </c>
      <c r="BG113" s="371">
        <f>SUM(BMH:SOS!BG113)</f>
        <v>0</v>
      </c>
      <c r="BH113" s="371">
        <f>SUM(BMH:SOS!BH113)</f>
        <v>0</v>
      </c>
      <c r="BI113" s="371">
        <f t="shared" si="60"/>
        <v>0</v>
      </c>
      <c r="BJ113" s="371"/>
      <c r="BK113" s="371">
        <f>SUM(BMH:SOS!BK113)</f>
        <v>0</v>
      </c>
      <c r="BL113" s="371">
        <f t="shared" si="61"/>
        <v>0</v>
      </c>
      <c r="BM113" s="371" t="e">
        <f>SUM(BMH:SOS!BM113)</f>
        <v>#DIV/0!</v>
      </c>
      <c r="BN113" s="371" t="e">
        <f>SUM(BMH:SOS!BN113)</f>
        <v>#DIV/0!</v>
      </c>
      <c r="BO113" s="371">
        <f>SUM(BMH:SOS!BO113)</f>
        <v>0</v>
      </c>
      <c r="BP113" s="371">
        <f>SUM(BMH:SOS!BP113)</f>
        <v>0</v>
      </c>
      <c r="BQ113" s="371" t="e">
        <f>SUM(BMH:SOS!BQ113)</f>
        <v>#DIV/0!</v>
      </c>
      <c r="BR113" s="371">
        <f>SUM(BMH:SOS!BR113)</f>
        <v>0</v>
      </c>
      <c r="BS113" s="371">
        <f>SUM(BMH:SOS!BS113)</f>
        <v>0</v>
      </c>
      <c r="BT113" s="371">
        <f>SUM(BMH:SOS!BT113)</f>
        <v>0</v>
      </c>
      <c r="BU113" s="371">
        <f>SUM(BMH:SOS!BU113)</f>
        <v>0</v>
      </c>
      <c r="BV113" s="371">
        <f>SUM(BMH:SOS!BV113)</f>
        <v>0</v>
      </c>
      <c r="BW113" s="371">
        <f t="shared" si="62"/>
        <v>0</v>
      </c>
      <c r="BX113" s="371"/>
      <c r="BY113" s="371">
        <f>SUM(BMH:SOS!BY113)</f>
        <v>0</v>
      </c>
      <c r="BZ113" s="371">
        <f t="shared" si="63"/>
        <v>0</v>
      </c>
      <c r="CA113" s="256"/>
      <c r="CB113" s="256"/>
      <c r="CC113" s="256"/>
      <c r="CD113" s="256"/>
      <c r="CE113" s="256"/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25">
      <c r="A114" s="256" t="s">
        <v>262</v>
      </c>
      <c r="B114" s="257"/>
      <c r="C114" s="256" t="s">
        <v>263</v>
      </c>
      <c r="D114" s="258" t="s">
        <v>264</v>
      </c>
      <c r="E114" s="256">
        <v>0</v>
      </c>
      <c r="F114" s="256">
        <v>0</v>
      </c>
      <c r="G114" s="256">
        <v>0</v>
      </c>
      <c r="H114" s="256">
        <v>0</v>
      </c>
      <c r="I114" s="260">
        <f t="shared" si="72"/>
        <v>0</v>
      </c>
      <c r="J114" s="256"/>
      <c r="K114" s="256">
        <v>0</v>
      </c>
      <c r="L114" s="256">
        <f t="shared" si="73"/>
        <v>0</v>
      </c>
      <c r="M114" s="256">
        <v>0</v>
      </c>
      <c r="N114" s="256">
        <v>0</v>
      </c>
      <c r="O114" s="256"/>
      <c r="P114" s="256">
        <f>SUM(BMH:SOS!P114)</f>
        <v>0</v>
      </c>
      <c r="Q114" s="256">
        <f>SUM(BMH:SOS!Q114)</f>
        <v>0</v>
      </c>
      <c r="R114" s="256">
        <f>SUM(BMH:SOS!R114)</f>
        <v>0</v>
      </c>
      <c r="S114" s="256">
        <f>SUM(BMH:SOS!S114)</f>
        <v>0</v>
      </c>
      <c r="T114" s="256">
        <f>SUM(BMH:SOS!T114)</f>
        <v>0</v>
      </c>
      <c r="U114" s="256">
        <f>SUM(BMH:SOS!U114)</f>
        <v>12</v>
      </c>
      <c r="V114" s="256">
        <f>SUM(BMH:SOS!V114)</f>
        <v>0</v>
      </c>
      <c r="W114" s="256">
        <f t="shared" si="54"/>
        <v>12</v>
      </c>
      <c r="X114" s="256"/>
      <c r="Y114" s="256">
        <f>SUM(BMH:SOS!Y114)</f>
        <v>12</v>
      </c>
      <c r="Z114" s="256">
        <f t="shared" si="55"/>
        <v>12</v>
      </c>
      <c r="AA114" s="256">
        <f>SUM(BMH:SOS!AA114)</f>
        <v>0</v>
      </c>
      <c r="AB114" s="256">
        <f>SUM(BMH:SOS!AB114)</f>
        <v>12</v>
      </c>
      <c r="AC114" s="256">
        <f>SUM(BMH:SOS!AC114)</f>
        <v>0</v>
      </c>
      <c r="AD114" s="256">
        <f>SUM(BMH:SOS!AD114)</f>
        <v>0</v>
      </c>
      <c r="AE114" s="256">
        <f t="shared" si="56"/>
        <v>12</v>
      </c>
      <c r="AF114" s="256"/>
      <c r="AG114" s="256">
        <f>SUM(BMH:SOS!AG114)</f>
        <v>12</v>
      </c>
      <c r="AH114" s="256">
        <f t="shared" si="57"/>
        <v>12</v>
      </c>
      <c r="AI114" s="256">
        <v>0</v>
      </c>
      <c r="AJ114" s="256">
        <v>0</v>
      </c>
      <c r="AK114" s="256">
        <v>0</v>
      </c>
      <c r="AL114" s="256">
        <v>0</v>
      </c>
      <c r="AM114" s="256">
        <v>0</v>
      </c>
      <c r="AN114" s="256">
        <v>0</v>
      </c>
      <c r="AO114" s="371">
        <v>0</v>
      </c>
      <c r="AP114" s="371">
        <v>0</v>
      </c>
      <c r="AQ114" s="371">
        <v>0</v>
      </c>
      <c r="AR114" s="371">
        <v>0</v>
      </c>
      <c r="AS114" s="371">
        <f t="shared" si="74"/>
        <v>0</v>
      </c>
      <c r="AT114" s="371"/>
      <c r="AU114" s="371">
        <v>0</v>
      </c>
      <c r="AV114" s="371">
        <f t="shared" si="75"/>
        <v>0</v>
      </c>
      <c r="AW114" s="371">
        <f>SUM(BMH:SOS!AW114)</f>
        <v>0</v>
      </c>
      <c r="AX114" s="371">
        <f>SUM(BMH:SOS!AX114)</f>
        <v>0</v>
      </c>
      <c r="AY114" s="371">
        <f>SUM(BMH:SOS!AY114)</f>
        <v>1</v>
      </c>
      <c r="AZ114" s="371">
        <f>SUM(BMH:SOS!AZ114)</f>
        <v>0</v>
      </c>
      <c r="BA114" s="371">
        <f t="shared" si="58"/>
        <v>1</v>
      </c>
      <c r="BB114" s="371"/>
      <c r="BC114" s="371">
        <f>SUM(BMH:SOS!BC114)</f>
        <v>1</v>
      </c>
      <c r="BD114" s="371">
        <f t="shared" si="59"/>
        <v>1</v>
      </c>
      <c r="BE114" s="371">
        <f>SUM(BMH:SOS!BE114)</f>
        <v>0</v>
      </c>
      <c r="BF114" s="371">
        <f>SUM(BMH:SOS!BF114)</f>
        <v>1</v>
      </c>
      <c r="BG114" s="371">
        <f>SUM(BMH:SOS!BG114)</f>
        <v>0</v>
      </c>
      <c r="BH114" s="371">
        <f>SUM(BMH:SOS!BH114)</f>
        <v>0</v>
      </c>
      <c r="BI114" s="371">
        <f t="shared" si="60"/>
        <v>1</v>
      </c>
      <c r="BJ114" s="371"/>
      <c r="BK114" s="371">
        <f>SUM(BMH:SOS!BK114)</f>
        <v>1</v>
      </c>
      <c r="BL114" s="371">
        <f t="shared" si="61"/>
        <v>1</v>
      </c>
      <c r="BM114" s="371" t="e">
        <f>SUM(BMH:SOS!BM114)</f>
        <v>#DIV/0!</v>
      </c>
      <c r="BN114" s="371" t="e">
        <f>SUM(BMH:SOS!BN114)</f>
        <v>#DIV/0!</v>
      </c>
      <c r="BO114" s="371">
        <f>SUM(BMH:SOS!BO114)</f>
        <v>0</v>
      </c>
      <c r="BP114" s="371">
        <f>SUM(BMH:SOS!BP114)</f>
        <v>0</v>
      </c>
      <c r="BQ114" s="371" t="e">
        <f>SUM(BMH:SOS!BQ114)</f>
        <v>#DIV/0!</v>
      </c>
      <c r="BR114" s="371">
        <f>SUM(BMH:SOS!BR114)</f>
        <v>0</v>
      </c>
      <c r="BS114" s="371">
        <f>SUM(BMH:SOS!BS114)</f>
        <v>0</v>
      </c>
      <c r="BT114" s="371">
        <f>SUM(BMH:SOS!BT114)</f>
        <v>1</v>
      </c>
      <c r="BU114" s="371">
        <f>SUM(BMH:SOS!BU114)</f>
        <v>0</v>
      </c>
      <c r="BV114" s="371">
        <f>SUM(BMH:SOS!BV114)</f>
        <v>0</v>
      </c>
      <c r="BW114" s="371">
        <f t="shared" si="62"/>
        <v>1</v>
      </c>
      <c r="BX114" s="371"/>
      <c r="BY114" s="371">
        <f>SUM(BMH:SOS!BY114)</f>
        <v>1</v>
      </c>
      <c r="BZ114" s="371">
        <f t="shared" si="63"/>
        <v>1</v>
      </c>
      <c r="CA114" s="256"/>
      <c r="CB114" s="256"/>
      <c r="CC114" s="256"/>
      <c r="CD114" s="256"/>
      <c r="CE114" s="256"/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25">
      <c r="A115" s="256" t="s">
        <v>265</v>
      </c>
      <c r="B115" s="257"/>
      <c r="C115" s="256" t="s">
        <v>266</v>
      </c>
      <c r="D115" s="258" t="s">
        <v>267</v>
      </c>
      <c r="E115" s="256">
        <v>0</v>
      </c>
      <c r="F115" s="256">
        <v>0</v>
      </c>
      <c r="G115" s="256">
        <v>0</v>
      </c>
      <c r="H115" s="256">
        <v>2</v>
      </c>
      <c r="I115" s="260">
        <f t="shared" si="72"/>
        <v>2</v>
      </c>
      <c r="J115" s="256"/>
      <c r="K115" s="256">
        <v>2</v>
      </c>
      <c r="L115" s="256">
        <f t="shared" si="73"/>
        <v>2</v>
      </c>
      <c r="M115" s="256">
        <v>0</v>
      </c>
      <c r="N115" s="256">
        <v>0</v>
      </c>
      <c r="O115" s="256"/>
      <c r="P115" s="256">
        <f>SUM(BMH:SOS!P115)</f>
        <v>0</v>
      </c>
      <c r="Q115" s="256">
        <f>SUM(BMH:SOS!Q115)</f>
        <v>0</v>
      </c>
      <c r="R115" s="256">
        <f>SUM(BMH:SOS!R115)</f>
        <v>0</v>
      </c>
      <c r="S115" s="256">
        <f>SUM(BMH:SOS!S115)</f>
        <v>0</v>
      </c>
      <c r="T115" s="256">
        <f>SUM(BMH:SOS!T115)</f>
        <v>0</v>
      </c>
      <c r="U115" s="256">
        <f>SUM(BMH:SOS!U115)</f>
        <v>0</v>
      </c>
      <c r="V115" s="256">
        <f>SUM(BMH:SOS!V115)</f>
        <v>0</v>
      </c>
      <c r="W115" s="256">
        <f t="shared" si="54"/>
        <v>0</v>
      </c>
      <c r="X115" s="256"/>
      <c r="Y115" s="256">
        <f>SUM(BMH:SOS!Y115)</f>
        <v>0</v>
      </c>
      <c r="Z115" s="256">
        <f t="shared" si="55"/>
        <v>0</v>
      </c>
      <c r="AA115" s="256">
        <f>SUM(BMH:SOS!AA115)</f>
        <v>0</v>
      </c>
      <c r="AB115" s="256">
        <f>SUM(BMH:SOS!AB115)</f>
        <v>0</v>
      </c>
      <c r="AC115" s="256">
        <f>SUM(BMH:SOS!AC115)</f>
        <v>0</v>
      </c>
      <c r="AD115" s="256">
        <f>SUM(BMH:SOS!AD115)</f>
        <v>0</v>
      </c>
      <c r="AE115" s="256">
        <f t="shared" si="56"/>
        <v>0</v>
      </c>
      <c r="AF115" s="256"/>
      <c r="AG115" s="256">
        <f>SUM(BMH:SOS!AG115)</f>
        <v>0</v>
      </c>
      <c r="AH115" s="256">
        <f t="shared" si="57"/>
        <v>0</v>
      </c>
      <c r="AI115" s="256">
        <v>0</v>
      </c>
      <c r="AJ115" s="256">
        <v>0</v>
      </c>
      <c r="AK115" s="256">
        <v>0</v>
      </c>
      <c r="AL115" s="256">
        <v>0</v>
      </c>
      <c r="AM115" s="256">
        <v>0</v>
      </c>
      <c r="AN115" s="256">
        <v>0</v>
      </c>
      <c r="AO115" s="371">
        <v>0</v>
      </c>
      <c r="AP115" s="371">
        <v>0</v>
      </c>
      <c r="AQ115" s="371">
        <v>0</v>
      </c>
      <c r="AR115" s="371">
        <v>0</v>
      </c>
      <c r="AS115" s="371">
        <f t="shared" si="74"/>
        <v>0</v>
      </c>
      <c r="AT115" s="371"/>
      <c r="AU115" s="371">
        <v>0</v>
      </c>
      <c r="AV115" s="371">
        <f t="shared" si="75"/>
        <v>0</v>
      </c>
      <c r="AW115" s="371">
        <f>SUM(BMH:SOS!AW115)</f>
        <v>0</v>
      </c>
      <c r="AX115" s="371">
        <f>SUM(BMH:SOS!AX115)</f>
        <v>0</v>
      </c>
      <c r="AY115" s="371">
        <f>SUM(BMH:SOS!AY115)</f>
        <v>0</v>
      </c>
      <c r="AZ115" s="371">
        <f>SUM(BMH:SOS!AZ115)</f>
        <v>0</v>
      </c>
      <c r="BA115" s="371">
        <f t="shared" si="58"/>
        <v>0</v>
      </c>
      <c r="BB115" s="371"/>
      <c r="BC115" s="371">
        <f>SUM(BMH:SOS!BC115)</f>
        <v>0</v>
      </c>
      <c r="BD115" s="371">
        <f t="shared" si="59"/>
        <v>0</v>
      </c>
      <c r="BE115" s="371">
        <f>SUM(BMH:SOS!BE115)</f>
        <v>0</v>
      </c>
      <c r="BF115" s="371">
        <f>SUM(BMH:SOS!BF115)</f>
        <v>0</v>
      </c>
      <c r="BG115" s="371">
        <f>SUM(BMH:SOS!BG115)</f>
        <v>0</v>
      </c>
      <c r="BH115" s="371">
        <f>SUM(BMH:SOS!BH115)</f>
        <v>0</v>
      </c>
      <c r="BI115" s="371">
        <f t="shared" si="60"/>
        <v>0</v>
      </c>
      <c r="BJ115" s="371"/>
      <c r="BK115" s="371">
        <f>SUM(BMH:SOS!BK115)</f>
        <v>0</v>
      </c>
      <c r="BL115" s="371">
        <f t="shared" si="61"/>
        <v>0</v>
      </c>
      <c r="BM115" s="371" t="e">
        <f>SUM(BMH:SOS!BM115)</f>
        <v>#DIV/0!</v>
      </c>
      <c r="BN115" s="371" t="e">
        <f>SUM(BMH:SOS!BN115)</f>
        <v>#DIV/0!</v>
      </c>
      <c r="BO115" s="371">
        <f>SUM(BMH:SOS!BO115)</f>
        <v>0</v>
      </c>
      <c r="BP115" s="371">
        <f>SUM(BMH:SOS!BP115)</f>
        <v>0</v>
      </c>
      <c r="BQ115" s="371" t="e">
        <f>SUM(BMH:SOS!BQ115)</f>
        <v>#DIV/0!</v>
      </c>
      <c r="BR115" s="371">
        <f>SUM(BMH:SOS!BR115)</f>
        <v>0</v>
      </c>
      <c r="BS115" s="371">
        <f>SUM(BMH:SOS!BS115)</f>
        <v>0</v>
      </c>
      <c r="BT115" s="371">
        <f>SUM(BMH:SOS!BT115)</f>
        <v>0</v>
      </c>
      <c r="BU115" s="371">
        <f>SUM(BMH:SOS!BU115)</f>
        <v>0</v>
      </c>
      <c r="BV115" s="371">
        <f>SUM(BMH:SOS!BV115)</f>
        <v>0</v>
      </c>
      <c r="BW115" s="371">
        <f t="shared" si="62"/>
        <v>0</v>
      </c>
      <c r="BX115" s="371"/>
      <c r="BY115" s="371">
        <f>SUM(BMH:SOS!BY115)</f>
        <v>0</v>
      </c>
      <c r="BZ115" s="371">
        <f t="shared" si="63"/>
        <v>0</v>
      </c>
      <c r="CA115" s="256"/>
      <c r="CB115" s="256"/>
      <c r="CC115" s="256"/>
      <c r="CD115" s="256"/>
      <c r="CE115" s="256"/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3">
      <c r="A116" s="253" t="s">
        <v>268</v>
      </c>
      <c r="E116" s="253">
        <f>SUM(E117:E119)</f>
        <v>0</v>
      </c>
      <c r="F116" s="253">
        <f t="shared" ref="F116:N116" si="109">SUM(F117:F119)</f>
        <v>0</v>
      </c>
      <c r="G116" s="253">
        <f t="shared" si="109"/>
        <v>0</v>
      </c>
      <c r="H116" s="253">
        <f t="shared" si="109"/>
        <v>0</v>
      </c>
      <c r="I116" s="253">
        <f t="shared" si="109"/>
        <v>0</v>
      </c>
      <c r="J116" s="253">
        <f t="shared" si="109"/>
        <v>0</v>
      </c>
      <c r="K116" s="253">
        <f t="shared" si="109"/>
        <v>0</v>
      </c>
      <c r="L116" s="253">
        <f t="shared" si="109"/>
        <v>0</v>
      </c>
      <c r="M116" s="253">
        <f t="shared" si="109"/>
        <v>0</v>
      </c>
      <c r="N116" s="253">
        <f t="shared" si="109"/>
        <v>0</v>
      </c>
      <c r="O116" s="253">
        <f t="shared" ref="O116" si="110">SUM(O117:O119)</f>
        <v>0</v>
      </c>
      <c r="P116" s="256">
        <f>SUM(BMH:SOS!P116)</f>
        <v>0</v>
      </c>
      <c r="Q116" s="256">
        <f>SUM(BMH:SOS!Q116)</f>
        <v>0</v>
      </c>
      <c r="R116" s="256">
        <f>SUM(BMH:SOS!R116)</f>
        <v>0</v>
      </c>
      <c r="S116" s="256">
        <f>SUM(BMH:SOS!S116)</f>
        <v>0</v>
      </c>
      <c r="T116" s="256">
        <f>SUM(BMH:SOS!T116)</f>
        <v>0</v>
      </c>
      <c r="U116" s="256">
        <f>SUM(BMH:SOS!U116)</f>
        <v>0</v>
      </c>
      <c r="V116" s="256">
        <f>SUM(BMH:SOS!V116)</f>
        <v>0</v>
      </c>
      <c r="W116" s="256">
        <f t="shared" si="54"/>
        <v>0</v>
      </c>
      <c r="X116" s="256"/>
      <c r="Y116" s="256">
        <f>SUM(BMH:SOS!Y116)</f>
        <v>0</v>
      </c>
      <c r="Z116" s="256">
        <f t="shared" si="55"/>
        <v>0</v>
      </c>
      <c r="AA116" s="256">
        <f>SUM(BMH:SOS!AA116)</f>
        <v>0</v>
      </c>
      <c r="AB116" s="256">
        <f>SUM(BMH:SOS!AB116)</f>
        <v>0</v>
      </c>
      <c r="AC116" s="256">
        <f>SUM(BMH:SOS!AC116)</f>
        <v>0</v>
      </c>
      <c r="AD116" s="256">
        <f>SUM(BMH:SOS!AD116)</f>
        <v>0</v>
      </c>
      <c r="AE116" s="256">
        <f t="shared" si="56"/>
        <v>0</v>
      </c>
      <c r="AF116" s="256"/>
      <c r="AG116" s="256">
        <f>SUM(BMH:SOS!AG116)</f>
        <v>0</v>
      </c>
      <c r="AH116" s="256">
        <f t="shared" si="57"/>
        <v>0</v>
      </c>
      <c r="AI116" s="253">
        <f t="shared" ref="AI116" si="111">SUM(AI117:AI119)</f>
        <v>0</v>
      </c>
      <c r="AJ116" s="253">
        <f t="shared" ref="AJ116" si="112">SUM(AJ117:AJ119)</f>
        <v>0</v>
      </c>
      <c r="AK116" s="253">
        <f t="shared" ref="AK116" si="113">SUM(AK117:AK119)</f>
        <v>0</v>
      </c>
      <c r="AL116" s="253">
        <f t="shared" ref="AL116" si="114">SUM(AL117:AL119)</f>
        <v>0</v>
      </c>
      <c r="AM116" s="253">
        <f t="shared" ref="AM116" si="115">SUM(AM117:AM119)</f>
        <v>0</v>
      </c>
      <c r="AN116" s="253">
        <f t="shared" ref="AN116" si="116">SUM(AN117:AN119)</f>
        <v>0</v>
      </c>
      <c r="AO116" s="374">
        <f t="shared" ref="AO116" si="117">SUM(AO117:AO119)</f>
        <v>0</v>
      </c>
      <c r="AP116" s="374">
        <f t="shared" ref="AP116" si="118">SUM(AP117:AP119)</f>
        <v>0</v>
      </c>
      <c r="AQ116" s="374">
        <f t="shared" ref="AQ116" si="119">SUM(AQ117:AQ119)</f>
        <v>0</v>
      </c>
      <c r="AR116" s="374">
        <f t="shared" ref="AR116" si="120">SUM(AR117:AR119)</f>
        <v>0</v>
      </c>
      <c r="AS116" s="374">
        <f t="shared" ref="AS116" si="121">SUM(AS117:AS119)</f>
        <v>0</v>
      </c>
      <c r="AT116" s="374">
        <f t="shared" ref="AT116" si="122">SUM(AT117:AT119)</f>
        <v>0</v>
      </c>
      <c r="AU116" s="374">
        <f t="shared" ref="AU116" si="123">SUM(AU117:AU119)</f>
        <v>0</v>
      </c>
      <c r="AV116" s="374">
        <f t="shared" ref="AV116" si="124">SUM(AV117:AV119)</f>
        <v>0</v>
      </c>
      <c r="AW116" s="371">
        <f>SUM(BMH:SOS!AW116)</f>
        <v>0</v>
      </c>
      <c r="AX116" s="371">
        <f>SUM(BMH:SOS!AX116)</f>
        <v>0</v>
      </c>
      <c r="AY116" s="371">
        <f>SUM(BMH:SOS!AY116)</f>
        <v>0</v>
      </c>
      <c r="AZ116" s="371">
        <f>SUM(BMH:SOS!AZ116)</f>
        <v>0</v>
      </c>
      <c r="BA116" s="371">
        <f t="shared" si="58"/>
        <v>0</v>
      </c>
      <c r="BB116" s="371"/>
      <c r="BC116" s="371">
        <f>SUM(BMH:SOS!BC116)</f>
        <v>0</v>
      </c>
      <c r="BD116" s="371">
        <f t="shared" si="59"/>
        <v>0</v>
      </c>
      <c r="BE116" s="371">
        <f>SUM(BMH:SOS!BE116)</f>
        <v>0</v>
      </c>
      <c r="BF116" s="371">
        <f>SUM(BMH:SOS!BF116)</f>
        <v>0</v>
      </c>
      <c r="BG116" s="371">
        <f>SUM(BMH:SOS!BG116)</f>
        <v>0</v>
      </c>
      <c r="BH116" s="371">
        <f>SUM(BMH:SOS!BH116)</f>
        <v>0</v>
      </c>
      <c r="BI116" s="371">
        <f t="shared" si="60"/>
        <v>0</v>
      </c>
      <c r="BJ116" s="371"/>
      <c r="BK116" s="371">
        <f>SUM(BMH:SOS!BK116)</f>
        <v>0</v>
      </c>
      <c r="BL116" s="371">
        <f t="shared" si="61"/>
        <v>0</v>
      </c>
      <c r="BM116" s="371">
        <f>SUM(BMH:SOS!BM116)</f>
        <v>0</v>
      </c>
      <c r="BN116" s="371">
        <f>SUM(BMH:SOS!BN116)</f>
        <v>0</v>
      </c>
      <c r="BO116" s="371">
        <f>SUM(BMH:SOS!BO116)</f>
        <v>0</v>
      </c>
      <c r="BP116" s="371">
        <f>SUM(BMH:SOS!BP116)</f>
        <v>0</v>
      </c>
      <c r="BQ116" s="371">
        <f>SUM(BMH:SOS!BQ116)</f>
        <v>0</v>
      </c>
      <c r="BR116" s="371">
        <f>SUM(BMH:SOS!BR116)</f>
        <v>0</v>
      </c>
      <c r="BS116" s="371">
        <f>SUM(BMH:SOS!BS116)</f>
        <v>0</v>
      </c>
      <c r="BT116" s="371">
        <f>SUM(BMH:SOS!BT116)</f>
        <v>0</v>
      </c>
      <c r="BU116" s="371">
        <f>SUM(BMH:SOS!BU116)</f>
        <v>0</v>
      </c>
      <c r="BV116" s="371">
        <f>SUM(BMH:SOS!BV116)</f>
        <v>0</v>
      </c>
      <c r="BW116" s="371">
        <f t="shared" si="62"/>
        <v>0</v>
      </c>
      <c r="BX116" s="371"/>
      <c r="BY116" s="371">
        <f>SUM(BMH:SOS!BY116)</f>
        <v>0</v>
      </c>
      <c r="BZ116" s="371">
        <f t="shared" si="63"/>
        <v>0</v>
      </c>
    </row>
    <row r="117" spans="1:104" x14ac:dyDescent="0.25">
      <c r="A117" s="256"/>
      <c r="B117" s="257"/>
      <c r="C117" s="256"/>
      <c r="D117" s="258"/>
      <c r="E117" s="256">
        <v>0</v>
      </c>
      <c r="F117" s="256">
        <v>0</v>
      </c>
      <c r="G117" s="256">
        <v>0</v>
      </c>
      <c r="H117" s="256">
        <v>0</v>
      </c>
      <c r="I117" s="260">
        <f t="shared" si="72"/>
        <v>0</v>
      </c>
      <c r="J117" s="256"/>
      <c r="K117" s="256">
        <v>0</v>
      </c>
      <c r="L117" s="256">
        <f t="shared" si="73"/>
        <v>0</v>
      </c>
      <c r="M117" s="256">
        <v>0</v>
      </c>
      <c r="N117" s="256">
        <v>0</v>
      </c>
      <c r="O117" s="256"/>
      <c r="P117" s="256">
        <f>SUM(BMH:SOS!P117)</f>
        <v>0</v>
      </c>
      <c r="Q117" s="256">
        <f>SUM(BMH:SOS!Q117)</f>
        <v>0</v>
      </c>
      <c r="R117" s="256">
        <f>SUM(BMH:SOS!R117)</f>
        <v>0</v>
      </c>
      <c r="S117" s="256">
        <f>SUM(BMH:SOS!S117)</f>
        <v>0</v>
      </c>
      <c r="T117" s="256">
        <f>SUM(BMH:SOS!T117)</f>
        <v>0</v>
      </c>
      <c r="U117" s="256">
        <f>SUM(BMH:SOS!U117)</f>
        <v>0</v>
      </c>
      <c r="V117" s="256">
        <f>SUM(BMH:SOS!V117)</f>
        <v>0</v>
      </c>
      <c r="W117" s="256">
        <f t="shared" si="54"/>
        <v>0</v>
      </c>
      <c r="X117" s="256"/>
      <c r="Y117" s="256">
        <f>SUM(BMH:SOS!Y117)</f>
        <v>0</v>
      </c>
      <c r="Z117" s="256">
        <f t="shared" si="55"/>
        <v>0</v>
      </c>
      <c r="AA117" s="256">
        <f>SUM(BMH:SOS!AA117)</f>
        <v>0</v>
      </c>
      <c r="AB117" s="256">
        <f>SUM(BMH:SOS!AB117)</f>
        <v>0</v>
      </c>
      <c r="AC117" s="256">
        <f>SUM(BMH:SOS!AC117)</f>
        <v>0</v>
      </c>
      <c r="AD117" s="256">
        <f>SUM(BMH:SOS!AD117)</f>
        <v>0</v>
      </c>
      <c r="AE117" s="256">
        <f t="shared" si="56"/>
        <v>0</v>
      </c>
      <c r="AF117" s="256"/>
      <c r="AG117" s="256">
        <f>SUM(BMH:SOS!AG117)</f>
        <v>0</v>
      </c>
      <c r="AH117" s="256">
        <f t="shared" si="57"/>
        <v>0</v>
      </c>
      <c r="AI117" s="256">
        <v>0</v>
      </c>
      <c r="AJ117" s="256">
        <v>0</v>
      </c>
      <c r="AK117" s="256">
        <v>0</v>
      </c>
      <c r="AL117" s="256">
        <v>0</v>
      </c>
      <c r="AM117" s="256">
        <v>0</v>
      </c>
      <c r="AN117" s="256">
        <v>0</v>
      </c>
      <c r="AO117" s="371">
        <v>0</v>
      </c>
      <c r="AP117" s="371">
        <v>0</v>
      </c>
      <c r="AQ117" s="371">
        <v>0</v>
      </c>
      <c r="AR117" s="371">
        <v>0</v>
      </c>
      <c r="AS117" s="371">
        <f t="shared" si="74"/>
        <v>0</v>
      </c>
      <c r="AT117" s="371"/>
      <c r="AU117" s="371">
        <v>0</v>
      </c>
      <c r="AV117" s="371">
        <f t="shared" si="75"/>
        <v>0</v>
      </c>
      <c r="AW117" s="371">
        <f>SUM(BMH:SOS!AW117)</f>
        <v>0</v>
      </c>
      <c r="AX117" s="371">
        <f>SUM(BMH:SOS!AX117)</f>
        <v>0</v>
      </c>
      <c r="AY117" s="371">
        <f>SUM(BMH:SOS!AY117)</f>
        <v>0</v>
      </c>
      <c r="AZ117" s="371">
        <f>SUM(BMH:SOS!AZ117)</f>
        <v>0</v>
      </c>
      <c r="BA117" s="371">
        <f t="shared" si="58"/>
        <v>0</v>
      </c>
      <c r="BB117" s="371"/>
      <c r="BC117" s="371">
        <f>SUM(BMH:SOS!BC117)</f>
        <v>0</v>
      </c>
      <c r="BD117" s="371">
        <f t="shared" si="59"/>
        <v>0</v>
      </c>
      <c r="BE117" s="371">
        <f>SUM(BMH:SOS!BE117)</f>
        <v>0</v>
      </c>
      <c r="BF117" s="371">
        <f>SUM(BMH:SOS!BF117)</f>
        <v>0</v>
      </c>
      <c r="BG117" s="371">
        <f>SUM(BMH:SOS!BG117)</f>
        <v>0</v>
      </c>
      <c r="BH117" s="371">
        <f>SUM(BMH:SOS!BH117)</f>
        <v>0</v>
      </c>
      <c r="BI117" s="371">
        <f t="shared" si="60"/>
        <v>0</v>
      </c>
      <c r="BJ117" s="371"/>
      <c r="BK117" s="371">
        <f>SUM(BMH:SOS!BK117)</f>
        <v>0</v>
      </c>
      <c r="BL117" s="371">
        <f t="shared" si="61"/>
        <v>0</v>
      </c>
      <c r="BM117" s="371">
        <f>SUM(BMH:SOS!BM117)</f>
        <v>0</v>
      </c>
      <c r="BN117" s="371">
        <f>SUM(BMH:SOS!BN117)</f>
        <v>0</v>
      </c>
      <c r="BO117" s="371">
        <f>SUM(BMH:SOS!BO117)</f>
        <v>0</v>
      </c>
      <c r="BP117" s="371">
        <f>SUM(BMH:SOS!BP117)</f>
        <v>0</v>
      </c>
      <c r="BQ117" s="371">
        <f>SUM(BMH:SOS!BQ117)</f>
        <v>0</v>
      </c>
      <c r="BR117" s="371">
        <f>SUM(BMH:SOS!BR117)</f>
        <v>0</v>
      </c>
      <c r="BS117" s="371">
        <f>SUM(BMH:SOS!BS117)</f>
        <v>0</v>
      </c>
      <c r="BT117" s="371">
        <f>SUM(BMH:SOS!BT117)</f>
        <v>0</v>
      </c>
      <c r="BU117" s="371">
        <f>SUM(BMH:SOS!BU117)</f>
        <v>0</v>
      </c>
      <c r="BV117" s="371">
        <f>SUM(BMH:SOS!BV117)</f>
        <v>0</v>
      </c>
      <c r="BW117" s="371">
        <f t="shared" si="62"/>
        <v>0</v>
      </c>
      <c r="BX117" s="371"/>
      <c r="BY117" s="371">
        <f>SUM(BMH:SOS!BY117)</f>
        <v>0</v>
      </c>
      <c r="BZ117" s="371">
        <f t="shared" si="63"/>
        <v>0</v>
      </c>
      <c r="CA117" s="256"/>
      <c r="CB117" s="256"/>
      <c r="CC117" s="256"/>
      <c r="CD117" s="256"/>
      <c r="CE117" s="256"/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25">
      <c r="A118" s="256"/>
      <c r="B118" s="257"/>
      <c r="C118" s="256"/>
      <c r="D118" s="258"/>
      <c r="E118" s="256">
        <v>0</v>
      </c>
      <c r="F118" s="256">
        <v>0</v>
      </c>
      <c r="G118" s="256">
        <v>0</v>
      </c>
      <c r="H118" s="256">
        <v>0</v>
      </c>
      <c r="I118" s="260">
        <f t="shared" si="72"/>
        <v>0</v>
      </c>
      <c r="J118" s="256"/>
      <c r="K118" s="256">
        <v>0</v>
      </c>
      <c r="L118" s="256">
        <f t="shared" si="73"/>
        <v>0</v>
      </c>
      <c r="M118" s="256">
        <v>0</v>
      </c>
      <c r="N118" s="256">
        <v>0</v>
      </c>
      <c r="O118" s="256"/>
      <c r="P118" s="256">
        <f>SUM(BMH:SOS!P118)</f>
        <v>0</v>
      </c>
      <c r="Q118" s="256">
        <f>SUM(BMH:SOS!Q118)</f>
        <v>0</v>
      </c>
      <c r="R118" s="256">
        <f>SUM(BMH:SOS!R118)</f>
        <v>0</v>
      </c>
      <c r="S118" s="256">
        <f>SUM(BMH:SOS!S118)</f>
        <v>0</v>
      </c>
      <c r="T118" s="256">
        <f>SUM(BMH:SOS!T118)</f>
        <v>0</v>
      </c>
      <c r="U118" s="256">
        <f>SUM(BMH:SOS!U118)</f>
        <v>0</v>
      </c>
      <c r="V118" s="256">
        <f>SUM(BMH:SOS!V118)</f>
        <v>0</v>
      </c>
      <c r="W118" s="256">
        <f t="shared" si="54"/>
        <v>0</v>
      </c>
      <c r="X118" s="256"/>
      <c r="Y118" s="256">
        <f>SUM(BMH:SOS!Y118)</f>
        <v>0</v>
      </c>
      <c r="Z118" s="256">
        <f t="shared" si="55"/>
        <v>0</v>
      </c>
      <c r="AA118" s="256">
        <f>SUM(BMH:SOS!AA118)</f>
        <v>0</v>
      </c>
      <c r="AB118" s="256">
        <f>SUM(BMH:SOS!AB118)</f>
        <v>0</v>
      </c>
      <c r="AC118" s="256">
        <f>SUM(BMH:SOS!AC118)</f>
        <v>0</v>
      </c>
      <c r="AD118" s="256">
        <f>SUM(BMH:SOS!AD118)</f>
        <v>0</v>
      </c>
      <c r="AE118" s="256">
        <f t="shared" si="56"/>
        <v>0</v>
      </c>
      <c r="AF118" s="256"/>
      <c r="AG118" s="256">
        <f>SUM(BMH:SOS!AG118)</f>
        <v>0</v>
      </c>
      <c r="AH118" s="256">
        <f t="shared" si="57"/>
        <v>0</v>
      </c>
      <c r="AI118" s="256">
        <v>0</v>
      </c>
      <c r="AJ118" s="256">
        <v>0</v>
      </c>
      <c r="AK118" s="256">
        <v>0</v>
      </c>
      <c r="AL118" s="256">
        <v>0</v>
      </c>
      <c r="AM118" s="256">
        <v>0</v>
      </c>
      <c r="AN118" s="256">
        <v>0</v>
      </c>
      <c r="AO118" s="371">
        <v>0</v>
      </c>
      <c r="AP118" s="371">
        <v>0</v>
      </c>
      <c r="AQ118" s="371">
        <v>0</v>
      </c>
      <c r="AR118" s="371">
        <v>0</v>
      </c>
      <c r="AS118" s="371">
        <f t="shared" si="74"/>
        <v>0</v>
      </c>
      <c r="AT118" s="371"/>
      <c r="AU118" s="371">
        <v>0</v>
      </c>
      <c r="AV118" s="371">
        <f t="shared" si="75"/>
        <v>0</v>
      </c>
      <c r="AW118" s="371">
        <f>SUM(BMH:SOS!AW118)</f>
        <v>0</v>
      </c>
      <c r="AX118" s="371">
        <f>SUM(BMH:SOS!AX118)</f>
        <v>0</v>
      </c>
      <c r="AY118" s="371">
        <f>SUM(BMH:SOS!AY118)</f>
        <v>0</v>
      </c>
      <c r="AZ118" s="371">
        <f>SUM(BMH:SOS!AZ118)</f>
        <v>0</v>
      </c>
      <c r="BA118" s="371">
        <f t="shared" si="58"/>
        <v>0</v>
      </c>
      <c r="BB118" s="371"/>
      <c r="BC118" s="371">
        <f>SUM(BMH:SOS!BC118)</f>
        <v>0</v>
      </c>
      <c r="BD118" s="371">
        <f t="shared" si="59"/>
        <v>0</v>
      </c>
      <c r="BE118" s="371">
        <f>SUM(BMH:SOS!BE118)</f>
        <v>0</v>
      </c>
      <c r="BF118" s="371">
        <f>SUM(BMH:SOS!BF118)</f>
        <v>0</v>
      </c>
      <c r="BG118" s="371">
        <f>SUM(BMH:SOS!BG118)</f>
        <v>0</v>
      </c>
      <c r="BH118" s="371">
        <f>SUM(BMH:SOS!BH118)</f>
        <v>0</v>
      </c>
      <c r="BI118" s="371">
        <f t="shared" si="60"/>
        <v>0</v>
      </c>
      <c r="BJ118" s="371"/>
      <c r="BK118" s="371">
        <f>SUM(BMH:SOS!BK118)</f>
        <v>0</v>
      </c>
      <c r="BL118" s="371">
        <f t="shared" si="61"/>
        <v>0</v>
      </c>
      <c r="BM118" s="371">
        <f>SUM(BMH:SOS!BM118)</f>
        <v>0</v>
      </c>
      <c r="BN118" s="371">
        <f>SUM(BMH:SOS!BN118)</f>
        <v>0</v>
      </c>
      <c r="BO118" s="371">
        <f>SUM(BMH:SOS!BO118)</f>
        <v>0</v>
      </c>
      <c r="BP118" s="371">
        <f>SUM(BMH:SOS!BP118)</f>
        <v>0</v>
      </c>
      <c r="BQ118" s="371">
        <f>SUM(BMH:SOS!BQ118)</f>
        <v>0</v>
      </c>
      <c r="BR118" s="371">
        <f>SUM(BMH:SOS!BR118)</f>
        <v>0</v>
      </c>
      <c r="BS118" s="371">
        <f>SUM(BMH:SOS!BS118)</f>
        <v>0</v>
      </c>
      <c r="BT118" s="371">
        <f>SUM(BMH:SOS!BT118)</f>
        <v>0</v>
      </c>
      <c r="BU118" s="371">
        <f>SUM(BMH:SOS!BU118)</f>
        <v>0</v>
      </c>
      <c r="BV118" s="371">
        <f>SUM(BMH:SOS!BV118)</f>
        <v>0</v>
      </c>
      <c r="BW118" s="371">
        <f t="shared" si="62"/>
        <v>0</v>
      </c>
      <c r="BX118" s="371"/>
      <c r="BY118" s="371">
        <f>SUM(BMH:SOS!BY118)</f>
        <v>0</v>
      </c>
      <c r="BZ118" s="371">
        <f t="shared" si="63"/>
        <v>0</v>
      </c>
      <c r="CA118" s="256"/>
      <c r="CB118" s="256"/>
      <c r="CC118" s="256"/>
      <c r="CD118" s="256"/>
      <c r="CE118" s="256"/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25">
      <c r="A119" s="256"/>
      <c r="B119" s="257"/>
      <c r="C119" s="256"/>
      <c r="D119" s="258"/>
      <c r="E119" s="256">
        <v>0</v>
      </c>
      <c r="F119" s="256">
        <v>0</v>
      </c>
      <c r="G119" s="256">
        <v>0</v>
      </c>
      <c r="H119" s="256">
        <v>0</v>
      </c>
      <c r="I119" s="260">
        <f t="shared" si="72"/>
        <v>0</v>
      </c>
      <c r="J119" s="256"/>
      <c r="K119" s="256">
        <v>0</v>
      </c>
      <c r="L119" s="256">
        <f t="shared" si="73"/>
        <v>0</v>
      </c>
      <c r="M119" s="256">
        <v>0</v>
      </c>
      <c r="N119" s="256">
        <v>0</v>
      </c>
      <c r="O119" s="256"/>
      <c r="P119" s="256">
        <f>SUM(BMH:SOS!P119)</f>
        <v>0</v>
      </c>
      <c r="Q119" s="256">
        <f>SUM(BMH:SOS!Q119)</f>
        <v>0</v>
      </c>
      <c r="R119" s="256">
        <f>SUM(BMH:SOS!R119)</f>
        <v>0</v>
      </c>
      <c r="S119" s="256">
        <f>SUM(BMH:SOS!S119)</f>
        <v>0</v>
      </c>
      <c r="T119" s="256">
        <f>SUM(BMH:SOS!T119)</f>
        <v>0</v>
      </c>
      <c r="U119" s="256">
        <f>SUM(BMH:SOS!U119)</f>
        <v>0</v>
      </c>
      <c r="V119" s="256">
        <f>SUM(BMH:SOS!V119)</f>
        <v>0</v>
      </c>
      <c r="W119" s="256">
        <f t="shared" si="54"/>
        <v>0</v>
      </c>
      <c r="X119" s="256"/>
      <c r="Y119" s="256">
        <f>SUM(BMH:SOS!Y119)</f>
        <v>0</v>
      </c>
      <c r="Z119" s="256">
        <f t="shared" si="55"/>
        <v>0</v>
      </c>
      <c r="AA119" s="256">
        <f>SUM(BMH:SOS!AA119)</f>
        <v>0</v>
      </c>
      <c r="AB119" s="256">
        <f>SUM(BMH:SOS!AB119)</f>
        <v>0</v>
      </c>
      <c r="AC119" s="256">
        <f>SUM(BMH:SOS!AC119)</f>
        <v>0</v>
      </c>
      <c r="AD119" s="256">
        <f>SUM(BMH:SOS!AD119)</f>
        <v>0</v>
      </c>
      <c r="AE119" s="256">
        <f t="shared" si="56"/>
        <v>0</v>
      </c>
      <c r="AF119" s="256"/>
      <c r="AG119" s="256">
        <f>SUM(BMH:SOS!AG119)</f>
        <v>0</v>
      </c>
      <c r="AH119" s="256">
        <f t="shared" si="57"/>
        <v>0</v>
      </c>
      <c r="AI119" s="256">
        <v>0</v>
      </c>
      <c r="AJ119" s="256">
        <v>0</v>
      </c>
      <c r="AK119" s="256">
        <v>0</v>
      </c>
      <c r="AL119" s="256">
        <v>0</v>
      </c>
      <c r="AM119" s="256">
        <v>0</v>
      </c>
      <c r="AN119" s="256">
        <v>0</v>
      </c>
      <c r="AO119" s="371">
        <v>0</v>
      </c>
      <c r="AP119" s="371">
        <v>0</v>
      </c>
      <c r="AQ119" s="371">
        <v>0</v>
      </c>
      <c r="AR119" s="371">
        <v>0</v>
      </c>
      <c r="AS119" s="371">
        <f t="shared" si="74"/>
        <v>0</v>
      </c>
      <c r="AT119" s="371"/>
      <c r="AU119" s="371">
        <v>0</v>
      </c>
      <c r="AV119" s="371">
        <f t="shared" si="75"/>
        <v>0</v>
      </c>
      <c r="AW119" s="371">
        <f>SUM(BMH:SOS!AW119)</f>
        <v>0</v>
      </c>
      <c r="AX119" s="371">
        <f>SUM(BMH:SOS!AX119)</f>
        <v>0</v>
      </c>
      <c r="AY119" s="371">
        <f>SUM(BMH:SOS!AY119)</f>
        <v>0</v>
      </c>
      <c r="AZ119" s="371">
        <f>SUM(BMH:SOS!AZ119)</f>
        <v>0</v>
      </c>
      <c r="BA119" s="371">
        <f t="shared" si="58"/>
        <v>0</v>
      </c>
      <c r="BB119" s="371"/>
      <c r="BC119" s="371">
        <f>SUM(BMH:SOS!BC119)</f>
        <v>0</v>
      </c>
      <c r="BD119" s="371">
        <f t="shared" si="59"/>
        <v>0</v>
      </c>
      <c r="BE119" s="371">
        <f>SUM(BMH:SOS!BE119)</f>
        <v>0</v>
      </c>
      <c r="BF119" s="371">
        <f>SUM(BMH:SOS!BF119)</f>
        <v>0</v>
      </c>
      <c r="BG119" s="371">
        <f>SUM(BMH:SOS!BG119)</f>
        <v>0</v>
      </c>
      <c r="BH119" s="371">
        <f>SUM(BMH:SOS!BH119)</f>
        <v>0</v>
      </c>
      <c r="BI119" s="371">
        <f t="shared" si="60"/>
        <v>0</v>
      </c>
      <c r="BJ119" s="371"/>
      <c r="BK119" s="371">
        <f>SUM(BMH:SOS!BK119)</f>
        <v>0</v>
      </c>
      <c r="BL119" s="371">
        <f t="shared" si="61"/>
        <v>0</v>
      </c>
      <c r="BM119" s="371">
        <f>SUM(BMH:SOS!BM119)</f>
        <v>0</v>
      </c>
      <c r="BN119" s="371">
        <f>SUM(BMH:SOS!BN119)</f>
        <v>0</v>
      </c>
      <c r="BO119" s="371">
        <f>SUM(BMH:SOS!BO119)</f>
        <v>0</v>
      </c>
      <c r="BP119" s="371">
        <f>SUM(BMH:SOS!BP119)</f>
        <v>0</v>
      </c>
      <c r="BQ119" s="371">
        <f>SUM(BMH:SOS!BQ119)</f>
        <v>0</v>
      </c>
      <c r="BR119" s="371">
        <f>SUM(BMH:SOS!BR119)</f>
        <v>0</v>
      </c>
      <c r="BS119" s="371">
        <f>SUM(BMH:SOS!BS119)</f>
        <v>0</v>
      </c>
      <c r="BT119" s="371">
        <f>SUM(BMH:SOS!BT119)</f>
        <v>0</v>
      </c>
      <c r="BU119" s="371">
        <f>SUM(BMH:SOS!BU119)</f>
        <v>0</v>
      </c>
      <c r="BV119" s="371">
        <f>SUM(BMH:SOS!BV119)</f>
        <v>0</v>
      </c>
      <c r="BW119" s="371">
        <f t="shared" si="62"/>
        <v>0</v>
      </c>
      <c r="BX119" s="371"/>
      <c r="BY119" s="371">
        <f>SUM(BMH:SOS!BY119)</f>
        <v>0</v>
      </c>
      <c r="BZ119" s="371">
        <f t="shared" si="63"/>
        <v>0</v>
      </c>
      <c r="CA119" s="256"/>
      <c r="CB119" s="256"/>
      <c r="CC119" s="256"/>
      <c r="CD119" s="256"/>
      <c r="CE119" s="256"/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125">SUM(F110:F115)</f>
        <v>0</v>
      </c>
      <c r="G120" s="367">
        <f t="shared" si="125"/>
        <v>0</v>
      </c>
      <c r="H120" s="367">
        <f t="shared" si="125"/>
        <v>2</v>
      </c>
      <c r="I120" s="367">
        <f t="shared" si="125"/>
        <v>2</v>
      </c>
      <c r="J120" s="367">
        <f t="shared" si="125"/>
        <v>0</v>
      </c>
      <c r="K120" s="367">
        <f t="shared" si="125"/>
        <v>2</v>
      </c>
      <c r="L120" s="367">
        <f t="shared" si="125"/>
        <v>2</v>
      </c>
      <c r="M120" s="367">
        <f t="shared" si="125"/>
        <v>0</v>
      </c>
      <c r="N120" s="367">
        <f t="shared" si="125"/>
        <v>0</v>
      </c>
      <c r="O120" s="367">
        <f t="shared" si="125"/>
        <v>0</v>
      </c>
      <c r="P120" s="367">
        <f t="shared" si="125"/>
        <v>0</v>
      </c>
      <c r="Q120" s="367">
        <f t="shared" si="125"/>
        <v>0</v>
      </c>
      <c r="R120" s="367">
        <f t="shared" si="125"/>
        <v>0</v>
      </c>
      <c r="S120" s="367">
        <f t="shared" si="125"/>
        <v>0</v>
      </c>
      <c r="T120" s="367">
        <f t="shared" si="125"/>
        <v>0</v>
      </c>
      <c r="U120" s="367">
        <f t="shared" si="125"/>
        <v>12</v>
      </c>
      <c r="V120" s="367">
        <f t="shared" si="125"/>
        <v>0</v>
      </c>
      <c r="W120" s="367">
        <f t="shared" si="125"/>
        <v>12</v>
      </c>
      <c r="X120" s="367">
        <f t="shared" si="125"/>
        <v>0</v>
      </c>
      <c r="Y120" s="367">
        <f t="shared" si="125"/>
        <v>12</v>
      </c>
      <c r="Z120" s="367">
        <f t="shared" si="125"/>
        <v>12</v>
      </c>
      <c r="AA120" s="367">
        <f t="shared" si="125"/>
        <v>0</v>
      </c>
      <c r="AB120" s="367">
        <f t="shared" si="125"/>
        <v>12</v>
      </c>
      <c r="AC120" s="367">
        <f t="shared" si="125"/>
        <v>0</v>
      </c>
      <c r="AD120" s="367">
        <f t="shared" si="125"/>
        <v>0</v>
      </c>
      <c r="AE120" s="256">
        <f t="shared" si="56"/>
        <v>12</v>
      </c>
      <c r="AF120" s="367">
        <f t="shared" si="125"/>
        <v>0</v>
      </c>
      <c r="AG120" s="367">
        <f t="shared" si="125"/>
        <v>12</v>
      </c>
      <c r="AH120" s="367">
        <f t="shared" si="125"/>
        <v>12</v>
      </c>
      <c r="AI120" s="367">
        <f t="shared" si="125"/>
        <v>0</v>
      </c>
      <c r="AJ120" s="367">
        <f t="shared" si="125"/>
        <v>0</v>
      </c>
      <c r="AK120" s="367">
        <f t="shared" si="125"/>
        <v>0</v>
      </c>
      <c r="AL120" s="367">
        <f t="shared" si="125"/>
        <v>0</v>
      </c>
      <c r="AM120" s="367">
        <f t="shared" si="125"/>
        <v>0</v>
      </c>
      <c r="AN120" s="367">
        <f t="shared" si="125"/>
        <v>0</v>
      </c>
      <c r="AO120" s="367">
        <f t="shared" si="125"/>
        <v>0</v>
      </c>
      <c r="AP120" s="367">
        <f t="shared" si="125"/>
        <v>0</v>
      </c>
      <c r="AQ120" s="367">
        <f t="shared" si="125"/>
        <v>0</v>
      </c>
      <c r="AR120" s="367">
        <f t="shared" si="125"/>
        <v>0</v>
      </c>
      <c r="AS120" s="367">
        <f t="shared" si="125"/>
        <v>0</v>
      </c>
      <c r="AT120" s="367">
        <f t="shared" si="125"/>
        <v>0</v>
      </c>
      <c r="AU120" s="367">
        <f t="shared" si="125"/>
        <v>0</v>
      </c>
      <c r="AV120" s="367">
        <f t="shared" si="125"/>
        <v>0</v>
      </c>
      <c r="AW120" s="369">
        <f t="shared" si="125"/>
        <v>0</v>
      </c>
      <c r="AX120" s="369">
        <f t="shared" si="125"/>
        <v>0</v>
      </c>
      <c r="AY120" s="369">
        <f t="shared" si="125"/>
        <v>1</v>
      </c>
      <c r="AZ120" s="369">
        <f t="shared" si="125"/>
        <v>0</v>
      </c>
      <c r="BA120" s="369">
        <f t="shared" si="58"/>
        <v>1</v>
      </c>
      <c r="BB120" s="369">
        <f t="shared" si="125"/>
        <v>0</v>
      </c>
      <c r="BC120" s="369">
        <f t="shared" si="125"/>
        <v>1</v>
      </c>
      <c r="BD120" s="369">
        <f t="shared" si="125"/>
        <v>1</v>
      </c>
      <c r="BE120" s="369">
        <f t="shared" si="125"/>
        <v>0</v>
      </c>
      <c r="BF120" s="369">
        <f t="shared" si="125"/>
        <v>1</v>
      </c>
      <c r="BG120" s="369">
        <f t="shared" si="125"/>
        <v>0</v>
      </c>
      <c r="BH120" s="369">
        <f t="shared" si="125"/>
        <v>0</v>
      </c>
      <c r="BI120" s="341">
        <f t="shared" si="60"/>
        <v>1</v>
      </c>
      <c r="BJ120" s="369">
        <f t="shared" si="125"/>
        <v>0</v>
      </c>
      <c r="BK120" s="369">
        <f t="shared" si="125"/>
        <v>1</v>
      </c>
      <c r="BL120" s="369">
        <f t="shared" si="125"/>
        <v>1</v>
      </c>
      <c r="BM120" s="369" t="e">
        <f t="shared" si="125"/>
        <v>#DIV/0!</v>
      </c>
      <c r="BN120" s="369" t="e">
        <f t="shared" si="125"/>
        <v>#DIV/0!</v>
      </c>
      <c r="BO120" s="369">
        <f t="shared" si="125"/>
        <v>0</v>
      </c>
      <c r="BP120" s="369">
        <f t="shared" si="125"/>
        <v>0</v>
      </c>
      <c r="BQ120" s="369" t="e">
        <f t="shared" si="125"/>
        <v>#DIV/0!</v>
      </c>
      <c r="BR120" s="369">
        <f t="shared" ref="BR120:CF120" si="126">SUM(BR110:BR115)</f>
        <v>0</v>
      </c>
      <c r="BS120" s="369">
        <f t="shared" si="126"/>
        <v>0</v>
      </c>
      <c r="BT120" s="369">
        <f t="shared" si="126"/>
        <v>1</v>
      </c>
      <c r="BU120" s="369">
        <f t="shared" si="126"/>
        <v>0</v>
      </c>
      <c r="BV120" s="369">
        <f t="shared" si="126"/>
        <v>0</v>
      </c>
      <c r="BW120" s="369">
        <f t="shared" si="62"/>
        <v>1</v>
      </c>
      <c r="BX120" s="369">
        <f t="shared" si="126"/>
        <v>0</v>
      </c>
      <c r="BY120" s="369">
        <f t="shared" si="126"/>
        <v>1</v>
      </c>
      <c r="BZ120" s="369">
        <f t="shared" si="126"/>
        <v>1</v>
      </c>
      <c r="CA120" s="367">
        <f t="shared" si="126"/>
        <v>0</v>
      </c>
      <c r="CB120" s="367">
        <f t="shared" si="126"/>
        <v>0</v>
      </c>
      <c r="CC120" s="367">
        <f t="shared" si="126"/>
        <v>0</v>
      </c>
      <c r="CD120" s="367">
        <f t="shared" si="126"/>
        <v>0</v>
      </c>
      <c r="CE120" s="367">
        <f t="shared" si="126"/>
        <v>0</v>
      </c>
      <c r="CF120" s="367">
        <f t="shared" si="126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245" customFormat="1" x14ac:dyDescent="0.3">
      <c r="A121" s="245" t="s">
        <v>270</v>
      </c>
      <c r="E121" s="245">
        <v>0</v>
      </c>
      <c r="F121" s="245">
        <v>0</v>
      </c>
      <c r="G121" s="245">
        <v>0</v>
      </c>
      <c r="H121" s="245">
        <v>0</v>
      </c>
      <c r="I121" s="260">
        <f t="shared" si="72"/>
        <v>0</v>
      </c>
      <c r="K121" s="245">
        <v>0</v>
      </c>
      <c r="L121" s="245">
        <f t="shared" si="73"/>
        <v>0</v>
      </c>
      <c r="M121" s="245">
        <v>0</v>
      </c>
      <c r="N121" s="245">
        <v>0</v>
      </c>
      <c r="P121" s="256">
        <f>SUM(BMH:SOS!P121)</f>
        <v>0</v>
      </c>
      <c r="Q121" s="256">
        <f>SUM(BMH:SOS!Q121)</f>
        <v>0</v>
      </c>
      <c r="R121" s="256">
        <f>SUM(BMH:SOS!R121)</f>
        <v>0</v>
      </c>
      <c r="S121" s="256">
        <f>SUM(BMH:SOS!S121)</f>
        <v>0</v>
      </c>
      <c r="T121" s="256">
        <f>SUM(BMH:SOS!T121)</f>
        <v>0</v>
      </c>
      <c r="U121" s="256">
        <f>SUM(BMH:SOS!U121)</f>
        <v>0</v>
      </c>
      <c r="V121" s="256">
        <f>SUM(BMH:SOS!V121)</f>
        <v>0</v>
      </c>
      <c r="W121" s="256">
        <f t="shared" si="54"/>
        <v>0</v>
      </c>
      <c r="X121" s="256"/>
      <c r="Y121" s="256">
        <f>SUM(BMH:SOS!Y121)</f>
        <v>0</v>
      </c>
      <c r="Z121" s="256">
        <f t="shared" si="55"/>
        <v>0</v>
      </c>
      <c r="AA121" s="256">
        <f>SUM(BMH:SOS!AA121)</f>
        <v>0</v>
      </c>
      <c r="AB121" s="256">
        <f>SUM(BMH:SOS!AB121)</f>
        <v>0</v>
      </c>
      <c r="AC121" s="256">
        <f>SUM(BMH:SOS!AC121)</f>
        <v>0</v>
      </c>
      <c r="AD121" s="256">
        <f>SUM(BMH:SOS!AD121)</f>
        <v>0</v>
      </c>
      <c r="AE121" s="256">
        <f t="shared" si="56"/>
        <v>0</v>
      </c>
      <c r="AF121" s="256"/>
      <c r="AG121" s="256">
        <f>SUM(BMH:SOS!AG121)</f>
        <v>0</v>
      </c>
      <c r="AH121" s="256">
        <f t="shared" si="57"/>
        <v>0</v>
      </c>
      <c r="AI121" s="245">
        <v>0</v>
      </c>
      <c r="AJ121" s="245">
        <v>0</v>
      </c>
      <c r="AK121" s="245">
        <v>0</v>
      </c>
      <c r="AL121" s="245">
        <v>0</v>
      </c>
      <c r="AM121" s="245">
        <v>0</v>
      </c>
      <c r="AN121" s="245">
        <v>0</v>
      </c>
      <c r="AO121" s="372">
        <v>0</v>
      </c>
      <c r="AP121" s="372">
        <v>0</v>
      </c>
      <c r="AQ121" s="372">
        <v>0</v>
      </c>
      <c r="AR121" s="372">
        <v>0</v>
      </c>
      <c r="AS121" s="371">
        <f t="shared" si="74"/>
        <v>0</v>
      </c>
      <c r="AT121" s="372"/>
      <c r="AU121" s="372">
        <v>0</v>
      </c>
      <c r="AV121" s="371">
        <f t="shared" si="75"/>
        <v>0</v>
      </c>
      <c r="AW121" s="371">
        <f>SUM(BMH:SOS!AW121)</f>
        <v>0</v>
      </c>
      <c r="AX121" s="371">
        <f>SUM(BMH:SOS!AX121)</f>
        <v>0</v>
      </c>
      <c r="AY121" s="371">
        <f>SUM(BMH:SOS!AY121)</f>
        <v>0</v>
      </c>
      <c r="AZ121" s="371">
        <f>SUM(BMH:SOS!AZ121)</f>
        <v>0</v>
      </c>
      <c r="BA121" s="371">
        <f t="shared" si="58"/>
        <v>0</v>
      </c>
      <c r="BB121" s="371"/>
      <c r="BC121" s="371">
        <f>SUM(BMH:SOS!BC121)</f>
        <v>0</v>
      </c>
      <c r="BD121" s="371">
        <f t="shared" si="59"/>
        <v>0</v>
      </c>
      <c r="BE121" s="371">
        <f>SUM(BMH:SOS!BE121)</f>
        <v>0</v>
      </c>
      <c r="BF121" s="371">
        <f>SUM(BMH:SOS!BF121)</f>
        <v>0</v>
      </c>
      <c r="BG121" s="371">
        <f>SUM(BMH:SOS!BG121)</f>
        <v>0</v>
      </c>
      <c r="BH121" s="371">
        <f>SUM(BMH:SOS!BH121)</f>
        <v>0</v>
      </c>
      <c r="BI121" s="371">
        <f t="shared" si="60"/>
        <v>0</v>
      </c>
      <c r="BJ121" s="371"/>
      <c r="BK121" s="371">
        <f>SUM(BMH:SOS!BK121)</f>
        <v>0</v>
      </c>
      <c r="BL121" s="371">
        <f t="shared" si="61"/>
        <v>0</v>
      </c>
      <c r="BM121" s="371">
        <f>SUM(BMH:SOS!BM121)</f>
        <v>0</v>
      </c>
      <c r="BN121" s="371">
        <f>SUM(BMH:SOS!BN121)</f>
        <v>0</v>
      </c>
      <c r="BO121" s="371">
        <f>SUM(BMH:SOS!BO121)</f>
        <v>0</v>
      </c>
      <c r="BP121" s="371">
        <f>SUM(BMH:SOS!BP121)</f>
        <v>0</v>
      </c>
      <c r="BQ121" s="371">
        <f>SUM(BMH:SOS!BQ121)</f>
        <v>0</v>
      </c>
      <c r="BR121" s="371">
        <f>SUM(BMH:SOS!BR121)</f>
        <v>0</v>
      </c>
      <c r="BS121" s="371">
        <f>SUM(BMH:SOS!BS121)</f>
        <v>0</v>
      </c>
      <c r="BT121" s="371">
        <f>SUM(BMH:SOS!BT121)</f>
        <v>0</v>
      </c>
      <c r="BU121" s="371">
        <f>SUM(BMH:SOS!BU121)</f>
        <v>0</v>
      </c>
      <c r="BV121" s="371">
        <f>SUM(BMH:SOS!BV121)</f>
        <v>0</v>
      </c>
      <c r="BW121" s="371">
        <f t="shared" si="62"/>
        <v>0</v>
      </c>
      <c r="BX121" s="371"/>
      <c r="BY121" s="371">
        <f>SUM(BMH:SOS!BY121)</f>
        <v>0</v>
      </c>
      <c r="BZ121" s="371">
        <f t="shared" si="63"/>
        <v>0</v>
      </c>
    </row>
    <row r="122" spans="1:104" s="249" customFormat="1" x14ac:dyDescent="0.3">
      <c r="A122" s="249" t="s">
        <v>271</v>
      </c>
      <c r="E122" s="249">
        <v>0</v>
      </c>
      <c r="F122" s="249">
        <v>0</v>
      </c>
      <c r="G122" s="249">
        <v>0</v>
      </c>
      <c r="H122" s="249">
        <v>0</v>
      </c>
      <c r="I122" s="260">
        <f t="shared" si="72"/>
        <v>0</v>
      </c>
      <c r="K122" s="249">
        <v>0</v>
      </c>
      <c r="L122" s="249">
        <f t="shared" si="73"/>
        <v>0</v>
      </c>
      <c r="M122" s="249">
        <v>0</v>
      </c>
      <c r="N122" s="249">
        <v>0</v>
      </c>
      <c r="P122" s="256">
        <f>SUM(BMH:SOS!P122)</f>
        <v>0</v>
      </c>
      <c r="Q122" s="256">
        <f>SUM(BMH:SOS!Q122)</f>
        <v>0</v>
      </c>
      <c r="R122" s="256">
        <f>SUM(BMH:SOS!R122)</f>
        <v>0</v>
      </c>
      <c r="S122" s="256">
        <f>SUM(BMH:SOS!S122)</f>
        <v>0</v>
      </c>
      <c r="T122" s="256">
        <f>SUM(BMH:SOS!T122)</f>
        <v>0</v>
      </c>
      <c r="U122" s="256">
        <f>SUM(BMH:SOS!U122)</f>
        <v>0</v>
      </c>
      <c r="V122" s="256">
        <f>SUM(BMH:SOS!V122)</f>
        <v>0</v>
      </c>
      <c r="W122" s="256">
        <f t="shared" si="54"/>
        <v>0</v>
      </c>
      <c r="X122" s="256"/>
      <c r="Y122" s="256">
        <f>SUM(BMH:SOS!Y122)</f>
        <v>0</v>
      </c>
      <c r="Z122" s="256">
        <f t="shared" si="55"/>
        <v>0</v>
      </c>
      <c r="AA122" s="256">
        <f>SUM(BMH:SOS!AA122)</f>
        <v>0</v>
      </c>
      <c r="AB122" s="256">
        <f>SUM(BMH:SOS!AB122)</f>
        <v>0</v>
      </c>
      <c r="AC122" s="256">
        <f>SUM(BMH:SOS!AC122)</f>
        <v>0</v>
      </c>
      <c r="AD122" s="256">
        <f>SUM(BMH:SOS!AD122)</f>
        <v>0</v>
      </c>
      <c r="AE122" s="256">
        <f t="shared" si="56"/>
        <v>0</v>
      </c>
      <c r="AF122" s="256"/>
      <c r="AG122" s="256">
        <f>SUM(BMH:SOS!AG122)</f>
        <v>0</v>
      </c>
      <c r="AH122" s="256">
        <f t="shared" si="57"/>
        <v>0</v>
      </c>
      <c r="AI122" s="249">
        <v>0</v>
      </c>
      <c r="AJ122" s="249">
        <v>0</v>
      </c>
      <c r="AK122" s="249">
        <v>0</v>
      </c>
      <c r="AL122" s="249">
        <v>0</v>
      </c>
      <c r="AM122" s="249">
        <v>0</v>
      </c>
      <c r="AN122" s="249">
        <v>0</v>
      </c>
      <c r="AO122" s="373">
        <v>0</v>
      </c>
      <c r="AP122" s="373">
        <v>0</v>
      </c>
      <c r="AQ122" s="373">
        <v>0</v>
      </c>
      <c r="AR122" s="373">
        <v>0</v>
      </c>
      <c r="AS122" s="371">
        <f t="shared" si="74"/>
        <v>0</v>
      </c>
      <c r="AT122" s="373"/>
      <c r="AU122" s="373">
        <v>0</v>
      </c>
      <c r="AV122" s="371">
        <f t="shared" si="75"/>
        <v>0</v>
      </c>
      <c r="AW122" s="371">
        <f>SUM(BMH:SOS!AW122)</f>
        <v>0</v>
      </c>
      <c r="AX122" s="371">
        <f>SUM(BMH:SOS!AX122)</f>
        <v>0</v>
      </c>
      <c r="AY122" s="371">
        <f>SUM(BMH:SOS!AY122)</f>
        <v>0</v>
      </c>
      <c r="AZ122" s="371">
        <f>SUM(BMH:SOS!AZ122)</f>
        <v>0</v>
      </c>
      <c r="BA122" s="371">
        <f t="shared" si="58"/>
        <v>0</v>
      </c>
      <c r="BB122" s="371"/>
      <c r="BC122" s="371">
        <f>SUM(BMH:SOS!BC122)</f>
        <v>0</v>
      </c>
      <c r="BD122" s="371">
        <f t="shared" si="59"/>
        <v>0</v>
      </c>
      <c r="BE122" s="371">
        <f>SUM(BMH:SOS!BE122)</f>
        <v>0</v>
      </c>
      <c r="BF122" s="371">
        <f>SUM(BMH:SOS!BF122)</f>
        <v>0</v>
      </c>
      <c r="BG122" s="371">
        <f>SUM(BMH:SOS!BG122)</f>
        <v>0</v>
      </c>
      <c r="BH122" s="371">
        <f>SUM(BMH:SOS!BH122)</f>
        <v>0</v>
      </c>
      <c r="BI122" s="371">
        <f t="shared" si="60"/>
        <v>0</v>
      </c>
      <c r="BJ122" s="371"/>
      <c r="BK122" s="371">
        <f>SUM(BMH:SOS!BK122)</f>
        <v>0</v>
      </c>
      <c r="BL122" s="371">
        <f t="shared" si="61"/>
        <v>0</v>
      </c>
      <c r="BM122" s="371">
        <f>SUM(BMH:SOS!BM122)</f>
        <v>0</v>
      </c>
      <c r="BN122" s="371">
        <f>SUM(BMH:SOS!BN122)</f>
        <v>0</v>
      </c>
      <c r="BO122" s="371">
        <f>SUM(BMH:SOS!BO122)</f>
        <v>0</v>
      </c>
      <c r="BP122" s="371">
        <f>SUM(BMH:SOS!BP122)</f>
        <v>0</v>
      </c>
      <c r="BQ122" s="371">
        <f>SUM(BMH:SOS!BQ122)</f>
        <v>0</v>
      </c>
      <c r="BR122" s="371">
        <f>SUM(BMH:SOS!BR122)</f>
        <v>0</v>
      </c>
      <c r="BS122" s="371">
        <f>SUM(BMH:SOS!BS122)</f>
        <v>0</v>
      </c>
      <c r="BT122" s="371">
        <f>SUM(BMH:SOS!BT122)</f>
        <v>0</v>
      </c>
      <c r="BU122" s="371">
        <f>SUM(BMH:SOS!BU122)</f>
        <v>0</v>
      </c>
      <c r="BV122" s="371">
        <f>SUM(BMH:SOS!BV122)</f>
        <v>0</v>
      </c>
      <c r="BW122" s="371">
        <f t="shared" si="62"/>
        <v>0</v>
      </c>
      <c r="BX122" s="371"/>
      <c r="BY122" s="371">
        <f>SUM(BMH:SOS!BY122)</f>
        <v>0</v>
      </c>
      <c r="BZ122" s="371">
        <f t="shared" si="63"/>
        <v>0</v>
      </c>
    </row>
    <row r="123" spans="1:104" s="253" customFormat="1" x14ac:dyDescent="0.3">
      <c r="A123" s="253" t="s">
        <v>272</v>
      </c>
      <c r="E123" s="253">
        <f>SUM(E124:E131)</f>
        <v>0</v>
      </c>
      <c r="F123" s="253">
        <f t="shared" ref="F123:BQ123" si="127">SUM(F124:F131)</f>
        <v>0</v>
      </c>
      <c r="G123" s="253">
        <f t="shared" si="127"/>
        <v>0</v>
      </c>
      <c r="H123" s="253">
        <f t="shared" si="127"/>
        <v>0</v>
      </c>
      <c r="I123" s="253">
        <f t="shared" si="127"/>
        <v>0</v>
      </c>
      <c r="J123" s="253">
        <f t="shared" si="127"/>
        <v>0</v>
      </c>
      <c r="K123" s="253">
        <f t="shared" si="127"/>
        <v>0</v>
      </c>
      <c r="L123" s="253">
        <f t="shared" si="127"/>
        <v>0</v>
      </c>
      <c r="M123" s="253">
        <f t="shared" si="127"/>
        <v>0</v>
      </c>
      <c r="N123" s="253">
        <f t="shared" si="127"/>
        <v>0</v>
      </c>
      <c r="O123" s="253">
        <f t="shared" si="127"/>
        <v>0</v>
      </c>
      <c r="P123" s="253">
        <f t="shared" si="127"/>
        <v>0</v>
      </c>
      <c r="Q123" s="253">
        <f t="shared" si="127"/>
        <v>0</v>
      </c>
      <c r="R123" s="253">
        <f t="shared" si="127"/>
        <v>0</v>
      </c>
      <c r="S123" s="253">
        <f t="shared" si="127"/>
        <v>0</v>
      </c>
      <c r="T123" s="253">
        <f t="shared" si="127"/>
        <v>0</v>
      </c>
      <c r="U123" s="253">
        <f t="shared" si="127"/>
        <v>0</v>
      </c>
      <c r="V123" s="253">
        <f t="shared" si="127"/>
        <v>0</v>
      </c>
      <c r="W123" s="253">
        <f t="shared" si="127"/>
        <v>0</v>
      </c>
      <c r="X123" s="253">
        <f t="shared" si="127"/>
        <v>0</v>
      </c>
      <c r="Y123" s="253">
        <f t="shared" si="127"/>
        <v>0</v>
      </c>
      <c r="Z123" s="253">
        <f t="shared" si="127"/>
        <v>0</v>
      </c>
      <c r="AA123" s="253">
        <f t="shared" si="127"/>
        <v>0</v>
      </c>
      <c r="AB123" s="253">
        <f t="shared" si="127"/>
        <v>0</v>
      </c>
      <c r="AC123" s="253">
        <f t="shared" si="127"/>
        <v>0</v>
      </c>
      <c r="AD123" s="253">
        <f t="shared" si="127"/>
        <v>0</v>
      </c>
      <c r="AE123" s="253">
        <f t="shared" si="127"/>
        <v>0</v>
      </c>
      <c r="AF123" s="253">
        <f t="shared" si="127"/>
        <v>0</v>
      </c>
      <c r="AG123" s="253">
        <f t="shared" si="127"/>
        <v>0</v>
      </c>
      <c r="AH123" s="253">
        <f t="shared" si="127"/>
        <v>0</v>
      </c>
      <c r="AI123" s="253">
        <f t="shared" si="127"/>
        <v>0</v>
      </c>
      <c r="AJ123" s="253">
        <f t="shared" si="127"/>
        <v>0</v>
      </c>
      <c r="AK123" s="253">
        <f t="shared" si="127"/>
        <v>0</v>
      </c>
      <c r="AL123" s="253">
        <f t="shared" si="127"/>
        <v>0</v>
      </c>
      <c r="AM123" s="253">
        <f t="shared" si="127"/>
        <v>0</v>
      </c>
      <c r="AN123" s="253">
        <f t="shared" si="127"/>
        <v>0</v>
      </c>
      <c r="AO123" s="253">
        <f t="shared" si="127"/>
        <v>0</v>
      </c>
      <c r="AP123" s="253">
        <f t="shared" si="127"/>
        <v>0</v>
      </c>
      <c r="AQ123" s="253">
        <f t="shared" si="127"/>
        <v>0</v>
      </c>
      <c r="AR123" s="253">
        <f t="shared" si="127"/>
        <v>0</v>
      </c>
      <c r="AS123" s="253">
        <f t="shared" si="127"/>
        <v>0</v>
      </c>
      <c r="AT123" s="253">
        <f t="shared" si="127"/>
        <v>0</v>
      </c>
      <c r="AU123" s="253">
        <f t="shared" si="127"/>
        <v>0</v>
      </c>
      <c r="AV123" s="253">
        <f t="shared" si="127"/>
        <v>0</v>
      </c>
      <c r="AW123" s="253">
        <f t="shared" si="127"/>
        <v>0</v>
      </c>
      <c r="AX123" s="253">
        <f t="shared" si="127"/>
        <v>0</v>
      </c>
      <c r="AY123" s="253">
        <f t="shared" si="127"/>
        <v>0</v>
      </c>
      <c r="AZ123" s="253">
        <f t="shared" si="127"/>
        <v>0</v>
      </c>
      <c r="BA123" s="253">
        <f t="shared" si="127"/>
        <v>0</v>
      </c>
      <c r="BB123" s="253">
        <f t="shared" si="127"/>
        <v>0</v>
      </c>
      <c r="BC123" s="253">
        <f t="shared" si="127"/>
        <v>0</v>
      </c>
      <c r="BD123" s="253">
        <f t="shared" si="127"/>
        <v>0</v>
      </c>
      <c r="BE123" s="253">
        <f t="shared" si="127"/>
        <v>0</v>
      </c>
      <c r="BF123" s="253">
        <f t="shared" si="127"/>
        <v>0</v>
      </c>
      <c r="BG123" s="253">
        <f t="shared" si="127"/>
        <v>0</v>
      </c>
      <c r="BH123" s="253">
        <f t="shared" si="127"/>
        <v>0</v>
      </c>
      <c r="BI123" s="253">
        <f t="shared" si="127"/>
        <v>0</v>
      </c>
      <c r="BJ123" s="253">
        <f t="shared" si="127"/>
        <v>0</v>
      </c>
      <c r="BK123" s="253">
        <f t="shared" si="127"/>
        <v>0</v>
      </c>
      <c r="BL123" s="253">
        <f t="shared" si="127"/>
        <v>0</v>
      </c>
      <c r="BM123" s="253" t="e">
        <f t="shared" si="127"/>
        <v>#DIV/0!</v>
      </c>
      <c r="BN123" s="253" t="e">
        <f t="shared" si="127"/>
        <v>#DIV/0!</v>
      </c>
      <c r="BO123" s="253">
        <f t="shared" si="127"/>
        <v>0</v>
      </c>
      <c r="BP123" s="253">
        <f t="shared" si="127"/>
        <v>0</v>
      </c>
      <c r="BQ123" s="253" t="e">
        <f t="shared" si="127"/>
        <v>#DIV/0!</v>
      </c>
      <c r="BR123" s="253">
        <f t="shared" ref="BR123:BZ123" si="128">SUM(BR124:BR131)</f>
        <v>0</v>
      </c>
      <c r="BS123" s="253">
        <f t="shared" si="128"/>
        <v>0</v>
      </c>
      <c r="BT123" s="253">
        <f t="shared" si="128"/>
        <v>0</v>
      </c>
      <c r="BU123" s="253">
        <f t="shared" si="128"/>
        <v>0</v>
      </c>
      <c r="BV123" s="253">
        <f t="shared" si="128"/>
        <v>0</v>
      </c>
      <c r="BW123" s="253">
        <f t="shared" si="128"/>
        <v>0</v>
      </c>
      <c r="BX123" s="253">
        <f t="shared" si="128"/>
        <v>0</v>
      </c>
      <c r="BY123" s="253">
        <f t="shared" si="128"/>
        <v>0</v>
      </c>
      <c r="BZ123" s="253">
        <f t="shared" si="128"/>
        <v>0</v>
      </c>
      <c r="CA123" s="253">
        <v>0</v>
      </c>
      <c r="CB123" s="253">
        <v>0</v>
      </c>
      <c r="CC123" s="253">
        <v>0</v>
      </c>
      <c r="CD123" s="253">
        <v>0</v>
      </c>
      <c r="CE123" s="253">
        <v>0</v>
      </c>
      <c r="CF123" s="253">
        <v>0</v>
      </c>
    </row>
    <row r="124" spans="1:104" s="316" customFormat="1" ht="73.95" customHeight="1" x14ac:dyDescent="0.25">
      <c r="A124" s="312" t="s">
        <v>273</v>
      </c>
      <c r="B124" s="303" t="s">
        <v>274</v>
      </c>
      <c r="C124" s="313" t="s">
        <v>275</v>
      </c>
      <c r="D124" s="314" t="s">
        <v>276</v>
      </c>
      <c r="E124" s="256">
        <v>0</v>
      </c>
      <c r="F124" s="256">
        <v>0</v>
      </c>
      <c r="G124" s="256">
        <v>0</v>
      </c>
      <c r="H124" s="256">
        <v>0</v>
      </c>
      <c r="I124" s="260">
        <f t="shared" si="72"/>
        <v>0</v>
      </c>
      <c r="J124" s="256"/>
      <c r="K124" s="256">
        <v>0</v>
      </c>
      <c r="L124" s="256">
        <f t="shared" si="73"/>
        <v>0</v>
      </c>
      <c r="M124" s="256">
        <v>0</v>
      </c>
      <c r="N124" s="256">
        <v>0</v>
      </c>
      <c r="O124" s="256"/>
      <c r="P124" s="256">
        <f>SUM(BMH:SOS!P124)</f>
        <v>0</v>
      </c>
      <c r="Q124" s="256">
        <f>SUM(BMH:SOS!Q124)</f>
        <v>0</v>
      </c>
      <c r="R124" s="256">
        <f>SUM(BMH:SOS!R124)</f>
        <v>0</v>
      </c>
      <c r="S124" s="256">
        <f>SUM(BMH:SOS!S124)</f>
        <v>0</v>
      </c>
      <c r="T124" s="256">
        <f>SUM(BMH:SOS!T124)</f>
        <v>0</v>
      </c>
      <c r="U124" s="256">
        <f>SUM(BMH:SOS!U124)</f>
        <v>0</v>
      </c>
      <c r="V124" s="256">
        <f>SUM(BMH:SOS!V124)</f>
        <v>0</v>
      </c>
      <c r="W124" s="256">
        <f t="shared" si="54"/>
        <v>0</v>
      </c>
      <c r="X124" s="256"/>
      <c r="Y124" s="256">
        <f>SUM(BMH:SOS!Y124)</f>
        <v>0</v>
      </c>
      <c r="Z124" s="256">
        <f t="shared" si="55"/>
        <v>0</v>
      </c>
      <c r="AA124" s="256">
        <f>SUM(BMH:SOS!AA124)</f>
        <v>0</v>
      </c>
      <c r="AB124" s="256">
        <f>SUM(BMH:SOS!AB124)</f>
        <v>0</v>
      </c>
      <c r="AC124" s="256">
        <f>SUM(BMH:SOS!AC124)</f>
        <v>0</v>
      </c>
      <c r="AD124" s="256">
        <f>SUM(BMH:SOS!AD124)</f>
        <v>0</v>
      </c>
      <c r="AE124" s="256">
        <f t="shared" si="56"/>
        <v>0</v>
      </c>
      <c r="AF124" s="256"/>
      <c r="AG124" s="256">
        <f>SUM(BMH:SOS!AG124)</f>
        <v>0</v>
      </c>
      <c r="AH124" s="256">
        <f t="shared" si="57"/>
        <v>0</v>
      </c>
      <c r="AI124" s="256">
        <v>0</v>
      </c>
      <c r="AJ124" s="256">
        <v>0</v>
      </c>
      <c r="AK124" s="256">
        <v>0</v>
      </c>
      <c r="AL124" s="256">
        <v>0</v>
      </c>
      <c r="AM124" s="256">
        <v>0</v>
      </c>
      <c r="AN124" s="256">
        <v>0</v>
      </c>
      <c r="AO124" s="371">
        <v>0</v>
      </c>
      <c r="AP124" s="371">
        <v>0</v>
      </c>
      <c r="AQ124" s="371">
        <v>0</v>
      </c>
      <c r="AR124" s="371">
        <v>0</v>
      </c>
      <c r="AS124" s="371">
        <f t="shared" si="74"/>
        <v>0</v>
      </c>
      <c r="AT124" s="371"/>
      <c r="AU124" s="371">
        <v>0</v>
      </c>
      <c r="AV124" s="371">
        <f t="shared" si="75"/>
        <v>0</v>
      </c>
      <c r="AW124" s="371">
        <f>SUM(BMH:SOS!AW124)</f>
        <v>0</v>
      </c>
      <c r="AX124" s="371">
        <f>SUM(BMH:SOS!AX124)</f>
        <v>0</v>
      </c>
      <c r="AY124" s="371">
        <f>SUM(BMH:SOS!AY124)</f>
        <v>0</v>
      </c>
      <c r="AZ124" s="371">
        <f>SUM(BMH:SOS!AZ124)</f>
        <v>0</v>
      </c>
      <c r="BA124" s="371">
        <f t="shared" si="58"/>
        <v>0</v>
      </c>
      <c r="BB124" s="371"/>
      <c r="BC124" s="371">
        <f>SUM(BMH:SOS!BC124)</f>
        <v>0</v>
      </c>
      <c r="BD124" s="371">
        <f t="shared" si="59"/>
        <v>0</v>
      </c>
      <c r="BE124" s="371">
        <f>SUM(BMH:SOS!BE124)</f>
        <v>0</v>
      </c>
      <c r="BF124" s="371">
        <f>SUM(BMH:SOS!BF124)</f>
        <v>0</v>
      </c>
      <c r="BG124" s="371">
        <f>SUM(BMH:SOS!BG124)</f>
        <v>0</v>
      </c>
      <c r="BH124" s="371">
        <f>SUM(BMH:SOS!BH124)</f>
        <v>0</v>
      </c>
      <c r="BI124" s="371">
        <f t="shared" si="60"/>
        <v>0</v>
      </c>
      <c r="BJ124" s="371"/>
      <c r="BK124" s="371">
        <f>SUM(BMH:SOS!BK124)</f>
        <v>0</v>
      </c>
      <c r="BL124" s="371">
        <f t="shared" si="61"/>
        <v>0</v>
      </c>
      <c r="BM124" s="371" t="e">
        <f>SUM(BMH:SOS!BM124)</f>
        <v>#DIV/0!</v>
      </c>
      <c r="BN124" s="371" t="e">
        <f>SUM(BMH:SOS!BN124)</f>
        <v>#DIV/0!</v>
      </c>
      <c r="BO124" s="371">
        <f>SUM(BMH:SOS!BO124)</f>
        <v>0</v>
      </c>
      <c r="BP124" s="371">
        <f>SUM(BMH:SOS!BP124)</f>
        <v>0</v>
      </c>
      <c r="BQ124" s="371" t="e">
        <f>SUM(BMH:SOS!BQ124)</f>
        <v>#DIV/0!</v>
      </c>
      <c r="BR124" s="371">
        <f>SUM(BMH:SOS!BR124)</f>
        <v>0</v>
      </c>
      <c r="BS124" s="371">
        <f>SUM(BMH:SOS!BS124)</f>
        <v>0</v>
      </c>
      <c r="BT124" s="371">
        <f>SUM(BMH:SOS!BT124)</f>
        <v>0</v>
      </c>
      <c r="BU124" s="371">
        <f>SUM(BMH:SOS!BU124)</f>
        <v>0</v>
      </c>
      <c r="BV124" s="371">
        <f>SUM(BMH:SOS!BV124)</f>
        <v>0</v>
      </c>
      <c r="BW124" s="371">
        <f t="shared" si="62"/>
        <v>0</v>
      </c>
      <c r="BX124" s="371"/>
      <c r="BY124" s="371">
        <f>SUM(BMH:SOS!BY124)</f>
        <v>0</v>
      </c>
      <c r="BZ124" s="371">
        <f t="shared" si="63"/>
        <v>0</v>
      </c>
      <c r="CA124" s="303"/>
      <c r="CB124" s="303"/>
      <c r="CC124" s="303"/>
      <c r="CD124" s="303"/>
      <c r="CE124" s="303"/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1.6" customHeight="1" x14ac:dyDescent="0.25">
      <c r="A125" s="301" t="s">
        <v>277</v>
      </c>
      <c r="B125" s="317" t="s">
        <v>278</v>
      </c>
      <c r="C125" s="318" t="s">
        <v>279</v>
      </c>
      <c r="D125" s="319" t="s">
        <v>280</v>
      </c>
      <c r="E125" s="256">
        <v>0</v>
      </c>
      <c r="F125" s="256">
        <v>0</v>
      </c>
      <c r="G125" s="256">
        <v>0</v>
      </c>
      <c r="H125" s="256">
        <v>0</v>
      </c>
      <c r="I125" s="260">
        <f t="shared" si="72"/>
        <v>0</v>
      </c>
      <c r="J125" s="256"/>
      <c r="K125" s="256">
        <v>0</v>
      </c>
      <c r="L125" s="256">
        <f t="shared" si="73"/>
        <v>0</v>
      </c>
      <c r="M125" s="256">
        <v>0</v>
      </c>
      <c r="N125" s="256">
        <v>0</v>
      </c>
      <c r="O125" s="256"/>
      <c r="P125" s="256">
        <f>SUM(BMH:SOS!P125)</f>
        <v>0</v>
      </c>
      <c r="Q125" s="256">
        <f>SUM(BMH:SOS!Q125)</f>
        <v>0</v>
      </c>
      <c r="R125" s="256">
        <f>SUM(BMH:SOS!R125)</f>
        <v>0</v>
      </c>
      <c r="S125" s="256">
        <f>SUM(BMH:SOS!S125)</f>
        <v>0</v>
      </c>
      <c r="T125" s="256">
        <f>SUM(BMH:SOS!T125)</f>
        <v>0</v>
      </c>
      <c r="U125" s="256">
        <f>SUM(BMH:SOS!U125)</f>
        <v>0</v>
      </c>
      <c r="V125" s="256">
        <f>SUM(BMH:SOS!V125)</f>
        <v>0</v>
      </c>
      <c r="W125" s="256">
        <f t="shared" si="54"/>
        <v>0</v>
      </c>
      <c r="X125" s="256"/>
      <c r="Y125" s="256">
        <f>SUM(BMH:SOS!Y125)</f>
        <v>0</v>
      </c>
      <c r="Z125" s="256">
        <f t="shared" si="55"/>
        <v>0</v>
      </c>
      <c r="AA125" s="256">
        <f>SUM(BMH:SOS!AA125)</f>
        <v>0</v>
      </c>
      <c r="AB125" s="256">
        <f>SUM(BMH:SOS!AB125)</f>
        <v>0</v>
      </c>
      <c r="AC125" s="256">
        <f>SUM(BMH:SOS!AC125)</f>
        <v>0</v>
      </c>
      <c r="AD125" s="256">
        <f>SUM(BMH:SOS!AD125)</f>
        <v>0</v>
      </c>
      <c r="AE125" s="256">
        <f t="shared" si="56"/>
        <v>0</v>
      </c>
      <c r="AF125" s="256"/>
      <c r="AG125" s="256">
        <f>SUM(BMH:SOS!AG125)</f>
        <v>0</v>
      </c>
      <c r="AH125" s="256">
        <f t="shared" si="57"/>
        <v>0</v>
      </c>
      <c r="AI125" s="256">
        <v>0</v>
      </c>
      <c r="AJ125" s="256">
        <v>0</v>
      </c>
      <c r="AK125" s="256">
        <v>0</v>
      </c>
      <c r="AL125" s="256">
        <v>0</v>
      </c>
      <c r="AM125" s="256">
        <v>0</v>
      </c>
      <c r="AN125" s="256">
        <v>0</v>
      </c>
      <c r="AO125" s="371">
        <v>0</v>
      </c>
      <c r="AP125" s="371">
        <v>0</v>
      </c>
      <c r="AQ125" s="371">
        <v>0</v>
      </c>
      <c r="AR125" s="371">
        <v>0</v>
      </c>
      <c r="AS125" s="371">
        <f t="shared" si="74"/>
        <v>0</v>
      </c>
      <c r="AT125" s="371"/>
      <c r="AU125" s="371">
        <v>0</v>
      </c>
      <c r="AV125" s="371">
        <f t="shared" si="75"/>
        <v>0</v>
      </c>
      <c r="AW125" s="371">
        <f>SUM(BMH:SOS!AW125)</f>
        <v>0</v>
      </c>
      <c r="AX125" s="371">
        <f>SUM(BMH:SOS!AX125)</f>
        <v>0</v>
      </c>
      <c r="AY125" s="371">
        <f>SUM(BMH:SOS!AY125)</f>
        <v>0</v>
      </c>
      <c r="AZ125" s="371">
        <f>SUM(BMH:SOS!AZ125)</f>
        <v>0</v>
      </c>
      <c r="BA125" s="371">
        <f t="shared" si="58"/>
        <v>0</v>
      </c>
      <c r="BB125" s="371"/>
      <c r="BC125" s="371">
        <f>SUM(BMH:SOS!BC125)</f>
        <v>0</v>
      </c>
      <c r="BD125" s="371">
        <f t="shared" si="59"/>
        <v>0</v>
      </c>
      <c r="BE125" s="371">
        <f>SUM(BMH:SOS!BE125)</f>
        <v>0</v>
      </c>
      <c r="BF125" s="371">
        <f>SUM(BMH:SOS!BF125)</f>
        <v>0</v>
      </c>
      <c r="BG125" s="371">
        <f>SUM(BMH:SOS!BG125)</f>
        <v>0</v>
      </c>
      <c r="BH125" s="371">
        <f>SUM(BMH:SOS!BH125)</f>
        <v>0</v>
      </c>
      <c r="BI125" s="371">
        <f t="shared" si="60"/>
        <v>0</v>
      </c>
      <c r="BJ125" s="371"/>
      <c r="BK125" s="371">
        <f>SUM(BMH:SOS!BK125)</f>
        <v>0</v>
      </c>
      <c r="BL125" s="371">
        <f t="shared" si="61"/>
        <v>0</v>
      </c>
      <c r="BM125" s="371" t="e">
        <f>SUM(BMH:SOS!BM125)</f>
        <v>#DIV/0!</v>
      </c>
      <c r="BN125" s="371" t="e">
        <f>SUM(BMH:SOS!BN125)</f>
        <v>#DIV/0!</v>
      </c>
      <c r="BO125" s="371">
        <f>SUM(BMH:SOS!BO125)</f>
        <v>0</v>
      </c>
      <c r="BP125" s="371">
        <f>SUM(BMH:SOS!BP125)</f>
        <v>0</v>
      </c>
      <c r="BQ125" s="371" t="e">
        <f>SUM(BMH:SOS!BQ125)</f>
        <v>#DIV/0!</v>
      </c>
      <c r="BR125" s="371">
        <f>SUM(BMH:SOS!BR125)</f>
        <v>0</v>
      </c>
      <c r="BS125" s="371">
        <f>SUM(BMH:SOS!BS125)</f>
        <v>0</v>
      </c>
      <c r="BT125" s="371">
        <f>SUM(BMH:SOS!BT125)</f>
        <v>0</v>
      </c>
      <c r="BU125" s="371">
        <f>SUM(BMH:SOS!BU125)</f>
        <v>0</v>
      </c>
      <c r="BV125" s="371">
        <f>SUM(BMH:SOS!BV125)</f>
        <v>0</v>
      </c>
      <c r="BW125" s="371">
        <f t="shared" si="62"/>
        <v>0</v>
      </c>
      <c r="BX125" s="371"/>
      <c r="BY125" s="371">
        <f>SUM(BMH:SOS!BY125)</f>
        <v>0</v>
      </c>
      <c r="BZ125" s="371">
        <f t="shared" si="63"/>
        <v>0</v>
      </c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x14ac:dyDescent="0.3">
      <c r="A126" s="301" t="s">
        <v>281</v>
      </c>
      <c r="B126" s="301" t="s">
        <v>282</v>
      </c>
      <c r="C126" s="301" t="s">
        <v>283</v>
      </c>
      <c r="D126" s="296" t="s">
        <v>180</v>
      </c>
      <c r="E126" s="256">
        <v>0</v>
      </c>
      <c r="F126" s="256">
        <v>0</v>
      </c>
      <c r="G126" s="256">
        <v>0</v>
      </c>
      <c r="H126" s="256">
        <v>0</v>
      </c>
      <c r="I126" s="260">
        <f t="shared" si="72"/>
        <v>0</v>
      </c>
      <c r="J126" s="256"/>
      <c r="K126" s="256">
        <v>0</v>
      </c>
      <c r="L126" s="256">
        <f t="shared" si="73"/>
        <v>0</v>
      </c>
      <c r="M126" s="256">
        <v>0</v>
      </c>
      <c r="N126" s="256">
        <v>0</v>
      </c>
      <c r="O126" s="256"/>
      <c r="P126" s="256">
        <f>SUM(BMH:SOS!P126)</f>
        <v>0</v>
      </c>
      <c r="Q126" s="256">
        <f>SUM(BMH:SOS!Q126)</f>
        <v>0</v>
      </c>
      <c r="R126" s="256">
        <f>SUM(BMH:SOS!R126)</f>
        <v>0</v>
      </c>
      <c r="S126" s="256">
        <f>SUM(BMH:SOS!S126)</f>
        <v>0</v>
      </c>
      <c r="T126" s="256">
        <f>SUM(BMH:SOS!T126)</f>
        <v>0</v>
      </c>
      <c r="U126" s="256">
        <f>SUM(BMH:SOS!U126)</f>
        <v>0</v>
      </c>
      <c r="V126" s="256">
        <f>SUM(BMH:SOS!V126)</f>
        <v>0</v>
      </c>
      <c r="W126" s="256">
        <f t="shared" si="54"/>
        <v>0</v>
      </c>
      <c r="X126" s="256"/>
      <c r="Y126" s="256">
        <f>SUM(BMH:SOS!Y126)</f>
        <v>0</v>
      </c>
      <c r="Z126" s="256">
        <f t="shared" si="55"/>
        <v>0</v>
      </c>
      <c r="AA126" s="256">
        <f>SUM(BMH:SOS!AA126)</f>
        <v>0</v>
      </c>
      <c r="AB126" s="256">
        <f>SUM(BMH:SOS!AB126)</f>
        <v>0</v>
      </c>
      <c r="AC126" s="256">
        <f>SUM(BMH:SOS!AC126)</f>
        <v>0</v>
      </c>
      <c r="AD126" s="256">
        <f>SUM(BMH:SOS!AD126)</f>
        <v>0</v>
      </c>
      <c r="AE126" s="256">
        <f t="shared" si="56"/>
        <v>0</v>
      </c>
      <c r="AF126" s="256"/>
      <c r="AG126" s="256">
        <f>SUM(BMH:SOS!AG126)</f>
        <v>0</v>
      </c>
      <c r="AH126" s="256">
        <f t="shared" si="57"/>
        <v>0</v>
      </c>
      <c r="AI126" s="256">
        <v>0</v>
      </c>
      <c r="AJ126" s="256">
        <v>0</v>
      </c>
      <c r="AK126" s="256">
        <v>0</v>
      </c>
      <c r="AL126" s="256">
        <v>0</v>
      </c>
      <c r="AM126" s="256">
        <v>0</v>
      </c>
      <c r="AN126" s="256">
        <v>0</v>
      </c>
      <c r="AO126" s="371">
        <v>0</v>
      </c>
      <c r="AP126" s="371">
        <v>0</v>
      </c>
      <c r="AQ126" s="371">
        <v>0</v>
      </c>
      <c r="AR126" s="371">
        <v>0</v>
      </c>
      <c r="AS126" s="371">
        <f t="shared" si="74"/>
        <v>0</v>
      </c>
      <c r="AT126" s="371"/>
      <c r="AU126" s="371">
        <v>0</v>
      </c>
      <c r="AV126" s="371">
        <f t="shared" si="75"/>
        <v>0</v>
      </c>
      <c r="AW126" s="371">
        <f>SUM(BMH:SOS!AW126)</f>
        <v>0</v>
      </c>
      <c r="AX126" s="371">
        <f>SUM(BMH:SOS!AX126)</f>
        <v>0</v>
      </c>
      <c r="AY126" s="371">
        <f>SUM(BMH:SOS!AY126)</f>
        <v>0</v>
      </c>
      <c r="AZ126" s="371">
        <f>SUM(BMH:SOS!AZ126)</f>
        <v>0</v>
      </c>
      <c r="BA126" s="371">
        <f t="shared" si="58"/>
        <v>0</v>
      </c>
      <c r="BB126" s="371"/>
      <c r="BC126" s="371">
        <f>SUM(BMH:SOS!BC126)</f>
        <v>0</v>
      </c>
      <c r="BD126" s="371">
        <f t="shared" si="59"/>
        <v>0</v>
      </c>
      <c r="BE126" s="371">
        <f>SUM(BMH:SOS!BE126)</f>
        <v>0</v>
      </c>
      <c r="BF126" s="371">
        <f>SUM(BMH:SOS!BF126)</f>
        <v>0</v>
      </c>
      <c r="BG126" s="371">
        <f>SUM(BMH:SOS!BG126)</f>
        <v>0</v>
      </c>
      <c r="BH126" s="371">
        <f>SUM(BMH:SOS!BH126)</f>
        <v>0</v>
      </c>
      <c r="BI126" s="371">
        <f t="shared" si="60"/>
        <v>0</v>
      </c>
      <c r="BJ126" s="371"/>
      <c r="BK126" s="371">
        <f>SUM(BMH:SOS!BK126)</f>
        <v>0</v>
      </c>
      <c r="BL126" s="371">
        <f t="shared" si="61"/>
        <v>0</v>
      </c>
      <c r="BM126" s="371" t="e">
        <f>SUM(BMH:SOS!BM126)</f>
        <v>#DIV/0!</v>
      </c>
      <c r="BN126" s="371" t="e">
        <f>SUM(BMH:SOS!BN126)</f>
        <v>#DIV/0!</v>
      </c>
      <c r="BO126" s="371">
        <f>SUM(BMH:SOS!BO126)</f>
        <v>0</v>
      </c>
      <c r="BP126" s="371">
        <f>SUM(BMH:SOS!BP126)</f>
        <v>0</v>
      </c>
      <c r="BQ126" s="371" t="e">
        <f>SUM(BMH:SOS!BQ126)</f>
        <v>#DIV/0!</v>
      </c>
      <c r="BR126" s="371">
        <f>SUM(BMH:SOS!BR126)</f>
        <v>0</v>
      </c>
      <c r="BS126" s="371">
        <f>SUM(BMH:SOS!BS126)</f>
        <v>0</v>
      </c>
      <c r="BT126" s="371">
        <f>SUM(BMH:SOS!BT126)</f>
        <v>0</v>
      </c>
      <c r="BU126" s="371">
        <f>SUM(BMH:SOS!BU126)</f>
        <v>0</v>
      </c>
      <c r="BV126" s="371">
        <f>SUM(BMH:SOS!BV126)</f>
        <v>0</v>
      </c>
      <c r="BW126" s="371">
        <f t="shared" si="62"/>
        <v>0</v>
      </c>
      <c r="BX126" s="371"/>
      <c r="BY126" s="371">
        <f>SUM(BMH:SOS!BY126)</f>
        <v>0</v>
      </c>
      <c r="BZ126" s="371">
        <f t="shared" si="63"/>
        <v>0</v>
      </c>
      <c r="CA126" s="265"/>
      <c r="CB126" s="265"/>
      <c r="CC126" s="265"/>
      <c r="CD126" s="265"/>
      <c r="CE126" s="265"/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x14ac:dyDescent="0.3">
      <c r="A127" s="301" t="s">
        <v>284</v>
      </c>
      <c r="B127" s="320" t="s">
        <v>285</v>
      </c>
      <c r="C127" s="301" t="s">
        <v>283</v>
      </c>
      <c r="D127" s="296" t="s">
        <v>180</v>
      </c>
      <c r="E127" s="256">
        <v>0</v>
      </c>
      <c r="F127" s="256">
        <v>0</v>
      </c>
      <c r="G127" s="256">
        <v>0</v>
      </c>
      <c r="H127" s="256">
        <v>0</v>
      </c>
      <c r="I127" s="260">
        <f t="shared" si="72"/>
        <v>0</v>
      </c>
      <c r="J127" s="256"/>
      <c r="K127" s="256">
        <v>0</v>
      </c>
      <c r="L127" s="256">
        <f t="shared" si="73"/>
        <v>0</v>
      </c>
      <c r="M127" s="256">
        <v>0</v>
      </c>
      <c r="N127" s="256">
        <v>0</v>
      </c>
      <c r="O127" s="256"/>
      <c r="P127" s="256">
        <f>SUM(BMH:SOS!P127)</f>
        <v>0</v>
      </c>
      <c r="Q127" s="256">
        <f>SUM(BMH:SOS!Q127)</f>
        <v>0</v>
      </c>
      <c r="R127" s="256">
        <f>SUM(BMH:SOS!R127)</f>
        <v>0</v>
      </c>
      <c r="S127" s="256">
        <f>SUM(BMH:SOS!S127)</f>
        <v>0</v>
      </c>
      <c r="T127" s="256">
        <f>SUM(BMH:SOS!T127)</f>
        <v>0</v>
      </c>
      <c r="U127" s="256">
        <f>SUM(BMH:SOS!U127)</f>
        <v>0</v>
      </c>
      <c r="V127" s="256">
        <f>SUM(BMH:SOS!V127)</f>
        <v>0</v>
      </c>
      <c r="W127" s="256">
        <f t="shared" si="54"/>
        <v>0</v>
      </c>
      <c r="X127" s="256"/>
      <c r="Y127" s="256">
        <f>SUM(BMH:SOS!Y127)</f>
        <v>0</v>
      </c>
      <c r="Z127" s="256">
        <f t="shared" si="55"/>
        <v>0</v>
      </c>
      <c r="AA127" s="256">
        <f>SUM(BMH:SOS!AA127)</f>
        <v>0</v>
      </c>
      <c r="AB127" s="256">
        <f>SUM(BMH:SOS!AB127)</f>
        <v>0</v>
      </c>
      <c r="AC127" s="256">
        <f>SUM(BMH:SOS!AC127)</f>
        <v>0</v>
      </c>
      <c r="AD127" s="256">
        <f>SUM(BMH:SOS!AD127)</f>
        <v>0</v>
      </c>
      <c r="AE127" s="256">
        <f t="shared" si="56"/>
        <v>0</v>
      </c>
      <c r="AF127" s="256"/>
      <c r="AG127" s="256">
        <f>SUM(BMH:SOS!AG127)</f>
        <v>0</v>
      </c>
      <c r="AH127" s="256">
        <f t="shared" si="57"/>
        <v>0</v>
      </c>
      <c r="AI127" s="256">
        <v>0</v>
      </c>
      <c r="AJ127" s="256">
        <v>0</v>
      </c>
      <c r="AK127" s="256">
        <v>0</v>
      </c>
      <c r="AL127" s="256">
        <v>0</v>
      </c>
      <c r="AM127" s="256">
        <v>0</v>
      </c>
      <c r="AN127" s="256">
        <v>0</v>
      </c>
      <c r="AO127" s="371">
        <v>0</v>
      </c>
      <c r="AP127" s="371">
        <v>0</v>
      </c>
      <c r="AQ127" s="371">
        <v>0</v>
      </c>
      <c r="AR127" s="371">
        <v>0</v>
      </c>
      <c r="AS127" s="371">
        <f t="shared" si="74"/>
        <v>0</v>
      </c>
      <c r="AT127" s="371"/>
      <c r="AU127" s="371">
        <v>0</v>
      </c>
      <c r="AV127" s="371">
        <f t="shared" si="75"/>
        <v>0</v>
      </c>
      <c r="AW127" s="371">
        <f>SUM(BMH:SOS!AW127)</f>
        <v>0</v>
      </c>
      <c r="AX127" s="371">
        <f>SUM(BMH:SOS!AX127)</f>
        <v>0</v>
      </c>
      <c r="AY127" s="371">
        <f>SUM(BMH:SOS!AY127)</f>
        <v>0</v>
      </c>
      <c r="AZ127" s="371">
        <f>SUM(BMH:SOS!AZ127)</f>
        <v>0</v>
      </c>
      <c r="BA127" s="371">
        <f t="shared" si="58"/>
        <v>0</v>
      </c>
      <c r="BB127" s="371"/>
      <c r="BC127" s="371">
        <f>SUM(BMH:SOS!BC127)</f>
        <v>0</v>
      </c>
      <c r="BD127" s="371">
        <f t="shared" si="59"/>
        <v>0</v>
      </c>
      <c r="BE127" s="371">
        <f>SUM(BMH:SOS!BE127)</f>
        <v>0</v>
      </c>
      <c r="BF127" s="371">
        <f>SUM(BMH:SOS!BF127)</f>
        <v>0</v>
      </c>
      <c r="BG127" s="371">
        <f>SUM(BMH:SOS!BG127)</f>
        <v>0</v>
      </c>
      <c r="BH127" s="371">
        <f>SUM(BMH:SOS!BH127)</f>
        <v>0</v>
      </c>
      <c r="BI127" s="371">
        <f t="shared" si="60"/>
        <v>0</v>
      </c>
      <c r="BJ127" s="371"/>
      <c r="BK127" s="371">
        <f>SUM(BMH:SOS!BK127)</f>
        <v>0</v>
      </c>
      <c r="BL127" s="371">
        <f t="shared" si="61"/>
        <v>0</v>
      </c>
      <c r="BM127" s="371" t="e">
        <f>SUM(BMH:SOS!BM127)</f>
        <v>#DIV/0!</v>
      </c>
      <c r="BN127" s="371" t="e">
        <f>SUM(BMH:SOS!BN127)</f>
        <v>#DIV/0!</v>
      </c>
      <c r="BO127" s="371">
        <f>SUM(BMH:SOS!BO127)</f>
        <v>0</v>
      </c>
      <c r="BP127" s="371">
        <f>SUM(BMH:SOS!BP127)</f>
        <v>0</v>
      </c>
      <c r="BQ127" s="371" t="e">
        <f>SUM(BMH:SOS!BQ127)</f>
        <v>#DIV/0!</v>
      </c>
      <c r="BR127" s="371">
        <f>SUM(BMH:SOS!BR127)</f>
        <v>0</v>
      </c>
      <c r="BS127" s="371">
        <f>SUM(BMH:SOS!BS127)</f>
        <v>0</v>
      </c>
      <c r="BT127" s="371">
        <f>SUM(BMH:SOS!BT127)</f>
        <v>0</v>
      </c>
      <c r="BU127" s="371">
        <f>SUM(BMH:SOS!BU127)</f>
        <v>0</v>
      </c>
      <c r="BV127" s="371">
        <f>SUM(BMH:SOS!BV127)</f>
        <v>0</v>
      </c>
      <c r="BW127" s="371">
        <f t="shared" si="62"/>
        <v>0</v>
      </c>
      <c r="BX127" s="371"/>
      <c r="BY127" s="371">
        <f>SUM(BMH:SOS!BY127)</f>
        <v>0</v>
      </c>
      <c r="BZ127" s="371">
        <f t="shared" si="63"/>
        <v>0</v>
      </c>
      <c r="CA127" s="265"/>
      <c r="CB127" s="265"/>
      <c r="CC127" s="265"/>
      <c r="CD127" s="265"/>
      <c r="CE127" s="265"/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50000000000003" customHeight="1" x14ac:dyDescent="0.3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v>0</v>
      </c>
      <c r="F128" s="256">
        <v>0</v>
      </c>
      <c r="G128" s="256">
        <v>0</v>
      </c>
      <c r="H128" s="256">
        <v>0</v>
      </c>
      <c r="I128" s="260">
        <f t="shared" si="72"/>
        <v>0</v>
      </c>
      <c r="J128" s="256"/>
      <c r="K128" s="256">
        <v>0</v>
      </c>
      <c r="L128" s="256">
        <f t="shared" si="73"/>
        <v>0</v>
      </c>
      <c r="M128" s="256">
        <v>0</v>
      </c>
      <c r="N128" s="256">
        <v>0</v>
      </c>
      <c r="O128" s="256"/>
      <c r="P128" s="256">
        <f>SUM(BMH:SOS!P128)</f>
        <v>0</v>
      </c>
      <c r="Q128" s="256">
        <f>SUM(BMH:SOS!Q128)</f>
        <v>0</v>
      </c>
      <c r="R128" s="256">
        <f>SUM(BMH:SOS!R128)</f>
        <v>0</v>
      </c>
      <c r="S128" s="256">
        <f>SUM(BMH:SOS!S128)</f>
        <v>0</v>
      </c>
      <c r="T128" s="256">
        <f>SUM(BMH:SOS!T128)</f>
        <v>0</v>
      </c>
      <c r="U128" s="256">
        <f>SUM(BMH:SOS!U128)</f>
        <v>0</v>
      </c>
      <c r="V128" s="256">
        <f>SUM(BMH:SOS!V128)</f>
        <v>0</v>
      </c>
      <c r="W128" s="256">
        <f t="shared" si="54"/>
        <v>0</v>
      </c>
      <c r="X128" s="256"/>
      <c r="Y128" s="256">
        <f>SUM(BMH:SOS!Y128)</f>
        <v>0</v>
      </c>
      <c r="Z128" s="256">
        <f t="shared" si="55"/>
        <v>0</v>
      </c>
      <c r="AA128" s="256">
        <f>SUM(BMH:SOS!AA128)</f>
        <v>0</v>
      </c>
      <c r="AB128" s="256">
        <f>SUM(BMH:SOS!AB128)</f>
        <v>0</v>
      </c>
      <c r="AC128" s="256">
        <f>SUM(BMH:SOS!AC128)</f>
        <v>0</v>
      </c>
      <c r="AD128" s="256">
        <f>SUM(BMH:SOS!AD128)</f>
        <v>0</v>
      </c>
      <c r="AE128" s="256">
        <f t="shared" si="56"/>
        <v>0</v>
      </c>
      <c r="AF128" s="256"/>
      <c r="AG128" s="256">
        <f>SUM(BMH:SOS!AG128)</f>
        <v>0</v>
      </c>
      <c r="AH128" s="256">
        <f t="shared" si="57"/>
        <v>0</v>
      </c>
      <c r="AI128" s="256">
        <v>0</v>
      </c>
      <c r="AJ128" s="256">
        <v>0</v>
      </c>
      <c r="AK128" s="256">
        <v>0</v>
      </c>
      <c r="AL128" s="256">
        <v>0</v>
      </c>
      <c r="AM128" s="256">
        <v>0</v>
      </c>
      <c r="AN128" s="256">
        <v>0</v>
      </c>
      <c r="AO128" s="371">
        <v>0</v>
      </c>
      <c r="AP128" s="371">
        <v>0</v>
      </c>
      <c r="AQ128" s="371">
        <v>0</v>
      </c>
      <c r="AR128" s="371">
        <v>0</v>
      </c>
      <c r="AS128" s="371">
        <f t="shared" si="74"/>
        <v>0</v>
      </c>
      <c r="AT128" s="371"/>
      <c r="AU128" s="371">
        <v>0</v>
      </c>
      <c r="AV128" s="371">
        <f t="shared" si="75"/>
        <v>0</v>
      </c>
      <c r="AW128" s="371">
        <f>SUM(BMH:SOS!AW128)</f>
        <v>0</v>
      </c>
      <c r="AX128" s="371">
        <f>SUM(BMH:SOS!AX128)</f>
        <v>0</v>
      </c>
      <c r="AY128" s="371">
        <f>SUM(BMH:SOS!AY128)</f>
        <v>0</v>
      </c>
      <c r="AZ128" s="371">
        <f>SUM(BMH:SOS!AZ128)</f>
        <v>0</v>
      </c>
      <c r="BA128" s="371">
        <f t="shared" si="58"/>
        <v>0</v>
      </c>
      <c r="BB128" s="371"/>
      <c r="BC128" s="371">
        <f>SUM(BMH:SOS!BC128)</f>
        <v>0</v>
      </c>
      <c r="BD128" s="371">
        <f t="shared" si="59"/>
        <v>0</v>
      </c>
      <c r="BE128" s="371">
        <f>SUM(BMH:SOS!BE128)</f>
        <v>0</v>
      </c>
      <c r="BF128" s="371">
        <f>SUM(BMH:SOS!BF128)</f>
        <v>0</v>
      </c>
      <c r="BG128" s="371">
        <f>SUM(BMH:SOS!BG128)</f>
        <v>0</v>
      </c>
      <c r="BH128" s="371">
        <f>SUM(BMH:SOS!BH128)</f>
        <v>0</v>
      </c>
      <c r="BI128" s="371">
        <f t="shared" si="60"/>
        <v>0</v>
      </c>
      <c r="BJ128" s="371"/>
      <c r="BK128" s="371">
        <f>SUM(BMH:SOS!BK128)</f>
        <v>0</v>
      </c>
      <c r="BL128" s="371">
        <f t="shared" si="61"/>
        <v>0</v>
      </c>
      <c r="BM128" s="371" t="e">
        <f>SUM(BMH:SOS!BM128)</f>
        <v>#DIV/0!</v>
      </c>
      <c r="BN128" s="371" t="e">
        <f>SUM(BMH:SOS!BN128)</f>
        <v>#DIV/0!</v>
      </c>
      <c r="BO128" s="371">
        <f>SUM(BMH:SOS!BO128)</f>
        <v>0</v>
      </c>
      <c r="BP128" s="371">
        <f>SUM(BMH:SOS!BP128)</f>
        <v>0</v>
      </c>
      <c r="BQ128" s="371" t="e">
        <f>SUM(BMH:SOS!BQ128)</f>
        <v>#DIV/0!</v>
      </c>
      <c r="BR128" s="371">
        <f>SUM(BMH:SOS!BR128)</f>
        <v>0</v>
      </c>
      <c r="BS128" s="371">
        <f>SUM(BMH:SOS!BS128)</f>
        <v>0</v>
      </c>
      <c r="BT128" s="371">
        <f>SUM(BMH:SOS!BT128)</f>
        <v>0</v>
      </c>
      <c r="BU128" s="371">
        <f>SUM(BMH:SOS!BU128)</f>
        <v>0</v>
      </c>
      <c r="BV128" s="371">
        <f>SUM(BMH:SOS!BV128)</f>
        <v>0</v>
      </c>
      <c r="BW128" s="371">
        <f t="shared" si="62"/>
        <v>0</v>
      </c>
      <c r="BX128" s="371"/>
      <c r="BY128" s="371">
        <f>SUM(BMH:SOS!BY128)</f>
        <v>0</v>
      </c>
      <c r="BZ128" s="371">
        <f t="shared" si="63"/>
        <v>0</v>
      </c>
      <c r="CA128" s="265"/>
      <c r="CB128" s="265"/>
      <c r="CC128" s="265"/>
      <c r="CD128" s="265"/>
      <c r="CE128" s="265"/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x14ac:dyDescent="0.3">
      <c r="A129" s="301" t="s">
        <v>289</v>
      </c>
      <c r="B129" s="320" t="s">
        <v>282</v>
      </c>
      <c r="C129" s="301" t="s">
        <v>283</v>
      </c>
      <c r="D129" s="296" t="s">
        <v>180</v>
      </c>
      <c r="E129" s="256">
        <v>0</v>
      </c>
      <c r="F129" s="256">
        <v>0</v>
      </c>
      <c r="G129" s="256">
        <v>0</v>
      </c>
      <c r="H129" s="256">
        <v>0</v>
      </c>
      <c r="I129" s="260">
        <f t="shared" si="72"/>
        <v>0</v>
      </c>
      <c r="J129" s="256"/>
      <c r="K129" s="256">
        <v>0</v>
      </c>
      <c r="L129" s="256">
        <f t="shared" si="73"/>
        <v>0</v>
      </c>
      <c r="M129" s="256">
        <v>0</v>
      </c>
      <c r="N129" s="256">
        <v>0</v>
      </c>
      <c r="O129" s="256"/>
      <c r="P129" s="256">
        <f>SUM(BMH:SOS!P129)</f>
        <v>0</v>
      </c>
      <c r="Q129" s="256">
        <f>SUM(BMH:SOS!Q129)</f>
        <v>0</v>
      </c>
      <c r="R129" s="256">
        <f>SUM(BMH:SOS!R129)</f>
        <v>0</v>
      </c>
      <c r="S129" s="256">
        <f>SUM(BMH:SOS!S129)</f>
        <v>0</v>
      </c>
      <c r="T129" s="256">
        <f>SUM(BMH:SOS!T129)</f>
        <v>0</v>
      </c>
      <c r="U129" s="256">
        <f>SUM(BMH:SOS!U129)</f>
        <v>0</v>
      </c>
      <c r="V129" s="256">
        <f>SUM(BMH:SOS!V129)</f>
        <v>0</v>
      </c>
      <c r="W129" s="256">
        <f t="shared" si="54"/>
        <v>0</v>
      </c>
      <c r="X129" s="256"/>
      <c r="Y129" s="256">
        <f>SUM(BMH:SOS!Y129)</f>
        <v>0</v>
      </c>
      <c r="Z129" s="256">
        <f t="shared" si="55"/>
        <v>0</v>
      </c>
      <c r="AA129" s="256">
        <f>SUM(BMH:SOS!AA129)</f>
        <v>0</v>
      </c>
      <c r="AB129" s="256">
        <f>SUM(BMH:SOS!AB129)</f>
        <v>0</v>
      </c>
      <c r="AC129" s="256">
        <f>SUM(BMH:SOS!AC129)</f>
        <v>0</v>
      </c>
      <c r="AD129" s="256">
        <f>SUM(BMH:SOS!AD129)</f>
        <v>0</v>
      </c>
      <c r="AE129" s="256">
        <f t="shared" si="56"/>
        <v>0</v>
      </c>
      <c r="AF129" s="256"/>
      <c r="AG129" s="256">
        <f>SUM(BMH:SOS!AG129)</f>
        <v>0</v>
      </c>
      <c r="AH129" s="256">
        <f t="shared" si="57"/>
        <v>0</v>
      </c>
      <c r="AI129" s="256">
        <v>0</v>
      </c>
      <c r="AJ129" s="256">
        <v>0</v>
      </c>
      <c r="AK129" s="256">
        <v>0</v>
      </c>
      <c r="AL129" s="256">
        <v>0</v>
      </c>
      <c r="AM129" s="256">
        <v>0</v>
      </c>
      <c r="AN129" s="256">
        <v>0</v>
      </c>
      <c r="AO129" s="371">
        <v>0</v>
      </c>
      <c r="AP129" s="371">
        <v>0</v>
      </c>
      <c r="AQ129" s="371">
        <v>0</v>
      </c>
      <c r="AR129" s="371">
        <v>0</v>
      </c>
      <c r="AS129" s="371">
        <f t="shared" si="74"/>
        <v>0</v>
      </c>
      <c r="AT129" s="371"/>
      <c r="AU129" s="371">
        <v>0</v>
      </c>
      <c r="AV129" s="371">
        <f t="shared" si="75"/>
        <v>0</v>
      </c>
      <c r="AW129" s="371">
        <f>SUM(BMH:SOS!AW129)</f>
        <v>0</v>
      </c>
      <c r="AX129" s="371">
        <f>SUM(BMH:SOS!AX129)</f>
        <v>0</v>
      </c>
      <c r="AY129" s="371">
        <f>SUM(BMH:SOS!AY129)</f>
        <v>0</v>
      </c>
      <c r="AZ129" s="371">
        <f>SUM(BMH:SOS!AZ129)</f>
        <v>0</v>
      </c>
      <c r="BA129" s="371">
        <f t="shared" si="58"/>
        <v>0</v>
      </c>
      <c r="BB129" s="371"/>
      <c r="BC129" s="371">
        <f>SUM(BMH:SOS!BC129)</f>
        <v>0</v>
      </c>
      <c r="BD129" s="371">
        <f t="shared" si="59"/>
        <v>0</v>
      </c>
      <c r="BE129" s="371">
        <f>SUM(BMH:SOS!BE129)</f>
        <v>0</v>
      </c>
      <c r="BF129" s="371">
        <f>SUM(BMH:SOS!BF129)</f>
        <v>0</v>
      </c>
      <c r="BG129" s="371">
        <f>SUM(BMH:SOS!BG129)</f>
        <v>0</v>
      </c>
      <c r="BH129" s="371">
        <f>SUM(BMH:SOS!BH129)</f>
        <v>0</v>
      </c>
      <c r="BI129" s="371">
        <f t="shared" si="60"/>
        <v>0</v>
      </c>
      <c r="BJ129" s="371"/>
      <c r="BK129" s="371">
        <f>SUM(BMH:SOS!BK129)</f>
        <v>0</v>
      </c>
      <c r="BL129" s="371">
        <f t="shared" si="61"/>
        <v>0</v>
      </c>
      <c r="BM129" s="371" t="e">
        <f>SUM(BMH:SOS!BM129)</f>
        <v>#DIV/0!</v>
      </c>
      <c r="BN129" s="371" t="e">
        <f>SUM(BMH:SOS!BN129)</f>
        <v>#DIV/0!</v>
      </c>
      <c r="BO129" s="371">
        <f>SUM(BMH:SOS!BO129)</f>
        <v>0</v>
      </c>
      <c r="BP129" s="371">
        <f>SUM(BMH:SOS!BP129)</f>
        <v>0</v>
      </c>
      <c r="BQ129" s="371" t="e">
        <f>SUM(BMH:SOS!BQ129)</f>
        <v>#DIV/0!</v>
      </c>
      <c r="BR129" s="371">
        <f>SUM(BMH:SOS!BR129)</f>
        <v>0</v>
      </c>
      <c r="BS129" s="371">
        <f>SUM(BMH:SOS!BS129)</f>
        <v>0</v>
      </c>
      <c r="BT129" s="371">
        <f>SUM(BMH:SOS!BT129)</f>
        <v>0</v>
      </c>
      <c r="BU129" s="371">
        <f>SUM(BMH:SOS!BU129)</f>
        <v>0</v>
      </c>
      <c r="BV129" s="371">
        <f>SUM(BMH:SOS!BV129)</f>
        <v>0</v>
      </c>
      <c r="BW129" s="371">
        <f t="shared" si="62"/>
        <v>0</v>
      </c>
      <c r="BX129" s="371"/>
      <c r="BY129" s="371">
        <f>SUM(BMH:SOS!BY129)</f>
        <v>0</v>
      </c>
      <c r="BZ129" s="371">
        <f t="shared" si="63"/>
        <v>0</v>
      </c>
      <c r="CA129" s="265"/>
      <c r="CB129" s="265"/>
      <c r="CC129" s="265"/>
      <c r="CD129" s="265"/>
      <c r="CE129" s="265"/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x14ac:dyDescent="0.3">
      <c r="A130" s="301" t="s">
        <v>290</v>
      </c>
      <c r="B130" s="320" t="s">
        <v>291</v>
      </c>
      <c r="C130" s="301" t="s">
        <v>283</v>
      </c>
      <c r="D130" s="296" t="s">
        <v>180</v>
      </c>
      <c r="E130" s="256">
        <v>0</v>
      </c>
      <c r="F130" s="256">
        <v>0</v>
      </c>
      <c r="G130" s="256">
        <v>0</v>
      </c>
      <c r="H130" s="256">
        <v>0</v>
      </c>
      <c r="I130" s="260">
        <f t="shared" si="72"/>
        <v>0</v>
      </c>
      <c r="J130" s="256"/>
      <c r="K130" s="256">
        <v>0</v>
      </c>
      <c r="L130" s="256">
        <f t="shared" si="73"/>
        <v>0</v>
      </c>
      <c r="M130" s="256">
        <v>0</v>
      </c>
      <c r="N130" s="256">
        <v>0</v>
      </c>
      <c r="O130" s="256"/>
      <c r="P130" s="256">
        <f>SUM(BMH:SOS!P130)</f>
        <v>0</v>
      </c>
      <c r="Q130" s="256">
        <f>SUM(BMH:SOS!Q130)</f>
        <v>0</v>
      </c>
      <c r="R130" s="256">
        <f>SUM(BMH:SOS!R130)</f>
        <v>0</v>
      </c>
      <c r="S130" s="256">
        <f>SUM(BMH:SOS!S130)</f>
        <v>0</v>
      </c>
      <c r="T130" s="256">
        <f>SUM(BMH:SOS!T130)</f>
        <v>0</v>
      </c>
      <c r="U130" s="256">
        <f>SUM(BMH:SOS!U130)</f>
        <v>0</v>
      </c>
      <c r="V130" s="256">
        <f>SUM(BMH:SOS!V130)</f>
        <v>0</v>
      </c>
      <c r="W130" s="256">
        <f t="shared" si="54"/>
        <v>0</v>
      </c>
      <c r="X130" s="256"/>
      <c r="Y130" s="256">
        <f>SUM(BMH:SOS!Y130)</f>
        <v>0</v>
      </c>
      <c r="Z130" s="256">
        <f t="shared" si="55"/>
        <v>0</v>
      </c>
      <c r="AA130" s="256">
        <f>SUM(BMH:SOS!AA130)</f>
        <v>0</v>
      </c>
      <c r="AB130" s="256">
        <f>SUM(BMH:SOS!AB130)</f>
        <v>0</v>
      </c>
      <c r="AC130" s="256">
        <f>SUM(BMH:SOS!AC130)</f>
        <v>0</v>
      </c>
      <c r="AD130" s="256">
        <f>SUM(BMH:SOS!AD130)</f>
        <v>0</v>
      </c>
      <c r="AE130" s="256">
        <f t="shared" si="56"/>
        <v>0</v>
      </c>
      <c r="AF130" s="256"/>
      <c r="AG130" s="256">
        <f>SUM(BMH:SOS!AG130)</f>
        <v>0</v>
      </c>
      <c r="AH130" s="256">
        <f t="shared" si="57"/>
        <v>0</v>
      </c>
      <c r="AI130" s="256">
        <v>0</v>
      </c>
      <c r="AJ130" s="256">
        <v>0</v>
      </c>
      <c r="AK130" s="256">
        <v>0</v>
      </c>
      <c r="AL130" s="256">
        <v>0</v>
      </c>
      <c r="AM130" s="256">
        <v>0</v>
      </c>
      <c r="AN130" s="256">
        <v>0</v>
      </c>
      <c r="AO130" s="371">
        <v>0</v>
      </c>
      <c r="AP130" s="371">
        <v>0</v>
      </c>
      <c r="AQ130" s="371">
        <v>0</v>
      </c>
      <c r="AR130" s="371">
        <v>0</v>
      </c>
      <c r="AS130" s="371">
        <f t="shared" si="74"/>
        <v>0</v>
      </c>
      <c r="AT130" s="371"/>
      <c r="AU130" s="371">
        <v>0</v>
      </c>
      <c r="AV130" s="371">
        <f t="shared" si="75"/>
        <v>0</v>
      </c>
      <c r="AW130" s="371">
        <f>SUM(BMH:SOS!AW130)</f>
        <v>0</v>
      </c>
      <c r="AX130" s="371">
        <f>SUM(BMH:SOS!AX130)</f>
        <v>0</v>
      </c>
      <c r="AY130" s="371">
        <f>SUM(BMH:SOS!AY130)</f>
        <v>0</v>
      </c>
      <c r="AZ130" s="371">
        <f>SUM(BMH:SOS!AZ130)</f>
        <v>0</v>
      </c>
      <c r="BA130" s="371">
        <f t="shared" si="58"/>
        <v>0</v>
      </c>
      <c r="BB130" s="371"/>
      <c r="BC130" s="371">
        <f>SUM(BMH:SOS!BC130)</f>
        <v>0</v>
      </c>
      <c r="BD130" s="371">
        <f t="shared" si="59"/>
        <v>0</v>
      </c>
      <c r="BE130" s="371">
        <f>SUM(BMH:SOS!BE130)</f>
        <v>0</v>
      </c>
      <c r="BF130" s="371">
        <f>SUM(BMH:SOS!BF130)</f>
        <v>0</v>
      </c>
      <c r="BG130" s="371">
        <f>SUM(BMH:SOS!BG130)</f>
        <v>0</v>
      </c>
      <c r="BH130" s="371">
        <f>SUM(BMH:SOS!BH130)</f>
        <v>0</v>
      </c>
      <c r="BI130" s="371">
        <f t="shared" si="60"/>
        <v>0</v>
      </c>
      <c r="BJ130" s="371"/>
      <c r="BK130" s="371">
        <f>SUM(BMH:SOS!BK130)</f>
        <v>0</v>
      </c>
      <c r="BL130" s="371">
        <f t="shared" si="61"/>
        <v>0</v>
      </c>
      <c r="BM130" s="371" t="e">
        <f>SUM(BMH:SOS!BM130)</f>
        <v>#DIV/0!</v>
      </c>
      <c r="BN130" s="371" t="e">
        <f>SUM(BMH:SOS!BN130)</f>
        <v>#DIV/0!</v>
      </c>
      <c r="BO130" s="371">
        <f>SUM(BMH:SOS!BO130)</f>
        <v>0</v>
      </c>
      <c r="BP130" s="371">
        <f>SUM(BMH:SOS!BP130)</f>
        <v>0</v>
      </c>
      <c r="BQ130" s="371" t="e">
        <f>SUM(BMH:SOS!BQ130)</f>
        <v>#DIV/0!</v>
      </c>
      <c r="BR130" s="371">
        <f>SUM(BMH:SOS!BR130)</f>
        <v>0</v>
      </c>
      <c r="BS130" s="371">
        <f>SUM(BMH:SOS!BS130)</f>
        <v>0</v>
      </c>
      <c r="BT130" s="371">
        <f>SUM(BMH:SOS!BT130)</f>
        <v>0</v>
      </c>
      <c r="BU130" s="371">
        <f>SUM(BMH:SOS!BU130)</f>
        <v>0</v>
      </c>
      <c r="BV130" s="371">
        <f>SUM(BMH:SOS!BV130)</f>
        <v>0</v>
      </c>
      <c r="BW130" s="371">
        <f t="shared" si="62"/>
        <v>0</v>
      </c>
      <c r="BX130" s="371"/>
      <c r="BY130" s="371">
        <f>SUM(BMH:SOS!BY130)</f>
        <v>0</v>
      </c>
      <c r="BZ130" s="371">
        <f t="shared" si="63"/>
        <v>0</v>
      </c>
      <c r="CA130" s="265"/>
      <c r="CB130" s="265"/>
      <c r="CC130" s="265"/>
      <c r="CD130" s="265"/>
      <c r="CE130" s="265"/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25">
      <c r="A131" s="256"/>
      <c r="B131" s="257"/>
      <c r="C131" s="256"/>
      <c r="D131" s="258"/>
      <c r="E131" s="256">
        <v>0</v>
      </c>
      <c r="F131" s="256">
        <v>0</v>
      </c>
      <c r="G131" s="256">
        <v>0</v>
      </c>
      <c r="H131" s="256">
        <v>0</v>
      </c>
      <c r="I131" s="260">
        <f t="shared" si="72"/>
        <v>0</v>
      </c>
      <c r="J131" s="256"/>
      <c r="K131" s="256">
        <v>0</v>
      </c>
      <c r="L131" s="256">
        <f t="shared" si="73"/>
        <v>0</v>
      </c>
      <c r="M131" s="256">
        <v>0</v>
      </c>
      <c r="N131" s="256">
        <v>0</v>
      </c>
      <c r="O131" s="256"/>
      <c r="P131" s="256">
        <f>SUM(BMH:SOS!P131)</f>
        <v>0</v>
      </c>
      <c r="Q131" s="256">
        <f>SUM(BMH:SOS!Q131)</f>
        <v>0</v>
      </c>
      <c r="R131" s="256">
        <f>SUM(BMH:SOS!R131)</f>
        <v>0</v>
      </c>
      <c r="S131" s="256">
        <f>SUM(BMH:SOS!S131)</f>
        <v>0</v>
      </c>
      <c r="T131" s="256">
        <f>SUM(BMH:SOS!T131)</f>
        <v>0</v>
      </c>
      <c r="U131" s="256">
        <f>SUM(BMH:SOS!U131)</f>
        <v>0</v>
      </c>
      <c r="V131" s="256">
        <f>SUM(BMH:SOS!V131)</f>
        <v>0</v>
      </c>
      <c r="W131" s="256">
        <f t="shared" si="54"/>
        <v>0</v>
      </c>
      <c r="X131" s="256"/>
      <c r="Y131" s="256">
        <f>SUM(BMH:SOS!Y131)</f>
        <v>0</v>
      </c>
      <c r="Z131" s="256">
        <f t="shared" si="55"/>
        <v>0</v>
      </c>
      <c r="AA131" s="256">
        <f>SUM(BMH:SOS!AA131)</f>
        <v>0</v>
      </c>
      <c r="AB131" s="256">
        <f>SUM(BMH:SOS!AB131)</f>
        <v>0</v>
      </c>
      <c r="AC131" s="256">
        <f>SUM(BMH:SOS!AC131)</f>
        <v>0</v>
      </c>
      <c r="AD131" s="256">
        <f>SUM(BMH:SOS!AD131)</f>
        <v>0</v>
      </c>
      <c r="AE131" s="256">
        <f t="shared" si="56"/>
        <v>0</v>
      </c>
      <c r="AF131" s="256"/>
      <c r="AG131" s="256">
        <f>SUM(BMH:SOS!AG131)</f>
        <v>0</v>
      </c>
      <c r="AH131" s="256">
        <f t="shared" si="57"/>
        <v>0</v>
      </c>
      <c r="AI131" s="256">
        <v>0</v>
      </c>
      <c r="AJ131" s="256">
        <v>0</v>
      </c>
      <c r="AK131" s="256">
        <v>0</v>
      </c>
      <c r="AL131" s="256">
        <v>0</v>
      </c>
      <c r="AM131" s="256">
        <v>0</v>
      </c>
      <c r="AN131" s="256">
        <v>0</v>
      </c>
      <c r="AO131" s="371">
        <v>0</v>
      </c>
      <c r="AP131" s="371">
        <v>0</v>
      </c>
      <c r="AQ131" s="371">
        <v>0</v>
      </c>
      <c r="AR131" s="371">
        <v>0</v>
      </c>
      <c r="AS131" s="371">
        <f t="shared" si="74"/>
        <v>0</v>
      </c>
      <c r="AT131" s="371"/>
      <c r="AU131" s="371">
        <v>0</v>
      </c>
      <c r="AV131" s="371">
        <f t="shared" si="75"/>
        <v>0</v>
      </c>
      <c r="AW131" s="371">
        <f>SUM(BMH:SOS!AW131)</f>
        <v>0</v>
      </c>
      <c r="AX131" s="371">
        <f>SUM(BMH:SOS!AX131)</f>
        <v>0</v>
      </c>
      <c r="AY131" s="371">
        <f>SUM(BMH:SOS!AY131)</f>
        <v>0</v>
      </c>
      <c r="AZ131" s="371">
        <f>SUM(BMH:SOS!AZ131)</f>
        <v>0</v>
      </c>
      <c r="BA131" s="371">
        <f t="shared" si="58"/>
        <v>0</v>
      </c>
      <c r="BB131" s="371"/>
      <c r="BC131" s="371">
        <f>SUM(BMH:SOS!BC131)</f>
        <v>0</v>
      </c>
      <c r="BD131" s="371">
        <f t="shared" si="59"/>
        <v>0</v>
      </c>
      <c r="BE131" s="371">
        <f>SUM(BMH:SOS!BE131)</f>
        <v>0</v>
      </c>
      <c r="BF131" s="371">
        <f>SUM(BMH:SOS!BF131)</f>
        <v>0</v>
      </c>
      <c r="BG131" s="371">
        <f>SUM(BMH:SOS!BG131)</f>
        <v>0</v>
      </c>
      <c r="BH131" s="371">
        <f>SUM(BMH:SOS!BH131)</f>
        <v>0</v>
      </c>
      <c r="BI131" s="371">
        <f t="shared" si="60"/>
        <v>0</v>
      </c>
      <c r="BJ131" s="371"/>
      <c r="BK131" s="371">
        <f>SUM(BMH:SOS!BK131)</f>
        <v>0</v>
      </c>
      <c r="BL131" s="371">
        <f t="shared" si="61"/>
        <v>0</v>
      </c>
      <c r="BM131" s="371" t="e">
        <f>SUM(BMH:SOS!BM131)</f>
        <v>#DIV/0!</v>
      </c>
      <c r="BN131" s="371" t="e">
        <f>SUM(BMH:SOS!BN131)</f>
        <v>#DIV/0!</v>
      </c>
      <c r="BO131" s="371">
        <f>SUM(BMH:SOS!BO131)</f>
        <v>0</v>
      </c>
      <c r="BP131" s="371">
        <f>SUM(BMH:SOS!BP131)</f>
        <v>0</v>
      </c>
      <c r="BQ131" s="371" t="e">
        <f>SUM(BMH:SOS!BQ131)</f>
        <v>#DIV/0!</v>
      </c>
      <c r="BR131" s="371">
        <f>SUM(BMH:SOS!BR131)</f>
        <v>0</v>
      </c>
      <c r="BS131" s="371">
        <f>SUM(BMH:SOS!BS131)</f>
        <v>0</v>
      </c>
      <c r="BT131" s="371">
        <f>SUM(BMH:SOS!BT131)</f>
        <v>0</v>
      </c>
      <c r="BU131" s="371">
        <f>SUM(BMH:SOS!BU131)</f>
        <v>0</v>
      </c>
      <c r="BV131" s="371">
        <f>SUM(BMH:SOS!BV131)</f>
        <v>0</v>
      </c>
      <c r="BW131" s="371">
        <f t="shared" si="62"/>
        <v>0</v>
      </c>
      <c r="BX131" s="371"/>
      <c r="BY131" s="371">
        <f>SUM(BMH:SOS!BY131)</f>
        <v>0</v>
      </c>
      <c r="BZ131" s="371">
        <f t="shared" si="63"/>
        <v>0</v>
      </c>
      <c r="CA131" s="256"/>
      <c r="CB131" s="256"/>
      <c r="CC131" s="256"/>
      <c r="CD131" s="256"/>
      <c r="CE131" s="256"/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3">
      <c r="A132" s="255" t="s">
        <v>292</v>
      </c>
      <c r="E132" s="253">
        <f>SUM(E133)</f>
        <v>0</v>
      </c>
      <c r="F132" s="253">
        <f t="shared" ref="F132:BQ132" si="129">SUM(F133)</f>
        <v>0</v>
      </c>
      <c r="G132" s="253">
        <f t="shared" si="129"/>
        <v>0</v>
      </c>
      <c r="H132" s="253">
        <f t="shared" si="129"/>
        <v>0</v>
      </c>
      <c r="I132" s="253">
        <f t="shared" si="129"/>
        <v>0</v>
      </c>
      <c r="J132" s="253">
        <f t="shared" si="129"/>
        <v>0</v>
      </c>
      <c r="K132" s="253">
        <f t="shared" si="129"/>
        <v>0</v>
      </c>
      <c r="L132" s="253">
        <f t="shared" si="129"/>
        <v>0</v>
      </c>
      <c r="M132" s="253">
        <f t="shared" si="129"/>
        <v>0</v>
      </c>
      <c r="N132" s="253">
        <f t="shared" si="129"/>
        <v>0</v>
      </c>
      <c r="O132" s="253">
        <f t="shared" si="129"/>
        <v>0</v>
      </c>
      <c r="P132" s="253">
        <f t="shared" si="129"/>
        <v>0</v>
      </c>
      <c r="Q132" s="253">
        <f t="shared" si="129"/>
        <v>0</v>
      </c>
      <c r="R132" s="253">
        <f t="shared" si="129"/>
        <v>0</v>
      </c>
      <c r="S132" s="253">
        <f t="shared" si="129"/>
        <v>0</v>
      </c>
      <c r="T132" s="253">
        <f t="shared" si="129"/>
        <v>0</v>
      </c>
      <c r="U132" s="253">
        <f t="shared" si="129"/>
        <v>0</v>
      </c>
      <c r="V132" s="253">
        <f t="shared" si="129"/>
        <v>0</v>
      </c>
      <c r="W132" s="253">
        <f t="shared" si="129"/>
        <v>0</v>
      </c>
      <c r="X132" s="253">
        <f t="shared" si="129"/>
        <v>0</v>
      </c>
      <c r="Y132" s="253">
        <f t="shared" si="129"/>
        <v>0</v>
      </c>
      <c r="Z132" s="253">
        <f t="shared" si="129"/>
        <v>0</v>
      </c>
      <c r="AA132" s="253">
        <f t="shared" si="129"/>
        <v>0</v>
      </c>
      <c r="AB132" s="253">
        <f t="shared" si="129"/>
        <v>0</v>
      </c>
      <c r="AC132" s="253">
        <f t="shared" si="129"/>
        <v>0</v>
      </c>
      <c r="AD132" s="253">
        <f t="shared" si="129"/>
        <v>0</v>
      </c>
      <c r="AE132" s="253">
        <f t="shared" si="129"/>
        <v>0</v>
      </c>
      <c r="AF132" s="253">
        <f t="shared" si="129"/>
        <v>0</v>
      </c>
      <c r="AG132" s="253">
        <f t="shared" si="129"/>
        <v>0</v>
      </c>
      <c r="AH132" s="253">
        <f t="shared" si="129"/>
        <v>0</v>
      </c>
      <c r="AI132" s="253">
        <f t="shared" si="129"/>
        <v>0</v>
      </c>
      <c r="AJ132" s="253">
        <f t="shared" si="129"/>
        <v>0</v>
      </c>
      <c r="AK132" s="253">
        <f t="shared" si="129"/>
        <v>0</v>
      </c>
      <c r="AL132" s="253">
        <f t="shared" si="129"/>
        <v>0</v>
      </c>
      <c r="AM132" s="253">
        <f t="shared" si="129"/>
        <v>0</v>
      </c>
      <c r="AN132" s="253">
        <f t="shared" si="129"/>
        <v>0</v>
      </c>
      <c r="AO132" s="253">
        <f t="shared" si="129"/>
        <v>0</v>
      </c>
      <c r="AP132" s="253">
        <f t="shared" si="129"/>
        <v>0</v>
      </c>
      <c r="AQ132" s="253">
        <f t="shared" si="129"/>
        <v>0</v>
      </c>
      <c r="AR132" s="253">
        <f t="shared" si="129"/>
        <v>0</v>
      </c>
      <c r="AS132" s="253">
        <f t="shared" si="129"/>
        <v>0</v>
      </c>
      <c r="AT132" s="253">
        <f t="shared" si="129"/>
        <v>0</v>
      </c>
      <c r="AU132" s="253">
        <f t="shared" si="129"/>
        <v>0</v>
      </c>
      <c r="AV132" s="253">
        <f t="shared" si="129"/>
        <v>0</v>
      </c>
      <c r="AW132" s="253">
        <f t="shared" si="129"/>
        <v>0</v>
      </c>
      <c r="AX132" s="253">
        <f t="shared" si="129"/>
        <v>0</v>
      </c>
      <c r="AY132" s="253">
        <f t="shared" si="129"/>
        <v>0</v>
      </c>
      <c r="AZ132" s="253">
        <f t="shared" si="129"/>
        <v>0</v>
      </c>
      <c r="BA132" s="253">
        <f t="shared" si="129"/>
        <v>0</v>
      </c>
      <c r="BB132" s="253">
        <f t="shared" si="129"/>
        <v>0</v>
      </c>
      <c r="BC132" s="253">
        <f t="shared" si="129"/>
        <v>0</v>
      </c>
      <c r="BD132" s="253">
        <f t="shared" si="129"/>
        <v>0</v>
      </c>
      <c r="BE132" s="253">
        <f t="shared" si="129"/>
        <v>0</v>
      </c>
      <c r="BF132" s="253">
        <f t="shared" si="129"/>
        <v>0</v>
      </c>
      <c r="BG132" s="253">
        <f t="shared" si="129"/>
        <v>0</v>
      </c>
      <c r="BH132" s="253">
        <f t="shared" si="129"/>
        <v>0</v>
      </c>
      <c r="BI132" s="253">
        <f t="shared" si="129"/>
        <v>0</v>
      </c>
      <c r="BJ132" s="253">
        <f t="shared" si="129"/>
        <v>0</v>
      </c>
      <c r="BK132" s="253">
        <f t="shared" si="129"/>
        <v>0</v>
      </c>
      <c r="BL132" s="253">
        <f t="shared" si="129"/>
        <v>0</v>
      </c>
      <c r="BM132" s="253" t="e">
        <f t="shared" si="129"/>
        <v>#DIV/0!</v>
      </c>
      <c r="BN132" s="253" t="e">
        <f t="shared" si="129"/>
        <v>#DIV/0!</v>
      </c>
      <c r="BO132" s="253">
        <f t="shared" si="129"/>
        <v>0</v>
      </c>
      <c r="BP132" s="253">
        <f t="shared" si="129"/>
        <v>0</v>
      </c>
      <c r="BQ132" s="253" t="e">
        <f t="shared" si="129"/>
        <v>#DIV/0!</v>
      </c>
      <c r="BR132" s="253">
        <f t="shared" ref="BR132:BZ132" si="130">SUM(BR133)</f>
        <v>0</v>
      </c>
      <c r="BS132" s="253">
        <f t="shared" si="130"/>
        <v>0</v>
      </c>
      <c r="BT132" s="253">
        <f t="shared" si="130"/>
        <v>0</v>
      </c>
      <c r="BU132" s="253">
        <f t="shared" si="130"/>
        <v>0</v>
      </c>
      <c r="BV132" s="253">
        <f t="shared" si="130"/>
        <v>0</v>
      </c>
      <c r="BW132" s="253">
        <f t="shared" si="130"/>
        <v>0</v>
      </c>
      <c r="BX132" s="253">
        <f t="shared" si="130"/>
        <v>0</v>
      </c>
      <c r="BY132" s="253">
        <f t="shared" si="130"/>
        <v>0</v>
      </c>
      <c r="BZ132" s="253">
        <f t="shared" si="130"/>
        <v>0</v>
      </c>
      <c r="CA132" s="255">
        <v>0</v>
      </c>
      <c r="CB132" s="255">
        <v>0</v>
      </c>
      <c r="CC132" s="255">
        <v>0</v>
      </c>
      <c r="CD132" s="255">
        <v>0</v>
      </c>
      <c r="CE132" s="255">
        <v>0</v>
      </c>
      <c r="CF132" s="255">
        <v>0</v>
      </c>
    </row>
    <row r="133" spans="1:94" s="302" customFormat="1" ht="27.6" x14ac:dyDescent="0.3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v>0</v>
      </c>
      <c r="F133" s="256">
        <v>0</v>
      </c>
      <c r="G133" s="256">
        <v>0</v>
      </c>
      <c r="H133" s="256">
        <v>0</v>
      </c>
      <c r="I133" s="260">
        <f t="shared" si="72"/>
        <v>0</v>
      </c>
      <c r="J133" s="256"/>
      <c r="K133" s="256">
        <v>0</v>
      </c>
      <c r="L133" s="256">
        <f t="shared" si="73"/>
        <v>0</v>
      </c>
      <c r="M133" s="256">
        <v>0</v>
      </c>
      <c r="N133" s="256">
        <v>0</v>
      </c>
      <c r="O133" s="256"/>
      <c r="P133" s="256">
        <f>SUM(BMH:SOS!P133)</f>
        <v>0</v>
      </c>
      <c r="Q133" s="256">
        <f>SUM(BMH:SOS!Q133)</f>
        <v>0</v>
      </c>
      <c r="R133" s="256">
        <f>SUM(BMH:SOS!R133)</f>
        <v>0</v>
      </c>
      <c r="S133" s="256">
        <f>SUM(BMH:SOS!S133)</f>
        <v>0</v>
      </c>
      <c r="T133" s="256">
        <f>SUM(BMH:SOS!T133)</f>
        <v>0</v>
      </c>
      <c r="U133" s="256">
        <f>SUM(BMH:SOS!U133)</f>
        <v>0</v>
      </c>
      <c r="V133" s="256">
        <f>SUM(BMH:SOS!V133)</f>
        <v>0</v>
      </c>
      <c r="W133" s="256">
        <f t="shared" si="54"/>
        <v>0</v>
      </c>
      <c r="X133" s="256"/>
      <c r="Y133" s="256">
        <f>SUM(BMH:SOS!Y133)</f>
        <v>0</v>
      </c>
      <c r="Z133" s="256">
        <f t="shared" si="55"/>
        <v>0</v>
      </c>
      <c r="AA133" s="256">
        <f>SUM(BMH:SOS!AA133)</f>
        <v>0</v>
      </c>
      <c r="AB133" s="256">
        <f>SUM(BMH:SOS!AB133)</f>
        <v>0</v>
      </c>
      <c r="AC133" s="256">
        <f>SUM(BMH:SOS!AC133)</f>
        <v>0</v>
      </c>
      <c r="AD133" s="256">
        <f>SUM(BMH:SOS!AD133)</f>
        <v>0</v>
      </c>
      <c r="AE133" s="256">
        <f t="shared" si="56"/>
        <v>0</v>
      </c>
      <c r="AF133" s="256"/>
      <c r="AG133" s="256">
        <f>SUM(BMH:SOS!AG133)</f>
        <v>0</v>
      </c>
      <c r="AH133" s="256">
        <f t="shared" si="57"/>
        <v>0</v>
      </c>
      <c r="AI133" s="256">
        <v>0</v>
      </c>
      <c r="AJ133" s="256">
        <v>0</v>
      </c>
      <c r="AK133" s="256">
        <v>0</v>
      </c>
      <c r="AL133" s="256">
        <v>0</v>
      </c>
      <c r="AM133" s="256">
        <v>0</v>
      </c>
      <c r="AN133" s="256">
        <v>0</v>
      </c>
      <c r="AO133" s="371">
        <v>0</v>
      </c>
      <c r="AP133" s="371">
        <v>0</v>
      </c>
      <c r="AQ133" s="371">
        <v>0</v>
      </c>
      <c r="AR133" s="371">
        <v>0</v>
      </c>
      <c r="AS133" s="371">
        <f t="shared" si="74"/>
        <v>0</v>
      </c>
      <c r="AT133" s="371"/>
      <c r="AU133" s="371">
        <v>0</v>
      </c>
      <c r="AV133" s="371">
        <f t="shared" si="75"/>
        <v>0</v>
      </c>
      <c r="AW133" s="371">
        <f>SUM(BMH:SOS!AW133)</f>
        <v>0</v>
      </c>
      <c r="AX133" s="371">
        <f>SUM(BMH:SOS!AX133)</f>
        <v>0</v>
      </c>
      <c r="AY133" s="371">
        <f>SUM(BMH:SOS!AY133)</f>
        <v>0</v>
      </c>
      <c r="AZ133" s="371">
        <f>SUM(BMH:SOS!AZ133)</f>
        <v>0</v>
      </c>
      <c r="BA133" s="371">
        <f t="shared" si="58"/>
        <v>0</v>
      </c>
      <c r="BB133" s="371"/>
      <c r="BC133" s="371">
        <f>SUM(BMH:SOS!BC133)</f>
        <v>0</v>
      </c>
      <c r="BD133" s="371">
        <f t="shared" si="59"/>
        <v>0</v>
      </c>
      <c r="BE133" s="371">
        <f>SUM(BMH:SOS!BE133)</f>
        <v>0</v>
      </c>
      <c r="BF133" s="371">
        <f>SUM(BMH:SOS!BF133)</f>
        <v>0</v>
      </c>
      <c r="BG133" s="371">
        <f>SUM(BMH:SOS!BG133)</f>
        <v>0</v>
      </c>
      <c r="BH133" s="371">
        <f>SUM(BMH:SOS!BH133)</f>
        <v>0</v>
      </c>
      <c r="BI133" s="371">
        <f t="shared" si="60"/>
        <v>0</v>
      </c>
      <c r="BJ133" s="371"/>
      <c r="BK133" s="371">
        <f>SUM(BMH:SOS!BK133)</f>
        <v>0</v>
      </c>
      <c r="BL133" s="371">
        <f t="shared" si="61"/>
        <v>0</v>
      </c>
      <c r="BM133" s="371" t="e">
        <f>SUM(BMH:SOS!BM133)</f>
        <v>#DIV/0!</v>
      </c>
      <c r="BN133" s="371" t="e">
        <f>SUM(BMH:SOS!BN133)</f>
        <v>#DIV/0!</v>
      </c>
      <c r="BO133" s="371">
        <f>SUM(BMH:SOS!BO133)</f>
        <v>0</v>
      </c>
      <c r="BP133" s="371">
        <f>SUM(BMH:SOS!BP133)</f>
        <v>0</v>
      </c>
      <c r="BQ133" s="371" t="e">
        <f>SUM(BMH:SOS!BQ133)</f>
        <v>#DIV/0!</v>
      </c>
      <c r="BR133" s="371">
        <f>SUM(BMH:SOS!BR133)</f>
        <v>0</v>
      </c>
      <c r="BS133" s="371">
        <f>SUM(BMH:SOS!BS133)</f>
        <v>0</v>
      </c>
      <c r="BT133" s="371">
        <f>SUM(BMH:SOS!BT133)</f>
        <v>0</v>
      </c>
      <c r="BU133" s="371">
        <f>SUM(BMH:SOS!BU133)</f>
        <v>0</v>
      </c>
      <c r="BV133" s="371">
        <f>SUM(BMH:SOS!BV133)</f>
        <v>0</v>
      </c>
      <c r="BW133" s="371">
        <f t="shared" si="62"/>
        <v>0</v>
      </c>
      <c r="BX133" s="371"/>
      <c r="BY133" s="371">
        <f>SUM(BMH:SOS!BY133)</f>
        <v>0</v>
      </c>
      <c r="BZ133" s="371">
        <f t="shared" si="63"/>
        <v>0</v>
      </c>
      <c r="CA133" s="265"/>
      <c r="CB133" s="265"/>
      <c r="CC133" s="265"/>
      <c r="CD133" s="265"/>
      <c r="CE133" s="265"/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25">
      <c r="A134" s="256"/>
      <c r="B134" s="257"/>
      <c r="C134" s="256"/>
      <c r="D134" s="258"/>
      <c r="E134" s="256">
        <v>0</v>
      </c>
      <c r="F134" s="256">
        <v>0</v>
      </c>
      <c r="G134" s="256">
        <v>0</v>
      </c>
      <c r="H134" s="256">
        <v>0</v>
      </c>
      <c r="I134" s="260">
        <f t="shared" si="72"/>
        <v>0</v>
      </c>
      <c r="J134" s="256"/>
      <c r="K134" s="256">
        <v>0</v>
      </c>
      <c r="L134" s="256">
        <f t="shared" si="73"/>
        <v>0</v>
      </c>
      <c r="M134" s="256">
        <v>0</v>
      </c>
      <c r="N134" s="256">
        <v>0</v>
      </c>
      <c r="O134" s="256"/>
      <c r="P134" s="256">
        <f>SUM(BMH:SOS!P134)</f>
        <v>0</v>
      </c>
      <c r="Q134" s="256">
        <f>SUM(BMH:SOS!Q134)</f>
        <v>0</v>
      </c>
      <c r="R134" s="256">
        <f>SUM(BMH:SOS!R134)</f>
        <v>0</v>
      </c>
      <c r="S134" s="256">
        <f>SUM(BMH:SOS!S134)</f>
        <v>0</v>
      </c>
      <c r="T134" s="256">
        <f>SUM(BMH:SOS!T134)</f>
        <v>0</v>
      </c>
      <c r="U134" s="256">
        <f>SUM(BMH:SOS!U134)</f>
        <v>0</v>
      </c>
      <c r="V134" s="256">
        <f>SUM(BMH:SOS!V134)</f>
        <v>0</v>
      </c>
      <c r="W134" s="256">
        <f t="shared" si="54"/>
        <v>0</v>
      </c>
      <c r="X134" s="256"/>
      <c r="Y134" s="256">
        <f>SUM(BMH:SOS!Y134)</f>
        <v>0</v>
      </c>
      <c r="Z134" s="256">
        <f t="shared" si="55"/>
        <v>0</v>
      </c>
      <c r="AA134" s="256">
        <f>SUM(BMH:SOS!AA134)</f>
        <v>0</v>
      </c>
      <c r="AB134" s="256">
        <f>SUM(BMH:SOS!AB134)</f>
        <v>0</v>
      </c>
      <c r="AC134" s="256">
        <f>SUM(BMH:SOS!AC134)</f>
        <v>0</v>
      </c>
      <c r="AD134" s="256">
        <f>SUM(BMH:SOS!AD134)</f>
        <v>0</v>
      </c>
      <c r="AE134" s="256">
        <f t="shared" si="56"/>
        <v>0</v>
      </c>
      <c r="AF134" s="256"/>
      <c r="AG134" s="256">
        <f>SUM(BMH:SOS!AG134)</f>
        <v>0</v>
      </c>
      <c r="AH134" s="256">
        <f t="shared" si="57"/>
        <v>0</v>
      </c>
      <c r="AI134" s="256">
        <v>0</v>
      </c>
      <c r="AJ134" s="256">
        <v>0</v>
      </c>
      <c r="AK134" s="256">
        <v>0</v>
      </c>
      <c r="AL134" s="256">
        <v>0</v>
      </c>
      <c r="AM134" s="256">
        <v>0</v>
      </c>
      <c r="AN134" s="256">
        <v>0</v>
      </c>
      <c r="AO134" s="371">
        <v>0</v>
      </c>
      <c r="AP134" s="371">
        <v>0</v>
      </c>
      <c r="AQ134" s="371">
        <v>0</v>
      </c>
      <c r="AR134" s="371">
        <v>0</v>
      </c>
      <c r="AS134" s="371">
        <f t="shared" si="74"/>
        <v>0</v>
      </c>
      <c r="AT134" s="371"/>
      <c r="AU134" s="371">
        <v>0</v>
      </c>
      <c r="AV134" s="371">
        <f t="shared" si="75"/>
        <v>0</v>
      </c>
      <c r="AW134" s="371">
        <f>SUM(BMH:SOS!AW134)</f>
        <v>0</v>
      </c>
      <c r="AX134" s="371">
        <f>SUM(BMH:SOS!AX134)</f>
        <v>0</v>
      </c>
      <c r="AY134" s="371">
        <f>SUM(BMH:SOS!AY134)</f>
        <v>0</v>
      </c>
      <c r="AZ134" s="371">
        <f>SUM(BMH:SOS!AZ134)</f>
        <v>0</v>
      </c>
      <c r="BA134" s="371">
        <f t="shared" si="58"/>
        <v>0</v>
      </c>
      <c r="BB134" s="371"/>
      <c r="BC134" s="371">
        <f>SUM(BMH:SOS!BC134)</f>
        <v>0</v>
      </c>
      <c r="BD134" s="371">
        <f t="shared" si="59"/>
        <v>0</v>
      </c>
      <c r="BE134" s="371">
        <f>SUM(BMH:SOS!BE134)</f>
        <v>0</v>
      </c>
      <c r="BF134" s="371">
        <f>SUM(BMH:SOS!BF134)</f>
        <v>0</v>
      </c>
      <c r="BG134" s="371">
        <f>SUM(BMH:SOS!BG134)</f>
        <v>0</v>
      </c>
      <c r="BH134" s="371">
        <f>SUM(BMH:SOS!BH134)</f>
        <v>0</v>
      </c>
      <c r="BI134" s="371">
        <f t="shared" si="60"/>
        <v>0</v>
      </c>
      <c r="BJ134" s="371"/>
      <c r="BK134" s="371">
        <f>SUM(BMH:SOS!BK134)</f>
        <v>0</v>
      </c>
      <c r="BL134" s="371">
        <f t="shared" si="61"/>
        <v>0</v>
      </c>
      <c r="BM134" s="371">
        <f>SUM(BMH:SOS!BM134)</f>
        <v>0</v>
      </c>
      <c r="BN134" s="371">
        <f>SUM(BMH:SOS!BN134)</f>
        <v>0</v>
      </c>
      <c r="BO134" s="371">
        <f>SUM(BMH:SOS!BO134)</f>
        <v>0</v>
      </c>
      <c r="BP134" s="371">
        <f>SUM(BMH:SOS!BP134)</f>
        <v>0</v>
      </c>
      <c r="BQ134" s="371">
        <f>SUM(BMH:SOS!BQ134)</f>
        <v>0</v>
      </c>
      <c r="BR134" s="371">
        <f>SUM(BMH:SOS!BR134)</f>
        <v>0</v>
      </c>
      <c r="BS134" s="371">
        <f>SUM(BMH:SOS!BS134)</f>
        <v>0</v>
      </c>
      <c r="BT134" s="371">
        <f>SUM(BMH:SOS!BT134)</f>
        <v>0</v>
      </c>
      <c r="BU134" s="371">
        <f>SUM(BMH:SOS!BU134)</f>
        <v>0</v>
      </c>
      <c r="BV134" s="371">
        <f>SUM(BMH:SOS!BV134)</f>
        <v>0</v>
      </c>
      <c r="BW134" s="371">
        <f t="shared" si="62"/>
        <v>0</v>
      </c>
      <c r="BX134" s="371"/>
      <c r="BY134" s="371">
        <f>SUM(BMH:SOS!BY134)</f>
        <v>0</v>
      </c>
      <c r="BZ134" s="371">
        <f t="shared" si="63"/>
        <v>0</v>
      </c>
      <c r="CA134" s="256"/>
      <c r="CB134" s="256"/>
      <c r="CC134" s="256"/>
      <c r="CD134" s="256"/>
      <c r="CE134" s="256"/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25">
      <c r="A135" s="256"/>
      <c r="B135" s="257"/>
      <c r="C135" s="256"/>
      <c r="D135" s="258"/>
      <c r="E135" s="256">
        <v>0</v>
      </c>
      <c r="F135" s="256">
        <v>0</v>
      </c>
      <c r="G135" s="256">
        <v>0</v>
      </c>
      <c r="H135" s="256">
        <v>0</v>
      </c>
      <c r="I135" s="260">
        <f t="shared" si="72"/>
        <v>0</v>
      </c>
      <c r="J135" s="256"/>
      <c r="K135" s="256">
        <v>0</v>
      </c>
      <c r="L135" s="256">
        <f t="shared" si="73"/>
        <v>0</v>
      </c>
      <c r="M135" s="256">
        <v>0</v>
      </c>
      <c r="N135" s="256">
        <v>0</v>
      </c>
      <c r="O135" s="256"/>
      <c r="P135" s="256">
        <f>SUM(BMH:SOS!P135)</f>
        <v>0</v>
      </c>
      <c r="Q135" s="256">
        <f>SUM(BMH:SOS!Q135)</f>
        <v>0</v>
      </c>
      <c r="R135" s="256">
        <f>SUM(BMH:SOS!R135)</f>
        <v>0</v>
      </c>
      <c r="S135" s="256">
        <f>SUM(BMH:SOS!S135)</f>
        <v>0</v>
      </c>
      <c r="T135" s="256">
        <f>SUM(BMH:SOS!T135)</f>
        <v>0</v>
      </c>
      <c r="U135" s="256">
        <f>SUM(BMH:SOS!U135)</f>
        <v>0</v>
      </c>
      <c r="V135" s="256">
        <f>SUM(BMH:SOS!V135)</f>
        <v>0</v>
      </c>
      <c r="W135" s="256">
        <f t="shared" si="54"/>
        <v>0</v>
      </c>
      <c r="X135" s="256"/>
      <c r="Y135" s="256">
        <f>SUM(BMH:SOS!Y135)</f>
        <v>0</v>
      </c>
      <c r="Z135" s="256">
        <f t="shared" si="55"/>
        <v>0</v>
      </c>
      <c r="AA135" s="256">
        <f>SUM(BMH:SOS!AA135)</f>
        <v>0</v>
      </c>
      <c r="AB135" s="256">
        <f>SUM(BMH:SOS!AB135)</f>
        <v>0</v>
      </c>
      <c r="AC135" s="256">
        <f>SUM(BMH:SOS!AC135)</f>
        <v>0</v>
      </c>
      <c r="AD135" s="256">
        <f>SUM(BMH:SOS!AD135)</f>
        <v>0</v>
      </c>
      <c r="AE135" s="256">
        <f t="shared" si="56"/>
        <v>0</v>
      </c>
      <c r="AF135" s="256"/>
      <c r="AG135" s="256">
        <f>SUM(BMH:SOS!AG135)</f>
        <v>0</v>
      </c>
      <c r="AH135" s="256">
        <f t="shared" si="57"/>
        <v>0</v>
      </c>
      <c r="AI135" s="256">
        <v>0</v>
      </c>
      <c r="AJ135" s="256">
        <v>0</v>
      </c>
      <c r="AK135" s="256">
        <v>0</v>
      </c>
      <c r="AL135" s="256">
        <v>0</v>
      </c>
      <c r="AM135" s="256">
        <v>0</v>
      </c>
      <c r="AN135" s="256">
        <v>0</v>
      </c>
      <c r="AO135" s="371">
        <v>0</v>
      </c>
      <c r="AP135" s="371">
        <v>0</v>
      </c>
      <c r="AQ135" s="371">
        <v>0</v>
      </c>
      <c r="AR135" s="371">
        <v>0</v>
      </c>
      <c r="AS135" s="371">
        <f t="shared" si="74"/>
        <v>0</v>
      </c>
      <c r="AT135" s="371"/>
      <c r="AU135" s="371">
        <v>0</v>
      </c>
      <c r="AV135" s="371">
        <f t="shared" si="75"/>
        <v>0</v>
      </c>
      <c r="AW135" s="371">
        <f>SUM(BMH:SOS!AW135)</f>
        <v>0</v>
      </c>
      <c r="AX135" s="371">
        <f>SUM(BMH:SOS!AX135)</f>
        <v>0</v>
      </c>
      <c r="AY135" s="371">
        <f>SUM(BMH:SOS!AY135)</f>
        <v>0</v>
      </c>
      <c r="AZ135" s="371">
        <f>SUM(BMH:SOS!AZ135)</f>
        <v>0</v>
      </c>
      <c r="BA135" s="371">
        <f t="shared" si="58"/>
        <v>0</v>
      </c>
      <c r="BB135" s="371"/>
      <c r="BC135" s="371">
        <f>SUM(BMH:SOS!BC135)</f>
        <v>0</v>
      </c>
      <c r="BD135" s="371">
        <f t="shared" si="59"/>
        <v>0</v>
      </c>
      <c r="BE135" s="371">
        <f>SUM(BMH:SOS!BE135)</f>
        <v>0</v>
      </c>
      <c r="BF135" s="371">
        <f>SUM(BMH:SOS!BF135)</f>
        <v>0</v>
      </c>
      <c r="BG135" s="371">
        <f>SUM(BMH:SOS!BG135)</f>
        <v>0</v>
      </c>
      <c r="BH135" s="371">
        <f>SUM(BMH:SOS!BH135)</f>
        <v>0</v>
      </c>
      <c r="BI135" s="371">
        <f t="shared" si="60"/>
        <v>0</v>
      </c>
      <c r="BJ135" s="371"/>
      <c r="BK135" s="371">
        <f>SUM(BMH:SOS!BK135)</f>
        <v>0</v>
      </c>
      <c r="BL135" s="371">
        <f t="shared" si="61"/>
        <v>0</v>
      </c>
      <c r="BM135" s="371">
        <f>SUM(BMH:SOS!BM135)</f>
        <v>0</v>
      </c>
      <c r="BN135" s="371">
        <f>SUM(BMH:SOS!BN135)</f>
        <v>0</v>
      </c>
      <c r="BO135" s="371">
        <f>SUM(BMH:SOS!BO135)</f>
        <v>0</v>
      </c>
      <c r="BP135" s="371">
        <f>SUM(BMH:SOS!BP135)</f>
        <v>0</v>
      </c>
      <c r="BQ135" s="371">
        <f>SUM(BMH:SOS!BQ135)</f>
        <v>0</v>
      </c>
      <c r="BR135" s="371">
        <f>SUM(BMH:SOS!BR135)</f>
        <v>0</v>
      </c>
      <c r="BS135" s="371">
        <f>SUM(BMH:SOS!BS135)</f>
        <v>0</v>
      </c>
      <c r="BT135" s="371">
        <f>SUM(BMH:SOS!BT135)</f>
        <v>0</v>
      </c>
      <c r="BU135" s="371">
        <f>SUM(BMH:SOS!BU135)</f>
        <v>0</v>
      </c>
      <c r="BV135" s="371">
        <f>SUM(BMH:SOS!BV135)</f>
        <v>0</v>
      </c>
      <c r="BW135" s="371">
        <f t="shared" si="62"/>
        <v>0</v>
      </c>
      <c r="BX135" s="371"/>
      <c r="BY135" s="371">
        <f>SUM(BMH:SOS!BY135)</f>
        <v>0</v>
      </c>
      <c r="BZ135" s="371">
        <f t="shared" si="63"/>
        <v>0</v>
      </c>
      <c r="CA135" s="256"/>
      <c r="CB135" s="256"/>
      <c r="CC135" s="256"/>
      <c r="CD135" s="256"/>
      <c r="CE135" s="256"/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131">SUM(E124:E131,E133)</f>
        <v>0</v>
      </c>
      <c r="F136" s="367">
        <f t="shared" si="131"/>
        <v>0</v>
      </c>
      <c r="G136" s="367">
        <f t="shared" si="131"/>
        <v>0</v>
      </c>
      <c r="H136" s="367">
        <f t="shared" si="131"/>
        <v>0</v>
      </c>
      <c r="I136" s="367">
        <f t="shared" si="131"/>
        <v>0</v>
      </c>
      <c r="J136" s="367">
        <f t="shared" si="131"/>
        <v>0</v>
      </c>
      <c r="K136" s="367">
        <f t="shared" si="131"/>
        <v>0</v>
      </c>
      <c r="L136" s="367">
        <f t="shared" si="131"/>
        <v>0</v>
      </c>
      <c r="M136" s="367">
        <f t="shared" si="131"/>
        <v>0</v>
      </c>
      <c r="N136" s="367">
        <f t="shared" si="131"/>
        <v>0</v>
      </c>
      <c r="O136" s="367">
        <f t="shared" si="131"/>
        <v>0</v>
      </c>
      <c r="P136" s="367">
        <f>SUM(P124:P131,P133)</f>
        <v>0</v>
      </c>
      <c r="Q136" s="367">
        <f t="shared" ref="Q136:CB136" si="132">SUM(Q124:Q131,Q133)</f>
        <v>0</v>
      </c>
      <c r="R136" s="367">
        <f t="shared" si="132"/>
        <v>0</v>
      </c>
      <c r="S136" s="367">
        <f t="shared" si="132"/>
        <v>0</v>
      </c>
      <c r="T136" s="367">
        <f t="shared" si="132"/>
        <v>0</v>
      </c>
      <c r="U136" s="367">
        <f t="shared" si="132"/>
        <v>0</v>
      </c>
      <c r="V136" s="367">
        <f t="shared" si="132"/>
        <v>0</v>
      </c>
      <c r="W136" s="367">
        <f t="shared" si="132"/>
        <v>0</v>
      </c>
      <c r="X136" s="367">
        <f t="shared" si="132"/>
        <v>0</v>
      </c>
      <c r="Y136" s="367">
        <f t="shared" si="132"/>
        <v>0</v>
      </c>
      <c r="Z136" s="367">
        <f t="shared" si="132"/>
        <v>0</v>
      </c>
      <c r="AA136" s="367">
        <f t="shared" si="132"/>
        <v>0</v>
      </c>
      <c r="AB136" s="367">
        <f t="shared" si="132"/>
        <v>0</v>
      </c>
      <c r="AC136" s="367">
        <f t="shared" si="132"/>
        <v>0</v>
      </c>
      <c r="AD136" s="367">
        <f t="shared" si="132"/>
        <v>0</v>
      </c>
      <c r="AE136" s="256">
        <f t="shared" si="56"/>
        <v>0</v>
      </c>
      <c r="AF136" s="367">
        <f t="shared" si="132"/>
        <v>0</v>
      </c>
      <c r="AG136" s="367">
        <f t="shared" si="132"/>
        <v>0</v>
      </c>
      <c r="AH136" s="367">
        <f t="shared" si="132"/>
        <v>0</v>
      </c>
      <c r="AI136" s="367">
        <f t="shared" si="132"/>
        <v>0</v>
      </c>
      <c r="AJ136" s="367">
        <f t="shared" si="132"/>
        <v>0</v>
      </c>
      <c r="AK136" s="367">
        <f t="shared" si="132"/>
        <v>0</v>
      </c>
      <c r="AL136" s="367">
        <f t="shared" si="132"/>
        <v>0</v>
      </c>
      <c r="AM136" s="367">
        <f t="shared" si="132"/>
        <v>0</v>
      </c>
      <c r="AN136" s="367">
        <f t="shared" si="132"/>
        <v>0</v>
      </c>
      <c r="AO136" s="367">
        <f t="shared" si="132"/>
        <v>0</v>
      </c>
      <c r="AP136" s="367">
        <f t="shared" si="132"/>
        <v>0</v>
      </c>
      <c r="AQ136" s="367">
        <f t="shared" si="132"/>
        <v>0</v>
      </c>
      <c r="AR136" s="367">
        <f t="shared" si="132"/>
        <v>0</v>
      </c>
      <c r="AS136" s="367">
        <f t="shared" si="132"/>
        <v>0</v>
      </c>
      <c r="AT136" s="367">
        <f t="shared" si="132"/>
        <v>0</v>
      </c>
      <c r="AU136" s="367">
        <f t="shared" si="132"/>
        <v>0</v>
      </c>
      <c r="AV136" s="367">
        <f t="shared" si="132"/>
        <v>0</v>
      </c>
      <c r="AW136" s="369">
        <f t="shared" si="132"/>
        <v>0</v>
      </c>
      <c r="AX136" s="369">
        <f>SUM(AX124:AX131,AX133)</f>
        <v>0</v>
      </c>
      <c r="AY136" s="369">
        <f t="shared" si="132"/>
        <v>0</v>
      </c>
      <c r="AZ136" s="369">
        <f t="shared" si="132"/>
        <v>0</v>
      </c>
      <c r="BA136" s="369">
        <f t="shared" si="58"/>
        <v>0</v>
      </c>
      <c r="BB136" s="369">
        <f t="shared" si="132"/>
        <v>0</v>
      </c>
      <c r="BC136" s="369">
        <f t="shared" si="132"/>
        <v>0</v>
      </c>
      <c r="BD136" s="369">
        <f t="shared" si="132"/>
        <v>0</v>
      </c>
      <c r="BE136" s="369">
        <f t="shared" si="132"/>
        <v>0</v>
      </c>
      <c r="BF136" s="369">
        <f t="shared" si="132"/>
        <v>0</v>
      </c>
      <c r="BG136" s="369">
        <f t="shared" si="132"/>
        <v>0</v>
      </c>
      <c r="BH136" s="369">
        <f t="shared" si="132"/>
        <v>0</v>
      </c>
      <c r="BI136" s="341">
        <f t="shared" si="60"/>
        <v>0</v>
      </c>
      <c r="BJ136" s="369">
        <f t="shared" si="132"/>
        <v>0</v>
      </c>
      <c r="BK136" s="369">
        <f t="shared" si="132"/>
        <v>0</v>
      </c>
      <c r="BL136" s="369">
        <f t="shared" si="132"/>
        <v>0</v>
      </c>
      <c r="BM136" s="369" t="e">
        <f t="shared" si="132"/>
        <v>#DIV/0!</v>
      </c>
      <c r="BN136" s="369" t="e">
        <f t="shared" si="132"/>
        <v>#DIV/0!</v>
      </c>
      <c r="BO136" s="369">
        <f t="shared" si="132"/>
        <v>0</v>
      </c>
      <c r="BP136" s="369">
        <f t="shared" si="132"/>
        <v>0</v>
      </c>
      <c r="BQ136" s="369" t="e">
        <f t="shared" si="132"/>
        <v>#DIV/0!</v>
      </c>
      <c r="BR136" s="369">
        <f t="shared" si="132"/>
        <v>0</v>
      </c>
      <c r="BS136" s="369">
        <f t="shared" si="132"/>
        <v>0</v>
      </c>
      <c r="BT136" s="369">
        <f t="shared" si="132"/>
        <v>0</v>
      </c>
      <c r="BU136" s="369">
        <f t="shared" si="132"/>
        <v>0</v>
      </c>
      <c r="BV136" s="369">
        <f t="shared" si="132"/>
        <v>0</v>
      </c>
      <c r="BW136" s="369">
        <f t="shared" si="62"/>
        <v>0</v>
      </c>
      <c r="BX136" s="369">
        <f t="shared" si="132"/>
        <v>0</v>
      </c>
      <c r="BY136" s="369">
        <f t="shared" si="132"/>
        <v>0</v>
      </c>
      <c r="BZ136" s="369">
        <f t="shared" si="132"/>
        <v>0</v>
      </c>
      <c r="CA136" s="367">
        <f t="shared" si="132"/>
        <v>0</v>
      </c>
      <c r="CB136" s="367">
        <f t="shared" si="132"/>
        <v>0</v>
      </c>
      <c r="CC136" s="367">
        <f t="shared" ref="CC136:CF136" si="133">SUM(CC124:CC131,CC133)</f>
        <v>0</v>
      </c>
      <c r="CD136" s="367">
        <f t="shared" si="133"/>
        <v>0</v>
      </c>
      <c r="CE136" s="367">
        <f t="shared" si="133"/>
        <v>0</v>
      </c>
      <c r="CF136" s="367">
        <f t="shared" si="133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245" customFormat="1" x14ac:dyDescent="0.3">
      <c r="A137" s="245" t="s">
        <v>296</v>
      </c>
      <c r="E137" s="245">
        <v>0</v>
      </c>
      <c r="F137" s="245">
        <v>0</v>
      </c>
      <c r="G137" s="245">
        <v>0</v>
      </c>
      <c r="H137" s="245">
        <v>0</v>
      </c>
      <c r="I137" s="260">
        <f t="shared" si="72"/>
        <v>0</v>
      </c>
      <c r="K137" s="245">
        <v>0</v>
      </c>
      <c r="L137" s="245">
        <f t="shared" si="73"/>
        <v>0</v>
      </c>
      <c r="M137" s="245">
        <v>0</v>
      </c>
      <c r="N137" s="245">
        <v>0</v>
      </c>
      <c r="P137" s="256">
        <f>SUM(BMH:SOS!P137)</f>
        <v>0</v>
      </c>
      <c r="Q137" s="256">
        <f>SUM(BMH:SOS!Q137)</f>
        <v>0</v>
      </c>
      <c r="R137" s="256">
        <f>SUM(BMH:SOS!R137)</f>
        <v>0</v>
      </c>
      <c r="S137" s="256">
        <f>SUM(BMH:SOS!S137)</f>
        <v>0</v>
      </c>
      <c r="T137" s="256">
        <f>SUM(BMH:SOS!T137)</f>
        <v>0</v>
      </c>
      <c r="U137" s="256">
        <f>SUM(BMH:SOS!U137)</f>
        <v>0</v>
      </c>
      <c r="V137" s="256">
        <f>SUM(BMH:SOS!V137)</f>
        <v>0</v>
      </c>
      <c r="W137" s="256">
        <f t="shared" ref="W137:W171" si="134">SUM(S137:V137)</f>
        <v>0</v>
      </c>
      <c r="X137" s="256"/>
      <c r="Y137" s="256">
        <f>SUM(BMH:SOS!Y137)</f>
        <v>0</v>
      </c>
      <c r="Z137" s="256">
        <f t="shared" ref="Z137:Z172" si="135">X137+Y137</f>
        <v>0</v>
      </c>
      <c r="AA137" s="256">
        <f>SUM(BMH:SOS!AA137)</f>
        <v>0</v>
      </c>
      <c r="AB137" s="256">
        <f>SUM(BMH:SOS!AB137)</f>
        <v>0</v>
      </c>
      <c r="AC137" s="256">
        <f>SUM(BMH:SOS!AC137)</f>
        <v>0</v>
      </c>
      <c r="AD137" s="256">
        <f>SUM(BMH:SOS!AD137)</f>
        <v>0</v>
      </c>
      <c r="AE137" s="256">
        <f t="shared" ref="AE137:AE173" si="136">SUM(AA137:AD137)</f>
        <v>0</v>
      </c>
      <c r="AF137" s="256"/>
      <c r="AG137" s="256">
        <f>SUM(BMH:SOS!AG137)</f>
        <v>0</v>
      </c>
      <c r="AH137" s="256">
        <f t="shared" ref="AH137:AH172" si="137">AF137+AG137</f>
        <v>0</v>
      </c>
      <c r="AI137" s="245">
        <v>0</v>
      </c>
      <c r="AJ137" s="245">
        <v>0</v>
      </c>
      <c r="AK137" s="245">
        <v>0</v>
      </c>
      <c r="AL137" s="245">
        <v>0</v>
      </c>
      <c r="AM137" s="245">
        <v>0</v>
      </c>
      <c r="AN137" s="245">
        <v>0</v>
      </c>
      <c r="AO137" s="372">
        <v>0</v>
      </c>
      <c r="AP137" s="372">
        <v>0</v>
      </c>
      <c r="AQ137" s="372">
        <v>0</v>
      </c>
      <c r="AR137" s="372">
        <v>0</v>
      </c>
      <c r="AS137" s="371">
        <f t="shared" si="74"/>
        <v>0</v>
      </c>
      <c r="AT137" s="372"/>
      <c r="AU137" s="372">
        <v>0</v>
      </c>
      <c r="AV137" s="371">
        <f t="shared" si="75"/>
        <v>0</v>
      </c>
      <c r="AW137" s="371">
        <f>SUM(BMH:SOS!AW137)</f>
        <v>0</v>
      </c>
      <c r="AX137" s="371">
        <f>SUM(BMH:SOS!AX137)</f>
        <v>0</v>
      </c>
      <c r="AY137" s="371">
        <f>SUM(BMH:SOS!AY137)</f>
        <v>0</v>
      </c>
      <c r="AZ137" s="371">
        <f>SUM(BMH:SOS!AZ137)</f>
        <v>0</v>
      </c>
      <c r="BA137" s="371">
        <f t="shared" ref="BA137:BA173" si="138">SUM(AW137:AZ137)</f>
        <v>0</v>
      </c>
      <c r="BB137" s="371"/>
      <c r="BC137" s="371">
        <f>SUM(BMH:SOS!BC137)</f>
        <v>0</v>
      </c>
      <c r="BD137" s="371">
        <f t="shared" ref="BD137:BD172" si="139">BB137+BC137</f>
        <v>0</v>
      </c>
      <c r="BE137" s="371">
        <f>SUM(BMH:SOS!BE137)</f>
        <v>0</v>
      </c>
      <c r="BF137" s="371">
        <f>SUM(BMH:SOS!BF137)</f>
        <v>48.463000000000001</v>
      </c>
      <c r="BG137" s="371">
        <f>SUM(BMH:SOS!BG137)</f>
        <v>0</v>
      </c>
      <c r="BH137" s="371">
        <f>SUM(BMH:SOS!BH137)</f>
        <v>0</v>
      </c>
      <c r="BI137" s="371">
        <f t="shared" ref="BI137:BI173" si="140">SUM(BE137:BH137)</f>
        <v>48.463000000000001</v>
      </c>
      <c r="BJ137" s="371"/>
      <c r="BK137" s="371">
        <f>SUM(BMH:SOS!BK137)</f>
        <v>0</v>
      </c>
      <c r="BL137" s="371">
        <f t="shared" ref="BL137:BL172" si="141">BJ137+BK137</f>
        <v>0</v>
      </c>
      <c r="BM137" s="371">
        <f>SUM(BMH:SOS!BM137)</f>
        <v>0</v>
      </c>
      <c r="BN137" s="371">
        <f>SUM(BMH:SOS!BN137)</f>
        <v>0</v>
      </c>
      <c r="BO137" s="371">
        <f>SUM(BMH:SOS!BO137)</f>
        <v>0</v>
      </c>
      <c r="BP137" s="371">
        <f>SUM(BMH:SOS!BP137)</f>
        <v>0</v>
      </c>
      <c r="BQ137" s="371">
        <f>SUM(BMH:SOS!BQ137)</f>
        <v>0</v>
      </c>
      <c r="BR137" s="371">
        <f>SUM(BMH:SOS!BR137)</f>
        <v>0</v>
      </c>
      <c r="BS137" s="371">
        <f>SUM(BMH:SOS!BS137)</f>
        <v>0</v>
      </c>
      <c r="BT137" s="371">
        <f>SUM(BMH:SOS!BT137)</f>
        <v>0</v>
      </c>
      <c r="BU137" s="371">
        <f>SUM(BMH:SOS!BU137)</f>
        <v>0</v>
      </c>
      <c r="BV137" s="371">
        <f>SUM(BMH:SOS!BV137)</f>
        <v>0</v>
      </c>
      <c r="BW137" s="371">
        <f t="shared" ref="BW137:BW173" si="142">SUM(BS137:BV137)</f>
        <v>0</v>
      </c>
      <c r="BX137" s="371"/>
      <c r="BY137" s="371">
        <f>SUM(BMH:SOS!BY137)</f>
        <v>0</v>
      </c>
      <c r="BZ137" s="371">
        <f t="shared" ref="BZ137:BZ172" si="143">BX137+BY137</f>
        <v>0</v>
      </c>
    </row>
    <row r="138" spans="1:94" s="249" customFormat="1" x14ac:dyDescent="0.3">
      <c r="A138" s="249" t="s">
        <v>297</v>
      </c>
      <c r="E138" s="249">
        <v>0</v>
      </c>
      <c r="F138" s="249">
        <v>0</v>
      </c>
      <c r="G138" s="249">
        <v>0</v>
      </c>
      <c r="H138" s="249">
        <v>0</v>
      </c>
      <c r="I138" s="260">
        <f t="shared" si="72"/>
        <v>0</v>
      </c>
      <c r="K138" s="249">
        <v>0</v>
      </c>
      <c r="L138" s="249">
        <f t="shared" si="73"/>
        <v>0</v>
      </c>
      <c r="M138" s="249">
        <v>0</v>
      </c>
      <c r="N138" s="249">
        <v>0</v>
      </c>
      <c r="P138" s="256">
        <f>SUM(BMH:SOS!P138)</f>
        <v>0</v>
      </c>
      <c r="Q138" s="256">
        <f>SUM(BMH:SOS!Q138)</f>
        <v>0</v>
      </c>
      <c r="R138" s="256">
        <f>SUM(BMH:SOS!R138)</f>
        <v>0</v>
      </c>
      <c r="S138" s="256">
        <f>SUM(BMH:SOS!S138)</f>
        <v>0</v>
      </c>
      <c r="T138" s="256">
        <f>SUM(BMH:SOS!T138)</f>
        <v>0</v>
      </c>
      <c r="U138" s="256">
        <f>SUM(BMH:SOS!U138)</f>
        <v>0</v>
      </c>
      <c r="V138" s="256">
        <f>SUM(BMH:SOS!V138)</f>
        <v>0</v>
      </c>
      <c r="W138" s="256">
        <f t="shared" si="134"/>
        <v>0</v>
      </c>
      <c r="X138" s="256"/>
      <c r="Y138" s="256">
        <f>SUM(BMH:SOS!Y138)</f>
        <v>0</v>
      </c>
      <c r="Z138" s="256">
        <f t="shared" si="135"/>
        <v>0</v>
      </c>
      <c r="AA138" s="256">
        <f>SUM(BMH:SOS!AA138)</f>
        <v>0</v>
      </c>
      <c r="AB138" s="256">
        <f>SUM(BMH:SOS!AB138)</f>
        <v>0</v>
      </c>
      <c r="AC138" s="256">
        <f>SUM(BMH:SOS!AC138)</f>
        <v>0</v>
      </c>
      <c r="AD138" s="256">
        <f>SUM(BMH:SOS!AD138)</f>
        <v>0</v>
      </c>
      <c r="AE138" s="256">
        <f t="shared" si="136"/>
        <v>0</v>
      </c>
      <c r="AF138" s="256"/>
      <c r="AG138" s="256">
        <f>SUM(BMH:SOS!AG138)</f>
        <v>0</v>
      </c>
      <c r="AH138" s="256">
        <f t="shared" si="137"/>
        <v>0</v>
      </c>
      <c r="AI138" s="249">
        <v>0</v>
      </c>
      <c r="AJ138" s="249">
        <v>0</v>
      </c>
      <c r="AK138" s="249">
        <v>0</v>
      </c>
      <c r="AL138" s="249">
        <v>0</v>
      </c>
      <c r="AM138" s="249">
        <v>0</v>
      </c>
      <c r="AN138" s="249">
        <v>0</v>
      </c>
      <c r="AO138" s="373">
        <v>0</v>
      </c>
      <c r="AP138" s="373">
        <v>0</v>
      </c>
      <c r="AQ138" s="373">
        <v>0</v>
      </c>
      <c r="AR138" s="373">
        <v>0</v>
      </c>
      <c r="AS138" s="371">
        <f t="shared" si="74"/>
        <v>0</v>
      </c>
      <c r="AT138" s="373"/>
      <c r="AU138" s="373">
        <v>0</v>
      </c>
      <c r="AV138" s="371">
        <f t="shared" si="75"/>
        <v>0</v>
      </c>
      <c r="AW138" s="371">
        <f>SUM(BMH:SOS!AW138)</f>
        <v>0</v>
      </c>
      <c r="AX138" s="371">
        <f>SUM(BMH:SOS!AX138)</f>
        <v>0</v>
      </c>
      <c r="AY138" s="371">
        <f>SUM(BMH:SOS!AY138)</f>
        <v>0</v>
      </c>
      <c r="AZ138" s="371">
        <f>SUM(BMH:SOS!AZ138)</f>
        <v>0</v>
      </c>
      <c r="BA138" s="371">
        <f t="shared" si="138"/>
        <v>0</v>
      </c>
      <c r="BB138" s="371"/>
      <c r="BC138" s="371">
        <f>SUM(BMH:SOS!BC138)</f>
        <v>0</v>
      </c>
      <c r="BD138" s="371">
        <f t="shared" si="139"/>
        <v>0</v>
      </c>
      <c r="BE138" s="371">
        <f>SUM(BMH:SOS!BE138)</f>
        <v>0</v>
      </c>
      <c r="BF138" s="371">
        <f>SUM(BMH:SOS!BF138)</f>
        <v>0</v>
      </c>
      <c r="BG138" s="371">
        <f>SUM(BMH:SOS!BG138)</f>
        <v>0</v>
      </c>
      <c r="BH138" s="371">
        <f>SUM(BMH:SOS!BH138)</f>
        <v>0</v>
      </c>
      <c r="BI138" s="371">
        <f t="shared" si="140"/>
        <v>0</v>
      </c>
      <c r="BJ138" s="371"/>
      <c r="BK138" s="371">
        <f>SUM(BMH:SOS!BK138)</f>
        <v>0</v>
      </c>
      <c r="BL138" s="371">
        <f t="shared" si="141"/>
        <v>0</v>
      </c>
      <c r="BM138" s="371">
        <f>SUM(BMH:SOS!BM138)</f>
        <v>0</v>
      </c>
      <c r="BN138" s="371">
        <f>SUM(BMH:SOS!BN138)</f>
        <v>0</v>
      </c>
      <c r="BO138" s="371">
        <f>SUM(BMH:SOS!BO138)</f>
        <v>0</v>
      </c>
      <c r="BP138" s="371">
        <f>SUM(BMH:SOS!BP138)</f>
        <v>0</v>
      </c>
      <c r="BQ138" s="371">
        <f>SUM(BMH:SOS!BQ138)</f>
        <v>0</v>
      </c>
      <c r="BR138" s="371">
        <f>SUM(BMH:SOS!BR138)</f>
        <v>0</v>
      </c>
      <c r="BS138" s="371">
        <f>SUM(BMH:SOS!BS138)</f>
        <v>0</v>
      </c>
      <c r="BT138" s="371">
        <f>SUM(BMH:SOS!BT138)</f>
        <v>0</v>
      </c>
      <c r="BU138" s="371">
        <f>SUM(BMH:SOS!BU138)</f>
        <v>0</v>
      </c>
      <c r="BV138" s="371">
        <f>SUM(BMH:SOS!BV138)</f>
        <v>0</v>
      </c>
      <c r="BW138" s="371">
        <f t="shared" si="142"/>
        <v>0</v>
      </c>
      <c r="BX138" s="371"/>
      <c r="BY138" s="371">
        <f>SUM(BMH:SOS!BY138)</f>
        <v>0</v>
      </c>
      <c r="BZ138" s="371">
        <f t="shared" si="143"/>
        <v>0</v>
      </c>
    </row>
    <row r="139" spans="1:94" s="253" customFormat="1" x14ac:dyDescent="0.3">
      <c r="A139" s="253" t="s">
        <v>298</v>
      </c>
      <c r="E139" s="253">
        <f>E140</f>
        <v>0</v>
      </c>
      <c r="F139" s="253">
        <f t="shared" ref="F139:BQ139" si="144">F140</f>
        <v>3</v>
      </c>
      <c r="G139" s="253">
        <f t="shared" si="144"/>
        <v>0</v>
      </c>
      <c r="H139" s="253">
        <f t="shared" si="144"/>
        <v>0</v>
      </c>
      <c r="I139" s="253">
        <f t="shared" si="144"/>
        <v>3</v>
      </c>
      <c r="J139" s="253">
        <f t="shared" si="144"/>
        <v>0</v>
      </c>
      <c r="K139" s="253">
        <f t="shared" si="144"/>
        <v>3</v>
      </c>
      <c r="L139" s="253">
        <f t="shared" si="144"/>
        <v>3</v>
      </c>
      <c r="M139" s="253">
        <f t="shared" si="144"/>
        <v>0</v>
      </c>
      <c r="N139" s="253">
        <f t="shared" si="144"/>
        <v>0</v>
      </c>
      <c r="O139" s="253">
        <f t="shared" si="144"/>
        <v>0</v>
      </c>
      <c r="P139" s="253">
        <f t="shared" si="144"/>
        <v>0</v>
      </c>
      <c r="Q139" s="253">
        <f t="shared" si="144"/>
        <v>0</v>
      </c>
      <c r="R139" s="253">
        <f t="shared" si="144"/>
        <v>0</v>
      </c>
      <c r="S139" s="253">
        <f t="shared" si="144"/>
        <v>0</v>
      </c>
      <c r="T139" s="253">
        <f t="shared" si="144"/>
        <v>3</v>
      </c>
      <c r="U139" s="253">
        <f t="shared" si="144"/>
        <v>1</v>
      </c>
      <c r="V139" s="253">
        <f t="shared" si="144"/>
        <v>0</v>
      </c>
      <c r="W139" s="253">
        <f t="shared" si="144"/>
        <v>4</v>
      </c>
      <c r="X139" s="253">
        <f t="shared" si="144"/>
        <v>0</v>
      </c>
      <c r="Y139" s="253">
        <f t="shared" si="144"/>
        <v>4</v>
      </c>
      <c r="Z139" s="253">
        <f t="shared" si="144"/>
        <v>4</v>
      </c>
      <c r="AA139" s="253">
        <f t="shared" si="144"/>
        <v>0</v>
      </c>
      <c r="AB139" s="253">
        <f t="shared" si="144"/>
        <v>4</v>
      </c>
      <c r="AC139" s="253">
        <f t="shared" si="144"/>
        <v>0</v>
      </c>
      <c r="AD139" s="253">
        <f t="shared" si="144"/>
        <v>0</v>
      </c>
      <c r="AE139" s="253">
        <f t="shared" si="144"/>
        <v>4</v>
      </c>
      <c r="AF139" s="253">
        <f t="shared" si="144"/>
        <v>0</v>
      </c>
      <c r="AG139" s="253">
        <f t="shared" si="144"/>
        <v>4</v>
      </c>
      <c r="AH139" s="253">
        <f t="shared" si="144"/>
        <v>4</v>
      </c>
      <c r="AI139" s="253">
        <f t="shared" si="144"/>
        <v>0</v>
      </c>
      <c r="AJ139" s="253">
        <f t="shared" si="144"/>
        <v>0</v>
      </c>
      <c r="AK139" s="253">
        <f t="shared" si="144"/>
        <v>0</v>
      </c>
      <c r="AL139" s="253">
        <f t="shared" si="144"/>
        <v>0</v>
      </c>
      <c r="AM139" s="253">
        <f t="shared" si="144"/>
        <v>0</v>
      </c>
      <c r="AN139" s="253">
        <f t="shared" si="144"/>
        <v>0</v>
      </c>
      <c r="AO139" s="253">
        <f t="shared" si="144"/>
        <v>0</v>
      </c>
      <c r="AP139" s="253">
        <f t="shared" si="144"/>
        <v>0</v>
      </c>
      <c r="AQ139" s="253">
        <f t="shared" si="144"/>
        <v>90</v>
      </c>
      <c r="AR139" s="253">
        <f t="shared" si="144"/>
        <v>180</v>
      </c>
      <c r="AS139" s="253">
        <f t="shared" si="144"/>
        <v>270</v>
      </c>
      <c r="AT139" s="253">
        <f t="shared" si="144"/>
        <v>0</v>
      </c>
      <c r="AU139" s="253">
        <f t="shared" si="144"/>
        <v>270</v>
      </c>
      <c r="AV139" s="253">
        <f t="shared" si="144"/>
        <v>270</v>
      </c>
      <c r="AW139" s="253">
        <f t="shared" si="144"/>
        <v>0</v>
      </c>
      <c r="AX139" s="253">
        <f t="shared" si="144"/>
        <v>9.15</v>
      </c>
      <c r="AY139" s="253">
        <f t="shared" si="144"/>
        <v>23.2</v>
      </c>
      <c r="AZ139" s="253">
        <f t="shared" si="144"/>
        <v>28.5</v>
      </c>
      <c r="BA139" s="253">
        <f t="shared" si="144"/>
        <v>60.85</v>
      </c>
      <c r="BB139" s="253">
        <f t="shared" si="144"/>
        <v>0</v>
      </c>
      <c r="BC139" s="253">
        <f t="shared" si="144"/>
        <v>60.85</v>
      </c>
      <c r="BD139" s="253">
        <f t="shared" si="144"/>
        <v>60.85</v>
      </c>
      <c r="BE139" s="253">
        <f t="shared" si="144"/>
        <v>0</v>
      </c>
      <c r="BF139" s="253">
        <f t="shared" si="144"/>
        <v>11.15</v>
      </c>
      <c r="BG139" s="253">
        <f t="shared" si="144"/>
        <v>4.2</v>
      </c>
      <c r="BH139" s="253">
        <f t="shared" si="144"/>
        <v>0</v>
      </c>
      <c r="BI139" s="253">
        <f t="shared" si="144"/>
        <v>15.350000000000001</v>
      </c>
      <c r="BJ139" s="253">
        <f t="shared" si="144"/>
        <v>0</v>
      </c>
      <c r="BK139" s="253">
        <f t="shared" si="144"/>
        <v>15.350000000000001</v>
      </c>
      <c r="BL139" s="253">
        <f t="shared" si="144"/>
        <v>15.350000000000001</v>
      </c>
      <c r="BM139" s="253">
        <f t="shared" si="144"/>
        <v>0</v>
      </c>
      <c r="BN139" s="253">
        <f t="shared" si="144"/>
        <v>0</v>
      </c>
      <c r="BO139" s="253">
        <f t="shared" si="144"/>
        <v>0</v>
      </c>
      <c r="BP139" s="253">
        <f t="shared" si="144"/>
        <v>0</v>
      </c>
      <c r="BQ139" s="253">
        <f t="shared" si="144"/>
        <v>0</v>
      </c>
      <c r="BR139" s="253">
        <f t="shared" ref="BR139:BZ139" si="145">BR140</f>
        <v>0</v>
      </c>
      <c r="BS139" s="253">
        <f t="shared" si="145"/>
        <v>0</v>
      </c>
      <c r="BT139" s="253">
        <f t="shared" si="145"/>
        <v>11.15</v>
      </c>
      <c r="BU139" s="253">
        <f t="shared" si="145"/>
        <v>4.2</v>
      </c>
      <c r="BV139" s="253">
        <f t="shared" si="145"/>
        <v>0</v>
      </c>
      <c r="BW139" s="253">
        <f t="shared" si="145"/>
        <v>15.350000000000001</v>
      </c>
      <c r="BX139" s="253">
        <f t="shared" si="145"/>
        <v>0</v>
      </c>
      <c r="BY139" s="253">
        <f t="shared" si="145"/>
        <v>15.350000000000001</v>
      </c>
      <c r="BZ139" s="253">
        <f t="shared" si="145"/>
        <v>15.350000000000001</v>
      </c>
      <c r="CA139" s="253">
        <v>0</v>
      </c>
      <c r="CB139" s="253">
        <v>0</v>
      </c>
      <c r="CC139" s="253">
        <v>0</v>
      </c>
      <c r="CD139" s="253">
        <v>0</v>
      </c>
      <c r="CE139" s="253">
        <v>0</v>
      </c>
      <c r="CF139" s="253">
        <v>0</v>
      </c>
    </row>
    <row r="140" spans="1:94" ht="27.6" x14ac:dyDescent="0.25">
      <c r="A140" s="257" t="s">
        <v>299</v>
      </c>
      <c r="B140" s="257" t="s">
        <v>300</v>
      </c>
      <c r="C140" s="256" t="s">
        <v>301</v>
      </c>
      <c r="D140" s="258" t="s">
        <v>302</v>
      </c>
      <c r="E140" s="256">
        <v>0</v>
      </c>
      <c r="F140" s="256">
        <v>3</v>
      </c>
      <c r="G140" s="256">
        <v>0</v>
      </c>
      <c r="H140" s="256">
        <v>0</v>
      </c>
      <c r="I140" s="260">
        <f t="shared" ref="I140:I172" si="146">E140+F140+G140+H140</f>
        <v>3</v>
      </c>
      <c r="J140" s="256"/>
      <c r="K140" s="256">
        <v>3</v>
      </c>
      <c r="L140" s="256">
        <f t="shared" ref="L140:L172" si="147">J140+K140</f>
        <v>3</v>
      </c>
      <c r="M140" s="256">
        <v>0</v>
      </c>
      <c r="N140" s="256">
        <v>0</v>
      </c>
      <c r="O140" s="256"/>
      <c r="P140" s="256">
        <f>SUM(BMH:SOS!P140)</f>
        <v>0</v>
      </c>
      <c r="Q140" s="256">
        <f>SUM(BMH:SOS!Q140)</f>
        <v>0</v>
      </c>
      <c r="R140" s="256">
        <f>SUM(BMH:SOS!R140)</f>
        <v>0</v>
      </c>
      <c r="S140" s="256">
        <f>SUM(BMH:SOS!S140)</f>
        <v>0</v>
      </c>
      <c r="T140" s="256">
        <f>SUM(BMH:SOS!T140)</f>
        <v>3</v>
      </c>
      <c r="U140" s="256">
        <f>SUM(BMH:SOS!U140)</f>
        <v>1</v>
      </c>
      <c r="V140" s="256">
        <f>SUM(BMH:SOS!V140)</f>
        <v>0</v>
      </c>
      <c r="W140" s="256">
        <f t="shared" si="134"/>
        <v>4</v>
      </c>
      <c r="X140" s="256"/>
      <c r="Y140" s="256">
        <f>SUM(BMH:SOS!Y140)</f>
        <v>4</v>
      </c>
      <c r="Z140" s="256">
        <f t="shared" si="135"/>
        <v>4</v>
      </c>
      <c r="AA140" s="256">
        <f>SUM(BMH:SOS!AA140)</f>
        <v>0</v>
      </c>
      <c r="AB140" s="256">
        <f>SUM(BMH:SOS!AB140)</f>
        <v>4</v>
      </c>
      <c r="AC140" s="256">
        <f>SUM(BMH:SOS!AC140)</f>
        <v>0</v>
      </c>
      <c r="AD140" s="256">
        <f>SUM(BMH:SOS!AD140)</f>
        <v>0</v>
      </c>
      <c r="AE140" s="256">
        <f t="shared" si="136"/>
        <v>4</v>
      </c>
      <c r="AF140" s="256"/>
      <c r="AG140" s="256">
        <f>SUM(BMH:SOS!AG140)</f>
        <v>4</v>
      </c>
      <c r="AH140" s="256">
        <f t="shared" si="137"/>
        <v>4</v>
      </c>
      <c r="AI140" s="256">
        <v>0</v>
      </c>
      <c r="AJ140" s="256">
        <v>0</v>
      </c>
      <c r="AK140" s="256">
        <v>0</v>
      </c>
      <c r="AL140" s="256">
        <v>0</v>
      </c>
      <c r="AM140" s="256">
        <v>0</v>
      </c>
      <c r="AN140" s="256">
        <v>0</v>
      </c>
      <c r="AO140" s="371">
        <v>0</v>
      </c>
      <c r="AP140" s="371">
        <v>0</v>
      </c>
      <c r="AQ140" s="371">
        <v>90</v>
      </c>
      <c r="AR140" s="371">
        <v>180</v>
      </c>
      <c r="AS140" s="371">
        <f t="shared" si="74"/>
        <v>270</v>
      </c>
      <c r="AT140" s="371"/>
      <c r="AU140" s="371">
        <v>270</v>
      </c>
      <c r="AV140" s="371">
        <f t="shared" si="75"/>
        <v>270</v>
      </c>
      <c r="AW140" s="371">
        <f>SUM(BMH:SOS!AW140)</f>
        <v>0</v>
      </c>
      <c r="AX140" s="371">
        <f>SUM(BMH:SOS!AX140)</f>
        <v>9.15</v>
      </c>
      <c r="AY140" s="371">
        <f>SUM(BMH:SOS!AY140)</f>
        <v>23.2</v>
      </c>
      <c r="AZ140" s="371">
        <f>SUM(BMH:SOS!AZ140)</f>
        <v>28.5</v>
      </c>
      <c r="BA140" s="371">
        <f t="shared" si="138"/>
        <v>60.85</v>
      </c>
      <c r="BB140" s="371"/>
      <c r="BC140" s="371">
        <f>SUM(BMH:SOS!BC140)</f>
        <v>60.85</v>
      </c>
      <c r="BD140" s="371">
        <f t="shared" si="139"/>
        <v>60.85</v>
      </c>
      <c r="BE140" s="371">
        <f>SUM(BMH:SOS!BE140)</f>
        <v>0</v>
      </c>
      <c r="BF140" s="371">
        <f>SUM(BMH:SOS!BF140)</f>
        <v>11.15</v>
      </c>
      <c r="BG140" s="371">
        <f>SUM(BMH:SOS!BG140)</f>
        <v>4.2</v>
      </c>
      <c r="BH140" s="371">
        <f>SUM(BMH:SOS!BH140)</f>
        <v>0</v>
      </c>
      <c r="BI140" s="371">
        <f t="shared" si="140"/>
        <v>15.350000000000001</v>
      </c>
      <c r="BJ140" s="371"/>
      <c r="BK140" s="371">
        <f>SUM(BMH:SOS!BK140)</f>
        <v>15.350000000000001</v>
      </c>
      <c r="BL140" s="371">
        <f t="shared" si="141"/>
        <v>15.350000000000001</v>
      </c>
      <c r="BM140" s="371">
        <f>SUM(BMH:SOS!BM140)</f>
        <v>0</v>
      </c>
      <c r="BN140" s="371">
        <f>SUM(BMH:SOS!BN140)</f>
        <v>0</v>
      </c>
      <c r="BO140" s="371">
        <f>SUM(BMH:SOS!BO140)</f>
        <v>0</v>
      </c>
      <c r="BP140" s="371">
        <f>SUM(BMH:SOS!BP140)</f>
        <v>0</v>
      </c>
      <c r="BQ140" s="371">
        <f>SUM(BMH:SOS!BQ140)</f>
        <v>0</v>
      </c>
      <c r="BR140" s="371">
        <f>SUM(BMH:SOS!BR140)</f>
        <v>0</v>
      </c>
      <c r="BS140" s="371">
        <f>SUM(BMH:SOS!BS140)</f>
        <v>0</v>
      </c>
      <c r="BT140" s="371">
        <f>SUM(BMH:SOS!BT140)</f>
        <v>11.15</v>
      </c>
      <c r="BU140" s="371">
        <f>SUM(BMH:SOS!BU140)</f>
        <v>4.2</v>
      </c>
      <c r="BV140" s="371">
        <f>SUM(BMH:SOS!BV140)</f>
        <v>0</v>
      </c>
      <c r="BW140" s="371">
        <f t="shared" si="142"/>
        <v>15.350000000000001</v>
      </c>
      <c r="BX140" s="371"/>
      <c r="BY140" s="371">
        <f>SUM(BMH:SOS!BY140)</f>
        <v>15.350000000000001</v>
      </c>
      <c r="BZ140" s="371">
        <f t="shared" si="143"/>
        <v>15.350000000000001</v>
      </c>
      <c r="CA140" s="256"/>
      <c r="CB140" s="256"/>
      <c r="CC140" s="256"/>
      <c r="CD140" s="256"/>
      <c r="CE140" s="256"/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x14ac:dyDescent="0.25">
      <c r="A141" s="321" t="s">
        <v>303</v>
      </c>
      <c r="B141" s="322"/>
      <c r="C141" s="321"/>
      <c r="D141" s="323"/>
      <c r="E141" s="256">
        <v>0</v>
      </c>
      <c r="F141" s="256">
        <v>0</v>
      </c>
      <c r="G141" s="256">
        <v>0</v>
      </c>
      <c r="H141" s="256">
        <v>0</v>
      </c>
      <c r="I141" s="260">
        <f t="shared" si="146"/>
        <v>0</v>
      </c>
      <c r="J141" s="256"/>
      <c r="K141" s="256">
        <v>0</v>
      </c>
      <c r="L141" s="256">
        <f t="shared" si="147"/>
        <v>0</v>
      </c>
      <c r="M141" s="256">
        <v>0</v>
      </c>
      <c r="N141" s="256">
        <v>0</v>
      </c>
      <c r="O141" s="256"/>
      <c r="P141" s="256">
        <f>SUM(BMH:SOS!P141)</f>
        <v>0</v>
      </c>
      <c r="Q141" s="256">
        <f>SUM(BMH:SOS!Q141)</f>
        <v>0</v>
      </c>
      <c r="R141" s="256">
        <f>SUM(BMH:SOS!R141)</f>
        <v>0</v>
      </c>
      <c r="S141" s="256">
        <f>SUM(BMH:SOS!S141)</f>
        <v>0</v>
      </c>
      <c r="T141" s="256">
        <f>SUM(BMH:SOS!T141)</f>
        <v>0</v>
      </c>
      <c r="U141" s="256">
        <f>SUM(BMH:SOS!U141)</f>
        <v>0</v>
      </c>
      <c r="V141" s="256">
        <f>SUM(BMH:SOS!V141)</f>
        <v>0</v>
      </c>
      <c r="W141" s="256">
        <f t="shared" si="134"/>
        <v>0</v>
      </c>
      <c r="X141" s="256"/>
      <c r="Y141" s="256">
        <f>SUM(BMH:SOS!Y141)</f>
        <v>0</v>
      </c>
      <c r="Z141" s="256">
        <f t="shared" si="135"/>
        <v>0</v>
      </c>
      <c r="AA141" s="256">
        <f>SUM(BMH:SOS!AA141)</f>
        <v>0</v>
      </c>
      <c r="AB141" s="256">
        <f>SUM(BMH:SOS!AB141)</f>
        <v>0</v>
      </c>
      <c r="AC141" s="256">
        <f>SUM(BMH:SOS!AC141)</f>
        <v>0</v>
      </c>
      <c r="AD141" s="256">
        <f>SUM(BMH:SOS!AD141)</f>
        <v>0</v>
      </c>
      <c r="AE141" s="256">
        <f t="shared" si="136"/>
        <v>0</v>
      </c>
      <c r="AF141" s="256"/>
      <c r="AG141" s="256">
        <f>SUM(BMH:SOS!AG141)</f>
        <v>0</v>
      </c>
      <c r="AH141" s="256">
        <f t="shared" si="137"/>
        <v>0</v>
      </c>
      <c r="AI141" s="256">
        <v>0</v>
      </c>
      <c r="AJ141" s="256">
        <v>0</v>
      </c>
      <c r="AK141" s="256">
        <v>0</v>
      </c>
      <c r="AL141" s="256">
        <v>0</v>
      </c>
      <c r="AM141" s="256">
        <v>0</v>
      </c>
      <c r="AN141" s="256">
        <v>0</v>
      </c>
      <c r="AO141" s="371"/>
      <c r="AP141" s="371"/>
      <c r="AQ141" s="371"/>
      <c r="AR141" s="371"/>
      <c r="AS141" s="371"/>
      <c r="AT141" s="371"/>
      <c r="AU141" s="371"/>
      <c r="AV141" s="371"/>
      <c r="AW141" s="371"/>
      <c r="AX141" s="371"/>
      <c r="AY141" s="371"/>
      <c r="AZ141" s="371"/>
      <c r="BA141" s="371"/>
      <c r="BB141" s="371"/>
      <c r="BC141" s="371"/>
      <c r="BD141" s="371"/>
      <c r="BE141" s="371">
        <f>SUM(BMH:SOS!BE141)</f>
        <v>0</v>
      </c>
      <c r="BF141" s="371">
        <f>SUM(BMH:SOS!BF141)</f>
        <v>0</v>
      </c>
      <c r="BG141" s="371">
        <f>SUM(BMH:SOS!BG141)</f>
        <v>0</v>
      </c>
      <c r="BH141" s="371">
        <f>SUM(BMH:SOS!BH141)</f>
        <v>0</v>
      </c>
      <c r="BI141" s="371">
        <f t="shared" si="140"/>
        <v>0</v>
      </c>
      <c r="BJ141" s="371"/>
      <c r="BK141" s="371">
        <f>SUM(BMH:SOS!BK141)</f>
        <v>0</v>
      </c>
      <c r="BL141" s="371">
        <f t="shared" si="141"/>
        <v>0</v>
      </c>
      <c r="BM141" s="371">
        <f>SUM(BMH:SOS!BM141)</f>
        <v>0</v>
      </c>
      <c r="BN141" s="371">
        <f>SUM(BMH:SOS!BN141)</f>
        <v>0</v>
      </c>
      <c r="BO141" s="371">
        <f>SUM(BMH:SOS!BO141)</f>
        <v>0</v>
      </c>
      <c r="BP141" s="371">
        <f>SUM(BMH:SOS!BP141)</f>
        <v>0</v>
      </c>
      <c r="BQ141" s="371">
        <f>SUM(BMH:SOS!BQ141)</f>
        <v>0</v>
      </c>
      <c r="BR141" s="371">
        <f>SUM(BMH:SOS!BR141)</f>
        <v>0</v>
      </c>
      <c r="BS141" s="371">
        <f>SUM(BMH:SOS!BS141)</f>
        <v>0</v>
      </c>
      <c r="BT141" s="371">
        <f>SUM(BMH:SOS!BT141)</f>
        <v>0</v>
      </c>
      <c r="BU141" s="371">
        <f>SUM(BMH:SOS!BU141)</f>
        <v>0</v>
      </c>
      <c r="BV141" s="371">
        <f>SUM(BMH:SOS!BV141)</f>
        <v>0</v>
      </c>
      <c r="BW141" s="371">
        <f t="shared" si="142"/>
        <v>0</v>
      </c>
      <c r="BX141" s="371"/>
      <c r="BY141" s="371">
        <f>SUM(BMH:SOS!BY141)</f>
        <v>0</v>
      </c>
      <c r="BZ141" s="371">
        <f t="shared" si="143"/>
        <v>0</v>
      </c>
      <c r="CA141" s="324"/>
      <c r="CB141" s="324"/>
      <c r="CC141" s="324"/>
      <c r="CD141" s="324"/>
      <c r="CE141" s="324"/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x14ac:dyDescent="0.3">
      <c r="A142" s="253" t="s">
        <v>304</v>
      </c>
      <c r="E142" s="253">
        <f>SUM(E143)</f>
        <v>0</v>
      </c>
      <c r="F142" s="253">
        <f t="shared" ref="F142:BQ142" si="148">SUM(F143)</f>
        <v>0</v>
      </c>
      <c r="G142" s="253">
        <f t="shared" si="148"/>
        <v>0</v>
      </c>
      <c r="H142" s="253">
        <f t="shared" si="148"/>
        <v>0</v>
      </c>
      <c r="I142" s="253">
        <f t="shared" si="148"/>
        <v>0</v>
      </c>
      <c r="J142" s="253">
        <f t="shared" si="148"/>
        <v>0</v>
      </c>
      <c r="K142" s="253">
        <f t="shared" si="148"/>
        <v>0</v>
      </c>
      <c r="L142" s="253">
        <f t="shared" si="148"/>
        <v>0</v>
      </c>
      <c r="M142" s="253">
        <f t="shared" si="148"/>
        <v>0</v>
      </c>
      <c r="N142" s="253">
        <f t="shared" si="148"/>
        <v>0</v>
      </c>
      <c r="O142" s="253">
        <f t="shared" si="148"/>
        <v>0</v>
      </c>
      <c r="P142" s="253">
        <f t="shared" si="148"/>
        <v>0</v>
      </c>
      <c r="Q142" s="253">
        <f t="shared" si="148"/>
        <v>0</v>
      </c>
      <c r="R142" s="253">
        <f t="shared" si="148"/>
        <v>0</v>
      </c>
      <c r="S142" s="253">
        <f t="shared" si="148"/>
        <v>0</v>
      </c>
      <c r="T142" s="253">
        <f t="shared" si="148"/>
        <v>0</v>
      </c>
      <c r="U142" s="253">
        <f t="shared" si="148"/>
        <v>0</v>
      </c>
      <c r="V142" s="253">
        <f t="shared" si="148"/>
        <v>0</v>
      </c>
      <c r="W142" s="253">
        <f t="shared" si="148"/>
        <v>0</v>
      </c>
      <c r="X142" s="253">
        <f t="shared" si="148"/>
        <v>0</v>
      </c>
      <c r="Y142" s="253">
        <f t="shared" si="148"/>
        <v>0</v>
      </c>
      <c r="Z142" s="253">
        <f t="shared" si="148"/>
        <v>0</v>
      </c>
      <c r="AA142" s="253">
        <f t="shared" si="148"/>
        <v>0</v>
      </c>
      <c r="AB142" s="253">
        <f t="shared" si="148"/>
        <v>0</v>
      </c>
      <c r="AC142" s="253">
        <f t="shared" si="148"/>
        <v>0</v>
      </c>
      <c r="AD142" s="253">
        <f t="shared" si="148"/>
        <v>0</v>
      </c>
      <c r="AE142" s="253">
        <f t="shared" si="148"/>
        <v>0</v>
      </c>
      <c r="AF142" s="253">
        <f t="shared" si="148"/>
        <v>0</v>
      </c>
      <c r="AG142" s="253">
        <f t="shared" si="148"/>
        <v>0</v>
      </c>
      <c r="AH142" s="253">
        <f t="shared" si="148"/>
        <v>0</v>
      </c>
      <c r="AI142" s="253">
        <f t="shared" si="148"/>
        <v>0</v>
      </c>
      <c r="AJ142" s="253">
        <f t="shared" si="148"/>
        <v>0</v>
      </c>
      <c r="AK142" s="253">
        <f t="shared" si="148"/>
        <v>0</v>
      </c>
      <c r="AL142" s="253">
        <f t="shared" si="148"/>
        <v>0</v>
      </c>
      <c r="AM142" s="253">
        <f t="shared" si="148"/>
        <v>0</v>
      </c>
      <c r="AN142" s="253">
        <f t="shared" si="148"/>
        <v>0</v>
      </c>
      <c r="AO142" s="253">
        <f t="shared" si="148"/>
        <v>0</v>
      </c>
      <c r="AP142" s="253">
        <f t="shared" si="148"/>
        <v>0</v>
      </c>
      <c r="AQ142" s="253">
        <f t="shared" si="148"/>
        <v>0</v>
      </c>
      <c r="AR142" s="253">
        <f t="shared" si="148"/>
        <v>0</v>
      </c>
      <c r="AS142" s="253">
        <f t="shared" si="148"/>
        <v>0</v>
      </c>
      <c r="AT142" s="253">
        <f t="shared" si="148"/>
        <v>0</v>
      </c>
      <c r="AU142" s="253">
        <f t="shared" si="148"/>
        <v>0</v>
      </c>
      <c r="AV142" s="253">
        <f t="shared" si="148"/>
        <v>0</v>
      </c>
      <c r="AW142" s="253">
        <f t="shared" si="148"/>
        <v>0</v>
      </c>
      <c r="AX142" s="253">
        <f t="shared" si="148"/>
        <v>0</v>
      </c>
      <c r="AY142" s="253">
        <f t="shared" si="148"/>
        <v>0</v>
      </c>
      <c r="AZ142" s="253">
        <f t="shared" si="148"/>
        <v>0</v>
      </c>
      <c r="BA142" s="253">
        <f t="shared" si="148"/>
        <v>0</v>
      </c>
      <c r="BB142" s="253">
        <f t="shared" si="148"/>
        <v>0</v>
      </c>
      <c r="BC142" s="253">
        <f t="shared" si="148"/>
        <v>0</v>
      </c>
      <c r="BD142" s="253">
        <f t="shared" si="148"/>
        <v>0</v>
      </c>
      <c r="BE142" s="253">
        <f t="shared" si="148"/>
        <v>0</v>
      </c>
      <c r="BF142" s="253">
        <f t="shared" si="148"/>
        <v>0</v>
      </c>
      <c r="BG142" s="253">
        <f t="shared" si="148"/>
        <v>0</v>
      </c>
      <c r="BH142" s="253">
        <f t="shared" si="148"/>
        <v>0</v>
      </c>
      <c r="BI142" s="253">
        <f t="shared" si="148"/>
        <v>0</v>
      </c>
      <c r="BJ142" s="253">
        <f t="shared" si="148"/>
        <v>0</v>
      </c>
      <c r="BK142" s="253">
        <f t="shared" si="148"/>
        <v>0</v>
      </c>
      <c r="BL142" s="253">
        <f t="shared" si="148"/>
        <v>0</v>
      </c>
      <c r="BM142" s="253">
        <f t="shared" si="148"/>
        <v>0</v>
      </c>
      <c r="BN142" s="253">
        <f t="shared" si="148"/>
        <v>0</v>
      </c>
      <c r="BO142" s="253">
        <f t="shared" si="148"/>
        <v>0</v>
      </c>
      <c r="BP142" s="253">
        <f t="shared" si="148"/>
        <v>0</v>
      </c>
      <c r="BQ142" s="253">
        <f t="shared" si="148"/>
        <v>0</v>
      </c>
      <c r="BR142" s="253">
        <f t="shared" ref="BR142:BZ142" si="149">SUM(BR143)</f>
        <v>0</v>
      </c>
      <c r="BS142" s="253">
        <f t="shared" si="149"/>
        <v>0</v>
      </c>
      <c r="BT142" s="253">
        <f t="shared" si="149"/>
        <v>0</v>
      </c>
      <c r="BU142" s="253">
        <f t="shared" si="149"/>
        <v>0</v>
      </c>
      <c r="BV142" s="253">
        <f t="shared" si="149"/>
        <v>0</v>
      </c>
      <c r="BW142" s="253">
        <f t="shared" si="149"/>
        <v>0</v>
      </c>
      <c r="BX142" s="253">
        <f t="shared" si="149"/>
        <v>0</v>
      </c>
      <c r="BY142" s="253">
        <f t="shared" si="149"/>
        <v>0</v>
      </c>
      <c r="BZ142" s="253">
        <f t="shared" si="149"/>
        <v>0</v>
      </c>
      <c r="CA142" s="253">
        <v>0</v>
      </c>
      <c r="CB142" s="253">
        <v>0</v>
      </c>
      <c r="CC142" s="253">
        <v>0</v>
      </c>
      <c r="CD142" s="253">
        <v>0</v>
      </c>
      <c r="CE142" s="253">
        <v>0</v>
      </c>
      <c r="CF142" s="253">
        <v>0</v>
      </c>
    </row>
    <row r="143" spans="1:94" s="302" customFormat="1" ht="33" customHeight="1" x14ac:dyDescent="0.3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v>0</v>
      </c>
      <c r="F143" s="256">
        <v>0</v>
      </c>
      <c r="G143" s="256">
        <v>0</v>
      </c>
      <c r="H143" s="256">
        <v>0</v>
      </c>
      <c r="I143" s="260">
        <f t="shared" si="146"/>
        <v>0</v>
      </c>
      <c r="J143" s="256"/>
      <c r="K143" s="256">
        <v>0</v>
      </c>
      <c r="L143" s="256">
        <f t="shared" si="147"/>
        <v>0</v>
      </c>
      <c r="M143" s="256">
        <v>0</v>
      </c>
      <c r="N143" s="256">
        <v>0</v>
      </c>
      <c r="O143" s="256"/>
      <c r="P143" s="256">
        <f>SUM(BMH:SOS!P143)</f>
        <v>0</v>
      </c>
      <c r="Q143" s="256">
        <f>SUM(BMH:SOS!Q143)</f>
        <v>0</v>
      </c>
      <c r="R143" s="256">
        <f>SUM(BMH:SOS!R143)</f>
        <v>0</v>
      </c>
      <c r="S143" s="256">
        <f>SUM(BMH:SOS!S143)</f>
        <v>0</v>
      </c>
      <c r="T143" s="256">
        <f>SUM(BMH:SOS!T143)</f>
        <v>0</v>
      </c>
      <c r="U143" s="256">
        <f>SUM(BMH:SOS!U143)</f>
        <v>0</v>
      </c>
      <c r="V143" s="256">
        <f>SUM(BMH:SOS!V143)</f>
        <v>0</v>
      </c>
      <c r="W143" s="256">
        <f t="shared" si="134"/>
        <v>0</v>
      </c>
      <c r="X143" s="256"/>
      <c r="Y143" s="256">
        <f>SUM(BMH:SOS!Y143)</f>
        <v>0</v>
      </c>
      <c r="Z143" s="256">
        <f t="shared" si="135"/>
        <v>0</v>
      </c>
      <c r="AA143" s="256">
        <f>SUM(BMH:SOS!AA143)</f>
        <v>0</v>
      </c>
      <c r="AB143" s="256">
        <f>SUM(BMH:SOS!AB143)</f>
        <v>0</v>
      </c>
      <c r="AC143" s="256">
        <f>SUM(BMH:SOS!AC143)</f>
        <v>0</v>
      </c>
      <c r="AD143" s="256">
        <f>SUM(BMH:SOS!AD143)</f>
        <v>0</v>
      </c>
      <c r="AE143" s="256">
        <f t="shared" si="136"/>
        <v>0</v>
      </c>
      <c r="AF143" s="256"/>
      <c r="AG143" s="256">
        <f>SUM(BMH:SOS!AG143)</f>
        <v>0</v>
      </c>
      <c r="AH143" s="256">
        <f t="shared" si="137"/>
        <v>0</v>
      </c>
      <c r="AI143" s="256">
        <v>0</v>
      </c>
      <c r="AJ143" s="256">
        <v>0</v>
      </c>
      <c r="AK143" s="256">
        <v>0</v>
      </c>
      <c r="AL143" s="256">
        <v>0</v>
      </c>
      <c r="AM143" s="256">
        <v>0</v>
      </c>
      <c r="AN143" s="256">
        <v>0</v>
      </c>
      <c r="AO143" s="371">
        <v>0</v>
      </c>
      <c r="AP143" s="371">
        <v>0</v>
      </c>
      <c r="AQ143" s="371">
        <v>0</v>
      </c>
      <c r="AR143" s="371">
        <v>0</v>
      </c>
      <c r="AS143" s="371">
        <f t="shared" ref="AS143:AS172" si="150">AR143+AQ143+AP143+AO143</f>
        <v>0</v>
      </c>
      <c r="AT143" s="371"/>
      <c r="AU143" s="371">
        <v>0</v>
      </c>
      <c r="AV143" s="371">
        <f t="shared" ref="AV143:AV172" si="151">AT143+AU143</f>
        <v>0</v>
      </c>
      <c r="AW143" s="371">
        <f>SUM(BMH:SOS!AW143)</f>
        <v>0</v>
      </c>
      <c r="AX143" s="371">
        <f>SUM(BMH:SOS!AX143)</f>
        <v>0</v>
      </c>
      <c r="AY143" s="371">
        <f>SUM(BMH:SOS!AY143)</f>
        <v>0</v>
      </c>
      <c r="AZ143" s="371">
        <f>SUM(BMH:SOS!AZ143)</f>
        <v>0</v>
      </c>
      <c r="BA143" s="371">
        <f t="shared" si="138"/>
        <v>0</v>
      </c>
      <c r="BB143" s="371"/>
      <c r="BC143" s="371">
        <f>SUM(BMH:SOS!BC143)</f>
        <v>0</v>
      </c>
      <c r="BD143" s="371">
        <f t="shared" si="139"/>
        <v>0</v>
      </c>
      <c r="BE143" s="371">
        <f>SUM(BMH:SOS!BE143)</f>
        <v>0</v>
      </c>
      <c r="BF143" s="371">
        <f>SUM(BMH:SOS!BF143)</f>
        <v>0</v>
      </c>
      <c r="BG143" s="371">
        <f>SUM(BMH:SOS!BG143)</f>
        <v>0</v>
      </c>
      <c r="BH143" s="371">
        <f>SUM(BMH:SOS!BH143)</f>
        <v>0</v>
      </c>
      <c r="BI143" s="371">
        <f t="shared" si="140"/>
        <v>0</v>
      </c>
      <c r="BJ143" s="371"/>
      <c r="BK143" s="371">
        <f>SUM(BMH:SOS!BK143)</f>
        <v>0</v>
      </c>
      <c r="BL143" s="371">
        <f t="shared" si="141"/>
        <v>0</v>
      </c>
      <c r="BM143" s="371">
        <f>SUM(BMH:SOS!BM143)</f>
        <v>0</v>
      </c>
      <c r="BN143" s="371">
        <f>SUM(BMH:SOS!BN143)</f>
        <v>0</v>
      </c>
      <c r="BO143" s="371">
        <f>SUM(BMH:SOS!BO143)</f>
        <v>0</v>
      </c>
      <c r="BP143" s="371">
        <f>SUM(BMH:SOS!BP143)</f>
        <v>0</v>
      </c>
      <c r="BQ143" s="371">
        <f>SUM(BMH:SOS!BQ143)</f>
        <v>0</v>
      </c>
      <c r="BR143" s="371">
        <f>SUM(BMH:SOS!BR143)</f>
        <v>0</v>
      </c>
      <c r="BS143" s="371">
        <f>SUM(BMH:SOS!BS143)</f>
        <v>0</v>
      </c>
      <c r="BT143" s="371">
        <f>SUM(BMH:SOS!BT143)</f>
        <v>0</v>
      </c>
      <c r="BU143" s="371">
        <f>SUM(BMH:SOS!BU143)</f>
        <v>0</v>
      </c>
      <c r="BV143" s="371">
        <f>SUM(BMH:SOS!BV143)</f>
        <v>0</v>
      </c>
      <c r="BW143" s="371">
        <f t="shared" si="142"/>
        <v>0</v>
      </c>
      <c r="BX143" s="371"/>
      <c r="BY143" s="371">
        <f>SUM(BMH:SOS!BY143)</f>
        <v>0</v>
      </c>
      <c r="BZ143" s="371">
        <f t="shared" si="143"/>
        <v>0</v>
      </c>
      <c r="CA143" s="301"/>
      <c r="CB143" s="301"/>
      <c r="CC143" s="301"/>
      <c r="CD143" s="301"/>
      <c r="CE143" s="301"/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25">
      <c r="A144" s="256"/>
      <c r="B144" s="257"/>
      <c r="C144" s="256"/>
      <c r="D144" s="258"/>
      <c r="E144" s="256">
        <v>0</v>
      </c>
      <c r="F144" s="256">
        <v>0</v>
      </c>
      <c r="G144" s="256">
        <v>0</v>
      </c>
      <c r="H144" s="256">
        <v>0</v>
      </c>
      <c r="I144" s="260">
        <f t="shared" si="146"/>
        <v>0</v>
      </c>
      <c r="J144" s="256"/>
      <c r="K144" s="256">
        <v>0</v>
      </c>
      <c r="L144" s="256">
        <f t="shared" si="147"/>
        <v>0</v>
      </c>
      <c r="M144" s="256">
        <v>0</v>
      </c>
      <c r="N144" s="256">
        <v>0</v>
      </c>
      <c r="O144" s="256"/>
      <c r="P144" s="256">
        <f>SUM(BMH:SOS!P144)</f>
        <v>0</v>
      </c>
      <c r="Q144" s="256">
        <f>SUM(BMH:SOS!Q144)</f>
        <v>0</v>
      </c>
      <c r="R144" s="256">
        <f>SUM(BMH:SOS!R144)</f>
        <v>0</v>
      </c>
      <c r="S144" s="256">
        <f>SUM(BMH:SOS!S144)</f>
        <v>0</v>
      </c>
      <c r="T144" s="256">
        <f>SUM(BMH:SOS!T144)</f>
        <v>0</v>
      </c>
      <c r="U144" s="256">
        <f>SUM(BMH:SOS!U144)</f>
        <v>0</v>
      </c>
      <c r="V144" s="256">
        <f>SUM(BMH:SOS!V144)</f>
        <v>0</v>
      </c>
      <c r="W144" s="256">
        <f t="shared" si="134"/>
        <v>0</v>
      </c>
      <c r="X144" s="256"/>
      <c r="Y144" s="256">
        <f>SUM(BMH:SOS!Y144)</f>
        <v>0</v>
      </c>
      <c r="Z144" s="256">
        <f t="shared" si="135"/>
        <v>0</v>
      </c>
      <c r="AA144" s="256">
        <f>SUM(BMH:SOS!AA144)</f>
        <v>0</v>
      </c>
      <c r="AB144" s="256">
        <f>SUM(BMH:SOS!AB144)</f>
        <v>0</v>
      </c>
      <c r="AC144" s="256">
        <f>SUM(BMH:SOS!AC144)</f>
        <v>0</v>
      </c>
      <c r="AD144" s="256">
        <f>SUM(BMH:SOS!AD144)</f>
        <v>0</v>
      </c>
      <c r="AE144" s="256">
        <f t="shared" si="136"/>
        <v>0</v>
      </c>
      <c r="AF144" s="256"/>
      <c r="AG144" s="256">
        <f>SUM(BMH:SOS!AG144)</f>
        <v>0</v>
      </c>
      <c r="AH144" s="256">
        <f t="shared" si="137"/>
        <v>0</v>
      </c>
      <c r="AI144" s="256">
        <v>0</v>
      </c>
      <c r="AJ144" s="256">
        <v>0</v>
      </c>
      <c r="AK144" s="256">
        <v>0</v>
      </c>
      <c r="AL144" s="256">
        <v>0</v>
      </c>
      <c r="AM144" s="256">
        <v>0</v>
      </c>
      <c r="AN144" s="256">
        <v>0</v>
      </c>
      <c r="AO144" s="371">
        <v>0</v>
      </c>
      <c r="AP144" s="371">
        <v>0</v>
      </c>
      <c r="AQ144" s="371">
        <v>0</v>
      </c>
      <c r="AR144" s="371">
        <v>0</v>
      </c>
      <c r="AS144" s="371">
        <f t="shared" si="150"/>
        <v>0</v>
      </c>
      <c r="AT144" s="371"/>
      <c r="AU144" s="371">
        <v>0</v>
      </c>
      <c r="AV144" s="371">
        <f t="shared" si="151"/>
        <v>0</v>
      </c>
      <c r="AW144" s="371">
        <f>SUM(BMH:SOS!AW144)</f>
        <v>0</v>
      </c>
      <c r="AX144" s="371">
        <f>SUM(BMH:SOS!AX144)</f>
        <v>0</v>
      </c>
      <c r="AY144" s="371">
        <f>SUM(BMH:SOS!AY144)</f>
        <v>0</v>
      </c>
      <c r="AZ144" s="371">
        <f>SUM(BMH:SOS!AZ144)</f>
        <v>0</v>
      </c>
      <c r="BA144" s="371">
        <f t="shared" si="138"/>
        <v>0</v>
      </c>
      <c r="BB144" s="371"/>
      <c r="BC144" s="371">
        <f>SUM(BMH:SOS!BC144)</f>
        <v>0</v>
      </c>
      <c r="BD144" s="371">
        <f t="shared" si="139"/>
        <v>0</v>
      </c>
      <c r="BE144" s="371">
        <f>SUM(BMH:SOS!BE144)</f>
        <v>0</v>
      </c>
      <c r="BF144" s="371">
        <f>SUM(BMH:SOS!BF144)</f>
        <v>0</v>
      </c>
      <c r="BG144" s="371">
        <f>SUM(BMH:SOS!BG144)</f>
        <v>0</v>
      </c>
      <c r="BH144" s="371">
        <f>SUM(BMH:SOS!BH144)</f>
        <v>0</v>
      </c>
      <c r="BI144" s="371">
        <f t="shared" si="140"/>
        <v>0</v>
      </c>
      <c r="BJ144" s="371"/>
      <c r="BK144" s="371">
        <f>SUM(BMH:SOS!BK144)</f>
        <v>0</v>
      </c>
      <c r="BL144" s="371">
        <f t="shared" si="141"/>
        <v>0</v>
      </c>
      <c r="BM144" s="371">
        <f>SUM(BMH:SOS!BM144)</f>
        <v>0</v>
      </c>
      <c r="BN144" s="371">
        <f>SUM(BMH:SOS!BN144)</f>
        <v>0</v>
      </c>
      <c r="BO144" s="371">
        <f>SUM(BMH:SOS!BO144)</f>
        <v>0</v>
      </c>
      <c r="BP144" s="371">
        <f>SUM(BMH:SOS!BP144)</f>
        <v>0</v>
      </c>
      <c r="BQ144" s="371">
        <f>SUM(BMH:SOS!BQ144)</f>
        <v>0</v>
      </c>
      <c r="BR144" s="371">
        <f>SUM(BMH:SOS!BR144)</f>
        <v>0</v>
      </c>
      <c r="BS144" s="371">
        <f>SUM(BMH:SOS!BS144)</f>
        <v>0</v>
      </c>
      <c r="BT144" s="371">
        <f>SUM(BMH:SOS!BT144)</f>
        <v>0</v>
      </c>
      <c r="BU144" s="371">
        <f>SUM(BMH:SOS!BU144)</f>
        <v>0</v>
      </c>
      <c r="BV144" s="371">
        <f>SUM(BMH:SOS!BV144)</f>
        <v>0</v>
      </c>
      <c r="BW144" s="371">
        <f t="shared" si="142"/>
        <v>0</v>
      </c>
      <c r="BX144" s="371"/>
      <c r="BY144" s="371">
        <f>SUM(BMH:SOS!BY144)</f>
        <v>0</v>
      </c>
      <c r="BZ144" s="371">
        <f t="shared" si="143"/>
        <v>0</v>
      </c>
      <c r="CA144" s="256"/>
      <c r="CB144" s="256"/>
      <c r="CC144" s="256"/>
      <c r="CD144" s="256"/>
      <c r="CE144" s="256"/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x14ac:dyDescent="0.25">
      <c r="A145" s="321" t="s">
        <v>307</v>
      </c>
      <c r="B145" s="322"/>
      <c r="C145" s="321"/>
      <c r="D145" s="323"/>
      <c r="E145" s="256">
        <v>0</v>
      </c>
      <c r="F145" s="256">
        <v>0</v>
      </c>
      <c r="G145" s="256">
        <v>0</v>
      </c>
      <c r="H145" s="256">
        <v>0</v>
      </c>
      <c r="I145" s="260">
        <f t="shared" si="146"/>
        <v>0</v>
      </c>
      <c r="J145" s="256"/>
      <c r="K145" s="256">
        <v>0</v>
      </c>
      <c r="L145" s="256">
        <f t="shared" si="147"/>
        <v>0</v>
      </c>
      <c r="M145" s="256">
        <v>0</v>
      </c>
      <c r="N145" s="256">
        <v>0</v>
      </c>
      <c r="O145" s="256"/>
      <c r="P145" s="256">
        <f>SUM(BMH:SOS!P145)</f>
        <v>0</v>
      </c>
      <c r="Q145" s="256">
        <f>SUM(BMH:SOS!Q145)</f>
        <v>0</v>
      </c>
      <c r="R145" s="256">
        <f>SUM(BMH:SOS!R145)</f>
        <v>0</v>
      </c>
      <c r="S145" s="256">
        <f>SUM(BMH:SOS!S145)</f>
        <v>0</v>
      </c>
      <c r="T145" s="256">
        <f>SUM(BMH:SOS!T145)</f>
        <v>0</v>
      </c>
      <c r="U145" s="256">
        <f>SUM(BMH:SOS!U145)</f>
        <v>0</v>
      </c>
      <c r="V145" s="256">
        <f>SUM(BMH:SOS!V145)</f>
        <v>0</v>
      </c>
      <c r="W145" s="256">
        <f t="shared" si="134"/>
        <v>0</v>
      </c>
      <c r="X145" s="256"/>
      <c r="Y145" s="256">
        <f>SUM(BMH:SOS!Y145)</f>
        <v>0</v>
      </c>
      <c r="Z145" s="256">
        <f t="shared" si="135"/>
        <v>0</v>
      </c>
      <c r="AA145" s="256">
        <f>SUM(BMH:SOS!AA145)</f>
        <v>0</v>
      </c>
      <c r="AB145" s="256">
        <f>SUM(BMH:SOS!AB145)</f>
        <v>0</v>
      </c>
      <c r="AC145" s="256">
        <f>SUM(BMH:SOS!AC145)</f>
        <v>0</v>
      </c>
      <c r="AD145" s="256">
        <f>SUM(BMH:SOS!AD145)</f>
        <v>0</v>
      </c>
      <c r="AE145" s="256">
        <f t="shared" si="136"/>
        <v>0</v>
      </c>
      <c r="AF145" s="256"/>
      <c r="AG145" s="256">
        <f>SUM(BMH:SOS!AG145)</f>
        <v>0</v>
      </c>
      <c r="AH145" s="256">
        <f t="shared" si="137"/>
        <v>0</v>
      </c>
      <c r="AI145" s="256">
        <v>0</v>
      </c>
      <c r="AJ145" s="256">
        <v>0</v>
      </c>
      <c r="AK145" s="256">
        <v>0</v>
      </c>
      <c r="AL145" s="256">
        <v>0</v>
      </c>
      <c r="AM145" s="256">
        <v>0</v>
      </c>
      <c r="AN145" s="256">
        <v>0</v>
      </c>
      <c r="AO145" s="371">
        <v>0</v>
      </c>
      <c r="AP145" s="371">
        <v>0</v>
      </c>
      <c r="AQ145" s="371">
        <v>0</v>
      </c>
      <c r="AR145" s="371">
        <v>0</v>
      </c>
      <c r="AS145" s="371">
        <f t="shared" si="150"/>
        <v>0</v>
      </c>
      <c r="AT145" s="371"/>
      <c r="AU145" s="371">
        <v>0</v>
      </c>
      <c r="AV145" s="371">
        <f t="shared" si="151"/>
        <v>0</v>
      </c>
      <c r="AW145" s="371">
        <f>SUM(BMH:SOS!AW145)</f>
        <v>0</v>
      </c>
      <c r="AX145" s="371">
        <f>SUM(BMH:SOS!AX145)</f>
        <v>0</v>
      </c>
      <c r="AY145" s="371">
        <f>SUM(BMH:SOS!AY145)</f>
        <v>0</v>
      </c>
      <c r="AZ145" s="371">
        <f>SUM(BMH:SOS!AZ145)</f>
        <v>0</v>
      </c>
      <c r="BA145" s="371">
        <f t="shared" si="138"/>
        <v>0</v>
      </c>
      <c r="BB145" s="371"/>
      <c r="BC145" s="371">
        <f>SUM(BMH:SOS!BC145)</f>
        <v>0</v>
      </c>
      <c r="BD145" s="371">
        <f t="shared" si="139"/>
        <v>0</v>
      </c>
      <c r="BE145" s="371">
        <f>SUM(BMH:SOS!BE145)</f>
        <v>0</v>
      </c>
      <c r="BF145" s="371">
        <f>SUM(BMH:SOS!BF145)</f>
        <v>0</v>
      </c>
      <c r="BG145" s="371">
        <f>SUM(BMH:SOS!BG145)</f>
        <v>0</v>
      </c>
      <c r="BH145" s="371">
        <f>SUM(BMH:SOS!BH145)</f>
        <v>0</v>
      </c>
      <c r="BI145" s="371">
        <f t="shared" si="140"/>
        <v>0</v>
      </c>
      <c r="BJ145" s="371"/>
      <c r="BK145" s="371">
        <f>SUM(BMH:SOS!BK145)</f>
        <v>0</v>
      </c>
      <c r="BL145" s="371">
        <f t="shared" si="141"/>
        <v>0</v>
      </c>
      <c r="BM145" s="371">
        <f>SUM(BMH:SOS!BM145)</f>
        <v>0</v>
      </c>
      <c r="BN145" s="371">
        <f>SUM(BMH:SOS!BN145)</f>
        <v>0</v>
      </c>
      <c r="BO145" s="371">
        <f>SUM(BMH:SOS!BO145)</f>
        <v>0</v>
      </c>
      <c r="BP145" s="371">
        <f>SUM(BMH:SOS!BP145)</f>
        <v>0</v>
      </c>
      <c r="BQ145" s="371">
        <f>SUM(BMH:SOS!BQ145)</f>
        <v>0</v>
      </c>
      <c r="BR145" s="371">
        <f>SUM(BMH:SOS!BR145)</f>
        <v>0</v>
      </c>
      <c r="BS145" s="371">
        <f>SUM(BMH:SOS!BS145)</f>
        <v>0</v>
      </c>
      <c r="BT145" s="371">
        <f>SUM(BMH:SOS!BT145)</f>
        <v>0</v>
      </c>
      <c r="BU145" s="371">
        <f>SUM(BMH:SOS!BU145)</f>
        <v>0</v>
      </c>
      <c r="BV145" s="371">
        <f>SUM(BMH:SOS!BV145)</f>
        <v>0</v>
      </c>
      <c r="BW145" s="371">
        <f t="shared" si="142"/>
        <v>0</v>
      </c>
      <c r="BX145" s="371"/>
      <c r="BY145" s="371">
        <f>SUM(BMH:SOS!BY145)</f>
        <v>0</v>
      </c>
      <c r="BZ145" s="371">
        <f t="shared" si="143"/>
        <v>0</v>
      </c>
      <c r="CA145" s="324"/>
      <c r="CB145" s="324"/>
      <c r="CC145" s="324"/>
      <c r="CD145" s="324"/>
      <c r="CE145" s="324"/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x14ac:dyDescent="0.3">
      <c r="A146" s="253" t="s">
        <v>308</v>
      </c>
      <c r="E146" s="253">
        <f>E147</f>
        <v>0</v>
      </c>
      <c r="F146" s="253">
        <f t="shared" ref="F146:BQ146" si="152">F147</f>
        <v>0</v>
      </c>
      <c r="G146" s="253">
        <f t="shared" si="152"/>
        <v>0</v>
      </c>
      <c r="H146" s="253">
        <f t="shared" si="152"/>
        <v>0</v>
      </c>
      <c r="I146" s="253">
        <f t="shared" si="152"/>
        <v>0</v>
      </c>
      <c r="J146" s="253">
        <f t="shared" si="152"/>
        <v>0</v>
      </c>
      <c r="K146" s="253">
        <f t="shared" si="152"/>
        <v>0</v>
      </c>
      <c r="L146" s="253">
        <f t="shared" si="152"/>
        <v>0</v>
      </c>
      <c r="M146" s="253">
        <f t="shared" si="152"/>
        <v>0</v>
      </c>
      <c r="N146" s="253">
        <f t="shared" si="152"/>
        <v>0</v>
      </c>
      <c r="O146" s="253">
        <f t="shared" si="152"/>
        <v>0</v>
      </c>
      <c r="P146" s="253">
        <f t="shared" si="152"/>
        <v>0</v>
      </c>
      <c r="Q146" s="253">
        <f t="shared" si="152"/>
        <v>0</v>
      </c>
      <c r="R146" s="253">
        <f t="shared" si="152"/>
        <v>0</v>
      </c>
      <c r="S146" s="253">
        <f t="shared" si="152"/>
        <v>0</v>
      </c>
      <c r="T146" s="253">
        <f t="shared" si="152"/>
        <v>0</v>
      </c>
      <c r="U146" s="253">
        <f t="shared" si="152"/>
        <v>0</v>
      </c>
      <c r="V146" s="253">
        <f t="shared" si="152"/>
        <v>0</v>
      </c>
      <c r="W146" s="253">
        <f t="shared" si="152"/>
        <v>0</v>
      </c>
      <c r="X146" s="253">
        <f t="shared" si="152"/>
        <v>0</v>
      </c>
      <c r="Y146" s="253">
        <f t="shared" si="152"/>
        <v>0</v>
      </c>
      <c r="Z146" s="253">
        <f t="shared" si="152"/>
        <v>0</v>
      </c>
      <c r="AA146" s="253">
        <f t="shared" si="152"/>
        <v>0</v>
      </c>
      <c r="AB146" s="253">
        <f t="shared" si="152"/>
        <v>0</v>
      </c>
      <c r="AC146" s="253">
        <f t="shared" si="152"/>
        <v>0</v>
      </c>
      <c r="AD146" s="253">
        <f t="shared" si="152"/>
        <v>0</v>
      </c>
      <c r="AE146" s="253">
        <f t="shared" si="152"/>
        <v>0</v>
      </c>
      <c r="AF146" s="253">
        <f t="shared" si="152"/>
        <v>0</v>
      </c>
      <c r="AG146" s="253">
        <f t="shared" si="152"/>
        <v>0</v>
      </c>
      <c r="AH146" s="253">
        <f t="shared" si="152"/>
        <v>0</v>
      </c>
      <c r="AI146" s="253">
        <f t="shared" si="152"/>
        <v>0</v>
      </c>
      <c r="AJ146" s="253">
        <f t="shared" si="152"/>
        <v>0</v>
      </c>
      <c r="AK146" s="253">
        <f t="shared" si="152"/>
        <v>0</v>
      </c>
      <c r="AL146" s="253">
        <f t="shared" si="152"/>
        <v>0</v>
      </c>
      <c r="AM146" s="253">
        <f t="shared" si="152"/>
        <v>0</v>
      </c>
      <c r="AN146" s="253">
        <f t="shared" si="152"/>
        <v>0</v>
      </c>
      <c r="AO146" s="253">
        <f t="shared" si="152"/>
        <v>0</v>
      </c>
      <c r="AP146" s="253">
        <f t="shared" si="152"/>
        <v>0</v>
      </c>
      <c r="AQ146" s="253">
        <f t="shared" si="152"/>
        <v>0</v>
      </c>
      <c r="AR146" s="253">
        <f t="shared" si="152"/>
        <v>0</v>
      </c>
      <c r="AS146" s="253">
        <f t="shared" si="152"/>
        <v>0</v>
      </c>
      <c r="AT146" s="253">
        <f t="shared" si="152"/>
        <v>0</v>
      </c>
      <c r="AU146" s="253">
        <f t="shared" si="152"/>
        <v>0</v>
      </c>
      <c r="AV146" s="253">
        <f t="shared" si="152"/>
        <v>0</v>
      </c>
      <c r="AW146" s="253">
        <f t="shared" si="152"/>
        <v>0</v>
      </c>
      <c r="AX146" s="253">
        <f t="shared" si="152"/>
        <v>0</v>
      </c>
      <c r="AY146" s="253">
        <f t="shared" si="152"/>
        <v>0</v>
      </c>
      <c r="AZ146" s="253">
        <f t="shared" si="152"/>
        <v>0</v>
      </c>
      <c r="BA146" s="253">
        <f t="shared" si="152"/>
        <v>0</v>
      </c>
      <c r="BB146" s="253">
        <f t="shared" si="152"/>
        <v>0</v>
      </c>
      <c r="BC146" s="253">
        <f t="shared" si="152"/>
        <v>0</v>
      </c>
      <c r="BD146" s="253">
        <f t="shared" si="152"/>
        <v>0</v>
      </c>
      <c r="BE146" s="253">
        <f t="shared" si="152"/>
        <v>0</v>
      </c>
      <c r="BF146" s="253">
        <f t="shared" si="152"/>
        <v>0</v>
      </c>
      <c r="BG146" s="253">
        <f t="shared" si="152"/>
        <v>0</v>
      </c>
      <c r="BH146" s="253">
        <f t="shared" si="152"/>
        <v>0</v>
      </c>
      <c r="BI146" s="253">
        <f t="shared" si="152"/>
        <v>0</v>
      </c>
      <c r="BJ146" s="253">
        <f t="shared" si="152"/>
        <v>0</v>
      </c>
      <c r="BK146" s="253">
        <f t="shared" si="152"/>
        <v>0</v>
      </c>
      <c r="BL146" s="253">
        <f t="shared" si="152"/>
        <v>0</v>
      </c>
      <c r="BM146" s="253">
        <f t="shared" si="152"/>
        <v>0</v>
      </c>
      <c r="BN146" s="253">
        <f t="shared" si="152"/>
        <v>0</v>
      </c>
      <c r="BO146" s="253">
        <f t="shared" si="152"/>
        <v>0</v>
      </c>
      <c r="BP146" s="253">
        <f t="shared" si="152"/>
        <v>0</v>
      </c>
      <c r="BQ146" s="253">
        <f t="shared" si="152"/>
        <v>0</v>
      </c>
      <c r="BR146" s="253">
        <f t="shared" ref="BR146:BZ146" si="153">BR147</f>
        <v>0</v>
      </c>
      <c r="BS146" s="253">
        <f t="shared" si="153"/>
        <v>0</v>
      </c>
      <c r="BT146" s="253">
        <f t="shared" si="153"/>
        <v>0</v>
      </c>
      <c r="BU146" s="253">
        <f t="shared" si="153"/>
        <v>0</v>
      </c>
      <c r="BV146" s="253">
        <f t="shared" si="153"/>
        <v>0</v>
      </c>
      <c r="BW146" s="253">
        <f t="shared" si="153"/>
        <v>0</v>
      </c>
      <c r="BX146" s="253">
        <f t="shared" si="153"/>
        <v>0</v>
      </c>
      <c r="BY146" s="253">
        <f t="shared" si="153"/>
        <v>0</v>
      </c>
      <c r="BZ146" s="253">
        <f t="shared" si="153"/>
        <v>0</v>
      </c>
      <c r="CA146" s="253">
        <v>0</v>
      </c>
      <c r="CB146" s="253">
        <v>0</v>
      </c>
      <c r="CC146" s="253">
        <v>0</v>
      </c>
      <c r="CD146" s="253">
        <v>0</v>
      </c>
      <c r="CE146" s="253">
        <v>0</v>
      </c>
      <c r="CF146" s="253">
        <v>0</v>
      </c>
    </row>
    <row r="147" spans="1:94" x14ac:dyDescent="0.25">
      <c r="A147" s="256"/>
      <c r="B147" s="257"/>
      <c r="C147" s="256"/>
      <c r="D147" s="258"/>
      <c r="E147" s="256">
        <v>0</v>
      </c>
      <c r="F147" s="256">
        <v>0</v>
      </c>
      <c r="G147" s="256">
        <v>0</v>
      </c>
      <c r="H147" s="256">
        <v>0</v>
      </c>
      <c r="I147" s="260">
        <f t="shared" si="146"/>
        <v>0</v>
      </c>
      <c r="J147" s="256"/>
      <c r="K147" s="256">
        <v>0</v>
      </c>
      <c r="L147" s="256">
        <f t="shared" si="147"/>
        <v>0</v>
      </c>
      <c r="M147" s="256">
        <v>0</v>
      </c>
      <c r="N147" s="256">
        <v>0</v>
      </c>
      <c r="O147" s="256"/>
      <c r="P147" s="256">
        <f>SUM(BMH:SOS!P147)</f>
        <v>0</v>
      </c>
      <c r="Q147" s="256">
        <f>SUM(BMH:SOS!Q147)</f>
        <v>0</v>
      </c>
      <c r="R147" s="256">
        <f>SUM(BMH:SOS!R147)</f>
        <v>0</v>
      </c>
      <c r="S147" s="256">
        <f>SUM(BMH:SOS!S147)</f>
        <v>0</v>
      </c>
      <c r="T147" s="256">
        <f>SUM(BMH:SOS!T147)</f>
        <v>0</v>
      </c>
      <c r="U147" s="256">
        <f>SUM(BMH:SOS!U147)</f>
        <v>0</v>
      </c>
      <c r="V147" s="256">
        <f>SUM(BMH:SOS!V147)</f>
        <v>0</v>
      </c>
      <c r="W147" s="256">
        <f t="shared" si="134"/>
        <v>0</v>
      </c>
      <c r="X147" s="256"/>
      <c r="Y147" s="256">
        <f>SUM(BMH:SOS!Y147)</f>
        <v>0</v>
      </c>
      <c r="Z147" s="256">
        <f t="shared" si="135"/>
        <v>0</v>
      </c>
      <c r="AA147" s="256">
        <f>SUM(BMH:SOS!AA147)</f>
        <v>0</v>
      </c>
      <c r="AB147" s="256">
        <f>SUM(BMH:SOS!AB147)</f>
        <v>0</v>
      </c>
      <c r="AC147" s="256">
        <f>SUM(BMH:SOS!AC147)</f>
        <v>0</v>
      </c>
      <c r="AD147" s="256">
        <f>SUM(BMH:SOS!AD147)</f>
        <v>0</v>
      </c>
      <c r="AE147" s="256">
        <f t="shared" si="136"/>
        <v>0</v>
      </c>
      <c r="AF147" s="256"/>
      <c r="AG147" s="256">
        <f>SUM(BMH:SOS!AG147)</f>
        <v>0</v>
      </c>
      <c r="AH147" s="256">
        <f t="shared" si="137"/>
        <v>0</v>
      </c>
      <c r="AI147" s="256">
        <v>0</v>
      </c>
      <c r="AJ147" s="256">
        <v>0</v>
      </c>
      <c r="AK147" s="256">
        <v>0</v>
      </c>
      <c r="AL147" s="256">
        <v>0</v>
      </c>
      <c r="AM147" s="256">
        <v>0</v>
      </c>
      <c r="AN147" s="256">
        <v>0</v>
      </c>
      <c r="AO147" s="371">
        <v>0</v>
      </c>
      <c r="AP147" s="371">
        <v>0</v>
      </c>
      <c r="AQ147" s="371">
        <v>0</v>
      </c>
      <c r="AR147" s="371">
        <v>0</v>
      </c>
      <c r="AS147" s="371">
        <f t="shared" si="150"/>
        <v>0</v>
      </c>
      <c r="AT147" s="371"/>
      <c r="AU147" s="371">
        <v>0</v>
      </c>
      <c r="AV147" s="371">
        <f t="shared" si="151"/>
        <v>0</v>
      </c>
      <c r="AW147" s="371">
        <f>SUM(BMH:SOS!AW147)</f>
        <v>0</v>
      </c>
      <c r="AX147" s="371">
        <f>SUM(BMH:SOS!AX147)</f>
        <v>0</v>
      </c>
      <c r="AY147" s="371">
        <f>SUM(BMH:SOS!AY147)</f>
        <v>0</v>
      </c>
      <c r="AZ147" s="371">
        <f>SUM(BMH:SOS!AZ147)</f>
        <v>0</v>
      </c>
      <c r="BA147" s="371">
        <f t="shared" si="138"/>
        <v>0</v>
      </c>
      <c r="BB147" s="371"/>
      <c r="BC147" s="371">
        <f>SUM(BMH:SOS!BC147)</f>
        <v>0</v>
      </c>
      <c r="BD147" s="371">
        <f t="shared" si="139"/>
        <v>0</v>
      </c>
      <c r="BE147" s="371">
        <f>SUM(BMH:SOS!BE147)</f>
        <v>0</v>
      </c>
      <c r="BF147" s="371">
        <f>SUM(BMH:SOS!BF147)</f>
        <v>0</v>
      </c>
      <c r="BG147" s="371">
        <f>SUM(BMH:SOS!BG147)</f>
        <v>0</v>
      </c>
      <c r="BH147" s="371">
        <f>SUM(BMH:SOS!BH147)</f>
        <v>0</v>
      </c>
      <c r="BI147" s="371">
        <f t="shared" si="140"/>
        <v>0</v>
      </c>
      <c r="BJ147" s="371"/>
      <c r="BK147" s="371">
        <f>SUM(BMH:SOS!BK147)</f>
        <v>0</v>
      </c>
      <c r="BL147" s="371">
        <f t="shared" si="141"/>
        <v>0</v>
      </c>
      <c r="BM147" s="371">
        <f>SUM(BMH:SOS!BM147)</f>
        <v>0</v>
      </c>
      <c r="BN147" s="371">
        <f>SUM(BMH:SOS!BN147)</f>
        <v>0</v>
      </c>
      <c r="BO147" s="371">
        <f>SUM(BMH:SOS!BO147)</f>
        <v>0</v>
      </c>
      <c r="BP147" s="371">
        <f>SUM(BMH:SOS!BP147)</f>
        <v>0</v>
      </c>
      <c r="BQ147" s="371">
        <f>SUM(BMH:SOS!BQ147)</f>
        <v>0</v>
      </c>
      <c r="BR147" s="371">
        <f>SUM(BMH:SOS!BR147)</f>
        <v>0</v>
      </c>
      <c r="BS147" s="371">
        <f>SUM(BMH:SOS!BS147)</f>
        <v>0</v>
      </c>
      <c r="BT147" s="371">
        <f>SUM(BMH:SOS!BT147)</f>
        <v>0</v>
      </c>
      <c r="BU147" s="371">
        <f>SUM(BMH:SOS!BU147)</f>
        <v>0</v>
      </c>
      <c r="BV147" s="371">
        <f>SUM(BMH:SOS!BV147)</f>
        <v>0</v>
      </c>
      <c r="BW147" s="371">
        <f t="shared" si="142"/>
        <v>0</v>
      </c>
      <c r="BX147" s="371"/>
      <c r="BY147" s="371">
        <f>SUM(BMH:SOS!BY147)</f>
        <v>0</v>
      </c>
      <c r="BZ147" s="371">
        <f t="shared" si="143"/>
        <v>0</v>
      </c>
      <c r="CA147" s="256"/>
      <c r="CB147" s="256"/>
      <c r="CC147" s="256"/>
      <c r="CD147" s="256"/>
      <c r="CE147" s="256"/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x14ac:dyDescent="0.25">
      <c r="A148" s="321" t="s">
        <v>309</v>
      </c>
      <c r="B148" s="322"/>
      <c r="C148" s="321"/>
      <c r="D148" s="323"/>
      <c r="E148" s="256">
        <v>0</v>
      </c>
      <c r="F148" s="256">
        <v>0</v>
      </c>
      <c r="G148" s="256">
        <v>0</v>
      </c>
      <c r="H148" s="256">
        <v>0</v>
      </c>
      <c r="I148" s="260">
        <f t="shared" si="146"/>
        <v>0</v>
      </c>
      <c r="J148" s="256"/>
      <c r="K148" s="256">
        <v>0</v>
      </c>
      <c r="L148" s="256">
        <f t="shared" si="147"/>
        <v>0</v>
      </c>
      <c r="M148" s="256">
        <v>0</v>
      </c>
      <c r="N148" s="256">
        <v>0</v>
      </c>
      <c r="O148" s="256"/>
      <c r="P148" s="256">
        <f>SUM(BMH:SOS!P148)</f>
        <v>0</v>
      </c>
      <c r="Q148" s="256">
        <f>SUM(BMH:SOS!Q148)</f>
        <v>0</v>
      </c>
      <c r="R148" s="256">
        <f>SUM(BMH:SOS!R148)</f>
        <v>0</v>
      </c>
      <c r="S148" s="256">
        <f>SUM(BMH:SOS!S148)</f>
        <v>0</v>
      </c>
      <c r="T148" s="256">
        <f>SUM(BMH:SOS!T148)</f>
        <v>0</v>
      </c>
      <c r="U148" s="256">
        <f>SUM(BMH:SOS!U148)</f>
        <v>0</v>
      </c>
      <c r="V148" s="256">
        <f>SUM(BMH:SOS!V148)</f>
        <v>0</v>
      </c>
      <c r="W148" s="256">
        <f t="shared" si="134"/>
        <v>0</v>
      </c>
      <c r="X148" s="256"/>
      <c r="Y148" s="256">
        <f>SUM(BMH:SOS!Y148)</f>
        <v>0</v>
      </c>
      <c r="Z148" s="256">
        <f t="shared" si="135"/>
        <v>0</v>
      </c>
      <c r="AA148" s="256">
        <f>SUM(BMH:SOS!AA148)</f>
        <v>0</v>
      </c>
      <c r="AB148" s="256">
        <f>SUM(BMH:SOS!AB148)</f>
        <v>0</v>
      </c>
      <c r="AC148" s="256">
        <f>SUM(BMH:SOS!AC148)</f>
        <v>0</v>
      </c>
      <c r="AD148" s="256">
        <f>SUM(BMH:SOS!AD148)</f>
        <v>0</v>
      </c>
      <c r="AE148" s="256">
        <f t="shared" si="136"/>
        <v>0</v>
      </c>
      <c r="AF148" s="256"/>
      <c r="AG148" s="256">
        <f>SUM(BMH:SOS!AG148)</f>
        <v>0</v>
      </c>
      <c r="AH148" s="256">
        <f t="shared" si="137"/>
        <v>0</v>
      </c>
      <c r="AI148" s="256">
        <v>0</v>
      </c>
      <c r="AJ148" s="256">
        <v>0</v>
      </c>
      <c r="AK148" s="256">
        <v>0</v>
      </c>
      <c r="AL148" s="256">
        <v>0</v>
      </c>
      <c r="AM148" s="256">
        <v>0</v>
      </c>
      <c r="AN148" s="256">
        <v>0</v>
      </c>
      <c r="AO148" s="371">
        <v>0</v>
      </c>
      <c r="AP148" s="371">
        <v>0</v>
      </c>
      <c r="AQ148" s="371">
        <v>0</v>
      </c>
      <c r="AR148" s="371">
        <v>0</v>
      </c>
      <c r="AS148" s="371">
        <f t="shared" si="150"/>
        <v>0</v>
      </c>
      <c r="AT148" s="371"/>
      <c r="AU148" s="371">
        <v>0</v>
      </c>
      <c r="AV148" s="371">
        <f t="shared" si="151"/>
        <v>0</v>
      </c>
      <c r="AW148" s="371">
        <f>SUM(BMH:SOS!AW148)</f>
        <v>0</v>
      </c>
      <c r="AX148" s="371">
        <f>SUM(BMH:SOS!AX148)</f>
        <v>0</v>
      </c>
      <c r="AY148" s="371">
        <f>SUM(BMH:SOS!AY148)</f>
        <v>0</v>
      </c>
      <c r="AZ148" s="371">
        <f>SUM(BMH:SOS!AZ148)</f>
        <v>0</v>
      </c>
      <c r="BA148" s="371">
        <f t="shared" si="138"/>
        <v>0</v>
      </c>
      <c r="BB148" s="371"/>
      <c r="BC148" s="371">
        <f>SUM(BMH:SOS!BC148)</f>
        <v>0</v>
      </c>
      <c r="BD148" s="371">
        <f t="shared" si="139"/>
        <v>0</v>
      </c>
      <c r="BE148" s="371">
        <f>SUM(BMH:SOS!BE148)</f>
        <v>0</v>
      </c>
      <c r="BF148" s="371">
        <f>SUM(BMH:SOS!BF148)</f>
        <v>0</v>
      </c>
      <c r="BG148" s="371">
        <f>SUM(BMH:SOS!BG148)</f>
        <v>0</v>
      </c>
      <c r="BH148" s="371">
        <f>SUM(BMH:SOS!BH148)</f>
        <v>0</v>
      </c>
      <c r="BI148" s="371">
        <f t="shared" si="140"/>
        <v>0</v>
      </c>
      <c r="BJ148" s="371"/>
      <c r="BK148" s="371">
        <f>SUM(BMH:SOS!BK148)</f>
        <v>0</v>
      </c>
      <c r="BL148" s="371">
        <f t="shared" si="141"/>
        <v>0</v>
      </c>
      <c r="BM148" s="371">
        <f>SUM(BMH:SOS!BM148)</f>
        <v>0</v>
      </c>
      <c r="BN148" s="371">
        <f>SUM(BMH:SOS!BN148)</f>
        <v>0</v>
      </c>
      <c r="BO148" s="371">
        <f>SUM(BMH:SOS!BO148)</f>
        <v>0</v>
      </c>
      <c r="BP148" s="371">
        <f>SUM(BMH:SOS!BP148)</f>
        <v>0</v>
      </c>
      <c r="BQ148" s="371">
        <f>SUM(BMH:SOS!BQ148)</f>
        <v>0</v>
      </c>
      <c r="BR148" s="371">
        <f>SUM(BMH:SOS!BR148)</f>
        <v>0</v>
      </c>
      <c r="BS148" s="371">
        <f>SUM(BMH:SOS!BS148)</f>
        <v>0</v>
      </c>
      <c r="BT148" s="371">
        <f>SUM(BMH:SOS!BT148)</f>
        <v>0</v>
      </c>
      <c r="BU148" s="371">
        <f>SUM(BMH:SOS!BU148)</f>
        <v>0</v>
      </c>
      <c r="BV148" s="371">
        <f>SUM(BMH:SOS!BV148)</f>
        <v>0</v>
      </c>
      <c r="BW148" s="371">
        <f t="shared" si="142"/>
        <v>0</v>
      </c>
      <c r="BX148" s="371"/>
      <c r="BY148" s="371">
        <f>SUM(BMH:SOS!BY148)</f>
        <v>0</v>
      </c>
      <c r="BZ148" s="371">
        <f t="shared" si="143"/>
        <v>0</v>
      </c>
      <c r="CA148" s="324"/>
      <c r="CB148" s="324"/>
      <c r="CC148" s="324"/>
      <c r="CD148" s="324"/>
      <c r="CE148" s="324"/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x14ac:dyDescent="0.3">
      <c r="A149" s="253" t="s">
        <v>310</v>
      </c>
      <c r="E149" s="253">
        <f>SUM(E150:E152)</f>
        <v>0</v>
      </c>
      <c r="F149" s="253">
        <f t="shared" ref="F149:BQ149" si="154">SUM(F150:F152)</f>
        <v>0</v>
      </c>
      <c r="G149" s="253">
        <f t="shared" si="154"/>
        <v>0</v>
      </c>
      <c r="H149" s="253">
        <f t="shared" si="154"/>
        <v>0</v>
      </c>
      <c r="I149" s="253">
        <f t="shared" si="154"/>
        <v>0</v>
      </c>
      <c r="J149" s="253">
        <f t="shared" si="154"/>
        <v>0</v>
      </c>
      <c r="K149" s="253">
        <f t="shared" si="154"/>
        <v>0</v>
      </c>
      <c r="L149" s="253">
        <f t="shared" si="154"/>
        <v>0</v>
      </c>
      <c r="M149" s="253">
        <f t="shared" si="154"/>
        <v>0</v>
      </c>
      <c r="N149" s="253">
        <f t="shared" si="154"/>
        <v>0</v>
      </c>
      <c r="O149" s="253">
        <f t="shared" si="154"/>
        <v>0</v>
      </c>
      <c r="P149" s="253">
        <f t="shared" si="154"/>
        <v>0</v>
      </c>
      <c r="Q149" s="253">
        <f t="shared" si="154"/>
        <v>0</v>
      </c>
      <c r="R149" s="253">
        <f t="shared" si="154"/>
        <v>0</v>
      </c>
      <c r="S149" s="253">
        <f t="shared" si="154"/>
        <v>0</v>
      </c>
      <c r="T149" s="253">
        <f t="shared" si="154"/>
        <v>0</v>
      </c>
      <c r="U149" s="253">
        <f t="shared" si="154"/>
        <v>0</v>
      </c>
      <c r="V149" s="253">
        <f t="shared" si="154"/>
        <v>0</v>
      </c>
      <c r="W149" s="253">
        <f t="shared" si="154"/>
        <v>0</v>
      </c>
      <c r="X149" s="253">
        <f t="shared" si="154"/>
        <v>0</v>
      </c>
      <c r="Y149" s="253">
        <f t="shared" si="154"/>
        <v>0</v>
      </c>
      <c r="Z149" s="253">
        <f t="shared" si="154"/>
        <v>0</v>
      </c>
      <c r="AA149" s="253">
        <f t="shared" si="154"/>
        <v>0</v>
      </c>
      <c r="AB149" s="253">
        <f t="shared" si="154"/>
        <v>0</v>
      </c>
      <c r="AC149" s="253">
        <f t="shared" si="154"/>
        <v>0</v>
      </c>
      <c r="AD149" s="253">
        <f t="shared" si="154"/>
        <v>0</v>
      </c>
      <c r="AE149" s="253">
        <f t="shared" si="154"/>
        <v>0</v>
      </c>
      <c r="AF149" s="253">
        <f t="shared" si="154"/>
        <v>0</v>
      </c>
      <c r="AG149" s="253">
        <f t="shared" si="154"/>
        <v>0</v>
      </c>
      <c r="AH149" s="253">
        <f t="shared" si="154"/>
        <v>0</v>
      </c>
      <c r="AI149" s="253">
        <f t="shared" si="154"/>
        <v>0</v>
      </c>
      <c r="AJ149" s="253">
        <f t="shared" si="154"/>
        <v>0</v>
      </c>
      <c r="AK149" s="253">
        <f t="shared" si="154"/>
        <v>0</v>
      </c>
      <c r="AL149" s="253">
        <f t="shared" si="154"/>
        <v>0</v>
      </c>
      <c r="AM149" s="253">
        <f t="shared" si="154"/>
        <v>0</v>
      </c>
      <c r="AN149" s="253">
        <f t="shared" si="154"/>
        <v>0</v>
      </c>
      <c r="AO149" s="253">
        <f t="shared" si="154"/>
        <v>0</v>
      </c>
      <c r="AP149" s="253">
        <f t="shared" si="154"/>
        <v>0</v>
      </c>
      <c r="AQ149" s="253">
        <f t="shared" si="154"/>
        <v>0</v>
      </c>
      <c r="AR149" s="253">
        <f t="shared" si="154"/>
        <v>0</v>
      </c>
      <c r="AS149" s="253">
        <f t="shared" si="154"/>
        <v>0</v>
      </c>
      <c r="AT149" s="253">
        <f t="shared" si="154"/>
        <v>0</v>
      </c>
      <c r="AU149" s="253">
        <f t="shared" si="154"/>
        <v>0</v>
      </c>
      <c r="AV149" s="253">
        <f t="shared" si="154"/>
        <v>0</v>
      </c>
      <c r="AW149" s="253">
        <f t="shared" si="154"/>
        <v>0</v>
      </c>
      <c r="AX149" s="253">
        <f t="shared" si="154"/>
        <v>0</v>
      </c>
      <c r="AY149" s="253">
        <f t="shared" si="154"/>
        <v>0</v>
      </c>
      <c r="AZ149" s="253">
        <f t="shared" si="154"/>
        <v>0</v>
      </c>
      <c r="BA149" s="253">
        <f t="shared" si="154"/>
        <v>0</v>
      </c>
      <c r="BB149" s="253">
        <f t="shared" si="154"/>
        <v>0</v>
      </c>
      <c r="BC149" s="253">
        <f t="shared" si="154"/>
        <v>0</v>
      </c>
      <c r="BD149" s="253">
        <f t="shared" si="154"/>
        <v>0</v>
      </c>
      <c r="BE149" s="253">
        <f t="shared" si="154"/>
        <v>0</v>
      </c>
      <c r="BF149" s="253">
        <f t="shared" si="154"/>
        <v>0</v>
      </c>
      <c r="BG149" s="253">
        <f t="shared" si="154"/>
        <v>0</v>
      </c>
      <c r="BH149" s="253">
        <f t="shared" si="154"/>
        <v>0</v>
      </c>
      <c r="BI149" s="253">
        <f t="shared" si="154"/>
        <v>0</v>
      </c>
      <c r="BJ149" s="253">
        <f t="shared" si="154"/>
        <v>0</v>
      </c>
      <c r="BK149" s="253">
        <f t="shared" si="154"/>
        <v>0</v>
      </c>
      <c r="BL149" s="253">
        <f t="shared" si="154"/>
        <v>0</v>
      </c>
      <c r="BM149" s="253" t="e">
        <f t="shared" si="154"/>
        <v>#DIV/0!</v>
      </c>
      <c r="BN149" s="253" t="e">
        <f t="shared" si="154"/>
        <v>#DIV/0!</v>
      </c>
      <c r="BO149" s="253">
        <f t="shared" si="154"/>
        <v>0</v>
      </c>
      <c r="BP149" s="253">
        <f t="shared" si="154"/>
        <v>0</v>
      </c>
      <c r="BQ149" s="253" t="e">
        <f t="shared" si="154"/>
        <v>#DIV/0!</v>
      </c>
      <c r="BR149" s="253">
        <f t="shared" ref="BR149:BZ149" si="155">SUM(BR150:BR152)</f>
        <v>0</v>
      </c>
      <c r="BS149" s="253">
        <f t="shared" si="155"/>
        <v>0</v>
      </c>
      <c r="BT149" s="253">
        <f t="shared" si="155"/>
        <v>0</v>
      </c>
      <c r="BU149" s="253">
        <f t="shared" si="155"/>
        <v>0</v>
      </c>
      <c r="BV149" s="253">
        <f t="shared" si="155"/>
        <v>0</v>
      </c>
      <c r="BW149" s="253">
        <f t="shared" si="155"/>
        <v>0</v>
      </c>
      <c r="BX149" s="253">
        <f t="shared" si="155"/>
        <v>0</v>
      </c>
      <c r="BY149" s="253">
        <f t="shared" si="155"/>
        <v>0</v>
      </c>
      <c r="BZ149" s="253">
        <f t="shared" si="155"/>
        <v>0</v>
      </c>
      <c r="CA149" s="253">
        <v>0</v>
      </c>
      <c r="CB149" s="253">
        <v>0</v>
      </c>
      <c r="CC149" s="253">
        <v>0</v>
      </c>
      <c r="CD149" s="253">
        <v>0</v>
      </c>
      <c r="CE149" s="253">
        <v>0</v>
      </c>
      <c r="CF149" s="253">
        <v>0</v>
      </c>
    </row>
    <row r="150" spans="1:94" s="329" customFormat="1" ht="48.6" customHeight="1" x14ac:dyDescent="0.3">
      <c r="A150" s="261" t="s">
        <v>311</v>
      </c>
      <c r="B150" s="261" t="s">
        <v>312</v>
      </c>
      <c r="C150" s="261" t="s">
        <v>175</v>
      </c>
      <c r="D150" s="296" t="s">
        <v>276</v>
      </c>
      <c r="E150" s="256">
        <v>0</v>
      </c>
      <c r="F150" s="256">
        <v>0</v>
      </c>
      <c r="G150" s="256">
        <v>0</v>
      </c>
      <c r="H150" s="256">
        <v>0</v>
      </c>
      <c r="I150" s="260">
        <f t="shared" si="146"/>
        <v>0</v>
      </c>
      <c r="J150" s="256"/>
      <c r="K150" s="256">
        <v>0</v>
      </c>
      <c r="L150" s="256">
        <f t="shared" si="147"/>
        <v>0</v>
      </c>
      <c r="M150" s="256">
        <v>0</v>
      </c>
      <c r="N150" s="256">
        <v>0</v>
      </c>
      <c r="O150" s="256"/>
      <c r="P150" s="256">
        <f>SUM(BMH:SOS!P150)</f>
        <v>0</v>
      </c>
      <c r="Q150" s="256">
        <f>SUM(BMH:SOS!Q150)</f>
        <v>0</v>
      </c>
      <c r="R150" s="256">
        <f>SUM(BMH:SOS!R150)</f>
        <v>0</v>
      </c>
      <c r="S150" s="256">
        <f>SUM(BMH:SOS!S150)</f>
        <v>0</v>
      </c>
      <c r="T150" s="256">
        <f>SUM(BMH:SOS!T150)</f>
        <v>0</v>
      </c>
      <c r="U150" s="256">
        <f>SUM(BMH:SOS!U150)</f>
        <v>0</v>
      </c>
      <c r="V150" s="256">
        <f>SUM(BMH:SOS!V150)</f>
        <v>0</v>
      </c>
      <c r="W150" s="256">
        <f t="shared" si="134"/>
        <v>0</v>
      </c>
      <c r="X150" s="256"/>
      <c r="Y150" s="256">
        <f>SUM(BMH:SOS!Y150)</f>
        <v>0</v>
      </c>
      <c r="Z150" s="256">
        <f t="shared" si="135"/>
        <v>0</v>
      </c>
      <c r="AA150" s="256">
        <f>SUM(BMH:SOS!AA150)</f>
        <v>0</v>
      </c>
      <c r="AB150" s="256">
        <f>SUM(BMH:SOS!AB150)</f>
        <v>0</v>
      </c>
      <c r="AC150" s="256">
        <f>SUM(BMH:SOS!AC150)</f>
        <v>0</v>
      </c>
      <c r="AD150" s="256">
        <f>SUM(BMH:SOS!AD150)</f>
        <v>0</v>
      </c>
      <c r="AE150" s="256">
        <f t="shared" si="136"/>
        <v>0</v>
      </c>
      <c r="AF150" s="256"/>
      <c r="AG150" s="256">
        <f>SUM(BMH:SOS!AG150)</f>
        <v>0</v>
      </c>
      <c r="AH150" s="256">
        <f t="shared" si="137"/>
        <v>0</v>
      </c>
      <c r="AI150" s="256">
        <v>0</v>
      </c>
      <c r="AJ150" s="256">
        <v>0</v>
      </c>
      <c r="AK150" s="256">
        <v>0</v>
      </c>
      <c r="AL150" s="256">
        <v>0</v>
      </c>
      <c r="AM150" s="256">
        <v>0</v>
      </c>
      <c r="AN150" s="256">
        <v>0</v>
      </c>
      <c r="AO150" s="371">
        <v>0</v>
      </c>
      <c r="AP150" s="371">
        <v>0</v>
      </c>
      <c r="AQ150" s="371">
        <v>0</v>
      </c>
      <c r="AR150" s="371">
        <v>0</v>
      </c>
      <c r="AS150" s="371">
        <f t="shared" si="150"/>
        <v>0</v>
      </c>
      <c r="AT150" s="371"/>
      <c r="AU150" s="371">
        <v>0</v>
      </c>
      <c r="AV150" s="371">
        <f t="shared" si="151"/>
        <v>0</v>
      </c>
      <c r="AW150" s="371">
        <f>SUM(BMH:SOS!AW150)</f>
        <v>0</v>
      </c>
      <c r="AX150" s="371">
        <f>SUM(BMH:SOS!AX150)</f>
        <v>0</v>
      </c>
      <c r="AY150" s="371">
        <f>SUM(BMH:SOS!AY150)</f>
        <v>0</v>
      </c>
      <c r="AZ150" s="371">
        <f>SUM(BMH:SOS!AZ150)</f>
        <v>0</v>
      </c>
      <c r="BA150" s="371">
        <f t="shared" si="138"/>
        <v>0</v>
      </c>
      <c r="BB150" s="371"/>
      <c r="BC150" s="371">
        <f>SUM(BMH:SOS!BC150)</f>
        <v>0</v>
      </c>
      <c r="BD150" s="371">
        <f t="shared" si="139"/>
        <v>0</v>
      </c>
      <c r="BE150" s="371">
        <f>SUM(BMH:SOS!BE150)</f>
        <v>0</v>
      </c>
      <c r="BF150" s="371">
        <f>SUM(BMH:SOS!BF150)</f>
        <v>0</v>
      </c>
      <c r="BG150" s="371">
        <f>SUM(BMH:SOS!BG150)</f>
        <v>0</v>
      </c>
      <c r="BH150" s="371">
        <f>SUM(BMH:SOS!BH150)</f>
        <v>0</v>
      </c>
      <c r="BI150" s="371">
        <f t="shared" si="140"/>
        <v>0</v>
      </c>
      <c r="BJ150" s="371"/>
      <c r="BK150" s="371">
        <f>SUM(BMH:SOS!BK150)</f>
        <v>0</v>
      </c>
      <c r="BL150" s="371">
        <f t="shared" si="141"/>
        <v>0</v>
      </c>
      <c r="BM150" s="371" t="e">
        <f>SUM(BMH:SOS!BM150)</f>
        <v>#DIV/0!</v>
      </c>
      <c r="BN150" s="371" t="e">
        <f>SUM(BMH:SOS!BN150)</f>
        <v>#DIV/0!</v>
      </c>
      <c r="BO150" s="371">
        <f>SUM(BMH:SOS!BO150)</f>
        <v>0</v>
      </c>
      <c r="BP150" s="371">
        <f>SUM(BMH:SOS!BP150)</f>
        <v>0</v>
      </c>
      <c r="BQ150" s="371" t="e">
        <f>SUM(BMH:SOS!BQ150)</f>
        <v>#DIV/0!</v>
      </c>
      <c r="BR150" s="371">
        <f>SUM(BMH:SOS!BR150)</f>
        <v>0</v>
      </c>
      <c r="BS150" s="371">
        <f>SUM(BMH:SOS!BS150)</f>
        <v>0</v>
      </c>
      <c r="BT150" s="371">
        <f>SUM(BMH:SOS!BT150)</f>
        <v>0</v>
      </c>
      <c r="BU150" s="371">
        <f>SUM(BMH:SOS!BU150)</f>
        <v>0</v>
      </c>
      <c r="BV150" s="371">
        <f>SUM(BMH:SOS!BV150)</f>
        <v>0</v>
      </c>
      <c r="BW150" s="371">
        <f t="shared" si="142"/>
        <v>0</v>
      </c>
      <c r="BX150" s="371"/>
      <c r="BY150" s="371">
        <f>SUM(BMH:SOS!BY150)</f>
        <v>0</v>
      </c>
      <c r="BZ150" s="371">
        <f t="shared" si="143"/>
        <v>0</v>
      </c>
      <c r="CA150" s="327"/>
      <c r="CB150" s="327"/>
      <c r="CC150" s="327"/>
      <c r="CD150" s="327"/>
      <c r="CE150" s="327"/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41.4" x14ac:dyDescent="0.3">
      <c r="A151" s="301" t="s">
        <v>313</v>
      </c>
      <c r="B151" s="301" t="s">
        <v>314</v>
      </c>
      <c r="C151" s="301" t="s">
        <v>175</v>
      </c>
      <c r="D151" s="311" t="s">
        <v>276</v>
      </c>
      <c r="E151" s="256">
        <v>0</v>
      </c>
      <c r="F151" s="256">
        <v>0</v>
      </c>
      <c r="G151" s="256">
        <v>0</v>
      </c>
      <c r="H151" s="256">
        <v>0</v>
      </c>
      <c r="I151" s="260">
        <f t="shared" si="146"/>
        <v>0</v>
      </c>
      <c r="J151" s="256"/>
      <c r="K151" s="256">
        <v>0</v>
      </c>
      <c r="L151" s="256">
        <f t="shared" si="147"/>
        <v>0</v>
      </c>
      <c r="M151" s="256">
        <v>0</v>
      </c>
      <c r="N151" s="256">
        <v>0</v>
      </c>
      <c r="O151" s="256"/>
      <c r="P151" s="256">
        <f>SUM(BMH:SOS!P151)</f>
        <v>0</v>
      </c>
      <c r="Q151" s="256">
        <f>SUM(BMH:SOS!Q151)</f>
        <v>0</v>
      </c>
      <c r="R151" s="256">
        <f>SUM(BMH:SOS!R151)</f>
        <v>0</v>
      </c>
      <c r="S151" s="256">
        <f>SUM(BMH:SOS!S151)</f>
        <v>0</v>
      </c>
      <c r="T151" s="256">
        <f>SUM(BMH:SOS!T151)</f>
        <v>0</v>
      </c>
      <c r="U151" s="256">
        <f>SUM(BMH:SOS!U151)</f>
        <v>0</v>
      </c>
      <c r="V151" s="256">
        <f>SUM(BMH:SOS!V151)</f>
        <v>0</v>
      </c>
      <c r="W151" s="256">
        <f t="shared" si="134"/>
        <v>0</v>
      </c>
      <c r="X151" s="256"/>
      <c r="Y151" s="256">
        <f>SUM(BMH:SOS!Y151)</f>
        <v>0</v>
      </c>
      <c r="Z151" s="256">
        <f t="shared" si="135"/>
        <v>0</v>
      </c>
      <c r="AA151" s="256">
        <f>SUM(BMH:SOS!AA151)</f>
        <v>0</v>
      </c>
      <c r="AB151" s="256">
        <f>SUM(BMH:SOS!AB151)</f>
        <v>0</v>
      </c>
      <c r="AC151" s="256">
        <f>SUM(BMH:SOS!AC151)</f>
        <v>0</v>
      </c>
      <c r="AD151" s="256">
        <f>SUM(BMH:SOS!AD151)</f>
        <v>0</v>
      </c>
      <c r="AE151" s="256">
        <f t="shared" si="136"/>
        <v>0</v>
      </c>
      <c r="AF151" s="256"/>
      <c r="AG151" s="256">
        <f>SUM(BMH:SOS!AG151)</f>
        <v>0</v>
      </c>
      <c r="AH151" s="256">
        <f t="shared" si="137"/>
        <v>0</v>
      </c>
      <c r="AI151" s="256">
        <v>0</v>
      </c>
      <c r="AJ151" s="256">
        <v>0</v>
      </c>
      <c r="AK151" s="256">
        <v>0</v>
      </c>
      <c r="AL151" s="256">
        <v>0</v>
      </c>
      <c r="AM151" s="256">
        <v>0</v>
      </c>
      <c r="AN151" s="256">
        <v>0</v>
      </c>
      <c r="AO151" s="371">
        <v>0</v>
      </c>
      <c r="AP151" s="371">
        <v>0</v>
      </c>
      <c r="AQ151" s="371">
        <v>0</v>
      </c>
      <c r="AR151" s="371">
        <v>0</v>
      </c>
      <c r="AS151" s="371">
        <f t="shared" si="150"/>
        <v>0</v>
      </c>
      <c r="AT151" s="371"/>
      <c r="AU151" s="371">
        <v>0</v>
      </c>
      <c r="AV151" s="371">
        <f t="shared" si="151"/>
        <v>0</v>
      </c>
      <c r="AW151" s="371">
        <f>SUM(BMH:SOS!AW151)</f>
        <v>0</v>
      </c>
      <c r="AX151" s="371">
        <f>SUM(BMH:SOS!AX151)</f>
        <v>0</v>
      </c>
      <c r="AY151" s="371">
        <f>SUM(BMH:SOS!AY151)</f>
        <v>0</v>
      </c>
      <c r="AZ151" s="371">
        <f>SUM(BMH:SOS!AZ151)</f>
        <v>0</v>
      </c>
      <c r="BA151" s="371">
        <f t="shared" si="138"/>
        <v>0</v>
      </c>
      <c r="BB151" s="371"/>
      <c r="BC151" s="371">
        <f>SUM(BMH:SOS!BC151)</f>
        <v>0</v>
      </c>
      <c r="BD151" s="371">
        <f t="shared" si="139"/>
        <v>0</v>
      </c>
      <c r="BE151" s="371">
        <f>SUM(BMH:SOS!BE151)</f>
        <v>0</v>
      </c>
      <c r="BF151" s="371">
        <f>SUM(BMH:SOS!BF151)</f>
        <v>0</v>
      </c>
      <c r="BG151" s="371">
        <f>SUM(BMH:SOS!BG151)</f>
        <v>0</v>
      </c>
      <c r="BH151" s="371">
        <f>SUM(BMH:SOS!BH151)</f>
        <v>0</v>
      </c>
      <c r="BI151" s="371">
        <f t="shared" si="140"/>
        <v>0</v>
      </c>
      <c r="BJ151" s="371"/>
      <c r="BK151" s="371">
        <f>SUM(BMH:SOS!BK151)</f>
        <v>0</v>
      </c>
      <c r="BL151" s="371">
        <f t="shared" si="141"/>
        <v>0</v>
      </c>
      <c r="BM151" s="371" t="e">
        <f>SUM(BMH:SOS!BM151)</f>
        <v>#DIV/0!</v>
      </c>
      <c r="BN151" s="371" t="e">
        <f>SUM(BMH:SOS!BN151)</f>
        <v>#DIV/0!</v>
      </c>
      <c r="BO151" s="371">
        <f>SUM(BMH:SOS!BO151)</f>
        <v>0</v>
      </c>
      <c r="BP151" s="371">
        <f>SUM(BMH:SOS!BP151)</f>
        <v>0</v>
      </c>
      <c r="BQ151" s="371" t="e">
        <f>SUM(BMH:SOS!BQ151)</f>
        <v>#DIV/0!</v>
      </c>
      <c r="BR151" s="371">
        <f>SUM(BMH:SOS!BR151)</f>
        <v>0</v>
      </c>
      <c r="BS151" s="371">
        <f>SUM(BMH:SOS!BS151)</f>
        <v>0</v>
      </c>
      <c r="BT151" s="371">
        <f>SUM(BMH:SOS!BT151)</f>
        <v>0</v>
      </c>
      <c r="BU151" s="371">
        <f>SUM(BMH:SOS!BU151)</f>
        <v>0</v>
      </c>
      <c r="BV151" s="371">
        <f>SUM(BMH:SOS!BV151)</f>
        <v>0</v>
      </c>
      <c r="BW151" s="371">
        <f t="shared" si="142"/>
        <v>0</v>
      </c>
      <c r="BX151" s="371"/>
      <c r="BY151" s="371">
        <f>SUM(BMH:SOS!BY151)</f>
        <v>0</v>
      </c>
      <c r="BZ151" s="371">
        <f t="shared" si="143"/>
        <v>0</v>
      </c>
      <c r="CA151" s="330"/>
      <c r="CB151" s="330"/>
      <c r="CC151" s="330"/>
      <c r="CD151" s="330"/>
      <c r="CE151" s="330"/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41.4" x14ac:dyDescent="0.3">
      <c r="A152" s="265" t="s">
        <v>315</v>
      </c>
      <c r="B152" s="265" t="s">
        <v>316</v>
      </c>
      <c r="C152" s="265" t="s">
        <v>317</v>
      </c>
      <c r="D152" s="266" t="s">
        <v>318</v>
      </c>
      <c r="E152" s="256">
        <v>0</v>
      </c>
      <c r="F152" s="256">
        <v>0</v>
      </c>
      <c r="G152" s="256">
        <v>0</v>
      </c>
      <c r="H152" s="256">
        <v>0</v>
      </c>
      <c r="I152" s="260">
        <f t="shared" si="146"/>
        <v>0</v>
      </c>
      <c r="J152" s="256"/>
      <c r="K152" s="256">
        <v>0</v>
      </c>
      <c r="L152" s="256">
        <f t="shared" si="147"/>
        <v>0</v>
      </c>
      <c r="M152" s="256">
        <v>0</v>
      </c>
      <c r="N152" s="256">
        <v>0</v>
      </c>
      <c r="O152" s="256"/>
      <c r="P152" s="256">
        <f>SUM(BMH:SOS!P152)</f>
        <v>0</v>
      </c>
      <c r="Q152" s="256">
        <f>SUM(BMH:SOS!Q152)</f>
        <v>0</v>
      </c>
      <c r="R152" s="256">
        <f>SUM(BMH:SOS!R152)</f>
        <v>0</v>
      </c>
      <c r="S152" s="256">
        <f>SUM(BMH:SOS!S152)</f>
        <v>0</v>
      </c>
      <c r="T152" s="256">
        <f>SUM(BMH:SOS!T152)</f>
        <v>0</v>
      </c>
      <c r="U152" s="256">
        <f>SUM(BMH:SOS!U152)</f>
        <v>0</v>
      </c>
      <c r="V152" s="256">
        <f>SUM(BMH:SOS!V152)</f>
        <v>0</v>
      </c>
      <c r="W152" s="256">
        <f t="shared" si="134"/>
        <v>0</v>
      </c>
      <c r="X152" s="256"/>
      <c r="Y152" s="256">
        <f>SUM(BMH:SOS!Y152)</f>
        <v>0</v>
      </c>
      <c r="Z152" s="256">
        <f t="shared" si="135"/>
        <v>0</v>
      </c>
      <c r="AA152" s="256">
        <f>SUM(BMH:SOS!AA152)</f>
        <v>0</v>
      </c>
      <c r="AB152" s="256">
        <f>SUM(BMH:SOS!AB152)</f>
        <v>0</v>
      </c>
      <c r="AC152" s="256">
        <f>SUM(BMH:SOS!AC152)</f>
        <v>0</v>
      </c>
      <c r="AD152" s="256">
        <f>SUM(BMH:SOS!AD152)</f>
        <v>0</v>
      </c>
      <c r="AE152" s="256">
        <f t="shared" si="136"/>
        <v>0</v>
      </c>
      <c r="AF152" s="256"/>
      <c r="AG152" s="256">
        <f>SUM(BMH:SOS!AG152)</f>
        <v>0</v>
      </c>
      <c r="AH152" s="256">
        <f t="shared" si="137"/>
        <v>0</v>
      </c>
      <c r="AI152" s="256">
        <v>0</v>
      </c>
      <c r="AJ152" s="256">
        <v>0</v>
      </c>
      <c r="AK152" s="256">
        <v>0</v>
      </c>
      <c r="AL152" s="256">
        <v>0</v>
      </c>
      <c r="AM152" s="256">
        <v>0</v>
      </c>
      <c r="AN152" s="256">
        <v>0</v>
      </c>
      <c r="AO152" s="371">
        <v>0</v>
      </c>
      <c r="AP152" s="371">
        <v>0</v>
      </c>
      <c r="AQ152" s="371">
        <v>0</v>
      </c>
      <c r="AR152" s="371">
        <v>0</v>
      </c>
      <c r="AS152" s="371">
        <f t="shared" si="150"/>
        <v>0</v>
      </c>
      <c r="AT152" s="371"/>
      <c r="AU152" s="371">
        <v>0</v>
      </c>
      <c r="AV152" s="371">
        <f t="shared" si="151"/>
        <v>0</v>
      </c>
      <c r="AW152" s="371">
        <f>SUM(BMH:SOS!AW152)</f>
        <v>0</v>
      </c>
      <c r="AX152" s="371">
        <f>SUM(BMH:SOS!AX152)</f>
        <v>0</v>
      </c>
      <c r="AY152" s="371">
        <f>SUM(BMH:SOS!AY152)</f>
        <v>0</v>
      </c>
      <c r="AZ152" s="371">
        <f>SUM(BMH:SOS!AZ152)</f>
        <v>0</v>
      </c>
      <c r="BA152" s="371">
        <f t="shared" si="138"/>
        <v>0</v>
      </c>
      <c r="BB152" s="371"/>
      <c r="BC152" s="371">
        <f>SUM(BMH:SOS!BC152)</f>
        <v>0</v>
      </c>
      <c r="BD152" s="371">
        <f t="shared" si="139"/>
        <v>0</v>
      </c>
      <c r="BE152" s="371">
        <f>SUM(BMH:SOS!BE152)</f>
        <v>0</v>
      </c>
      <c r="BF152" s="371">
        <f>SUM(BMH:SOS!BF152)</f>
        <v>0</v>
      </c>
      <c r="BG152" s="371">
        <f>SUM(BMH:SOS!BG152)</f>
        <v>0</v>
      </c>
      <c r="BH152" s="371">
        <f>SUM(BMH:SOS!BH152)</f>
        <v>0</v>
      </c>
      <c r="BI152" s="371">
        <f t="shared" si="140"/>
        <v>0</v>
      </c>
      <c r="BJ152" s="371"/>
      <c r="BK152" s="371">
        <f>SUM(BMH:SOS!BK152)</f>
        <v>0</v>
      </c>
      <c r="BL152" s="371">
        <f t="shared" si="141"/>
        <v>0</v>
      </c>
      <c r="BM152" s="371" t="e">
        <f>SUM(BMH:SOS!BM152)</f>
        <v>#DIV/0!</v>
      </c>
      <c r="BN152" s="371" t="e">
        <f>SUM(BMH:SOS!BN152)</f>
        <v>#DIV/0!</v>
      </c>
      <c r="BO152" s="371">
        <f>SUM(BMH:SOS!BO152)</f>
        <v>0</v>
      </c>
      <c r="BP152" s="371">
        <f>SUM(BMH:SOS!BP152)</f>
        <v>0</v>
      </c>
      <c r="BQ152" s="371" t="e">
        <f>SUM(BMH:SOS!BQ152)</f>
        <v>#DIV/0!</v>
      </c>
      <c r="BR152" s="371">
        <f>SUM(BMH:SOS!BR152)</f>
        <v>0</v>
      </c>
      <c r="BS152" s="371">
        <f>SUM(BMH:SOS!BS152)</f>
        <v>0</v>
      </c>
      <c r="BT152" s="371">
        <f>SUM(BMH:SOS!BT152)</f>
        <v>0</v>
      </c>
      <c r="BU152" s="371">
        <f>SUM(BMH:SOS!BU152)</f>
        <v>0</v>
      </c>
      <c r="BV152" s="371">
        <f>SUM(BMH:SOS!BV152)</f>
        <v>0</v>
      </c>
      <c r="BW152" s="371">
        <f t="shared" si="142"/>
        <v>0</v>
      </c>
      <c r="BX152" s="371"/>
      <c r="BY152" s="371">
        <f>SUM(BMH:SOS!BY152)</f>
        <v>0</v>
      </c>
      <c r="BZ152" s="371">
        <f t="shared" si="143"/>
        <v>0</v>
      </c>
      <c r="CA152" s="331"/>
      <c r="CB152" s="331"/>
      <c r="CC152" s="331"/>
      <c r="CD152" s="331"/>
      <c r="CE152" s="331"/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3">
      <c r="A153" s="265"/>
      <c r="B153" s="265"/>
      <c r="C153" s="265"/>
      <c r="D153" s="266"/>
      <c r="E153" s="256">
        <v>0</v>
      </c>
      <c r="F153" s="256">
        <v>0</v>
      </c>
      <c r="G153" s="256">
        <v>0</v>
      </c>
      <c r="H153" s="256">
        <v>0</v>
      </c>
      <c r="I153" s="260">
        <f t="shared" si="146"/>
        <v>0</v>
      </c>
      <c r="J153" s="256"/>
      <c r="K153" s="256">
        <v>0</v>
      </c>
      <c r="L153" s="256">
        <f t="shared" si="147"/>
        <v>0</v>
      </c>
      <c r="M153" s="256">
        <v>0</v>
      </c>
      <c r="N153" s="256">
        <v>0</v>
      </c>
      <c r="O153" s="256"/>
      <c r="P153" s="256">
        <f>SUM(BMH:SOS!P153)</f>
        <v>0</v>
      </c>
      <c r="Q153" s="256">
        <f>SUM(BMH:SOS!Q153)</f>
        <v>0</v>
      </c>
      <c r="R153" s="256">
        <f>SUM(BMH:SOS!R153)</f>
        <v>0</v>
      </c>
      <c r="S153" s="256">
        <f>SUM(BMH:SOS!S153)</f>
        <v>0</v>
      </c>
      <c r="T153" s="256">
        <f>SUM(BMH:SOS!T153)</f>
        <v>0</v>
      </c>
      <c r="U153" s="256">
        <f>SUM(BMH:SOS!U153)</f>
        <v>0</v>
      </c>
      <c r="V153" s="256">
        <f>SUM(BMH:SOS!V153)</f>
        <v>0</v>
      </c>
      <c r="W153" s="256">
        <f t="shared" si="134"/>
        <v>0</v>
      </c>
      <c r="X153" s="256"/>
      <c r="Y153" s="256">
        <f>SUM(BMH:SOS!Y153)</f>
        <v>0</v>
      </c>
      <c r="Z153" s="256">
        <f t="shared" si="135"/>
        <v>0</v>
      </c>
      <c r="AA153" s="256">
        <f>SUM(BMH:SOS!AA153)</f>
        <v>0</v>
      </c>
      <c r="AB153" s="256">
        <f>SUM(BMH:SOS!AB153)</f>
        <v>0</v>
      </c>
      <c r="AC153" s="256">
        <f>SUM(BMH:SOS!AC153)</f>
        <v>0</v>
      </c>
      <c r="AD153" s="256">
        <f>SUM(BMH:SOS!AD153)</f>
        <v>0</v>
      </c>
      <c r="AE153" s="256">
        <f t="shared" si="136"/>
        <v>0</v>
      </c>
      <c r="AF153" s="256"/>
      <c r="AG153" s="256">
        <f>SUM(BMH:SOS!AG153)</f>
        <v>0</v>
      </c>
      <c r="AH153" s="256">
        <f t="shared" si="137"/>
        <v>0</v>
      </c>
      <c r="AI153" s="256">
        <v>0</v>
      </c>
      <c r="AJ153" s="256">
        <v>0</v>
      </c>
      <c r="AK153" s="256">
        <v>0</v>
      </c>
      <c r="AL153" s="256">
        <v>0</v>
      </c>
      <c r="AM153" s="256">
        <v>0</v>
      </c>
      <c r="AN153" s="256">
        <v>0</v>
      </c>
      <c r="AO153" s="371">
        <v>0</v>
      </c>
      <c r="AP153" s="371">
        <v>0</v>
      </c>
      <c r="AQ153" s="371">
        <v>0</v>
      </c>
      <c r="AR153" s="371">
        <v>0</v>
      </c>
      <c r="AS153" s="371">
        <f t="shared" si="150"/>
        <v>0</v>
      </c>
      <c r="AT153" s="371"/>
      <c r="AU153" s="371">
        <v>0</v>
      </c>
      <c r="AV153" s="371">
        <f t="shared" si="151"/>
        <v>0</v>
      </c>
      <c r="AW153" s="371">
        <f>SUM(BMH:SOS!AW153)</f>
        <v>0</v>
      </c>
      <c r="AX153" s="371">
        <f>SUM(BMH:SOS!AX153)</f>
        <v>0</v>
      </c>
      <c r="AY153" s="371">
        <f>SUM(BMH:SOS!AY153)</f>
        <v>0</v>
      </c>
      <c r="AZ153" s="371">
        <f>SUM(BMH:SOS!AZ153)</f>
        <v>0</v>
      </c>
      <c r="BA153" s="371">
        <f t="shared" si="138"/>
        <v>0</v>
      </c>
      <c r="BB153" s="371"/>
      <c r="BC153" s="371">
        <f>SUM(BMH:SOS!BC153)</f>
        <v>0</v>
      </c>
      <c r="BD153" s="371">
        <f t="shared" si="139"/>
        <v>0</v>
      </c>
      <c r="BE153" s="371">
        <f>SUM(BMH:SOS!BE153)</f>
        <v>0</v>
      </c>
      <c r="BF153" s="371">
        <f>SUM(BMH:SOS!BF153)</f>
        <v>0</v>
      </c>
      <c r="BG153" s="371">
        <f>SUM(BMH:SOS!BG153)</f>
        <v>0</v>
      </c>
      <c r="BH153" s="371">
        <f>SUM(BMH:SOS!BH153)</f>
        <v>0</v>
      </c>
      <c r="BI153" s="371">
        <f t="shared" si="140"/>
        <v>0</v>
      </c>
      <c r="BJ153" s="371"/>
      <c r="BK153" s="371">
        <f>SUM(BMH:SOS!BK153)</f>
        <v>0</v>
      </c>
      <c r="BL153" s="371">
        <f t="shared" si="141"/>
        <v>0</v>
      </c>
      <c r="BM153" s="371">
        <f>SUM(BMH:SOS!BM153)</f>
        <v>0</v>
      </c>
      <c r="BN153" s="371">
        <f>SUM(BMH:SOS!BN153)</f>
        <v>0</v>
      </c>
      <c r="BO153" s="371">
        <f>SUM(BMH:SOS!BO153)</f>
        <v>0</v>
      </c>
      <c r="BP153" s="371">
        <f>SUM(BMH:SOS!BP153)</f>
        <v>0</v>
      </c>
      <c r="BQ153" s="371">
        <f>SUM(BMH:SOS!BQ153)</f>
        <v>0</v>
      </c>
      <c r="BR153" s="371">
        <f>SUM(BMH:SOS!BR153)</f>
        <v>0</v>
      </c>
      <c r="BS153" s="371">
        <f>SUM(BMH:SOS!BS153)</f>
        <v>0</v>
      </c>
      <c r="BT153" s="371">
        <f>SUM(BMH:SOS!BT153)</f>
        <v>0</v>
      </c>
      <c r="BU153" s="371">
        <f>SUM(BMH:SOS!BU153)</f>
        <v>0</v>
      </c>
      <c r="BV153" s="371">
        <f>SUM(BMH:SOS!BV153)</f>
        <v>0</v>
      </c>
      <c r="BW153" s="371">
        <f t="shared" si="142"/>
        <v>0</v>
      </c>
      <c r="BX153" s="371"/>
      <c r="BY153" s="371">
        <f>SUM(BMH:SOS!BY153)</f>
        <v>0</v>
      </c>
      <c r="BZ153" s="371">
        <f t="shared" si="143"/>
        <v>0</v>
      </c>
      <c r="CA153" s="331"/>
      <c r="CB153" s="331"/>
      <c r="CC153" s="331"/>
      <c r="CD153" s="331"/>
      <c r="CE153" s="331"/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25">
      <c r="A154" s="256"/>
      <c r="B154" s="257"/>
      <c r="C154" s="256"/>
      <c r="D154" s="258"/>
      <c r="E154" s="256">
        <v>0</v>
      </c>
      <c r="F154" s="256">
        <v>0</v>
      </c>
      <c r="G154" s="256">
        <v>0</v>
      </c>
      <c r="H154" s="256">
        <v>0</v>
      </c>
      <c r="I154" s="260">
        <f t="shared" si="146"/>
        <v>0</v>
      </c>
      <c r="J154" s="256"/>
      <c r="K154" s="256">
        <v>0</v>
      </c>
      <c r="L154" s="256">
        <f t="shared" si="147"/>
        <v>0</v>
      </c>
      <c r="M154" s="256">
        <v>0</v>
      </c>
      <c r="N154" s="256">
        <v>0</v>
      </c>
      <c r="O154" s="256"/>
      <c r="P154" s="256">
        <f>SUM(BMH:SOS!P154)</f>
        <v>0</v>
      </c>
      <c r="Q154" s="256">
        <f>SUM(BMH:SOS!Q154)</f>
        <v>0</v>
      </c>
      <c r="R154" s="256">
        <f>SUM(BMH:SOS!R154)</f>
        <v>0</v>
      </c>
      <c r="S154" s="256">
        <f>SUM(BMH:SOS!S154)</f>
        <v>0</v>
      </c>
      <c r="T154" s="256">
        <f>SUM(BMH:SOS!T154)</f>
        <v>0</v>
      </c>
      <c r="U154" s="256">
        <f>SUM(BMH:SOS!U154)</f>
        <v>0</v>
      </c>
      <c r="V154" s="256">
        <f>SUM(BMH:SOS!V154)</f>
        <v>0</v>
      </c>
      <c r="W154" s="256">
        <f t="shared" si="134"/>
        <v>0</v>
      </c>
      <c r="X154" s="256"/>
      <c r="Y154" s="256">
        <f>SUM(BMH:SOS!Y154)</f>
        <v>0</v>
      </c>
      <c r="Z154" s="256">
        <f t="shared" si="135"/>
        <v>0</v>
      </c>
      <c r="AA154" s="256">
        <f>SUM(BMH:SOS!AA154)</f>
        <v>0</v>
      </c>
      <c r="AB154" s="256">
        <f>SUM(BMH:SOS!AB154)</f>
        <v>0</v>
      </c>
      <c r="AC154" s="256">
        <f>SUM(BMH:SOS!AC154)</f>
        <v>0</v>
      </c>
      <c r="AD154" s="256">
        <f>SUM(BMH:SOS!AD154)</f>
        <v>0</v>
      </c>
      <c r="AE154" s="256">
        <f t="shared" si="136"/>
        <v>0</v>
      </c>
      <c r="AF154" s="256"/>
      <c r="AG154" s="256">
        <f>SUM(BMH:SOS!AG154)</f>
        <v>0</v>
      </c>
      <c r="AH154" s="256">
        <f t="shared" si="137"/>
        <v>0</v>
      </c>
      <c r="AI154" s="256">
        <v>0</v>
      </c>
      <c r="AJ154" s="256">
        <v>0</v>
      </c>
      <c r="AK154" s="256">
        <v>0</v>
      </c>
      <c r="AL154" s="256">
        <v>0</v>
      </c>
      <c r="AM154" s="256">
        <v>0</v>
      </c>
      <c r="AN154" s="256">
        <v>0</v>
      </c>
      <c r="AO154" s="371">
        <v>0</v>
      </c>
      <c r="AP154" s="371">
        <v>0</v>
      </c>
      <c r="AQ154" s="371">
        <v>0</v>
      </c>
      <c r="AR154" s="371">
        <v>0</v>
      </c>
      <c r="AS154" s="371">
        <f t="shared" si="150"/>
        <v>0</v>
      </c>
      <c r="AT154" s="371"/>
      <c r="AU154" s="371">
        <v>0</v>
      </c>
      <c r="AV154" s="371">
        <f t="shared" si="151"/>
        <v>0</v>
      </c>
      <c r="AW154" s="371">
        <f>SUM(BMH:SOS!AW154)</f>
        <v>0</v>
      </c>
      <c r="AX154" s="371">
        <f>SUM(BMH:SOS!AX154)</f>
        <v>0</v>
      </c>
      <c r="AY154" s="371">
        <f>SUM(BMH:SOS!AY154)</f>
        <v>0</v>
      </c>
      <c r="AZ154" s="371">
        <f>SUM(BMH:SOS!AZ154)</f>
        <v>0</v>
      </c>
      <c r="BA154" s="371">
        <f t="shared" si="138"/>
        <v>0</v>
      </c>
      <c r="BB154" s="371"/>
      <c r="BC154" s="371">
        <f>SUM(BMH:SOS!BC154)</f>
        <v>0</v>
      </c>
      <c r="BD154" s="371">
        <f t="shared" si="139"/>
        <v>0</v>
      </c>
      <c r="BE154" s="371">
        <f>SUM(BMH:SOS!BE154)</f>
        <v>0</v>
      </c>
      <c r="BF154" s="371">
        <f>SUM(BMH:SOS!BF154)</f>
        <v>0</v>
      </c>
      <c r="BG154" s="371">
        <f>SUM(BMH:SOS!BG154)</f>
        <v>0</v>
      </c>
      <c r="BH154" s="371">
        <f>SUM(BMH:SOS!BH154)</f>
        <v>0</v>
      </c>
      <c r="BI154" s="371">
        <f t="shared" si="140"/>
        <v>0</v>
      </c>
      <c r="BJ154" s="371"/>
      <c r="BK154" s="371">
        <f>SUM(BMH:SOS!BK154)</f>
        <v>0</v>
      </c>
      <c r="BL154" s="371">
        <f t="shared" si="141"/>
        <v>0</v>
      </c>
      <c r="BM154" s="371">
        <f>SUM(BMH:SOS!BM154)</f>
        <v>0</v>
      </c>
      <c r="BN154" s="371">
        <f>SUM(BMH:SOS!BN154)</f>
        <v>0</v>
      </c>
      <c r="BO154" s="371">
        <f>SUM(BMH:SOS!BO154)</f>
        <v>0</v>
      </c>
      <c r="BP154" s="371">
        <f>SUM(BMH:SOS!BP154)</f>
        <v>0</v>
      </c>
      <c r="BQ154" s="371">
        <f>SUM(BMH:SOS!BQ154)</f>
        <v>0</v>
      </c>
      <c r="BR154" s="371">
        <f>SUM(BMH:SOS!BR154)</f>
        <v>0</v>
      </c>
      <c r="BS154" s="371">
        <f>SUM(BMH:SOS!BS154)</f>
        <v>0</v>
      </c>
      <c r="BT154" s="371">
        <f>SUM(BMH:SOS!BT154)</f>
        <v>0</v>
      </c>
      <c r="BU154" s="371">
        <f>SUM(BMH:SOS!BU154)</f>
        <v>0</v>
      </c>
      <c r="BV154" s="371">
        <f>SUM(BMH:SOS!BV154)</f>
        <v>0</v>
      </c>
      <c r="BW154" s="371">
        <f t="shared" si="142"/>
        <v>0</v>
      </c>
      <c r="BX154" s="371"/>
      <c r="BY154" s="371">
        <f>SUM(BMH:SOS!BY154)</f>
        <v>0</v>
      </c>
      <c r="BZ154" s="371">
        <f t="shared" si="143"/>
        <v>0</v>
      </c>
      <c r="CA154" s="256"/>
      <c r="CB154" s="256"/>
      <c r="CC154" s="256"/>
      <c r="CD154" s="256"/>
      <c r="CE154" s="256"/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3">
      <c r="A155" s="253" t="s">
        <v>319</v>
      </c>
      <c r="E155" s="253">
        <f>SUM(E156:E159)</f>
        <v>0</v>
      </c>
      <c r="F155" s="253">
        <f t="shared" ref="F155:BQ155" si="156">SUM(F156:F159)</f>
        <v>36</v>
      </c>
      <c r="G155" s="253">
        <f t="shared" si="156"/>
        <v>11</v>
      </c>
      <c r="H155" s="253">
        <f t="shared" si="156"/>
        <v>6</v>
      </c>
      <c r="I155" s="253">
        <f t="shared" si="156"/>
        <v>53</v>
      </c>
      <c r="J155" s="253">
        <f t="shared" si="156"/>
        <v>0</v>
      </c>
      <c r="K155" s="253">
        <f t="shared" si="156"/>
        <v>53</v>
      </c>
      <c r="L155" s="253">
        <f t="shared" si="156"/>
        <v>53</v>
      </c>
      <c r="M155" s="253">
        <f t="shared" si="156"/>
        <v>894</v>
      </c>
      <c r="N155" s="253">
        <f t="shared" si="156"/>
        <v>45</v>
      </c>
      <c r="O155" s="253">
        <f t="shared" si="156"/>
        <v>0</v>
      </c>
      <c r="P155" s="253">
        <f t="shared" si="156"/>
        <v>12114</v>
      </c>
      <c r="Q155" s="253">
        <f t="shared" si="156"/>
        <v>11216</v>
      </c>
      <c r="R155" s="253">
        <f t="shared" si="156"/>
        <v>23330</v>
      </c>
      <c r="S155" s="253">
        <f t="shared" si="156"/>
        <v>0</v>
      </c>
      <c r="T155" s="253">
        <f t="shared" si="156"/>
        <v>4</v>
      </c>
      <c r="U155" s="253">
        <f t="shared" si="156"/>
        <v>14</v>
      </c>
      <c r="V155" s="253">
        <f t="shared" si="156"/>
        <v>6</v>
      </c>
      <c r="W155" s="253">
        <f t="shared" si="156"/>
        <v>24</v>
      </c>
      <c r="X155" s="253">
        <f t="shared" si="156"/>
        <v>0</v>
      </c>
      <c r="Y155" s="253">
        <f t="shared" si="156"/>
        <v>24</v>
      </c>
      <c r="Z155" s="253">
        <f t="shared" si="156"/>
        <v>24</v>
      </c>
      <c r="AA155" s="253">
        <f t="shared" si="156"/>
        <v>5</v>
      </c>
      <c r="AB155" s="253">
        <f t="shared" si="156"/>
        <v>19</v>
      </c>
      <c r="AC155" s="253">
        <f t="shared" si="156"/>
        <v>0</v>
      </c>
      <c r="AD155" s="253">
        <f t="shared" si="156"/>
        <v>0</v>
      </c>
      <c r="AE155" s="253">
        <f t="shared" si="156"/>
        <v>24</v>
      </c>
      <c r="AF155" s="253">
        <f t="shared" si="156"/>
        <v>0</v>
      </c>
      <c r="AG155" s="253">
        <f t="shared" si="156"/>
        <v>24</v>
      </c>
      <c r="AH155" s="253">
        <f t="shared" si="156"/>
        <v>24</v>
      </c>
      <c r="AI155" s="253">
        <f t="shared" si="156"/>
        <v>0</v>
      </c>
      <c r="AJ155" s="253">
        <f t="shared" si="156"/>
        <v>0</v>
      </c>
      <c r="AK155" s="253">
        <f t="shared" si="156"/>
        <v>0</v>
      </c>
      <c r="AL155" s="253">
        <f t="shared" si="156"/>
        <v>0</v>
      </c>
      <c r="AM155" s="253">
        <f t="shared" si="156"/>
        <v>0</v>
      </c>
      <c r="AN155" s="253">
        <f t="shared" si="156"/>
        <v>0</v>
      </c>
      <c r="AO155" s="253">
        <f t="shared" si="156"/>
        <v>0</v>
      </c>
      <c r="AP155" s="253">
        <f t="shared" si="156"/>
        <v>91.479860978747396</v>
      </c>
      <c r="AQ155" s="253">
        <f t="shared" si="156"/>
        <v>27.958367448179963</v>
      </c>
      <c r="AR155" s="253">
        <f t="shared" si="156"/>
        <v>21.766443573072642</v>
      </c>
      <c r="AS155" s="253">
        <f t="shared" si="156"/>
        <v>141.20467200000002</v>
      </c>
      <c r="AT155" s="253">
        <f t="shared" si="156"/>
        <v>0</v>
      </c>
      <c r="AU155" s="253">
        <f t="shared" si="156"/>
        <v>141.20467200000002</v>
      </c>
      <c r="AV155" s="253">
        <f t="shared" si="156"/>
        <v>141.20467200000002</v>
      </c>
      <c r="AW155" s="253">
        <f t="shared" si="156"/>
        <v>0</v>
      </c>
      <c r="AX155" s="253">
        <f t="shared" si="156"/>
        <v>10.946666666666665</v>
      </c>
      <c r="AY155" s="253">
        <f t="shared" si="156"/>
        <v>42.443333333333335</v>
      </c>
      <c r="AZ155" s="253">
        <f t="shared" si="156"/>
        <v>5.9850000000000012</v>
      </c>
      <c r="BA155" s="253">
        <f t="shared" si="156"/>
        <v>59.375</v>
      </c>
      <c r="BB155" s="253">
        <f t="shared" si="156"/>
        <v>0</v>
      </c>
      <c r="BC155" s="253">
        <f t="shared" si="156"/>
        <v>59.375000000000007</v>
      </c>
      <c r="BD155" s="253">
        <f t="shared" si="156"/>
        <v>59.375000000000007</v>
      </c>
      <c r="BE155" s="253">
        <f t="shared" si="156"/>
        <v>4.9500000000000011</v>
      </c>
      <c r="BF155" s="253">
        <f t="shared" si="156"/>
        <v>55.772500000000001</v>
      </c>
      <c r="BG155" s="253">
        <f t="shared" si="156"/>
        <v>0</v>
      </c>
      <c r="BH155" s="253">
        <f t="shared" si="156"/>
        <v>0</v>
      </c>
      <c r="BI155" s="253">
        <f t="shared" si="156"/>
        <v>60.722500000000004</v>
      </c>
      <c r="BJ155" s="253">
        <f t="shared" si="156"/>
        <v>0</v>
      </c>
      <c r="BK155" s="253">
        <f t="shared" si="156"/>
        <v>60.722500000000004</v>
      </c>
      <c r="BL155" s="253">
        <f t="shared" si="156"/>
        <v>60.722500000000004</v>
      </c>
      <c r="BM155" s="253" t="e">
        <f t="shared" si="156"/>
        <v>#DIV/0!</v>
      </c>
      <c r="BN155" s="253" t="e">
        <f t="shared" si="156"/>
        <v>#DIV/0!</v>
      </c>
      <c r="BO155" s="253">
        <f t="shared" si="156"/>
        <v>0</v>
      </c>
      <c r="BP155" s="253">
        <f t="shared" si="156"/>
        <v>0</v>
      </c>
      <c r="BQ155" s="253" t="e">
        <f t="shared" si="156"/>
        <v>#DIV/0!</v>
      </c>
      <c r="BR155" s="253">
        <f t="shared" ref="BR155:BZ155" si="157">SUM(BR156:BR159)</f>
        <v>200</v>
      </c>
      <c r="BS155" s="253">
        <f t="shared" si="157"/>
        <v>5.9500000000000011</v>
      </c>
      <c r="BT155" s="253">
        <f t="shared" si="157"/>
        <v>49.924599999999998</v>
      </c>
      <c r="BU155" s="253">
        <f t="shared" si="157"/>
        <v>0</v>
      </c>
      <c r="BV155" s="253">
        <f t="shared" si="157"/>
        <v>0</v>
      </c>
      <c r="BW155" s="253">
        <f t="shared" si="157"/>
        <v>55.874600000000001</v>
      </c>
      <c r="BX155" s="253">
        <f t="shared" si="157"/>
        <v>0</v>
      </c>
      <c r="BY155" s="253">
        <f t="shared" si="157"/>
        <v>55.874600000000001</v>
      </c>
      <c r="BZ155" s="253">
        <f t="shared" si="157"/>
        <v>55.874600000000001</v>
      </c>
    </row>
    <row r="156" spans="1:94" x14ac:dyDescent="0.25">
      <c r="A156" s="256" t="s">
        <v>320</v>
      </c>
      <c r="B156" s="257"/>
      <c r="C156" s="256" t="s">
        <v>321</v>
      </c>
      <c r="D156" s="258" t="s">
        <v>322</v>
      </c>
      <c r="E156" s="256">
        <v>0</v>
      </c>
      <c r="F156" s="256">
        <v>1</v>
      </c>
      <c r="G156" s="256">
        <v>1</v>
      </c>
      <c r="H156" s="256">
        <v>1</v>
      </c>
      <c r="I156" s="260">
        <f t="shared" si="146"/>
        <v>3</v>
      </c>
      <c r="J156" s="256"/>
      <c r="K156" s="256">
        <v>3</v>
      </c>
      <c r="L156" s="256">
        <f t="shared" si="147"/>
        <v>3</v>
      </c>
      <c r="M156" s="256">
        <v>0</v>
      </c>
      <c r="N156" s="256">
        <v>0</v>
      </c>
      <c r="O156" s="256"/>
      <c r="P156" s="256">
        <f>SUM(BMH:SOS!P156)</f>
        <v>28</v>
      </c>
      <c r="Q156" s="256">
        <f>SUM(BMH:SOS!Q156)</f>
        <v>75</v>
      </c>
      <c r="R156" s="256">
        <f>SUM(BMH:SOS!R156)</f>
        <v>103</v>
      </c>
      <c r="S156" s="256">
        <f>SUM(BMH:SOS!S156)</f>
        <v>0</v>
      </c>
      <c r="T156" s="256">
        <f>SUM(BMH:SOS!T156)</f>
        <v>0</v>
      </c>
      <c r="U156" s="256">
        <f>SUM(BMH:SOS!U156)</f>
        <v>4</v>
      </c>
      <c r="V156" s="256">
        <f>SUM(BMH:SOS!V156)</f>
        <v>0</v>
      </c>
      <c r="W156" s="256">
        <f t="shared" si="134"/>
        <v>4</v>
      </c>
      <c r="X156" s="256"/>
      <c r="Y156" s="256">
        <f>SUM(BMH:SOS!Y156)</f>
        <v>4</v>
      </c>
      <c r="Z156" s="256">
        <f t="shared" si="135"/>
        <v>4</v>
      </c>
      <c r="AA156" s="256">
        <f>SUM(BMH:SOS!AA156)</f>
        <v>0</v>
      </c>
      <c r="AB156" s="256">
        <f>SUM(BMH:SOS!AB156)</f>
        <v>4</v>
      </c>
      <c r="AC156" s="256">
        <f>SUM(BMH:SOS!AC156)</f>
        <v>0</v>
      </c>
      <c r="AD156" s="256">
        <f>SUM(BMH:SOS!AD156)</f>
        <v>0</v>
      </c>
      <c r="AE156" s="256">
        <f t="shared" si="136"/>
        <v>4</v>
      </c>
      <c r="AF156" s="256"/>
      <c r="AG156" s="256">
        <f>SUM(BMH:SOS!AG156)</f>
        <v>4</v>
      </c>
      <c r="AH156" s="256">
        <f t="shared" si="137"/>
        <v>4</v>
      </c>
      <c r="AI156" s="256">
        <v>0</v>
      </c>
      <c r="AJ156" s="256">
        <v>0</v>
      </c>
      <c r="AK156" s="256">
        <v>0</v>
      </c>
      <c r="AL156" s="256">
        <v>0</v>
      </c>
      <c r="AM156" s="256">
        <v>0</v>
      </c>
      <c r="AN156" s="256">
        <v>0</v>
      </c>
      <c r="AO156" s="371">
        <v>0</v>
      </c>
      <c r="AP156" s="371">
        <v>0.7</v>
      </c>
      <c r="AQ156" s="371">
        <v>4.1500000000000004</v>
      </c>
      <c r="AR156" s="371">
        <v>4.1500000000000004</v>
      </c>
      <c r="AS156" s="371">
        <f t="shared" si="150"/>
        <v>9</v>
      </c>
      <c r="AT156" s="371"/>
      <c r="AU156" s="371">
        <v>9</v>
      </c>
      <c r="AV156" s="371">
        <f t="shared" si="151"/>
        <v>9</v>
      </c>
      <c r="AW156" s="371">
        <f>SUM(BMH:SOS!AW156)</f>
        <v>0</v>
      </c>
      <c r="AX156" s="371">
        <f>SUM(BMH:SOS!AX156)</f>
        <v>0.7</v>
      </c>
      <c r="AY156" s="371">
        <f>SUM(BMH:SOS!AY156)</f>
        <v>14.649999999999999</v>
      </c>
      <c r="AZ156" s="371">
        <f>SUM(BMH:SOS!AZ156)</f>
        <v>0</v>
      </c>
      <c r="BA156" s="371">
        <f t="shared" si="138"/>
        <v>15.349999999999998</v>
      </c>
      <c r="BB156" s="371"/>
      <c r="BC156" s="371">
        <f>SUM(BMH:SOS!BC156)</f>
        <v>15.35</v>
      </c>
      <c r="BD156" s="371">
        <f t="shared" si="139"/>
        <v>15.35</v>
      </c>
      <c r="BE156" s="371">
        <f>SUM(BMH:SOS!BE156)</f>
        <v>0</v>
      </c>
      <c r="BF156" s="371">
        <f>SUM(BMH:SOS!BF156)</f>
        <v>15.35</v>
      </c>
      <c r="BG156" s="371">
        <f>SUM(BMH:SOS!BG156)</f>
        <v>0</v>
      </c>
      <c r="BH156" s="371">
        <f>SUM(BMH:SOS!BH156)</f>
        <v>0</v>
      </c>
      <c r="BI156" s="371">
        <f t="shared" si="140"/>
        <v>15.35</v>
      </c>
      <c r="BJ156" s="371"/>
      <c r="BK156" s="371">
        <f>SUM(BMH:SOS!BK156)</f>
        <v>15.35</v>
      </c>
      <c r="BL156" s="371">
        <f t="shared" si="141"/>
        <v>15.35</v>
      </c>
      <c r="BM156" s="371" t="e">
        <f>SUM(BMH:SOS!BM156)</f>
        <v>#DIV/0!</v>
      </c>
      <c r="BN156" s="371" t="e">
        <f>SUM(BMH:SOS!BN156)</f>
        <v>#DIV/0!</v>
      </c>
      <c r="BO156" s="371">
        <f>SUM(BMH:SOS!BO156)</f>
        <v>0</v>
      </c>
      <c r="BP156" s="371">
        <f>SUM(BMH:SOS!BP156)</f>
        <v>0</v>
      </c>
      <c r="BQ156" s="371" t="e">
        <f>SUM(BMH:SOS!BQ156)</f>
        <v>#DIV/0!</v>
      </c>
      <c r="BR156" s="371">
        <f>SUM(BMH:SOS!BR156)</f>
        <v>100</v>
      </c>
      <c r="BS156" s="371">
        <f>SUM(BMH:SOS!BS156)</f>
        <v>0</v>
      </c>
      <c r="BT156" s="371">
        <f>SUM(BMH:SOS!BT156)</f>
        <v>11.85</v>
      </c>
      <c r="BU156" s="371">
        <f>SUM(BMH:SOS!BU156)</f>
        <v>0</v>
      </c>
      <c r="BV156" s="371">
        <f>SUM(BMH:SOS!BV156)</f>
        <v>0</v>
      </c>
      <c r="BW156" s="371">
        <f t="shared" si="142"/>
        <v>11.85</v>
      </c>
      <c r="BX156" s="371"/>
      <c r="BY156" s="371">
        <f>SUM(BMH:SOS!BY156)</f>
        <v>11.85</v>
      </c>
      <c r="BZ156" s="371">
        <f t="shared" si="143"/>
        <v>11.85</v>
      </c>
      <c r="CA156" s="256"/>
      <c r="CB156" s="256"/>
      <c r="CC156" s="256"/>
      <c r="CD156" s="256"/>
      <c r="CE156" s="256"/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x14ac:dyDescent="0.25">
      <c r="A157" s="256" t="s">
        <v>323</v>
      </c>
      <c r="B157" s="265" t="s">
        <v>324</v>
      </c>
      <c r="C157" s="265" t="s">
        <v>175</v>
      </c>
      <c r="D157" s="266" t="s">
        <v>325</v>
      </c>
      <c r="E157" s="256">
        <v>0</v>
      </c>
      <c r="F157" s="256">
        <v>27</v>
      </c>
      <c r="G157" s="256">
        <v>0</v>
      </c>
      <c r="H157" s="256">
        <v>0</v>
      </c>
      <c r="I157" s="260">
        <f t="shared" si="146"/>
        <v>27</v>
      </c>
      <c r="J157" s="256"/>
      <c r="K157" s="256">
        <v>27</v>
      </c>
      <c r="L157" s="256">
        <f t="shared" si="147"/>
        <v>27</v>
      </c>
      <c r="M157" s="256">
        <v>59</v>
      </c>
      <c r="N157" s="256">
        <v>0</v>
      </c>
      <c r="O157" s="256"/>
      <c r="P157" s="256">
        <f>SUM(BMH:SOS!P157)</f>
        <v>3</v>
      </c>
      <c r="Q157" s="256">
        <f>SUM(BMH:SOS!Q157)</f>
        <v>4</v>
      </c>
      <c r="R157" s="256">
        <f>SUM(BMH:SOS!R157)</f>
        <v>7</v>
      </c>
      <c r="S157" s="256">
        <f>SUM(BMH:SOS!S157)</f>
        <v>0</v>
      </c>
      <c r="T157" s="256">
        <v>0</v>
      </c>
      <c r="U157" s="256">
        <f>SUM(BMH:SOS!U157)</f>
        <v>0</v>
      </c>
      <c r="V157" s="256">
        <f>SUM(BMH:SOS!V157)</f>
        <v>1</v>
      </c>
      <c r="W157" s="256">
        <f t="shared" si="134"/>
        <v>1</v>
      </c>
      <c r="X157" s="256"/>
      <c r="Y157" s="256">
        <f>SUM(BMH:SOS!Y157)</f>
        <v>1</v>
      </c>
      <c r="Z157" s="256">
        <f t="shared" si="135"/>
        <v>1</v>
      </c>
      <c r="AA157" s="256">
        <f>SUM(BMH:SOS!AA157)</f>
        <v>0</v>
      </c>
      <c r="AB157" s="256">
        <v>1</v>
      </c>
      <c r="AC157" s="256">
        <f>SUM(BMH:SOS!AC157)</f>
        <v>0</v>
      </c>
      <c r="AD157" s="256">
        <f>SUM(BMH:SOS!AD157)</f>
        <v>0</v>
      </c>
      <c r="AE157" s="256">
        <f t="shared" si="136"/>
        <v>1</v>
      </c>
      <c r="AF157" s="256"/>
      <c r="AG157" s="256">
        <f>SUM(BMH:SOS!AG157)</f>
        <v>1</v>
      </c>
      <c r="AH157" s="256">
        <f t="shared" si="137"/>
        <v>1</v>
      </c>
      <c r="AI157" s="256">
        <v>0</v>
      </c>
      <c r="AJ157" s="256">
        <v>0</v>
      </c>
      <c r="AK157" s="256">
        <v>0</v>
      </c>
      <c r="AL157" s="256">
        <v>0</v>
      </c>
      <c r="AM157" s="256">
        <v>0</v>
      </c>
      <c r="AN157" s="256">
        <v>0</v>
      </c>
      <c r="AO157" s="371">
        <v>0</v>
      </c>
      <c r="AP157" s="371">
        <v>27.3</v>
      </c>
      <c r="AQ157" s="371">
        <v>0</v>
      </c>
      <c r="AR157" s="371">
        <v>0</v>
      </c>
      <c r="AS157" s="371">
        <f t="shared" si="150"/>
        <v>27.3</v>
      </c>
      <c r="AT157" s="371"/>
      <c r="AU157" s="371">
        <v>27.3</v>
      </c>
      <c r="AV157" s="371">
        <f t="shared" si="151"/>
        <v>27.3</v>
      </c>
      <c r="AW157" s="371">
        <f>SUM(BMH:SOS!AW157)</f>
        <v>0</v>
      </c>
      <c r="AX157" s="371">
        <f>SUM(BMH:SOS!AX157)</f>
        <v>0</v>
      </c>
      <c r="AY157" s="371">
        <f>SUM(BMH:SOS!AY157)</f>
        <v>0</v>
      </c>
      <c r="AZ157" s="371">
        <f>SUM(BMH:SOS!AZ157)</f>
        <v>0</v>
      </c>
      <c r="BA157" s="371">
        <f t="shared" si="138"/>
        <v>0</v>
      </c>
      <c r="BB157" s="371"/>
      <c r="BC157" s="371">
        <f>SUM(BMH:SOS!BC157)</f>
        <v>0</v>
      </c>
      <c r="BD157" s="371">
        <f t="shared" si="139"/>
        <v>0</v>
      </c>
      <c r="BE157" s="371">
        <f>SUM(BMH:SOS!BE157)</f>
        <v>0</v>
      </c>
      <c r="BF157" s="371">
        <f>SUM(BMH:SOS!BF157)</f>
        <v>0</v>
      </c>
      <c r="BG157" s="371">
        <f>SUM(BMH:SOS!BG157)</f>
        <v>0</v>
      </c>
      <c r="BH157" s="371">
        <f>SUM(BMH:SOS!BH157)</f>
        <v>0</v>
      </c>
      <c r="BI157" s="371">
        <f t="shared" si="140"/>
        <v>0</v>
      </c>
      <c r="BJ157" s="371"/>
      <c r="BK157" s="371">
        <f>SUM(BMH:SOS!BK157)</f>
        <v>0</v>
      </c>
      <c r="BL157" s="371">
        <f t="shared" si="141"/>
        <v>0</v>
      </c>
      <c r="BM157" s="371" t="e">
        <f>SUM(BMH:SOS!BM157)</f>
        <v>#DIV/0!</v>
      </c>
      <c r="BN157" s="371" t="e">
        <f>SUM(BMH:SOS!BN157)</f>
        <v>#DIV/0!</v>
      </c>
      <c r="BO157" s="371">
        <f>SUM(BMH:SOS!BO157)</f>
        <v>0</v>
      </c>
      <c r="BP157" s="371">
        <f>SUM(BMH:SOS!BP157)</f>
        <v>0</v>
      </c>
      <c r="BQ157" s="371" t="e">
        <f>SUM(BMH:SOS!BQ157)</f>
        <v>#DIV/0!</v>
      </c>
      <c r="BR157" s="371">
        <f>SUM(BMH:SOS!BR157)</f>
        <v>0</v>
      </c>
      <c r="BS157" s="371">
        <f>SUM(BMH:SOS!BS157)</f>
        <v>0</v>
      </c>
      <c r="BT157" s="371">
        <f>SUM(BMH:SOS!BT157)</f>
        <v>0</v>
      </c>
      <c r="BU157" s="371">
        <f>SUM(BMH:SOS!BU157)</f>
        <v>0</v>
      </c>
      <c r="BV157" s="371">
        <f>SUM(BMH:SOS!BV157)</f>
        <v>0</v>
      </c>
      <c r="BW157" s="371">
        <f t="shared" si="142"/>
        <v>0</v>
      </c>
      <c r="BX157" s="371"/>
      <c r="BY157" s="371">
        <f>SUM(BMH:SOS!BY157)</f>
        <v>0</v>
      </c>
      <c r="BZ157" s="371">
        <f t="shared" si="143"/>
        <v>0</v>
      </c>
      <c r="CA157" s="256"/>
      <c r="CB157" s="256"/>
      <c r="CC157" s="256"/>
      <c r="CD157" s="256"/>
      <c r="CE157" s="256"/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27.6" x14ac:dyDescent="0.25">
      <c r="A158" s="303" t="s">
        <v>326</v>
      </c>
      <c r="B158" s="265" t="s">
        <v>327</v>
      </c>
      <c r="C158" s="265" t="s">
        <v>328</v>
      </c>
      <c r="D158" s="266" t="s">
        <v>112</v>
      </c>
      <c r="E158" s="256">
        <v>0</v>
      </c>
      <c r="F158" s="256">
        <v>8</v>
      </c>
      <c r="G158" s="256">
        <v>10</v>
      </c>
      <c r="H158" s="256">
        <v>5</v>
      </c>
      <c r="I158" s="260">
        <f t="shared" si="146"/>
        <v>23</v>
      </c>
      <c r="J158" s="256"/>
      <c r="K158" s="256">
        <v>23</v>
      </c>
      <c r="L158" s="256">
        <f t="shared" si="147"/>
        <v>23</v>
      </c>
      <c r="M158" s="256">
        <v>835</v>
      </c>
      <c r="N158" s="256">
        <v>45</v>
      </c>
      <c r="O158" s="256"/>
      <c r="P158" s="256">
        <f>SUM(BMH:SOS!P158)</f>
        <v>12083</v>
      </c>
      <c r="Q158" s="256">
        <f>SUM(BMH:SOS!Q158)</f>
        <v>11137</v>
      </c>
      <c r="R158" s="256">
        <f>SUM(BMH:SOS!R158)</f>
        <v>23220</v>
      </c>
      <c r="S158" s="256">
        <f>SUM(BMH:SOS!S158)</f>
        <v>0</v>
      </c>
      <c r="T158" s="256">
        <v>4</v>
      </c>
      <c r="U158" s="256">
        <v>10</v>
      </c>
      <c r="V158" s="256">
        <f>SUM(BMH:SOS!V158)</f>
        <v>5</v>
      </c>
      <c r="W158" s="256">
        <f t="shared" si="134"/>
        <v>19</v>
      </c>
      <c r="X158" s="256"/>
      <c r="Y158" s="256">
        <f>SUM(BMH:SOS!Y158)</f>
        <v>19</v>
      </c>
      <c r="Z158" s="256">
        <f t="shared" si="135"/>
        <v>19</v>
      </c>
      <c r="AA158" s="256">
        <f>SUM(BMH:SOS!AA158)</f>
        <v>5</v>
      </c>
      <c r="AB158" s="256">
        <v>14</v>
      </c>
      <c r="AC158" s="256">
        <f>SUM(BMH:SOS!AC158)</f>
        <v>0</v>
      </c>
      <c r="AD158" s="256">
        <f>SUM(BMH:SOS!AD158)</f>
        <v>0</v>
      </c>
      <c r="AE158" s="256">
        <f t="shared" si="136"/>
        <v>19</v>
      </c>
      <c r="AF158" s="256"/>
      <c r="AG158" s="256">
        <f>SUM(BMH:SOS!AG158)</f>
        <v>19</v>
      </c>
      <c r="AH158" s="256">
        <f t="shared" si="137"/>
        <v>19</v>
      </c>
      <c r="AI158" s="256">
        <v>0</v>
      </c>
      <c r="AJ158" s="256">
        <v>0</v>
      </c>
      <c r="AK158" s="256">
        <v>0</v>
      </c>
      <c r="AL158" s="256">
        <v>0</v>
      </c>
      <c r="AM158" s="256">
        <v>0</v>
      </c>
      <c r="AN158" s="256">
        <v>0</v>
      </c>
      <c r="AO158" s="371">
        <v>0</v>
      </c>
      <c r="AP158" s="371">
        <v>63.479860978747396</v>
      </c>
      <c r="AQ158" s="371">
        <v>23.808367448179965</v>
      </c>
      <c r="AR158" s="371">
        <v>17.616443573072644</v>
      </c>
      <c r="AS158" s="371">
        <f t="shared" si="150"/>
        <v>104.90467200000001</v>
      </c>
      <c r="AT158" s="371"/>
      <c r="AU158" s="371">
        <v>104.90467200000001</v>
      </c>
      <c r="AV158" s="371">
        <f t="shared" si="151"/>
        <v>104.90467200000001</v>
      </c>
      <c r="AW158" s="371">
        <f>SUM(BMH:SOS!AW158)</f>
        <v>0</v>
      </c>
      <c r="AX158" s="371">
        <f>SUM(BMH:SOS!AX158)</f>
        <v>10.246666666666666</v>
      </c>
      <c r="AY158" s="371">
        <v>27.793333333333337</v>
      </c>
      <c r="AZ158" s="371">
        <f>SUM(BMH:SOS!AZ158)</f>
        <v>5.9850000000000012</v>
      </c>
      <c r="BA158" s="371">
        <f t="shared" si="138"/>
        <v>44.025000000000006</v>
      </c>
      <c r="BB158" s="371"/>
      <c r="BC158" s="371">
        <f>SUM(BMH:SOS!BC158)</f>
        <v>44.025000000000006</v>
      </c>
      <c r="BD158" s="371">
        <f t="shared" si="139"/>
        <v>44.025000000000006</v>
      </c>
      <c r="BE158" s="371">
        <f>SUM(BMH:SOS!BE158)</f>
        <v>4.9500000000000011</v>
      </c>
      <c r="BF158" s="371">
        <v>40.422499999999999</v>
      </c>
      <c r="BG158" s="371">
        <f>SUM(BMH:SOS!BG158)</f>
        <v>0</v>
      </c>
      <c r="BH158" s="371">
        <f>SUM(BMH:SOS!BH158)</f>
        <v>0</v>
      </c>
      <c r="BI158" s="371">
        <f t="shared" si="140"/>
        <v>45.372500000000002</v>
      </c>
      <c r="BJ158" s="371"/>
      <c r="BK158" s="371">
        <f>SUM(BMH:SOS!BK158)</f>
        <v>45.372500000000002</v>
      </c>
      <c r="BL158" s="371">
        <f t="shared" si="141"/>
        <v>45.372500000000002</v>
      </c>
      <c r="BM158" s="371" t="e">
        <f>SUM(BMH:SOS!BM158)</f>
        <v>#DIV/0!</v>
      </c>
      <c r="BN158" s="371" t="e">
        <f>SUM(BMH:SOS!BN158)</f>
        <v>#DIV/0!</v>
      </c>
      <c r="BO158" s="371">
        <f>SUM(BMH:SOS!BO158)</f>
        <v>0</v>
      </c>
      <c r="BP158" s="371">
        <f>SUM(BMH:SOS!BP158)</f>
        <v>0</v>
      </c>
      <c r="BQ158" s="371">
        <f>SUM(BMH:SOS!BQ158)</f>
        <v>1096.8454258675079</v>
      </c>
      <c r="BR158" s="371">
        <f>SUM(BMH:SOS!BR158)</f>
        <v>100</v>
      </c>
      <c r="BS158" s="371">
        <f>SUM(BMH:SOS!BS158)</f>
        <v>5.9500000000000011</v>
      </c>
      <c r="BT158" s="371">
        <v>38.074599999999997</v>
      </c>
      <c r="BU158" s="371">
        <f>SUM(BMH:SOS!BU158)</f>
        <v>0</v>
      </c>
      <c r="BV158" s="371">
        <f>SUM(BMH:SOS!BV158)</f>
        <v>0</v>
      </c>
      <c r="BW158" s="371">
        <f t="shared" si="142"/>
        <v>44.0246</v>
      </c>
      <c r="BX158" s="371"/>
      <c r="BY158" s="371">
        <f>SUM(BMH:SOS!BY158)</f>
        <v>44.0246</v>
      </c>
      <c r="BZ158" s="371">
        <f t="shared" si="143"/>
        <v>44.0246</v>
      </c>
      <c r="CA158" s="256"/>
      <c r="CB158" s="256"/>
      <c r="CC158" s="256"/>
      <c r="CD158" s="256"/>
      <c r="CE158" s="256"/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50000000000003" customHeight="1" x14ac:dyDescent="0.3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v>0</v>
      </c>
      <c r="F159" s="256">
        <v>0</v>
      </c>
      <c r="G159" s="256">
        <v>0</v>
      </c>
      <c r="H159" s="256">
        <v>0</v>
      </c>
      <c r="I159" s="260">
        <f t="shared" si="146"/>
        <v>0</v>
      </c>
      <c r="J159" s="256"/>
      <c r="K159" s="256">
        <v>0</v>
      </c>
      <c r="L159" s="256">
        <f t="shared" si="147"/>
        <v>0</v>
      </c>
      <c r="M159" s="256">
        <v>0</v>
      </c>
      <c r="N159" s="256">
        <v>0</v>
      </c>
      <c r="O159" s="256"/>
      <c r="P159" s="256">
        <f>SUM(BMH:SOS!P159)</f>
        <v>0</v>
      </c>
      <c r="Q159" s="256">
        <f>SUM(BMH:SOS!Q159)</f>
        <v>0</v>
      </c>
      <c r="R159" s="256">
        <f>SUM(BMH:SOS!R159)</f>
        <v>0</v>
      </c>
      <c r="S159" s="256">
        <f>SUM(BMH:SOS!S159)</f>
        <v>0</v>
      </c>
      <c r="T159" s="256">
        <f>SUM(BMH:SOS!T159)</f>
        <v>0</v>
      </c>
      <c r="U159" s="256">
        <f>SUM(BMH:SOS!U159)</f>
        <v>0</v>
      </c>
      <c r="V159" s="256">
        <f>SUM(BMH:SOS!V159)</f>
        <v>0</v>
      </c>
      <c r="W159" s="256">
        <f t="shared" si="134"/>
        <v>0</v>
      </c>
      <c r="X159" s="256"/>
      <c r="Y159" s="256">
        <f>SUM(BMH:SOS!Y159)</f>
        <v>0</v>
      </c>
      <c r="Z159" s="256">
        <f t="shared" si="135"/>
        <v>0</v>
      </c>
      <c r="AA159" s="256">
        <f>SUM(BMH:SOS!AA159)</f>
        <v>0</v>
      </c>
      <c r="AB159" s="256">
        <f>SUM(BMH:SOS!AB159)</f>
        <v>0</v>
      </c>
      <c r="AC159" s="256">
        <f>SUM(BMH:SOS!AC159)</f>
        <v>0</v>
      </c>
      <c r="AD159" s="256">
        <f>SUM(BMH:SOS!AD159)</f>
        <v>0</v>
      </c>
      <c r="AE159" s="256">
        <f t="shared" si="136"/>
        <v>0</v>
      </c>
      <c r="AF159" s="256"/>
      <c r="AG159" s="256">
        <f>SUM(BMH:SOS!AG159)</f>
        <v>0</v>
      </c>
      <c r="AH159" s="256">
        <f t="shared" si="137"/>
        <v>0</v>
      </c>
      <c r="AI159" s="256">
        <v>0</v>
      </c>
      <c r="AJ159" s="256">
        <v>0</v>
      </c>
      <c r="AK159" s="256">
        <v>0</v>
      </c>
      <c r="AL159" s="256">
        <v>0</v>
      </c>
      <c r="AM159" s="256">
        <v>0</v>
      </c>
      <c r="AN159" s="256">
        <v>0</v>
      </c>
      <c r="AO159" s="371">
        <v>0</v>
      </c>
      <c r="AP159" s="371">
        <v>0</v>
      </c>
      <c r="AQ159" s="371">
        <v>0</v>
      </c>
      <c r="AR159" s="371">
        <v>0</v>
      </c>
      <c r="AS159" s="371">
        <f t="shared" si="150"/>
        <v>0</v>
      </c>
      <c r="AT159" s="371"/>
      <c r="AU159" s="371">
        <v>0</v>
      </c>
      <c r="AV159" s="371">
        <f t="shared" si="151"/>
        <v>0</v>
      </c>
      <c r="AW159" s="371">
        <f>SUM(BMH:SOS!AW159)</f>
        <v>0</v>
      </c>
      <c r="AX159" s="371">
        <f>SUM(BMH:SOS!AX159)</f>
        <v>0</v>
      </c>
      <c r="AY159" s="371">
        <f>SUM(BMH:SOS!AY159)</f>
        <v>0</v>
      </c>
      <c r="AZ159" s="371">
        <f>SUM(BMH:SOS!AZ159)</f>
        <v>0</v>
      </c>
      <c r="BA159" s="371">
        <f t="shared" si="138"/>
        <v>0</v>
      </c>
      <c r="BB159" s="371"/>
      <c r="BC159" s="371">
        <f>SUM(BMH:SOS!BC159)</f>
        <v>0</v>
      </c>
      <c r="BD159" s="371">
        <f t="shared" si="139"/>
        <v>0</v>
      </c>
      <c r="BE159" s="371">
        <f>SUM(BMH:SOS!BE159)</f>
        <v>0</v>
      </c>
      <c r="BF159" s="371">
        <f>SUM(BMH:SOS!BF159)</f>
        <v>0</v>
      </c>
      <c r="BG159" s="371">
        <f>SUM(BMH:SOS!BG159)</f>
        <v>0</v>
      </c>
      <c r="BH159" s="371">
        <f>SUM(BMH:SOS!BH159)</f>
        <v>0</v>
      </c>
      <c r="BI159" s="371">
        <f t="shared" si="140"/>
        <v>0</v>
      </c>
      <c r="BJ159" s="371"/>
      <c r="BK159" s="371">
        <f>SUM(BMH:SOS!BK159)</f>
        <v>0</v>
      </c>
      <c r="BL159" s="371">
        <f t="shared" si="141"/>
        <v>0</v>
      </c>
      <c r="BM159" s="371" t="e">
        <f>SUM(BMH:SOS!BM159)</f>
        <v>#DIV/0!</v>
      </c>
      <c r="BN159" s="371" t="e">
        <f>SUM(BMH:SOS!BN159)</f>
        <v>#DIV/0!</v>
      </c>
      <c r="BO159" s="371">
        <f>SUM(BMH:SOS!BO159)</f>
        <v>0</v>
      </c>
      <c r="BP159" s="371">
        <f>SUM(BMH:SOS!BP159)</f>
        <v>0</v>
      </c>
      <c r="BQ159" s="371" t="e">
        <f>SUM(BMH:SOS!BQ159)</f>
        <v>#DIV/0!</v>
      </c>
      <c r="BR159" s="371">
        <f>SUM(BMH:SOS!BR159)</f>
        <v>0</v>
      </c>
      <c r="BS159" s="371">
        <f>SUM(BMH:SOS!BS159)</f>
        <v>0</v>
      </c>
      <c r="BT159" s="371">
        <f>SUM(BMH:SOS!BT159)</f>
        <v>0</v>
      </c>
      <c r="BU159" s="371">
        <f>SUM(BMH:SOS!BU159)</f>
        <v>0</v>
      </c>
      <c r="BV159" s="371">
        <f>SUM(BMH:SOS!BV159)</f>
        <v>0</v>
      </c>
      <c r="BW159" s="371">
        <f t="shared" si="142"/>
        <v>0</v>
      </c>
      <c r="BX159" s="371"/>
      <c r="BY159" s="371">
        <f>SUM(BMH:SOS!BY159)</f>
        <v>0</v>
      </c>
      <c r="BZ159" s="371">
        <f t="shared" si="143"/>
        <v>0</v>
      </c>
      <c r="CA159" s="301"/>
      <c r="CB159" s="301"/>
      <c r="CC159" s="301"/>
      <c r="CD159" s="301"/>
      <c r="CE159" s="301"/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27.6" x14ac:dyDescent="0.3">
      <c r="A160" s="254" t="s">
        <v>331</v>
      </c>
      <c r="E160" s="254">
        <f>SUM(E161:E172)</f>
        <v>0</v>
      </c>
      <c r="F160" s="254">
        <f t="shared" ref="F160:BQ160" si="158">SUM(F161:F172)</f>
        <v>1</v>
      </c>
      <c r="G160" s="254">
        <f t="shared" si="158"/>
        <v>0</v>
      </c>
      <c r="H160" s="254">
        <f t="shared" si="158"/>
        <v>1</v>
      </c>
      <c r="I160" s="254">
        <f t="shared" si="158"/>
        <v>2</v>
      </c>
      <c r="J160" s="254">
        <f t="shared" si="158"/>
        <v>0</v>
      </c>
      <c r="K160" s="254">
        <f t="shared" si="158"/>
        <v>2</v>
      </c>
      <c r="L160" s="254">
        <f t="shared" si="158"/>
        <v>2</v>
      </c>
      <c r="M160" s="254">
        <f t="shared" si="158"/>
        <v>6</v>
      </c>
      <c r="N160" s="254">
        <f t="shared" si="158"/>
        <v>0</v>
      </c>
      <c r="O160" s="254">
        <f t="shared" si="158"/>
        <v>0</v>
      </c>
      <c r="P160" s="254">
        <f t="shared" si="158"/>
        <v>562</v>
      </c>
      <c r="Q160" s="254">
        <f t="shared" si="158"/>
        <v>1349</v>
      </c>
      <c r="R160" s="254">
        <f t="shared" si="158"/>
        <v>1911</v>
      </c>
      <c r="S160" s="254">
        <f t="shared" si="158"/>
        <v>3</v>
      </c>
      <c r="T160" s="254">
        <f t="shared" si="158"/>
        <v>5</v>
      </c>
      <c r="U160" s="254">
        <f t="shared" si="158"/>
        <v>2</v>
      </c>
      <c r="V160" s="254">
        <f t="shared" si="158"/>
        <v>2</v>
      </c>
      <c r="W160" s="254">
        <f t="shared" si="158"/>
        <v>12</v>
      </c>
      <c r="X160" s="254">
        <f t="shared" si="158"/>
        <v>0</v>
      </c>
      <c r="Y160" s="254">
        <f t="shared" si="158"/>
        <v>12</v>
      </c>
      <c r="Z160" s="254">
        <f t="shared" si="158"/>
        <v>12</v>
      </c>
      <c r="AA160" s="254">
        <f t="shared" si="158"/>
        <v>8</v>
      </c>
      <c r="AB160" s="254">
        <f t="shared" si="158"/>
        <v>7</v>
      </c>
      <c r="AC160" s="254">
        <f t="shared" si="158"/>
        <v>5</v>
      </c>
      <c r="AD160" s="254">
        <f t="shared" si="158"/>
        <v>1</v>
      </c>
      <c r="AE160" s="254">
        <f t="shared" si="158"/>
        <v>21</v>
      </c>
      <c r="AF160" s="254">
        <f t="shared" si="158"/>
        <v>0</v>
      </c>
      <c r="AG160" s="254">
        <f t="shared" si="158"/>
        <v>21</v>
      </c>
      <c r="AH160" s="254">
        <f t="shared" si="158"/>
        <v>21</v>
      </c>
      <c r="AI160" s="254">
        <f t="shared" si="158"/>
        <v>0</v>
      </c>
      <c r="AJ160" s="254">
        <f t="shared" si="158"/>
        <v>0</v>
      </c>
      <c r="AK160" s="254">
        <f t="shared" si="158"/>
        <v>0</v>
      </c>
      <c r="AL160" s="254">
        <f t="shared" si="158"/>
        <v>0</v>
      </c>
      <c r="AM160" s="254">
        <f t="shared" si="158"/>
        <v>0</v>
      </c>
      <c r="AN160" s="254">
        <f t="shared" si="158"/>
        <v>0</v>
      </c>
      <c r="AO160" s="254">
        <f t="shared" si="158"/>
        <v>0.25865051903114189</v>
      </c>
      <c r="AP160" s="254">
        <f t="shared" si="158"/>
        <v>2.426141868512111</v>
      </c>
      <c r="AQ160" s="254">
        <f t="shared" si="158"/>
        <v>0</v>
      </c>
      <c r="AR160" s="254">
        <f t="shared" si="158"/>
        <v>3.295207612456748</v>
      </c>
      <c r="AS160" s="254">
        <f t="shared" si="158"/>
        <v>5.9800000000000013</v>
      </c>
      <c r="AT160" s="254">
        <f t="shared" si="158"/>
        <v>0</v>
      </c>
      <c r="AU160" s="254">
        <f t="shared" si="158"/>
        <v>5.98</v>
      </c>
      <c r="AV160" s="254">
        <f t="shared" si="158"/>
        <v>5.98</v>
      </c>
      <c r="AW160" s="254">
        <f t="shared" si="158"/>
        <v>1.925</v>
      </c>
      <c r="AX160" s="254">
        <f t="shared" si="158"/>
        <v>3.2549999999999999</v>
      </c>
      <c r="AY160" s="254">
        <f t="shared" si="158"/>
        <v>7.9499999999999984</v>
      </c>
      <c r="AZ160" s="254">
        <f t="shared" si="158"/>
        <v>0.7</v>
      </c>
      <c r="BA160" s="254">
        <f t="shared" si="158"/>
        <v>13.829999999999998</v>
      </c>
      <c r="BB160" s="254">
        <f t="shared" si="158"/>
        <v>0</v>
      </c>
      <c r="BC160" s="254">
        <f t="shared" si="158"/>
        <v>13.829999999999998</v>
      </c>
      <c r="BD160" s="254">
        <f t="shared" si="158"/>
        <v>13.829999999999998</v>
      </c>
      <c r="BE160" s="254">
        <f t="shared" si="158"/>
        <v>1.925</v>
      </c>
      <c r="BF160" s="254">
        <f t="shared" si="158"/>
        <v>11.204999999999998</v>
      </c>
      <c r="BG160" s="254">
        <f t="shared" si="158"/>
        <v>0</v>
      </c>
      <c r="BH160" s="254">
        <f t="shared" si="158"/>
        <v>0</v>
      </c>
      <c r="BI160" s="254">
        <f t="shared" si="158"/>
        <v>13.129999999999999</v>
      </c>
      <c r="BJ160" s="254">
        <f t="shared" si="158"/>
        <v>0</v>
      </c>
      <c r="BK160" s="254">
        <f t="shared" si="158"/>
        <v>13.129999999999999</v>
      </c>
      <c r="BL160" s="254">
        <f t="shared" si="158"/>
        <v>13.129999999999999</v>
      </c>
      <c r="BM160" s="254" t="e">
        <f t="shared" si="158"/>
        <v>#DIV/0!</v>
      </c>
      <c r="BN160" s="254" t="e">
        <f t="shared" si="158"/>
        <v>#DIV/0!</v>
      </c>
      <c r="BO160" s="254" t="e">
        <f t="shared" si="158"/>
        <v>#DIV/0!</v>
      </c>
      <c r="BP160" s="254">
        <f t="shared" si="158"/>
        <v>0</v>
      </c>
      <c r="BQ160" s="254" t="e">
        <f t="shared" si="158"/>
        <v>#DIV/0!</v>
      </c>
      <c r="BR160" s="254">
        <f t="shared" ref="BR160:BZ160" si="159">SUM(BR161:BR172)</f>
        <v>261.89999999999998</v>
      </c>
      <c r="BS160" s="254">
        <f t="shared" si="159"/>
        <v>1.925</v>
      </c>
      <c r="BT160" s="254">
        <f t="shared" si="159"/>
        <v>10.204999999999998</v>
      </c>
      <c r="BU160" s="254">
        <f t="shared" si="159"/>
        <v>0</v>
      </c>
      <c r="BV160" s="254">
        <f t="shared" si="159"/>
        <v>0</v>
      </c>
      <c r="BW160" s="254">
        <f t="shared" si="159"/>
        <v>12.129999999999999</v>
      </c>
      <c r="BX160" s="254">
        <f t="shared" si="159"/>
        <v>0</v>
      </c>
      <c r="BY160" s="254">
        <f t="shared" si="159"/>
        <v>12.129999999999999</v>
      </c>
      <c r="BZ160" s="254">
        <f t="shared" si="159"/>
        <v>12.129999999999999</v>
      </c>
    </row>
    <row r="161" spans="1:94" x14ac:dyDescent="0.25">
      <c r="A161" s="256" t="s">
        <v>332</v>
      </c>
      <c r="B161" s="257" t="s">
        <v>333</v>
      </c>
      <c r="C161" s="256" t="s">
        <v>334</v>
      </c>
      <c r="D161" s="258" t="s">
        <v>335</v>
      </c>
      <c r="E161" s="256">
        <v>0</v>
      </c>
      <c r="F161" s="256">
        <v>0</v>
      </c>
      <c r="G161" s="256">
        <v>0</v>
      </c>
      <c r="H161" s="256">
        <v>0</v>
      </c>
      <c r="I161" s="260">
        <f t="shared" si="146"/>
        <v>0</v>
      </c>
      <c r="J161" s="256"/>
      <c r="K161" s="256">
        <v>0</v>
      </c>
      <c r="L161" s="256">
        <f t="shared" si="147"/>
        <v>0</v>
      </c>
      <c r="M161" s="256">
        <v>0</v>
      </c>
      <c r="N161" s="256">
        <v>0</v>
      </c>
      <c r="O161" s="256"/>
      <c r="P161" s="256">
        <f>SUM(BMH:SOS!P161)</f>
        <v>0</v>
      </c>
      <c r="Q161" s="256">
        <f>SUM(BMH:SOS!Q161)</f>
        <v>0</v>
      </c>
      <c r="R161" s="256">
        <f>SUM(BMH:SOS!R161)</f>
        <v>0</v>
      </c>
      <c r="S161" s="256">
        <f>SUM(BMH:SOS!S161)</f>
        <v>0</v>
      </c>
      <c r="T161" s="256">
        <f>SUM(BMH:SOS!T161)</f>
        <v>0</v>
      </c>
      <c r="U161" s="256">
        <f>SUM(BMH:SOS!U161)</f>
        <v>0</v>
      </c>
      <c r="V161" s="256">
        <v>0</v>
      </c>
      <c r="W161" s="256">
        <f t="shared" si="134"/>
        <v>0</v>
      </c>
      <c r="X161" s="256"/>
      <c r="Y161" s="256">
        <f>SUM(BMH:SOS!Y161)</f>
        <v>0</v>
      </c>
      <c r="Z161" s="256">
        <f t="shared" si="135"/>
        <v>0</v>
      </c>
      <c r="AA161" s="256">
        <f>SUM(BMH:SOS!AA161)</f>
        <v>0</v>
      </c>
      <c r="AB161" s="256">
        <f>SUM(BMH:SOS!AB161)</f>
        <v>0</v>
      </c>
      <c r="AC161" s="256">
        <f>SUM(BMH:SOS!AC161)</f>
        <v>0</v>
      </c>
      <c r="AD161" s="256">
        <f>SUM(BMH:SOS!AD161)</f>
        <v>0</v>
      </c>
      <c r="AE161" s="256">
        <f t="shared" si="136"/>
        <v>0</v>
      </c>
      <c r="AF161" s="256"/>
      <c r="AG161" s="256">
        <f>SUM(BMH:SOS!AG161)</f>
        <v>0</v>
      </c>
      <c r="AH161" s="256">
        <f t="shared" si="137"/>
        <v>0</v>
      </c>
      <c r="AI161" s="256">
        <v>0</v>
      </c>
      <c r="AJ161" s="256">
        <v>0</v>
      </c>
      <c r="AK161" s="256">
        <v>0</v>
      </c>
      <c r="AL161" s="256">
        <v>0</v>
      </c>
      <c r="AM161" s="256">
        <v>0</v>
      </c>
      <c r="AN161" s="256">
        <v>0</v>
      </c>
      <c r="AO161" s="371">
        <v>0</v>
      </c>
      <c r="AP161" s="371">
        <v>0</v>
      </c>
      <c r="AQ161" s="371">
        <v>0</v>
      </c>
      <c r="AR161" s="371">
        <v>0</v>
      </c>
      <c r="AS161" s="371">
        <f t="shared" si="150"/>
        <v>0</v>
      </c>
      <c r="AT161" s="371"/>
      <c r="AU161" s="371">
        <v>0</v>
      </c>
      <c r="AV161" s="371">
        <f t="shared" si="151"/>
        <v>0</v>
      </c>
      <c r="AW161" s="371">
        <f>SUM(BMH:SOS!AW161)</f>
        <v>0</v>
      </c>
      <c r="AX161" s="371">
        <f>SUM(BMH:SOS!AX161)</f>
        <v>0</v>
      </c>
      <c r="AY161" s="371">
        <f>SUM(BMH:SOS!AY161)</f>
        <v>0</v>
      </c>
      <c r="AZ161" s="371">
        <v>0</v>
      </c>
      <c r="BA161" s="371">
        <f t="shared" si="138"/>
        <v>0</v>
      </c>
      <c r="BB161" s="371"/>
      <c r="BC161" s="371">
        <f>SUM(BMH:SOS!BC161)</f>
        <v>0</v>
      </c>
      <c r="BD161" s="371">
        <f t="shared" si="139"/>
        <v>0</v>
      </c>
      <c r="BE161" s="371">
        <f>SUM(BMH:SOS!BE161)</f>
        <v>0</v>
      </c>
      <c r="BF161" s="371">
        <f>SUM(BMH:SOS!BF161)</f>
        <v>0</v>
      </c>
      <c r="BG161" s="371">
        <f>SUM(BMH:SOS!BG161)</f>
        <v>0</v>
      </c>
      <c r="BH161" s="371">
        <f>SUM(BMH:SOS!BH161)</f>
        <v>0</v>
      </c>
      <c r="BI161" s="371">
        <f t="shared" si="140"/>
        <v>0</v>
      </c>
      <c r="BJ161" s="371"/>
      <c r="BK161" s="371">
        <f>SUM(BMH:SOS!BK161)</f>
        <v>0</v>
      </c>
      <c r="BL161" s="371">
        <f t="shared" si="141"/>
        <v>0</v>
      </c>
      <c r="BM161" s="371" t="e">
        <f>SUM(BMH:SOS!BM161)</f>
        <v>#DIV/0!</v>
      </c>
      <c r="BN161" s="371" t="e">
        <f>SUM(BMH:SOS!BN161)</f>
        <v>#DIV/0!</v>
      </c>
      <c r="BO161" s="371">
        <f>SUM(BMH:SOS!BO161)</f>
        <v>0</v>
      </c>
      <c r="BP161" s="371">
        <f>SUM(BMH:SOS!BP161)</f>
        <v>0</v>
      </c>
      <c r="BQ161" s="371" t="e">
        <f>SUM(BMH:SOS!BQ161)</f>
        <v>#DIV/0!</v>
      </c>
      <c r="BR161" s="371">
        <f>SUM(BMH:SOS!BR161)</f>
        <v>0</v>
      </c>
      <c r="BS161" s="371">
        <f>SUM(BMH:SOS!BS161)</f>
        <v>0</v>
      </c>
      <c r="BT161" s="371">
        <f>SUM(BMH:SOS!BT161)</f>
        <v>0</v>
      </c>
      <c r="BU161" s="371">
        <f>SUM(BMH:SOS!BU161)</f>
        <v>0</v>
      </c>
      <c r="BV161" s="371">
        <f>SUM(BMH:SOS!BV161)</f>
        <v>0</v>
      </c>
      <c r="BW161" s="371">
        <f t="shared" si="142"/>
        <v>0</v>
      </c>
      <c r="BX161" s="371"/>
      <c r="BY161" s="371">
        <f>SUM(BMH:SOS!BY161)</f>
        <v>0</v>
      </c>
      <c r="BZ161" s="371">
        <f t="shared" si="143"/>
        <v>0</v>
      </c>
      <c r="CA161" s="256"/>
      <c r="CB161" s="256"/>
      <c r="CC161" s="256"/>
      <c r="CD161" s="256"/>
      <c r="CE161" s="256"/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27.6" x14ac:dyDescent="0.25">
      <c r="A162" s="257" t="s">
        <v>336</v>
      </c>
      <c r="B162" s="257" t="s">
        <v>337</v>
      </c>
      <c r="C162" s="256" t="s">
        <v>338</v>
      </c>
      <c r="D162" s="258" t="s">
        <v>339</v>
      </c>
      <c r="E162" s="256">
        <v>0</v>
      </c>
      <c r="F162" s="256">
        <v>1</v>
      </c>
      <c r="G162" s="256">
        <v>0</v>
      </c>
      <c r="H162" s="256">
        <v>1</v>
      </c>
      <c r="I162" s="260">
        <f t="shared" si="146"/>
        <v>2</v>
      </c>
      <c r="J162" s="256"/>
      <c r="K162" s="256">
        <v>2</v>
      </c>
      <c r="L162" s="256">
        <f t="shared" si="147"/>
        <v>2</v>
      </c>
      <c r="M162" s="256">
        <v>6</v>
      </c>
      <c r="N162" s="256">
        <v>0</v>
      </c>
      <c r="O162" s="256"/>
      <c r="P162" s="256">
        <f>SUM(BMH:SOS!P162)</f>
        <v>507</v>
      </c>
      <c r="Q162" s="256">
        <f>SUM(BMH:SOS!Q162)</f>
        <v>1284</v>
      </c>
      <c r="R162" s="256">
        <f>SUM(BMH:SOS!R162)</f>
        <v>1791</v>
      </c>
      <c r="S162" s="256">
        <f>SUM(BMH:SOS!S162)</f>
        <v>3</v>
      </c>
      <c r="T162" s="256">
        <f>SUM(BMH:SOS!T162)</f>
        <v>5</v>
      </c>
      <c r="U162" s="256">
        <v>2</v>
      </c>
      <c r="V162" s="256">
        <v>2</v>
      </c>
      <c r="W162" s="256">
        <f t="shared" si="134"/>
        <v>12</v>
      </c>
      <c r="X162" s="256"/>
      <c r="Y162" s="256">
        <f>SUM(BMH:SOS!Y162)</f>
        <v>12</v>
      </c>
      <c r="Z162" s="256">
        <f t="shared" si="135"/>
        <v>12</v>
      </c>
      <c r="AA162" s="256">
        <v>4</v>
      </c>
      <c r="AB162" s="256">
        <v>3</v>
      </c>
      <c r="AC162" s="256">
        <f>SUM(BMH:SOS!AC162)</f>
        <v>0</v>
      </c>
      <c r="AD162" s="256">
        <f>SUM(BMH:SOS!AD162)</f>
        <v>0</v>
      </c>
      <c r="AE162" s="256">
        <f t="shared" si="136"/>
        <v>7</v>
      </c>
      <c r="AF162" s="256"/>
      <c r="AG162" s="256">
        <f>SUM(BMH:SOS!AG162)</f>
        <v>7</v>
      </c>
      <c r="AH162" s="256">
        <f t="shared" si="137"/>
        <v>7</v>
      </c>
      <c r="AI162" s="256">
        <v>0</v>
      </c>
      <c r="AJ162" s="256">
        <v>0</v>
      </c>
      <c r="AK162" s="256">
        <v>0</v>
      </c>
      <c r="AL162" s="256">
        <v>0</v>
      </c>
      <c r="AM162" s="256">
        <v>0</v>
      </c>
      <c r="AN162" s="256">
        <v>0</v>
      </c>
      <c r="AO162" s="371">
        <v>0.25865051903114189</v>
      </c>
      <c r="AP162" s="371">
        <v>2.426141868512111</v>
      </c>
      <c r="AQ162" s="371">
        <v>0</v>
      </c>
      <c r="AR162" s="371">
        <v>3.295207612456748</v>
      </c>
      <c r="AS162" s="371">
        <f t="shared" si="150"/>
        <v>5.9800000000000013</v>
      </c>
      <c r="AT162" s="371"/>
      <c r="AU162" s="371">
        <v>5.98</v>
      </c>
      <c r="AV162" s="371">
        <f t="shared" si="151"/>
        <v>5.98</v>
      </c>
      <c r="AW162" s="371">
        <f>SUM(BMH:SOS!AW162)</f>
        <v>1.925</v>
      </c>
      <c r="AX162" s="371">
        <f>SUM(BMH:SOS!AX162)</f>
        <v>3.2549999999999999</v>
      </c>
      <c r="AY162" s="371">
        <v>7.9499999999999984</v>
      </c>
      <c r="AZ162" s="371">
        <f>SUM(BMH:SOS!AZ162)</f>
        <v>0</v>
      </c>
      <c r="BA162" s="371">
        <f t="shared" si="138"/>
        <v>13.129999999999999</v>
      </c>
      <c r="BB162" s="371"/>
      <c r="BC162" s="371">
        <f>SUM(BMH:SOS!BC162)</f>
        <v>13.129999999999999</v>
      </c>
      <c r="BD162" s="371">
        <f t="shared" si="139"/>
        <v>13.129999999999999</v>
      </c>
      <c r="BE162" s="371">
        <f>SUM(BMH:SOS!BE162)</f>
        <v>1.925</v>
      </c>
      <c r="BF162" s="371">
        <v>11.204999999999998</v>
      </c>
      <c r="BG162" s="371">
        <f>SUM(BMH:SOS!BG162)</f>
        <v>0</v>
      </c>
      <c r="BH162" s="371">
        <f>SUM(BMH:SOS!BH162)</f>
        <v>0</v>
      </c>
      <c r="BI162" s="371">
        <f t="shared" si="140"/>
        <v>13.129999999999999</v>
      </c>
      <c r="BJ162" s="371"/>
      <c r="BK162" s="371">
        <f>SUM(BMH:SOS!BK162)</f>
        <v>13.129999999999999</v>
      </c>
      <c r="BL162" s="371">
        <f t="shared" si="141"/>
        <v>13.129999999999999</v>
      </c>
      <c r="BM162" s="371" t="e">
        <f>SUM(BMH:SOS!BM162)</f>
        <v>#DIV/0!</v>
      </c>
      <c r="BN162" s="371" t="e">
        <f>SUM(BMH:SOS!BN162)</f>
        <v>#DIV/0!</v>
      </c>
      <c r="BO162" s="371" t="e">
        <f>SUM(BMH:SOS!BO162)</f>
        <v>#DIV/0!</v>
      </c>
      <c r="BP162" s="371">
        <f>SUM(BMH:SOS!BP162)</f>
        <v>0</v>
      </c>
      <c r="BQ162" s="371" t="e">
        <f>SUM(BMH:SOS!BQ162)</f>
        <v>#DIV/0!</v>
      </c>
      <c r="BR162" s="371">
        <f>SUM(BMH:SOS!BR162)</f>
        <v>261.89999999999998</v>
      </c>
      <c r="BS162" s="371">
        <f>SUM(BMH:SOS!BS162)</f>
        <v>1.925</v>
      </c>
      <c r="BT162" s="371">
        <v>10.204999999999998</v>
      </c>
      <c r="BU162" s="371">
        <f>SUM(BMH:SOS!BU162)</f>
        <v>0</v>
      </c>
      <c r="BV162" s="371">
        <f>SUM(BMH:SOS!BV162)</f>
        <v>0</v>
      </c>
      <c r="BW162" s="371">
        <f t="shared" si="142"/>
        <v>12.129999999999999</v>
      </c>
      <c r="BX162" s="371"/>
      <c r="BY162" s="371">
        <f>SUM(BMH:SOS!BY162)</f>
        <v>12.129999999999999</v>
      </c>
      <c r="BZ162" s="371">
        <f t="shared" si="143"/>
        <v>12.129999999999999</v>
      </c>
      <c r="CA162" s="256"/>
      <c r="CB162" s="256"/>
      <c r="CC162" s="256"/>
      <c r="CD162" s="256"/>
      <c r="CE162" s="256"/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27.6" x14ac:dyDescent="0.25">
      <c r="A163" s="256" t="s">
        <v>340</v>
      </c>
      <c r="B163" s="317" t="s">
        <v>341</v>
      </c>
      <c r="C163" s="332" t="s">
        <v>334</v>
      </c>
      <c r="D163" s="319" t="s">
        <v>335</v>
      </c>
      <c r="E163" s="256">
        <v>0</v>
      </c>
      <c r="F163" s="256">
        <v>0</v>
      </c>
      <c r="G163" s="256">
        <v>0</v>
      </c>
      <c r="H163" s="256">
        <v>0</v>
      </c>
      <c r="I163" s="260">
        <f t="shared" si="146"/>
        <v>0</v>
      </c>
      <c r="J163" s="256"/>
      <c r="K163" s="256">
        <v>0</v>
      </c>
      <c r="L163" s="256">
        <f t="shared" si="147"/>
        <v>0</v>
      </c>
      <c r="M163" s="256">
        <v>0</v>
      </c>
      <c r="N163" s="256">
        <v>0</v>
      </c>
      <c r="O163" s="256"/>
      <c r="P163" s="256">
        <f>SUM(BMH:SOS!P163)</f>
        <v>55</v>
      </c>
      <c r="Q163" s="256">
        <f>SUM(BMH:SOS!Q163)</f>
        <v>65</v>
      </c>
      <c r="R163" s="256">
        <f>SUM(BMH:SOS!R163)</f>
        <v>120</v>
      </c>
      <c r="S163" s="256">
        <v>0</v>
      </c>
      <c r="T163" s="256">
        <v>0</v>
      </c>
      <c r="U163" s="256">
        <v>0</v>
      </c>
      <c r="V163" s="256">
        <v>0</v>
      </c>
      <c r="W163" s="256">
        <f t="shared" si="134"/>
        <v>0</v>
      </c>
      <c r="X163" s="256"/>
      <c r="Y163" s="256">
        <f>SUM(BMH:SOS!Y163)</f>
        <v>0</v>
      </c>
      <c r="Z163" s="256">
        <f t="shared" si="135"/>
        <v>0</v>
      </c>
      <c r="AA163" s="256">
        <v>4</v>
      </c>
      <c r="AB163" s="256">
        <v>4</v>
      </c>
      <c r="AC163" s="256">
        <v>5</v>
      </c>
      <c r="AD163" s="256">
        <f>SUM(BMH:SOS!AD163)</f>
        <v>1</v>
      </c>
      <c r="AE163" s="256">
        <f t="shared" si="136"/>
        <v>14</v>
      </c>
      <c r="AF163" s="256"/>
      <c r="AG163" s="256">
        <f>SUM(BMH:SOS!AG163)</f>
        <v>14</v>
      </c>
      <c r="AH163" s="256">
        <f t="shared" si="137"/>
        <v>14</v>
      </c>
      <c r="AI163" s="256">
        <v>0</v>
      </c>
      <c r="AJ163" s="256">
        <v>0</v>
      </c>
      <c r="AK163" s="256">
        <v>0</v>
      </c>
      <c r="AL163" s="256">
        <v>0</v>
      </c>
      <c r="AM163" s="256">
        <v>0</v>
      </c>
      <c r="AN163" s="256">
        <v>0</v>
      </c>
      <c r="AO163" s="371">
        <v>0</v>
      </c>
      <c r="AP163" s="371">
        <v>0</v>
      </c>
      <c r="AQ163" s="371">
        <v>0</v>
      </c>
      <c r="AR163" s="371">
        <v>0</v>
      </c>
      <c r="AS163" s="371">
        <f t="shared" si="150"/>
        <v>0</v>
      </c>
      <c r="AT163" s="371"/>
      <c r="AU163" s="371">
        <v>0</v>
      </c>
      <c r="AV163" s="371">
        <f t="shared" si="151"/>
        <v>0</v>
      </c>
      <c r="AW163" s="371">
        <f>SUM(BMH:SOS!AW163)</f>
        <v>0</v>
      </c>
      <c r="AX163" s="371">
        <v>0</v>
      </c>
      <c r="AY163" s="371">
        <v>0</v>
      </c>
      <c r="AZ163" s="371">
        <v>0.7</v>
      </c>
      <c r="BA163" s="371">
        <f t="shared" si="138"/>
        <v>0.7</v>
      </c>
      <c r="BB163" s="371"/>
      <c r="BC163" s="371">
        <f>SUM(BMH:SOS!BC163)</f>
        <v>0.7</v>
      </c>
      <c r="BD163" s="371">
        <f t="shared" si="139"/>
        <v>0.7</v>
      </c>
      <c r="BE163" s="371">
        <f>SUM(BMH:SOS!BE163)</f>
        <v>0</v>
      </c>
      <c r="BF163" s="371">
        <v>0</v>
      </c>
      <c r="BG163" s="371">
        <f>SUM(BMH:SOS!BG163)</f>
        <v>0</v>
      </c>
      <c r="BH163" s="371">
        <f>SUM(BMH:SOS!BH163)</f>
        <v>0</v>
      </c>
      <c r="BI163" s="371">
        <f t="shared" si="140"/>
        <v>0</v>
      </c>
      <c r="BJ163" s="371"/>
      <c r="BK163" s="371">
        <f>SUM(BMH:SOS!BK163)</f>
        <v>0</v>
      </c>
      <c r="BL163" s="371">
        <f t="shared" si="141"/>
        <v>0</v>
      </c>
      <c r="BM163" s="371" t="e">
        <f>SUM(BMH:SOS!BM163)</f>
        <v>#DIV/0!</v>
      </c>
      <c r="BN163" s="371" t="e">
        <f>SUM(BMH:SOS!BN163)</f>
        <v>#DIV/0!</v>
      </c>
      <c r="BO163" s="371">
        <f>SUM(BMH:SOS!BO163)</f>
        <v>0</v>
      </c>
      <c r="BP163" s="371">
        <f>SUM(BMH:SOS!BP163)</f>
        <v>0</v>
      </c>
      <c r="BQ163" s="371" t="e">
        <f>SUM(BMH:SOS!BQ163)</f>
        <v>#DIV/0!</v>
      </c>
      <c r="BR163" s="371">
        <f>SUM(BMH:SOS!BR163)</f>
        <v>0</v>
      </c>
      <c r="BS163" s="371">
        <f>SUM(BMH:SOS!BS163)</f>
        <v>0</v>
      </c>
      <c r="BT163" s="371">
        <v>0</v>
      </c>
      <c r="BU163" s="371">
        <f>SUM(BMH:SOS!BU163)</f>
        <v>0</v>
      </c>
      <c r="BV163" s="371">
        <f>SUM(BMH:SOS!BV163)</f>
        <v>0</v>
      </c>
      <c r="BW163" s="371">
        <f t="shared" si="142"/>
        <v>0</v>
      </c>
      <c r="BX163" s="371"/>
      <c r="BY163" s="371">
        <f>SUM(BMH:SOS!BY163)</f>
        <v>0</v>
      </c>
      <c r="BZ163" s="371">
        <f t="shared" si="143"/>
        <v>0</v>
      </c>
      <c r="CA163" s="256"/>
      <c r="CB163" s="256"/>
      <c r="CC163" s="256"/>
      <c r="CD163" s="256"/>
      <c r="CE163" s="256"/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27.6" x14ac:dyDescent="0.3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v>0</v>
      </c>
      <c r="F164" s="256">
        <v>0</v>
      </c>
      <c r="G164" s="256">
        <v>0</v>
      </c>
      <c r="H164" s="256">
        <v>0</v>
      </c>
      <c r="I164" s="260">
        <f t="shared" si="146"/>
        <v>0</v>
      </c>
      <c r="J164" s="256"/>
      <c r="K164" s="256">
        <v>0</v>
      </c>
      <c r="L164" s="256">
        <f t="shared" si="147"/>
        <v>0</v>
      </c>
      <c r="M164" s="256">
        <v>0</v>
      </c>
      <c r="N164" s="256">
        <v>0</v>
      </c>
      <c r="O164" s="256"/>
      <c r="P164" s="256">
        <f>SUM(BMH:SOS!P164)</f>
        <v>0</v>
      </c>
      <c r="Q164" s="256">
        <f>SUM(BMH:SOS!Q164)</f>
        <v>0</v>
      </c>
      <c r="R164" s="256">
        <f>SUM(BMH:SOS!R164)</f>
        <v>0</v>
      </c>
      <c r="S164" s="256">
        <f>SUM(BMH:SOS!S164)</f>
        <v>0</v>
      </c>
      <c r="T164" s="256">
        <f>SUM(BMH:SOS!T164)</f>
        <v>0</v>
      </c>
      <c r="U164" s="256">
        <f>SUM(BMH:SOS!U164)</f>
        <v>0</v>
      </c>
      <c r="V164" s="256">
        <f>SUM(BMH:SOS!V164)</f>
        <v>0</v>
      </c>
      <c r="W164" s="256">
        <f t="shared" si="134"/>
        <v>0</v>
      </c>
      <c r="X164" s="256"/>
      <c r="Y164" s="256">
        <f>SUM(BMH:SOS!Y164)</f>
        <v>0</v>
      </c>
      <c r="Z164" s="256">
        <f t="shared" si="135"/>
        <v>0</v>
      </c>
      <c r="AA164" s="256">
        <f>SUM(BMH:SOS!AA164)</f>
        <v>0</v>
      </c>
      <c r="AB164" s="256">
        <f>SUM(BMH:SOS!AB164)</f>
        <v>0</v>
      </c>
      <c r="AC164" s="256">
        <f>SUM(BMH:SOS!AC164)</f>
        <v>0</v>
      </c>
      <c r="AD164" s="256">
        <f>SUM(BMH:SOS!AD164)</f>
        <v>0</v>
      </c>
      <c r="AE164" s="256">
        <f t="shared" si="136"/>
        <v>0</v>
      </c>
      <c r="AF164" s="256"/>
      <c r="AG164" s="256">
        <f>SUM(BMH:SOS!AG164)</f>
        <v>0</v>
      </c>
      <c r="AH164" s="256">
        <f t="shared" si="137"/>
        <v>0</v>
      </c>
      <c r="AI164" s="256">
        <v>0</v>
      </c>
      <c r="AJ164" s="256">
        <v>0</v>
      </c>
      <c r="AK164" s="256">
        <v>0</v>
      </c>
      <c r="AL164" s="256">
        <v>0</v>
      </c>
      <c r="AM164" s="256">
        <v>0</v>
      </c>
      <c r="AN164" s="256">
        <v>0</v>
      </c>
      <c r="AO164" s="371">
        <v>0</v>
      </c>
      <c r="AP164" s="371">
        <v>0</v>
      </c>
      <c r="AQ164" s="371">
        <v>0</v>
      </c>
      <c r="AR164" s="371">
        <v>0</v>
      </c>
      <c r="AS164" s="371">
        <f t="shared" si="150"/>
        <v>0</v>
      </c>
      <c r="AT164" s="371"/>
      <c r="AU164" s="371">
        <v>0</v>
      </c>
      <c r="AV164" s="371">
        <f t="shared" si="151"/>
        <v>0</v>
      </c>
      <c r="AW164" s="371">
        <f>SUM(BMH:SOS!AW164)</f>
        <v>0</v>
      </c>
      <c r="AX164" s="371">
        <f>SUM(BMH:SOS!AX164)</f>
        <v>0</v>
      </c>
      <c r="AY164" s="371">
        <f>SUM(BMH:SOS!AY164)</f>
        <v>0</v>
      </c>
      <c r="AZ164" s="371">
        <f>SUM(BMH:SOS!AZ164)</f>
        <v>0</v>
      </c>
      <c r="BA164" s="371">
        <f t="shared" si="138"/>
        <v>0</v>
      </c>
      <c r="BB164" s="371"/>
      <c r="BC164" s="371">
        <f>SUM(BMH:SOS!BC164)</f>
        <v>0</v>
      </c>
      <c r="BD164" s="371">
        <f t="shared" si="139"/>
        <v>0</v>
      </c>
      <c r="BE164" s="371">
        <f>SUM(BMH:SOS!BE164)</f>
        <v>0</v>
      </c>
      <c r="BF164" s="371">
        <f>SUM(BMH:SOS!BF164)</f>
        <v>0</v>
      </c>
      <c r="BG164" s="371">
        <f>SUM(BMH:SOS!BG164)</f>
        <v>0</v>
      </c>
      <c r="BH164" s="371">
        <f>SUM(BMH:SOS!BH164)</f>
        <v>0</v>
      </c>
      <c r="BI164" s="371">
        <f t="shared" si="140"/>
        <v>0</v>
      </c>
      <c r="BJ164" s="371"/>
      <c r="BK164" s="371">
        <f>SUM(BMH:SOS!BK164)</f>
        <v>0</v>
      </c>
      <c r="BL164" s="371">
        <f t="shared" si="141"/>
        <v>0</v>
      </c>
      <c r="BM164" s="371" t="e">
        <f>SUM(BMH:SOS!BM164)</f>
        <v>#DIV/0!</v>
      </c>
      <c r="BN164" s="371" t="e">
        <f>SUM(BMH:SOS!BN164)</f>
        <v>#DIV/0!</v>
      </c>
      <c r="BO164" s="371">
        <f>SUM(BMH:SOS!BO164)</f>
        <v>0</v>
      </c>
      <c r="BP164" s="371">
        <f>SUM(BMH:SOS!BP164)</f>
        <v>0</v>
      </c>
      <c r="BQ164" s="371" t="e">
        <f>SUM(BMH:SOS!BQ164)</f>
        <v>#DIV/0!</v>
      </c>
      <c r="BR164" s="371">
        <f>SUM(BMH:SOS!BR164)</f>
        <v>0</v>
      </c>
      <c r="BS164" s="371">
        <f>SUM(BMH:SOS!BS164)</f>
        <v>0</v>
      </c>
      <c r="BT164" s="371">
        <f>SUM(BMH:SOS!BT164)</f>
        <v>0</v>
      </c>
      <c r="BU164" s="371">
        <f>SUM(BMH:SOS!BU164)</f>
        <v>0</v>
      </c>
      <c r="BV164" s="371">
        <f>SUM(BMH:SOS!BV164)</f>
        <v>0</v>
      </c>
      <c r="BW164" s="371">
        <f t="shared" si="142"/>
        <v>0</v>
      </c>
      <c r="BX164" s="371"/>
      <c r="BY164" s="371">
        <f>SUM(BMH:SOS!BY164)</f>
        <v>0</v>
      </c>
      <c r="BZ164" s="371">
        <f t="shared" si="143"/>
        <v>0</v>
      </c>
      <c r="CA164" s="331"/>
      <c r="CB164" s="331"/>
      <c r="CC164" s="331"/>
      <c r="CD164" s="331"/>
      <c r="CE164" s="331"/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27.6" x14ac:dyDescent="0.3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v>0</v>
      </c>
      <c r="F165" s="256">
        <v>0</v>
      </c>
      <c r="G165" s="256">
        <v>0</v>
      </c>
      <c r="H165" s="256">
        <v>0</v>
      </c>
      <c r="I165" s="260">
        <f t="shared" si="146"/>
        <v>0</v>
      </c>
      <c r="J165" s="256"/>
      <c r="K165" s="256">
        <v>0</v>
      </c>
      <c r="L165" s="256">
        <f t="shared" si="147"/>
        <v>0</v>
      </c>
      <c r="M165" s="256">
        <v>0</v>
      </c>
      <c r="N165" s="256">
        <v>0</v>
      </c>
      <c r="O165" s="256"/>
      <c r="P165" s="256">
        <f>SUM(BMH:SOS!P165)</f>
        <v>0</v>
      </c>
      <c r="Q165" s="256">
        <f>SUM(BMH:SOS!Q165)</f>
        <v>0</v>
      </c>
      <c r="R165" s="256">
        <f>SUM(BMH:SOS!R165)</f>
        <v>0</v>
      </c>
      <c r="S165" s="256">
        <f>SUM(BMH:SOS!S165)</f>
        <v>0</v>
      </c>
      <c r="T165" s="256">
        <v>0</v>
      </c>
      <c r="U165" s="256">
        <f>SUM(BMH:SOS!U165)</f>
        <v>0</v>
      </c>
      <c r="V165" s="256">
        <v>0</v>
      </c>
      <c r="W165" s="256">
        <f t="shared" si="134"/>
        <v>0</v>
      </c>
      <c r="X165" s="256"/>
      <c r="Y165" s="256">
        <f>SUM(BMH:SOS!Y165)</f>
        <v>0</v>
      </c>
      <c r="Z165" s="256">
        <f t="shared" si="135"/>
        <v>0</v>
      </c>
      <c r="AA165" s="256">
        <f>SUM(BMH:SOS!AA165)</f>
        <v>0</v>
      </c>
      <c r="AB165" s="256">
        <v>0</v>
      </c>
      <c r="AC165" s="256">
        <f>SUM(BMH:SOS!AC165)</f>
        <v>0</v>
      </c>
      <c r="AD165" s="256">
        <f>SUM(BMH:SOS!AD165)</f>
        <v>0</v>
      </c>
      <c r="AE165" s="256">
        <f t="shared" si="136"/>
        <v>0</v>
      </c>
      <c r="AF165" s="256"/>
      <c r="AG165" s="256">
        <f>SUM(BMH:SOS!AG165)</f>
        <v>0</v>
      </c>
      <c r="AH165" s="256">
        <f t="shared" si="137"/>
        <v>0</v>
      </c>
      <c r="AI165" s="256">
        <v>0</v>
      </c>
      <c r="AJ165" s="256">
        <v>0</v>
      </c>
      <c r="AK165" s="256">
        <v>0</v>
      </c>
      <c r="AL165" s="256">
        <v>0</v>
      </c>
      <c r="AM165" s="256">
        <v>0</v>
      </c>
      <c r="AN165" s="256">
        <v>0</v>
      </c>
      <c r="AO165" s="371">
        <v>0</v>
      </c>
      <c r="AP165" s="371">
        <v>0</v>
      </c>
      <c r="AQ165" s="371">
        <v>0</v>
      </c>
      <c r="AR165" s="371">
        <v>0</v>
      </c>
      <c r="AS165" s="371">
        <f t="shared" si="150"/>
        <v>0</v>
      </c>
      <c r="AT165" s="371"/>
      <c r="AU165" s="371">
        <v>0</v>
      </c>
      <c r="AV165" s="371">
        <f t="shared" si="151"/>
        <v>0</v>
      </c>
      <c r="AW165" s="371">
        <f>SUM(BMH:SOS!AW165)</f>
        <v>0</v>
      </c>
      <c r="AX165" s="371">
        <f>SUM(BMH:SOS!AX165)</f>
        <v>0</v>
      </c>
      <c r="AY165" s="371">
        <f>SUM(BMH:SOS!AY165)</f>
        <v>0</v>
      </c>
      <c r="AZ165" s="371">
        <v>0</v>
      </c>
      <c r="BA165" s="371">
        <f t="shared" si="138"/>
        <v>0</v>
      </c>
      <c r="BB165" s="371"/>
      <c r="BC165" s="371">
        <f>SUM(BMH:SOS!BC165)</f>
        <v>0</v>
      </c>
      <c r="BD165" s="371">
        <f t="shared" si="139"/>
        <v>0</v>
      </c>
      <c r="BE165" s="371">
        <f>SUM(BMH:SOS!BE165)</f>
        <v>0</v>
      </c>
      <c r="BF165" s="371">
        <f>SUM(BMH:SOS!BF165)</f>
        <v>0</v>
      </c>
      <c r="BG165" s="371">
        <f>SUM(BMH:SOS!BG165)</f>
        <v>0</v>
      </c>
      <c r="BH165" s="371">
        <f>SUM(BMH:SOS!BH165)</f>
        <v>0</v>
      </c>
      <c r="BI165" s="371">
        <f t="shared" si="140"/>
        <v>0</v>
      </c>
      <c r="BJ165" s="371"/>
      <c r="BK165" s="371">
        <f>SUM(BMH:SOS!BK165)</f>
        <v>0</v>
      </c>
      <c r="BL165" s="371">
        <f t="shared" si="141"/>
        <v>0</v>
      </c>
      <c r="BM165" s="371" t="e">
        <f>SUM(BMH:SOS!BM165)</f>
        <v>#DIV/0!</v>
      </c>
      <c r="BN165" s="371" t="e">
        <f>SUM(BMH:SOS!BN165)</f>
        <v>#DIV/0!</v>
      </c>
      <c r="BO165" s="371">
        <f>SUM(BMH:SOS!BO165)</f>
        <v>0</v>
      </c>
      <c r="BP165" s="371">
        <f>SUM(BMH:SOS!BP165)</f>
        <v>0</v>
      </c>
      <c r="BQ165" s="371" t="e">
        <f>SUM(BMH:SOS!BQ165)</f>
        <v>#DIV/0!</v>
      </c>
      <c r="BR165" s="371">
        <f>SUM(BMH:SOS!BR165)</f>
        <v>0</v>
      </c>
      <c r="BS165" s="371">
        <f>SUM(BMH:SOS!BS165)</f>
        <v>0</v>
      </c>
      <c r="BT165" s="371">
        <f>SUM(BMH:SOS!BT165)</f>
        <v>0</v>
      </c>
      <c r="BU165" s="371">
        <f>SUM(BMH:SOS!BU165)</f>
        <v>0</v>
      </c>
      <c r="BV165" s="371">
        <f>SUM(BMH:SOS!BV165)</f>
        <v>0</v>
      </c>
      <c r="BW165" s="371">
        <f t="shared" si="142"/>
        <v>0</v>
      </c>
      <c r="BX165" s="371"/>
      <c r="BY165" s="371">
        <f>SUM(BMH:SOS!BY165)</f>
        <v>0</v>
      </c>
      <c r="BZ165" s="371">
        <f t="shared" si="143"/>
        <v>0</v>
      </c>
      <c r="CA165" s="331"/>
      <c r="CB165" s="331"/>
      <c r="CC165" s="331"/>
      <c r="CD165" s="331"/>
      <c r="CE165" s="331"/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27.6" x14ac:dyDescent="0.3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v>0</v>
      </c>
      <c r="F166" s="256">
        <v>0</v>
      </c>
      <c r="G166" s="256">
        <v>0</v>
      </c>
      <c r="H166" s="256">
        <v>0</v>
      </c>
      <c r="I166" s="260">
        <f t="shared" si="146"/>
        <v>0</v>
      </c>
      <c r="J166" s="256"/>
      <c r="K166" s="256">
        <v>0</v>
      </c>
      <c r="L166" s="256">
        <f t="shared" si="147"/>
        <v>0</v>
      </c>
      <c r="M166" s="256">
        <v>0</v>
      </c>
      <c r="N166" s="256">
        <v>0</v>
      </c>
      <c r="O166" s="256"/>
      <c r="P166" s="256">
        <f>SUM(BMH:SOS!P166)</f>
        <v>0</v>
      </c>
      <c r="Q166" s="256">
        <f>SUM(BMH:SOS!Q166)</f>
        <v>0</v>
      </c>
      <c r="R166" s="256">
        <f>SUM(BMH:SOS!R166)</f>
        <v>0</v>
      </c>
      <c r="S166" s="256">
        <f>SUM(BMH:SOS!S166)</f>
        <v>0</v>
      </c>
      <c r="T166" s="256">
        <f>SUM(BMH:SOS!T166)</f>
        <v>0</v>
      </c>
      <c r="U166" s="256">
        <f>SUM(BMH:SOS!U166)</f>
        <v>0</v>
      </c>
      <c r="V166" s="256">
        <f>SUM(BMH:SOS!V166)</f>
        <v>0</v>
      </c>
      <c r="W166" s="256">
        <f t="shared" si="134"/>
        <v>0</v>
      </c>
      <c r="X166" s="256"/>
      <c r="Y166" s="256">
        <f>SUM(BMH:SOS!Y166)</f>
        <v>0</v>
      </c>
      <c r="Z166" s="256">
        <f t="shared" si="135"/>
        <v>0</v>
      </c>
      <c r="AA166" s="256">
        <f>SUM(BMH:SOS!AA166)</f>
        <v>0</v>
      </c>
      <c r="AB166" s="256">
        <f>SUM(BMH:SOS!AB166)</f>
        <v>0</v>
      </c>
      <c r="AC166" s="256">
        <f>SUM(BMH:SOS!AC166)</f>
        <v>0</v>
      </c>
      <c r="AD166" s="256">
        <f>SUM(BMH:SOS!AD166)</f>
        <v>0</v>
      </c>
      <c r="AE166" s="256">
        <f t="shared" si="136"/>
        <v>0</v>
      </c>
      <c r="AF166" s="256"/>
      <c r="AG166" s="256">
        <f>SUM(BMH:SOS!AG166)</f>
        <v>0</v>
      </c>
      <c r="AH166" s="256">
        <f t="shared" si="137"/>
        <v>0</v>
      </c>
      <c r="AI166" s="256">
        <v>0</v>
      </c>
      <c r="AJ166" s="256">
        <v>0</v>
      </c>
      <c r="AK166" s="256">
        <v>0</v>
      </c>
      <c r="AL166" s="256">
        <v>0</v>
      </c>
      <c r="AM166" s="256">
        <v>0</v>
      </c>
      <c r="AN166" s="256">
        <v>0</v>
      </c>
      <c r="AO166" s="371">
        <v>0</v>
      </c>
      <c r="AP166" s="371">
        <v>0</v>
      </c>
      <c r="AQ166" s="371">
        <v>0</v>
      </c>
      <c r="AR166" s="371">
        <v>0</v>
      </c>
      <c r="AS166" s="371">
        <f t="shared" si="150"/>
        <v>0</v>
      </c>
      <c r="AT166" s="371"/>
      <c r="AU166" s="371">
        <v>0</v>
      </c>
      <c r="AV166" s="371">
        <f t="shared" si="151"/>
        <v>0</v>
      </c>
      <c r="AW166" s="371">
        <f>SUM(BMH:SOS!AW166)</f>
        <v>0</v>
      </c>
      <c r="AX166" s="371">
        <f>SUM(BMH:SOS!AX166)</f>
        <v>0</v>
      </c>
      <c r="AY166" s="371">
        <f>SUM(BMH:SOS!AY166)</f>
        <v>0</v>
      </c>
      <c r="AZ166" s="371">
        <f>SUM(BMH:SOS!AZ166)</f>
        <v>0</v>
      </c>
      <c r="BA166" s="371">
        <f t="shared" si="138"/>
        <v>0</v>
      </c>
      <c r="BB166" s="371"/>
      <c r="BC166" s="371">
        <f>SUM(BMH:SOS!BC166)</f>
        <v>0</v>
      </c>
      <c r="BD166" s="371">
        <f t="shared" si="139"/>
        <v>0</v>
      </c>
      <c r="BE166" s="371">
        <f>SUM(BMH:SOS!BE166)</f>
        <v>0</v>
      </c>
      <c r="BF166" s="371">
        <f>SUM(BMH:SOS!BF166)</f>
        <v>0</v>
      </c>
      <c r="BG166" s="371">
        <f>SUM(BMH:SOS!BG166)</f>
        <v>0</v>
      </c>
      <c r="BH166" s="371">
        <f>SUM(BMH:SOS!BH166)</f>
        <v>0</v>
      </c>
      <c r="BI166" s="371">
        <f t="shared" si="140"/>
        <v>0</v>
      </c>
      <c r="BJ166" s="371"/>
      <c r="BK166" s="371">
        <f>SUM(BMH:SOS!BK166)</f>
        <v>0</v>
      </c>
      <c r="BL166" s="371">
        <f t="shared" si="141"/>
        <v>0</v>
      </c>
      <c r="BM166" s="371" t="e">
        <f>SUM(BMH:SOS!BM166)</f>
        <v>#DIV/0!</v>
      </c>
      <c r="BN166" s="371" t="e">
        <f>SUM(BMH:SOS!BN166)</f>
        <v>#DIV/0!</v>
      </c>
      <c r="BO166" s="371">
        <f>SUM(BMH:SOS!BO166)</f>
        <v>0</v>
      </c>
      <c r="BP166" s="371">
        <f>SUM(BMH:SOS!BP166)</f>
        <v>0</v>
      </c>
      <c r="BQ166" s="371" t="e">
        <f>SUM(BMH:SOS!BQ166)</f>
        <v>#DIV/0!</v>
      </c>
      <c r="BR166" s="371">
        <f>SUM(BMH:SOS!BR166)</f>
        <v>0</v>
      </c>
      <c r="BS166" s="371">
        <f>SUM(BMH:SOS!BS166)</f>
        <v>0</v>
      </c>
      <c r="BT166" s="371">
        <f>SUM(BMH:SOS!BT166)</f>
        <v>0</v>
      </c>
      <c r="BU166" s="371">
        <f>SUM(BMH:SOS!BU166)</f>
        <v>0</v>
      </c>
      <c r="BV166" s="371">
        <f>SUM(BMH:SOS!BV166)</f>
        <v>0</v>
      </c>
      <c r="BW166" s="371">
        <f t="shared" si="142"/>
        <v>0</v>
      </c>
      <c r="BX166" s="371"/>
      <c r="BY166" s="371">
        <f>SUM(BMH:SOS!BY166)</f>
        <v>0</v>
      </c>
      <c r="BZ166" s="371">
        <f t="shared" si="143"/>
        <v>0</v>
      </c>
      <c r="CA166" s="331"/>
      <c r="CB166" s="331"/>
      <c r="CC166" s="331"/>
      <c r="CD166" s="331"/>
      <c r="CE166" s="331"/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27.6" x14ac:dyDescent="0.3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v>0</v>
      </c>
      <c r="F167" s="256">
        <v>0</v>
      </c>
      <c r="G167" s="256">
        <v>0</v>
      </c>
      <c r="H167" s="256">
        <v>0</v>
      </c>
      <c r="I167" s="260">
        <f t="shared" si="146"/>
        <v>0</v>
      </c>
      <c r="J167" s="256"/>
      <c r="K167" s="256">
        <v>0</v>
      </c>
      <c r="L167" s="256">
        <f t="shared" si="147"/>
        <v>0</v>
      </c>
      <c r="M167" s="256">
        <v>0</v>
      </c>
      <c r="N167" s="256">
        <v>0</v>
      </c>
      <c r="O167" s="256"/>
      <c r="P167" s="256">
        <f>SUM(BMH:SOS!P167)</f>
        <v>0</v>
      </c>
      <c r="Q167" s="256">
        <f>SUM(BMH:SOS!Q167)</f>
        <v>0</v>
      </c>
      <c r="R167" s="256">
        <f>SUM(BMH:SOS!R167)</f>
        <v>0</v>
      </c>
      <c r="S167" s="256">
        <f>SUM(BMH:SOS!S167)</f>
        <v>0</v>
      </c>
      <c r="T167" s="256">
        <f>SUM(BMH:SOS!T167)</f>
        <v>0</v>
      </c>
      <c r="U167" s="256">
        <f>SUM(BMH:SOS!U167)</f>
        <v>0</v>
      </c>
      <c r="V167" s="256">
        <f>SUM(BMH:SOS!V167)</f>
        <v>0</v>
      </c>
      <c r="W167" s="256">
        <f t="shared" si="134"/>
        <v>0</v>
      </c>
      <c r="X167" s="256"/>
      <c r="Y167" s="256">
        <f>SUM(BMH:SOS!Y167)</f>
        <v>0</v>
      </c>
      <c r="Z167" s="256">
        <f t="shared" si="135"/>
        <v>0</v>
      </c>
      <c r="AA167" s="256">
        <f>SUM(BMH:SOS!AA167)</f>
        <v>0</v>
      </c>
      <c r="AB167" s="256">
        <f>SUM(BMH:SOS!AB167)</f>
        <v>0</v>
      </c>
      <c r="AC167" s="256">
        <f>SUM(BMH:SOS!AC167)</f>
        <v>0</v>
      </c>
      <c r="AD167" s="256">
        <f>SUM(BMH:SOS!AD167)</f>
        <v>0</v>
      </c>
      <c r="AE167" s="256">
        <f t="shared" si="136"/>
        <v>0</v>
      </c>
      <c r="AF167" s="256"/>
      <c r="AG167" s="256">
        <f>SUM(BMH:SOS!AG167)</f>
        <v>0</v>
      </c>
      <c r="AH167" s="256">
        <f t="shared" si="137"/>
        <v>0</v>
      </c>
      <c r="AI167" s="256">
        <v>0</v>
      </c>
      <c r="AJ167" s="256">
        <v>0</v>
      </c>
      <c r="AK167" s="256">
        <v>0</v>
      </c>
      <c r="AL167" s="256">
        <v>0</v>
      </c>
      <c r="AM167" s="256">
        <v>0</v>
      </c>
      <c r="AN167" s="256">
        <v>0</v>
      </c>
      <c r="AO167" s="371">
        <v>0</v>
      </c>
      <c r="AP167" s="371">
        <v>0</v>
      </c>
      <c r="AQ167" s="371">
        <v>0</v>
      </c>
      <c r="AR167" s="371">
        <v>0</v>
      </c>
      <c r="AS167" s="371">
        <f t="shared" si="150"/>
        <v>0</v>
      </c>
      <c r="AT167" s="371"/>
      <c r="AU167" s="371">
        <v>0</v>
      </c>
      <c r="AV167" s="371">
        <f t="shared" si="151"/>
        <v>0</v>
      </c>
      <c r="AW167" s="371">
        <f>SUM(BMH:SOS!AW167)</f>
        <v>0</v>
      </c>
      <c r="AX167" s="371">
        <f>SUM(BMH:SOS!AX167)</f>
        <v>0</v>
      </c>
      <c r="AY167" s="371">
        <f>SUM(BMH:SOS!AY167)</f>
        <v>0</v>
      </c>
      <c r="AZ167" s="371">
        <f>SUM(BMH:SOS!AZ167)</f>
        <v>0</v>
      </c>
      <c r="BA167" s="371">
        <f t="shared" si="138"/>
        <v>0</v>
      </c>
      <c r="BB167" s="371"/>
      <c r="BC167" s="371">
        <f>SUM(BMH:SOS!BC167)</f>
        <v>0</v>
      </c>
      <c r="BD167" s="371">
        <f t="shared" si="139"/>
        <v>0</v>
      </c>
      <c r="BE167" s="371">
        <f>SUM(BMH:SOS!BE167)</f>
        <v>0</v>
      </c>
      <c r="BF167" s="371">
        <f>SUM(BMH:SOS!BF167)</f>
        <v>0</v>
      </c>
      <c r="BG167" s="371">
        <f>SUM(BMH:SOS!BG167)</f>
        <v>0</v>
      </c>
      <c r="BH167" s="371">
        <f>SUM(BMH:SOS!BH167)</f>
        <v>0</v>
      </c>
      <c r="BI167" s="371">
        <f t="shared" si="140"/>
        <v>0</v>
      </c>
      <c r="BJ167" s="371"/>
      <c r="BK167" s="371">
        <f>SUM(BMH:SOS!BK167)</f>
        <v>0</v>
      </c>
      <c r="BL167" s="371">
        <f t="shared" si="141"/>
        <v>0</v>
      </c>
      <c r="BM167" s="371" t="e">
        <f>SUM(BMH:SOS!BM167)</f>
        <v>#DIV/0!</v>
      </c>
      <c r="BN167" s="371" t="e">
        <f>SUM(BMH:SOS!BN167)</f>
        <v>#DIV/0!</v>
      </c>
      <c r="BO167" s="371">
        <f>SUM(BMH:SOS!BO167)</f>
        <v>0</v>
      </c>
      <c r="BP167" s="371">
        <f>SUM(BMH:SOS!BP167)</f>
        <v>0</v>
      </c>
      <c r="BQ167" s="371" t="e">
        <f>SUM(BMH:SOS!BQ167)</f>
        <v>#DIV/0!</v>
      </c>
      <c r="BR167" s="371">
        <f>SUM(BMH:SOS!BR167)</f>
        <v>0</v>
      </c>
      <c r="BS167" s="371">
        <f>SUM(BMH:SOS!BS167)</f>
        <v>0</v>
      </c>
      <c r="BT167" s="371">
        <f>SUM(BMH:SOS!BT167)</f>
        <v>0</v>
      </c>
      <c r="BU167" s="371">
        <f>SUM(BMH:SOS!BU167)</f>
        <v>0</v>
      </c>
      <c r="BV167" s="371">
        <f>SUM(BMH:SOS!BV167)</f>
        <v>0</v>
      </c>
      <c r="BW167" s="371">
        <f t="shared" si="142"/>
        <v>0</v>
      </c>
      <c r="BX167" s="371"/>
      <c r="BY167" s="371">
        <f>SUM(BMH:SOS!BY167)</f>
        <v>0</v>
      </c>
      <c r="BZ167" s="371">
        <f t="shared" si="143"/>
        <v>0</v>
      </c>
      <c r="CA167" s="331"/>
      <c r="CB167" s="331"/>
      <c r="CC167" s="331"/>
      <c r="CD167" s="331"/>
      <c r="CE167" s="331"/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x14ac:dyDescent="0.3">
      <c r="A168" s="265" t="s">
        <v>354</v>
      </c>
      <c r="B168" s="265" t="s">
        <v>355</v>
      </c>
      <c r="C168" s="265" t="s">
        <v>356</v>
      </c>
      <c r="D168" s="266" t="s">
        <v>357</v>
      </c>
      <c r="E168" s="256">
        <v>0</v>
      </c>
      <c r="F168" s="256">
        <v>0</v>
      </c>
      <c r="G168" s="256">
        <v>0</v>
      </c>
      <c r="H168" s="256">
        <v>0</v>
      </c>
      <c r="I168" s="260">
        <f t="shared" si="146"/>
        <v>0</v>
      </c>
      <c r="J168" s="256"/>
      <c r="K168" s="256">
        <v>0</v>
      </c>
      <c r="L168" s="256">
        <f t="shared" si="147"/>
        <v>0</v>
      </c>
      <c r="M168" s="256">
        <v>0</v>
      </c>
      <c r="N168" s="256">
        <v>0</v>
      </c>
      <c r="O168" s="256"/>
      <c r="P168" s="256">
        <f>SUM(BMH:SOS!P168)</f>
        <v>0</v>
      </c>
      <c r="Q168" s="256">
        <f>SUM(BMH:SOS!Q168)</f>
        <v>0</v>
      </c>
      <c r="R168" s="256">
        <f>SUM(BMH:SOS!R168)</f>
        <v>0</v>
      </c>
      <c r="S168" s="256">
        <f>SUM(BMH:SOS!S168)</f>
        <v>0</v>
      </c>
      <c r="T168" s="256">
        <f>SUM(BMH:SOS!T168)</f>
        <v>0</v>
      </c>
      <c r="U168" s="256">
        <f>SUM(BMH:SOS!U168)</f>
        <v>0</v>
      </c>
      <c r="V168" s="256">
        <f>SUM(BMH:SOS!V168)</f>
        <v>0</v>
      </c>
      <c r="W168" s="256">
        <f t="shared" si="134"/>
        <v>0</v>
      </c>
      <c r="X168" s="256"/>
      <c r="Y168" s="256">
        <f>SUM(BMH:SOS!Y168)</f>
        <v>0</v>
      </c>
      <c r="Z168" s="256">
        <f t="shared" si="135"/>
        <v>0</v>
      </c>
      <c r="AA168" s="256">
        <f>SUM(BMH:SOS!AA168)</f>
        <v>0</v>
      </c>
      <c r="AB168" s="256">
        <f>SUM(BMH:SOS!AB168)</f>
        <v>0</v>
      </c>
      <c r="AC168" s="256">
        <f>SUM(BMH:SOS!AC168)</f>
        <v>0</v>
      </c>
      <c r="AD168" s="256">
        <f>SUM(BMH:SOS!AD168)</f>
        <v>0</v>
      </c>
      <c r="AE168" s="256">
        <f t="shared" si="136"/>
        <v>0</v>
      </c>
      <c r="AF168" s="256"/>
      <c r="AG168" s="256">
        <f>SUM(BMH:SOS!AG168)</f>
        <v>0</v>
      </c>
      <c r="AH168" s="256">
        <f t="shared" si="137"/>
        <v>0</v>
      </c>
      <c r="AI168" s="256">
        <v>0</v>
      </c>
      <c r="AJ168" s="256">
        <v>0</v>
      </c>
      <c r="AK168" s="256">
        <v>0</v>
      </c>
      <c r="AL168" s="256">
        <v>0</v>
      </c>
      <c r="AM168" s="256">
        <v>0</v>
      </c>
      <c r="AN168" s="256">
        <v>0</v>
      </c>
      <c r="AO168" s="371">
        <v>0</v>
      </c>
      <c r="AP168" s="371">
        <v>0</v>
      </c>
      <c r="AQ168" s="371">
        <v>0</v>
      </c>
      <c r="AR168" s="371">
        <v>0</v>
      </c>
      <c r="AS168" s="371">
        <f t="shared" si="150"/>
        <v>0</v>
      </c>
      <c r="AT168" s="371"/>
      <c r="AU168" s="371">
        <v>0</v>
      </c>
      <c r="AV168" s="371">
        <f t="shared" si="151"/>
        <v>0</v>
      </c>
      <c r="AW168" s="371">
        <f>SUM(BMH:SOS!AW168)</f>
        <v>0</v>
      </c>
      <c r="AX168" s="371">
        <f>SUM(BMH:SOS!AX168)</f>
        <v>0</v>
      </c>
      <c r="AY168" s="371">
        <f>SUM(BMH:SOS!AY168)</f>
        <v>0</v>
      </c>
      <c r="AZ168" s="371">
        <f>SUM(BMH:SOS!AZ168)</f>
        <v>0</v>
      </c>
      <c r="BA168" s="371">
        <f t="shared" si="138"/>
        <v>0</v>
      </c>
      <c r="BB168" s="371"/>
      <c r="BC168" s="371">
        <f>SUM(BMH:SOS!BC168)</f>
        <v>0</v>
      </c>
      <c r="BD168" s="371">
        <f t="shared" si="139"/>
        <v>0</v>
      </c>
      <c r="BE168" s="371">
        <f>SUM(BMH:SOS!BE168)</f>
        <v>0</v>
      </c>
      <c r="BF168" s="371">
        <f>SUM(BMH:SOS!BF168)</f>
        <v>0</v>
      </c>
      <c r="BG168" s="371">
        <f>SUM(BMH:SOS!BG168)</f>
        <v>0</v>
      </c>
      <c r="BH168" s="371">
        <f>SUM(BMH:SOS!BH168)</f>
        <v>0</v>
      </c>
      <c r="BI168" s="371">
        <f t="shared" si="140"/>
        <v>0</v>
      </c>
      <c r="BJ168" s="371"/>
      <c r="BK168" s="371">
        <f>SUM(BMH:SOS!BK168)</f>
        <v>0</v>
      </c>
      <c r="BL168" s="371">
        <f t="shared" si="141"/>
        <v>0</v>
      </c>
      <c r="BM168" s="371" t="e">
        <f>SUM(BMH:SOS!BM168)</f>
        <v>#DIV/0!</v>
      </c>
      <c r="BN168" s="371" t="e">
        <f>SUM(BMH:SOS!BN168)</f>
        <v>#DIV/0!</v>
      </c>
      <c r="BO168" s="371">
        <f>SUM(BMH:SOS!BO168)</f>
        <v>0</v>
      </c>
      <c r="BP168" s="371">
        <f>SUM(BMH:SOS!BP168)</f>
        <v>0</v>
      </c>
      <c r="BQ168" s="371" t="e">
        <f>SUM(BMH:SOS!BQ168)</f>
        <v>#DIV/0!</v>
      </c>
      <c r="BR168" s="371">
        <f>SUM(BMH:SOS!BR168)</f>
        <v>0</v>
      </c>
      <c r="BS168" s="371">
        <f>SUM(BMH:SOS!BS168)</f>
        <v>0</v>
      </c>
      <c r="BT168" s="371">
        <f>SUM(BMH:SOS!BT168)</f>
        <v>0</v>
      </c>
      <c r="BU168" s="371">
        <f>SUM(BMH:SOS!BU168)</f>
        <v>0</v>
      </c>
      <c r="BV168" s="371">
        <f>SUM(BMH:SOS!BV168)</f>
        <v>0</v>
      </c>
      <c r="BW168" s="371">
        <f t="shared" si="142"/>
        <v>0</v>
      </c>
      <c r="BX168" s="371"/>
      <c r="BY168" s="371">
        <f>SUM(BMH:SOS!BY168)</f>
        <v>0</v>
      </c>
      <c r="BZ168" s="371">
        <f t="shared" si="143"/>
        <v>0</v>
      </c>
      <c r="CA168" s="331"/>
      <c r="CB168" s="331"/>
      <c r="CC168" s="331"/>
      <c r="CD168" s="331"/>
      <c r="CE168" s="331"/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27.6" x14ac:dyDescent="0.3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v>0</v>
      </c>
      <c r="F169" s="256">
        <v>0</v>
      </c>
      <c r="G169" s="256">
        <v>0</v>
      </c>
      <c r="H169" s="256">
        <v>0</v>
      </c>
      <c r="I169" s="260">
        <f t="shared" si="146"/>
        <v>0</v>
      </c>
      <c r="J169" s="256"/>
      <c r="K169" s="256">
        <v>0</v>
      </c>
      <c r="L169" s="256">
        <f t="shared" si="147"/>
        <v>0</v>
      </c>
      <c r="M169" s="256">
        <v>0</v>
      </c>
      <c r="N169" s="256">
        <v>0</v>
      </c>
      <c r="O169" s="256"/>
      <c r="P169" s="256">
        <f>SUM(BMH:SOS!P169)</f>
        <v>0</v>
      </c>
      <c r="Q169" s="256">
        <f>SUM(BMH:SOS!Q169)</f>
        <v>0</v>
      </c>
      <c r="R169" s="256">
        <f>SUM(BMH:SOS!R169)</f>
        <v>0</v>
      </c>
      <c r="S169" s="256">
        <f>SUM(BMH:SOS!S169)</f>
        <v>0</v>
      </c>
      <c r="T169" s="256">
        <f>SUM(BMH:SOS!T169)</f>
        <v>0</v>
      </c>
      <c r="U169" s="256">
        <f>SUM(BMH:SOS!U169)</f>
        <v>0</v>
      </c>
      <c r="V169" s="256">
        <f>SUM(BMH:SOS!V169)</f>
        <v>0</v>
      </c>
      <c r="W169" s="256">
        <f t="shared" si="134"/>
        <v>0</v>
      </c>
      <c r="X169" s="256"/>
      <c r="Y169" s="256">
        <f>SUM(BMH:SOS!Y169)</f>
        <v>0</v>
      </c>
      <c r="Z169" s="256">
        <f t="shared" si="135"/>
        <v>0</v>
      </c>
      <c r="AA169" s="256">
        <f>SUM(BMH:SOS!AA169)</f>
        <v>0</v>
      </c>
      <c r="AB169" s="256">
        <f>SUM(BMH:SOS!AB169)</f>
        <v>0</v>
      </c>
      <c r="AC169" s="256">
        <f>SUM(BMH:SOS!AC169)</f>
        <v>0</v>
      </c>
      <c r="AD169" s="256">
        <f>SUM(BMH:SOS!AD169)</f>
        <v>0</v>
      </c>
      <c r="AE169" s="256">
        <f t="shared" si="136"/>
        <v>0</v>
      </c>
      <c r="AF169" s="256"/>
      <c r="AG169" s="256">
        <f>SUM(BMH:SOS!AG169)</f>
        <v>0</v>
      </c>
      <c r="AH169" s="256">
        <f t="shared" si="137"/>
        <v>0</v>
      </c>
      <c r="AI169" s="256">
        <v>0</v>
      </c>
      <c r="AJ169" s="256">
        <v>0</v>
      </c>
      <c r="AK169" s="256">
        <v>0</v>
      </c>
      <c r="AL169" s="256">
        <v>0</v>
      </c>
      <c r="AM169" s="256">
        <v>0</v>
      </c>
      <c r="AN169" s="256">
        <v>0</v>
      </c>
      <c r="AO169" s="371">
        <v>0</v>
      </c>
      <c r="AP169" s="371">
        <v>0</v>
      </c>
      <c r="AQ169" s="371">
        <v>0</v>
      </c>
      <c r="AR169" s="371">
        <v>0</v>
      </c>
      <c r="AS169" s="371">
        <f t="shared" si="150"/>
        <v>0</v>
      </c>
      <c r="AT169" s="371"/>
      <c r="AU169" s="371">
        <v>0</v>
      </c>
      <c r="AV169" s="371">
        <f t="shared" si="151"/>
        <v>0</v>
      </c>
      <c r="AW169" s="371">
        <f>SUM(BMH:SOS!AW169)</f>
        <v>0</v>
      </c>
      <c r="AX169" s="371">
        <f>SUM(BMH:SOS!AX169)</f>
        <v>0</v>
      </c>
      <c r="AY169" s="371">
        <f>SUM(BMH:SOS!AY169)</f>
        <v>0</v>
      </c>
      <c r="AZ169" s="371">
        <f>SUM(BMH:SOS!AZ169)</f>
        <v>0</v>
      </c>
      <c r="BA169" s="371">
        <f t="shared" si="138"/>
        <v>0</v>
      </c>
      <c r="BB169" s="371"/>
      <c r="BC169" s="371">
        <f>SUM(BMH:SOS!BC169)</f>
        <v>0</v>
      </c>
      <c r="BD169" s="371">
        <f t="shared" si="139"/>
        <v>0</v>
      </c>
      <c r="BE169" s="371">
        <f>SUM(BMH:SOS!BE169)</f>
        <v>0</v>
      </c>
      <c r="BF169" s="371">
        <f>SUM(BMH:SOS!BF169)</f>
        <v>0</v>
      </c>
      <c r="BG169" s="371">
        <f>SUM(BMH:SOS!BG169)</f>
        <v>0</v>
      </c>
      <c r="BH169" s="371">
        <f>SUM(BMH:SOS!BH169)</f>
        <v>0</v>
      </c>
      <c r="BI169" s="371">
        <f t="shared" si="140"/>
        <v>0</v>
      </c>
      <c r="BJ169" s="371"/>
      <c r="BK169" s="371">
        <f>SUM(BMH:SOS!BK169)</f>
        <v>0</v>
      </c>
      <c r="BL169" s="371">
        <f t="shared" si="141"/>
        <v>0</v>
      </c>
      <c r="BM169" s="371" t="e">
        <f>SUM(BMH:SOS!BM169)</f>
        <v>#DIV/0!</v>
      </c>
      <c r="BN169" s="371" t="e">
        <f>SUM(BMH:SOS!BN169)</f>
        <v>#DIV/0!</v>
      </c>
      <c r="BO169" s="371">
        <f>SUM(BMH:SOS!BO169)</f>
        <v>0</v>
      </c>
      <c r="BP169" s="371">
        <f>SUM(BMH:SOS!BP169)</f>
        <v>0</v>
      </c>
      <c r="BQ169" s="371" t="e">
        <f>SUM(BMH:SOS!BQ169)</f>
        <v>#DIV/0!</v>
      </c>
      <c r="BR169" s="371">
        <f>SUM(BMH:SOS!BR169)</f>
        <v>0</v>
      </c>
      <c r="BS169" s="371">
        <f>SUM(BMH:SOS!BS169)</f>
        <v>0</v>
      </c>
      <c r="BT169" s="371">
        <f>SUM(BMH:SOS!BT169)</f>
        <v>0</v>
      </c>
      <c r="BU169" s="371">
        <f>SUM(BMH:SOS!BU169)</f>
        <v>0</v>
      </c>
      <c r="BV169" s="371">
        <f>SUM(BMH:SOS!BV169)</f>
        <v>0</v>
      </c>
      <c r="BW169" s="371">
        <f t="shared" si="142"/>
        <v>0</v>
      </c>
      <c r="BX169" s="371"/>
      <c r="BY169" s="371">
        <f>SUM(BMH:SOS!BY169)</f>
        <v>0</v>
      </c>
      <c r="BZ169" s="371">
        <f t="shared" si="143"/>
        <v>0</v>
      </c>
      <c r="CA169" s="331"/>
      <c r="CB169" s="331"/>
      <c r="CC169" s="331"/>
      <c r="CD169" s="331"/>
      <c r="CE169" s="331"/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x14ac:dyDescent="0.3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v>0</v>
      </c>
      <c r="F170" s="256">
        <v>0</v>
      </c>
      <c r="G170" s="256">
        <v>0</v>
      </c>
      <c r="H170" s="256">
        <v>0</v>
      </c>
      <c r="I170" s="260">
        <f t="shared" si="146"/>
        <v>0</v>
      </c>
      <c r="J170" s="256"/>
      <c r="K170" s="256">
        <v>0</v>
      </c>
      <c r="L170" s="256">
        <f t="shared" si="147"/>
        <v>0</v>
      </c>
      <c r="M170" s="256">
        <v>0</v>
      </c>
      <c r="N170" s="256">
        <v>0</v>
      </c>
      <c r="O170" s="256"/>
      <c r="P170" s="256">
        <f>SUM(BMH:SOS!P170)</f>
        <v>0</v>
      </c>
      <c r="Q170" s="256">
        <f>SUM(BMH:SOS!Q170)</f>
        <v>0</v>
      </c>
      <c r="R170" s="256">
        <f>SUM(BMH:SOS!R170)</f>
        <v>0</v>
      </c>
      <c r="S170" s="256">
        <f>SUM(BMH:SOS!S170)</f>
        <v>0</v>
      </c>
      <c r="T170" s="256">
        <f>SUM(BMH:SOS!T170)</f>
        <v>0</v>
      </c>
      <c r="U170" s="256">
        <f>SUM(BMH:SOS!U170)</f>
        <v>0</v>
      </c>
      <c r="V170" s="256">
        <f>SUM(BMH:SOS!V170)</f>
        <v>0</v>
      </c>
      <c r="W170" s="256">
        <f t="shared" si="134"/>
        <v>0</v>
      </c>
      <c r="X170" s="256"/>
      <c r="Y170" s="256">
        <f>SUM(BMH:SOS!Y170)</f>
        <v>0</v>
      </c>
      <c r="Z170" s="256">
        <f t="shared" si="135"/>
        <v>0</v>
      </c>
      <c r="AA170" s="256">
        <f>SUM(BMH:SOS!AA170)</f>
        <v>0</v>
      </c>
      <c r="AB170" s="256">
        <f>SUM(BMH:SOS!AB170)</f>
        <v>0</v>
      </c>
      <c r="AC170" s="256">
        <f>SUM(BMH:SOS!AC170)</f>
        <v>0</v>
      </c>
      <c r="AD170" s="256">
        <f>SUM(BMH:SOS!AD170)</f>
        <v>0</v>
      </c>
      <c r="AE170" s="256">
        <f t="shared" si="136"/>
        <v>0</v>
      </c>
      <c r="AF170" s="256"/>
      <c r="AG170" s="256">
        <f>SUM(BMH:SOS!AG170)</f>
        <v>0</v>
      </c>
      <c r="AH170" s="256">
        <f t="shared" si="137"/>
        <v>0</v>
      </c>
      <c r="AI170" s="256">
        <v>0</v>
      </c>
      <c r="AJ170" s="256">
        <v>0</v>
      </c>
      <c r="AK170" s="256">
        <v>0</v>
      </c>
      <c r="AL170" s="256">
        <v>0</v>
      </c>
      <c r="AM170" s="256">
        <v>0</v>
      </c>
      <c r="AN170" s="256">
        <v>0</v>
      </c>
      <c r="AO170" s="371">
        <v>0</v>
      </c>
      <c r="AP170" s="371">
        <v>0</v>
      </c>
      <c r="AQ170" s="371">
        <v>0</v>
      </c>
      <c r="AR170" s="371">
        <v>0</v>
      </c>
      <c r="AS170" s="371">
        <f t="shared" si="150"/>
        <v>0</v>
      </c>
      <c r="AT170" s="371"/>
      <c r="AU170" s="371">
        <v>0</v>
      </c>
      <c r="AV170" s="371">
        <f t="shared" si="151"/>
        <v>0</v>
      </c>
      <c r="AW170" s="371">
        <f>SUM(BMH:SOS!AW170)</f>
        <v>0</v>
      </c>
      <c r="AX170" s="371">
        <f>SUM(BMH:SOS!AX170)</f>
        <v>0</v>
      </c>
      <c r="AY170" s="371">
        <f>SUM(BMH:SOS!AY170)</f>
        <v>0</v>
      </c>
      <c r="AZ170" s="371">
        <f>SUM(BMH:SOS!AZ170)</f>
        <v>0</v>
      </c>
      <c r="BA170" s="371">
        <f t="shared" si="138"/>
        <v>0</v>
      </c>
      <c r="BB170" s="371"/>
      <c r="BC170" s="371">
        <f>SUM(BMH:SOS!BC170)</f>
        <v>0</v>
      </c>
      <c r="BD170" s="371">
        <f t="shared" si="139"/>
        <v>0</v>
      </c>
      <c r="BE170" s="371">
        <f>SUM(BMH:SOS!BE170)</f>
        <v>0</v>
      </c>
      <c r="BF170" s="371">
        <f>SUM(BMH:SOS!BF170)</f>
        <v>0</v>
      </c>
      <c r="BG170" s="371">
        <f>SUM(BMH:SOS!BG170)</f>
        <v>0</v>
      </c>
      <c r="BH170" s="371">
        <f>SUM(BMH:SOS!BH170)</f>
        <v>0</v>
      </c>
      <c r="BI170" s="371">
        <f t="shared" si="140"/>
        <v>0</v>
      </c>
      <c r="BJ170" s="371"/>
      <c r="BK170" s="371">
        <f>SUM(BMH:SOS!BK170)</f>
        <v>0</v>
      </c>
      <c r="BL170" s="371">
        <f t="shared" si="141"/>
        <v>0</v>
      </c>
      <c r="BM170" s="371" t="e">
        <f>SUM(BMH:SOS!BM170)</f>
        <v>#DIV/0!</v>
      </c>
      <c r="BN170" s="371" t="e">
        <f>SUM(BMH:SOS!BN170)</f>
        <v>#DIV/0!</v>
      </c>
      <c r="BO170" s="371">
        <f>SUM(BMH:SOS!BO170)</f>
        <v>0</v>
      </c>
      <c r="BP170" s="371">
        <f>SUM(BMH:SOS!BP170)</f>
        <v>0</v>
      </c>
      <c r="BQ170" s="371" t="e">
        <f>SUM(BMH:SOS!BQ170)</f>
        <v>#DIV/0!</v>
      </c>
      <c r="BR170" s="371">
        <f>SUM(BMH:SOS!BR170)</f>
        <v>0</v>
      </c>
      <c r="BS170" s="371">
        <f>SUM(BMH:SOS!BS170)</f>
        <v>0</v>
      </c>
      <c r="BT170" s="371">
        <f>SUM(BMH:SOS!BT170)</f>
        <v>0</v>
      </c>
      <c r="BU170" s="371">
        <f>SUM(BMH:SOS!BU170)</f>
        <v>0</v>
      </c>
      <c r="BV170" s="371">
        <f>SUM(BMH:SOS!BV170)</f>
        <v>0</v>
      </c>
      <c r="BW170" s="371">
        <f t="shared" si="142"/>
        <v>0</v>
      </c>
      <c r="BX170" s="371"/>
      <c r="BY170" s="371">
        <f>SUM(BMH:SOS!BY170)</f>
        <v>0</v>
      </c>
      <c r="BZ170" s="371">
        <f t="shared" si="143"/>
        <v>0</v>
      </c>
      <c r="CA170" s="331"/>
      <c r="CB170" s="331"/>
      <c r="CC170" s="331"/>
      <c r="CD170" s="331"/>
      <c r="CE170" s="331"/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27.6" x14ac:dyDescent="0.3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v>0</v>
      </c>
      <c r="F171" s="256">
        <v>0</v>
      </c>
      <c r="G171" s="256">
        <v>0</v>
      </c>
      <c r="H171" s="256">
        <v>0</v>
      </c>
      <c r="I171" s="260">
        <f t="shared" si="146"/>
        <v>0</v>
      </c>
      <c r="J171" s="256"/>
      <c r="K171" s="256">
        <v>0</v>
      </c>
      <c r="L171" s="256">
        <f t="shared" si="147"/>
        <v>0</v>
      </c>
      <c r="M171" s="256">
        <v>0</v>
      </c>
      <c r="N171" s="256">
        <v>0</v>
      </c>
      <c r="O171" s="256"/>
      <c r="P171" s="256">
        <f>SUM(BMH:SOS!P171)</f>
        <v>0</v>
      </c>
      <c r="Q171" s="256">
        <f>SUM(BMH:SOS!Q171)</f>
        <v>0</v>
      </c>
      <c r="R171" s="256">
        <f>SUM(BMH:SOS!R171)</f>
        <v>0</v>
      </c>
      <c r="S171" s="256">
        <f>SUM(BMH:SOS!S171)</f>
        <v>0</v>
      </c>
      <c r="T171" s="256">
        <v>0</v>
      </c>
      <c r="U171" s="256">
        <f>SUM(BMH:SOS!U171)</f>
        <v>0</v>
      </c>
      <c r="V171" s="256">
        <v>0</v>
      </c>
      <c r="W171" s="256">
        <f t="shared" si="134"/>
        <v>0</v>
      </c>
      <c r="X171" s="256"/>
      <c r="Y171" s="256">
        <f>SUM(BMH:SOS!Y171)</f>
        <v>0</v>
      </c>
      <c r="Z171" s="256">
        <f t="shared" si="135"/>
        <v>0</v>
      </c>
      <c r="AA171" s="256">
        <f>SUM(BMH:SOS!AA171)</f>
        <v>0</v>
      </c>
      <c r="AB171" s="256">
        <v>0</v>
      </c>
      <c r="AC171" s="256">
        <f>SUM(BMH:SOS!AC171)</f>
        <v>0</v>
      </c>
      <c r="AD171" s="256">
        <f>SUM(BMH:SOS!AD171)</f>
        <v>0</v>
      </c>
      <c r="AE171" s="256">
        <f t="shared" si="136"/>
        <v>0</v>
      </c>
      <c r="AF171" s="256"/>
      <c r="AG171" s="256">
        <f>SUM(BMH:SOS!AG171)</f>
        <v>0</v>
      </c>
      <c r="AH171" s="256">
        <f t="shared" si="137"/>
        <v>0</v>
      </c>
      <c r="AI171" s="256">
        <v>0</v>
      </c>
      <c r="AJ171" s="256">
        <v>0</v>
      </c>
      <c r="AK171" s="256">
        <v>0</v>
      </c>
      <c r="AL171" s="256">
        <v>0</v>
      </c>
      <c r="AM171" s="256">
        <v>0</v>
      </c>
      <c r="AN171" s="256">
        <v>0</v>
      </c>
      <c r="AO171" s="371">
        <v>0</v>
      </c>
      <c r="AP171" s="371">
        <v>0</v>
      </c>
      <c r="AQ171" s="371">
        <v>0</v>
      </c>
      <c r="AR171" s="371">
        <v>0</v>
      </c>
      <c r="AS171" s="371">
        <f t="shared" si="150"/>
        <v>0</v>
      </c>
      <c r="AT171" s="371"/>
      <c r="AU171" s="371">
        <v>0</v>
      </c>
      <c r="AV171" s="371">
        <f t="shared" si="151"/>
        <v>0</v>
      </c>
      <c r="AW171" s="371">
        <f>SUM(BMH:SOS!AW171)</f>
        <v>0</v>
      </c>
      <c r="AX171" s="371">
        <f>SUM(BMH:SOS!AX171)</f>
        <v>0</v>
      </c>
      <c r="AY171" s="371">
        <f>SUM(BMH:SOS!AY171)</f>
        <v>0</v>
      </c>
      <c r="AZ171" s="371">
        <f>SUM(BMH:SOS!AZ171)</f>
        <v>0</v>
      </c>
      <c r="BA171" s="371">
        <f t="shared" si="138"/>
        <v>0</v>
      </c>
      <c r="BB171" s="371"/>
      <c r="BC171" s="371">
        <f>SUM(BMH:SOS!BC171)</f>
        <v>0</v>
      </c>
      <c r="BD171" s="371">
        <f t="shared" si="139"/>
        <v>0</v>
      </c>
      <c r="BE171" s="371">
        <f>SUM(BMH:SOS!BE171)</f>
        <v>0</v>
      </c>
      <c r="BF171" s="371">
        <f>SUM(BMH:SOS!BF171)</f>
        <v>0</v>
      </c>
      <c r="BG171" s="371">
        <f>SUM(BMH:SOS!BG171)</f>
        <v>0</v>
      </c>
      <c r="BH171" s="371">
        <f>SUM(BMH:SOS!BH171)</f>
        <v>0</v>
      </c>
      <c r="BI171" s="371">
        <f t="shared" si="140"/>
        <v>0</v>
      </c>
      <c r="BJ171" s="371"/>
      <c r="BK171" s="371">
        <f>SUM(BMH:SOS!BK171)</f>
        <v>0</v>
      </c>
      <c r="BL171" s="371">
        <f t="shared" si="141"/>
        <v>0</v>
      </c>
      <c r="BM171" s="371" t="e">
        <f>SUM(BMH:SOS!BM171)</f>
        <v>#DIV/0!</v>
      </c>
      <c r="BN171" s="371" t="e">
        <f>SUM(BMH:SOS!BN171)</f>
        <v>#DIV/0!</v>
      </c>
      <c r="BO171" s="371">
        <f>SUM(BMH:SOS!BO171)</f>
        <v>0</v>
      </c>
      <c r="BP171" s="371">
        <f>SUM(BMH:SOS!BP171)</f>
        <v>0</v>
      </c>
      <c r="BQ171" s="371" t="e">
        <f>SUM(BMH:SOS!BQ171)</f>
        <v>#DIV/0!</v>
      </c>
      <c r="BR171" s="371">
        <f>SUM(BMH:SOS!BR171)</f>
        <v>0</v>
      </c>
      <c r="BS171" s="371">
        <f>SUM(BMH:SOS!BS171)</f>
        <v>0</v>
      </c>
      <c r="BT171" s="371">
        <f>SUM(BMH:SOS!BT171)</f>
        <v>0</v>
      </c>
      <c r="BU171" s="371">
        <f>SUM(BMH:SOS!BU171)</f>
        <v>0</v>
      </c>
      <c r="BV171" s="371">
        <f>SUM(BMH:SOS!BV171)</f>
        <v>0</v>
      </c>
      <c r="BW171" s="371">
        <f t="shared" si="142"/>
        <v>0</v>
      </c>
      <c r="BX171" s="371"/>
      <c r="BY171" s="371">
        <f>SUM(BMH:SOS!BY171)</f>
        <v>0</v>
      </c>
      <c r="BZ171" s="371">
        <f t="shared" si="143"/>
        <v>0</v>
      </c>
      <c r="CA171" s="330"/>
      <c r="CB171" s="330"/>
      <c r="CC171" s="330"/>
      <c r="CD171" s="330"/>
      <c r="CE171" s="330"/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27.6" x14ac:dyDescent="0.3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v>0</v>
      </c>
      <c r="F172" s="256">
        <v>0</v>
      </c>
      <c r="G172" s="256">
        <v>0</v>
      </c>
      <c r="H172" s="256">
        <v>0</v>
      </c>
      <c r="I172" s="260">
        <f t="shared" si="146"/>
        <v>0</v>
      </c>
      <c r="J172" s="256"/>
      <c r="K172" s="256">
        <v>0</v>
      </c>
      <c r="L172" s="256">
        <f t="shared" si="147"/>
        <v>0</v>
      </c>
      <c r="M172" s="256">
        <v>0</v>
      </c>
      <c r="N172" s="256">
        <v>0</v>
      </c>
      <c r="O172" s="256"/>
      <c r="P172" s="256">
        <f>SUM(BMH:SOS!P172)</f>
        <v>0</v>
      </c>
      <c r="Q172" s="256">
        <f>SUM(BMH:SOS!Q172)</f>
        <v>0</v>
      </c>
      <c r="R172" s="256">
        <f>SUM(BMH:SOS!R172)</f>
        <v>0</v>
      </c>
      <c r="S172" s="256">
        <f>SUM(BMH:SOS!S172)</f>
        <v>0</v>
      </c>
      <c r="T172" s="256">
        <f>SUM(BMH:SOS!T172)</f>
        <v>0</v>
      </c>
      <c r="U172" s="256">
        <f>SUM(BMH:SOS!U172)</f>
        <v>0</v>
      </c>
      <c r="V172" s="256">
        <v>0</v>
      </c>
      <c r="W172" s="256">
        <f>SUM(S172:V172)</f>
        <v>0</v>
      </c>
      <c r="X172" s="256"/>
      <c r="Y172" s="256">
        <f>SUM(BMH:SOS!Y172)</f>
        <v>0</v>
      </c>
      <c r="Z172" s="256">
        <f t="shared" si="135"/>
        <v>0</v>
      </c>
      <c r="AA172" s="256">
        <f>SUM(BMH:SOS!AA172)</f>
        <v>0</v>
      </c>
      <c r="AB172" s="256">
        <f>SUM(BMH:SOS!AB172)</f>
        <v>0</v>
      </c>
      <c r="AC172" s="256">
        <f>SUM(BMH:SOS!AC172)</f>
        <v>0</v>
      </c>
      <c r="AD172" s="256">
        <f>SUM(BMH:SOS!AD172)</f>
        <v>0</v>
      </c>
      <c r="AE172" s="256">
        <f t="shared" si="136"/>
        <v>0</v>
      </c>
      <c r="AF172" s="256"/>
      <c r="AG172" s="256">
        <f>SUM(BMH:SOS!AG172)</f>
        <v>0</v>
      </c>
      <c r="AH172" s="256">
        <f t="shared" si="137"/>
        <v>0</v>
      </c>
      <c r="AI172" s="256">
        <v>0</v>
      </c>
      <c r="AJ172" s="256">
        <v>0</v>
      </c>
      <c r="AK172" s="256">
        <v>0</v>
      </c>
      <c r="AL172" s="256">
        <v>0</v>
      </c>
      <c r="AM172" s="256">
        <v>0</v>
      </c>
      <c r="AN172" s="256">
        <v>0</v>
      </c>
      <c r="AO172" s="371">
        <v>0</v>
      </c>
      <c r="AP172" s="371">
        <v>0</v>
      </c>
      <c r="AQ172" s="371">
        <v>0</v>
      </c>
      <c r="AR172" s="371">
        <v>0</v>
      </c>
      <c r="AS172" s="371">
        <f t="shared" si="150"/>
        <v>0</v>
      </c>
      <c r="AT172" s="371"/>
      <c r="AU172" s="371">
        <v>0</v>
      </c>
      <c r="AV172" s="371">
        <f t="shared" si="151"/>
        <v>0</v>
      </c>
      <c r="AW172" s="371">
        <f>SUM(BMH:SOS!AW172)</f>
        <v>0</v>
      </c>
      <c r="AX172" s="371">
        <f>SUM(BMH:SOS!AX172)</f>
        <v>0</v>
      </c>
      <c r="AY172" s="371">
        <f>SUM(BMH:SOS!AY172)</f>
        <v>0</v>
      </c>
      <c r="AZ172" s="371">
        <f>SUM(BMH:SOS!AZ172)</f>
        <v>0</v>
      </c>
      <c r="BA172" s="371">
        <f t="shared" si="138"/>
        <v>0</v>
      </c>
      <c r="BB172" s="371"/>
      <c r="BC172" s="371">
        <f>SUM(BMH:SOS!BC172)</f>
        <v>0</v>
      </c>
      <c r="BD172" s="371">
        <f t="shared" si="139"/>
        <v>0</v>
      </c>
      <c r="BE172" s="371">
        <f>SUM(BMH:SOS!BE172)</f>
        <v>0</v>
      </c>
      <c r="BF172" s="371">
        <f>SUM(BMH:SOS!BF172)</f>
        <v>0</v>
      </c>
      <c r="BG172" s="371">
        <f>SUM(BMH:SOS!BG172)</f>
        <v>0</v>
      </c>
      <c r="BH172" s="371">
        <f>SUM(BMH:SOS!BH172)</f>
        <v>0</v>
      </c>
      <c r="BI172" s="371">
        <f t="shared" si="140"/>
        <v>0</v>
      </c>
      <c r="BJ172" s="371"/>
      <c r="BK172" s="371">
        <f>SUM(BMH:SOS!BK172)</f>
        <v>0</v>
      </c>
      <c r="BL172" s="371">
        <f t="shared" si="141"/>
        <v>0</v>
      </c>
      <c r="BM172" s="371" t="e">
        <f>SUM(BMH:SOS!BM172)</f>
        <v>#DIV/0!</v>
      </c>
      <c r="BN172" s="371" t="e">
        <f>SUM(BMH:SOS!BN172)</f>
        <v>#DIV/0!</v>
      </c>
      <c r="BO172" s="371">
        <f>SUM(BMH:SOS!BO172)</f>
        <v>0</v>
      </c>
      <c r="BP172" s="371">
        <f>SUM(BMH:SOS!BP172)</f>
        <v>0</v>
      </c>
      <c r="BQ172" s="371" t="e">
        <f>SUM(BMH:SOS!BQ172)</f>
        <v>#DIV/0!</v>
      </c>
      <c r="BR172" s="371">
        <f>SUM(BMH:SOS!BR172)</f>
        <v>0</v>
      </c>
      <c r="BS172" s="371">
        <f>SUM(BMH:SOS!BS172)</f>
        <v>0</v>
      </c>
      <c r="BT172" s="371">
        <f>SUM(BMH:SOS!BT172)</f>
        <v>0</v>
      </c>
      <c r="BU172" s="371">
        <f>SUM(BMH:SOS!BU172)</f>
        <v>0</v>
      </c>
      <c r="BV172" s="371">
        <f>SUM(BMH:SOS!BV172)</f>
        <v>0</v>
      </c>
      <c r="BW172" s="371">
        <f t="shared" si="142"/>
        <v>0</v>
      </c>
      <c r="BX172" s="371"/>
      <c r="BY172" s="371">
        <f>SUM(BMH:SOS!BY172)</f>
        <v>0</v>
      </c>
      <c r="BZ172" s="371">
        <f t="shared" si="143"/>
        <v>0</v>
      </c>
      <c r="CA172" s="330"/>
      <c r="CB172" s="330"/>
      <c r="CC172" s="330"/>
      <c r="CD172" s="330"/>
      <c r="CE172" s="330"/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160">SUM(F140,F143,F150:F152,F156:F159,F161:F172)</f>
        <v>40</v>
      </c>
      <c r="G173" s="367">
        <f t="shared" si="160"/>
        <v>11</v>
      </c>
      <c r="H173" s="367">
        <f t="shared" si="160"/>
        <v>7</v>
      </c>
      <c r="I173" s="367">
        <f t="shared" si="160"/>
        <v>58</v>
      </c>
      <c r="J173" s="367">
        <f t="shared" si="160"/>
        <v>0</v>
      </c>
      <c r="K173" s="367">
        <f t="shared" si="160"/>
        <v>58</v>
      </c>
      <c r="L173" s="367">
        <f t="shared" si="160"/>
        <v>58</v>
      </c>
      <c r="M173" s="367">
        <f t="shared" si="160"/>
        <v>900</v>
      </c>
      <c r="N173" s="367">
        <f t="shared" si="160"/>
        <v>45</v>
      </c>
      <c r="O173" s="367">
        <f t="shared" si="160"/>
        <v>0</v>
      </c>
      <c r="P173" s="367">
        <f>SUM(P140,P143,P150:P152,P156:P159,P161:P172)</f>
        <v>12676</v>
      </c>
      <c r="Q173" s="367">
        <f t="shared" ref="Q173:BZ173" si="161">SUM(Q140,Q143,Q150:Q152,Q156:Q159,Q161:Q172)</f>
        <v>12565</v>
      </c>
      <c r="R173" s="367">
        <f t="shared" si="161"/>
        <v>25241</v>
      </c>
      <c r="S173" s="367">
        <f t="shared" si="161"/>
        <v>3</v>
      </c>
      <c r="T173" s="367">
        <f t="shared" si="161"/>
        <v>12</v>
      </c>
      <c r="U173" s="367">
        <f t="shared" si="161"/>
        <v>17</v>
      </c>
      <c r="V173" s="367">
        <f t="shared" si="161"/>
        <v>8</v>
      </c>
      <c r="W173" s="367">
        <f t="shared" si="161"/>
        <v>40</v>
      </c>
      <c r="X173" s="367">
        <f t="shared" si="161"/>
        <v>0</v>
      </c>
      <c r="Y173" s="367">
        <f t="shared" si="161"/>
        <v>40</v>
      </c>
      <c r="Z173" s="367">
        <f t="shared" si="161"/>
        <v>40</v>
      </c>
      <c r="AA173" s="367">
        <f t="shared" si="161"/>
        <v>13</v>
      </c>
      <c r="AB173" s="367">
        <f t="shared" si="161"/>
        <v>30</v>
      </c>
      <c r="AC173" s="367">
        <f t="shared" si="161"/>
        <v>5</v>
      </c>
      <c r="AD173" s="367">
        <f t="shared" si="161"/>
        <v>1</v>
      </c>
      <c r="AE173" s="256">
        <f t="shared" si="136"/>
        <v>49</v>
      </c>
      <c r="AF173" s="367">
        <f t="shared" si="161"/>
        <v>0</v>
      </c>
      <c r="AG173" s="367">
        <f t="shared" si="161"/>
        <v>49</v>
      </c>
      <c r="AH173" s="367">
        <f t="shared" si="161"/>
        <v>49</v>
      </c>
      <c r="AI173" s="367">
        <f t="shared" si="161"/>
        <v>0</v>
      </c>
      <c r="AJ173" s="367">
        <f t="shared" si="161"/>
        <v>0</v>
      </c>
      <c r="AK173" s="367">
        <f t="shared" si="161"/>
        <v>0</v>
      </c>
      <c r="AL173" s="367">
        <f t="shared" si="161"/>
        <v>0</v>
      </c>
      <c r="AM173" s="367">
        <f t="shared" si="161"/>
        <v>0</v>
      </c>
      <c r="AN173" s="367">
        <f t="shared" si="161"/>
        <v>0</v>
      </c>
      <c r="AO173" s="367">
        <f t="shared" si="161"/>
        <v>0.25865051903114189</v>
      </c>
      <c r="AP173" s="367">
        <f t="shared" si="161"/>
        <v>93.906002847259501</v>
      </c>
      <c r="AQ173" s="367">
        <f t="shared" si="161"/>
        <v>117.95836744817997</v>
      </c>
      <c r="AR173" s="367">
        <f t="shared" si="161"/>
        <v>205.0616511855294</v>
      </c>
      <c r="AS173" s="367">
        <f t="shared" si="161"/>
        <v>417.18467200000003</v>
      </c>
      <c r="AT173" s="367">
        <f t="shared" si="161"/>
        <v>0</v>
      </c>
      <c r="AU173" s="367">
        <f t="shared" si="161"/>
        <v>417.18467200000003</v>
      </c>
      <c r="AV173" s="367">
        <f t="shared" si="161"/>
        <v>417.18467200000003</v>
      </c>
      <c r="AW173" s="369">
        <f t="shared" si="161"/>
        <v>1.925</v>
      </c>
      <c r="AX173" s="369">
        <f t="shared" si="161"/>
        <v>23.351666666666663</v>
      </c>
      <c r="AY173" s="369">
        <f t="shared" si="161"/>
        <v>73.593333333333334</v>
      </c>
      <c r="AZ173" s="369">
        <f t="shared" si="161"/>
        <v>35.185000000000002</v>
      </c>
      <c r="BA173" s="369">
        <f t="shared" si="138"/>
        <v>134.05500000000001</v>
      </c>
      <c r="BB173" s="369">
        <f t="shared" si="161"/>
        <v>0</v>
      </c>
      <c r="BC173" s="369">
        <f t="shared" si="161"/>
        <v>134.05500000000001</v>
      </c>
      <c r="BD173" s="369">
        <f t="shared" si="161"/>
        <v>134.05500000000001</v>
      </c>
      <c r="BE173" s="369">
        <f t="shared" si="161"/>
        <v>6.8750000000000009</v>
      </c>
      <c r="BF173" s="369">
        <f t="shared" si="161"/>
        <v>78.127499999999998</v>
      </c>
      <c r="BG173" s="369">
        <f t="shared" si="161"/>
        <v>4.2</v>
      </c>
      <c r="BH173" s="369">
        <f t="shared" si="161"/>
        <v>0</v>
      </c>
      <c r="BI173" s="341">
        <f t="shared" si="140"/>
        <v>89.202500000000001</v>
      </c>
      <c r="BJ173" s="369">
        <f t="shared" si="161"/>
        <v>0</v>
      </c>
      <c r="BK173" s="369">
        <f t="shared" si="161"/>
        <v>89.202500000000001</v>
      </c>
      <c r="BL173" s="369">
        <f t="shared" si="161"/>
        <v>89.202500000000001</v>
      </c>
      <c r="BM173" s="369" t="e">
        <f t="shared" si="161"/>
        <v>#DIV/0!</v>
      </c>
      <c r="BN173" s="369" t="e">
        <f t="shared" si="161"/>
        <v>#DIV/0!</v>
      </c>
      <c r="BO173" s="369" t="e">
        <f t="shared" si="161"/>
        <v>#DIV/0!</v>
      </c>
      <c r="BP173" s="369">
        <f t="shared" si="161"/>
        <v>0</v>
      </c>
      <c r="BQ173" s="369" t="e">
        <f t="shared" si="161"/>
        <v>#DIV/0!</v>
      </c>
      <c r="BR173" s="369">
        <f t="shared" si="161"/>
        <v>461.9</v>
      </c>
      <c r="BS173" s="369">
        <f t="shared" si="161"/>
        <v>7.8750000000000009</v>
      </c>
      <c r="BT173" s="369">
        <f t="shared" si="161"/>
        <v>71.279599999999988</v>
      </c>
      <c r="BU173" s="369">
        <f t="shared" si="161"/>
        <v>4.2</v>
      </c>
      <c r="BV173" s="369">
        <f t="shared" si="161"/>
        <v>0</v>
      </c>
      <c r="BW173" s="369">
        <f t="shared" si="142"/>
        <v>83.354599999999991</v>
      </c>
      <c r="BX173" s="369">
        <f t="shared" si="161"/>
        <v>0</v>
      </c>
      <c r="BY173" s="369">
        <f t="shared" si="161"/>
        <v>83.354600000000005</v>
      </c>
      <c r="BZ173" s="369">
        <f t="shared" si="161"/>
        <v>83.354600000000005</v>
      </c>
    </row>
    <row r="174" spans="1:94" s="368" customFormat="1" x14ac:dyDescent="0.3">
      <c r="A174" s="379" t="s">
        <v>371</v>
      </c>
      <c r="E174" s="368">
        <f>SUM(E29,E45,E71,E106,E120,E136,E173)</f>
        <v>2073</v>
      </c>
      <c r="F174" s="368">
        <f t="shared" ref="F174:N174" si="162">SUM(F29,F45,F71,F106,F120,F136,F173)</f>
        <v>10683</v>
      </c>
      <c r="G174" s="368">
        <f t="shared" si="162"/>
        <v>14644</v>
      </c>
      <c r="H174" s="368">
        <f t="shared" si="162"/>
        <v>22065.931777378813</v>
      </c>
      <c r="I174" s="368">
        <f t="shared" ref="I174" si="163">SUM(E174:H174)</f>
        <v>49465.931777378813</v>
      </c>
      <c r="J174" s="368">
        <f t="shared" si="162"/>
        <v>0</v>
      </c>
      <c r="K174" s="368">
        <f t="shared" si="162"/>
        <v>49466</v>
      </c>
      <c r="L174" s="368">
        <f t="shared" si="162"/>
        <v>49466</v>
      </c>
      <c r="M174" s="368">
        <f t="shared" si="162"/>
        <v>923</v>
      </c>
      <c r="N174" s="368">
        <f t="shared" si="162"/>
        <v>450</v>
      </c>
      <c r="P174" s="368">
        <f>SUM(P29,P45,P71,P106,P120,P136,P173)</f>
        <v>327566.40000000002</v>
      </c>
      <c r="Q174" s="368">
        <f t="shared" ref="Q174:CB174" si="164">SUM(Q29,Q45,Q71,Q106,Q120,Q136,Q173)</f>
        <v>468096</v>
      </c>
      <c r="R174" s="368">
        <f t="shared" si="164"/>
        <v>795662.4</v>
      </c>
      <c r="S174" s="368">
        <f t="shared" si="164"/>
        <v>717</v>
      </c>
      <c r="T174" s="368">
        <f t="shared" si="164"/>
        <v>28956.9</v>
      </c>
      <c r="U174" s="368">
        <f t="shared" si="164"/>
        <v>125467.1</v>
      </c>
      <c r="V174" s="368">
        <f t="shared" si="164"/>
        <v>103933</v>
      </c>
      <c r="W174" s="368">
        <f t="shared" si="164"/>
        <v>258844</v>
      </c>
      <c r="X174" s="368">
        <f t="shared" si="164"/>
        <v>0</v>
      </c>
      <c r="Y174" s="368">
        <f t="shared" si="164"/>
        <v>258844</v>
      </c>
      <c r="Z174" s="368">
        <f t="shared" si="164"/>
        <v>258844</v>
      </c>
      <c r="AA174" s="368">
        <f t="shared" si="164"/>
        <v>1929</v>
      </c>
      <c r="AB174" s="368">
        <f t="shared" si="164"/>
        <v>193199</v>
      </c>
      <c r="AC174" s="368">
        <f t="shared" si="164"/>
        <v>5</v>
      </c>
      <c r="AD174" s="368">
        <f t="shared" si="164"/>
        <v>1</v>
      </c>
      <c r="AE174" s="368">
        <f t="shared" si="164"/>
        <v>195134</v>
      </c>
      <c r="AF174" s="368">
        <f t="shared" si="164"/>
        <v>0</v>
      </c>
      <c r="AG174" s="368">
        <f t="shared" si="164"/>
        <v>195134</v>
      </c>
      <c r="AH174" s="368">
        <f t="shared" si="164"/>
        <v>195134</v>
      </c>
      <c r="AI174" s="368">
        <f t="shared" si="164"/>
        <v>0</v>
      </c>
      <c r="AJ174" s="368">
        <f t="shared" si="164"/>
        <v>0</v>
      </c>
      <c r="AK174" s="368">
        <f t="shared" si="164"/>
        <v>0</v>
      </c>
      <c r="AL174" s="368">
        <f t="shared" si="164"/>
        <v>0</v>
      </c>
      <c r="AM174" s="368">
        <f t="shared" si="164"/>
        <v>0</v>
      </c>
      <c r="AN174" s="368">
        <f t="shared" si="164"/>
        <v>0</v>
      </c>
      <c r="AO174" s="368">
        <f t="shared" si="164"/>
        <v>324.55211897407526</v>
      </c>
      <c r="AP174" s="368">
        <f t="shared" si="164"/>
        <v>1075.6280396589257</v>
      </c>
      <c r="AQ174" s="368">
        <f t="shared" si="164"/>
        <v>1476.9563917288583</v>
      </c>
      <c r="AR174" s="368">
        <f t="shared" si="164"/>
        <v>3006.8069106912153</v>
      </c>
      <c r="AS174" s="368">
        <f t="shared" si="164"/>
        <v>5883.9434610530752</v>
      </c>
      <c r="AT174" s="368">
        <f t="shared" si="164"/>
        <v>0</v>
      </c>
      <c r="AU174" s="368">
        <f t="shared" si="164"/>
        <v>5883.9434610530761</v>
      </c>
      <c r="AV174" s="368">
        <f t="shared" si="164"/>
        <v>5883.9434610530761</v>
      </c>
      <c r="AW174" s="370">
        <f t="shared" si="164"/>
        <v>144.87988911392404</v>
      </c>
      <c r="AX174" s="370">
        <f t="shared" si="164"/>
        <v>1530.8970552194091</v>
      </c>
      <c r="AY174" s="370">
        <f t="shared" si="164"/>
        <v>2565.594853333333</v>
      </c>
      <c r="AZ174" s="370">
        <f t="shared" si="164"/>
        <v>2569.4428533333326</v>
      </c>
      <c r="BA174" s="370">
        <f t="shared" si="164"/>
        <v>6810.8146510000006</v>
      </c>
      <c r="BB174" s="370">
        <f t="shared" si="164"/>
        <v>0</v>
      </c>
      <c r="BC174" s="370">
        <f t="shared" si="164"/>
        <v>6810.8146510000006</v>
      </c>
      <c r="BD174" s="370">
        <f t="shared" si="164"/>
        <v>6810.8146510000006</v>
      </c>
      <c r="BE174" s="370">
        <f t="shared" si="164"/>
        <v>166.85988911392405</v>
      </c>
      <c r="BF174" s="370">
        <f t="shared" si="164"/>
        <v>2478.6827218860758</v>
      </c>
      <c r="BG174" s="370">
        <f t="shared" si="164"/>
        <v>4.2</v>
      </c>
      <c r="BH174" s="370">
        <f t="shared" si="164"/>
        <v>0</v>
      </c>
      <c r="BI174" s="370">
        <f t="shared" si="164"/>
        <v>2649.7426109999997</v>
      </c>
      <c r="BJ174" s="370">
        <f t="shared" si="164"/>
        <v>0</v>
      </c>
      <c r="BK174" s="370">
        <f>SUM(BK29,BK45,BK71,BK106,BK120,BK136,BK173)</f>
        <v>2649.7426109999997</v>
      </c>
      <c r="BL174" s="370">
        <f t="shared" si="164"/>
        <v>2649.7426109999997</v>
      </c>
      <c r="BM174" s="370" t="e">
        <f t="shared" si="164"/>
        <v>#DIV/0!</v>
      </c>
      <c r="BN174" s="370" t="e">
        <f t="shared" si="164"/>
        <v>#DIV/0!</v>
      </c>
      <c r="BO174" s="370" t="e">
        <f t="shared" si="164"/>
        <v>#DIV/0!</v>
      </c>
      <c r="BP174" s="370">
        <f t="shared" si="164"/>
        <v>0</v>
      </c>
      <c r="BQ174" s="370" t="e">
        <f t="shared" si="164"/>
        <v>#DIV/0!</v>
      </c>
      <c r="BR174" s="370">
        <f t="shared" si="164"/>
        <v>1566.1001649372747</v>
      </c>
      <c r="BS174" s="370">
        <f t="shared" si="164"/>
        <v>129.22099600000001</v>
      </c>
      <c r="BT174" s="370">
        <f t="shared" si="164"/>
        <v>2479.1288379156003</v>
      </c>
      <c r="BU174" s="370">
        <f t="shared" si="164"/>
        <v>5.1000000000000005</v>
      </c>
      <c r="BV174" s="370">
        <f t="shared" si="164"/>
        <v>0</v>
      </c>
      <c r="BW174" s="370">
        <f t="shared" si="164"/>
        <v>2613.4498339156012</v>
      </c>
      <c r="BX174" s="370">
        <f t="shared" si="164"/>
        <v>0</v>
      </c>
      <c r="BY174" s="370">
        <f t="shared" si="164"/>
        <v>2613.4498339156012</v>
      </c>
      <c r="BZ174" s="370">
        <f>SUM(BZ29,BZ45,BZ71,BZ106,BZ120,BZ136,BZ173)</f>
        <v>2613.4498339156012</v>
      </c>
      <c r="CA174" s="368">
        <f t="shared" si="164"/>
        <v>0</v>
      </c>
      <c r="CB174" s="368">
        <f t="shared" si="164"/>
        <v>0</v>
      </c>
      <c r="CC174" s="368">
        <f t="shared" ref="CC174:CF174" si="165">SUM(CC29,CC45,CC71,CC106,CC120,CC136,CC173)</f>
        <v>0</v>
      </c>
      <c r="CD174" s="368">
        <f t="shared" si="165"/>
        <v>0</v>
      </c>
      <c r="CE174" s="368">
        <f t="shared" si="165"/>
        <v>0</v>
      </c>
      <c r="CF174" s="368">
        <f t="shared" si="165"/>
        <v>0</v>
      </c>
    </row>
    <row r="194" spans="44:44" x14ac:dyDescent="0.25">
      <c r="AR194" s="337">
        <f>AR1904+AP172+AQ173</f>
        <v>117.95836744817997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AN3" activePane="bottomRight" state="frozen"/>
      <selection pane="topRight" activeCell="B1" sqref="B1"/>
      <selection pane="bottomLeft" activeCell="A3" sqref="A3"/>
      <selection pane="bottomRight" activeCell="Z2" sqref="Z1:Z1048576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2" width="11.5546875" style="100" customWidth="1"/>
    <col min="23" max="23" width="10" style="100" customWidth="1"/>
    <col min="24" max="24" width="8.44140625" style="100" customWidth="1"/>
    <col min="25" max="25" width="11.88671875" style="100" customWidth="1"/>
    <col min="26" max="26" width="11.6640625" style="100" customWidth="1"/>
    <col min="27" max="27" width="8.109375" style="100" customWidth="1"/>
    <col min="28" max="28" width="11.33203125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8" style="100" customWidth="1"/>
    <col min="45" max="45" width="15" style="99" customWidth="1"/>
    <col min="46" max="46" width="16.88671875" style="100" customWidth="1"/>
    <col min="47" max="47" width="20.5546875" style="100" customWidth="1"/>
    <col min="48" max="56" width="17.6640625" style="100" customWidth="1"/>
    <col min="57" max="64" width="13.44140625" style="100" customWidth="1"/>
    <col min="65" max="70" width="17.6640625" style="100" hidden="1" customWidth="1"/>
    <col min="71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20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0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39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0</v>
      </c>
      <c r="H7" s="349">
        <f t="shared" si="0"/>
        <v>525</v>
      </c>
      <c r="I7" s="349"/>
      <c r="J7" s="349">
        <f t="shared" si="0"/>
        <v>0</v>
      </c>
      <c r="K7" s="349">
        <f>SUM(K8:K19)</f>
        <v>525</v>
      </c>
      <c r="L7" s="349">
        <f t="shared" si="0"/>
        <v>525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7</v>
      </c>
      <c r="U7" s="349">
        <f t="shared" si="0"/>
        <v>0</v>
      </c>
      <c r="V7" s="349">
        <f t="shared" si="0"/>
        <v>544</v>
      </c>
      <c r="W7" s="349"/>
      <c r="X7" s="349"/>
      <c r="Y7" s="349"/>
      <c r="Z7" s="349">
        <f t="shared" si="0"/>
        <v>551</v>
      </c>
      <c r="AA7" s="349">
        <f t="shared" si="0"/>
        <v>0</v>
      </c>
      <c r="AB7" s="349">
        <f t="shared" si="0"/>
        <v>244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244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E8+F8+G8+H8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7</v>
      </c>
      <c r="U8" s="28">
        <v>0</v>
      </c>
      <c r="V8" s="28">
        <v>0</v>
      </c>
      <c r="W8" s="28">
        <f>SUM(S8:V8)</f>
        <v>7</v>
      </c>
      <c r="X8" s="28">
        <v>0</v>
      </c>
      <c r="Y8" s="28">
        <v>7</v>
      </c>
      <c r="Z8" s="28">
        <f>X8+Y8</f>
        <v>7</v>
      </c>
      <c r="AA8" s="28">
        <v>0</v>
      </c>
      <c r="AB8" s="28">
        <v>7</v>
      </c>
      <c r="AC8" s="28">
        <v>0</v>
      </c>
      <c r="AD8" s="28">
        <v>0</v>
      </c>
      <c r="AE8" s="28">
        <f>SUM(AA8:AD8)</f>
        <v>7</v>
      </c>
      <c r="AF8" s="28">
        <v>0</v>
      </c>
      <c r="AG8" s="28">
        <v>7</v>
      </c>
      <c r="AH8" s="28">
        <f>AF8+AG8</f>
        <v>7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91">
        <f>AO8+AP8+AQ8+AR8</f>
        <v>0</v>
      </c>
      <c r="AT8" s="91">
        <v>0</v>
      </c>
      <c r="AU8" s="91">
        <v>0</v>
      </c>
      <c r="AV8" s="91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91">
        <f t="shared" ref="BD8:BD51" si="2"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3">E9+F9+G9+H9</f>
        <v>0</v>
      </c>
      <c r="J9" s="28">
        <v>0</v>
      </c>
      <c r="K9" s="28">
        <v>0</v>
      </c>
      <c r="L9" s="28">
        <f t="shared" ref="L9:L82" si="4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5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6">SUM(S9:V9)</f>
        <v>0</v>
      </c>
      <c r="X9" s="28">
        <v>0</v>
      </c>
      <c r="Y9" s="28">
        <v>0</v>
      </c>
      <c r="Z9" s="28">
        <f t="shared" ref="Z9:Z72" si="7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8">SUM(AA9:AD9)</f>
        <v>0</v>
      </c>
      <c r="AF9" s="28">
        <v>0</v>
      </c>
      <c r="AG9" s="28">
        <v>0</v>
      </c>
      <c r="AH9" s="28">
        <f t="shared" ref="AH9:AH72" si="9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91">
        <f t="shared" ref="AS9:AS76" si="10">AO9+AP9+AQ9+AR9</f>
        <v>0</v>
      </c>
      <c r="AT9" s="91">
        <v>0</v>
      </c>
      <c r="AU9" s="91">
        <v>0</v>
      </c>
      <c r="AV9" s="91">
        <f t="shared" ref="AV9:AV82" si="11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2">SUM(AW9:AZ9)</f>
        <v>0</v>
      </c>
      <c r="BB9" s="28">
        <v>0</v>
      </c>
      <c r="BC9" s="28">
        <v>0</v>
      </c>
      <c r="BD9" s="91">
        <f t="shared" si="2"/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17</v>
      </c>
      <c r="I10" s="28">
        <f t="shared" si="3"/>
        <v>17</v>
      </c>
      <c r="J10" s="28">
        <v>0</v>
      </c>
      <c r="K10" s="28">
        <v>17</v>
      </c>
      <c r="L10" s="28">
        <f t="shared" si="4"/>
        <v>17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5"/>
        <v>0</v>
      </c>
      <c r="S10" s="28">
        <v>0</v>
      </c>
      <c r="T10" s="28">
        <v>0</v>
      </c>
      <c r="U10" s="28">
        <v>0</v>
      </c>
      <c r="V10" s="28">
        <v>237</v>
      </c>
      <c r="W10" s="28">
        <f t="shared" si="6"/>
        <v>237</v>
      </c>
      <c r="X10" s="28">
        <v>0</v>
      </c>
      <c r="Y10" s="28">
        <v>237</v>
      </c>
      <c r="Z10" s="28">
        <f t="shared" si="7"/>
        <v>237</v>
      </c>
      <c r="AA10" s="28">
        <v>0</v>
      </c>
      <c r="AB10" s="28">
        <v>237</v>
      </c>
      <c r="AC10" s="28">
        <v>0</v>
      </c>
      <c r="AD10" s="28">
        <v>0</v>
      </c>
      <c r="AE10" s="28">
        <f t="shared" si="8"/>
        <v>237</v>
      </c>
      <c r="AF10" s="28">
        <v>0</v>
      </c>
      <c r="AG10" s="28">
        <v>237</v>
      </c>
      <c r="AH10" s="28">
        <f t="shared" si="9"/>
        <v>237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91">
        <f t="shared" si="10"/>
        <v>0</v>
      </c>
      <c r="AT10" s="91">
        <v>0</v>
      </c>
      <c r="AU10" s="91">
        <v>0</v>
      </c>
      <c r="AV10" s="91">
        <f t="shared" si="11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2"/>
        <v>0</v>
      </c>
      <c r="BB10" s="28">
        <v>0</v>
      </c>
      <c r="BC10" s="28">
        <v>0</v>
      </c>
      <c r="BD10" s="91">
        <f t="shared" si="2"/>
        <v>0</v>
      </c>
      <c r="BE10" s="91">
        <v>0</v>
      </c>
      <c r="BF10" s="91">
        <v>0</v>
      </c>
      <c r="BG10" s="91">
        <v>0</v>
      </c>
      <c r="BH10" s="91">
        <v>0</v>
      </c>
      <c r="BI10" s="91">
        <f t="shared" si="13"/>
        <v>0</v>
      </c>
      <c r="BJ10" s="91">
        <v>0</v>
      </c>
      <c r="BK10" s="91">
        <v>0</v>
      </c>
      <c r="BL10" s="91">
        <f t="shared" si="14"/>
        <v>0</v>
      </c>
      <c r="BM10" s="91"/>
      <c r="BN10" s="91"/>
      <c r="BO10" s="91"/>
      <c r="BP10" s="91"/>
      <c r="BQ10" s="91"/>
      <c r="BR10" s="91"/>
      <c r="BS10" s="91">
        <v>0</v>
      </c>
      <c r="BT10" s="91">
        <v>0</v>
      </c>
      <c r="BU10" s="91">
        <v>0</v>
      </c>
      <c r="BV10" s="91">
        <v>0</v>
      </c>
      <c r="BW10" s="91">
        <f t="shared" si="15"/>
        <v>0</v>
      </c>
      <c r="BX10" s="91">
        <v>0</v>
      </c>
      <c r="BY10" s="91">
        <v>0</v>
      </c>
      <c r="BZ10" s="91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219</v>
      </c>
      <c r="I11" s="28">
        <f t="shared" si="3"/>
        <v>219</v>
      </c>
      <c r="J11" s="28">
        <v>0</v>
      </c>
      <c r="K11" s="28">
        <v>219</v>
      </c>
      <c r="L11" s="28">
        <f t="shared" si="4"/>
        <v>219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5"/>
        <v>0</v>
      </c>
      <c r="S11" s="28">
        <v>0</v>
      </c>
      <c r="T11" s="28">
        <v>0</v>
      </c>
      <c r="U11" s="28">
        <v>0</v>
      </c>
      <c r="V11" s="28">
        <v>237</v>
      </c>
      <c r="W11" s="28">
        <f t="shared" si="6"/>
        <v>237</v>
      </c>
      <c r="X11" s="28">
        <v>0</v>
      </c>
      <c r="Y11" s="28">
        <v>237</v>
      </c>
      <c r="Z11" s="28">
        <f t="shared" si="7"/>
        <v>237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8"/>
        <v>0</v>
      </c>
      <c r="AF11" s="28">
        <v>0</v>
      </c>
      <c r="AG11" s="28">
        <v>0</v>
      </c>
      <c r="AH11" s="28">
        <f t="shared" si="9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91">
        <f t="shared" si="10"/>
        <v>0</v>
      </c>
      <c r="AT11" s="91">
        <v>0</v>
      </c>
      <c r="AU11" s="91">
        <v>0</v>
      </c>
      <c r="AV11" s="91">
        <f t="shared" si="11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2"/>
        <v>0</v>
      </c>
      <c r="BB11" s="28">
        <v>0</v>
      </c>
      <c r="BC11" s="28">
        <v>0</v>
      </c>
      <c r="BD11" s="91">
        <f t="shared" si="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42</v>
      </c>
      <c r="I12" s="28">
        <f t="shared" si="3"/>
        <v>42</v>
      </c>
      <c r="J12" s="28">
        <v>0</v>
      </c>
      <c r="K12" s="28">
        <v>42</v>
      </c>
      <c r="L12" s="28">
        <f t="shared" si="4"/>
        <v>42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5"/>
        <v>0</v>
      </c>
      <c r="S12" s="28">
        <v>0</v>
      </c>
      <c r="T12" s="28">
        <v>0</v>
      </c>
      <c r="U12" s="28">
        <v>0</v>
      </c>
      <c r="V12" s="28">
        <v>42</v>
      </c>
      <c r="W12" s="28">
        <f t="shared" si="6"/>
        <v>42</v>
      </c>
      <c r="X12" s="28">
        <v>0</v>
      </c>
      <c r="Y12" s="28">
        <v>42</v>
      </c>
      <c r="Z12" s="28">
        <f t="shared" si="7"/>
        <v>42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8"/>
        <v>0</v>
      </c>
      <c r="AF12" s="28">
        <v>0</v>
      </c>
      <c r="AG12" s="28">
        <v>0</v>
      </c>
      <c r="AH12" s="28">
        <f t="shared" si="9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91">
        <f t="shared" si="10"/>
        <v>0</v>
      </c>
      <c r="AT12" s="91">
        <v>0</v>
      </c>
      <c r="AU12" s="91">
        <v>0</v>
      </c>
      <c r="AV12" s="91">
        <f t="shared" si="11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2"/>
        <v>0</v>
      </c>
      <c r="BB12" s="28">
        <v>0</v>
      </c>
      <c r="BC12" s="28">
        <v>0</v>
      </c>
      <c r="BD12" s="91">
        <f t="shared" si="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14</v>
      </c>
      <c r="I13" s="28">
        <f t="shared" si="3"/>
        <v>14</v>
      </c>
      <c r="J13" s="28">
        <v>0</v>
      </c>
      <c r="K13" s="28">
        <v>14</v>
      </c>
      <c r="L13" s="28">
        <f t="shared" si="4"/>
        <v>14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5"/>
        <v>0</v>
      </c>
      <c r="S13" s="28">
        <v>0</v>
      </c>
      <c r="T13" s="28">
        <v>0</v>
      </c>
      <c r="U13" s="28">
        <v>0</v>
      </c>
      <c r="V13" s="28">
        <v>14</v>
      </c>
      <c r="W13" s="28">
        <f t="shared" si="6"/>
        <v>14</v>
      </c>
      <c r="X13" s="28">
        <v>0</v>
      </c>
      <c r="Y13" s="28">
        <v>14</v>
      </c>
      <c r="Z13" s="28">
        <f t="shared" si="7"/>
        <v>14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8"/>
        <v>0</v>
      </c>
      <c r="AF13" s="28">
        <v>0</v>
      </c>
      <c r="AG13" s="28">
        <v>0</v>
      </c>
      <c r="AH13" s="28">
        <f t="shared" si="9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91">
        <f t="shared" si="10"/>
        <v>0</v>
      </c>
      <c r="AT13" s="91">
        <v>0</v>
      </c>
      <c r="AU13" s="91">
        <v>0</v>
      </c>
      <c r="AV13" s="91">
        <f t="shared" si="11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2"/>
        <v>0</v>
      </c>
      <c r="BB13" s="28">
        <v>0</v>
      </c>
      <c r="BC13" s="28">
        <v>0</v>
      </c>
      <c r="BD13" s="91">
        <f t="shared" si="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14</v>
      </c>
      <c r="I14" s="28">
        <f t="shared" si="3"/>
        <v>14</v>
      </c>
      <c r="J14" s="28">
        <v>0</v>
      </c>
      <c r="K14" s="28">
        <v>14</v>
      </c>
      <c r="L14" s="28">
        <f t="shared" si="4"/>
        <v>14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5"/>
        <v>0</v>
      </c>
      <c r="S14" s="28">
        <v>0</v>
      </c>
      <c r="T14" s="28">
        <v>0</v>
      </c>
      <c r="U14" s="28">
        <v>0</v>
      </c>
      <c r="V14" s="28">
        <v>14</v>
      </c>
      <c r="W14" s="28">
        <f t="shared" si="6"/>
        <v>14</v>
      </c>
      <c r="X14" s="28">
        <v>0</v>
      </c>
      <c r="Y14" s="28">
        <v>14</v>
      </c>
      <c r="Z14" s="28">
        <f t="shared" si="7"/>
        <v>14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8"/>
        <v>0</v>
      </c>
      <c r="AF14" s="28">
        <v>0</v>
      </c>
      <c r="AG14" s="28">
        <v>0</v>
      </c>
      <c r="AH14" s="28">
        <f t="shared" si="9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91">
        <f t="shared" si="10"/>
        <v>0</v>
      </c>
      <c r="AT14" s="91">
        <v>0</v>
      </c>
      <c r="AU14" s="91">
        <v>0</v>
      </c>
      <c r="AV14" s="91">
        <f t="shared" si="11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2"/>
        <v>0</v>
      </c>
      <c r="BB14" s="28">
        <v>0</v>
      </c>
      <c r="BC14" s="28">
        <v>0</v>
      </c>
      <c r="BD14" s="91">
        <f t="shared" si="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5"/>
        <v>0</v>
      </c>
      <c r="S15" s="28"/>
      <c r="T15" s="28"/>
      <c r="U15" s="28"/>
      <c r="V15" s="28"/>
      <c r="W15" s="28">
        <f t="shared" si="6"/>
        <v>0</v>
      </c>
      <c r="X15" s="28"/>
      <c r="Y15" s="28"/>
      <c r="Z15" s="28">
        <f t="shared" si="7"/>
        <v>0</v>
      </c>
      <c r="AA15" s="28"/>
      <c r="AB15" s="28"/>
      <c r="AC15" s="28"/>
      <c r="AD15" s="28"/>
      <c r="AE15" s="28">
        <f t="shared" si="8"/>
        <v>0</v>
      </c>
      <c r="AF15" s="28"/>
      <c r="AG15" s="28"/>
      <c r="AH15" s="28">
        <f t="shared" si="9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91"/>
      <c r="AT15" s="91"/>
      <c r="AU15" s="91"/>
      <c r="AV15" s="91"/>
      <c r="AW15" s="28"/>
      <c r="AX15" s="28"/>
      <c r="AY15" s="28"/>
      <c r="AZ15" s="28"/>
      <c r="BA15" s="28">
        <f t="shared" si="12"/>
        <v>0</v>
      </c>
      <c r="BB15" s="28"/>
      <c r="BC15" s="28"/>
      <c r="BD15" s="91">
        <f t="shared" si="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f t="shared" si="15"/>
        <v>0</v>
      </c>
      <c r="BX15" s="91"/>
      <c r="BY15" s="91"/>
      <c r="BZ15" s="91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5"/>
        <v>0</v>
      </c>
      <c r="S16" s="28"/>
      <c r="T16" s="28"/>
      <c r="U16" s="28"/>
      <c r="V16" s="28"/>
      <c r="W16" s="28">
        <f t="shared" si="6"/>
        <v>0</v>
      </c>
      <c r="X16" s="28"/>
      <c r="Y16" s="28"/>
      <c r="Z16" s="28">
        <f t="shared" si="7"/>
        <v>0</v>
      </c>
      <c r="AA16" s="28"/>
      <c r="AB16" s="28"/>
      <c r="AC16" s="28"/>
      <c r="AD16" s="28"/>
      <c r="AE16" s="28">
        <f t="shared" si="8"/>
        <v>0</v>
      </c>
      <c r="AF16" s="28"/>
      <c r="AG16" s="28"/>
      <c r="AH16" s="28">
        <f t="shared" si="9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91"/>
      <c r="AT16" s="91"/>
      <c r="AU16" s="91"/>
      <c r="AV16" s="91"/>
      <c r="AW16" s="28"/>
      <c r="AX16" s="28"/>
      <c r="AY16" s="28"/>
      <c r="AZ16" s="28"/>
      <c r="BA16" s="28">
        <f t="shared" si="12"/>
        <v>0</v>
      </c>
      <c r="BB16" s="28"/>
      <c r="BC16" s="28"/>
      <c r="BD16" s="91">
        <f t="shared" si="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f t="shared" si="15"/>
        <v>0</v>
      </c>
      <c r="BX16" s="91"/>
      <c r="BY16" s="91"/>
      <c r="BZ16" s="91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5"/>
        <v>0</v>
      </c>
      <c r="S17" s="28"/>
      <c r="T17" s="28"/>
      <c r="U17" s="28"/>
      <c r="V17" s="28"/>
      <c r="W17" s="28">
        <f t="shared" si="6"/>
        <v>0</v>
      </c>
      <c r="X17" s="28"/>
      <c r="Y17" s="28"/>
      <c r="Z17" s="28">
        <f t="shared" si="7"/>
        <v>0</v>
      </c>
      <c r="AA17" s="28"/>
      <c r="AB17" s="28"/>
      <c r="AC17" s="28"/>
      <c r="AD17" s="28"/>
      <c r="AE17" s="28">
        <f t="shared" si="8"/>
        <v>0</v>
      </c>
      <c r="AF17" s="28"/>
      <c r="AG17" s="28"/>
      <c r="AH17" s="28">
        <f t="shared" si="9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91"/>
      <c r="AT17" s="91"/>
      <c r="AU17" s="91"/>
      <c r="AV17" s="91"/>
      <c r="AW17" s="28"/>
      <c r="AX17" s="28"/>
      <c r="AY17" s="28"/>
      <c r="AZ17" s="28"/>
      <c r="BA17" s="28">
        <f t="shared" si="12"/>
        <v>0</v>
      </c>
      <c r="BB17" s="28"/>
      <c r="BC17" s="28"/>
      <c r="BD17" s="91">
        <f t="shared" si="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f t="shared" si="15"/>
        <v>0</v>
      </c>
      <c r="BX17" s="91"/>
      <c r="BY17" s="91"/>
      <c r="BZ17" s="91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5"/>
        <v>0</v>
      </c>
      <c r="S18" s="28"/>
      <c r="T18" s="28"/>
      <c r="U18" s="28"/>
      <c r="V18" s="28"/>
      <c r="W18" s="28">
        <f t="shared" si="6"/>
        <v>0</v>
      </c>
      <c r="X18" s="28"/>
      <c r="Y18" s="28"/>
      <c r="Z18" s="28">
        <f t="shared" si="7"/>
        <v>0</v>
      </c>
      <c r="AA18" s="28"/>
      <c r="AB18" s="28"/>
      <c r="AC18" s="28"/>
      <c r="AD18" s="28"/>
      <c r="AE18" s="28">
        <f t="shared" si="8"/>
        <v>0</v>
      </c>
      <c r="AF18" s="28"/>
      <c r="AG18" s="28"/>
      <c r="AH18" s="28">
        <f t="shared" si="9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91"/>
      <c r="AT18" s="91"/>
      <c r="AU18" s="91"/>
      <c r="AV18" s="91"/>
      <c r="AW18" s="28"/>
      <c r="AX18" s="28"/>
      <c r="AY18" s="28"/>
      <c r="AZ18" s="28"/>
      <c r="BA18" s="28">
        <f t="shared" si="12"/>
        <v>0</v>
      </c>
      <c r="BB18" s="28"/>
      <c r="BC18" s="28"/>
      <c r="BD18" s="91">
        <f t="shared" si="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f t="shared" si="15"/>
        <v>0</v>
      </c>
      <c r="BX18" s="91"/>
      <c r="BY18" s="91"/>
      <c r="BZ18" s="91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219</v>
      </c>
      <c r="I19" s="28">
        <f t="shared" si="3"/>
        <v>219</v>
      </c>
      <c r="J19" s="28">
        <v>0</v>
      </c>
      <c r="K19" s="28">
        <v>219</v>
      </c>
      <c r="L19" s="28">
        <f t="shared" si="4"/>
        <v>219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5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6"/>
        <v>0</v>
      </c>
      <c r="X19" s="28">
        <v>0</v>
      </c>
      <c r="Y19" s="28">
        <v>0</v>
      </c>
      <c r="Z19" s="28">
        <f t="shared" si="7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8"/>
        <v>0</v>
      </c>
      <c r="AF19" s="28">
        <v>0</v>
      </c>
      <c r="AG19" s="28">
        <v>0</v>
      </c>
      <c r="AH19" s="28">
        <f t="shared" si="9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91">
        <f t="shared" si="10"/>
        <v>0</v>
      </c>
      <c r="AT19" s="91">
        <v>0</v>
      </c>
      <c r="AU19" s="91">
        <v>0</v>
      </c>
      <c r="AV19" s="91">
        <f t="shared" si="11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2"/>
        <v>0</v>
      </c>
      <c r="BB19" s="28">
        <v>0</v>
      </c>
      <c r="BC19" s="28">
        <v>0</v>
      </c>
      <c r="BD19" s="91">
        <f t="shared" si="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si="3"/>
        <v>0</v>
      </c>
      <c r="J20" s="28">
        <v>0</v>
      </c>
      <c r="K20" s="28">
        <v>0</v>
      </c>
      <c r="L20" s="28">
        <f t="shared" si="4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5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6"/>
        <v>0</v>
      </c>
      <c r="X20" s="28">
        <v>0</v>
      </c>
      <c r="Y20" s="28">
        <v>0</v>
      </c>
      <c r="Z20" s="28">
        <f t="shared" si="7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8"/>
        <v>0</v>
      </c>
      <c r="AF20" s="28">
        <v>0</v>
      </c>
      <c r="AG20" s="28">
        <v>0</v>
      </c>
      <c r="AH20" s="28">
        <f t="shared" si="9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si="10"/>
        <v>0</v>
      </c>
      <c r="AT20" s="91">
        <v>0</v>
      </c>
      <c r="AU20" s="91">
        <v>0</v>
      </c>
      <c r="AV20" s="91">
        <f t="shared" si="11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2"/>
        <v>0</v>
      </c>
      <c r="BB20" s="28">
        <v>0</v>
      </c>
      <c r="BC20" s="28">
        <v>0</v>
      </c>
      <c r="BD20" s="91">
        <f t="shared" si="2"/>
        <v>0</v>
      </c>
      <c r="BE20" s="164">
        <f>SUM(BE21:BE28)</f>
        <v>0</v>
      </c>
      <c r="BF20" s="164">
        <f t="shared" ref="BF20:BZ20" si="17">SUM(BF21:BF28)</f>
        <v>2.5350000000000001</v>
      </c>
      <c r="BG20" s="164">
        <f t="shared" si="17"/>
        <v>0</v>
      </c>
      <c r="BH20" s="164">
        <f t="shared" si="17"/>
        <v>0</v>
      </c>
      <c r="BI20" s="164">
        <f t="shared" si="17"/>
        <v>2.5350000000000001</v>
      </c>
      <c r="BJ20" s="164">
        <f t="shared" si="17"/>
        <v>0</v>
      </c>
      <c r="BK20" s="164">
        <f>SUM(BK21:BK28)</f>
        <v>2.5350000000000001</v>
      </c>
      <c r="BL20" s="164">
        <f t="shared" si="17"/>
        <v>2.5350000000000001</v>
      </c>
      <c r="BM20" s="164">
        <f t="shared" si="17"/>
        <v>0</v>
      </c>
      <c r="BN20" s="164">
        <f t="shared" si="17"/>
        <v>0</v>
      </c>
      <c r="BO20" s="164">
        <f t="shared" si="17"/>
        <v>0</v>
      </c>
      <c r="BP20" s="164">
        <f t="shared" si="17"/>
        <v>0</v>
      </c>
      <c r="BQ20" s="164">
        <f t="shared" si="17"/>
        <v>0</v>
      </c>
      <c r="BR20" s="164">
        <f t="shared" si="17"/>
        <v>0</v>
      </c>
      <c r="BS20" s="164">
        <f t="shared" si="17"/>
        <v>0</v>
      </c>
      <c r="BT20" s="164">
        <f t="shared" si="17"/>
        <v>0</v>
      </c>
      <c r="BU20" s="164">
        <f t="shared" si="17"/>
        <v>0</v>
      </c>
      <c r="BV20" s="164">
        <f t="shared" si="17"/>
        <v>0</v>
      </c>
      <c r="BW20" s="164">
        <f t="shared" si="17"/>
        <v>0</v>
      </c>
      <c r="BX20" s="164">
        <f t="shared" si="17"/>
        <v>0</v>
      </c>
      <c r="BY20" s="164">
        <f t="shared" si="17"/>
        <v>0</v>
      </c>
      <c r="BZ20" s="164">
        <f t="shared" si="17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3"/>
        <v>0</v>
      </c>
      <c r="J21" s="28">
        <v>0</v>
      </c>
      <c r="K21" s="28">
        <v>0</v>
      </c>
      <c r="L21" s="28">
        <f t="shared" si="4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5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6"/>
        <v>0</v>
      </c>
      <c r="X21" s="28">
        <v>0</v>
      </c>
      <c r="Y21" s="28">
        <v>0</v>
      </c>
      <c r="Z21" s="28">
        <f t="shared" si="7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8"/>
        <v>0</v>
      </c>
      <c r="AF21" s="28">
        <v>0</v>
      </c>
      <c r="AG21" s="28">
        <v>0</v>
      </c>
      <c r="AH21" s="28">
        <f t="shared" si="9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91">
        <f t="shared" si="10"/>
        <v>0</v>
      </c>
      <c r="AT21" s="91">
        <v>0</v>
      </c>
      <c r="AU21" s="91">
        <v>0</v>
      </c>
      <c r="AV21" s="91">
        <f t="shared" si="11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2"/>
        <v>0</v>
      </c>
      <c r="BB21" s="28">
        <v>0</v>
      </c>
      <c r="BC21" s="28">
        <v>0</v>
      </c>
      <c r="BD21" s="91">
        <f t="shared" si="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3"/>
        <v>0</v>
      </c>
      <c r="J22" s="28">
        <v>0</v>
      </c>
      <c r="K22" s="28">
        <v>0</v>
      </c>
      <c r="L22" s="28">
        <f t="shared" si="4"/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5"/>
        <v>0</v>
      </c>
      <c r="S22" s="28">
        <v>0</v>
      </c>
      <c r="T22" s="28">
        <v>0</v>
      </c>
      <c r="U22" s="28">
        <v>0</v>
      </c>
      <c r="V22" s="28">
        <v>0</v>
      </c>
      <c r="W22" s="28">
        <f t="shared" si="6"/>
        <v>0</v>
      </c>
      <c r="X22" s="28">
        <v>0</v>
      </c>
      <c r="Y22" s="28">
        <v>0</v>
      </c>
      <c r="Z22" s="28">
        <f t="shared" si="7"/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f t="shared" si="8"/>
        <v>0</v>
      </c>
      <c r="AF22" s="28">
        <v>0</v>
      </c>
      <c r="AG22" s="28">
        <v>0</v>
      </c>
      <c r="AH22" s="28">
        <f t="shared" si="9"/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91">
        <f t="shared" si="10"/>
        <v>0</v>
      </c>
      <c r="AT22" s="91">
        <v>0</v>
      </c>
      <c r="AU22" s="91">
        <v>0</v>
      </c>
      <c r="AV22" s="91">
        <f t="shared" si="11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2"/>
        <v>0</v>
      </c>
      <c r="BB22" s="28">
        <v>0</v>
      </c>
      <c r="BC22" s="28">
        <v>0</v>
      </c>
      <c r="BD22" s="91">
        <f t="shared" si="2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f t="shared" si="13"/>
        <v>0</v>
      </c>
      <c r="BJ22" s="91">
        <v>0</v>
      </c>
      <c r="BK22" s="91">
        <v>0</v>
      </c>
      <c r="BL22" s="91">
        <f t="shared" si="14"/>
        <v>0</v>
      </c>
      <c r="BM22" s="91">
        <v>0</v>
      </c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f t="shared" si="15"/>
        <v>0</v>
      </c>
      <c r="BX22" s="91">
        <v>0</v>
      </c>
      <c r="BY22" s="91">
        <v>0</v>
      </c>
      <c r="BZ22" s="91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3"/>
        <v>0</v>
      </c>
      <c r="J23" s="28">
        <v>0</v>
      </c>
      <c r="K23" s="28">
        <v>0</v>
      </c>
      <c r="L23" s="28">
        <f t="shared" si="4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5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6"/>
        <v>0</v>
      </c>
      <c r="X23" s="28">
        <v>0</v>
      </c>
      <c r="Y23" s="28">
        <v>0</v>
      </c>
      <c r="Z23" s="28">
        <f t="shared" si="7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8"/>
        <v>0</v>
      </c>
      <c r="AF23" s="28">
        <v>0</v>
      </c>
      <c r="AG23" s="28">
        <v>0</v>
      </c>
      <c r="AH23" s="28">
        <f t="shared" si="9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91">
        <f t="shared" si="10"/>
        <v>0</v>
      </c>
      <c r="AT23" s="91">
        <v>0</v>
      </c>
      <c r="AU23" s="91">
        <v>0</v>
      </c>
      <c r="AV23" s="91">
        <f t="shared" si="11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2"/>
        <v>0</v>
      </c>
      <c r="BB23" s="28">
        <v>0</v>
      </c>
      <c r="BC23" s="28">
        <v>0</v>
      </c>
      <c r="BD23" s="91">
        <f t="shared" si="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3"/>
        <v>0</v>
      </c>
      <c r="J24" s="28">
        <v>0</v>
      </c>
      <c r="K24" s="28">
        <v>0</v>
      </c>
      <c r="L24" s="28">
        <f t="shared" si="4"/>
        <v>0</v>
      </c>
      <c r="M24" s="28">
        <v>0</v>
      </c>
      <c r="N24" s="28">
        <v>0</v>
      </c>
      <c r="O24" s="28">
        <v>0</v>
      </c>
      <c r="P24" s="28">
        <v>5427</v>
      </c>
      <c r="Q24" s="28">
        <v>35180</v>
      </c>
      <c r="R24" s="28">
        <f t="shared" si="5"/>
        <v>40607</v>
      </c>
      <c r="S24" s="28">
        <v>0</v>
      </c>
      <c r="T24" s="28">
        <v>0</v>
      </c>
      <c r="U24" s="28">
        <v>0</v>
      </c>
      <c r="V24" s="28">
        <v>0</v>
      </c>
      <c r="W24" s="28">
        <f t="shared" si="6"/>
        <v>0</v>
      </c>
      <c r="X24" s="28">
        <v>0</v>
      </c>
      <c r="Y24" s="28">
        <v>0</v>
      </c>
      <c r="Z24" s="28">
        <f t="shared" si="7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8"/>
        <v>0</v>
      </c>
      <c r="AF24" s="28">
        <v>0</v>
      </c>
      <c r="AG24" s="28">
        <v>0</v>
      </c>
      <c r="AH24" s="28">
        <f t="shared" si="9"/>
        <v>0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91">
        <f t="shared" si="10"/>
        <v>0</v>
      </c>
      <c r="AT24" s="91">
        <v>0</v>
      </c>
      <c r="AU24" s="91">
        <v>0</v>
      </c>
      <c r="AV24" s="91">
        <f t="shared" si="11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2"/>
        <v>0</v>
      </c>
      <c r="BB24" s="28">
        <v>0</v>
      </c>
      <c r="BC24" s="28">
        <v>0</v>
      </c>
      <c r="BD24" s="91">
        <f t="shared" si="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163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15"/>
        <v>0</v>
      </c>
      <c r="BX24" s="91">
        <v>0</v>
      </c>
      <c r="BY24" s="91">
        <v>0</v>
      </c>
      <c r="BZ24" s="91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3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5"/>
        <v>0</v>
      </c>
      <c r="S25" s="146"/>
      <c r="T25" s="146"/>
      <c r="U25" s="146"/>
      <c r="V25" s="146"/>
      <c r="W25" s="28">
        <f t="shared" si="6"/>
        <v>0</v>
      </c>
      <c r="X25" s="146"/>
      <c r="Y25" s="146"/>
      <c r="Z25" s="28">
        <f t="shared" si="7"/>
        <v>0</v>
      </c>
      <c r="AA25" s="146"/>
      <c r="AB25" s="146"/>
      <c r="AC25" s="146"/>
      <c r="AD25" s="146"/>
      <c r="AE25" s="28">
        <f t="shared" si="8"/>
        <v>0</v>
      </c>
      <c r="AF25" s="146"/>
      <c r="AG25" s="146"/>
      <c r="AH25" s="28">
        <f t="shared" si="9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91">
        <f t="shared" si="10"/>
        <v>0</v>
      </c>
      <c r="AT25" s="167"/>
      <c r="AU25" s="167"/>
      <c r="AV25" s="167"/>
      <c r="AW25" s="146"/>
      <c r="AX25" s="146"/>
      <c r="AY25" s="146"/>
      <c r="AZ25" s="146"/>
      <c r="BA25" s="28">
        <f t="shared" si="12"/>
        <v>0</v>
      </c>
      <c r="BB25" s="146"/>
      <c r="BC25" s="146"/>
      <c r="BD25" s="91">
        <f t="shared" si="2"/>
        <v>0</v>
      </c>
      <c r="BE25" s="91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3"/>
        <v>0</v>
      </c>
      <c r="J26" s="28">
        <v>0</v>
      </c>
      <c r="K26" s="28">
        <v>0</v>
      </c>
      <c r="L26" s="28">
        <f t="shared" si="4"/>
        <v>0</v>
      </c>
      <c r="M26" s="28">
        <v>0</v>
      </c>
      <c r="N26" s="28">
        <v>0</v>
      </c>
      <c r="O26" s="28">
        <v>0</v>
      </c>
      <c r="P26" s="28">
        <v>2365</v>
      </c>
      <c r="Q26" s="28">
        <v>2365</v>
      </c>
      <c r="R26" s="28">
        <f t="shared" si="5"/>
        <v>4730</v>
      </c>
      <c r="S26" s="28">
        <v>0</v>
      </c>
      <c r="T26" s="28">
        <v>0</v>
      </c>
      <c r="U26" s="28">
        <v>0</v>
      </c>
      <c r="V26" s="28">
        <v>50000</v>
      </c>
      <c r="W26" s="28">
        <f t="shared" si="6"/>
        <v>50000</v>
      </c>
      <c r="X26" s="28">
        <v>0</v>
      </c>
      <c r="Y26" s="28">
        <v>50000</v>
      </c>
      <c r="Z26" s="28">
        <f t="shared" si="7"/>
        <v>50000</v>
      </c>
      <c r="AA26" s="28">
        <v>0</v>
      </c>
      <c r="AB26" s="28">
        <v>45337</v>
      </c>
      <c r="AC26" s="28">
        <v>0</v>
      </c>
      <c r="AD26" s="28">
        <v>0</v>
      </c>
      <c r="AE26" s="28">
        <f t="shared" si="8"/>
        <v>45337</v>
      </c>
      <c r="AF26" s="28">
        <v>0</v>
      </c>
      <c r="AG26" s="28">
        <v>45337</v>
      </c>
      <c r="AH26" s="28">
        <f t="shared" si="9"/>
        <v>45337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91">
        <f t="shared" si="10"/>
        <v>0</v>
      </c>
      <c r="AT26" s="91">
        <v>0</v>
      </c>
      <c r="AU26" s="91">
        <v>0</v>
      </c>
      <c r="AV26" s="91">
        <f t="shared" si="11"/>
        <v>0</v>
      </c>
      <c r="AW26" s="28">
        <v>0</v>
      </c>
      <c r="AX26" s="28">
        <v>0</v>
      </c>
      <c r="AY26" s="28">
        <v>0</v>
      </c>
      <c r="AZ26" s="28">
        <v>1.02</v>
      </c>
      <c r="BA26" s="28">
        <f t="shared" si="12"/>
        <v>1.02</v>
      </c>
      <c r="BB26" s="28">
        <v>0</v>
      </c>
      <c r="BC26" s="28">
        <v>1.02</v>
      </c>
      <c r="BD26" s="91">
        <f t="shared" si="2"/>
        <v>1.02</v>
      </c>
      <c r="BE26" s="91">
        <v>0</v>
      </c>
      <c r="BF26" s="91">
        <v>1.02</v>
      </c>
      <c r="BG26" s="91">
        <v>0</v>
      </c>
      <c r="BH26" s="91">
        <v>0</v>
      </c>
      <c r="BI26" s="91">
        <f t="shared" si="13"/>
        <v>1.02</v>
      </c>
      <c r="BJ26" s="91">
        <v>0</v>
      </c>
      <c r="BK26" s="91">
        <v>1.02</v>
      </c>
      <c r="BL26" s="91">
        <f t="shared" si="14"/>
        <v>1.02</v>
      </c>
      <c r="BM26" s="91"/>
      <c r="BN26" s="91"/>
      <c r="BO26" s="91"/>
      <c r="BP26" s="91"/>
      <c r="BQ26" s="91"/>
      <c r="BR26" s="91"/>
      <c r="BS26" s="91">
        <v>0</v>
      </c>
      <c r="BT26" s="91">
        <v>0</v>
      </c>
      <c r="BU26" s="91">
        <v>0</v>
      </c>
      <c r="BV26" s="91">
        <v>0</v>
      </c>
      <c r="BW26" s="91">
        <f t="shared" si="15"/>
        <v>0</v>
      </c>
      <c r="BX26" s="91">
        <v>0</v>
      </c>
      <c r="BY26" s="91">
        <v>0</v>
      </c>
      <c r="BZ26" s="91">
        <f t="shared" si="16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12</v>
      </c>
      <c r="H27" s="28">
        <v>0</v>
      </c>
      <c r="I27" s="28">
        <f t="shared" si="3"/>
        <v>12</v>
      </c>
      <c r="J27" s="28">
        <v>0</v>
      </c>
      <c r="K27" s="28">
        <v>12</v>
      </c>
      <c r="L27" s="28">
        <f t="shared" si="4"/>
        <v>12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5"/>
        <v>0</v>
      </c>
      <c r="S27" s="28">
        <v>0</v>
      </c>
      <c r="T27" s="28">
        <v>0</v>
      </c>
      <c r="U27" s="28">
        <v>0</v>
      </c>
      <c r="V27" s="28">
        <v>16</v>
      </c>
      <c r="W27" s="28">
        <f t="shared" si="6"/>
        <v>16</v>
      </c>
      <c r="X27" s="28">
        <v>0</v>
      </c>
      <c r="Y27" s="28">
        <v>16</v>
      </c>
      <c r="Z27" s="28">
        <f t="shared" si="7"/>
        <v>16</v>
      </c>
      <c r="AA27" s="28">
        <v>0</v>
      </c>
      <c r="AB27" s="28">
        <v>16</v>
      </c>
      <c r="AC27" s="28">
        <v>0</v>
      </c>
      <c r="AD27" s="28">
        <v>0</v>
      </c>
      <c r="AE27" s="28">
        <f t="shared" si="8"/>
        <v>16</v>
      </c>
      <c r="AF27" s="28">
        <v>0</v>
      </c>
      <c r="AG27" s="28">
        <v>16</v>
      </c>
      <c r="AH27" s="28">
        <f t="shared" si="9"/>
        <v>16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1.2</v>
      </c>
      <c r="AR27" s="28">
        <v>0</v>
      </c>
      <c r="AS27" s="91">
        <f t="shared" si="10"/>
        <v>1.2</v>
      </c>
      <c r="AT27" s="91">
        <v>0</v>
      </c>
      <c r="AU27" s="91">
        <v>1.2</v>
      </c>
      <c r="AV27" s="91">
        <f t="shared" si="11"/>
        <v>1.2</v>
      </c>
      <c r="AW27" s="28">
        <v>0</v>
      </c>
      <c r="AX27" s="28">
        <v>0</v>
      </c>
      <c r="AY27" s="28">
        <v>1.5149999999999999</v>
      </c>
      <c r="AZ27" s="28">
        <v>0</v>
      </c>
      <c r="BA27" s="28">
        <f t="shared" si="12"/>
        <v>1.5149999999999999</v>
      </c>
      <c r="BB27" s="28">
        <v>0</v>
      </c>
      <c r="BC27" s="28">
        <v>1.5149999999999999</v>
      </c>
      <c r="BD27" s="91">
        <f t="shared" si="2"/>
        <v>1.5149999999999999</v>
      </c>
      <c r="BE27" s="91">
        <v>0</v>
      </c>
      <c r="BF27" s="91">
        <v>1.5149999999999999</v>
      </c>
      <c r="BG27" s="91">
        <v>0</v>
      </c>
      <c r="BH27" s="91">
        <v>0</v>
      </c>
      <c r="BI27" s="91">
        <f t="shared" si="13"/>
        <v>1.5149999999999999</v>
      </c>
      <c r="BJ27" s="91">
        <v>0</v>
      </c>
      <c r="BK27" s="91">
        <v>1.5149999999999999</v>
      </c>
      <c r="BL27" s="91">
        <f t="shared" si="14"/>
        <v>1.5149999999999999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f t="shared" si="15"/>
        <v>0</v>
      </c>
      <c r="BX27" s="91">
        <v>0</v>
      </c>
      <c r="BY27" s="91">
        <v>0</v>
      </c>
      <c r="BZ27" s="91">
        <f t="shared" si="16"/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3"/>
        <v>0</v>
      </c>
      <c r="J28" s="28">
        <v>0</v>
      </c>
      <c r="K28" s="28">
        <v>0</v>
      </c>
      <c r="L28" s="28">
        <f t="shared" si="4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5"/>
        <v>0</v>
      </c>
      <c r="S28" s="28">
        <v>0</v>
      </c>
      <c r="T28" s="28">
        <v>0</v>
      </c>
      <c r="U28" s="28">
        <v>0</v>
      </c>
      <c r="V28" s="28">
        <v>1</v>
      </c>
      <c r="W28" s="28">
        <f t="shared" si="6"/>
        <v>1</v>
      </c>
      <c r="X28" s="28">
        <v>0</v>
      </c>
      <c r="Y28" s="28">
        <v>1</v>
      </c>
      <c r="Z28" s="28">
        <f t="shared" si="7"/>
        <v>1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8"/>
        <v>0</v>
      </c>
      <c r="AF28" s="28">
        <v>0</v>
      </c>
      <c r="AG28" s="28">
        <v>0</v>
      </c>
      <c r="AH28" s="28">
        <f t="shared" si="9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91">
        <f t="shared" si="10"/>
        <v>0</v>
      </c>
      <c r="AT28" s="91">
        <v>0</v>
      </c>
      <c r="AU28" s="91">
        <v>0</v>
      </c>
      <c r="AV28" s="91">
        <f t="shared" si="11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2"/>
        <v>0</v>
      </c>
      <c r="BB28" s="28">
        <v>0</v>
      </c>
      <c r="BC28" s="28">
        <v>0</v>
      </c>
      <c r="BD28" s="91">
        <f t="shared" si="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91">
        <f t="shared" si="14"/>
        <v>0</v>
      </c>
      <c r="BM28" s="163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f t="shared" si="15"/>
        <v>0</v>
      </c>
      <c r="BX28" s="91">
        <v>0</v>
      </c>
      <c r="BY28" s="91">
        <v>0</v>
      </c>
      <c r="BZ28" s="91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0</v>
      </c>
      <c r="F29" s="284">
        <f t="shared" ref="F29:BQ29" si="18">SUM(F8:F19,F21:F28)</f>
        <v>0</v>
      </c>
      <c r="G29" s="284">
        <f t="shared" si="18"/>
        <v>12</v>
      </c>
      <c r="H29" s="284">
        <f t="shared" si="18"/>
        <v>525</v>
      </c>
      <c r="I29" s="284">
        <f t="shared" si="18"/>
        <v>537</v>
      </c>
      <c r="J29" s="284">
        <f t="shared" si="18"/>
        <v>0</v>
      </c>
      <c r="K29" s="284">
        <f t="shared" si="18"/>
        <v>537</v>
      </c>
      <c r="L29" s="284">
        <f t="shared" si="18"/>
        <v>537</v>
      </c>
      <c r="M29" s="284">
        <f t="shared" si="18"/>
        <v>0</v>
      </c>
      <c r="N29" s="284">
        <f t="shared" si="18"/>
        <v>0</v>
      </c>
      <c r="O29" s="284">
        <f t="shared" si="18"/>
        <v>0</v>
      </c>
      <c r="P29" s="284">
        <f>SUM(P8:P19,P21:P28)</f>
        <v>7792</v>
      </c>
      <c r="Q29" s="284">
        <f t="shared" si="18"/>
        <v>37545</v>
      </c>
      <c r="R29" s="28">
        <f t="shared" si="5"/>
        <v>45337</v>
      </c>
      <c r="S29" s="284">
        <f t="shared" si="18"/>
        <v>0</v>
      </c>
      <c r="T29" s="284">
        <f t="shared" si="18"/>
        <v>7</v>
      </c>
      <c r="U29" s="284">
        <f t="shared" si="18"/>
        <v>0</v>
      </c>
      <c r="V29" s="284">
        <f t="shared" si="18"/>
        <v>50561</v>
      </c>
      <c r="W29" s="28">
        <f t="shared" si="6"/>
        <v>50568</v>
      </c>
      <c r="X29" s="284">
        <f t="shared" si="18"/>
        <v>0</v>
      </c>
      <c r="Y29" s="284">
        <f t="shared" si="18"/>
        <v>50568</v>
      </c>
      <c r="Z29" s="28">
        <f t="shared" si="7"/>
        <v>50568</v>
      </c>
      <c r="AA29" s="284">
        <f t="shared" si="18"/>
        <v>0</v>
      </c>
      <c r="AB29" s="284">
        <f t="shared" si="18"/>
        <v>45597</v>
      </c>
      <c r="AC29" s="284">
        <f t="shared" si="18"/>
        <v>0</v>
      </c>
      <c r="AD29" s="284">
        <f t="shared" si="18"/>
        <v>0</v>
      </c>
      <c r="AE29" s="28">
        <f t="shared" si="8"/>
        <v>45597</v>
      </c>
      <c r="AF29" s="284">
        <f t="shared" si="18"/>
        <v>0</v>
      </c>
      <c r="AG29" s="284">
        <f t="shared" si="18"/>
        <v>45597</v>
      </c>
      <c r="AH29" s="28">
        <f t="shared" si="9"/>
        <v>45597</v>
      </c>
      <c r="AI29" s="284">
        <f t="shared" si="18"/>
        <v>0</v>
      </c>
      <c r="AJ29" s="284">
        <f t="shared" si="18"/>
        <v>0</v>
      </c>
      <c r="AK29" s="284">
        <f t="shared" si="18"/>
        <v>0</v>
      </c>
      <c r="AL29" s="284">
        <f t="shared" si="18"/>
        <v>0</v>
      </c>
      <c r="AM29" s="284">
        <f t="shared" si="18"/>
        <v>0</v>
      </c>
      <c r="AN29" s="284">
        <f t="shared" si="18"/>
        <v>0</v>
      </c>
      <c r="AO29" s="284">
        <f t="shared" si="18"/>
        <v>0</v>
      </c>
      <c r="AP29" s="284">
        <f t="shared" si="18"/>
        <v>0</v>
      </c>
      <c r="AQ29" s="284">
        <f t="shared" si="18"/>
        <v>1.2</v>
      </c>
      <c r="AR29" s="284">
        <f t="shared" si="18"/>
        <v>0</v>
      </c>
      <c r="AS29" s="284">
        <f t="shared" si="18"/>
        <v>1.2</v>
      </c>
      <c r="AT29" s="284">
        <f t="shared" si="18"/>
        <v>0</v>
      </c>
      <c r="AU29" s="284">
        <f t="shared" si="18"/>
        <v>1.2</v>
      </c>
      <c r="AV29" s="284">
        <f t="shared" si="18"/>
        <v>1.2</v>
      </c>
      <c r="AW29" s="341">
        <f t="shared" si="18"/>
        <v>0</v>
      </c>
      <c r="AX29" s="341">
        <f t="shared" si="18"/>
        <v>0</v>
      </c>
      <c r="AY29" s="341">
        <f t="shared" si="18"/>
        <v>1.5149999999999999</v>
      </c>
      <c r="AZ29" s="341">
        <f t="shared" si="18"/>
        <v>1.02</v>
      </c>
      <c r="BA29" s="91">
        <f t="shared" si="12"/>
        <v>2.5350000000000001</v>
      </c>
      <c r="BB29" s="341">
        <f t="shared" si="18"/>
        <v>0</v>
      </c>
      <c r="BC29" s="341">
        <f t="shared" si="18"/>
        <v>2.5350000000000001</v>
      </c>
      <c r="BD29" s="91">
        <f t="shared" si="2"/>
        <v>2.5350000000000001</v>
      </c>
      <c r="BE29" s="341">
        <f>SUM(BE8:BE19,BE21:BE28)</f>
        <v>0</v>
      </c>
      <c r="BF29" s="341">
        <f t="shared" si="18"/>
        <v>2.5350000000000001</v>
      </c>
      <c r="BG29" s="341">
        <f t="shared" si="18"/>
        <v>0</v>
      </c>
      <c r="BH29" s="341">
        <f t="shared" si="18"/>
        <v>0</v>
      </c>
      <c r="BI29" s="91">
        <f t="shared" si="13"/>
        <v>2.5350000000000001</v>
      </c>
      <c r="BJ29" s="341">
        <f t="shared" si="18"/>
        <v>0</v>
      </c>
      <c r="BK29" s="341">
        <f t="shared" si="18"/>
        <v>2.5350000000000001</v>
      </c>
      <c r="BL29" s="91">
        <f t="shared" si="14"/>
        <v>2.5350000000000001</v>
      </c>
      <c r="BM29" s="341">
        <f t="shared" si="18"/>
        <v>0</v>
      </c>
      <c r="BN29" s="341">
        <f t="shared" si="18"/>
        <v>0</v>
      </c>
      <c r="BO29" s="341">
        <f t="shared" si="18"/>
        <v>0</v>
      </c>
      <c r="BP29" s="341">
        <f t="shared" si="18"/>
        <v>0</v>
      </c>
      <c r="BQ29" s="341">
        <f t="shared" si="18"/>
        <v>0</v>
      </c>
      <c r="BR29" s="341">
        <f t="shared" ref="BR29:BY29" si="19">SUM(BR8:BR19,BR21:BR28)</f>
        <v>0</v>
      </c>
      <c r="BS29" s="341">
        <f t="shared" si="19"/>
        <v>0</v>
      </c>
      <c r="BT29" s="341">
        <f t="shared" si="19"/>
        <v>0</v>
      </c>
      <c r="BU29" s="341">
        <f t="shared" si="19"/>
        <v>0</v>
      </c>
      <c r="BV29" s="341">
        <f t="shared" si="19"/>
        <v>0</v>
      </c>
      <c r="BW29" s="91">
        <f t="shared" si="15"/>
        <v>0</v>
      </c>
      <c r="BX29" s="341">
        <f t="shared" si="19"/>
        <v>0</v>
      </c>
      <c r="BY29" s="341">
        <f t="shared" si="19"/>
        <v>0</v>
      </c>
      <c r="BZ29" s="91">
        <f t="shared" si="16"/>
        <v>0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3"/>
        <v>0</v>
      </c>
      <c r="J30" s="28">
        <v>0</v>
      </c>
      <c r="K30" s="28">
        <v>0</v>
      </c>
      <c r="L30" s="28">
        <f t="shared" si="4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5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6"/>
        <v>0</v>
      </c>
      <c r="X30" s="28">
        <v>0</v>
      </c>
      <c r="Y30" s="28">
        <v>0</v>
      </c>
      <c r="Z30" s="28">
        <f t="shared" si="7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8"/>
        <v>0</v>
      </c>
      <c r="AF30" s="28">
        <v>0</v>
      </c>
      <c r="AG30" s="28">
        <v>0</v>
      </c>
      <c r="AH30" s="28">
        <f t="shared" si="9"/>
        <v>0</v>
      </c>
      <c r="AO30" s="28">
        <v>0</v>
      </c>
      <c r="AP30" s="28">
        <v>0</v>
      </c>
      <c r="AQ30" s="28">
        <v>0</v>
      </c>
      <c r="AR30" s="28">
        <v>0</v>
      </c>
      <c r="AS30" s="91">
        <f t="shared" si="10"/>
        <v>0</v>
      </c>
      <c r="AT30" s="91">
        <v>0</v>
      </c>
      <c r="AU30" s="91">
        <v>0</v>
      </c>
      <c r="AV30" s="91">
        <f t="shared" si="11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2"/>
        <v>0</v>
      </c>
      <c r="BB30" s="28">
        <v>0</v>
      </c>
      <c r="BC30" s="28">
        <v>0</v>
      </c>
      <c r="BD30" s="91">
        <f t="shared" si="2"/>
        <v>0</v>
      </c>
      <c r="BE30" s="91">
        <v>0</v>
      </c>
      <c r="BF30" s="91">
        <v>0</v>
      </c>
      <c r="BG30" s="91">
        <v>0</v>
      </c>
      <c r="BH30" s="91">
        <v>0</v>
      </c>
      <c r="BI30" s="91">
        <f t="shared" si="13"/>
        <v>0</v>
      </c>
      <c r="BJ30" s="91">
        <v>0</v>
      </c>
      <c r="BK30" s="91">
        <v>0</v>
      </c>
      <c r="BL30" s="91">
        <f t="shared" si="14"/>
        <v>0</v>
      </c>
      <c r="BM30" s="169"/>
      <c r="BN30" s="169"/>
      <c r="BO30" s="169"/>
      <c r="BP30" s="169"/>
      <c r="BQ30" s="169"/>
      <c r="BR30" s="169"/>
      <c r="BS30" s="91">
        <v>0</v>
      </c>
      <c r="BT30" s="91">
        <v>0</v>
      </c>
      <c r="BU30" s="91">
        <v>0</v>
      </c>
      <c r="BV30" s="91">
        <v>0</v>
      </c>
      <c r="BW30" s="91">
        <f t="shared" si="15"/>
        <v>0</v>
      </c>
      <c r="BX30" s="91">
        <v>0</v>
      </c>
      <c r="BY30" s="91">
        <v>0</v>
      </c>
      <c r="BZ30" s="91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3"/>
        <v>0</v>
      </c>
      <c r="J31" s="28">
        <v>0</v>
      </c>
      <c r="K31" s="28">
        <v>0</v>
      </c>
      <c r="L31" s="28">
        <f t="shared" si="4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5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6"/>
        <v>0</v>
      </c>
      <c r="X31" s="28">
        <v>0</v>
      </c>
      <c r="Y31" s="28">
        <v>0</v>
      </c>
      <c r="Z31" s="28">
        <f t="shared" si="7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8"/>
        <v>0</v>
      </c>
      <c r="AF31" s="28">
        <v>0</v>
      </c>
      <c r="AG31" s="28">
        <v>0</v>
      </c>
      <c r="AH31" s="28">
        <f t="shared" si="9"/>
        <v>0</v>
      </c>
      <c r="AO31" s="28">
        <v>0</v>
      </c>
      <c r="AP31" s="28">
        <v>0</v>
      </c>
      <c r="AQ31" s="28">
        <v>0</v>
      </c>
      <c r="AR31" s="28">
        <v>0</v>
      </c>
      <c r="AS31" s="91">
        <f t="shared" si="10"/>
        <v>0</v>
      </c>
      <c r="AT31" s="91">
        <v>0</v>
      </c>
      <c r="AU31" s="91">
        <v>0</v>
      </c>
      <c r="AV31" s="91">
        <f t="shared" si="11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2"/>
        <v>0</v>
      </c>
      <c r="BB31" s="28">
        <v>0</v>
      </c>
      <c r="BC31" s="28">
        <v>0</v>
      </c>
      <c r="BD31" s="91">
        <f t="shared" si="2"/>
        <v>0</v>
      </c>
      <c r="BE31" s="91">
        <v>0</v>
      </c>
      <c r="BF31" s="91">
        <v>0</v>
      </c>
      <c r="BG31" s="91">
        <v>0</v>
      </c>
      <c r="BH31" s="91">
        <v>0</v>
      </c>
      <c r="BI31" s="91">
        <f t="shared" si="13"/>
        <v>0</v>
      </c>
      <c r="BJ31" s="91">
        <v>0</v>
      </c>
      <c r="BK31" s="91">
        <v>0</v>
      </c>
      <c r="BL31" s="91">
        <f t="shared" si="14"/>
        <v>0</v>
      </c>
      <c r="BM31" s="354"/>
      <c r="BN31" s="354"/>
      <c r="BO31" s="354"/>
      <c r="BP31" s="354"/>
      <c r="BQ31" s="354"/>
      <c r="BR31" s="354"/>
      <c r="BS31" s="91">
        <v>0</v>
      </c>
      <c r="BT31" s="91">
        <v>0</v>
      </c>
      <c r="BU31" s="91">
        <v>0</v>
      </c>
      <c r="BV31" s="91">
        <v>0</v>
      </c>
      <c r="BW31" s="91">
        <f t="shared" si="15"/>
        <v>0</v>
      </c>
      <c r="BX31" s="91">
        <v>0</v>
      </c>
      <c r="BY31" s="91">
        <v>0</v>
      </c>
      <c r="BZ31" s="91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3"/>
        <v>0</v>
      </c>
      <c r="J32" s="28">
        <v>0</v>
      </c>
      <c r="K32" s="28">
        <v>0</v>
      </c>
      <c r="L32" s="28">
        <f t="shared" si="4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5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6"/>
        <v>0</v>
      </c>
      <c r="X32" s="28">
        <v>0</v>
      </c>
      <c r="Y32" s="28">
        <v>0</v>
      </c>
      <c r="Z32" s="28">
        <f t="shared" si="7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8"/>
        <v>0</v>
      </c>
      <c r="AF32" s="28">
        <v>0</v>
      </c>
      <c r="AG32" s="28">
        <v>0</v>
      </c>
      <c r="AH32" s="28">
        <f t="shared" si="9"/>
        <v>0</v>
      </c>
      <c r="AO32" s="28">
        <v>0</v>
      </c>
      <c r="AP32" s="28">
        <v>0</v>
      </c>
      <c r="AQ32" s="28">
        <v>0</v>
      </c>
      <c r="AR32" s="28">
        <v>0</v>
      </c>
      <c r="AS32" s="91">
        <f t="shared" si="10"/>
        <v>0</v>
      </c>
      <c r="AT32" s="91">
        <v>0</v>
      </c>
      <c r="AU32" s="91">
        <v>0</v>
      </c>
      <c r="AV32" s="91">
        <f t="shared" si="11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2"/>
        <v>0</v>
      </c>
      <c r="BB32" s="28">
        <v>0</v>
      </c>
      <c r="BC32" s="28">
        <v>0</v>
      </c>
      <c r="BD32" s="91">
        <f t="shared" si="2"/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f t="shared" si="13"/>
        <v>0</v>
      </c>
      <c r="BJ32" s="91">
        <v>0</v>
      </c>
      <c r="BK32" s="91">
        <v>0</v>
      </c>
      <c r="BL32" s="91">
        <f t="shared" si="14"/>
        <v>0</v>
      </c>
      <c r="BM32" s="164"/>
      <c r="BN32" s="164"/>
      <c r="BO32" s="164"/>
      <c r="BP32" s="164"/>
      <c r="BQ32" s="164"/>
      <c r="BR32" s="164"/>
      <c r="BS32" s="91">
        <v>0</v>
      </c>
      <c r="BT32" s="91">
        <v>0</v>
      </c>
      <c r="BU32" s="91">
        <v>0</v>
      </c>
      <c r="BV32" s="91">
        <v>0</v>
      </c>
      <c r="BW32" s="91">
        <f t="shared" si="15"/>
        <v>0</v>
      </c>
      <c r="BX32" s="91">
        <v>0</v>
      </c>
      <c r="BY32" s="91">
        <v>0</v>
      </c>
      <c r="BZ32" s="91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3"/>
        <v>0</v>
      </c>
      <c r="J33" s="28">
        <v>0</v>
      </c>
      <c r="K33" s="28">
        <v>0</v>
      </c>
      <c r="L33" s="28">
        <f t="shared" si="4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5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6"/>
        <v>0</v>
      </c>
      <c r="X33" s="28">
        <v>0</v>
      </c>
      <c r="Y33" s="28">
        <v>0</v>
      </c>
      <c r="Z33" s="28">
        <f t="shared" si="7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8"/>
        <v>0</v>
      </c>
      <c r="AF33" s="28">
        <v>0</v>
      </c>
      <c r="AG33" s="28">
        <v>0</v>
      </c>
      <c r="AH33" s="28">
        <f t="shared" si="9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91">
        <f t="shared" si="10"/>
        <v>0</v>
      </c>
      <c r="AT33" s="91">
        <v>0</v>
      </c>
      <c r="AU33" s="91">
        <v>0</v>
      </c>
      <c r="AV33" s="91">
        <f t="shared" si="11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2"/>
        <v>0</v>
      </c>
      <c r="BB33" s="28">
        <v>0</v>
      </c>
      <c r="BC33" s="28">
        <v>0</v>
      </c>
      <c r="BD33" s="91">
        <f t="shared" si="2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f t="shared" si="13"/>
        <v>0</v>
      </c>
      <c r="BJ33" s="91">
        <v>0</v>
      </c>
      <c r="BK33" s="91">
        <v>0</v>
      </c>
      <c r="BL33" s="91">
        <f t="shared" si="14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91">
        <f t="shared" si="15"/>
        <v>0</v>
      </c>
      <c r="BX33" s="91">
        <v>0</v>
      </c>
      <c r="BY33" s="91">
        <v>0</v>
      </c>
      <c r="BZ33" s="91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3"/>
        <v>0</v>
      </c>
      <c r="J34" s="28">
        <v>0</v>
      </c>
      <c r="K34" s="28">
        <v>0</v>
      </c>
      <c r="L34" s="28">
        <f t="shared" si="4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5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6"/>
        <v>0</v>
      </c>
      <c r="X34" s="28">
        <v>0</v>
      </c>
      <c r="Y34" s="28">
        <v>0</v>
      </c>
      <c r="Z34" s="28">
        <f t="shared" si="7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8"/>
        <v>0</v>
      </c>
      <c r="AF34" s="28">
        <v>0</v>
      </c>
      <c r="AG34" s="28">
        <v>0</v>
      </c>
      <c r="AH34" s="28">
        <f t="shared" si="9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91">
        <f t="shared" si="10"/>
        <v>0</v>
      </c>
      <c r="AT34" s="91">
        <v>0</v>
      </c>
      <c r="AU34" s="91">
        <v>0</v>
      </c>
      <c r="AV34" s="91">
        <f t="shared" si="11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2"/>
        <v>0</v>
      </c>
      <c r="BB34" s="28">
        <v>0</v>
      </c>
      <c r="BC34" s="28">
        <v>0</v>
      </c>
      <c r="BD34" s="91">
        <f t="shared" si="2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f t="shared" si="13"/>
        <v>0</v>
      </c>
      <c r="BJ34" s="91">
        <v>0</v>
      </c>
      <c r="BK34" s="91">
        <v>0</v>
      </c>
      <c r="BL34" s="91">
        <f t="shared" si="14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91">
        <f t="shared" si="15"/>
        <v>0</v>
      </c>
      <c r="BX34" s="91">
        <v>0</v>
      </c>
      <c r="BY34" s="91">
        <v>0</v>
      </c>
      <c r="BZ34" s="91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3"/>
        <v>0</v>
      </c>
      <c r="J35" s="28">
        <v>0</v>
      </c>
      <c r="K35" s="28">
        <v>0</v>
      </c>
      <c r="L35" s="28">
        <f t="shared" si="4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5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6"/>
        <v>0</v>
      </c>
      <c r="X35" s="28">
        <v>0</v>
      </c>
      <c r="Y35" s="28">
        <v>0</v>
      </c>
      <c r="Z35" s="28">
        <f t="shared" si="7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8"/>
        <v>0</v>
      </c>
      <c r="AF35" s="28">
        <v>0</v>
      </c>
      <c r="AG35" s="28">
        <v>0</v>
      </c>
      <c r="AH35" s="28">
        <f t="shared" si="9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91">
        <f t="shared" si="10"/>
        <v>0</v>
      </c>
      <c r="AT35" s="91">
        <v>0</v>
      </c>
      <c r="AU35" s="91">
        <v>0</v>
      </c>
      <c r="AV35" s="91">
        <f t="shared" si="11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2"/>
        <v>0</v>
      </c>
      <c r="BB35" s="28">
        <v>0</v>
      </c>
      <c r="BC35" s="28">
        <v>0</v>
      </c>
      <c r="BD35" s="91">
        <f t="shared" si="2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f t="shared" si="13"/>
        <v>0</v>
      </c>
      <c r="BJ35" s="91">
        <v>0</v>
      </c>
      <c r="BK35" s="91">
        <v>0</v>
      </c>
      <c r="BL35" s="91">
        <f t="shared" si="14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91">
        <f t="shared" si="15"/>
        <v>0</v>
      </c>
      <c r="BX35" s="91">
        <v>0</v>
      </c>
      <c r="BY35" s="91">
        <v>0</v>
      </c>
      <c r="BZ35" s="91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3"/>
        <v>0</v>
      </c>
      <c r="J36" s="28">
        <v>0</v>
      </c>
      <c r="K36" s="28">
        <v>0</v>
      </c>
      <c r="L36" s="28">
        <f t="shared" si="4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5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6"/>
        <v>0</v>
      </c>
      <c r="X36" s="28">
        <v>0</v>
      </c>
      <c r="Y36" s="28">
        <v>0</v>
      </c>
      <c r="Z36" s="28">
        <f t="shared" si="7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8"/>
        <v>0</v>
      </c>
      <c r="AF36" s="28">
        <v>0</v>
      </c>
      <c r="AG36" s="28">
        <v>0</v>
      </c>
      <c r="AH36" s="28">
        <f t="shared" si="9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91">
        <f t="shared" si="10"/>
        <v>0</v>
      </c>
      <c r="AT36" s="91">
        <v>0</v>
      </c>
      <c r="AU36" s="91">
        <v>0</v>
      </c>
      <c r="AV36" s="91">
        <f t="shared" si="11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2"/>
        <v>0</v>
      </c>
      <c r="BB36" s="28">
        <v>0</v>
      </c>
      <c r="BC36" s="28">
        <v>0</v>
      </c>
      <c r="BD36" s="91">
        <f t="shared" si="2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f t="shared" si="13"/>
        <v>0</v>
      </c>
      <c r="BJ36" s="91">
        <v>0</v>
      </c>
      <c r="BK36" s="91">
        <v>0</v>
      </c>
      <c r="BL36" s="91">
        <f t="shared" si="14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91">
        <f t="shared" si="15"/>
        <v>0</v>
      </c>
      <c r="BX36" s="91">
        <v>0</v>
      </c>
      <c r="BY36" s="91">
        <v>0</v>
      </c>
      <c r="BZ36" s="91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3"/>
        <v>0</v>
      </c>
      <c r="J37" s="28">
        <v>0</v>
      </c>
      <c r="K37" s="28">
        <v>0</v>
      </c>
      <c r="L37" s="28">
        <f t="shared" si="4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5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6"/>
        <v>0</v>
      </c>
      <c r="X37" s="28">
        <v>0</v>
      </c>
      <c r="Y37" s="28">
        <v>0</v>
      </c>
      <c r="Z37" s="28">
        <f t="shared" si="7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8"/>
        <v>0</v>
      </c>
      <c r="AF37" s="28">
        <v>0</v>
      </c>
      <c r="AG37" s="28">
        <v>0</v>
      </c>
      <c r="AH37" s="28">
        <f t="shared" si="9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91">
        <f t="shared" si="10"/>
        <v>0</v>
      </c>
      <c r="AT37" s="91">
        <v>0</v>
      </c>
      <c r="AU37" s="91">
        <v>0</v>
      </c>
      <c r="AV37" s="91">
        <f t="shared" si="11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2"/>
        <v>0</v>
      </c>
      <c r="BB37" s="28">
        <v>0</v>
      </c>
      <c r="BC37" s="28">
        <v>0</v>
      </c>
      <c r="BD37" s="91">
        <f t="shared" si="2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f t="shared" si="13"/>
        <v>0</v>
      </c>
      <c r="BJ37" s="91">
        <v>0</v>
      </c>
      <c r="BK37" s="91">
        <v>0</v>
      </c>
      <c r="BL37" s="91">
        <f t="shared" si="14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91">
        <f t="shared" si="15"/>
        <v>0</v>
      </c>
      <c r="BX37" s="91">
        <v>0</v>
      </c>
      <c r="BY37" s="91">
        <v>0</v>
      </c>
      <c r="BZ37" s="91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3"/>
        <v>0</v>
      </c>
      <c r="J38" s="28">
        <v>0</v>
      </c>
      <c r="K38" s="28">
        <v>0</v>
      </c>
      <c r="L38" s="28">
        <f t="shared" si="4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5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6"/>
        <v>0</v>
      </c>
      <c r="X38" s="28">
        <v>0</v>
      </c>
      <c r="Y38" s="28">
        <v>0</v>
      </c>
      <c r="Z38" s="28">
        <f t="shared" si="7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8"/>
        <v>0</v>
      </c>
      <c r="AF38" s="28">
        <v>0</v>
      </c>
      <c r="AG38" s="28">
        <v>0</v>
      </c>
      <c r="AH38" s="28">
        <f t="shared" si="9"/>
        <v>0</v>
      </c>
      <c r="AO38" s="28">
        <v>0</v>
      </c>
      <c r="AP38" s="28">
        <v>0</v>
      </c>
      <c r="AQ38" s="28">
        <v>0</v>
      </c>
      <c r="AR38" s="28">
        <v>0</v>
      </c>
      <c r="AS38" s="91">
        <f t="shared" si="10"/>
        <v>0</v>
      </c>
      <c r="AT38" s="91">
        <v>0</v>
      </c>
      <c r="AU38" s="91">
        <v>0</v>
      </c>
      <c r="AV38" s="91">
        <f t="shared" si="11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2"/>
        <v>0</v>
      </c>
      <c r="BB38" s="28">
        <v>0</v>
      </c>
      <c r="BC38" s="28">
        <v>0</v>
      </c>
      <c r="BD38" s="91">
        <f t="shared" si="2"/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f t="shared" si="13"/>
        <v>0</v>
      </c>
      <c r="BJ38" s="91">
        <v>0</v>
      </c>
      <c r="BK38" s="91">
        <v>0</v>
      </c>
      <c r="BL38" s="91">
        <f t="shared" si="14"/>
        <v>0</v>
      </c>
      <c r="BM38" s="164"/>
      <c r="BN38" s="164"/>
      <c r="BO38" s="164"/>
      <c r="BP38" s="164"/>
      <c r="BQ38" s="164"/>
      <c r="BR38" s="164"/>
      <c r="BS38" s="91">
        <v>0</v>
      </c>
      <c r="BT38" s="91">
        <v>0</v>
      </c>
      <c r="BU38" s="91">
        <v>0</v>
      </c>
      <c r="BV38" s="91">
        <v>0</v>
      </c>
      <c r="BW38" s="91">
        <f t="shared" si="15"/>
        <v>0</v>
      </c>
      <c r="BX38" s="91">
        <v>0</v>
      </c>
      <c r="BY38" s="91">
        <v>0</v>
      </c>
      <c r="BZ38" s="91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3"/>
        <v>0</v>
      </c>
      <c r="J39" s="28">
        <v>0</v>
      </c>
      <c r="K39" s="28">
        <v>0</v>
      </c>
      <c r="L39" s="28">
        <f t="shared" si="4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5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6"/>
        <v>0</v>
      </c>
      <c r="X39" s="28">
        <v>0</v>
      </c>
      <c r="Y39" s="28">
        <v>0</v>
      </c>
      <c r="Z39" s="28">
        <f t="shared" si="7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8"/>
        <v>0</v>
      </c>
      <c r="AF39" s="28">
        <v>0</v>
      </c>
      <c r="AG39" s="28">
        <v>0</v>
      </c>
      <c r="AH39" s="28">
        <f t="shared" si="9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91">
        <f t="shared" si="10"/>
        <v>0</v>
      </c>
      <c r="AT39" s="91">
        <v>0</v>
      </c>
      <c r="AU39" s="91">
        <v>0</v>
      </c>
      <c r="AV39" s="91">
        <f t="shared" si="11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2"/>
        <v>0</v>
      </c>
      <c r="BB39" s="28">
        <v>0</v>
      </c>
      <c r="BC39" s="28">
        <v>0</v>
      </c>
      <c r="BD39" s="91">
        <f t="shared" si="2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f t="shared" si="13"/>
        <v>0</v>
      </c>
      <c r="BJ39" s="91">
        <v>0</v>
      </c>
      <c r="BK39" s="91">
        <v>0</v>
      </c>
      <c r="BL39" s="91">
        <f t="shared" si="14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91">
        <f t="shared" si="15"/>
        <v>0</v>
      </c>
      <c r="BX39" s="91">
        <v>0</v>
      </c>
      <c r="BY39" s="91">
        <v>0</v>
      </c>
      <c r="BZ39" s="91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3"/>
        <v>0</v>
      </c>
      <c r="J40" s="28">
        <v>0</v>
      </c>
      <c r="K40" s="28">
        <v>0</v>
      </c>
      <c r="L40" s="28">
        <f t="shared" si="4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5"/>
        <v>0</v>
      </c>
      <c r="S40" s="28">
        <v>0</v>
      </c>
      <c r="T40" s="28">
        <v>0</v>
      </c>
      <c r="U40" s="28">
        <v>0</v>
      </c>
      <c r="V40" s="28">
        <v>1</v>
      </c>
      <c r="W40" s="28">
        <f t="shared" si="6"/>
        <v>1</v>
      </c>
      <c r="X40" s="28">
        <v>0</v>
      </c>
      <c r="Y40" s="28">
        <v>1</v>
      </c>
      <c r="Z40" s="28">
        <f t="shared" si="7"/>
        <v>1</v>
      </c>
      <c r="AA40" s="28">
        <v>0</v>
      </c>
      <c r="AB40" s="28">
        <v>1</v>
      </c>
      <c r="AC40" s="28">
        <v>0</v>
      </c>
      <c r="AD40" s="28">
        <v>0</v>
      </c>
      <c r="AE40" s="28">
        <f t="shared" si="8"/>
        <v>1</v>
      </c>
      <c r="AF40" s="28">
        <v>0</v>
      </c>
      <c r="AG40" s="28">
        <v>1</v>
      </c>
      <c r="AH40" s="28">
        <f t="shared" si="9"/>
        <v>1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91">
        <f t="shared" si="10"/>
        <v>0</v>
      </c>
      <c r="AT40" s="91">
        <v>0</v>
      </c>
      <c r="AU40" s="91">
        <v>0</v>
      </c>
      <c r="AV40" s="91">
        <f t="shared" si="11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2"/>
        <v>0</v>
      </c>
      <c r="BB40" s="28">
        <v>0</v>
      </c>
      <c r="BC40" s="28">
        <v>0</v>
      </c>
      <c r="BD40" s="91">
        <f t="shared" si="2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f t="shared" si="13"/>
        <v>0</v>
      </c>
      <c r="BJ40" s="91">
        <v>0</v>
      </c>
      <c r="BK40" s="91">
        <v>0</v>
      </c>
      <c r="BL40" s="91">
        <f t="shared" si="14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91">
        <f t="shared" si="15"/>
        <v>0</v>
      </c>
      <c r="BX40" s="91">
        <v>0</v>
      </c>
      <c r="BY40" s="91">
        <v>0</v>
      </c>
      <c r="BZ40" s="91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3"/>
        <v>0</v>
      </c>
      <c r="J41" s="28">
        <v>0</v>
      </c>
      <c r="K41" s="28">
        <v>0</v>
      </c>
      <c r="L41" s="28">
        <f t="shared" si="4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5"/>
        <v>0</v>
      </c>
      <c r="S41" s="28">
        <v>0</v>
      </c>
      <c r="T41" s="28">
        <v>0</v>
      </c>
      <c r="U41" s="28">
        <v>0</v>
      </c>
      <c r="V41" s="28">
        <v>3</v>
      </c>
      <c r="W41" s="28">
        <f t="shared" si="6"/>
        <v>3</v>
      </c>
      <c r="X41" s="28">
        <v>0</v>
      </c>
      <c r="Y41" s="28">
        <v>3</v>
      </c>
      <c r="Z41" s="28">
        <f t="shared" si="7"/>
        <v>3</v>
      </c>
      <c r="AA41" s="28">
        <v>0</v>
      </c>
      <c r="AB41" s="28">
        <v>3</v>
      </c>
      <c r="AC41" s="28">
        <v>0</v>
      </c>
      <c r="AD41" s="28">
        <v>0</v>
      </c>
      <c r="AE41" s="28">
        <f t="shared" si="8"/>
        <v>3</v>
      </c>
      <c r="AF41" s="28">
        <v>0</v>
      </c>
      <c r="AG41" s="28">
        <v>3</v>
      </c>
      <c r="AH41" s="28">
        <f t="shared" si="9"/>
        <v>3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91">
        <f t="shared" si="10"/>
        <v>0</v>
      </c>
      <c r="AT41" s="91">
        <v>0</v>
      </c>
      <c r="AU41" s="91">
        <v>0</v>
      </c>
      <c r="AV41" s="91">
        <f t="shared" si="11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2"/>
        <v>0</v>
      </c>
      <c r="BB41" s="28">
        <v>0</v>
      </c>
      <c r="BC41" s="28">
        <v>0</v>
      </c>
      <c r="BD41" s="91">
        <f t="shared" si="2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f t="shared" si="13"/>
        <v>0</v>
      </c>
      <c r="BJ41" s="91">
        <v>0</v>
      </c>
      <c r="BK41" s="91">
        <v>0</v>
      </c>
      <c r="BL41" s="91">
        <f t="shared" si="14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91">
        <f t="shared" si="15"/>
        <v>0</v>
      </c>
      <c r="BX41" s="91">
        <v>0</v>
      </c>
      <c r="BY41" s="91">
        <v>0</v>
      </c>
      <c r="BZ41" s="91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3"/>
        <v>0</v>
      </c>
      <c r="J42" s="28">
        <v>0</v>
      </c>
      <c r="K42" s="28">
        <v>0</v>
      </c>
      <c r="L42" s="28">
        <f t="shared" si="4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5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6"/>
        <v>0</v>
      </c>
      <c r="X42" s="28">
        <v>0</v>
      </c>
      <c r="Y42" s="28">
        <v>0</v>
      </c>
      <c r="Z42" s="28">
        <f t="shared" si="7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8"/>
        <v>0</v>
      </c>
      <c r="AF42" s="28">
        <v>0</v>
      </c>
      <c r="AG42" s="28">
        <v>0</v>
      </c>
      <c r="AH42" s="28">
        <f t="shared" si="9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91">
        <f t="shared" si="10"/>
        <v>0</v>
      </c>
      <c r="AT42" s="91">
        <v>0</v>
      </c>
      <c r="AU42" s="91">
        <v>0</v>
      </c>
      <c r="AV42" s="91">
        <f t="shared" si="11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2"/>
        <v>0</v>
      </c>
      <c r="BB42" s="28">
        <v>0</v>
      </c>
      <c r="BC42" s="28">
        <v>0</v>
      </c>
      <c r="BD42" s="91">
        <f t="shared" si="2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f t="shared" si="13"/>
        <v>0</v>
      </c>
      <c r="BJ42" s="91">
        <v>0</v>
      </c>
      <c r="BK42" s="91">
        <v>0</v>
      </c>
      <c r="BL42" s="91">
        <f t="shared" si="14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91">
        <f t="shared" si="15"/>
        <v>0</v>
      </c>
      <c r="BX42" s="91">
        <v>0</v>
      </c>
      <c r="BY42" s="91">
        <v>0</v>
      </c>
      <c r="BZ42" s="91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3"/>
        <v>0</v>
      </c>
      <c r="J43" s="28">
        <v>0</v>
      </c>
      <c r="K43" s="28">
        <v>0</v>
      </c>
      <c r="L43" s="28">
        <f t="shared" si="4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5"/>
        <v>0</v>
      </c>
      <c r="S43" s="28">
        <v>0</v>
      </c>
      <c r="T43" s="28">
        <v>0</v>
      </c>
      <c r="U43" s="28">
        <v>0</v>
      </c>
      <c r="V43" s="28">
        <v>20</v>
      </c>
      <c r="W43" s="28">
        <f t="shared" si="6"/>
        <v>20</v>
      </c>
      <c r="X43" s="28">
        <v>0</v>
      </c>
      <c r="Y43" s="28">
        <v>20</v>
      </c>
      <c r="Z43" s="28">
        <f t="shared" si="7"/>
        <v>20</v>
      </c>
      <c r="AA43" s="28">
        <v>0</v>
      </c>
      <c r="AB43" s="28">
        <v>20</v>
      </c>
      <c r="AC43" s="28">
        <v>0</v>
      </c>
      <c r="AD43" s="28">
        <v>0</v>
      </c>
      <c r="AE43" s="28">
        <f t="shared" si="8"/>
        <v>20</v>
      </c>
      <c r="AF43" s="28">
        <v>0</v>
      </c>
      <c r="AG43" s="28">
        <v>20</v>
      </c>
      <c r="AH43" s="28">
        <f t="shared" si="9"/>
        <v>20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91">
        <f t="shared" si="10"/>
        <v>0</v>
      </c>
      <c r="AT43" s="91">
        <v>0</v>
      </c>
      <c r="AU43" s="91">
        <v>0</v>
      </c>
      <c r="AV43" s="91">
        <f t="shared" si="11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2"/>
        <v>0</v>
      </c>
      <c r="BB43" s="28">
        <v>0</v>
      </c>
      <c r="BC43" s="28">
        <v>0</v>
      </c>
      <c r="BD43" s="91">
        <f t="shared" si="2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f t="shared" si="13"/>
        <v>0</v>
      </c>
      <c r="BJ43" s="91">
        <v>0</v>
      </c>
      <c r="BK43" s="91">
        <v>0</v>
      </c>
      <c r="BL43" s="91">
        <f t="shared" si="14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91">
        <f t="shared" si="15"/>
        <v>0</v>
      </c>
      <c r="BX43" s="91">
        <v>0</v>
      </c>
      <c r="BY43" s="91">
        <v>0</v>
      </c>
      <c r="BZ43" s="91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3"/>
        <v>0</v>
      </c>
      <c r="J44" s="28">
        <v>0</v>
      </c>
      <c r="K44" s="28">
        <v>0</v>
      </c>
      <c r="L44" s="28">
        <f t="shared" si="4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5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6"/>
        <v>0</v>
      </c>
      <c r="X44" s="28">
        <v>0</v>
      </c>
      <c r="Y44" s="28">
        <v>0</v>
      </c>
      <c r="Z44" s="28">
        <f t="shared" si="7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8"/>
        <v>0</v>
      </c>
      <c r="AF44" s="28">
        <v>0</v>
      </c>
      <c r="AG44" s="28">
        <v>0</v>
      </c>
      <c r="AH44" s="28">
        <f t="shared" si="9"/>
        <v>0</v>
      </c>
      <c r="AO44" s="28">
        <v>0</v>
      </c>
      <c r="AP44" s="28">
        <v>0</v>
      </c>
      <c r="AQ44" s="28">
        <v>0</v>
      </c>
      <c r="AR44" s="28">
        <v>0</v>
      </c>
      <c r="AS44" s="91">
        <f t="shared" si="10"/>
        <v>0</v>
      </c>
      <c r="AT44" s="91">
        <v>0</v>
      </c>
      <c r="AU44" s="91">
        <v>0</v>
      </c>
      <c r="AV44" s="91">
        <f t="shared" si="11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2"/>
        <v>0</v>
      </c>
      <c r="BB44" s="28">
        <v>0</v>
      </c>
      <c r="BC44" s="28">
        <v>0</v>
      </c>
      <c r="BD44" s="91">
        <f t="shared" si="2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f t="shared" si="13"/>
        <v>0</v>
      </c>
      <c r="BJ44" s="91">
        <v>0</v>
      </c>
      <c r="BK44" s="91">
        <v>0</v>
      </c>
      <c r="BL44" s="91">
        <f t="shared" si="14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91">
        <f t="shared" si="15"/>
        <v>0</v>
      </c>
      <c r="BX44" s="91">
        <v>0</v>
      </c>
      <c r="BY44" s="91">
        <v>0</v>
      </c>
      <c r="BZ44" s="91">
        <f t="shared" si="16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20">SUM(F33:F37,F39:F44)</f>
        <v>0</v>
      </c>
      <c r="G45" s="284">
        <f t="shared" si="20"/>
        <v>0</v>
      </c>
      <c r="H45" s="284">
        <f t="shared" si="20"/>
        <v>0</v>
      </c>
      <c r="I45" s="284">
        <f t="shared" si="20"/>
        <v>0</v>
      </c>
      <c r="J45" s="284">
        <f t="shared" si="20"/>
        <v>0</v>
      </c>
      <c r="K45" s="284">
        <f t="shared" si="20"/>
        <v>0</v>
      </c>
      <c r="L45" s="284">
        <f t="shared" si="20"/>
        <v>0</v>
      </c>
      <c r="M45" s="284">
        <f t="shared" si="20"/>
        <v>0</v>
      </c>
      <c r="N45" s="284">
        <f t="shared" si="20"/>
        <v>0</v>
      </c>
      <c r="O45" s="284">
        <f t="shared" si="20"/>
        <v>0</v>
      </c>
      <c r="P45" s="284">
        <f t="shared" si="20"/>
        <v>0</v>
      </c>
      <c r="Q45" s="284">
        <f t="shared" si="20"/>
        <v>0</v>
      </c>
      <c r="R45" s="28">
        <f t="shared" si="5"/>
        <v>0</v>
      </c>
      <c r="S45" s="284">
        <f t="shared" si="20"/>
        <v>0</v>
      </c>
      <c r="T45" s="284">
        <f t="shared" si="20"/>
        <v>0</v>
      </c>
      <c r="U45" s="284">
        <f t="shared" si="20"/>
        <v>0</v>
      </c>
      <c r="V45" s="284">
        <f t="shared" si="20"/>
        <v>24</v>
      </c>
      <c r="W45" s="28">
        <f t="shared" si="6"/>
        <v>24</v>
      </c>
      <c r="X45" s="284">
        <f t="shared" si="20"/>
        <v>0</v>
      </c>
      <c r="Y45" s="284">
        <f t="shared" si="20"/>
        <v>24</v>
      </c>
      <c r="Z45" s="28">
        <f t="shared" si="7"/>
        <v>24</v>
      </c>
      <c r="AA45" s="284">
        <f t="shared" si="20"/>
        <v>0</v>
      </c>
      <c r="AB45" s="284">
        <f t="shared" si="20"/>
        <v>24</v>
      </c>
      <c r="AC45" s="284">
        <f t="shared" si="20"/>
        <v>0</v>
      </c>
      <c r="AD45" s="284">
        <f t="shared" si="20"/>
        <v>0</v>
      </c>
      <c r="AE45" s="28">
        <f t="shared" si="8"/>
        <v>24</v>
      </c>
      <c r="AF45" s="284">
        <f t="shared" si="20"/>
        <v>0</v>
      </c>
      <c r="AG45" s="284">
        <f t="shared" si="20"/>
        <v>24</v>
      </c>
      <c r="AH45" s="28">
        <f t="shared" si="9"/>
        <v>24</v>
      </c>
      <c r="AI45" s="284">
        <f t="shared" si="20"/>
        <v>0</v>
      </c>
      <c r="AJ45" s="284">
        <f t="shared" si="20"/>
        <v>0</v>
      </c>
      <c r="AK45" s="284">
        <f t="shared" si="20"/>
        <v>0</v>
      </c>
      <c r="AL45" s="284">
        <f t="shared" si="20"/>
        <v>0</v>
      </c>
      <c r="AM45" s="284">
        <f t="shared" si="20"/>
        <v>0</v>
      </c>
      <c r="AN45" s="284">
        <f t="shared" si="20"/>
        <v>0</v>
      </c>
      <c r="AO45" s="284">
        <f t="shared" si="20"/>
        <v>0</v>
      </c>
      <c r="AP45" s="284">
        <f t="shared" si="20"/>
        <v>0</v>
      </c>
      <c r="AQ45" s="284">
        <f t="shared" si="20"/>
        <v>0</v>
      </c>
      <c r="AR45" s="284">
        <f t="shared" si="20"/>
        <v>0</v>
      </c>
      <c r="AS45" s="284">
        <f t="shared" si="20"/>
        <v>0</v>
      </c>
      <c r="AT45" s="284">
        <f t="shared" si="20"/>
        <v>0</v>
      </c>
      <c r="AU45" s="284">
        <f t="shared" si="20"/>
        <v>0</v>
      </c>
      <c r="AV45" s="284">
        <f t="shared" si="20"/>
        <v>0</v>
      </c>
      <c r="AW45" s="341">
        <f t="shared" si="20"/>
        <v>0</v>
      </c>
      <c r="AX45" s="341">
        <f t="shared" si="20"/>
        <v>0</v>
      </c>
      <c r="AY45" s="341">
        <f t="shared" si="20"/>
        <v>0</v>
      </c>
      <c r="AZ45" s="341">
        <f t="shared" si="20"/>
        <v>0</v>
      </c>
      <c r="BA45" s="28">
        <f t="shared" si="12"/>
        <v>0</v>
      </c>
      <c r="BB45" s="341">
        <f t="shared" si="20"/>
        <v>0</v>
      </c>
      <c r="BC45" s="341">
        <f t="shared" si="20"/>
        <v>0</v>
      </c>
      <c r="BD45" s="91">
        <f t="shared" si="2"/>
        <v>0</v>
      </c>
      <c r="BE45" s="341">
        <f t="shared" si="20"/>
        <v>0</v>
      </c>
      <c r="BF45" s="341">
        <f t="shared" si="20"/>
        <v>0</v>
      </c>
      <c r="BG45" s="341">
        <f t="shared" si="20"/>
        <v>0</v>
      </c>
      <c r="BH45" s="341">
        <f t="shared" si="20"/>
        <v>0</v>
      </c>
      <c r="BI45" s="91">
        <f t="shared" si="13"/>
        <v>0</v>
      </c>
      <c r="BJ45" s="341">
        <f t="shared" si="20"/>
        <v>0</v>
      </c>
      <c r="BK45" s="341">
        <f t="shared" si="20"/>
        <v>0</v>
      </c>
      <c r="BL45" s="91">
        <f t="shared" si="14"/>
        <v>0</v>
      </c>
      <c r="BM45" s="341">
        <f t="shared" si="20"/>
        <v>0</v>
      </c>
      <c r="BN45" s="341">
        <f t="shared" si="20"/>
        <v>0</v>
      </c>
      <c r="BO45" s="341">
        <f t="shared" si="20"/>
        <v>0</v>
      </c>
      <c r="BP45" s="341">
        <f t="shared" si="20"/>
        <v>0</v>
      </c>
      <c r="BQ45" s="341">
        <f t="shared" si="20"/>
        <v>0</v>
      </c>
      <c r="BR45" s="341">
        <f t="shared" ref="BR45:BY45" si="21">SUM(BR33:BR37,BR39:BR44)</f>
        <v>0</v>
      </c>
      <c r="BS45" s="341">
        <f t="shared" si="21"/>
        <v>0</v>
      </c>
      <c r="BT45" s="341">
        <f t="shared" si="21"/>
        <v>0</v>
      </c>
      <c r="BU45" s="341">
        <f t="shared" si="21"/>
        <v>0</v>
      </c>
      <c r="BV45" s="341">
        <f t="shared" si="21"/>
        <v>0</v>
      </c>
      <c r="BW45" s="91">
        <f t="shared" si="15"/>
        <v>0</v>
      </c>
      <c r="BX45" s="341">
        <f t="shared" si="21"/>
        <v>0</v>
      </c>
      <c r="BY45" s="341">
        <f t="shared" si="21"/>
        <v>0</v>
      </c>
      <c r="BZ45" s="91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3"/>
        <v>0</v>
      </c>
      <c r="J46" s="28">
        <v>0</v>
      </c>
      <c r="K46" s="28">
        <v>0</v>
      </c>
      <c r="L46" s="28">
        <f t="shared" si="4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5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6"/>
        <v>0</v>
      </c>
      <c r="X46" s="28">
        <v>0</v>
      </c>
      <c r="Y46" s="28">
        <v>0</v>
      </c>
      <c r="Z46" s="28">
        <f t="shared" si="7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8"/>
        <v>0</v>
      </c>
      <c r="AF46" s="28">
        <v>0</v>
      </c>
      <c r="AG46" s="28">
        <v>0</v>
      </c>
      <c r="AH46" s="28">
        <f t="shared" si="9"/>
        <v>0</v>
      </c>
      <c r="AO46" s="28">
        <v>0</v>
      </c>
      <c r="AP46" s="28">
        <v>0</v>
      </c>
      <c r="AQ46" s="28">
        <v>0</v>
      </c>
      <c r="AR46" s="28">
        <v>0</v>
      </c>
      <c r="AS46" s="91">
        <f t="shared" si="10"/>
        <v>0</v>
      </c>
      <c r="AT46" s="91">
        <v>0</v>
      </c>
      <c r="AU46" s="91">
        <v>0</v>
      </c>
      <c r="AV46" s="91">
        <f t="shared" si="11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2"/>
        <v>0</v>
      </c>
      <c r="BB46" s="28">
        <v>0</v>
      </c>
      <c r="BC46" s="28">
        <v>0</v>
      </c>
      <c r="BD46" s="91">
        <f t="shared" si="2"/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f t="shared" si="13"/>
        <v>0</v>
      </c>
      <c r="BJ46" s="91">
        <v>0</v>
      </c>
      <c r="BK46" s="91">
        <v>0</v>
      </c>
      <c r="BL46" s="91">
        <f t="shared" si="14"/>
        <v>0</v>
      </c>
      <c r="BM46" s="169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91">
        <f t="shared" si="15"/>
        <v>0</v>
      </c>
      <c r="BX46" s="91">
        <v>0</v>
      </c>
      <c r="BY46" s="91">
        <v>0</v>
      </c>
      <c r="BZ46" s="91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3"/>
        <v>0</v>
      </c>
      <c r="J47" s="28">
        <v>0</v>
      </c>
      <c r="K47" s="28">
        <v>0</v>
      </c>
      <c r="L47" s="28">
        <f t="shared" si="4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5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6"/>
        <v>0</v>
      </c>
      <c r="X47" s="28">
        <v>0</v>
      </c>
      <c r="Y47" s="28">
        <v>0</v>
      </c>
      <c r="Z47" s="28">
        <f t="shared" si="7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8"/>
        <v>0</v>
      </c>
      <c r="AF47" s="28">
        <v>0</v>
      </c>
      <c r="AG47" s="28">
        <v>0</v>
      </c>
      <c r="AH47" s="28">
        <f t="shared" si="9"/>
        <v>0</v>
      </c>
      <c r="AO47" s="28">
        <v>0</v>
      </c>
      <c r="AP47" s="28">
        <v>0</v>
      </c>
      <c r="AQ47" s="28">
        <v>0</v>
      </c>
      <c r="AR47" s="28">
        <v>0</v>
      </c>
      <c r="AS47" s="91">
        <f t="shared" si="10"/>
        <v>0</v>
      </c>
      <c r="AT47" s="91">
        <v>0</v>
      </c>
      <c r="AU47" s="91">
        <v>0</v>
      </c>
      <c r="AV47" s="91">
        <f t="shared" si="11"/>
        <v>0</v>
      </c>
      <c r="AW47" s="28">
        <v>0</v>
      </c>
      <c r="AX47" s="91">
        <v>0</v>
      </c>
      <c r="AY47" s="91">
        <v>0</v>
      </c>
      <c r="AZ47" s="91">
        <v>0</v>
      </c>
      <c r="BA47" s="91">
        <f t="shared" si="12"/>
        <v>0</v>
      </c>
      <c r="BB47" s="91">
        <v>0</v>
      </c>
      <c r="BC47" s="91">
        <v>0</v>
      </c>
      <c r="BD47" s="91">
        <f t="shared" si="2"/>
        <v>0</v>
      </c>
      <c r="BE47" s="91">
        <v>0</v>
      </c>
      <c r="BF47" s="91">
        <v>0</v>
      </c>
      <c r="BG47" s="91">
        <v>0</v>
      </c>
      <c r="BH47" s="91">
        <v>0</v>
      </c>
      <c r="BI47" s="91">
        <f t="shared" si="13"/>
        <v>0</v>
      </c>
      <c r="BJ47" s="91">
        <v>0</v>
      </c>
      <c r="BK47" s="91">
        <v>0</v>
      </c>
      <c r="BL47" s="91">
        <f t="shared" si="14"/>
        <v>0</v>
      </c>
      <c r="BM47" s="354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91">
        <f t="shared" si="15"/>
        <v>0</v>
      </c>
      <c r="BX47" s="91">
        <v>0</v>
      </c>
      <c r="BY47" s="91">
        <v>0</v>
      </c>
      <c r="BZ47" s="91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0</v>
      </c>
      <c r="F48" s="28">
        <v>3279</v>
      </c>
      <c r="G48" s="28">
        <v>0</v>
      </c>
      <c r="H48" s="28">
        <v>6133</v>
      </c>
      <c r="I48" s="28">
        <f t="shared" si="3"/>
        <v>9412</v>
      </c>
      <c r="J48" s="28">
        <v>850</v>
      </c>
      <c r="K48" s="28">
        <v>8562</v>
      </c>
      <c r="L48" s="28">
        <f t="shared" si="4"/>
        <v>9412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5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6"/>
        <v>0</v>
      </c>
      <c r="X48" s="28">
        <v>0</v>
      </c>
      <c r="Y48" s="28">
        <v>0</v>
      </c>
      <c r="Z48" s="28">
        <f t="shared" si="7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8"/>
        <v>0</v>
      </c>
      <c r="AF48" s="28">
        <v>0</v>
      </c>
      <c r="AG48" s="28">
        <v>0</v>
      </c>
      <c r="AH48" s="28">
        <f t="shared" si="9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234.5</v>
      </c>
      <c r="AQ48" s="28">
        <v>0</v>
      </c>
      <c r="AR48" s="28">
        <v>540.30999999999995</v>
      </c>
      <c r="AS48" s="91">
        <f t="shared" si="10"/>
        <v>774.81</v>
      </c>
      <c r="AT48" s="91">
        <v>127.5</v>
      </c>
      <c r="AU48" s="91">
        <v>647.30999999999995</v>
      </c>
      <c r="AV48" s="91">
        <f t="shared" si="11"/>
        <v>774.81</v>
      </c>
      <c r="AW48" s="28">
        <v>0</v>
      </c>
      <c r="AX48" s="91">
        <v>0</v>
      </c>
      <c r="AY48" s="91">
        <v>0</v>
      </c>
      <c r="AZ48" s="91">
        <v>0</v>
      </c>
      <c r="BA48" s="91">
        <f t="shared" si="12"/>
        <v>0</v>
      </c>
      <c r="BB48" s="91">
        <v>0</v>
      </c>
      <c r="BC48" s="91">
        <v>0</v>
      </c>
      <c r="BD48" s="91">
        <f t="shared" si="2"/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f t="shared" si="13"/>
        <v>0</v>
      </c>
      <c r="BJ48" s="91">
        <v>0</v>
      </c>
      <c r="BK48" s="91">
        <v>0</v>
      </c>
      <c r="BL48" s="91">
        <f t="shared" si="14"/>
        <v>0</v>
      </c>
      <c r="BM48" s="173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f t="shared" si="15"/>
        <v>0</v>
      </c>
      <c r="BX48" s="91">
        <v>0</v>
      </c>
      <c r="BY48" s="91">
        <v>0</v>
      </c>
      <c r="BZ48" s="91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3"/>
        <v>0</v>
      </c>
      <c r="J49" s="28">
        <v>0</v>
      </c>
      <c r="K49" s="28">
        <v>0</v>
      </c>
      <c r="L49" s="28">
        <f t="shared" si="4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5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6"/>
        <v>0</v>
      </c>
      <c r="X49" s="28">
        <v>0</v>
      </c>
      <c r="Y49" s="28">
        <v>0</v>
      </c>
      <c r="Z49" s="28">
        <f t="shared" si="7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8"/>
        <v>0</v>
      </c>
      <c r="AF49" s="28">
        <v>0</v>
      </c>
      <c r="AG49" s="28">
        <v>0</v>
      </c>
      <c r="AH49" s="28">
        <f t="shared" si="9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91">
        <f t="shared" si="10"/>
        <v>0</v>
      </c>
      <c r="AT49" s="91">
        <v>0</v>
      </c>
      <c r="AU49" s="91">
        <v>0</v>
      </c>
      <c r="AV49" s="91">
        <f t="shared" si="11"/>
        <v>0</v>
      </c>
      <c r="AW49" s="28">
        <v>0</v>
      </c>
      <c r="AX49" s="91">
        <v>0</v>
      </c>
      <c r="AY49" s="91">
        <v>0</v>
      </c>
      <c r="AZ49" s="91">
        <v>0</v>
      </c>
      <c r="BA49" s="91">
        <f t="shared" si="12"/>
        <v>0</v>
      </c>
      <c r="BB49" s="91">
        <v>0</v>
      </c>
      <c r="BC49" s="91">
        <v>0</v>
      </c>
      <c r="BD49" s="91">
        <f t="shared" si="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3"/>
        <v>0</v>
      </c>
      <c r="J50" s="28">
        <v>0</v>
      </c>
      <c r="K50" s="28">
        <v>0</v>
      </c>
      <c r="L50" s="28">
        <f t="shared" si="4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5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6"/>
        <v>0</v>
      </c>
      <c r="X50" s="28">
        <v>0</v>
      </c>
      <c r="Y50" s="28">
        <v>0</v>
      </c>
      <c r="Z50" s="28">
        <f t="shared" si="7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8"/>
        <v>0</v>
      </c>
      <c r="AF50" s="28">
        <v>0</v>
      </c>
      <c r="AG50" s="28">
        <v>0</v>
      </c>
      <c r="AH50" s="28">
        <f t="shared" si="9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91">
        <f t="shared" si="10"/>
        <v>0</v>
      </c>
      <c r="AT50" s="91">
        <v>0</v>
      </c>
      <c r="AU50" s="91">
        <v>0</v>
      </c>
      <c r="AV50" s="91">
        <f t="shared" si="11"/>
        <v>0</v>
      </c>
      <c r="AW50" s="28">
        <v>0</v>
      </c>
      <c r="AX50" s="91">
        <v>0</v>
      </c>
      <c r="AY50" s="91">
        <v>0</v>
      </c>
      <c r="AZ50" s="91">
        <v>0</v>
      </c>
      <c r="BA50" s="91">
        <f t="shared" si="12"/>
        <v>0</v>
      </c>
      <c r="BB50" s="91">
        <v>0</v>
      </c>
      <c r="BC50" s="91">
        <v>0</v>
      </c>
      <c r="BD50" s="91">
        <f t="shared" si="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3"/>
        <v>0</v>
      </c>
      <c r="J51" s="28">
        <v>0</v>
      </c>
      <c r="K51" s="28">
        <v>0</v>
      </c>
      <c r="L51" s="28">
        <f t="shared" si="4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5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6"/>
        <v>0</v>
      </c>
      <c r="X51" s="28">
        <v>0</v>
      </c>
      <c r="Y51" s="28">
        <v>0</v>
      </c>
      <c r="Z51" s="28">
        <f t="shared" si="7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8"/>
        <v>0</v>
      </c>
      <c r="AF51" s="28">
        <v>0</v>
      </c>
      <c r="AG51" s="28">
        <v>0</v>
      </c>
      <c r="AH51" s="28">
        <f t="shared" si="9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91">
        <f t="shared" si="10"/>
        <v>0</v>
      </c>
      <c r="AT51" s="91">
        <v>0</v>
      </c>
      <c r="AU51" s="91">
        <v>0</v>
      </c>
      <c r="AV51" s="91">
        <f t="shared" si="11"/>
        <v>0</v>
      </c>
      <c r="AW51" s="28">
        <v>0</v>
      </c>
      <c r="AX51" s="91">
        <v>0</v>
      </c>
      <c r="AY51" s="91">
        <v>0</v>
      </c>
      <c r="AZ51" s="91">
        <v>50.9</v>
      </c>
      <c r="BA51" s="91">
        <f t="shared" si="12"/>
        <v>50.9</v>
      </c>
      <c r="BB51" s="91">
        <v>0</v>
      </c>
      <c r="BC51" s="91">
        <v>50.9</v>
      </c>
      <c r="BD51" s="91">
        <f t="shared" si="2"/>
        <v>50.9</v>
      </c>
      <c r="BE51" s="91">
        <v>0</v>
      </c>
      <c r="BF51" s="91">
        <v>50.9</v>
      </c>
      <c r="BG51" s="91">
        <v>0</v>
      </c>
      <c r="BH51" s="91">
        <v>0</v>
      </c>
      <c r="BI51" s="91">
        <f t="shared" si="13"/>
        <v>50.9</v>
      </c>
      <c r="BJ51" s="91">
        <v>0</v>
      </c>
      <c r="BK51" s="91">
        <v>50.9</v>
      </c>
      <c r="BL51" s="91">
        <f t="shared" si="14"/>
        <v>50.9</v>
      </c>
      <c r="BM51" s="91"/>
      <c r="BN51" s="91"/>
      <c r="BO51" s="91"/>
      <c r="BP51" s="91"/>
      <c r="BQ51" s="91"/>
      <c r="BR51" s="91"/>
      <c r="BS51" s="91">
        <v>0</v>
      </c>
      <c r="BT51" s="91">
        <v>40.100999999999999</v>
      </c>
      <c r="BU51" s="91">
        <v>0</v>
      </c>
      <c r="BV51" s="91">
        <v>0</v>
      </c>
      <c r="BW51" s="91">
        <f t="shared" si="15"/>
        <v>40.100999999999999</v>
      </c>
      <c r="BX51" s="91">
        <v>0</v>
      </c>
      <c r="BY51" s="91">
        <v>40.100999999999999</v>
      </c>
      <c r="BZ51" s="91">
        <f t="shared" si="16"/>
        <v>40.100999999999999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3079</v>
      </c>
      <c r="G52" s="28">
        <v>0</v>
      </c>
      <c r="H52" s="28">
        <v>5933</v>
      </c>
      <c r="I52" s="28">
        <f t="shared" si="3"/>
        <v>9012</v>
      </c>
      <c r="J52" s="28">
        <v>850</v>
      </c>
      <c r="K52" s="28">
        <v>8162</v>
      </c>
      <c r="L52" s="28">
        <f t="shared" si="4"/>
        <v>9012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5"/>
        <v>0</v>
      </c>
      <c r="S52" s="28">
        <v>0</v>
      </c>
      <c r="T52" s="28">
        <v>3079</v>
      </c>
      <c r="U52" s="28">
        <v>3343</v>
      </c>
      <c r="V52" s="28">
        <v>6168</v>
      </c>
      <c r="W52" s="28">
        <f t="shared" si="6"/>
        <v>12590</v>
      </c>
      <c r="X52" s="28">
        <v>3100</v>
      </c>
      <c r="Y52" s="28">
        <v>9490</v>
      </c>
      <c r="Z52" s="28">
        <f t="shared" si="7"/>
        <v>12590</v>
      </c>
      <c r="AA52" s="28">
        <v>0</v>
      </c>
      <c r="AB52" s="28">
        <v>6422</v>
      </c>
      <c r="AC52" s="28">
        <v>0</v>
      </c>
      <c r="AD52" s="28">
        <v>0</v>
      </c>
      <c r="AE52" s="28">
        <f t="shared" si="8"/>
        <v>6422</v>
      </c>
      <c r="AF52" s="28">
        <v>0</v>
      </c>
      <c r="AG52" s="28">
        <v>6422</v>
      </c>
      <c r="AH52" s="28">
        <f t="shared" si="9"/>
        <v>6422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>
        <v>0</v>
      </c>
      <c r="AP52" s="91">
        <v>227.75</v>
      </c>
      <c r="AQ52" s="91">
        <v>0</v>
      </c>
      <c r="AR52" s="91">
        <v>533.73500000000001</v>
      </c>
      <c r="AS52" s="91">
        <f t="shared" si="10"/>
        <v>761.48500000000001</v>
      </c>
      <c r="AT52" s="91">
        <v>127.5</v>
      </c>
      <c r="AU52" s="91">
        <v>633.98500000000001</v>
      </c>
      <c r="AV52" s="91">
        <f t="shared" si="11"/>
        <v>761.48500000000001</v>
      </c>
      <c r="AW52" s="28">
        <v>0</v>
      </c>
      <c r="AX52" s="91">
        <v>227.75</v>
      </c>
      <c r="AY52" s="91">
        <v>211.7</v>
      </c>
      <c r="AZ52" s="91">
        <v>728.875</v>
      </c>
      <c r="BA52" s="91">
        <f t="shared" si="12"/>
        <v>1168.325</v>
      </c>
      <c r="BB52" s="91">
        <v>481.5</v>
      </c>
      <c r="BC52" s="91">
        <v>686.82500000000005</v>
      </c>
      <c r="BD52" s="91">
        <f>BB52+BC52</f>
        <v>1168.325</v>
      </c>
      <c r="BE52" s="91">
        <v>0</v>
      </c>
      <c r="BF52" s="91">
        <v>439.45</v>
      </c>
      <c r="BG52" s="91">
        <v>0</v>
      </c>
      <c r="BH52" s="91">
        <v>0</v>
      </c>
      <c r="BI52" s="91">
        <f t="shared" si="13"/>
        <v>439.45</v>
      </c>
      <c r="BJ52" s="91">
        <v>0</v>
      </c>
      <c r="BK52" s="91">
        <v>439.45</v>
      </c>
      <c r="BL52" s="91">
        <f t="shared" si="14"/>
        <v>439.45</v>
      </c>
      <c r="BM52" s="91"/>
      <c r="BN52" s="91">
        <v>45.65</v>
      </c>
      <c r="BO52" s="91"/>
      <c r="BP52" s="91"/>
      <c r="BQ52" s="91">
        <v>45.65</v>
      </c>
      <c r="BR52" s="91"/>
      <c r="BS52" s="91">
        <v>0</v>
      </c>
      <c r="BT52" s="91">
        <v>201.3</v>
      </c>
      <c r="BU52" s="91">
        <v>0</v>
      </c>
      <c r="BV52" s="91">
        <v>0</v>
      </c>
      <c r="BW52" s="91">
        <f t="shared" si="15"/>
        <v>201.3</v>
      </c>
      <c r="BX52" s="91">
        <v>0</v>
      </c>
      <c r="BY52" s="91">
        <v>201.3</v>
      </c>
      <c r="BZ52" s="91">
        <f t="shared" si="16"/>
        <v>201.3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3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5"/>
        <v>0</v>
      </c>
      <c r="S53" s="146"/>
      <c r="T53" s="146">
        <v>0</v>
      </c>
      <c r="U53" s="146"/>
      <c r="V53" s="146">
        <v>180</v>
      </c>
      <c r="W53" s="28">
        <f t="shared" si="6"/>
        <v>180</v>
      </c>
      <c r="X53" s="146">
        <v>0</v>
      </c>
      <c r="Y53" s="146">
        <v>180</v>
      </c>
      <c r="Z53" s="28">
        <f t="shared" si="7"/>
        <v>180</v>
      </c>
      <c r="AA53" s="146"/>
      <c r="AB53" s="146">
        <v>180</v>
      </c>
      <c r="AC53" s="146"/>
      <c r="AD53" s="146"/>
      <c r="AE53" s="28">
        <f t="shared" si="8"/>
        <v>180</v>
      </c>
      <c r="AF53" s="146"/>
      <c r="AG53" s="146">
        <v>180</v>
      </c>
      <c r="AH53" s="28">
        <f t="shared" si="9"/>
        <v>180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91">
        <f t="shared" si="10"/>
        <v>0</v>
      </c>
      <c r="AT53" s="167"/>
      <c r="AU53" s="167"/>
      <c r="AV53" s="167"/>
      <c r="AW53" s="146"/>
      <c r="AX53" s="167"/>
      <c r="AY53" s="167"/>
      <c r="AZ53" s="167">
        <v>3.6</v>
      </c>
      <c r="BA53" s="91">
        <f t="shared" si="12"/>
        <v>3.6</v>
      </c>
      <c r="BB53" s="167">
        <v>0</v>
      </c>
      <c r="BC53" s="167">
        <v>3.6</v>
      </c>
      <c r="BD53" s="91">
        <f t="shared" ref="BD53:BD116" si="22">BB53+BC53</f>
        <v>3.6</v>
      </c>
      <c r="BE53" s="91"/>
      <c r="BF53" s="167">
        <v>3.6</v>
      </c>
      <c r="BG53" s="167"/>
      <c r="BH53" s="167"/>
      <c r="BI53" s="91">
        <f t="shared" si="13"/>
        <v>3.6</v>
      </c>
      <c r="BJ53" s="167"/>
      <c r="BK53" s="167">
        <v>3.6</v>
      </c>
      <c r="BL53" s="91">
        <f t="shared" si="14"/>
        <v>3.6</v>
      </c>
      <c r="BM53" s="167"/>
      <c r="BN53" s="167">
        <v>100</v>
      </c>
      <c r="BO53" s="167"/>
      <c r="BP53" s="167"/>
      <c r="BQ53" s="167">
        <v>100</v>
      </c>
      <c r="BR53" s="167"/>
      <c r="BS53" s="167"/>
      <c r="BT53" s="167">
        <v>2.4049999999999998</v>
      </c>
      <c r="BU53" s="167"/>
      <c r="BV53" s="167"/>
      <c r="BW53" s="91">
        <f t="shared" si="15"/>
        <v>2.4049999999999998</v>
      </c>
      <c r="BX53" s="167"/>
      <c r="BY53" s="167">
        <v>2.4049999999999998</v>
      </c>
      <c r="BZ53" s="91">
        <f t="shared" si="16"/>
        <v>2.4049999999999998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200</v>
      </c>
      <c r="G54" s="28">
        <v>0</v>
      </c>
      <c r="H54" s="28">
        <v>200</v>
      </c>
      <c r="I54" s="28">
        <f t="shared" si="3"/>
        <v>400</v>
      </c>
      <c r="J54" s="28">
        <v>0</v>
      </c>
      <c r="K54" s="28">
        <v>400</v>
      </c>
      <c r="L54" s="28">
        <f t="shared" si="4"/>
        <v>400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5"/>
        <v>0</v>
      </c>
      <c r="S54" s="28">
        <v>0</v>
      </c>
      <c r="T54" s="28">
        <v>200</v>
      </c>
      <c r="U54" s="28">
        <v>200</v>
      </c>
      <c r="V54" s="28">
        <v>972</v>
      </c>
      <c r="W54" s="28">
        <f t="shared" si="6"/>
        <v>1372</v>
      </c>
      <c r="X54" s="28">
        <v>0</v>
      </c>
      <c r="Y54" s="28">
        <v>1372</v>
      </c>
      <c r="Z54" s="28">
        <f t="shared" si="7"/>
        <v>1372</v>
      </c>
      <c r="AA54" s="28">
        <v>0</v>
      </c>
      <c r="AB54" s="28">
        <v>400</v>
      </c>
      <c r="AC54" s="28">
        <v>0</v>
      </c>
      <c r="AD54" s="28">
        <v>0</v>
      </c>
      <c r="AE54" s="28">
        <f t="shared" si="8"/>
        <v>400</v>
      </c>
      <c r="AF54" s="28">
        <v>0</v>
      </c>
      <c r="AG54" s="28">
        <v>400</v>
      </c>
      <c r="AH54" s="28">
        <f t="shared" si="9"/>
        <v>400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7</v>
      </c>
      <c r="AQ54" s="28">
        <v>0</v>
      </c>
      <c r="AR54" s="28">
        <v>7</v>
      </c>
      <c r="AS54" s="91">
        <f t="shared" si="10"/>
        <v>14</v>
      </c>
      <c r="AT54" s="91">
        <v>0</v>
      </c>
      <c r="AU54" s="91">
        <v>14</v>
      </c>
      <c r="AV54" s="91">
        <f t="shared" si="11"/>
        <v>14</v>
      </c>
      <c r="AW54" s="28">
        <v>0</v>
      </c>
      <c r="AX54" s="91">
        <v>7</v>
      </c>
      <c r="AY54" s="91">
        <v>0</v>
      </c>
      <c r="AZ54" s="91">
        <v>7</v>
      </c>
      <c r="BA54" s="91">
        <f t="shared" si="12"/>
        <v>14</v>
      </c>
      <c r="BB54" s="91">
        <v>0</v>
      </c>
      <c r="BC54" s="91">
        <v>14</v>
      </c>
      <c r="BD54" s="91">
        <f t="shared" si="22"/>
        <v>14</v>
      </c>
      <c r="BE54" s="91">
        <v>0</v>
      </c>
      <c r="BF54" s="91">
        <v>14</v>
      </c>
      <c r="BG54" s="91">
        <v>0</v>
      </c>
      <c r="BH54" s="91">
        <v>0</v>
      </c>
      <c r="BI54" s="91">
        <f t="shared" si="13"/>
        <v>14</v>
      </c>
      <c r="BJ54" s="91">
        <v>0</v>
      </c>
      <c r="BK54" s="91">
        <v>14</v>
      </c>
      <c r="BL54" s="91">
        <f t="shared" si="14"/>
        <v>14</v>
      </c>
      <c r="BM54" s="91"/>
      <c r="BN54" s="91">
        <v>100</v>
      </c>
      <c r="BO54" s="91"/>
      <c r="BP54" s="91"/>
      <c r="BQ54" s="91">
        <v>100</v>
      </c>
      <c r="BR54" s="91"/>
      <c r="BS54" s="91">
        <v>0</v>
      </c>
      <c r="BT54" s="91">
        <v>14</v>
      </c>
      <c r="BU54" s="91">
        <v>0</v>
      </c>
      <c r="BV54" s="91">
        <v>0</v>
      </c>
      <c r="BW54" s="91">
        <f t="shared" si="15"/>
        <v>14</v>
      </c>
      <c r="BX54" s="91">
        <v>0</v>
      </c>
      <c r="BY54" s="91">
        <v>14</v>
      </c>
      <c r="BZ54" s="91">
        <f t="shared" si="16"/>
        <v>14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0</v>
      </c>
      <c r="H55" s="28">
        <v>3</v>
      </c>
      <c r="I55" s="28">
        <f t="shared" si="3"/>
        <v>3</v>
      </c>
      <c r="J55" s="28">
        <v>0</v>
      </c>
      <c r="K55" s="28">
        <v>3</v>
      </c>
      <c r="L55" s="28">
        <f t="shared" si="4"/>
        <v>3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5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6"/>
        <v>0</v>
      </c>
      <c r="X55" s="28">
        <v>0</v>
      </c>
      <c r="Y55" s="28">
        <v>0</v>
      </c>
      <c r="Z55" s="28">
        <f t="shared" si="7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8"/>
        <v>0</v>
      </c>
      <c r="AF55" s="28">
        <v>0</v>
      </c>
      <c r="AG55" s="28">
        <v>0</v>
      </c>
      <c r="AH55" s="28">
        <f t="shared" si="9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0</v>
      </c>
      <c r="AQ55" s="28">
        <v>0</v>
      </c>
      <c r="AR55" s="28">
        <v>12.2</v>
      </c>
      <c r="AS55" s="91">
        <f t="shared" si="10"/>
        <v>12.2</v>
      </c>
      <c r="AT55" s="91">
        <v>0</v>
      </c>
      <c r="AU55" s="91">
        <v>12.2</v>
      </c>
      <c r="AV55" s="91">
        <f t="shared" si="11"/>
        <v>12.2</v>
      </c>
      <c r="AW55" s="28">
        <v>0</v>
      </c>
      <c r="AX55" s="91">
        <v>0</v>
      </c>
      <c r="AY55" s="91">
        <v>0</v>
      </c>
      <c r="AZ55" s="91">
        <v>0</v>
      </c>
      <c r="BA55" s="91">
        <f t="shared" si="12"/>
        <v>0</v>
      </c>
      <c r="BB55" s="91">
        <v>0</v>
      </c>
      <c r="BC55" s="91">
        <v>0</v>
      </c>
      <c r="BD55" s="91">
        <f t="shared" si="22"/>
        <v>0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13"/>
        <v>0</v>
      </c>
      <c r="BJ55" s="91">
        <v>0</v>
      </c>
      <c r="BK55" s="91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15"/>
        <v>0</v>
      </c>
      <c r="BX55" s="91">
        <v>0</v>
      </c>
      <c r="BY55" s="91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3"/>
        <v>0</v>
      </c>
      <c r="J56" s="28">
        <v>0</v>
      </c>
      <c r="K56" s="28">
        <v>0</v>
      </c>
      <c r="L56" s="28">
        <f t="shared" si="4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5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6"/>
        <v>0</v>
      </c>
      <c r="X56" s="28">
        <v>0</v>
      </c>
      <c r="Y56" s="28">
        <v>0</v>
      </c>
      <c r="Z56" s="28">
        <f t="shared" si="7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8"/>
        <v>0</v>
      </c>
      <c r="AF56" s="28">
        <v>0</v>
      </c>
      <c r="AG56" s="28">
        <v>0</v>
      </c>
      <c r="AH56" s="28">
        <f t="shared" si="9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91">
        <f t="shared" si="10"/>
        <v>0</v>
      </c>
      <c r="AT56" s="91">
        <v>0</v>
      </c>
      <c r="AU56" s="91">
        <v>0</v>
      </c>
      <c r="AV56" s="91">
        <f t="shared" si="11"/>
        <v>0</v>
      </c>
      <c r="AW56" s="28">
        <v>0</v>
      </c>
      <c r="AX56" s="91">
        <v>0</v>
      </c>
      <c r="AY56" s="91">
        <v>0</v>
      </c>
      <c r="AZ56" s="91">
        <v>0</v>
      </c>
      <c r="BA56" s="91">
        <f t="shared" si="12"/>
        <v>0</v>
      </c>
      <c r="BB56" s="91">
        <v>0</v>
      </c>
      <c r="BC56" s="91">
        <v>0</v>
      </c>
      <c r="BD56" s="91">
        <f t="shared" si="2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0</v>
      </c>
      <c r="G57" s="28">
        <v>0</v>
      </c>
      <c r="H57" s="28">
        <v>2</v>
      </c>
      <c r="I57" s="28">
        <f t="shared" si="3"/>
        <v>2</v>
      </c>
      <c r="J57" s="28">
        <v>0</v>
      </c>
      <c r="K57" s="28">
        <v>2</v>
      </c>
      <c r="L57" s="28">
        <f t="shared" si="4"/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5"/>
        <v>0</v>
      </c>
      <c r="S57" s="28">
        <v>0</v>
      </c>
      <c r="T57" s="28">
        <v>0</v>
      </c>
      <c r="U57" s="28">
        <v>2</v>
      </c>
      <c r="V57" s="28">
        <v>19</v>
      </c>
      <c r="W57" s="28">
        <f t="shared" si="6"/>
        <v>21</v>
      </c>
      <c r="X57" s="28">
        <v>0</v>
      </c>
      <c r="Y57" s="28">
        <v>21</v>
      </c>
      <c r="Z57" s="28">
        <f t="shared" si="7"/>
        <v>21</v>
      </c>
      <c r="AA57" s="28">
        <v>0</v>
      </c>
      <c r="AB57" s="28">
        <v>2</v>
      </c>
      <c r="AC57" s="28">
        <v>0</v>
      </c>
      <c r="AD57" s="28">
        <v>0</v>
      </c>
      <c r="AE57" s="28">
        <f t="shared" si="8"/>
        <v>2</v>
      </c>
      <c r="AF57" s="28">
        <v>0</v>
      </c>
      <c r="AG57" s="28">
        <v>2</v>
      </c>
      <c r="AH57" s="28">
        <f t="shared" si="9"/>
        <v>2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0</v>
      </c>
      <c r="AQ57" s="28">
        <v>0</v>
      </c>
      <c r="AR57" s="28">
        <v>8.1999999999999993</v>
      </c>
      <c r="AS57" s="91">
        <f t="shared" si="10"/>
        <v>8.1999999999999993</v>
      </c>
      <c r="AT57" s="91">
        <v>0</v>
      </c>
      <c r="AU57" s="91">
        <v>8.1999999999999993</v>
      </c>
      <c r="AV57" s="91">
        <f t="shared" si="11"/>
        <v>8.1999999999999993</v>
      </c>
      <c r="AW57" s="28">
        <v>0</v>
      </c>
      <c r="AX57" s="91">
        <v>0</v>
      </c>
      <c r="AY57" s="91">
        <v>8.1750000000000007</v>
      </c>
      <c r="AZ57" s="91">
        <f>113.15-50.7</f>
        <v>62.45</v>
      </c>
      <c r="BA57" s="91">
        <f t="shared" si="12"/>
        <v>70.625</v>
      </c>
      <c r="BB57" s="91">
        <v>0</v>
      </c>
      <c r="BC57" s="91">
        <v>70.625</v>
      </c>
      <c r="BD57" s="91">
        <f t="shared" si="22"/>
        <v>70.625</v>
      </c>
      <c r="BE57" s="91">
        <v>0</v>
      </c>
      <c r="BF57" s="91">
        <v>8.1750000000000007</v>
      </c>
      <c r="BG57" s="91">
        <v>0</v>
      </c>
      <c r="BH57" s="91">
        <v>0</v>
      </c>
      <c r="BI57" s="91">
        <f t="shared" si="13"/>
        <v>8.1750000000000007</v>
      </c>
      <c r="BJ57" s="91">
        <v>0</v>
      </c>
      <c r="BK57" s="91">
        <v>8.1750000000000007</v>
      </c>
      <c r="BL57" s="91">
        <f t="shared" si="14"/>
        <v>8.1750000000000007</v>
      </c>
      <c r="BM57" s="91"/>
      <c r="BN57" s="91"/>
      <c r="BO57" s="91"/>
      <c r="BP57" s="91"/>
      <c r="BQ57" s="91"/>
      <c r="BR57" s="91"/>
      <c r="BS57" s="91">
        <v>0</v>
      </c>
      <c r="BT57" s="91">
        <v>2.375</v>
      </c>
      <c r="BU57" s="91">
        <v>0</v>
      </c>
      <c r="BV57" s="91">
        <v>0</v>
      </c>
      <c r="BW57" s="91">
        <f t="shared" si="15"/>
        <v>2.375</v>
      </c>
      <c r="BX57" s="91">
        <v>0</v>
      </c>
      <c r="BY57" s="91">
        <v>2.375</v>
      </c>
      <c r="BZ57" s="91">
        <f t="shared" si="16"/>
        <v>2.375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3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5"/>
        <v>0</v>
      </c>
      <c r="S58" s="146"/>
      <c r="T58" s="146"/>
      <c r="U58" s="146"/>
      <c r="V58" s="146"/>
      <c r="W58" s="28">
        <f t="shared" si="6"/>
        <v>0</v>
      </c>
      <c r="X58" s="146"/>
      <c r="Y58" s="146">
        <v>0</v>
      </c>
      <c r="Z58" s="28">
        <f t="shared" si="7"/>
        <v>0</v>
      </c>
      <c r="AA58" s="146">
        <v>0</v>
      </c>
      <c r="AB58" s="146">
        <v>0</v>
      </c>
      <c r="AC58" s="146">
        <v>0</v>
      </c>
      <c r="AD58" s="146">
        <v>0</v>
      </c>
      <c r="AE58" s="28">
        <f t="shared" si="8"/>
        <v>0</v>
      </c>
      <c r="AF58" s="146">
        <v>0</v>
      </c>
      <c r="AG58" s="146">
        <v>0</v>
      </c>
      <c r="AH58" s="28">
        <f t="shared" si="9"/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91">
        <f t="shared" si="10"/>
        <v>0</v>
      </c>
      <c r="AT58" s="167"/>
      <c r="AU58" s="167"/>
      <c r="AV58" s="167"/>
      <c r="AW58" s="146"/>
      <c r="AX58" s="167"/>
      <c r="AY58" s="167"/>
      <c r="AZ58" s="167">
        <v>0</v>
      </c>
      <c r="BA58" s="91">
        <f t="shared" si="12"/>
        <v>0</v>
      </c>
      <c r="BB58" s="167">
        <v>0</v>
      </c>
      <c r="BC58" s="167">
        <v>0</v>
      </c>
      <c r="BD58" s="91">
        <f t="shared" si="22"/>
        <v>0</v>
      </c>
      <c r="BE58" s="91">
        <v>0</v>
      </c>
      <c r="BF58" s="167">
        <v>0</v>
      </c>
      <c r="BG58" s="167">
        <v>0</v>
      </c>
      <c r="BH58" s="167">
        <v>0</v>
      </c>
      <c r="BI58" s="91">
        <f t="shared" si="13"/>
        <v>0</v>
      </c>
      <c r="BJ58" s="167">
        <v>0</v>
      </c>
      <c r="BK58" s="167">
        <v>0</v>
      </c>
      <c r="BL58" s="91">
        <f t="shared" si="14"/>
        <v>0</v>
      </c>
      <c r="BM58" s="167">
        <v>0</v>
      </c>
      <c r="BN58" s="167">
        <v>0</v>
      </c>
      <c r="BO58" s="167">
        <v>0</v>
      </c>
      <c r="BP58" s="167">
        <v>0</v>
      </c>
      <c r="BQ58" s="167">
        <v>0</v>
      </c>
      <c r="BR58" s="167">
        <v>0</v>
      </c>
      <c r="BS58" s="167">
        <v>0</v>
      </c>
      <c r="BT58" s="167">
        <v>0</v>
      </c>
      <c r="BU58" s="167">
        <v>0</v>
      </c>
      <c r="BV58" s="167"/>
      <c r="BW58" s="91">
        <f t="shared" si="15"/>
        <v>0</v>
      </c>
      <c r="BX58" s="167"/>
      <c r="BY58" s="167">
        <v>0</v>
      </c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0</v>
      </c>
      <c r="H59" s="28">
        <v>1</v>
      </c>
      <c r="I59" s="28">
        <f t="shared" si="3"/>
        <v>1</v>
      </c>
      <c r="J59" s="28">
        <v>0</v>
      </c>
      <c r="K59" s="28">
        <v>1</v>
      </c>
      <c r="L59" s="28">
        <f t="shared" si="4"/>
        <v>1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5"/>
        <v>0</v>
      </c>
      <c r="S59" s="28">
        <v>0</v>
      </c>
      <c r="T59" s="28">
        <v>0</v>
      </c>
      <c r="U59" s="28">
        <v>0</v>
      </c>
      <c r="V59" s="28">
        <v>7</v>
      </c>
      <c r="W59" s="28">
        <f t="shared" si="6"/>
        <v>7</v>
      </c>
      <c r="X59" s="28">
        <v>0</v>
      </c>
      <c r="Y59" s="28">
        <v>7</v>
      </c>
      <c r="Z59" s="28">
        <f t="shared" si="7"/>
        <v>7</v>
      </c>
      <c r="AA59" s="28">
        <v>0</v>
      </c>
      <c r="AB59" s="28">
        <v>0</v>
      </c>
      <c r="AC59" s="28">
        <v>0</v>
      </c>
      <c r="AD59" s="28">
        <v>0</v>
      </c>
      <c r="AE59" s="28">
        <f t="shared" si="8"/>
        <v>0</v>
      </c>
      <c r="AF59" s="28">
        <v>0</v>
      </c>
      <c r="AG59" s="28">
        <v>0</v>
      </c>
      <c r="AH59" s="28">
        <f t="shared" si="9"/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28">
        <v>0</v>
      </c>
      <c r="AR59" s="28">
        <v>4</v>
      </c>
      <c r="AS59" s="91">
        <f t="shared" si="10"/>
        <v>4</v>
      </c>
      <c r="AT59" s="91">
        <v>0</v>
      </c>
      <c r="AU59" s="91">
        <v>4</v>
      </c>
      <c r="AV59" s="91">
        <f t="shared" si="11"/>
        <v>4</v>
      </c>
      <c r="AW59" s="28">
        <v>0</v>
      </c>
      <c r="AX59" s="91">
        <v>0</v>
      </c>
      <c r="AY59" s="91">
        <v>0</v>
      </c>
      <c r="AZ59" s="91">
        <f>51.95-25.35</f>
        <v>26.6</v>
      </c>
      <c r="BA59" s="91">
        <f t="shared" si="12"/>
        <v>26.6</v>
      </c>
      <c r="BB59" s="91">
        <v>0</v>
      </c>
      <c r="BC59" s="91">
        <v>26.6</v>
      </c>
      <c r="BD59" s="91">
        <f t="shared" si="22"/>
        <v>26.6</v>
      </c>
      <c r="BE59" s="91">
        <v>0</v>
      </c>
      <c r="BF59" s="91">
        <v>0</v>
      </c>
      <c r="BG59" s="91">
        <v>0</v>
      </c>
      <c r="BH59" s="91">
        <v>0</v>
      </c>
      <c r="BI59" s="91">
        <f t="shared" si="13"/>
        <v>0</v>
      </c>
      <c r="BJ59" s="91">
        <v>0</v>
      </c>
      <c r="BK59" s="91">
        <v>0</v>
      </c>
      <c r="BL59" s="91">
        <f t="shared" si="14"/>
        <v>0</v>
      </c>
      <c r="BM59" s="91"/>
      <c r="BN59" s="91"/>
      <c r="BO59" s="91"/>
      <c r="BP59" s="91"/>
      <c r="BQ59" s="91"/>
      <c r="BR59" s="91"/>
      <c r="BS59" s="91">
        <v>0</v>
      </c>
      <c r="BT59" s="91">
        <v>0</v>
      </c>
      <c r="BU59" s="91">
        <v>0</v>
      </c>
      <c r="BV59" s="91">
        <v>0</v>
      </c>
      <c r="BW59" s="91">
        <f t="shared" si="15"/>
        <v>0</v>
      </c>
      <c r="BX59" s="91">
        <v>0</v>
      </c>
      <c r="BY59" s="91">
        <v>0</v>
      </c>
      <c r="BZ59" s="91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378</v>
      </c>
      <c r="B60" s="196"/>
      <c r="C60" s="146"/>
      <c r="D60" s="197"/>
      <c r="E60" s="146"/>
      <c r="F60" s="146"/>
      <c r="G60" s="146"/>
      <c r="H60" s="146"/>
      <c r="I60" s="28">
        <f t="shared" si="3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5"/>
        <v>0</v>
      </c>
      <c r="S60" s="146"/>
      <c r="T60" s="146"/>
      <c r="U60" s="146"/>
      <c r="V60" s="146"/>
      <c r="W60" s="28">
        <f t="shared" si="6"/>
        <v>0</v>
      </c>
      <c r="X60" s="146"/>
      <c r="Y60" s="146"/>
      <c r="Z60" s="28">
        <f t="shared" si="7"/>
        <v>0</v>
      </c>
      <c r="AA60" s="146"/>
      <c r="AB60" s="146"/>
      <c r="AC60" s="146"/>
      <c r="AD60" s="146"/>
      <c r="AE60" s="28">
        <f t="shared" si="8"/>
        <v>0</v>
      </c>
      <c r="AF60" s="146"/>
      <c r="AG60" s="146"/>
      <c r="AH60" s="28">
        <f t="shared" si="9"/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91">
        <f t="shared" si="10"/>
        <v>0</v>
      </c>
      <c r="AT60" s="167"/>
      <c r="AU60" s="167"/>
      <c r="AV60" s="167"/>
      <c r="AW60" s="146"/>
      <c r="AX60" s="167"/>
      <c r="AY60" s="167"/>
      <c r="AZ60" s="167"/>
      <c r="BA60" s="91">
        <f t="shared" si="12"/>
        <v>0</v>
      </c>
      <c r="BB60" s="167"/>
      <c r="BC60" s="167"/>
      <c r="BD60" s="91">
        <f t="shared" si="22"/>
        <v>0</v>
      </c>
      <c r="BE60" s="91"/>
      <c r="BF60" s="167"/>
      <c r="BG60" s="167"/>
      <c r="BH60" s="167"/>
      <c r="BI60" s="91">
        <f t="shared" si="13"/>
        <v>0</v>
      </c>
      <c r="BJ60" s="167"/>
      <c r="BK60" s="167"/>
      <c r="BL60" s="91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0</v>
      </c>
      <c r="I61" s="28">
        <f t="shared" si="3"/>
        <v>0</v>
      </c>
      <c r="J61" s="28">
        <v>0</v>
      </c>
      <c r="K61" s="28">
        <v>0</v>
      </c>
      <c r="L61" s="28">
        <f t="shared" si="4"/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5"/>
        <v>0</v>
      </c>
      <c r="S61" s="28">
        <v>0</v>
      </c>
      <c r="T61" s="28">
        <v>0</v>
      </c>
      <c r="U61" s="28">
        <v>2</v>
      </c>
      <c r="V61" s="28">
        <v>1</v>
      </c>
      <c r="W61" s="28">
        <f t="shared" si="6"/>
        <v>3</v>
      </c>
      <c r="X61" s="28">
        <v>0</v>
      </c>
      <c r="Y61" s="28">
        <v>3</v>
      </c>
      <c r="Z61" s="28">
        <f t="shared" si="7"/>
        <v>3</v>
      </c>
      <c r="AA61" s="28">
        <v>0</v>
      </c>
      <c r="AB61" s="28">
        <v>2</v>
      </c>
      <c r="AC61" s="28">
        <v>0</v>
      </c>
      <c r="AD61" s="28">
        <v>0</v>
      </c>
      <c r="AE61" s="28">
        <f t="shared" si="8"/>
        <v>2</v>
      </c>
      <c r="AF61" s="28">
        <v>0</v>
      </c>
      <c r="AG61" s="28">
        <v>2</v>
      </c>
      <c r="AH61" s="28">
        <f t="shared" si="9"/>
        <v>2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91">
        <f t="shared" si="10"/>
        <v>0</v>
      </c>
      <c r="AT61" s="91">
        <v>0</v>
      </c>
      <c r="AU61" s="91">
        <v>0</v>
      </c>
      <c r="AV61" s="91">
        <f t="shared" si="11"/>
        <v>0</v>
      </c>
      <c r="AW61" s="28">
        <v>0</v>
      </c>
      <c r="AX61" s="91">
        <v>0</v>
      </c>
      <c r="AY61" s="91">
        <v>2.3740000000000001</v>
      </c>
      <c r="AZ61" s="91">
        <v>1</v>
      </c>
      <c r="BA61" s="91">
        <f t="shared" si="12"/>
        <v>3.3740000000000001</v>
      </c>
      <c r="BB61" s="91">
        <v>0</v>
      </c>
      <c r="BC61" s="91">
        <v>3.3739999999999952</v>
      </c>
      <c r="BD61" s="91">
        <f t="shared" si="22"/>
        <v>3.3739999999999952</v>
      </c>
      <c r="BE61" s="91">
        <v>0</v>
      </c>
      <c r="BF61" s="91">
        <v>2.3740000000000001</v>
      </c>
      <c r="BG61" s="91">
        <v>0</v>
      </c>
      <c r="BH61" s="91">
        <v>0</v>
      </c>
      <c r="BI61" s="91">
        <f t="shared" si="13"/>
        <v>2.3740000000000001</v>
      </c>
      <c r="BJ61" s="91">
        <v>0</v>
      </c>
      <c r="BK61" s="91">
        <v>2.3740000000000001</v>
      </c>
      <c r="BL61" s="91">
        <f t="shared" si="14"/>
        <v>2.3740000000000001</v>
      </c>
      <c r="BM61" s="91"/>
      <c r="BN61" s="91"/>
      <c r="BO61" s="91"/>
      <c r="BP61" s="91"/>
      <c r="BQ61" s="91"/>
      <c r="BR61" s="91"/>
      <c r="BS61" s="91">
        <v>0</v>
      </c>
      <c r="BT61" s="91">
        <v>2.3740000000000001</v>
      </c>
      <c r="BU61" s="91">
        <v>0</v>
      </c>
      <c r="BV61" s="91">
        <v>0</v>
      </c>
      <c r="BW61" s="91">
        <f t="shared" si="15"/>
        <v>2.3740000000000001</v>
      </c>
      <c r="BX61" s="91">
        <v>0</v>
      </c>
      <c r="BY61" s="91">
        <v>2.3740000000000001</v>
      </c>
      <c r="BZ61" s="91">
        <f t="shared" si="16"/>
        <v>2.3740000000000001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379</v>
      </c>
      <c r="B62" s="196"/>
      <c r="C62" s="146"/>
      <c r="D62" s="197"/>
      <c r="E62" s="146"/>
      <c r="F62" s="146"/>
      <c r="G62" s="146"/>
      <c r="H62" s="146"/>
      <c r="I62" s="28">
        <f t="shared" si="3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5"/>
        <v>0</v>
      </c>
      <c r="S62" s="146"/>
      <c r="T62" s="146"/>
      <c r="U62" s="146"/>
      <c r="V62" s="146"/>
      <c r="W62" s="28">
        <f t="shared" si="6"/>
        <v>0</v>
      </c>
      <c r="X62" s="146"/>
      <c r="Y62" s="146">
        <v>0</v>
      </c>
      <c r="Z62" s="28">
        <f t="shared" si="7"/>
        <v>0</v>
      </c>
      <c r="AA62" s="146">
        <v>0</v>
      </c>
      <c r="AB62" s="146">
        <v>0</v>
      </c>
      <c r="AC62" s="146">
        <v>0</v>
      </c>
      <c r="AD62" s="146">
        <v>0</v>
      </c>
      <c r="AE62" s="28">
        <f t="shared" si="8"/>
        <v>0</v>
      </c>
      <c r="AF62" s="146">
        <v>0</v>
      </c>
      <c r="AG62" s="146">
        <v>0</v>
      </c>
      <c r="AH62" s="28">
        <f t="shared" si="9"/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91">
        <f t="shared" si="10"/>
        <v>0</v>
      </c>
      <c r="AT62" s="167"/>
      <c r="AU62" s="167"/>
      <c r="AV62" s="167"/>
      <c r="AW62" s="146">
        <v>0</v>
      </c>
      <c r="AX62" s="167">
        <v>0</v>
      </c>
      <c r="AY62" s="167">
        <v>0</v>
      </c>
      <c r="AZ62" s="167">
        <v>0</v>
      </c>
      <c r="BA62" s="91">
        <f t="shared" si="12"/>
        <v>0</v>
      </c>
      <c r="BB62" s="167">
        <v>0</v>
      </c>
      <c r="BC62" s="167">
        <v>0</v>
      </c>
      <c r="BD62" s="91">
        <f t="shared" si="22"/>
        <v>0</v>
      </c>
      <c r="BE62" s="91">
        <v>0</v>
      </c>
      <c r="BF62" s="167">
        <v>0</v>
      </c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43.5" customHeight="1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3"/>
        <v>0</v>
      </c>
      <c r="J63" s="28">
        <v>0</v>
      </c>
      <c r="K63" s="28">
        <v>0</v>
      </c>
      <c r="L63" s="28">
        <f t="shared" si="4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5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6"/>
        <v>0</v>
      </c>
      <c r="X63" s="28">
        <v>0</v>
      </c>
      <c r="Y63" s="28">
        <v>0</v>
      </c>
      <c r="Z63" s="28">
        <f t="shared" si="7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8"/>
        <v>0</v>
      </c>
      <c r="AF63" s="28">
        <v>0</v>
      </c>
      <c r="AG63" s="28">
        <v>0</v>
      </c>
      <c r="AH63" s="28">
        <f t="shared" si="9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91">
        <f t="shared" si="10"/>
        <v>0</v>
      </c>
      <c r="AT63" s="91">
        <v>0</v>
      </c>
      <c r="AU63" s="91">
        <v>0</v>
      </c>
      <c r="AV63" s="91">
        <f t="shared" si="11"/>
        <v>0</v>
      </c>
      <c r="AW63" s="28">
        <v>0</v>
      </c>
      <c r="AX63" s="91">
        <v>0</v>
      </c>
      <c r="AY63" s="91">
        <v>0</v>
      </c>
      <c r="AZ63" s="91">
        <v>0</v>
      </c>
      <c r="BA63" s="91">
        <f t="shared" si="12"/>
        <v>0</v>
      </c>
      <c r="BB63" s="91">
        <v>0</v>
      </c>
      <c r="BC63" s="91">
        <v>0</v>
      </c>
      <c r="BD63" s="91">
        <f t="shared" si="2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3"/>
        <v>0</v>
      </c>
      <c r="J64" s="28">
        <v>0</v>
      </c>
      <c r="K64" s="28">
        <v>0</v>
      </c>
      <c r="L64" s="28">
        <f t="shared" si="4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5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6"/>
        <v>0</v>
      </c>
      <c r="X64" s="28">
        <v>0</v>
      </c>
      <c r="Y64" s="28">
        <v>0</v>
      </c>
      <c r="Z64" s="28">
        <f t="shared" si="7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8"/>
        <v>0</v>
      </c>
      <c r="AF64" s="28">
        <v>0</v>
      </c>
      <c r="AG64" s="28">
        <v>0</v>
      </c>
      <c r="AH64" s="28">
        <f t="shared" si="9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91">
        <f t="shared" si="10"/>
        <v>0</v>
      </c>
      <c r="AT64" s="91">
        <v>0</v>
      </c>
      <c r="AU64" s="91">
        <v>0</v>
      </c>
      <c r="AV64" s="91">
        <f t="shared" si="11"/>
        <v>0</v>
      </c>
      <c r="AW64" s="28">
        <v>0</v>
      </c>
      <c r="AX64" s="91">
        <v>0</v>
      </c>
      <c r="AY64" s="91">
        <v>0</v>
      </c>
      <c r="AZ64" s="91">
        <v>0</v>
      </c>
      <c r="BA64" s="91">
        <f t="shared" si="12"/>
        <v>0</v>
      </c>
      <c r="BB64" s="91">
        <v>0</v>
      </c>
      <c r="BC64" s="91">
        <v>0</v>
      </c>
      <c r="BD64" s="91">
        <f t="shared" si="2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3"/>
        <v>0</v>
      </c>
      <c r="J65" s="28">
        <v>0</v>
      </c>
      <c r="K65" s="28">
        <v>0</v>
      </c>
      <c r="L65" s="28">
        <f t="shared" si="4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5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6"/>
        <v>0</v>
      </c>
      <c r="X65" s="28">
        <v>0</v>
      </c>
      <c r="Y65" s="28">
        <v>0</v>
      </c>
      <c r="Z65" s="28">
        <f t="shared" si="7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8"/>
        <v>0</v>
      </c>
      <c r="AF65" s="28">
        <v>0</v>
      </c>
      <c r="AG65" s="28">
        <v>0</v>
      </c>
      <c r="AH65" s="28">
        <f t="shared" si="9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91">
        <f t="shared" si="10"/>
        <v>0</v>
      </c>
      <c r="AT65" s="91">
        <v>0</v>
      </c>
      <c r="AU65" s="91">
        <v>0</v>
      </c>
      <c r="AV65" s="91">
        <f t="shared" si="11"/>
        <v>0</v>
      </c>
      <c r="AW65" s="28">
        <v>0</v>
      </c>
      <c r="AX65" s="91">
        <v>0</v>
      </c>
      <c r="AY65" s="91">
        <v>0</v>
      </c>
      <c r="AZ65" s="91">
        <v>0</v>
      </c>
      <c r="BA65" s="91">
        <f t="shared" si="12"/>
        <v>0</v>
      </c>
      <c r="BB65" s="91">
        <v>0</v>
      </c>
      <c r="BC65" s="91">
        <v>0</v>
      </c>
      <c r="BD65" s="91">
        <f t="shared" si="2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3"/>
        <v>0</v>
      </c>
      <c r="J66" s="28">
        <v>0</v>
      </c>
      <c r="K66" s="28">
        <v>0</v>
      </c>
      <c r="L66" s="28">
        <f t="shared" si="4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5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6"/>
        <v>0</v>
      </c>
      <c r="X66" s="28">
        <v>0</v>
      </c>
      <c r="Y66" s="28">
        <v>0</v>
      </c>
      <c r="Z66" s="28">
        <f t="shared" si="7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8"/>
        <v>0</v>
      </c>
      <c r="AF66" s="28">
        <v>0</v>
      </c>
      <c r="AG66" s="28">
        <v>0</v>
      </c>
      <c r="AH66" s="28">
        <f t="shared" si="9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91">
        <f t="shared" si="10"/>
        <v>0</v>
      </c>
      <c r="AT66" s="91">
        <v>0</v>
      </c>
      <c r="AU66" s="91">
        <v>0</v>
      </c>
      <c r="AV66" s="91">
        <f t="shared" si="11"/>
        <v>0</v>
      </c>
      <c r="AW66" s="28">
        <v>0</v>
      </c>
      <c r="AX66" s="91">
        <v>0</v>
      </c>
      <c r="AY66" s="91">
        <v>0</v>
      </c>
      <c r="AZ66" s="91">
        <v>0</v>
      </c>
      <c r="BA66" s="91">
        <f t="shared" si="12"/>
        <v>0</v>
      </c>
      <c r="BB66" s="91">
        <v>0</v>
      </c>
      <c r="BC66" s="91">
        <v>0</v>
      </c>
      <c r="BD66" s="91">
        <f t="shared" si="2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3"/>
        <v>0</v>
      </c>
      <c r="J67" s="28">
        <v>0</v>
      </c>
      <c r="K67" s="28">
        <v>0</v>
      </c>
      <c r="L67" s="28">
        <f t="shared" si="4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5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6"/>
        <v>0</v>
      </c>
      <c r="X67" s="28">
        <v>0</v>
      </c>
      <c r="Y67" s="28">
        <v>0</v>
      </c>
      <c r="Z67" s="28">
        <f t="shared" si="7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8"/>
        <v>0</v>
      </c>
      <c r="AF67" s="28">
        <v>0</v>
      </c>
      <c r="AG67" s="28">
        <v>0</v>
      </c>
      <c r="AH67" s="28">
        <f t="shared" si="9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91">
        <f t="shared" si="10"/>
        <v>0</v>
      </c>
      <c r="AT67" s="91">
        <v>0</v>
      </c>
      <c r="AU67" s="91">
        <v>0</v>
      </c>
      <c r="AV67" s="91">
        <f t="shared" si="11"/>
        <v>0</v>
      </c>
      <c r="AW67" s="28">
        <v>0</v>
      </c>
      <c r="AX67" s="91">
        <v>0</v>
      </c>
      <c r="AY67" s="91">
        <v>0</v>
      </c>
      <c r="AZ67" s="91">
        <v>0</v>
      </c>
      <c r="BA67" s="91">
        <f t="shared" si="12"/>
        <v>0</v>
      </c>
      <c r="BB67" s="91">
        <v>0</v>
      </c>
      <c r="BC67" s="91">
        <v>0</v>
      </c>
      <c r="BD67" s="91">
        <f t="shared" si="2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3"/>
        <v>0</v>
      </c>
      <c r="J68" s="28">
        <v>0</v>
      </c>
      <c r="K68" s="28">
        <v>0</v>
      </c>
      <c r="L68" s="28">
        <f t="shared" si="4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5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6"/>
        <v>0</v>
      </c>
      <c r="X68" s="28">
        <v>0</v>
      </c>
      <c r="Y68" s="28">
        <v>0</v>
      </c>
      <c r="Z68" s="28">
        <f t="shared" si="7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8"/>
        <v>0</v>
      </c>
      <c r="AF68" s="28">
        <v>0</v>
      </c>
      <c r="AG68" s="28">
        <v>0</v>
      </c>
      <c r="AH68" s="28">
        <f t="shared" si="9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91">
        <f t="shared" si="10"/>
        <v>0</v>
      </c>
      <c r="AT68" s="91">
        <v>0</v>
      </c>
      <c r="AU68" s="91">
        <v>0</v>
      </c>
      <c r="AV68" s="91">
        <f t="shared" si="11"/>
        <v>0</v>
      </c>
      <c r="AW68" s="28">
        <v>0</v>
      </c>
      <c r="AX68" s="91">
        <v>0</v>
      </c>
      <c r="AY68" s="91">
        <v>0</v>
      </c>
      <c r="AZ68" s="91">
        <v>0</v>
      </c>
      <c r="BA68" s="91">
        <f t="shared" si="12"/>
        <v>0</v>
      </c>
      <c r="BB68" s="91">
        <v>0</v>
      </c>
      <c r="BC68" s="91">
        <v>0</v>
      </c>
      <c r="BD68" s="91">
        <f t="shared" si="2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3"/>
        <v>0</v>
      </c>
      <c r="J69" s="28">
        <v>0</v>
      </c>
      <c r="K69" s="28">
        <v>0</v>
      </c>
      <c r="L69" s="28">
        <f t="shared" si="4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5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6"/>
        <v>0</v>
      </c>
      <c r="X69" s="28">
        <v>0</v>
      </c>
      <c r="Y69" s="28">
        <v>0</v>
      </c>
      <c r="Z69" s="28">
        <f t="shared" si="7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8"/>
        <v>0</v>
      </c>
      <c r="AF69" s="28">
        <v>0</v>
      </c>
      <c r="AG69" s="28">
        <v>0</v>
      </c>
      <c r="AH69" s="28">
        <f t="shared" si="9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91">
        <f t="shared" si="10"/>
        <v>0</v>
      </c>
      <c r="AT69" s="91">
        <v>0</v>
      </c>
      <c r="AU69" s="91">
        <v>0</v>
      </c>
      <c r="AV69" s="91">
        <f t="shared" si="11"/>
        <v>0</v>
      </c>
      <c r="AW69" s="28">
        <v>0</v>
      </c>
      <c r="AX69" s="91">
        <v>0</v>
      </c>
      <c r="AY69" s="91">
        <v>0</v>
      </c>
      <c r="AZ69" s="91">
        <v>0</v>
      </c>
      <c r="BA69" s="91">
        <f t="shared" si="12"/>
        <v>0</v>
      </c>
      <c r="BB69" s="91">
        <v>0</v>
      </c>
      <c r="BC69" s="91">
        <v>0</v>
      </c>
      <c r="BD69" s="91">
        <f t="shared" si="2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55.2" x14ac:dyDescent="0.25">
      <c r="A70" s="207" t="s">
        <v>383</v>
      </c>
      <c r="B70" s="154"/>
      <c r="C70" s="147"/>
      <c r="D70" s="155"/>
      <c r="E70" s="146"/>
      <c r="F70" s="146"/>
      <c r="G70" s="146"/>
      <c r="H70" s="146">
        <v>1</v>
      </c>
      <c r="I70" s="28">
        <f t="shared" si="3"/>
        <v>1</v>
      </c>
      <c r="J70" s="146"/>
      <c r="K70" s="146">
        <v>1</v>
      </c>
      <c r="L70" s="28">
        <f t="shared" si="4"/>
        <v>1</v>
      </c>
      <c r="M70" s="146"/>
      <c r="N70" s="146"/>
      <c r="O70" s="146"/>
      <c r="P70" s="146"/>
      <c r="Q70" s="146"/>
      <c r="R70" s="28">
        <f t="shared" si="5"/>
        <v>0</v>
      </c>
      <c r="S70" s="146"/>
      <c r="T70" s="146"/>
      <c r="U70" s="146"/>
      <c r="V70" s="146"/>
      <c r="W70" s="28">
        <f t="shared" si="6"/>
        <v>0</v>
      </c>
      <c r="X70" s="146"/>
      <c r="Y70" s="146"/>
      <c r="Z70" s="28">
        <f t="shared" si="7"/>
        <v>0</v>
      </c>
      <c r="AA70" s="146"/>
      <c r="AB70" s="146"/>
      <c r="AC70" s="146"/>
      <c r="AD70" s="146"/>
      <c r="AE70" s="28">
        <f t="shared" si="8"/>
        <v>0</v>
      </c>
      <c r="AF70" s="146"/>
      <c r="AG70" s="146"/>
      <c r="AH70" s="28">
        <f t="shared" si="9"/>
        <v>0</v>
      </c>
      <c r="AI70" s="148"/>
      <c r="AJ70" s="148"/>
      <c r="AK70" s="148"/>
      <c r="AL70" s="148"/>
      <c r="AM70" s="148"/>
      <c r="AN70" s="148"/>
      <c r="AO70" s="146"/>
      <c r="AP70" s="146"/>
      <c r="AQ70" s="146"/>
      <c r="AR70" s="167">
        <v>1.5</v>
      </c>
      <c r="AS70" s="91">
        <f t="shared" si="10"/>
        <v>1.5</v>
      </c>
      <c r="AT70" s="167"/>
      <c r="AU70" s="167">
        <v>1.5</v>
      </c>
      <c r="AV70" s="91">
        <f t="shared" si="11"/>
        <v>1.5</v>
      </c>
      <c r="AW70" s="146"/>
      <c r="AX70" s="167"/>
      <c r="AY70" s="167"/>
      <c r="AZ70" s="167"/>
      <c r="BA70" s="91">
        <f t="shared" si="12"/>
        <v>0</v>
      </c>
      <c r="BB70" s="167"/>
      <c r="BC70" s="167"/>
      <c r="BD70" s="91">
        <f t="shared" si="22"/>
        <v>0</v>
      </c>
      <c r="BE70" s="91"/>
      <c r="BF70" s="167"/>
      <c r="BG70" s="167"/>
      <c r="BH70" s="167"/>
      <c r="BI70" s="91">
        <f t="shared" si="13"/>
        <v>0</v>
      </c>
      <c r="BJ70" s="167"/>
      <c r="BK70" s="167"/>
      <c r="BL70" s="91">
        <f t="shared" si="14"/>
        <v>0</v>
      </c>
      <c r="BM70" s="166"/>
      <c r="BN70" s="166"/>
      <c r="BO70" s="166"/>
      <c r="BP70" s="166"/>
      <c r="BQ70" s="166"/>
      <c r="BR70" s="166"/>
      <c r="BS70" s="167"/>
      <c r="BT70" s="167"/>
      <c r="BU70" s="167"/>
      <c r="BV70" s="167"/>
      <c r="BW70" s="91">
        <f t="shared" si="15"/>
        <v>0</v>
      </c>
      <c r="BX70" s="167"/>
      <c r="BY70" s="167"/>
      <c r="BZ70" s="91">
        <f t="shared" si="16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286" customFormat="1" x14ac:dyDescent="0.3">
      <c r="A71" s="286" t="s">
        <v>185</v>
      </c>
      <c r="E71" s="286">
        <f>SUM(E49:E54,E56:E62,E64:E70)</f>
        <v>0</v>
      </c>
      <c r="F71" s="286">
        <f t="shared" ref="F71:BQ71" si="23">SUM(F49:F54,F56:F62,F64:F70)</f>
        <v>3279</v>
      </c>
      <c r="G71" s="286">
        <f t="shared" si="23"/>
        <v>0</v>
      </c>
      <c r="H71" s="286">
        <f t="shared" si="23"/>
        <v>6137</v>
      </c>
      <c r="I71" s="286">
        <f t="shared" si="23"/>
        <v>9416</v>
      </c>
      <c r="J71" s="286">
        <f t="shared" si="23"/>
        <v>850</v>
      </c>
      <c r="K71" s="286">
        <f t="shared" si="23"/>
        <v>8566</v>
      </c>
      <c r="L71" s="286">
        <f t="shared" si="23"/>
        <v>9416</v>
      </c>
      <c r="M71" s="286">
        <f t="shared" si="23"/>
        <v>0</v>
      </c>
      <c r="N71" s="286">
        <f t="shared" si="23"/>
        <v>0</v>
      </c>
      <c r="O71" s="286">
        <f t="shared" si="23"/>
        <v>0</v>
      </c>
      <c r="P71" s="286">
        <f t="shared" si="23"/>
        <v>0</v>
      </c>
      <c r="Q71" s="286">
        <f t="shared" si="23"/>
        <v>0</v>
      </c>
      <c r="R71" s="28">
        <f t="shared" si="5"/>
        <v>0</v>
      </c>
      <c r="S71" s="286">
        <f t="shared" si="23"/>
        <v>0</v>
      </c>
      <c r="T71" s="286">
        <f t="shared" si="23"/>
        <v>3279</v>
      </c>
      <c r="U71" s="286">
        <f t="shared" si="23"/>
        <v>3547</v>
      </c>
      <c r="V71" s="286">
        <f t="shared" si="23"/>
        <v>7347</v>
      </c>
      <c r="W71" s="28">
        <f t="shared" si="6"/>
        <v>14173</v>
      </c>
      <c r="X71" s="286">
        <f t="shared" si="23"/>
        <v>3100</v>
      </c>
      <c r="Y71" s="286">
        <f t="shared" si="23"/>
        <v>11073</v>
      </c>
      <c r="Z71" s="28">
        <f t="shared" si="7"/>
        <v>14173</v>
      </c>
      <c r="AA71" s="286">
        <f t="shared" si="23"/>
        <v>0</v>
      </c>
      <c r="AB71" s="286">
        <f t="shared" si="23"/>
        <v>7006</v>
      </c>
      <c r="AC71" s="286">
        <f t="shared" si="23"/>
        <v>0</v>
      </c>
      <c r="AD71" s="286">
        <f t="shared" si="23"/>
        <v>0</v>
      </c>
      <c r="AE71" s="28">
        <f t="shared" si="8"/>
        <v>7006</v>
      </c>
      <c r="AF71" s="286">
        <f t="shared" si="23"/>
        <v>0</v>
      </c>
      <c r="AG71" s="286">
        <f t="shared" si="23"/>
        <v>7006</v>
      </c>
      <c r="AH71" s="28">
        <f t="shared" si="9"/>
        <v>7006</v>
      </c>
      <c r="AI71" s="286">
        <f t="shared" si="23"/>
        <v>0</v>
      </c>
      <c r="AJ71" s="286">
        <f t="shared" si="23"/>
        <v>0</v>
      </c>
      <c r="AK71" s="286">
        <f t="shared" si="23"/>
        <v>0</v>
      </c>
      <c r="AL71" s="286">
        <f t="shared" si="23"/>
        <v>0</v>
      </c>
      <c r="AM71" s="286">
        <f t="shared" si="23"/>
        <v>0</v>
      </c>
      <c r="AN71" s="286">
        <f t="shared" si="23"/>
        <v>0</v>
      </c>
      <c r="AO71" s="286">
        <f t="shared" si="23"/>
        <v>0</v>
      </c>
      <c r="AP71" s="286">
        <f t="shared" si="23"/>
        <v>234.75</v>
      </c>
      <c r="AQ71" s="286">
        <f t="shared" si="23"/>
        <v>0</v>
      </c>
      <c r="AR71" s="286">
        <f t="shared" si="23"/>
        <v>554.43500000000006</v>
      </c>
      <c r="AS71" s="286">
        <f t="shared" si="23"/>
        <v>789.18500000000006</v>
      </c>
      <c r="AT71" s="286">
        <f t="shared" si="23"/>
        <v>127.5</v>
      </c>
      <c r="AU71" s="286">
        <f t="shared" si="23"/>
        <v>661.68500000000006</v>
      </c>
      <c r="AV71" s="286">
        <f t="shared" si="23"/>
        <v>789.18500000000006</v>
      </c>
      <c r="AW71" s="342">
        <f t="shared" si="23"/>
        <v>0</v>
      </c>
      <c r="AX71" s="342">
        <f t="shared" si="23"/>
        <v>234.75</v>
      </c>
      <c r="AY71" s="342">
        <f t="shared" si="23"/>
        <v>222.249</v>
      </c>
      <c r="AZ71" s="342">
        <f t="shared" si="23"/>
        <v>880.42500000000007</v>
      </c>
      <c r="BA71" s="91">
        <f t="shared" si="12"/>
        <v>1337.424</v>
      </c>
      <c r="BB71" s="342">
        <f t="shared" si="23"/>
        <v>481.5</v>
      </c>
      <c r="BC71" s="342">
        <f t="shared" si="23"/>
        <v>855.92400000000009</v>
      </c>
      <c r="BD71" s="91">
        <f t="shared" si="22"/>
        <v>1337.424</v>
      </c>
      <c r="BE71" s="342">
        <f t="shared" si="23"/>
        <v>0</v>
      </c>
      <c r="BF71" s="342">
        <f t="shared" si="23"/>
        <v>518.49900000000002</v>
      </c>
      <c r="BG71" s="342">
        <f t="shared" si="23"/>
        <v>0</v>
      </c>
      <c r="BH71" s="342">
        <f t="shared" si="23"/>
        <v>0</v>
      </c>
      <c r="BI71" s="91">
        <f t="shared" si="13"/>
        <v>518.49900000000002</v>
      </c>
      <c r="BJ71" s="342">
        <f t="shared" si="23"/>
        <v>0</v>
      </c>
      <c r="BK71" s="342">
        <f t="shared" si="23"/>
        <v>518.49900000000002</v>
      </c>
      <c r="BL71" s="91">
        <f t="shared" si="14"/>
        <v>518.49900000000002</v>
      </c>
      <c r="BM71" s="342">
        <f t="shared" si="23"/>
        <v>0</v>
      </c>
      <c r="BN71" s="342">
        <f t="shared" si="23"/>
        <v>245.65</v>
      </c>
      <c r="BO71" s="342">
        <f t="shared" si="23"/>
        <v>0</v>
      </c>
      <c r="BP71" s="342">
        <f t="shared" si="23"/>
        <v>0</v>
      </c>
      <c r="BQ71" s="342">
        <f t="shared" si="23"/>
        <v>245.65</v>
      </c>
      <c r="BR71" s="342">
        <f t="shared" ref="BR71:BY71" si="24">SUM(BR49:BR54,BR56:BR62,BR64:BR70)</f>
        <v>0</v>
      </c>
      <c r="BS71" s="342">
        <f t="shared" si="24"/>
        <v>0</v>
      </c>
      <c r="BT71" s="342">
        <f t="shared" si="24"/>
        <v>262.55500000000006</v>
      </c>
      <c r="BU71" s="342">
        <f t="shared" si="24"/>
        <v>0</v>
      </c>
      <c r="BV71" s="342">
        <f t="shared" si="24"/>
        <v>0</v>
      </c>
      <c r="BW71" s="91">
        <f t="shared" si="15"/>
        <v>262.55500000000006</v>
      </c>
      <c r="BX71" s="342">
        <f t="shared" si="24"/>
        <v>0</v>
      </c>
      <c r="BY71" s="342">
        <f t="shared" si="24"/>
        <v>262.55500000000006</v>
      </c>
      <c r="BZ71" s="91">
        <f t="shared" si="16"/>
        <v>262.55500000000006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3"/>
        <v>0</v>
      </c>
      <c r="J72" s="28">
        <v>0</v>
      </c>
      <c r="K72" s="28">
        <v>0</v>
      </c>
      <c r="L72" s="28">
        <f t="shared" si="4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5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6"/>
        <v>0</v>
      </c>
      <c r="X72" s="28">
        <v>0</v>
      </c>
      <c r="Y72" s="28">
        <v>0</v>
      </c>
      <c r="Z72" s="28">
        <f t="shared" si="7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8"/>
        <v>0</v>
      </c>
      <c r="AF72" s="28">
        <v>0</v>
      </c>
      <c r="AG72" s="28">
        <v>0</v>
      </c>
      <c r="AH72" s="28">
        <f t="shared" si="9"/>
        <v>0</v>
      </c>
      <c r="AO72" s="28">
        <v>0</v>
      </c>
      <c r="AP72" s="28">
        <v>0</v>
      </c>
      <c r="AQ72" s="28">
        <v>0</v>
      </c>
      <c r="AR72" s="28">
        <v>0</v>
      </c>
      <c r="AS72" s="91">
        <f t="shared" si="10"/>
        <v>0</v>
      </c>
      <c r="AT72" s="91">
        <v>0</v>
      </c>
      <c r="AU72" s="91">
        <v>0</v>
      </c>
      <c r="AV72" s="91">
        <f t="shared" si="11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2"/>
        <v>0</v>
      </c>
      <c r="BB72" s="28">
        <v>0</v>
      </c>
      <c r="BC72" s="28">
        <v>0</v>
      </c>
      <c r="BD72" s="91">
        <f t="shared" si="22"/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f t="shared" si="13"/>
        <v>0</v>
      </c>
      <c r="BJ72" s="91">
        <v>0</v>
      </c>
      <c r="BK72" s="91">
        <v>0</v>
      </c>
      <c r="BL72" s="91">
        <f t="shared" si="14"/>
        <v>0</v>
      </c>
      <c r="BM72" s="176"/>
      <c r="BN72" s="176"/>
      <c r="BO72" s="176"/>
      <c r="BP72" s="176"/>
      <c r="BQ72" s="176"/>
      <c r="BR72" s="176"/>
      <c r="BS72" s="91">
        <v>0</v>
      </c>
      <c r="BT72" s="91">
        <v>0</v>
      </c>
      <c r="BU72" s="91">
        <v>0</v>
      </c>
      <c r="BV72" s="91">
        <v>0</v>
      </c>
      <c r="BW72" s="91">
        <f t="shared" si="15"/>
        <v>0</v>
      </c>
      <c r="BX72" s="91">
        <v>0</v>
      </c>
      <c r="BY72" s="91">
        <v>0</v>
      </c>
      <c r="BZ72" s="91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3"/>
        <v>0</v>
      </c>
      <c r="J73" s="28">
        <v>0</v>
      </c>
      <c r="K73" s="28">
        <v>0</v>
      </c>
      <c r="L73" s="28">
        <f t="shared" si="4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5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26">SUM(S73:V73)</f>
        <v>0</v>
      </c>
      <c r="X73" s="28">
        <v>0</v>
      </c>
      <c r="Y73" s="28">
        <v>0</v>
      </c>
      <c r="Z73" s="28">
        <f t="shared" ref="Z73:Z136" si="27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28">SUM(AA73:AD73)</f>
        <v>0</v>
      </c>
      <c r="AF73" s="28">
        <v>0</v>
      </c>
      <c r="AG73" s="28">
        <v>0</v>
      </c>
      <c r="AH73" s="28">
        <f t="shared" ref="AH73:AH136" si="29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91">
        <f t="shared" si="10"/>
        <v>0</v>
      </c>
      <c r="AT73" s="91">
        <v>0</v>
      </c>
      <c r="AU73" s="91">
        <v>0</v>
      </c>
      <c r="AV73" s="91">
        <f t="shared" si="11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0">SUM(AW73:AZ73)</f>
        <v>0</v>
      </c>
      <c r="BB73" s="28">
        <v>0</v>
      </c>
      <c r="BC73" s="28">
        <v>0</v>
      </c>
      <c r="BD73" s="91">
        <f t="shared" si="22"/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f t="shared" ref="BI73:BI136" si="31">SUM(BE73:BH73)</f>
        <v>0</v>
      </c>
      <c r="BJ73" s="91">
        <v>0</v>
      </c>
      <c r="BK73" s="91">
        <v>0</v>
      </c>
      <c r="BL73" s="91">
        <f t="shared" ref="BL73:BL136" si="32">BJ73+BK73</f>
        <v>0</v>
      </c>
      <c r="BM73" s="365"/>
      <c r="BN73" s="365"/>
      <c r="BO73" s="365"/>
      <c r="BP73" s="365"/>
      <c r="BQ73" s="365"/>
      <c r="BR73" s="365"/>
      <c r="BS73" s="91">
        <v>0</v>
      </c>
      <c r="BT73" s="91">
        <v>0</v>
      </c>
      <c r="BU73" s="91">
        <v>0</v>
      </c>
      <c r="BV73" s="91">
        <v>0</v>
      </c>
      <c r="BW73" s="91">
        <f t="shared" ref="BW73:BW136" si="33">SUM(BS73:BV73)</f>
        <v>0</v>
      </c>
      <c r="BX73" s="91">
        <v>0</v>
      </c>
      <c r="BY73" s="91">
        <v>0</v>
      </c>
      <c r="BZ73" s="91">
        <f t="shared" ref="BZ73:BZ136" si="34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3"/>
        <v>0</v>
      </c>
      <c r="J74" s="28">
        <v>0</v>
      </c>
      <c r="K74" s="28">
        <v>0</v>
      </c>
      <c r="L74" s="28">
        <f t="shared" si="4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5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26"/>
        <v>0</v>
      </c>
      <c r="X74" s="28">
        <v>0</v>
      </c>
      <c r="Y74" s="28">
        <v>0</v>
      </c>
      <c r="Z74" s="28">
        <f t="shared" si="27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28"/>
        <v>0</v>
      </c>
      <c r="AF74" s="28">
        <v>0</v>
      </c>
      <c r="AG74" s="28">
        <v>0</v>
      </c>
      <c r="AH74" s="28">
        <f t="shared" si="29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91">
        <f t="shared" si="10"/>
        <v>0</v>
      </c>
      <c r="AT74" s="91">
        <v>0</v>
      </c>
      <c r="AU74" s="91">
        <v>0</v>
      </c>
      <c r="AV74" s="91">
        <f t="shared" si="11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0"/>
        <v>0</v>
      </c>
      <c r="BB74" s="28">
        <v>0</v>
      </c>
      <c r="BC74" s="28">
        <v>0</v>
      </c>
      <c r="BD74" s="91">
        <f t="shared" si="22"/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f t="shared" si="31"/>
        <v>0</v>
      </c>
      <c r="BJ74" s="91">
        <v>0</v>
      </c>
      <c r="BK74" s="91">
        <v>0</v>
      </c>
      <c r="BL74" s="91">
        <f t="shared" si="32"/>
        <v>0</v>
      </c>
      <c r="BM74" s="178"/>
      <c r="BN74" s="178"/>
      <c r="BO74" s="178"/>
      <c r="BP74" s="178"/>
      <c r="BQ74" s="178"/>
      <c r="BR74" s="178"/>
      <c r="BS74" s="91">
        <v>0</v>
      </c>
      <c r="BT74" s="91">
        <v>0</v>
      </c>
      <c r="BU74" s="91">
        <v>0</v>
      </c>
      <c r="BV74" s="91">
        <v>0</v>
      </c>
      <c r="BW74" s="91">
        <f t="shared" si="33"/>
        <v>0</v>
      </c>
      <c r="BX74" s="91">
        <v>0</v>
      </c>
      <c r="BY74" s="91">
        <v>0</v>
      </c>
      <c r="BZ74" s="91">
        <f t="shared" si="34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3"/>
        <v>0</v>
      </c>
      <c r="J75" s="28">
        <v>0</v>
      </c>
      <c r="K75" s="28">
        <v>0</v>
      </c>
      <c r="L75" s="28">
        <f t="shared" si="4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5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26"/>
        <v>0</v>
      </c>
      <c r="X75" s="28">
        <v>0</v>
      </c>
      <c r="Y75" s="28">
        <v>0</v>
      </c>
      <c r="Z75" s="28">
        <f t="shared" si="27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28"/>
        <v>0</v>
      </c>
      <c r="AF75" s="28">
        <v>0</v>
      </c>
      <c r="AG75" s="28">
        <v>0</v>
      </c>
      <c r="AH75" s="28">
        <f t="shared" si="29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91">
        <f t="shared" si="10"/>
        <v>0</v>
      </c>
      <c r="AT75" s="91">
        <v>0</v>
      </c>
      <c r="AU75" s="91">
        <v>0</v>
      </c>
      <c r="AV75" s="91">
        <f t="shared" si="11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0"/>
        <v>0</v>
      </c>
      <c r="BB75" s="28">
        <v>0</v>
      </c>
      <c r="BC75" s="28">
        <v>0</v>
      </c>
      <c r="BD75" s="91">
        <f t="shared" si="22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f t="shared" si="31"/>
        <v>0</v>
      </c>
      <c r="BJ75" s="91">
        <v>0</v>
      </c>
      <c r="BK75" s="91">
        <v>0</v>
      </c>
      <c r="BL75" s="91">
        <f t="shared" si="32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91">
        <f t="shared" si="33"/>
        <v>0</v>
      </c>
      <c r="BX75" s="91">
        <v>0</v>
      </c>
      <c r="BY75" s="91">
        <v>0</v>
      </c>
      <c r="BZ75" s="91">
        <f t="shared" si="34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3"/>
        <v>0</v>
      </c>
      <c r="J76" s="28">
        <v>0</v>
      </c>
      <c r="K76" s="28">
        <v>0</v>
      </c>
      <c r="L76" s="28">
        <f t="shared" si="4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5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26"/>
        <v>0</v>
      </c>
      <c r="X76" s="28">
        <v>0</v>
      </c>
      <c r="Y76" s="28">
        <v>0</v>
      </c>
      <c r="Z76" s="28">
        <f t="shared" si="27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28"/>
        <v>0</v>
      </c>
      <c r="AF76" s="28">
        <v>0</v>
      </c>
      <c r="AG76" s="28">
        <v>0</v>
      </c>
      <c r="AH76" s="28">
        <f t="shared" si="29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91">
        <f t="shared" si="10"/>
        <v>0</v>
      </c>
      <c r="AT76" s="91">
        <v>0</v>
      </c>
      <c r="AU76" s="91">
        <v>0</v>
      </c>
      <c r="AV76" s="91">
        <f t="shared" si="11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0"/>
        <v>0</v>
      </c>
      <c r="BB76" s="28">
        <v>0</v>
      </c>
      <c r="BC76" s="28">
        <v>0</v>
      </c>
      <c r="BD76" s="91">
        <f t="shared" si="22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f t="shared" si="31"/>
        <v>0</v>
      </c>
      <c r="BJ76" s="91">
        <v>0</v>
      </c>
      <c r="BK76" s="91">
        <v>0</v>
      </c>
      <c r="BL76" s="91">
        <f t="shared" si="32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91">
        <f t="shared" si="33"/>
        <v>0</v>
      </c>
      <c r="BX76" s="91">
        <v>0</v>
      </c>
      <c r="BY76" s="91">
        <v>0</v>
      </c>
      <c r="BZ76" s="91">
        <f t="shared" si="34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35">E77+F77+G77+H77</f>
        <v>0</v>
      </c>
      <c r="J77" s="28">
        <v>0</v>
      </c>
      <c r="K77" s="28">
        <v>0</v>
      </c>
      <c r="L77" s="28">
        <f t="shared" si="4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5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26"/>
        <v>0</v>
      </c>
      <c r="X77" s="28">
        <v>0</v>
      </c>
      <c r="Y77" s="28">
        <v>0</v>
      </c>
      <c r="Z77" s="28">
        <f t="shared" si="27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28"/>
        <v>0</v>
      </c>
      <c r="AF77" s="28">
        <v>0</v>
      </c>
      <c r="AG77" s="28">
        <v>0</v>
      </c>
      <c r="AH77" s="28">
        <f t="shared" si="29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91">
        <f t="shared" ref="AS77:AS140" si="36">AO77+AP77+AQ77+AR77</f>
        <v>0</v>
      </c>
      <c r="AT77" s="91">
        <v>0</v>
      </c>
      <c r="AU77" s="91">
        <v>0</v>
      </c>
      <c r="AV77" s="91">
        <f t="shared" si="11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0"/>
        <v>0</v>
      </c>
      <c r="BB77" s="28">
        <v>0</v>
      </c>
      <c r="BC77" s="28">
        <v>0</v>
      </c>
      <c r="BD77" s="91">
        <f t="shared" si="22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f t="shared" si="31"/>
        <v>0</v>
      </c>
      <c r="BJ77" s="91">
        <v>0</v>
      </c>
      <c r="BK77" s="91">
        <v>0</v>
      </c>
      <c r="BL77" s="91">
        <f t="shared" si="32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91">
        <f t="shared" si="33"/>
        <v>0</v>
      </c>
      <c r="BX77" s="91">
        <v>0</v>
      </c>
      <c r="BY77" s="91">
        <v>0</v>
      </c>
      <c r="BZ77" s="91">
        <f t="shared" si="34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35"/>
        <v>0</v>
      </c>
      <c r="J78" s="28">
        <v>0</v>
      </c>
      <c r="K78" s="28">
        <v>0</v>
      </c>
      <c r="L78" s="28">
        <f t="shared" si="4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5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26"/>
        <v>0</v>
      </c>
      <c r="X78" s="28">
        <v>0</v>
      </c>
      <c r="Y78" s="28">
        <v>0</v>
      </c>
      <c r="Z78" s="28">
        <f t="shared" si="27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28"/>
        <v>0</v>
      </c>
      <c r="AF78" s="28">
        <v>0</v>
      </c>
      <c r="AG78" s="28">
        <v>0</v>
      </c>
      <c r="AH78" s="28">
        <f t="shared" si="29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91">
        <f t="shared" si="36"/>
        <v>0</v>
      </c>
      <c r="AT78" s="91">
        <v>0</v>
      </c>
      <c r="AU78" s="91">
        <v>0</v>
      </c>
      <c r="AV78" s="91">
        <f t="shared" si="11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0"/>
        <v>0</v>
      </c>
      <c r="BB78" s="28">
        <v>0</v>
      </c>
      <c r="BC78" s="28">
        <v>0</v>
      </c>
      <c r="BD78" s="91">
        <f t="shared" si="22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f t="shared" si="31"/>
        <v>0</v>
      </c>
      <c r="BJ78" s="91">
        <v>0</v>
      </c>
      <c r="BK78" s="91">
        <v>0</v>
      </c>
      <c r="BL78" s="91">
        <f t="shared" si="32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91">
        <f t="shared" si="33"/>
        <v>0</v>
      </c>
      <c r="BX78" s="91">
        <v>0</v>
      </c>
      <c r="BY78" s="91">
        <v>0</v>
      </c>
      <c r="BZ78" s="91">
        <f t="shared" si="34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35"/>
        <v>0</v>
      </c>
      <c r="J79" s="28">
        <v>0</v>
      </c>
      <c r="K79" s="28">
        <v>0</v>
      </c>
      <c r="L79" s="28">
        <f t="shared" si="4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5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26"/>
        <v>0</v>
      </c>
      <c r="X79" s="28">
        <v>0</v>
      </c>
      <c r="Y79" s="28">
        <v>0</v>
      </c>
      <c r="Z79" s="28">
        <f t="shared" si="27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28"/>
        <v>0</v>
      </c>
      <c r="AF79" s="28">
        <v>0</v>
      </c>
      <c r="AG79" s="28">
        <v>0</v>
      </c>
      <c r="AH79" s="28">
        <f t="shared" si="29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91">
        <f t="shared" si="36"/>
        <v>0</v>
      </c>
      <c r="AT79" s="91">
        <v>0</v>
      </c>
      <c r="AU79" s="91">
        <v>0</v>
      </c>
      <c r="AV79" s="91">
        <f t="shared" si="11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0"/>
        <v>0</v>
      </c>
      <c r="BB79" s="28">
        <v>0</v>
      </c>
      <c r="BC79" s="28">
        <v>0</v>
      </c>
      <c r="BD79" s="91">
        <f t="shared" si="22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f t="shared" si="31"/>
        <v>0</v>
      </c>
      <c r="BJ79" s="91">
        <v>0</v>
      </c>
      <c r="BK79" s="91">
        <v>0</v>
      </c>
      <c r="BL79" s="91">
        <f t="shared" si="32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91">
        <f t="shared" si="33"/>
        <v>0</v>
      </c>
      <c r="BX79" s="91">
        <v>0</v>
      </c>
      <c r="BY79" s="91">
        <v>0</v>
      </c>
      <c r="BZ79" s="91">
        <f t="shared" si="34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35"/>
        <v>0</v>
      </c>
      <c r="J80" s="28">
        <v>0</v>
      </c>
      <c r="K80" s="28">
        <v>0</v>
      </c>
      <c r="L80" s="28">
        <f t="shared" si="4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5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26"/>
        <v>0</v>
      </c>
      <c r="X80" s="28">
        <v>0</v>
      </c>
      <c r="Y80" s="28">
        <v>0</v>
      </c>
      <c r="Z80" s="28">
        <f t="shared" si="27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28"/>
        <v>0</v>
      </c>
      <c r="AF80" s="28">
        <v>0</v>
      </c>
      <c r="AG80" s="28">
        <v>0</v>
      </c>
      <c r="AH80" s="28">
        <f t="shared" si="29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91">
        <f t="shared" si="36"/>
        <v>0</v>
      </c>
      <c r="AT80" s="91">
        <v>0</v>
      </c>
      <c r="AU80" s="91">
        <v>0</v>
      </c>
      <c r="AV80" s="91">
        <f t="shared" si="11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0"/>
        <v>0</v>
      </c>
      <c r="BB80" s="28">
        <v>0</v>
      </c>
      <c r="BC80" s="28">
        <v>0</v>
      </c>
      <c r="BD80" s="91">
        <f t="shared" si="22"/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f t="shared" si="31"/>
        <v>0</v>
      </c>
      <c r="BJ80" s="91">
        <v>0</v>
      </c>
      <c r="BK80" s="91">
        <v>0</v>
      </c>
      <c r="BL80" s="91">
        <f t="shared" si="32"/>
        <v>0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91">
        <f t="shared" si="33"/>
        <v>0</v>
      </c>
      <c r="BX80" s="91">
        <v>0</v>
      </c>
      <c r="BY80" s="91">
        <v>0</v>
      </c>
      <c r="BZ80" s="91">
        <f t="shared" si="34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35"/>
        <v>0</v>
      </c>
      <c r="J81" s="28">
        <v>0</v>
      </c>
      <c r="K81" s="28">
        <v>0</v>
      </c>
      <c r="L81" s="28">
        <f t="shared" si="4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5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26"/>
        <v>0</v>
      </c>
      <c r="X81" s="28">
        <v>0</v>
      </c>
      <c r="Y81" s="28">
        <v>0</v>
      </c>
      <c r="Z81" s="28">
        <f t="shared" si="27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28"/>
        <v>0</v>
      </c>
      <c r="AF81" s="28">
        <v>0</v>
      </c>
      <c r="AG81" s="28">
        <v>0</v>
      </c>
      <c r="AH81" s="28">
        <f t="shared" si="29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91">
        <f t="shared" si="36"/>
        <v>0</v>
      </c>
      <c r="AT81" s="91">
        <v>0</v>
      </c>
      <c r="AU81" s="91">
        <v>0</v>
      </c>
      <c r="AV81" s="91">
        <f t="shared" si="11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0"/>
        <v>0</v>
      </c>
      <c r="BB81" s="28">
        <v>0</v>
      </c>
      <c r="BC81" s="28">
        <v>0</v>
      </c>
      <c r="BD81" s="91">
        <f t="shared" si="22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f t="shared" si="31"/>
        <v>0</v>
      </c>
      <c r="BJ81" s="91">
        <v>0</v>
      </c>
      <c r="BK81" s="91">
        <v>0</v>
      </c>
      <c r="BL81" s="91">
        <f t="shared" si="32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91">
        <f t="shared" si="33"/>
        <v>0</v>
      </c>
      <c r="BX81" s="91">
        <v>0</v>
      </c>
      <c r="BY81" s="91">
        <v>0</v>
      </c>
      <c r="BZ81" s="91">
        <f t="shared" si="34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35"/>
        <v>0</v>
      </c>
      <c r="J82" s="28">
        <v>0</v>
      </c>
      <c r="K82" s="28">
        <v>0</v>
      </c>
      <c r="L82" s="28">
        <f t="shared" si="4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5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26"/>
        <v>0</v>
      </c>
      <c r="X82" s="28">
        <v>0</v>
      </c>
      <c r="Y82" s="28">
        <v>0</v>
      </c>
      <c r="Z82" s="28">
        <f t="shared" si="27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28"/>
        <v>0</v>
      </c>
      <c r="AF82" s="28">
        <v>0</v>
      </c>
      <c r="AG82" s="28">
        <v>0</v>
      </c>
      <c r="AH82" s="28">
        <f t="shared" si="29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91">
        <f t="shared" si="36"/>
        <v>0</v>
      </c>
      <c r="AT82" s="91">
        <v>0</v>
      </c>
      <c r="AU82" s="91">
        <v>0</v>
      </c>
      <c r="AV82" s="91">
        <f t="shared" si="11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0"/>
        <v>0</v>
      </c>
      <c r="BB82" s="28">
        <v>0</v>
      </c>
      <c r="BC82" s="28">
        <v>0</v>
      </c>
      <c r="BD82" s="91">
        <f t="shared" si="22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f t="shared" si="31"/>
        <v>0</v>
      </c>
      <c r="BJ82" s="91">
        <v>0</v>
      </c>
      <c r="BK82" s="91">
        <v>0</v>
      </c>
      <c r="BL82" s="91">
        <f t="shared" si="32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91">
        <f t="shared" si="33"/>
        <v>0</v>
      </c>
      <c r="BX82" s="91">
        <v>0</v>
      </c>
      <c r="BY82" s="91">
        <v>0</v>
      </c>
      <c r="BZ82" s="91">
        <f t="shared" si="34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35"/>
        <v>0</v>
      </c>
      <c r="J83" s="28">
        <v>0</v>
      </c>
      <c r="K83" s="28">
        <v>0</v>
      </c>
      <c r="L83" s="28">
        <f t="shared" ref="L83:L146" si="37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5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26"/>
        <v>0</v>
      </c>
      <c r="X83" s="28">
        <v>0</v>
      </c>
      <c r="Y83" s="28">
        <v>0</v>
      </c>
      <c r="Z83" s="28">
        <f t="shared" si="27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28"/>
        <v>0</v>
      </c>
      <c r="AF83" s="28">
        <v>0</v>
      </c>
      <c r="AG83" s="28">
        <v>0</v>
      </c>
      <c r="AH83" s="28">
        <f t="shared" si="29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91">
        <f t="shared" si="36"/>
        <v>0</v>
      </c>
      <c r="AT83" s="91">
        <v>0</v>
      </c>
      <c r="AU83" s="91">
        <v>0</v>
      </c>
      <c r="AV83" s="91">
        <f t="shared" ref="AV83:AV146" si="38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0"/>
        <v>0</v>
      </c>
      <c r="BB83" s="28">
        <v>0</v>
      </c>
      <c r="BC83" s="28">
        <v>0</v>
      </c>
      <c r="BD83" s="91">
        <f t="shared" si="22"/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f t="shared" si="31"/>
        <v>0</v>
      </c>
      <c r="BJ83" s="91">
        <v>0</v>
      </c>
      <c r="BK83" s="91">
        <v>0</v>
      </c>
      <c r="BL83" s="91">
        <f t="shared" si="32"/>
        <v>0</v>
      </c>
      <c r="BM83" s="164"/>
      <c r="BN83" s="164"/>
      <c r="BO83" s="164"/>
      <c r="BP83" s="164"/>
      <c r="BQ83" s="164"/>
      <c r="BR83" s="164"/>
      <c r="BS83" s="91">
        <v>0</v>
      </c>
      <c r="BT83" s="91">
        <v>0</v>
      </c>
      <c r="BU83" s="91">
        <v>0</v>
      </c>
      <c r="BV83" s="91">
        <v>0</v>
      </c>
      <c r="BW83" s="91">
        <f t="shared" si="33"/>
        <v>0</v>
      </c>
      <c r="BX83" s="91">
        <v>0</v>
      </c>
      <c r="BY83" s="91">
        <v>0</v>
      </c>
      <c r="BZ83" s="91">
        <f t="shared" si="34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35"/>
        <v>0</v>
      </c>
      <c r="J84" s="28">
        <v>0</v>
      </c>
      <c r="K84" s="28">
        <v>0</v>
      </c>
      <c r="L84" s="28">
        <f t="shared" si="37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5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26"/>
        <v>0</v>
      </c>
      <c r="X84" s="28">
        <v>0</v>
      </c>
      <c r="Y84" s="28">
        <v>0</v>
      </c>
      <c r="Z84" s="28">
        <f t="shared" si="27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28"/>
        <v>0</v>
      </c>
      <c r="AF84" s="28">
        <v>0</v>
      </c>
      <c r="AG84" s="28">
        <v>0</v>
      </c>
      <c r="AH84" s="28">
        <f t="shared" si="29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91">
        <f t="shared" si="36"/>
        <v>0</v>
      </c>
      <c r="AT84" s="91">
        <v>0</v>
      </c>
      <c r="AU84" s="91">
        <v>0</v>
      </c>
      <c r="AV84" s="91">
        <f t="shared" si="38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0"/>
        <v>0</v>
      </c>
      <c r="BB84" s="28">
        <v>0</v>
      </c>
      <c r="BC84" s="28">
        <v>0</v>
      </c>
      <c r="BD84" s="91">
        <f t="shared" si="22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f t="shared" si="31"/>
        <v>0</v>
      </c>
      <c r="BJ84" s="91">
        <v>0</v>
      </c>
      <c r="BK84" s="91">
        <v>0</v>
      </c>
      <c r="BL84" s="91">
        <f t="shared" si="32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91">
        <f t="shared" si="33"/>
        <v>0</v>
      </c>
      <c r="BX84" s="91">
        <v>0</v>
      </c>
      <c r="BY84" s="91">
        <v>0</v>
      </c>
      <c r="BZ84" s="91">
        <f t="shared" si="34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35"/>
        <v>0</v>
      </c>
      <c r="J85" s="28">
        <v>0</v>
      </c>
      <c r="K85" s="28">
        <v>0</v>
      </c>
      <c r="L85" s="28">
        <f t="shared" si="37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5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26"/>
        <v>0</v>
      </c>
      <c r="X85" s="28">
        <v>0</v>
      </c>
      <c r="Y85" s="28">
        <v>0</v>
      </c>
      <c r="Z85" s="28">
        <f t="shared" si="27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28"/>
        <v>0</v>
      </c>
      <c r="AF85" s="28">
        <v>0</v>
      </c>
      <c r="AG85" s="28">
        <v>0</v>
      </c>
      <c r="AH85" s="28">
        <f t="shared" si="29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91">
        <f t="shared" si="36"/>
        <v>0</v>
      </c>
      <c r="AT85" s="91">
        <v>0</v>
      </c>
      <c r="AU85" s="91">
        <v>0</v>
      </c>
      <c r="AV85" s="91">
        <f t="shared" si="38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0"/>
        <v>0</v>
      </c>
      <c r="BB85" s="28">
        <v>0</v>
      </c>
      <c r="BC85" s="28">
        <v>0</v>
      </c>
      <c r="BD85" s="91">
        <f t="shared" si="22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f t="shared" si="31"/>
        <v>0</v>
      </c>
      <c r="BJ85" s="91">
        <v>0</v>
      </c>
      <c r="BK85" s="91">
        <v>0</v>
      </c>
      <c r="BL85" s="91">
        <f t="shared" si="32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91">
        <f t="shared" si="33"/>
        <v>0</v>
      </c>
      <c r="BX85" s="91">
        <v>0</v>
      </c>
      <c r="BY85" s="91">
        <v>0</v>
      </c>
      <c r="BZ85" s="91">
        <f t="shared" si="34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35"/>
        <v>0</v>
      </c>
      <c r="J86" s="28">
        <v>0</v>
      </c>
      <c r="K86" s="28">
        <v>0</v>
      </c>
      <c r="L86" s="28">
        <f t="shared" si="37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5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26"/>
        <v>0</v>
      </c>
      <c r="X86" s="28">
        <v>0</v>
      </c>
      <c r="Y86" s="28">
        <v>0</v>
      </c>
      <c r="Z86" s="28">
        <f t="shared" si="27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28"/>
        <v>0</v>
      </c>
      <c r="AF86" s="28">
        <v>0</v>
      </c>
      <c r="AG86" s="28">
        <v>0</v>
      </c>
      <c r="AH86" s="28">
        <f t="shared" si="29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91">
        <f t="shared" si="36"/>
        <v>0</v>
      </c>
      <c r="AT86" s="91">
        <v>0</v>
      </c>
      <c r="AU86" s="91">
        <v>0</v>
      </c>
      <c r="AV86" s="91">
        <f t="shared" si="38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0"/>
        <v>0</v>
      </c>
      <c r="BB86" s="28">
        <v>0</v>
      </c>
      <c r="BC86" s="28">
        <v>0</v>
      </c>
      <c r="BD86" s="91">
        <f t="shared" si="22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f t="shared" si="31"/>
        <v>0</v>
      </c>
      <c r="BJ86" s="91">
        <v>0</v>
      </c>
      <c r="BK86" s="91">
        <v>0</v>
      </c>
      <c r="BL86" s="91">
        <f t="shared" si="32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91">
        <f t="shared" si="33"/>
        <v>0</v>
      </c>
      <c r="BX86" s="91">
        <v>0</v>
      </c>
      <c r="BY86" s="91">
        <v>0</v>
      </c>
      <c r="BZ86" s="91">
        <f t="shared" si="34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35"/>
        <v>0</v>
      </c>
      <c r="J87" s="28">
        <v>0</v>
      </c>
      <c r="K87" s="28">
        <v>0</v>
      </c>
      <c r="L87" s="28">
        <f t="shared" si="37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5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26"/>
        <v>0</v>
      </c>
      <c r="X87" s="28">
        <v>0</v>
      </c>
      <c r="Y87" s="28">
        <v>0</v>
      </c>
      <c r="Z87" s="28">
        <f t="shared" si="27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28"/>
        <v>0</v>
      </c>
      <c r="AF87" s="28">
        <v>0</v>
      </c>
      <c r="AG87" s="28">
        <v>0</v>
      </c>
      <c r="AH87" s="28">
        <f t="shared" si="29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91">
        <f t="shared" si="36"/>
        <v>0</v>
      </c>
      <c r="AT87" s="91">
        <v>0</v>
      </c>
      <c r="AU87" s="91">
        <v>0</v>
      </c>
      <c r="AV87" s="91">
        <f t="shared" si="38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0"/>
        <v>0</v>
      </c>
      <c r="BB87" s="28">
        <v>0</v>
      </c>
      <c r="BC87" s="28">
        <v>0</v>
      </c>
      <c r="BD87" s="91">
        <f t="shared" si="22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f t="shared" si="31"/>
        <v>0</v>
      </c>
      <c r="BJ87" s="91">
        <v>0</v>
      </c>
      <c r="BK87" s="91">
        <v>0</v>
      </c>
      <c r="BL87" s="91">
        <f t="shared" si="32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91">
        <f t="shared" si="33"/>
        <v>0</v>
      </c>
      <c r="BX87" s="91">
        <v>0</v>
      </c>
      <c r="BY87" s="91">
        <v>0</v>
      </c>
      <c r="BZ87" s="91">
        <f t="shared" si="34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35"/>
        <v>0</v>
      </c>
      <c r="J88" s="28">
        <v>0</v>
      </c>
      <c r="K88" s="28">
        <v>0</v>
      </c>
      <c r="L88" s="28">
        <f t="shared" si="37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5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26"/>
        <v>0</v>
      </c>
      <c r="X88" s="28">
        <v>0</v>
      </c>
      <c r="Y88" s="28">
        <v>0</v>
      </c>
      <c r="Z88" s="28">
        <f t="shared" si="27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28"/>
        <v>0</v>
      </c>
      <c r="AF88" s="28">
        <v>0</v>
      </c>
      <c r="AG88" s="28">
        <v>0</v>
      </c>
      <c r="AH88" s="28">
        <f t="shared" si="29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91">
        <f t="shared" si="36"/>
        <v>0</v>
      </c>
      <c r="AT88" s="91">
        <v>0</v>
      </c>
      <c r="AU88" s="91">
        <v>0</v>
      </c>
      <c r="AV88" s="91">
        <f t="shared" si="38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0"/>
        <v>0</v>
      </c>
      <c r="BB88" s="28">
        <v>0</v>
      </c>
      <c r="BC88" s="28">
        <v>0</v>
      </c>
      <c r="BD88" s="91">
        <f t="shared" si="22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f t="shared" si="31"/>
        <v>0</v>
      </c>
      <c r="BJ88" s="91">
        <v>0</v>
      </c>
      <c r="BK88" s="91">
        <v>0</v>
      </c>
      <c r="BL88" s="91">
        <f t="shared" si="32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91">
        <f t="shared" si="33"/>
        <v>0</v>
      </c>
      <c r="BX88" s="91">
        <v>0</v>
      </c>
      <c r="BY88" s="91">
        <v>0</v>
      </c>
      <c r="BZ88" s="91">
        <f t="shared" si="34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35"/>
        <v>0</v>
      </c>
      <c r="J89" s="28">
        <v>0</v>
      </c>
      <c r="K89" s="28">
        <v>0</v>
      </c>
      <c r="L89" s="28">
        <f t="shared" si="37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5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26"/>
        <v>0</v>
      </c>
      <c r="X89" s="28">
        <v>0</v>
      </c>
      <c r="Y89" s="28">
        <v>0</v>
      </c>
      <c r="Z89" s="28">
        <f t="shared" si="27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28"/>
        <v>0</v>
      </c>
      <c r="AF89" s="28">
        <v>0</v>
      </c>
      <c r="AG89" s="28">
        <v>0</v>
      </c>
      <c r="AH89" s="28">
        <f t="shared" si="29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91">
        <f t="shared" si="36"/>
        <v>0</v>
      </c>
      <c r="AT89" s="91">
        <v>0</v>
      </c>
      <c r="AU89" s="91">
        <v>0</v>
      </c>
      <c r="AV89" s="91">
        <f t="shared" si="38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0"/>
        <v>0</v>
      </c>
      <c r="BB89" s="28">
        <v>0</v>
      </c>
      <c r="BC89" s="28">
        <v>0</v>
      </c>
      <c r="BD89" s="91">
        <f t="shared" si="22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f t="shared" si="31"/>
        <v>0</v>
      </c>
      <c r="BJ89" s="91">
        <v>0</v>
      </c>
      <c r="BK89" s="91">
        <v>0</v>
      </c>
      <c r="BL89" s="91">
        <f t="shared" si="32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91">
        <f t="shared" si="33"/>
        <v>0</v>
      </c>
      <c r="BX89" s="91">
        <v>0</v>
      </c>
      <c r="BY89" s="91">
        <v>0</v>
      </c>
      <c r="BZ89" s="91">
        <f t="shared" si="34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35"/>
        <v>0</v>
      </c>
      <c r="J90" s="28">
        <v>0</v>
      </c>
      <c r="K90" s="28">
        <v>0</v>
      </c>
      <c r="L90" s="28">
        <f t="shared" si="37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5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26"/>
        <v>0</v>
      </c>
      <c r="X90" s="28">
        <v>0</v>
      </c>
      <c r="Y90" s="28">
        <v>0</v>
      </c>
      <c r="Z90" s="28">
        <f t="shared" si="27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28"/>
        <v>0</v>
      </c>
      <c r="AF90" s="28">
        <v>0</v>
      </c>
      <c r="AG90" s="28">
        <v>0</v>
      </c>
      <c r="AH90" s="28">
        <f t="shared" si="29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91">
        <f t="shared" si="36"/>
        <v>0</v>
      </c>
      <c r="AT90" s="91">
        <v>0</v>
      </c>
      <c r="AU90" s="91">
        <v>0</v>
      </c>
      <c r="AV90" s="91">
        <f t="shared" si="38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0"/>
        <v>0</v>
      </c>
      <c r="BB90" s="28">
        <v>0</v>
      </c>
      <c r="BC90" s="28">
        <v>0</v>
      </c>
      <c r="BD90" s="91">
        <f t="shared" si="22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f t="shared" si="31"/>
        <v>0</v>
      </c>
      <c r="BJ90" s="91">
        <v>0</v>
      </c>
      <c r="BK90" s="91">
        <v>0</v>
      </c>
      <c r="BL90" s="91">
        <f t="shared" si="32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91">
        <f t="shared" si="33"/>
        <v>0</v>
      </c>
      <c r="BX90" s="91">
        <v>0</v>
      </c>
      <c r="BY90" s="91">
        <v>0</v>
      </c>
      <c r="BZ90" s="91">
        <f t="shared" si="34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35"/>
        <v>0</v>
      </c>
      <c r="J91" s="28">
        <v>0</v>
      </c>
      <c r="K91" s="28">
        <v>0</v>
      </c>
      <c r="L91" s="28">
        <f t="shared" si="37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5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26"/>
        <v>0</v>
      </c>
      <c r="X91" s="28">
        <v>0</v>
      </c>
      <c r="Y91" s="28">
        <v>0</v>
      </c>
      <c r="Z91" s="28">
        <f t="shared" si="27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28"/>
        <v>0</v>
      </c>
      <c r="AF91" s="28">
        <v>0</v>
      </c>
      <c r="AG91" s="28">
        <v>0</v>
      </c>
      <c r="AH91" s="28">
        <f t="shared" si="29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91">
        <f t="shared" si="36"/>
        <v>0</v>
      </c>
      <c r="AT91" s="91">
        <v>0</v>
      </c>
      <c r="AU91" s="91">
        <v>0</v>
      </c>
      <c r="AV91" s="91">
        <f t="shared" si="38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0"/>
        <v>0</v>
      </c>
      <c r="BB91" s="28">
        <v>0</v>
      </c>
      <c r="BC91" s="28">
        <v>0</v>
      </c>
      <c r="BD91" s="91">
        <f t="shared" si="22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f t="shared" si="31"/>
        <v>0</v>
      </c>
      <c r="BJ91" s="91">
        <v>0</v>
      </c>
      <c r="BK91" s="91">
        <v>0</v>
      </c>
      <c r="BL91" s="91">
        <f t="shared" si="32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91">
        <f t="shared" si="33"/>
        <v>0</v>
      </c>
      <c r="BX91" s="91">
        <v>0</v>
      </c>
      <c r="BY91" s="91">
        <v>0</v>
      </c>
      <c r="BZ91" s="91">
        <f t="shared" si="34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35"/>
        <v>0</v>
      </c>
      <c r="J92" s="28">
        <v>0</v>
      </c>
      <c r="K92" s="28">
        <v>0</v>
      </c>
      <c r="L92" s="28">
        <f t="shared" si="37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5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26"/>
        <v>0</v>
      </c>
      <c r="X92" s="28">
        <v>0</v>
      </c>
      <c r="Y92" s="28">
        <v>0</v>
      </c>
      <c r="Z92" s="28">
        <f t="shared" si="27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28"/>
        <v>0</v>
      </c>
      <c r="AF92" s="28">
        <v>0</v>
      </c>
      <c r="AG92" s="28">
        <v>0</v>
      </c>
      <c r="AH92" s="28">
        <f t="shared" si="29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91">
        <f t="shared" si="36"/>
        <v>0</v>
      </c>
      <c r="AT92" s="91">
        <v>0</v>
      </c>
      <c r="AU92" s="91">
        <v>0</v>
      </c>
      <c r="AV92" s="91">
        <f t="shared" si="38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0"/>
        <v>0</v>
      </c>
      <c r="BB92" s="28">
        <v>0</v>
      </c>
      <c r="BC92" s="28">
        <v>0</v>
      </c>
      <c r="BD92" s="91">
        <f t="shared" si="22"/>
        <v>0</v>
      </c>
      <c r="BE92" s="91">
        <v>0</v>
      </c>
      <c r="BF92" s="91">
        <v>0</v>
      </c>
      <c r="BG92" s="91">
        <v>0</v>
      </c>
      <c r="BH92" s="91">
        <v>0</v>
      </c>
      <c r="BI92" s="91">
        <f t="shared" si="31"/>
        <v>0</v>
      </c>
      <c r="BJ92" s="91">
        <v>0</v>
      </c>
      <c r="BK92" s="91">
        <v>0</v>
      </c>
      <c r="BL92" s="91">
        <f t="shared" si="32"/>
        <v>0</v>
      </c>
      <c r="BM92" s="173"/>
      <c r="BN92" s="173"/>
      <c r="BO92" s="173"/>
      <c r="BP92" s="173"/>
      <c r="BQ92" s="173"/>
      <c r="BR92" s="173"/>
      <c r="BS92" s="91">
        <v>0</v>
      </c>
      <c r="BT92" s="91">
        <v>0</v>
      </c>
      <c r="BU92" s="91">
        <v>0</v>
      </c>
      <c r="BV92" s="91">
        <v>0</v>
      </c>
      <c r="BW92" s="91">
        <f t="shared" si="33"/>
        <v>0</v>
      </c>
      <c r="BX92" s="91">
        <v>0</v>
      </c>
      <c r="BY92" s="91">
        <v>0</v>
      </c>
      <c r="BZ92" s="91">
        <f t="shared" si="34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35"/>
        <v>0</v>
      </c>
      <c r="J93" s="28">
        <v>0</v>
      </c>
      <c r="K93" s="28">
        <v>0</v>
      </c>
      <c r="L93" s="28">
        <f t="shared" si="37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5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26"/>
        <v>0</v>
      </c>
      <c r="X93" s="28">
        <v>0</v>
      </c>
      <c r="Y93" s="28">
        <v>0</v>
      </c>
      <c r="Z93" s="28">
        <f t="shared" si="27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28"/>
        <v>0</v>
      </c>
      <c r="AF93" s="28">
        <v>0</v>
      </c>
      <c r="AG93" s="28">
        <v>0</v>
      </c>
      <c r="AH93" s="28">
        <f t="shared" si="29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91">
        <f t="shared" si="36"/>
        <v>0</v>
      </c>
      <c r="AT93" s="91">
        <v>0</v>
      </c>
      <c r="AU93" s="91">
        <v>0</v>
      </c>
      <c r="AV93" s="91">
        <f t="shared" si="38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0"/>
        <v>0</v>
      </c>
      <c r="BB93" s="28">
        <v>0</v>
      </c>
      <c r="BC93" s="28">
        <v>0</v>
      </c>
      <c r="BD93" s="91">
        <f t="shared" si="22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f t="shared" si="31"/>
        <v>0</v>
      </c>
      <c r="BJ93" s="91">
        <v>0</v>
      </c>
      <c r="BK93" s="91">
        <v>0</v>
      </c>
      <c r="BL93" s="91">
        <f t="shared" si="32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91">
        <f t="shared" si="33"/>
        <v>0</v>
      </c>
      <c r="BX93" s="91">
        <v>0</v>
      </c>
      <c r="BY93" s="91">
        <v>0</v>
      </c>
      <c r="BZ93" s="91">
        <f t="shared" si="34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35"/>
        <v>0</v>
      </c>
      <c r="J94" s="28">
        <v>0</v>
      </c>
      <c r="K94" s="28">
        <v>0</v>
      </c>
      <c r="L94" s="28">
        <f t="shared" si="37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5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26"/>
        <v>0</v>
      </c>
      <c r="X94" s="28">
        <v>0</v>
      </c>
      <c r="Y94" s="28">
        <v>0</v>
      </c>
      <c r="Z94" s="28">
        <f t="shared" si="27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28"/>
        <v>0</v>
      </c>
      <c r="AF94" s="28">
        <v>0</v>
      </c>
      <c r="AG94" s="28">
        <v>0</v>
      </c>
      <c r="AH94" s="28">
        <f t="shared" si="29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91">
        <f t="shared" si="36"/>
        <v>0</v>
      </c>
      <c r="AT94" s="91">
        <v>0</v>
      </c>
      <c r="AU94" s="91">
        <v>0</v>
      </c>
      <c r="AV94" s="91">
        <f t="shared" si="38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0"/>
        <v>0</v>
      </c>
      <c r="BB94" s="28">
        <v>0</v>
      </c>
      <c r="BC94" s="28">
        <v>0</v>
      </c>
      <c r="BD94" s="91">
        <f t="shared" si="22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f t="shared" si="31"/>
        <v>0</v>
      </c>
      <c r="BJ94" s="91">
        <v>0</v>
      </c>
      <c r="BK94" s="91">
        <v>0</v>
      </c>
      <c r="BL94" s="91">
        <f t="shared" si="32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91">
        <f t="shared" si="33"/>
        <v>0</v>
      </c>
      <c r="BX94" s="91">
        <v>0</v>
      </c>
      <c r="BY94" s="91">
        <v>0</v>
      </c>
      <c r="BZ94" s="91">
        <f t="shared" si="34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35"/>
        <v>0</v>
      </c>
      <c r="J95" s="28">
        <v>0</v>
      </c>
      <c r="K95" s="28">
        <v>0</v>
      </c>
      <c r="L95" s="28">
        <f t="shared" si="37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5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26"/>
        <v>0</v>
      </c>
      <c r="X95" s="28">
        <v>0</v>
      </c>
      <c r="Y95" s="28">
        <v>0</v>
      </c>
      <c r="Z95" s="28">
        <f t="shared" si="27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28"/>
        <v>0</v>
      </c>
      <c r="AF95" s="28">
        <v>0</v>
      </c>
      <c r="AG95" s="28">
        <v>0</v>
      </c>
      <c r="AH95" s="28">
        <f t="shared" si="29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91">
        <f t="shared" si="36"/>
        <v>0</v>
      </c>
      <c r="AT95" s="91">
        <v>0</v>
      </c>
      <c r="AU95" s="91">
        <v>0</v>
      </c>
      <c r="AV95" s="91">
        <f t="shared" si="38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0"/>
        <v>0</v>
      </c>
      <c r="BB95" s="28">
        <v>0</v>
      </c>
      <c r="BC95" s="28">
        <v>0</v>
      </c>
      <c r="BD95" s="91">
        <f t="shared" si="22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f t="shared" si="31"/>
        <v>0</v>
      </c>
      <c r="BJ95" s="91">
        <v>0</v>
      </c>
      <c r="BK95" s="91">
        <v>0</v>
      </c>
      <c r="BL95" s="91">
        <f t="shared" si="32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91">
        <f t="shared" si="33"/>
        <v>0</v>
      </c>
      <c r="BX95" s="91">
        <v>0</v>
      </c>
      <c r="BY95" s="91">
        <v>0</v>
      </c>
      <c r="BZ95" s="91">
        <f t="shared" si="34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35"/>
        <v>0</v>
      </c>
      <c r="J96" s="28">
        <v>0</v>
      </c>
      <c r="K96" s="28">
        <v>0</v>
      </c>
      <c r="L96" s="28">
        <f t="shared" si="37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5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26"/>
        <v>0</v>
      </c>
      <c r="X96" s="28">
        <v>0</v>
      </c>
      <c r="Y96" s="28">
        <v>0</v>
      </c>
      <c r="Z96" s="28">
        <f t="shared" si="27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28"/>
        <v>0</v>
      </c>
      <c r="AF96" s="28">
        <v>0</v>
      </c>
      <c r="AG96" s="28">
        <v>0</v>
      </c>
      <c r="AH96" s="28">
        <f t="shared" si="29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91">
        <f t="shared" si="36"/>
        <v>0</v>
      </c>
      <c r="AT96" s="91">
        <v>0</v>
      </c>
      <c r="AU96" s="91">
        <v>0</v>
      </c>
      <c r="AV96" s="91">
        <f t="shared" si="38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0"/>
        <v>0</v>
      </c>
      <c r="BB96" s="28">
        <v>0</v>
      </c>
      <c r="BC96" s="28">
        <v>0</v>
      </c>
      <c r="BD96" s="91">
        <f t="shared" si="22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f t="shared" si="31"/>
        <v>0</v>
      </c>
      <c r="BJ96" s="91">
        <v>0</v>
      </c>
      <c r="BK96" s="91">
        <v>0</v>
      </c>
      <c r="BL96" s="91">
        <f t="shared" si="32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91">
        <f t="shared" si="33"/>
        <v>0</v>
      </c>
      <c r="BX96" s="91">
        <v>0</v>
      </c>
      <c r="BY96" s="91">
        <v>0</v>
      </c>
      <c r="BZ96" s="91">
        <f t="shared" si="34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35"/>
        <v>0</v>
      </c>
      <c r="J97" s="28">
        <v>0</v>
      </c>
      <c r="K97" s="28">
        <v>0</v>
      </c>
      <c r="L97" s="28">
        <f t="shared" si="37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5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26"/>
        <v>0</v>
      </c>
      <c r="X97" s="28">
        <v>0</v>
      </c>
      <c r="Y97" s="28">
        <v>0</v>
      </c>
      <c r="Z97" s="28">
        <f t="shared" si="27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28"/>
        <v>0</v>
      </c>
      <c r="AF97" s="28">
        <v>0</v>
      </c>
      <c r="AG97" s="28">
        <v>0</v>
      </c>
      <c r="AH97" s="28">
        <f t="shared" si="29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91">
        <f t="shared" si="36"/>
        <v>0</v>
      </c>
      <c r="AT97" s="91">
        <v>0</v>
      </c>
      <c r="AU97" s="91">
        <v>0</v>
      </c>
      <c r="AV97" s="91">
        <f t="shared" si="38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0"/>
        <v>0</v>
      </c>
      <c r="BB97" s="28">
        <v>0</v>
      </c>
      <c r="BC97" s="28">
        <v>0</v>
      </c>
      <c r="BD97" s="91">
        <f t="shared" si="22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f t="shared" si="31"/>
        <v>0</v>
      </c>
      <c r="BJ97" s="91">
        <v>0</v>
      </c>
      <c r="BK97" s="91">
        <v>0</v>
      </c>
      <c r="BL97" s="91">
        <f t="shared" si="32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91">
        <f t="shared" si="33"/>
        <v>0</v>
      </c>
      <c r="BX97" s="91">
        <v>0</v>
      </c>
      <c r="BY97" s="91">
        <v>0</v>
      </c>
      <c r="BZ97" s="91">
        <f t="shared" si="34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35"/>
        <v>0</v>
      </c>
      <c r="J98" s="28">
        <v>0</v>
      </c>
      <c r="K98" s="28">
        <v>0</v>
      </c>
      <c r="L98" s="28">
        <f t="shared" si="37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5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26"/>
        <v>0</v>
      </c>
      <c r="X98" s="28">
        <v>0</v>
      </c>
      <c r="Y98" s="28">
        <v>0</v>
      </c>
      <c r="Z98" s="28">
        <f t="shared" si="27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28"/>
        <v>0</v>
      </c>
      <c r="AF98" s="28">
        <v>0</v>
      </c>
      <c r="AG98" s="28">
        <v>0</v>
      </c>
      <c r="AH98" s="28">
        <f t="shared" si="29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91">
        <f t="shared" si="36"/>
        <v>0</v>
      </c>
      <c r="AT98" s="91">
        <v>0</v>
      </c>
      <c r="AU98" s="91">
        <v>0</v>
      </c>
      <c r="AV98" s="91">
        <f t="shared" si="38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0"/>
        <v>0</v>
      </c>
      <c r="BB98" s="28">
        <v>0</v>
      </c>
      <c r="BC98" s="28">
        <v>0</v>
      </c>
      <c r="BD98" s="91">
        <f t="shared" si="22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f t="shared" si="31"/>
        <v>0</v>
      </c>
      <c r="BJ98" s="91">
        <v>0</v>
      </c>
      <c r="BK98" s="91">
        <v>0</v>
      </c>
      <c r="BL98" s="91">
        <f t="shared" si="32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91">
        <f t="shared" si="33"/>
        <v>0</v>
      </c>
      <c r="BX98" s="91">
        <v>0</v>
      </c>
      <c r="BY98" s="91">
        <v>0</v>
      </c>
      <c r="BZ98" s="91">
        <f t="shared" si="34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35"/>
        <v>0</v>
      </c>
      <c r="J99" s="28">
        <v>0</v>
      </c>
      <c r="K99" s="28">
        <v>0</v>
      </c>
      <c r="L99" s="28">
        <f t="shared" si="37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5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26"/>
        <v>0</v>
      </c>
      <c r="X99" s="28">
        <v>0</v>
      </c>
      <c r="Y99" s="28">
        <v>0</v>
      </c>
      <c r="Z99" s="28">
        <f t="shared" si="27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28"/>
        <v>0</v>
      </c>
      <c r="AF99" s="28">
        <v>0</v>
      </c>
      <c r="AG99" s="28">
        <v>0</v>
      </c>
      <c r="AH99" s="28">
        <f t="shared" si="29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91">
        <f t="shared" si="36"/>
        <v>0</v>
      </c>
      <c r="AT99" s="91">
        <v>0</v>
      </c>
      <c r="AU99" s="91">
        <v>0</v>
      </c>
      <c r="AV99" s="91">
        <f t="shared" si="38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0"/>
        <v>0</v>
      </c>
      <c r="BB99" s="28">
        <v>0</v>
      </c>
      <c r="BC99" s="28">
        <v>0</v>
      </c>
      <c r="BD99" s="91">
        <f t="shared" si="22"/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f t="shared" si="31"/>
        <v>0</v>
      </c>
      <c r="BJ99" s="91">
        <v>0</v>
      </c>
      <c r="BK99" s="91">
        <v>0</v>
      </c>
      <c r="BL99" s="91">
        <f t="shared" si="32"/>
        <v>0</v>
      </c>
      <c r="BM99" s="173"/>
      <c r="BN99" s="173"/>
      <c r="BO99" s="173"/>
      <c r="BP99" s="173"/>
      <c r="BQ99" s="173"/>
      <c r="BR99" s="173"/>
      <c r="BS99" s="91">
        <v>0</v>
      </c>
      <c r="BT99" s="91">
        <v>0</v>
      </c>
      <c r="BU99" s="91">
        <v>0</v>
      </c>
      <c r="BV99" s="91">
        <v>0</v>
      </c>
      <c r="BW99" s="91">
        <f t="shared" si="33"/>
        <v>0</v>
      </c>
      <c r="BX99" s="91">
        <v>0</v>
      </c>
      <c r="BY99" s="91">
        <v>0</v>
      </c>
      <c r="BZ99" s="91">
        <f t="shared" si="34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35"/>
        <v>0</v>
      </c>
      <c r="J100" s="28">
        <v>0</v>
      </c>
      <c r="K100" s="28">
        <v>0</v>
      </c>
      <c r="L100" s="28">
        <f t="shared" si="37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5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26"/>
        <v>0</v>
      </c>
      <c r="X100" s="28">
        <v>0</v>
      </c>
      <c r="Y100" s="28">
        <v>0</v>
      </c>
      <c r="Z100" s="28">
        <f t="shared" si="27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28"/>
        <v>0</v>
      </c>
      <c r="AF100" s="28">
        <v>0</v>
      </c>
      <c r="AG100" s="28">
        <v>0</v>
      </c>
      <c r="AH100" s="28">
        <f t="shared" si="29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91">
        <f t="shared" si="36"/>
        <v>0</v>
      </c>
      <c r="AT100" s="91">
        <v>0</v>
      </c>
      <c r="AU100" s="91">
        <v>0</v>
      </c>
      <c r="AV100" s="91">
        <f t="shared" si="38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0"/>
        <v>0</v>
      </c>
      <c r="BB100" s="28">
        <v>0</v>
      </c>
      <c r="BC100" s="28">
        <v>0</v>
      </c>
      <c r="BD100" s="91">
        <f t="shared" si="22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f t="shared" si="31"/>
        <v>0</v>
      </c>
      <c r="BJ100" s="91">
        <v>0</v>
      </c>
      <c r="BK100" s="91">
        <v>0</v>
      </c>
      <c r="BL100" s="91">
        <f t="shared" si="32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91">
        <f t="shared" si="33"/>
        <v>0</v>
      </c>
      <c r="BX100" s="91">
        <v>0</v>
      </c>
      <c r="BY100" s="91">
        <v>0</v>
      </c>
      <c r="BZ100" s="91">
        <f t="shared" si="34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35"/>
        <v>0</v>
      </c>
      <c r="J101" s="28">
        <v>0</v>
      </c>
      <c r="K101" s="28">
        <v>0</v>
      </c>
      <c r="L101" s="28">
        <f t="shared" si="37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5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26"/>
        <v>0</v>
      </c>
      <c r="X101" s="28">
        <v>0</v>
      </c>
      <c r="Y101" s="28">
        <v>0</v>
      </c>
      <c r="Z101" s="28">
        <f t="shared" si="27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28"/>
        <v>0</v>
      </c>
      <c r="AF101" s="28">
        <v>0</v>
      </c>
      <c r="AG101" s="28">
        <v>0</v>
      </c>
      <c r="AH101" s="28">
        <f t="shared" si="29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91">
        <f t="shared" si="36"/>
        <v>0</v>
      </c>
      <c r="AT101" s="91">
        <v>0</v>
      </c>
      <c r="AU101" s="91">
        <v>0</v>
      </c>
      <c r="AV101" s="91">
        <f t="shared" si="38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0"/>
        <v>0</v>
      </c>
      <c r="BB101" s="28">
        <v>0</v>
      </c>
      <c r="BC101" s="28">
        <v>0</v>
      </c>
      <c r="BD101" s="91">
        <f t="shared" si="22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f t="shared" si="31"/>
        <v>0</v>
      </c>
      <c r="BJ101" s="91">
        <v>0</v>
      </c>
      <c r="BK101" s="91">
        <v>0</v>
      </c>
      <c r="BL101" s="91">
        <f t="shared" si="32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91">
        <f t="shared" si="33"/>
        <v>0</v>
      </c>
      <c r="BX101" s="91">
        <v>0</v>
      </c>
      <c r="BY101" s="91">
        <v>0</v>
      </c>
      <c r="BZ101" s="91">
        <f t="shared" si="34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35"/>
        <v>0</v>
      </c>
      <c r="J102" s="28">
        <v>0</v>
      </c>
      <c r="K102" s="28">
        <v>0</v>
      </c>
      <c r="L102" s="28">
        <f t="shared" si="37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5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26"/>
        <v>0</v>
      </c>
      <c r="X102" s="28">
        <v>0</v>
      </c>
      <c r="Y102" s="28">
        <v>0</v>
      </c>
      <c r="Z102" s="28">
        <f t="shared" si="27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28"/>
        <v>0</v>
      </c>
      <c r="AF102" s="28">
        <v>0</v>
      </c>
      <c r="AG102" s="28">
        <v>0</v>
      </c>
      <c r="AH102" s="28">
        <f t="shared" si="29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91">
        <f t="shared" si="36"/>
        <v>0</v>
      </c>
      <c r="AT102" s="91">
        <v>0</v>
      </c>
      <c r="AU102" s="91">
        <v>0</v>
      </c>
      <c r="AV102" s="91">
        <f t="shared" si="38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0"/>
        <v>0</v>
      </c>
      <c r="BB102" s="28">
        <v>0</v>
      </c>
      <c r="BC102" s="28">
        <v>0</v>
      </c>
      <c r="BD102" s="91">
        <f t="shared" si="22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f t="shared" si="31"/>
        <v>0</v>
      </c>
      <c r="BJ102" s="91">
        <v>0</v>
      </c>
      <c r="BK102" s="91">
        <v>0</v>
      </c>
      <c r="BL102" s="91">
        <f t="shared" si="32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91">
        <f t="shared" si="33"/>
        <v>0</v>
      </c>
      <c r="BX102" s="91">
        <v>0</v>
      </c>
      <c r="BY102" s="91">
        <v>0</v>
      </c>
      <c r="BZ102" s="91">
        <f t="shared" si="34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35"/>
        <v>0</v>
      </c>
      <c r="J103" s="28">
        <v>0</v>
      </c>
      <c r="K103" s="28">
        <v>0</v>
      </c>
      <c r="L103" s="28">
        <f t="shared" si="37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5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26"/>
        <v>0</v>
      </c>
      <c r="X103" s="28">
        <v>0</v>
      </c>
      <c r="Y103" s="28">
        <v>0</v>
      </c>
      <c r="Z103" s="28">
        <f t="shared" si="27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28"/>
        <v>0</v>
      </c>
      <c r="AF103" s="28">
        <v>0</v>
      </c>
      <c r="AG103" s="28">
        <v>0</v>
      </c>
      <c r="AH103" s="28">
        <f t="shared" si="29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91">
        <f t="shared" si="36"/>
        <v>0</v>
      </c>
      <c r="AT103" s="91">
        <v>0</v>
      </c>
      <c r="AU103" s="91">
        <v>0</v>
      </c>
      <c r="AV103" s="91">
        <f t="shared" si="38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0"/>
        <v>0</v>
      </c>
      <c r="BB103" s="28">
        <v>0</v>
      </c>
      <c r="BC103" s="28">
        <v>0</v>
      </c>
      <c r="BD103" s="91">
        <f t="shared" si="22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f t="shared" si="31"/>
        <v>0</v>
      </c>
      <c r="BJ103" s="91">
        <v>0</v>
      </c>
      <c r="BK103" s="91">
        <v>0</v>
      </c>
      <c r="BL103" s="91">
        <f t="shared" si="32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91">
        <f t="shared" si="33"/>
        <v>0</v>
      </c>
      <c r="BX103" s="91">
        <v>0</v>
      </c>
      <c r="BY103" s="91">
        <v>0</v>
      </c>
      <c r="BZ103" s="91">
        <f t="shared" si="34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35"/>
        <v>0</v>
      </c>
      <c r="J104" s="28">
        <v>0</v>
      </c>
      <c r="K104" s="28">
        <v>0</v>
      </c>
      <c r="L104" s="28">
        <f t="shared" si="37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5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26"/>
        <v>0</v>
      </c>
      <c r="X104" s="28">
        <v>0</v>
      </c>
      <c r="Y104" s="28">
        <v>0</v>
      </c>
      <c r="Z104" s="28">
        <f t="shared" si="27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28"/>
        <v>0</v>
      </c>
      <c r="AF104" s="28">
        <v>0</v>
      </c>
      <c r="AG104" s="28">
        <v>0</v>
      </c>
      <c r="AH104" s="28">
        <f t="shared" si="29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91">
        <f t="shared" si="36"/>
        <v>0</v>
      </c>
      <c r="AT104" s="91">
        <v>0</v>
      </c>
      <c r="AU104" s="91">
        <v>0</v>
      </c>
      <c r="AV104" s="91">
        <f t="shared" si="38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0"/>
        <v>0</v>
      </c>
      <c r="BB104" s="28">
        <v>0</v>
      </c>
      <c r="BC104" s="28">
        <v>0</v>
      </c>
      <c r="BD104" s="91">
        <f t="shared" si="22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f t="shared" si="31"/>
        <v>0</v>
      </c>
      <c r="BJ104" s="91">
        <v>0</v>
      </c>
      <c r="BK104" s="91">
        <v>0</v>
      </c>
      <c r="BL104" s="91">
        <f t="shared" si="32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91">
        <f t="shared" si="33"/>
        <v>0</v>
      </c>
      <c r="BX104" s="91">
        <v>0</v>
      </c>
      <c r="BY104" s="91">
        <v>0</v>
      </c>
      <c r="BZ104" s="91">
        <f t="shared" si="34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35"/>
        <v>0</v>
      </c>
      <c r="J105" s="28">
        <v>0</v>
      </c>
      <c r="K105" s="28">
        <v>0</v>
      </c>
      <c r="L105" s="28">
        <f t="shared" si="37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5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26"/>
        <v>0</v>
      </c>
      <c r="X105" s="28">
        <v>0</v>
      </c>
      <c r="Y105" s="28">
        <v>0</v>
      </c>
      <c r="Z105" s="28">
        <f t="shared" si="27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28"/>
        <v>0</v>
      </c>
      <c r="AF105" s="28">
        <v>0</v>
      </c>
      <c r="AG105" s="28">
        <v>0</v>
      </c>
      <c r="AH105" s="28">
        <f t="shared" si="29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91">
        <f t="shared" si="36"/>
        <v>0</v>
      </c>
      <c r="AT105" s="91">
        <v>0</v>
      </c>
      <c r="AU105" s="91">
        <v>0</v>
      </c>
      <c r="AV105" s="91">
        <f t="shared" si="38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0"/>
        <v>0</v>
      </c>
      <c r="BB105" s="28">
        <v>0</v>
      </c>
      <c r="BC105" s="28">
        <v>0</v>
      </c>
      <c r="BD105" s="91">
        <f t="shared" si="22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f t="shared" si="31"/>
        <v>0</v>
      </c>
      <c r="BJ105" s="91">
        <v>0</v>
      </c>
      <c r="BK105" s="91">
        <v>0</v>
      </c>
      <c r="BL105" s="91">
        <f t="shared" si="32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91">
        <f t="shared" si="33"/>
        <v>0</v>
      </c>
      <c r="BX105" s="91">
        <v>0</v>
      </c>
      <c r="BY105" s="91">
        <v>0</v>
      </c>
      <c r="BZ105" s="91">
        <f t="shared" si="34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39">SUM(F75:F82,F84:F91,F93:F98,F100:F105)</f>
        <v>0</v>
      </c>
      <c r="G106" s="284">
        <f t="shared" si="39"/>
        <v>0</v>
      </c>
      <c r="H106" s="284">
        <f t="shared" si="39"/>
        <v>0</v>
      </c>
      <c r="I106" s="284">
        <f t="shared" si="39"/>
        <v>0</v>
      </c>
      <c r="J106" s="284">
        <f t="shared" si="39"/>
        <v>0</v>
      </c>
      <c r="K106" s="284">
        <f t="shared" si="39"/>
        <v>0</v>
      </c>
      <c r="L106" s="284">
        <f t="shared" si="39"/>
        <v>0</v>
      </c>
      <c r="M106" s="284">
        <f t="shared" si="39"/>
        <v>0</v>
      </c>
      <c r="N106" s="284">
        <f t="shared" si="39"/>
        <v>0</v>
      </c>
      <c r="O106" s="284">
        <f t="shared" si="39"/>
        <v>0</v>
      </c>
      <c r="P106" s="284">
        <f t="shared" si="39"/>
        <v>0</v>
      </c>
      <c r="Q106" s="284">
        <f t="shared" si="39"/>
        <v>0</v>
      </c>
      <c r="R106" s="28">
        <f t="shared" si="25"/>
        <v>0</v>
      </c>
      <c r="S106" s="284">
        <f t="shared" si="39"/>
        <v>0</v>
      </c>
      <c r="T106" s="284">
        <f t="shared" si="39"/>
        <v>0</v>
      </c>
      <c r="U106" s="284">
        <f t="shared" si="39"/>
        <v>0</v>
      </c>
      <c r="V106" s="284">
        <f t="shared" si="39"/>
        <v>0</v>
      </c>
      <c r="W106" s="28">
        <f t="shared" si="26"/>
        <v>0</v>
      </c>
      <c r="X106" s="284">
        <f t="shared" si="39"/>
        <v>0</v>
      </c>
      <c r="Y106" s="284">
        <f t="shared" si="39"/>
        <v>0</v>
      </c>
      <c r="Z106" s="28">
        <f t="shared" si="27"/>
        <v>0</v>
      </c>
      <c r="AA106" s="284">
        <f t="shared" si="39"/>
        <v>0</v>
      </c>
      <c r="AB106" s="284">
        <f t="shared" si="39"/>
        <v>0</v>
      </c>
      <c r="AC106" s="284">
        <f t="shared" si="39"/>
        <v>0</v>
      </c>
      <c r="AD106" s="284">
        <f t="shared" si="39"/>
        <v>0</v>
      </c>
      <c r="AE106" s="28">
        <f t="shared" si="28"/>
        <v>0</v>
      </c>
      <c r="AF106" s="284">
        <f t="shared" si="39"/>
        <v>0</v>
      </c>
      <c r="AG106" s="284">
        <f t="shared" si="39"/>
        <v>0</v>
      </c>
      <c r="AH106" s="28">
        <f t="shared" si="29"/>
        <v>0</v>
      </c>
      <c r="AI106" s="284">
        <f t="shared" si="39"/>
        <v>0</v>
      </c>
      <c r="AJ106" s="284">
        <f t="shared" si="39"/>
        <v>0</v>
      </c>
      <c r="AK106" s="284">
        <f t="shared" si="39"/>
        <v>0</v>
      </c>
      <c r="AL106" s="284">
        <f t="shared" si="39"/>
        <v>0</v>
      </c>
      <c r="AM106" s="284">
        <f t="shared" si="39"/>
        <v>0</v>
      </c>
      <c r="AN106" s="284">
        <f t="shared" si="39"/>
        <v>0</v>
      </c>
      <c r="AO106" s="284">
        <f t="shared" si="39"/>
        <v>0</v>
      </c>
      <c r="AP106" s="284">
        <f t="shared" si="39"/>
        <v>0</v>
      </c>
      <c r="AQ106" s="284">
        <f t="shared" si="39"/>
        <v>0</v>
      </c>
      <c r="AR106" s="284">
        <f t="shared" si="39"/>
        <v>0</v>
      </c>
      <c r="AS106" s="284">
        <f t="shared" si="39"/>
        <v>0</v>
      </c>
      <c r="AT106" s="284">
        <f t="shared" si="39"/>
        <v>0</v>
      </c>
      <c r="AU106" s="284">
        <f t="shared" si="39"/>
        <v>0</v>
      </c>
      <c r="AV106" s="284">
        <f t="shared" si="39"/>
        <v>0</v>
      </c>
      <c r="AW106" s="341">
        <f t="shared" si="39"/>
        <v>0</v>
      </c>
      <c r="AX106" s="341">
        <f t="shared" si="39"/>
        <v>0</v>
      </c>
      <c r="AY106" s="341">
        <f t="shared" si="39"/>
        <v>0</v>
      </c>
      <c r="AZ106" s="341">
        <f t="shared" si="39"/>
        <v>0</v>
      </c>
      <c r="BA106" s="28">
        <f t="shared" si="30"/>
        <v>0</v>
      </c>
      <c r="BB106" s="341">
        <f t="shared" si="39"/>
        <v>0</v>
      </c>
      <c r="BC106" s="341">
        <f t="shared" si="39"/>
        <v>0</v>
      </c>
      <c r="BD106" s="91">
        <f t="shared" si="22"/>
        <v>0</v>
      </c>
      <c r="BE106" s="341">
        <f t="shared" si="39"/>
        <v>0</v>
      </c>
      <c r="BF106" s="341">
        <f t="shared" si="39"/>
        <v>0</v>
      </c>
      <c r="BG106" s="341">
        <f t="shared" si="39"/>
        <v>0</v>
      </c>
      <c r="BH106" s="341">
        <f t="shared" si="39"/>
        <v>0</v>
      </c>
      <c r="BI106" s="91">
        <f t="shared" si="31"/>
        <v>0</v>
      </c>
      <c r="BJ106" s="341">
        <f t="shared" si="39"/>
        <v>0</v>
      </c>
      <c r="BK106" s="341">
        <f t="shared" si="39"/>
        <v>0</v>
      </c>
      <c r="BL106" s="91">
        <f t="shared" si="32"/>
        <v>0</v>
      </c>
      <c r="BM106" s="341">
        <f t="shared" si="39"/>
        <v>0</v>
      </c>
      <c r="BN106" s="341">
        <f t="shared" si="39"/>
        <v>0</v>
      </c>
      <c r="BO106" s="341">
        <f t="shared" si="39"/>
        <v>0</v>
      </c>
      <c r="BP106" s="341">
        <f t="shared" si="39"/>
        <v>0</v>
      </c>
      <c r="BQ106" s="341">
        <f t="shared" si="39"/>
        <v>0</v>
      </c>
      <c r="BR106" s="341">
        <f t="shared" ref="BR106:CF106" si="40">SUM(BR75:BR82,BR84:BR91,BR93:BR98,BR100:BR105)</f>
        <v>0</v>
      </c>
      <c r="BS106" s="341">
        <f t="shared" si="40"/>
        <v>0</v>
      </c>
      <c r="BT106" s="341">
        <f t="shared" si="40"/>
        <v>0</v>
      </c>
      <c r="BU106" s="341">
        <f t="shared" si="40"/>
        <v>0</v>
      </c>
      <c r="BV106" s="341">
        <f t="shared" si="40"/>
        <v>0</v>
      </c>
      <c r="BW106" s="91">
        <f t="shared" si="33"/>
        <v>0</v>
      </c>
      <c r="BX106" s="341">
        <f t="shared" si="40"/>
        <v>0</v>
      </c>
      <c r="BY106" s="341">
        <f t="shared" si="40"/>
        <v>0</v>
      </c>
      <c r="BZ106" s="91">
        <f t="shared" si="34"/>
        <v>0</v>
      </c>
      <c r="CA106" s="284">
        <f t="shared" si="40"/>
        <v>0</v>
      </c>
      <c r="CB106" s="284">
        <f t="shared" si="40"/>
        <v>0</v>
      </c>
      <c r="CC106" s="284">
        <f t="shared" si="40"/>
        <v>0</v>
      </c>
      <c r="CD106" s="284">
        <f t="shared" si="40"/>
        <v>0</v>
      </c>
      <c r="CE106" s="284">
        <f t="shared" si="40"/>
        <v>0</v>
      </c>
      <c r="CF106" s="284">
        <f t="shared" si="40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35"/>
        <v>0</v>
      </c>
      <c r="J107" s="28">
        <v>0</v>
      </c>
      <c r="K107" s="28">
        <v>0</v>
      </c>
      <c r="L107" s="28">
        <f t="shared" si="37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5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26"/>
        <v>0</v>
      </c>
      <c r="X107" s="28">
        <v>0</v>
      </c>
      <c r="Y107" s="28">
        <v>0</v>
      </c>
      <c r="Z107" s="28">
        <f t="shared" si="27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28"/>
        <v>0</v>
      </c>
      <c r="AF107" s="28">
        <v>0</v>
      </c>
      <c r="AG107" s="28">
        <v>0</v>
      </c>
      <c r="AH107" s="28">
        <f t="shared" si="29"/>
        <v>0</v>
      </c>
      <c r="AO107" s="28">
        <v>0</v>
      </c>
      <c r="AP107" s="28">
        <v>0</v>
      </c>
      <c r="AQ107" s="28">
        <v>0</v>
      </c>
      <c r="AR107" s="28">
        <v>0</v>
      </c>
      <c r="AS107" s="91">
        <f t="shared" si="36"/>
        <v>0</v>
      </c>
      <c r="AT107" s="91">
        <v>0</v>
      </c>
      <c r="AU107" s="91">
        <v>0</v>
      </c>
      <c r="AV107" s="91">
        <f t="shared" si="38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0"/>
        <v>0</v>
      </c>
      <c r="BB107" s="28">
        <v>0</v>
      </c>
      <c r="BC107" s="28">
        <v>0</v>
      </c>
      <c r="BD107" s="91">
        <f t="shared" si="22"/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f t="shared" si="31"/>
        <v>0</v>
      </c>
      <c r="BJ107" s="91">
        <v>0</v>
      </c>
      <c r="BK107" s="91">
        <v>0</v>
      </c>
      <c r="BL107" s="91">
        <f t="shared" si="32"/>
        <v>0</v>
      </c>
      <c r="BM107" s="169"/>
      <c r="BN107" s="169"/>
      <c r="BO107" s="169"/>
      <c r="BP107" s="169"/>
      <c r="BQ107" s="169"/>
      <c r="BR107" s="169"/>
      <c r="BS107" s="91">
        <v>0</v>
      </c>
      <c r="BT107" s="91">
        <v>0</v>
      </c>
      <c r="BU107" s="91">
        <v>0</v>
      </c>
      <c r="BV107" s="91">
        <v>0</v>
      </c>
      <c r="BW107" s="91">
        <f t="shared" si="33"/>
        <v>0</v>
      </c>
      <c r="BX107" s="91">
        <v>0</v>
      </c>
      <c r="BY107" s="91">
        <v>0</v>
      </c>
      <c r="BZ107" s="91">
        <f t="shared" si="34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35"/>
        <v>0</v>
      </c>
      <c r="J108" s="28">
        <v>0</v>
      </c>
      <c r="K108" s="28">
        <v>0</v>
      </c>
      <c r="L108" s="28">
        <f t="shared" si="37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5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26"/>
        <v>0</v>
      </c>
      <c r="X108" s="28">
        <v>0</v>
      </c>
      <c r="Y108" s="28">
        <v>0</v>
      </c>
      <c r="Z108" s="28">
        <f t="shared" si="27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28"/>
        <v>0</v>
      </c>
      <c r="AF108" s="28">
        <v>0</v>
      </c>
      <c r="AG108" s="28">
        <v>0</v>
      </c>
      <c r="AH108" s="28">
        <f t="shared" si="29"/>
        <v>0</v>
      </c>
      <c r="AO108" s="28">
        <v>0</v>
      </c>
      <c r="AP108" s="28">
        <v>0</v>
      </c>
      <c r="AQ108" s="28">
        <v>0</v>
      </c>
      <c r="AR108" s="28">
        <v>0</v>
      </c>
      <c r="AS108" s="91">
        <f t="shared" si="36"/>
        <v>0</v>
      </c>
      <c r="AT108" s="91">
        <v>0</v>
      </c>
      <c r="AU108" s="91">
        <v>0</v>
      </c>
      <c r="AV108" s="91">
        <f t="shared" si="38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0"/>
        <v>0</v>
      </c>
      <c r="BB108" s="28">
        <v>0</v>
      </c>
      <c r="BC108" s="28">
        <v>0</v>
      </c>
      <c r="BD108" s="91">
        <f t="shared" si="22"/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f t="shared" si="31"/>
        <v>0</v>
      </c>
      <c r="BJ108" s="91">
        <v>0</v>
      </c>
      <c r="BK108" s="91">
        <v>0</v>
      </c>
      <c r="BL108" s="91">
        <f t="shared" si="32"/>
        <v>0</v>
      </c>
      <c r="BM108" s="354"/>
      <c r="BN108" s="354"/>
      <c r="BO108" s="354"/>
      <c r="BP108" s="354"/>
      <c r="BQ108" s="354"/>
      <c r="BR108" s="354"/>
      <c r="BS108" s="91">
        <v>0</v>
      </c>
      <c r="BT108" s="91">
        <v>0</v>
      </c>
      <c r="BU108" s="91">
        <v>0</v>
      </c>
      <c r="BV108" s="91">
        <v>0</v>
      </c>
      <c r="BW108" s="91">
        <f t="shared" si="33"/>
        <v>0</v>
      </c>
      <c r="BX108" s="91">
        <v>0</v>
      </c>
      <c r="BY108" s="91">
        <v>0</v>
      </c>
      <c r="BZ108" s="91">
        <f t="shared" si="34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2</v>
      </c>
      <c r="I109" s="28">
        <f t="shared" si="35"/>
        <v>2</v>
      </c>
      <c r="J109" s="28">
        <v>0</v>
      </c>
      <c r="K109" s="28">
        <v>2</v>
      </c>
      <c r="L109" s="28">
        <f t="shared" si="37"/>
        <v>2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5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26"/>
        <v>0</v>
      </c>
      <c r="X109" s="28">
        <v>0</v>
      </c>
      <c r="Y109" s="28">
        <v>0</v>
      </c>
      <c r="Z109" s="28">
        <f t="shared" si="27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28"/>
        <v>0</v>
      </c>
      <c r="AF109" s="28">
        <v>0</v>
      </c>
      <c r="AG109" s="28">
        <v>0</v>
      </c>
      <c r="AH109" s="28">
        <f t="shared" si="29"/>
        <v>0</v>
      </c>
      <c r="AO109" s="28">
        <v>0</v>
      </c>
      <c r="AP109" s="28">
        <v>0</v>
      </c>
      <c r="AQ109" s="28">
        <v>0</v>
      </c>
      <c r="AR109" s="28">
        <v>0</v>
      </c>
      <c r="AS109" s="91">
        <f t="shared" si="36"/>
        <v>0</v>
      </c>
      <c r="AT109" s="91">
        <v>0</v>
      </c>
      <c r="AU109" s="91">
        <v>0</v>
      </c>
      <c r="AV109" s="91">
        <f t="shared" si="38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0"/>
        <v>0</v>
      </c>
      <c r="BB109" s="28">
        <v>0</v>
      </c>
      <c r="BC109" s="28">
        <v>0</v>
      </c>
      <c r="BD109" s="91">
        <f t="shared" si="22"/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f t="shared" si="31"/>
        <v>0</v>
      </c>
      <c r="BJ109" s="91">
        <v>0</v>
      </c>
      <c r="BK109" s="91">
        <v>0</v>
      </c>
      <c r="BL109" s="91">
        <f t="shared" si="32"/>
        <v>0</v>
      </c>
      <c r="BM109" s="164"/>
      <c r="BN109" s="164"/>
      <c r="BO109" s="164"/>
      <c r="BP109" s="164"/>
      <c r="BQ109" s="164"/>
      <c r="BR109" s="164"/>
      <c r="BS109" s="91">
        <v>0</v>
      </c>
      <c r="BT109" s="91">
        <v>0</v>
      </c>
      <c r="BU109" s="91">
        <v>0</v>
      </c>
      <c r="BV109" s="91">
        <v>0</v>
      </c>
      <c r="BW109" s="91">
        <f t="shared" si="33"/>
        <v>0</v>
      </c>
      <c r="BX109" s="91">
        <v>0</v>
      </c>
      <c r="BY109" s="91">
        <v>0</v>
      </c>
      <c r="BZ109" s="91">
        <f t="shared" si="34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35"/>
        <v>0</v>
      </c>
      <c r="J110" s="28">
        <v>0</v>
      </c>
      <c r="K110" s="28">
        <v>0</v>
      </c>
      <c r="L110" s="28">
        <f t="shared" si="37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5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26"/>
        <v>0</v>
      </c>
      <c r="X110" s="28">
        <v>0</v>
      </c>
      <c r="Y110" s="28">
        <v>0</v>
      </c>
      <c r="Z110" s="28">
        <f t="shared" si="27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28"/>
        <v>0</v>
      </c>
      <c r="AF110" s="28">
        <v>0</v>
      </c>
      <c r="AG110" s="28">
        <v>0</v>
      </c>
      <c r="AH110" s="28">
        <f t="shared" si="29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91">
        <f t="shared" si="36"/>
        <v>0</v>
      </c>
      <c r="AT110" s="91">
        <v>0</v>
      </c>
      <c r="AU110" s="91">
        <v>0</v>
      </c>
      <c r="AV110" s="91">
        <f t="shared" si="38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0"/>
        <v>0</v>
      </c>
      <c r="BB110" s="28">
        <v>0</v>
      </c>
      <c r="BC110" s="28">
        <v>0</v>
      </c>
      <c r="BD110" s="91">
        <f t="shared" si="22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f t="shared" si="31"/>
        <v>0</v>
      </c>
      <c r="BJ110" s="91">
        <v>0</v>
      </c>
      <c r="BK110" s="91">
        <v>0</v>
      </c>
      <c r="BL110" s="91">
        <f t="shared" si="32"/>
        <v>0</v>
      </c>
      <c r="BM110" s="183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91">
        <f t="shared" si="33"/>
        <v>0</v>
      </c>
      <c r="BX110" s="91">
        <v>0</v>
      </c>
      <c r="BY110" s="91">
        <v>0</v>
      </c>
      <c r="BZ110" s="91">
        <f t="shared" si="34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35"/>
        <v>0</v>
      </c>
      <c r="J111" s="28">
        <v>0</v>
      </c>
      <c r="K111" s="28">
        <v>0</v>
      </c>
      <c r="L111" s="28">
        <f t="shared" si="37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5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26"/>
        <v>0</v>
      </c>
      <c r="X111" s="28">
        <v>0</v>
      </c>
      <c r="Y111" s="28">
        <v>0</v>
      </c>
      <c r="Z111" s="28">
        <f t="shared" si="27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28"/>
        <v>0</v>
      </c>
      <c r="AF111" s="28">
        <v>0</v>
      </c>
      <c r="AG111" s="28">
        <v>0</v>
      </c>
      <c r="AH111" s="28">
        <f t="shared" si="29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91">
        <f t="shared" si="36"/>
        <v>0</v>
      </c>
      <c r="AT111" s="91">
        <v>0</v>
      </c>
      <c r="AU111" s="91">
        <v>0</v>
      </c>
      <c r="AV111" s="91">
        <f t="shared" si="38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0"/>
        <v>0</v>
      </c>
      <c r="BB111" s="28">
        <v>0</v>
      </c>
      <c r="BC111" s="28">
        <v>0</v>
      </c>
      <c r="BD111" s="91">
        <f t="shared" si="22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f t="shared" si="31"/>
        <v>0</v>
      </c>
      <c r="BJ111" s="91">
        <v>0</v>
      </c>
      <c r="BK111" s="91">
        <v>0</v>
      </c>
      <c r="BL111" s="91">
        <f t="shared" si="32"/>
        <v>0</v>
      </c>
      <c r="BM111" s="183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91">
        <f t="shared" si="33"/>
        <v>0</v>
      </c>
      <c r="BX111" s="91">
        <v>0</v>
      </c>
      <c r="BY111" s="91">
        <v>0</v>
      </c>
      <c r="BZ111" s="91">
        <f t="shared" si="34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35"/>
        <v>0</v>
      </c>
      <c r="J112" s="28">
        <v>0</v>
      </c>
      <c r="K112" s="28">
        <v>0</v>
      </c>
      <c r="L112" s="28">
        <f t="shared" si="37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5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26"/>
        <v>0</v>
      </c>
      <c r="X112" s="28">
        <v>0</v>
      </c>
      <c r="Y112" s="28">
        <v>0</v>
      </c>
      <c r="Z112" s="28">
        <f t="shared" si="27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28"/>
        <v>0</v>
      </c>
      <c r="AF112" s="28">
        <v>0</v>
      </c>
      <c r="AG112" s="28">
        <v>0</v>
      </c>
      <c r="AH112" s="28">
        <f t="shared" si="29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91">
        <f t="shared" si="36"/>
        <v>0</v>
      </c>
      <c r="AT112" s="91">
        <v>0</v>
      </c>
      <c r="AU112" s="91">
        <v>0</v>
      </c>
      <c r="AV112" s="91">
        <f t="shared" si="38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0"/>
        <v>0</v>
      </c>
      <c r="BB112" s="28">
        <v>0</v>
      </c>
      <c r="BC112" s="28">
        <v>0</v>
      </c>
      <c r="BD112" s="91">
        <f t="shared" si="22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f t="shared" si="31"/>
        <v>0</v>
      </c>
      <c r="BJ112" s="91">
        <v>0</v>
      </c>
      <c r="BK112" s="91">
        <v>0</v>
      </c>
      <c r="BL112" s="91">
        <f t="shared" si="32"/>
        <v>0</v>
      </c>
      <c r="BM112" s="183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91">
        <f t="shared" si="33"/>
        <v>0</v>
      </c>
      <c r="BX112" s="91">
        <v>0</v>
      </c>
      <c r="BY112" s="91">
        <v>0</v>
      </c>
      <c r="BZ112" s="91">
        <f t="shared" si="34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35"/>
        <v>0</v>
      </c>
      <c r="J113" s="28">
        <v>0</v>
      </c>
      <c r="K113" s="28">
        <v>0</v>
      </c>
      <c r="L113" s="28">
        <f t="shared" si="37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5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26"/>
        <v>0</v>
      </c>
      <c r="X113" s="28">
        <v>0</v>
      </c>
      <c r="Y113" s="28">
        <v>0</v>
      </c>
      <c r="Z113" s="28">
        <f t="shared" si="27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28"/>
        <v>0</v>
      </c>
      <c r="AF113" s="28">
        <v>0</v>
      </c>
      <c r="AG113" s="28">
        <v>0</v>
      </c>
      <c r="AH113" s="28">
        <f t="shared" si="29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91">
        <f t="shared" si="36"/>
        <v>0</v>
      </c>
      <c r="AT113" s="91">
        <v>0</v>
      </c>
      <c r="AU113" s="91">
        <v>0</v>
      </c>
      <c r="AV113" s="91">
        <f t="shared" si="38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0"/>
        <v>0</v>
      </c>
      <c r="BB113" s="28">
        <v>0</v>
      </c>
      <c r="BC113" s="28">
        <v>0</v>
      </c>
      <c r="BD113" s="91">
        <f t="shared" si="22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f t="shared" si="31"/>
        <v>0</v>
      </c>
      <c r="BJ113" s="91">
        <v>0</v>
      </c>
      <c r="BK113" s="91">
        <v>0</v>
      </c>
      <c r="BL113" s="91">
        <f t="shared" si="32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91">
        <f t="shared" si="33"/>
        <v>0</v>
      </c>
      <c r="BX113" s="91">
        <v>0</v>
      </c>
      <c r="BY113" s="91">
        <v>0</v>
      </c>
      <c r="BZ113" s="91">
        <f t="shared" si="34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35"/>
        <v>0</v>
      </c>
      <c r="J114" s="28">
        <v>0</v>
      </c>
      <c r="K114" s="28">
        <v>0</v>
      </c>
      <c r="L114" s="28">
        <f t="shared" si="37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5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26"/>
        <v>0</v>
      </c>
      <c r="X114" s="28">
        <v>0</v>
      </c>
      <c r="Y114" s="28">
        <v>0</v>
      </c>
      <c r="Z114" s="28">
        <f t="shared" si="27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28"/>
        <v>0</v>
      </c>
      <c r="AF114" s="28">
        <v>0</v>
      </c>
      <c r="AG114" s="28">
        <v>0</v>
      </c>
      <c r="AH114" s="28">
        <f t="shared" si="29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91">
        <f t="shared" si="36"/>
        <v>0</v>
      </c>
      <c r="AT114" s="91">
        <v>0</v>
      </c>
      <c r="AU114" s="91">
        <v>0</v>
      </c>
      <c r="AV114" s="91">
        <f t="shared" si="38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0"/>
        <v>0</v>
      </c>
      <c r="BB114" s="28">
        <v>0</v>
      </c>
      <c r="BC114" s="28">
        <v>0</v>
      </c>
      <c r="BD114" s="91">
        <f t="shared" si="22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f t="shared" si="31"/>
        <v>0</v>
      </c>
      <c r="BJ114" s="91">
        <v>0</v>
      </c>
      <c r="BK114" s="91">
        <v>0</v>
      </c>
      <c r="BL114" s="91">
        <f t="shared" si="32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91">
        <f t="shared" si="33"/>
        <v>0</v>
      </c>
      <c r="BX114" s="91">
        <v>0</v>
      </c>
      <c r="BY114" s="91">
        <v>0</v>
      </c>
      <c r="BZ114" s="91">
        <f t="shared" si="34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2</v>
      </c>
      <c r="I115" s="28">
        <f t="shared" si="35"/>
        <v>2</v>
      </c>
      <c r="J115" s="28">
        <v>0</v>
      </c>
      <c r="K115" s="28">
        <v>2</v>
      </c>
      <c r="L115" s="28">
        <f t="shared" si="37"/>
        <v>2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5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26"/>
        <v>0</v>
      </c>
      <c r="X115" s="28">
        <v>0</v>
      </c>
      <c r="Y115" s="28">
        <v>0</v>
      </c>
      <c r="Z115" s="28">
        <f t="shared" si="27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28"/>
        <v>0</v>
      </c>
      <c r="AF115" s="28">
        <v>0</v>
      </c>
      <c r="AG115" s="28">
        <v>0</v>
      </c>
      <c r="AH115" s="28">
        <f t="shared" si="29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91">
        <f t="shared" si="36"/>
        <v>0</v>
      </c>
      <c r="AT115" s="91">
        <v>0</v>
      </c>
      <c r="AU115" s="91">
        <v>0</v>
      </c>
      <c r="AV115" s="91">
        <f t="shared" si="38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0"/>
        <v>0</v>
      </c>
      <c r="BB115" s="28">
        <v>0</v>
      </c>
      <c r="BC115" s="28">
        <v>0</v>
      </c>
      <c r="BD115" s="91">
        <f t="shared" si="22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f t="shared" si="31"/>
        <v>0</v>
      </c>
      <c r="BJ115" s="91">
        <v>0</v>
      </c>
      <c r="BK115" s="91">
        <v>0</v>
      </c>
      <c r="BL115" s="91">
        <f t="shared" si="32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91">
        <f t="shared" si="33"/>
        <v>0</v>
      </c>
      <c r="BX115" s="91">
        <v>0</v>
      </c>
      <c r="BY115" s="91">
        <v>0</v>
      </c>
      <c r="BZ115" s="91">
        <f t="shared" si="34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35"/>
        <v>0</v>
      </c>
      <c r="J116" s="28">
        <v>0</v>
      </c>
      <c r="K116" s="28">
        <v>0</v>
      </c>
      <c r="L116" s="28">
        <f t="shared" si="37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5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26"/>
        <v>0</v>
      </c>
      <c r="X116" s="28">
        <v>0</v>
      </c>
      <c r="Y116" s="28">
        <v>0</v>
      </c>
      <c r="Z116" s="28">
        <f t="shared" si="27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28"/>
        <v>0</v>
      </c>
      <c r="AF116" s="28">
        <v>0</v>
      </c>
      <c r="AG116" s="28">
        <v>0</v>
      </c>
      <c r="AH116" s="28">
        <f t="shared" si="29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91">
        <f t="shared" si="36"/>
        <v>0</v>
      </c>
      <c r="AT116" s="91">
        <v>0</v>
      </c>
      <c r="AU116" s="91">
        <v>0</v>
      </c>
      <c r="AV116" s="91">
        <f t="shared" si="38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0"/>
        <v>0</v>
      </c>
      <c r="BB116" s="28">
        <v>0</v>
      </c>
      <c r="BC116" s="28">
        <v>0</v>
      </c>
      <c r="BD116" s="91">
        <f t="shared" si="22"/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f t="shared" si="31"/>
        <v>0</v>
      </c>
      <c r="BJ116" s="91">
        <v>0</v>
      </c>
      <c r="BK116" s="91">
        <v>0</v>
      </c>
      <c r="BL116" s="91">
        <f t="shared" si="32"/>
        <v>0</v>
      </c>
      <c r="BM116" s="164"/>
      <c r="BN116" s="164"/>
      <c r="BO116" s="164"/>
      <c r="BP116" s="164"/>
      <c r="BQ116" s="164"/>
      <c r="BR116" s="164"/>
      <c r="BS116" s="91">
        <v>0</v>
      </c>
      <c r="BT116" s="91">
        <v>0</v>
      </c>
      <c r="BU116" s="91">
        <v>0</v>
      </c>
      <c r="BV116" s="91">
        <v>0</v>
      </c>
      <c r="BW116" s="91">
        <f t="shared" si="33"/>
        <v>0</v>
      </c>
      <c r="BX116" s="91">
        <v>0</v>
      </c>
      <c r="BY116" s="91">
        <v>0</v>
      </c>
      <c r="BZ116" s="91">
        <f t="shared" si="34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35"/>
        <v>0</v>
      </c>
      <c r="J117" s="28">
        <v>0</v>
      </c>
      <c r="K117" s="28">
        <v>0</v>
      </c>
      <c r="L117" s="28">
        <f t="shared" si="37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5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26"/>
        <v>0</v>
      </c>
      <c r="X117" s="28">
        <v>0</v>
      </c>
      <c r="Y117" s="28">
        <v>0</v>
      </c>
      <c r="Z117" s="28">
        <f t="shared" si="27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28"/>
        <v>0</v>
      </c>
      <c r="AF117" s="28">
        <v>0</v>
      </c>
      <c r="AG117" s="28">
        <v>0</v>
      </c>
      <c r="AH117" s="28">
        <f t="shared" si="29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91">
        <f t="shared" si="36"/>
        <v>0</v>
      </c>
      <c r="AT117" s="91">
        <v>0</v>
      </c>
      <c r="AU117" s="91">
        <v>0</v>
      </c>
      <c r="AV117" s="91">
        <f t="shared" si="38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0"/>
        <v>0</v>
      </c>
      <c r="BB117" s="28">
        <v>0</v>
      </c>
      <c r="BC117" s="28">
        <v>0</v>
      </c>
      <c r="BD117" s="91">
        <f t="shared" ref="BD117:BD172" si="41">BB117+BC117</f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f t="shared" si="31"/>
        <v>0</v>
      </c>
      <c r="BJ117" s="91">
        <v>0</v>
      </c>
      <c r="BK117" s="91">
        <v>0</v>
      </c>
      <c r="BL117" s="91">
        <f t="shared" si="32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91">
        <f t="shared" si="33"/>
        <v>0</v>
      </c>
      <c r="BX117" s="91">
        <v>0</v>
      </c>
      <c r="BY117" s="91">
        <v>0</v>
      </c>
      <c r="BZ117" s="91">
        <f t="shared" si="34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35"/>
        <v>0</v>
      </c>
      <c r="J118" s="28">
        <v>0</v>
      </c>
      <c r="K118" s="28">
        <v>0</v>
      </c>
      <c r="L118" s="28">
        <f t="shared" si="37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5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26"/>
        <v>0</v>
      </c>
      <c r="X118" s="28">
        <v>0</v>
      </c>
      <c r="Y118" s="28">
        <v>0</v>
      </c>
      <c r="Z118" s="28">
        <f t="shared" si="27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28"/>
        <v>0</v>
      </c>
      <c r="AF118" s="28">
        <v>0</v>
      </c>
      <c r="AG118" s="28">
        <v>0</v>
      </c>
      <c r="AH118" s="28">
        <f t="shared" si="29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91">
        <f t="shared" si="36"/>
        <v>0</v>
      </c>
      <c r="AT118" s="91">
        <v>0</v>
      </c>
      <c r="AU118" s="91">
        <v>0</v>
      </c>
      <c r="AV118" s="91">
        <f t="shared" si="38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0"/>
        <v>0</v>
      </c>
      <c r="BB118" s="28">
        <v>0</v>
      </c>
      <c r="BC118" s="28">
        <v>0</v>
      </c>
      <c r="BD118" s="91">
        <f t="shared" si="41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f t="shared" si="31"/>
        <v>0</v>
      </c>
      <c r="BJ118" s="91">
        <v>0</v>
      </c>
      <c r="BK118" s="91">
        <v>0</v>
      </c>
      <c r="BL118" s="91">
        <f t="shared" si="32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91">
        <f t="shared" si="33"/>
        <v>0</v>
      </c>
      <c r="BX118" s="91">
        <v>0</v>
      </c>
      <c r="BY118" s="91">
        <v>0</v>
      </c>
      <c r="BZ118" s="91">
        <f t="shared" si="34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35"/>
        <v>0</v>
      </c>
      <c r="J119" s="28">
        <v>0</v>
      </c>
      <c r="K119" s="28">
        <v>0</v>
      </c>
      <c r="L119" s="28">
        <f t="shared" si="37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5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26"/>
        <v>0</v>
      </c>
      <c r="X119" s="28">
        <v>0</v>
      </c>
      <c r="Y119" s="28">
        <v>0</v>
      </c>
      <c r="Z119" s="28">
        <f t="shared" si="27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28"/>
        <v>0</v>
      </c>
      <c r="AF119" s="28">
        <v>0</v>
      </c>
      <c r="AG119" s="28">
        <v>0</v>
      </c>
      <c r="AH119" s="28">
        <f t="shared" si="29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91">
        <f t="shared" si="36"/>
        <v>0</v>
      </c>
      <c r="AT119" s="91">
        <v>0</v>
      </c>
      <c r="AU119" s="91">
        <v>0</v>
      </c>
      <c r="AV119" s="91">
        <f t="shared" si="38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0"/>
        <v>0</v>
      </c>
      <c r="BB119" s="28">
        <v>0</v>
      </c>
      <c r="BC119" s="28">
        <v>0</v>
      </c>
      <c r="BD119" s="91">
        <f t="shared" si="41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f t="shared" si="31"/>
        <v>0</v>
      </c>
      <c r="BJ119" s="91">
        <v>0</v>
      </c>
      <c r="BK119" s="91">
        <v>0</v>
      </c>
      <c r="BL119" s="91">
        <f t="shared" si="32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91">
        <f t="shared" si="33"/>
        <v>0</v>
      </c>
      <c r="BX119" s="91">
        <v>0</v>
      </c>
      <c r="BY119" s="91">
        <v>0</v>
      </c>
      <c r="BZ119" s="91">
        <f t="shared" si="34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2">SUM(F110:F115)</f>
        <v>0</v>
      </c>
      <c r="G120" s="284">
        <f t="shared" si="42"/>
        <v>0</v>
      </c>
      <c r="H120" s="284">
        <f t="shared" si="42"/>
        <v>2</v>
      </c>
      <c r="I120" s="284">
        <f t="shared" si="42"/>
        <v>2</v>
      </c>
      <c r="J120" s="284">
        <f t="shared" si="42"/>
        <v>0</v>
      </c>
      <c r="K120" s="284">
        <f t="shared" si="42"/>
        <v>2</v>
      </c>
      <c r="L120" s="284">
        <f t="shared" si="42"/>
        <v>2</v>
      </c>
      <c r="M120" s="284">
        <f t="shared" si="42"/>
        <v>0</v>
      </c>
      <c r="N120" s="284">
        <f t="shared" si="42"/>
        <v>0</v>
      </c>
      <c r="O120" s="284">
        <f t="shared" si="42"/>
        <v>0</v>
      </c>
      <c r="P120" s="284">
        <f t="shared" si="42"/>
        <v>0</v>
      </c>
      <c r="Q120" s="284">
        <f t="shared" si="42"/>
        <v>0</v>
      </c>
      <c r="R120" s="28">
        <f t="shared" si="25"/>
        <v>0</v>
      </c>
      <c r="S120" s="284">
        <f t="shared" si="42"/>
        <v>0</v>
      </c>
      <c r="T120" s="284">
        <f t="shared" si="42"/>
        <v>0</v>
      </c>
      <c r="U120" s="284">
        <f>SUM(U110:U115)</f>
        <v>0</v>
      </c>
      <c r="V120" s="284">
        <f t="shared" si="42"/>
        <v>0</v>
      </c>
      <c r="W120" s="28">
        <f t="shared" si="26"/>
        <v>0</v>
      </c>
      <c r="X120" s="284">
        <f t="shared" si="42"/>
        <v>0</v>
      </c>
      <c r="Y120" s="284">
        <f t="shared" si="42"/>
        <v>0</v>
      </c>
      <c r="Z120" s="28">
        <f t="shared" si="27"/>
        <v>0</v>
      </c>
      <c r="AA120" s="284">
        <f t="shared" si="42"/>
        <v>0</v>
      </c>
      <c r="AB120" s="284">
        <f t="shared" si="42"/>
        <v>0</v>
      </c>
      <c r="AC120" s="284">
        <f t="shared" si="42"/>
        <v>0</v>
      </c>
      <c r="AD120" s="284">
        <f t="shared" si="42"/>
        <v>0</v>
      </c>
      <c r="AE120" s="28">
        <f t="shared" si="28"/>
        <v>0</v>
      </c>
      <c r="AF120" s="284">
        <f t="shared" si="42"/>
        <v>0</v>
      </c>
      <c r="AG120" s="284">
        <f t="shared" si="42"/>
        <v>0</v>
      </c>
      <c r="AH120" s="28">
        <f t="shared" si="29"/>
        <v>0</v>
      </c>
      <c r="AI120" s="284">
        <f t="shared" si="42"/>
        <v>0</v>
      </c>
      <c r="AJ120" s="284">
        <f t="shared" si="42"/>
        <v>0</v>
      </c>
      <c r="AK120" s="284">
        <f t="shared" si="42"/>
        <v>0</v>
      </c>
      <c r="AL120" s="284">
        <f t="shared" si="42"/>
        <v>0</v>
      </c>
      <c r="AM120" s="284">
        <f t="shared" si="42"/>
        <v>0</v>
      </c>
      <c r="AN120" s="284">
        <f t="shared" si="42"/>
        <v>0</v>
      </c>
      <c r="AO120" s="284">
        <f t="shared" si="42"/>
        <v>0</v>
      </c>
      <c r="AP120" s="284">
        <f t="shared" si="42"/>
        <v>0</v>
      </c>
      <c r="AQ120" s="284">
        <f t="shared" si="42"/>
        <v>0</v>
      </c>
      <c r="AR120" s="284">
        <f t="shared" si="42"/>
        <v>0</v>
      </c>
      <c r="AS120" s="284">
        <f t="shared" si="42"/>
        <v>0</v>
      </c>
      <c r="AT120" s="284">
        <f t="shared" si="42"/>
        <v>0</v>
      </c>
      <c r="AU120" s="284">
        <f t="shared" si="42"/>
        <v>0</v>
      </c>
      <c r="AV120" s="284">
        <f t="shared" si="42"/>
        <v>0</v>
      </c>
      <c r="AW120" s="341">
        <f t="shared" si="42"/>
        <v>0</v>
      </c>
      <c r="AX120" s="341">
        <f t="shared" si="42"/>
        <v>0</v>
      </c>
      <c r="AY120" s="341">
        <f t="shared" si="42"/>
        <v>0</v>
      </c>
      <c r="AZ120" s="341">
        <f t="shared" si="42"/>
        <v>0</v>
      </c>
      <c r="BA120" s="28">
        <f t="shared" si="30"/>
        <v>0</v>
      </c>
      <c r="BB120" s="341">
        <f t="shared" si="42"/>
        <v>0</v>
      </c>
      <c r="BC120" s="341">
        <f t="shared" si="42"/>
        <v>0</v>
      </c>
      <c r="BD120" s="91">
        <f t="shared" si="41"/>
        <v>0</v>
      </c>
      <c r="BE120" s="341">
        <f t="shared" si="42"/>
        <v>0</v>
      </c>
      <c r="BF120" s="341">
        <f t="shared" si="42"/>
        <v>0</v>
      </c>
      <c r="BG120" s="341">
        <f t="shared" si="42"/>
        <v>0</v>
      </c>
      <c r="BH120" s="341">
        <f t="shared" si="42"/>
        <v>0</v>
      </c>
      <c r="BI120" s="91">
        <f t="shared" si="31"/>
        <v>0</v>
      </c>
      <c r="BJ120" s="341">
        <f t="shared" si="42"/>
        <v>0</v>
      </c>
      <c r="BK120" s="341">
        <f t="shared" si="42"/>
        <v>0</v>
      </c>
      <c r="BL120" s="91">
        <f t="shared" si="32"/>
        <v>0</v>
      </c>
      <c r="BM120" s="341">
        <f t="shared" si="42"/>
        <v>0</v>
      </c>
      <c r="BN120" s="341">
        <f t="shared" si="42"/>
        <v>0</v>
      </c>
      <c r="BO120" s="341">
        <f t="shared" si="42"/>
        <v>0</v>
      </c>
      <c r="BP120" s="341">
        <f t="shared" si="42"/>
        <v>0</v>
      </c>
      <c r="BQ120" s="341">
        <f t="shared" si="42"/>
        <v>0</v>
      </c>
      <c r="BR120" s="341">
        <f t="shared" ref="BR120:CF120" si="43">SUM(BR110:BR115)</f>
        <v>0</v>
      </c>
      <c r="BS120" s="341">
        <f t="shared" si="43"/>
        <v>0</v>
      </c>
      <c r="BT120" s="341">
        <f t="shared" si="43"/>
        <v>0</v>
      </c>
      <c r="BU120" s="341">
        <f t="shared" si="43"/>
        <v>0</v>
      </c>
      <c r="BV120" s="341">
        <f t="shared" si="43"/>
        <v>0</v>
      </c>
      <c r="BW120" s="91">
        <f t="shared" si="33"/>
        <v>0</v>
      </c>
      <c r="BX120" s="341">
        <f t="shared" si="43"/>
        <v>0</v>
      </c>
      <c r="BY120" s="341">
        <f t="shared" si="43"/>
        <v>0</v>
      </c>
      <c r="BZ120" s="91">
        <f t="shared" si="34"/>
        <v>0</v>
      </c>
      <c r="CA120" s="284">
        <f t="shared" si="43"/>
        <v>0</v>
      </c>
      <c r="CB120" s="284">
        <f t="shared" si="43"/>
        <v>0</v>
      </c>
      <c r="CC120" s="284">
        <f t="shared" si="43"/>
        <v>0</v>
      </c>
      <c r="CD120" s="284">
        <f t="shared" si="43"/>
        <v>0</v>
      </c>
      <c r="CE120" s="284">
        <f t="shared" si="43"/>
        <v>0</v>
      </c>
      <c r="CF120" s="284">
        <f t="shared" si="43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35"/>
        <v>0</v>
      </c>
      <c r="J121" s="28">
        <v>0</v>
      </c>
      <c r="K121" s="28">
        <v>0</v>
      </c>
      <c r="L121" s="28">
        <f t="shared" si="37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5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26"/>
        <v>0</v>
      </c>
      <c r="X121" s="28">
        <v>0</v>
      </c>
      <c r="Y121" s="28">
        <v>0</v>
      </c>
      <c r="Z121" s="28">
        <f t="shared" si="27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28"/>
        <v>0</v>
      </c>
      <c r="AF121" s="28">
        <v>0</v>
      </c>
      <c r="AG121" s="28">
        <v>0</v>
      </c>
      <c r="AH121" s="28">
        <f t="shared" si="29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91">
        <f t="shared" si="36"/>
        <v>0</v>
      </c>
      <c r="AT121" s="91">
        <v>0</v>
      </c>
      <c r="AU121" s="91">
        <v>0</v>
      </c>
      <c r="AV121" s="91">
        <f t="shared" si="38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0"/>
        <v>0</v>
      </c>
      <c r="BB121" s="28">
        <v>0</v>
      </c>
      <c r="BC121" s="28">
        <v>0</v>
      </c>
      <c r="BD121" s="91">
        <f t="shared" si="41"/>
        <v>0</v>
      </c>
      <c r="BE121" s="91">
        <v>0</v>
      </c>
      <c r="BF121" s="91">
        <v>0</v>
      </c>
      <c r="BG121" s="91">
        <v>0</v>
      </c>
      <c r="BH121" s="91">
        <v>0</v>
      </c>
      <c r="BI121" s="91">
        <f t="shared" si="31"/>
        <v>0</v>
      </c>
      <c r="BJ121" s="91">
        <v>0</v>
      </c>
      <c r="BK121" s="91">
        <v>0</v>
      </c>
      <c r="BL121" s="91">
        <f t="shared" si="32"/>
        <v>0</v>
      </c>
      <c r="BM121" s="169"/>
      <c r="BN121" s="169"/>
      <c r="BO121" s="169"/>
      <c r="BP121" s="169"/>
      <c r="BQ121" s="169"/>
      <c r="BR121" s="169"/>
      <c r="BS121" s="91">
        <v>0</v>
      </c>
      <c r="BT121" s="91">
        <v>0</v>
      </c>
      <c r="BU121" s="91">
        <v>0</v>
      </c>
      <c r="BV121" s="91">
        <v>0</v>
      </c>
      <c r="BW121" s="91">
        <f t="shared" si="33"/>
        <v>0</v>
      </c>
      <c r="BX121" s="91">
        <v>0</v>
      </c>
      <c r="BY121" s="91">
        <v>0</v>
      </c>
      <c r="BZ121" s="91">
        <f t="shared" si="34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35"/>
        <v>0</v>
      </c>
      <c r="J122" s="28">
        <v>0</v>
      </c>
      <c r="K122" s="28">
        <v>0</v>
      </c>
      <c r="L122" s="28">
        <f t="shared" si="37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5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26"/>
        <v>0</v>
      </c>
      <c r="X122" s="28">
        <v>0</v>
      </c>
      <c r="Y122" s="28">
        <v>0</v>
      </c>
      <c r="Z122" s="28">
        <f t="shared" si="27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28"/>
        <v>0</v>
      </c>
      <c r="AF122" s="28">
        <v>0</v>
      </c>
      <c r="AG122" s="28">
        <v>0</v>
      </c>
      <c r="AH122" s="28">
        <f t="shared" si="29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91">
        <f t="shared" si="36"/>
        <v>0</v>
      </c>
      <c r="AT122" s="91">
        <v>0</v>
      </c>
      <c r="AU122" s="91">
        <v>0</v>
      </c>
      <c r="AV122" s="91">
        <f t="shared" si="38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0"/>
        <v>0</v>
      </c>
      <c r="BB122" s="28">
        <v>0</v>
      </c>
      <c r="BC122" s="28">
        <v>0</v>
      </c>
      <c r="BD122" s="91">
        <f t="shared" si="41"/>
        <v>0</v>
      </c>
      <c r="BE122" s="91">
        <v>0</v>
      </c>
      <c r="BF122" s="91">
        <v>0</v>
      </c>
      <c r="BG122" s="91">
        <v>0</v>
      </c>
      <c r="BH122" s="91">
        <v>0</v>
      </c>
      <c r="BI122" s="91">
        <f t="shared" si="31"/>
        <v>0</v>
      </c>
      <c r="BJ122" s="91">
        <v>0</v>
      </c>
      <c r="BK122" s="91">
        <v>0</v>
      </c>
      <c r="BL122" s="91">
        <f t="shared" si="32"/>
        <v>0</v>
      </c>
      <c r="BM122" s="354"/>
      <c r="BN122" s="354"/>
      <c r="BO122" s="354"/>
      <c r="BP122" s="354"/>
      <c r="BQ122" s="354"/>
      <c r="BR122" s="354"/>
      <c r="BS122" s="91">
        <v>0</v>
      </c>
      <c r="BT122" s="91">
        <v>0</v>
      </c>
      <c r="BU122" s="91">
        <v>0</v>
      </c>
      <c r="BV122" s="91">
        <v>0</v>
      </c>
      <c r="BW122" s="91">
        <f t="shared" si="33"/>
        <v>0</v>
      </c>
      <c r="BX122" s="91">
        <v>0</v>
      </c>
      <c r="BY122" s="91">
        <v>0</v>
      </c>
      <c r="BZ122" s="91">
        <f t="shared" si="34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35"/>
        <v>0</v>
      </c>
      <c r="J123" s="28">
        <v>0</v>
      </c>
      <c r="K123" s="28">
        <v>0</v>
      </c>
      <c r="L123" s="28">
        <f t="shared" si="37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5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26"/>
        <v>0</v>
      </c>
      <c r="X123" s="28">
        <v>0</v>
      </c>
      <c r="Y123" s="28">
        <v>0</v>
      </c>
      <c r="Z123" s="28">
        <f t="shared" si="27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28"/>
        <v>0</v>
      </c>
      <c r="AF123" s="28">
        <v>0</v>
      </c>
      <c r="AG123" s="28">
        <v>0</v>
      </c>
      <c r="AH123" s="28">
        <f t="shared" si="29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91">
        <f t="shared" si="36"/>
        <v>0</v>
      </c>
      <c r="AT123" s="91">
        <v>0</v>
      </c>
      <c r="AU123" s="91">
        <v>0</v>
      </c>
      <c r="AV123" s="91">
        <f t="shared" si="38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0"/>
        <v>0</v>
      </c>
      <c r="BB123" s="28">
        <v>0</v>
      </c>
      <c r="BC123" s="28">
        <v>0</v>
      </c>
      <c r="BD123" s="91">
        <f t="shared" si="41"/>
        <v>0</v>
      </c>
      <c r="BE123" s="91">
        <v>0</v>
      </c>
      <c r="BF123" s="91">
        <v>0</v>
      </c>
      <c r="BG123" s="91">
        <v>0</v>
      </c>
      <c r="BH123" s="91">
        <v>0</v>
      </c>
      <c r="BI123" s="91">
        <f t="shared" si="31"/>
        <v>0</v>
      </c>
      <c r="BJ123" s="91">
        <v>0</v>
      </c>
      <c r="BK123" s="91">
        <v>0</v>
      </c>
      <c r="BL123" s="91">
        <f t="shared" si="32"/>
        <v>0</v>
      </c>
      <c r="BM123" s="164"/>
      <c r="BN123" s="164"/>
      <c r="BO123" s="164"/>
      <c r="BP123" s="164"/>
      <c r="BQ123" s="164"/>
      <c r="BR123" s="164"/>
      <c r="BS123" s="91">
        <v>0</v>
      </c>
      <c r="BT123" s="91">
        <v>0</v>
      </c>
      <c r="BU123" s="91">
        <v>0</v>
      </c>
      <c r="BV123" s="91">
        <v>0</v>
      </c>
      <c r="BW123" s="91">
        <f t="shared" si="33"/>
        <v>0</v>
      </c>
      <c r="BX123" s="91">
        <v>0</v>
      </c>
      <c r="BY123" s="91">
        <v>0</v>
      </c>
      <c r="BZ123" s="91">
        <f t="shared" si="34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35"/>
        <v>0</v>
      </c>
      <c r="J124" s="28">
        <v>0</v>
      </c>
      <c r="K124" s="28">
        <v>0</v>
      </c>
      <c r="L124" s="28">
        <f t="shared" si="37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5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26"/>
        <v>0</v>
      </c>
      <c r="X124" s="28">
        <v>0</v>
      </c>
      <c r="Y124" s="28">
        <v>0</v>
      </c>
      <c r="Z124" s="28">
        <f t="shared" si="27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28"/>
        <v>0</v>
      </c>
      <c r="AF124" s="28">
        <v>0</v>
      </c>
      <c r="AG124" s="28">
        <v>0</v>
      </c>
      <c r="AH124" s="28">
        <f t="shared" si="29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91">
        <f t="shared" si="36"/>
        <v>0</v>
      </c>
      <c r="AT124" s="91">
        <v>0</v>
      </c>
      <c r="AU124" s="91">
        <v>0</v>
      </c>
      <c r="AV124" s="91">
        <f t="shared" si="38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0"/>
        <v>0</v>
      </c>
      <c r="BB124" s="28">
        <v>0</v>
      </c>
      <c r="BC124" s="28">
        <v>0</v>
      </c>
      <c r="BD124" s="91">
        <f t="shared" si="41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f t="shared" si="31"/>
        <v>0</v>
      </c>
      <c r="BJ124" s="91">
        <v>0</v>
      </c>
      <c r="BK124" s="91">
        <v>0</v>
      </c>
      <c r="BL124" s="91">
        <f t="shared" si="32"/>
        <v>0</v>
      </c>
      <c r="BM124" s="179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91">
        <f t="shared" si="33"/>
        <v>0</v>
      </c>
      <c r="BX124" s="91">
        <v>0</v>
      </c>
      <c r="BY124" s="91">
        <v>0</v>
      </c>
      <c r="BZ124" s="91">
        <f t="shared" si="34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35"/>
        <v>0</v>
      </c>
      <c r="J125" s="28">
        <v>0</v>
      </c>
      <c r="K125" s="28">
        <v>0</v>
      </c>
      <c r="L125" s="28">
        <f t="shared" si="37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5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26"/>
        <v>0</v>
      </c>
      <c r="X125" s="28">
        <v>0</v>
      </c>
      <c r="Y125" s="28">
        <v>0</v>
      </c>
      <c r="Z125" s="28">
        <f t="shared" si="27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28"/>
        <v>0</v>
      </c>
      <c r="AF125" s="28">
        <v>0</v>
      </c>
      <c r="AG125" s="28">
        <v>0</v>
      </c>
      <c r="AH125" s="28">
        <f t="shared" si="29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91">
        <f t="shared" si="36"/>
        <v>0</v>
      </c>
      <c r="AT125" s="91">
        <v>0</v>
      </c>
      <c r="AU125" s="91">
        <v>0</v>
      </c>
      <c r="AV125" s="91">
        <f t="shared" si="38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0"/>
        <v>0</v>
      </c>
      <c r="BB125" s="28">
        <v>0</v>
      </c>
      <c r="BC125" s="28">
        <v>0</v>
      </c>
      <c r="BD125" s="91">
        <f t="shared" si="41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f t="shared" si="31"/>
        <v>0</v>
      </c>
      <c r="BJ125" s="91">
        <v>0</v>
      </c>
      <c r="BK125" s="91">
        <v>0</v>
      </c>
      <c r="BL125" s="91">
        <f t="shared" si="32"/>
        <v>0</v>
      </c>
      <c r="BM125" s="183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91">
        <f t="shared" si="33"/>
        <v>0</v>
      </c>
      <c r="BX125" s="91">
        <v>0</v>
      </c>
      <c r="BY125" s="91">
        <v>0</v>
      </c>
      <c r="BZ125" s="91">
        <f t="shared" si="34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35"/>
        <v>0</v>
      </c>
      <c r="J126" s="28">
        <v>0</v>
      </c>
      <c r="K126" s="28">
        <v>0</v>
      </c>
      <c r="L126" s="28">
        <f t="shared" si="37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5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26"/>
        <v>0</v>
      </c>
      <c r="X126" s="28">
        <v>0</v>
      </c>
      <c r="Y126" s="28">
        <v>0</v>
      </c>
      <c r="Z126" s="28">
        <f t="shared" si="27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28"/>
        <v>0</v>
      </c>
      <c r="AF126" s="28">
        <v>0</v>
      </c>
      <c r="AG126" s="28">
        <v>0</v>
      </c>
      <c r="AH126" s="28">
        <f t="shared" si="29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91">
        <f t="shared" si="36"/>
        <v>0</v>
      </c>
      <c r="AT126" s="91">
        <v>0</v>
      </c>
      <c r="AU126" s="91">
        <v>0</v>
      </c>
      <c r="AV126" s="91">
        <f t="shared" si="38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0"/>
        <v>0</v>
      </c>
      <c r="BB126" s="28">
        <v>0</v>
      </c>
      <c r="BC126" s="28">
        <v>0</v>
      </c>
      <c r="BD126" s="91">
        <f t="shared" si="41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f t="shared" si="31"/>
        <v>0</v>
      </c>
      <c r="BJ126" s="91">
        <v>0</v>
      </c>
      <c r="BK126" s="91">
        <v>0</v>
      </c>
      <c r="BL126" s="91">
        <f t="shared" si="32"/>
        <v>0</v>
      </c>
      <c r="BM126" s="183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91">
        <f t="shared" si="33"/>
        <v>0</v>
      </c>
      <c r="BX126" s="91">
        <v>0</v>
      </c>
      <c r="BY126" s="91">
        <v>0</v>
      </c>
      <c r="BZ126" s="91">
        <f t="shared" si="34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35"/>
        <v>0</v>
      </c>
      <c r="J127" s="28">
        <v>0</v>
      </c>
      <c r="K127" s="28">
        <v>0</v>
      </c>
      <c r="L127" s="28">
        <f t="shared" si="37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5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26"/>
        <v>0</v>
      </c>
      <c r="X127" s="28">
        <v>0</v>
      </c>
      <c r="Y127" s="28">
        <v>0</v>
      </c>
      <c r="Z127" s="28">
        <f t="shared" si="27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28"/>
        <v>0</v>
      </c>
      <c r="AF127" s="28">
        <v>0</v>
      </c>
      <c r="AG127" s="28">
        <v>0</v>
      </c>
      <c r="AH127" s="28">
        <f t="shared" si="29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91">
        <f t="shared" si="36"/>
        <v>0</v>
      </c>
      <c r="AT127" s="91">
        <v>0</v>
      </c>
      <c r="AU127" s="91">
        <v>0</v>
      </c>
      <c r="AV127" s="91">
        <f t="shared" si="38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0"/>
        <v>0</v>
      </c>
      <c r="BB127" s="28">
        <v>0</v>
      </c>
      <c r="BC127" s="28">
        <v>0</v>
      </c>
      <c r="BD127" s="91">
        <f t="shared" si="41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f t="shared" si="31"/>
        <v>0</v>
      </c>
      <c r="BJ127" s="91">
        <v>0</v>
      </c>
      <c r="BK127" s="91">
        <v>0</v>
      </c>
      <c r="BL127" s="91">
        <f t="shared" si="32"/>
        <v>0</v>
      </c>
      <c r="BM127" s="183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91">
        <f t="shared" si="33"/>
        <v>0</v>
      </c>
      <c r="BX127" s="91">
        <v>0</v>
      </c>
      <c r="BY127" s="91">
        <v>0</v>
      </c>
      <c r="BZ127" s="91">
        <f t="shared" si="34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35"/>
        <v>0</v>
      </c>
      <c r="J128" s="28">
        <v>0</v>
      </c>
      <c r="K128" s="28">
        <v>0</v>
      </c>
      <c r="L128" s="28">
        <f t="shared" si="37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5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26"/>
        <v>0</v>
      </c>
      <c r="X128" s="28">
        <v>0</v>
      </c>
      <c r="Y128" s="28">
        <v>0</v>
      </c>
      <c r="Z128" s="28">
        <f t="shared" si="27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28"/>
        <v>0</v>
      </c>
      <c r="AF128" s="28">
        <v>0</v>
      </c>
      <c r="AG128" s="28">
        <v>0</v>
      </c>
      <c r="AH128" s="28">
        <f t="shared" si="29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91">
        <f t="shared" si="36"/>
        <v>0</v>
      </c>
      <c r="AT128" s="91">
        <v>0</v>
      </c>
      <c r="AU128" s="91">
        <v>0</v>
      </c>
      <c r="AV128" s="91">
        <f t="shared" si="38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0"/>
        <v>0</v>
      </c>
      <c r="BB128" s="28">
        <v>0</v>
      </c>
      <c r="BC128" s="28">
        <v>0</v>
      </c>
      <c r="BD128" s="91">
        <f t="shared" si="41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f t="shared" si="31"/>
        <v>0</v>
      </c>
      <c r="BJ128" s="91">
        <v>0</v>
      </c>
      <c r="BK128" s="91">
        <v>0</v>
      </c>
      <c r="BL128" s="91">
        <f t="shared" si="32"/>
        <v>0</v>
      </c>
      <c r="BM128" s="183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91">
        <f t="shared" si="33"/>
        <v>0</v>
      </c>
      <c r="BX128" s="91">
        <v>0</v>
      </c>
      <c r="BY128" s="91">
        <v>0</v>
      </c>
      <c r="BZ128" s="91">
        <f t="shared" si="34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35"/>
        <v>0</v>
      </c>
      <c r="J129" s="28">
        <v>0</v>
      </c>
      <c r="K129" s="28">
        <v>0</v>
      </c>
      <c r="L129" s="28">
        <f t="shared" si="37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5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26"/>
        <v>0</v>
      </c>
      <c r="X129" s="28">
        <v>0</v>
      </c>
      <c r="Y129" s="28">
        <v>0</v>
      </c>
      <c r="Z129" s="28">
        <f t="shared" si="27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28"/>
        <v>0</v>
      </c>
      <c r="AF129" s="28">
        <v>0</v>
      </c>
      <c r="AG129" s="28">
        <v>0</v>
      </c>
      <c r="AH129" s="28">
        <f t="shared" si="29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91">
        <f t="shared" si="36"/>
        <v>0</v>
      </c>
      <c r="AT129" s="91">
        <v>0</v>
      </c>
      <c r="AU129" s="91">
        <v>0</v>
      </c>
      <c r="AV129" s="91">
        <f t="shared" si="38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0"/>
        <v>0</v>
      </c>
      <c r="BB129" s="28">
        <v>0</v>
      </c>
      <c r="BC129" s="28">
        <v>0</v>
      </c>
      <c r="BD129" s="91">
        <f t="shared" si="41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f t="shared" si="31"/>
        <v>0</v>
      </c>
      <c r="BJ129" s="91">
        <v>0</v>
      </c>
      <c r="BK129" s="91">
        <v>0</v>
      </c>
      <c r="BL129" s="91">
        <f t="shared" si="32"/>
        <v>0</v>
      </c>
      <c r="BM129" s="183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91">
        <f t="shared" si="33"/>
        <v>0</v>
      </c>
      <c r="BX129" s="91">
        <v>0</v>
      </c>
      <c r="BY129" s="91">
        <v>0</v>
      </c>
      <c r="BZ129" s="91">
        <f t="shared" si="34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35"/>
        <v>0</v>
      </c>
      <c r="J130" s="28">
        <v>0</v>
      </c>
      <c r="K130" s="28">
        <v>0</v>
      </c>
      <c r="L130" s="28">
        <f t="shared" si="37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5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26"/>
        <v>0</v>
      </c>
      <c r="X130" s="28">
        <v>0</v>
      </c>
      <c r="Y130" s="28">
        <v>0</v>
      </c>
      <c r="Z130" s="28">
        <f t="shared" si="27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28"/>
        <v>0</v>
      </c>
      <c r="AF130" s="28">
        <v>0</v>
      </c>
      <c r="AG130" s="28">
        <v>0</v>
      </c>
      <c r="AH130" s="28">
        <f t="shared" si="29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91">
        <f t="shared" si="36"/>
        <v>0</v>
      </c>
      <c r="AT130" s="91">
        <v>0</v>
      </c>
      <c r="AU130" s="91">
        <v>0</v>
      </c>
      <c r="AV130" s="91">
        <f t="shared" si="38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0"/>
        <v>0</v>
      </c>
      <c r="BB130" s="28">
        <v>0</v>
      </c>
      <c r="BC130" s="28">
        <v>0</v>
      </c>
      <c r="BD130" s="91">
        <f t="shared" si="41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f t="shared" si="31"/>
        <v>0</v>
      </c>
      <c r="BJ130" s="91">
        <v>0</v>
      </c>
      <c r="BK130" s="91">
        <v>0</v>
      </c>
      <c r="BL130" s="91">
        <f t="shared" si="32"/>
        <v>0</v>
      </c>
      <c r="BM130" s="183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91">
        <f t="shared" si="33"/>
        <v>0</v>
      </c>
      <c r="BX130" s="91">
        <v>0</v>
      </c>
      <c r="BY130" s="91">
        <v>0</v>
      </c>
      <c r="BZ130" s="91">
        <f t="shared" si="34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35"/>
        <v>0</v>
      </c>
      <c r="J131" s="28">
        <v>0</v>
      </c>
      <c r="K131" s="28">
        <v>0</v>
      </c>
      <c r="L131" s="28">
        <f t="shared" si="37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5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26"/>
        <v>0</v>
      </c>
      <c r="X131" s="28">
        <v>0</v>
      </c>
      <c r="Y131" s="28">
        <v>0</v>
      </c>
      <c r="Z131" s="28">
        <f t="shared" si="27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28"/>
        <v>0</v>
      </c>
      <c r="AF131" s="28">
        <v>0</v>
      </c>
      <c r="AG131" s="28">
        <v>0</v>
      </c>
      <c r="AH131" s="28">
        <f t="shared" si="29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91">
        <f t="shared" si="36"/>
        <v>0</v>
      </c>
      <c r="AT131" s="91">
        <v>0</v>
      </c>
      <c r="AU131" s="91">
        <v>0</v>
      </c>
      <c r="AV131" s="91">
        <f t="shared" si="38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0"/>
        <v>0</v>
      </c>
      <c r="BB131" s="28">
        <v>0</v>
      </c>
      <c r="BC131" s="28">
        <v>0</v>
      </c>
      <c r="BD131" s="91">
        <f t="shared" si="41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f t="shared" si="31"/>
        <v>0</v>
      </c>
      <c r="BJ131" s="91">
        <v>0</v>
      </c>
      <c r="BK131" s="91">
        <v>0</v>
      </c>
      <c r="BL131" s="91">
        <f t="shared" si="32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91">
        <f t="shared" si="33"/>
        <v>0</v>
      </c>
      <c r="BX131" s="91">
        <v>0</v>
      </c>
      <c r="BY131" s="91">
        <v>0</v>
      </c>
      <c r="BZ131" s="91">
        <f t="shared" si="34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35"/>
        <v>0</v>
      </c>
      <c r="J132" s="28">
        <v>0</v>
      </c>
      <c r="K132" s="28">
        <v>0</v>
      </c>
      <c r="L132" s="28">
        <f t="shared" si="37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5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26"/>
        <v>0</v>
      </c>
      <c r="X132" s="28">
        <v>0</v>
      </c>
      <c r="Y132" s="28">
        <v>0</v>
      </c>
      <c r="Z132" s="28">
        <f t="shared" si="27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28"/>
        <v>0</v>
      </c>
      <c r="AF132" s="28">
        <v>0</v>
      </c>
      <c r="AG132" s="28">
        <v>0</v>
      </c>
      <c r="AH132" s="28">
        <f t="shared" si="29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91">
        <f t="shared" si="36"/>
        <v>0</v>
      </c>
      <c r="AT132" s="91">
        <v>0</v>
      </c>
      <c r="AU132" s="91">
        <v>0</v>
      </c>
      <c r="AV132" s="91">
        <f t="shared" si="38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0"/>
        <v>0</v>
      </c>
      <c r="BB132" s="28">
        <v>0</v>
      </c>
      <c r="BC132" s="28">
        <v>0</v>
      </c>
      <c r="BD132" s="91">
        <f t="shared" si="41"/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f t="shared" si="31"/>
        <v>0</v>
      </c>
      <c r="BJ132" s="91">
        <v>0</v>
      </c>
      <c r="BK132" s="91">
        <v>0</v>
      </c>
      <c r="BL132" s="91">
        <f t="shared" si="32"/>
        <v>0</v>
      </c>
      <c r="BM132" s="164"/>
      <c r="BN132" s="164"/>
      <c r="BO132" s="164"/>
      <c r="BP132" s="164"/>
      <c r="BQ132" s="164"/>
      <c r="BR132" s="164"/>
      <c r="BS132" s="91">
        <v>0</v>
      </c>
      <c r="BT132" s="91">
        <v>0</v>
      </c>
      <c r="BU132" s="91">
        <v>0</v>
      </c>
      <c r="BV132" s="91">
        <v>0</v>
      </c>
      <c r="BW132" s="91">
        <f t="shared" si="33"/>
        <v>0</v>
      </c>
      <c r="BX132" s="91">
        <v>0</v>
      </c>
      <c r="BY132" s="91">
        <v>0</v>
      </c>
      <c r="BZ132" s="91">
        <f t="shared" si="34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35"/>
        <v>0</v>
      </c>
      <c r="J133" s="28">
        <v>0</v>
      </c>
      <c r="K133" s="28">
        <v>0</v>
      </c>
      <c r="L133" s="28">
        <f t="shared" si="37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5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26"/>
        <v>0</v>
      </c>
      <c r="X133" s="28">
        <v>0</v>
      </c>
      <c r="Y133" s="28">
        <v>0</v>
      </c>
      <c r="Z133" s="28">
        <f t="shared" si="27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28"/>
        <v>0</v>
      </c>
      <c r="AF133" s="28">
        <v>0</v>
      </c>
      <c r="AG133" s="28">
        <v>0</v>
      </c>
      <c r="AH133" s="28">
        <f t="shared" si="29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91">
        <f t="shared" si="36"/>
        <v>0</v>
      </c>
      <c r="AT133" s="91">
        <v>0</v>
      </c>
      <c r="AU133" s="91">
        <v>0</v>
      </c>
      <c r="AV133" s="91">
        <f t="shared" si="38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0"/>
        <v>0</v>
      </c>
      <c r="BB133" s="28">
        <v>0</v>
      </c>
      <c r="BC133" s="28">
        <v>0</v>
      </c>
      <c r="BD133" s="91">
        <f t="shared" si="41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f t="shared" si="31"/>
        <v>0</v>
      </c>
      <c r="BJ133" s="91">
        <v>0</v>
      </c>
      <c r="BK133" s="91">
        <v>0</v>
      </c>
      <c r="BL133" s="91">
        <f t="shared" si="32"/>
        <v>0</v>
      </c>
      <c r="BM133" s="183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91">
        <f t="shared" si="33"/>
        <v>0</v>
      </c>
      <c r="BX133" s="91">
        <v>0</v>
      </c>
      <c r="BY133" s="91">
        <v>0</v>
      </c>
      <c r="BZ133" s="91">
        <f t="shared" si="34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35"/>
        <v>0</v>
      </c>
      <c r="J134" s="28">
        <v>0</v>
      </c>
      <c r="K134" s="28">
        <v>0</v>
      </c>
      <c r="L134" s="28">
        <f t="shared" si="37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5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26"/>
        <v>0</v>
      </c>
      <c r="X134" s="28">
        <v>0</v>
      </c>
      <c r="Y134" s="28">
        <v>0</v>
      </c>
      <c r="Z134" s="28">
        <f t="shared" si="27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28"/>
        <v>0</v>
      </c>
      <c r="AF134" s="28">
        <v>0</v>
      </c>
      <c r="AG134" s="28">
        <v>0</v>
      </c>
      <c r="AH134" s="28">
        <f t="shared" si="29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91">
        <f t="shared" si="36"/>
        <v>0</v>
      </c>
      <c r="AT134" s="91">
        <v>0</v>
      </c>
      <c r="AU134" s="91">
        <v>0</v>
      </c>
      <c r="AV134" s="91">
        <f t="shared" si="38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0"/>
        <v>0</v>
      </c>
      <c r="BB134" s="28">
        <v>0</v>
      </c>
      <c r="BC134" s="28">
        <v>0</v>
      </c>
      <c r="BD134" s="91">
        <f t="shared" si="41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f t="shared" si="31"/>
        <v>0</v>
      </c>
      <c r="BJ134" s="91">
        <v>0</v>
      </c>
      <c r="BK134" s="91">
        <v>0</v>
      </c>
      <c r="BL134" s="91">
        <f t="shared" si="32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91">
        <f t="shared" si="33"/>
        <v>0</v>
      </c>
      <c r="BX134" s="91">
        <v>0</v>
      </c>
      <c r="BY134" s="91">
        <v>0</v>
      </c>
      <c r="BZ134" s="91">
        <f t="shared" si="34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35"/>
        <v>0</v>
      </c>
      <c r="J135" s="28">
        <v>0</v>
      </c>
      <c r="K135" s="28">
        <v>0</v>
      </c>
      <c r="L135" s="28">
        <f t="shared" si="37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5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26"/>
        <v>0</v>
      </c>
      <c r="X135" s="28">
        <v>0</v>
      </c>
      <c r="Y135" s="28">
        <v>0</v>
      </c>
      <c r="Z135" s="28">
        <f t="shared" si="27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28"/>
        <v>0</v>
      </c>
      <c r="AF135" s="28">
        <v>0</v>
      </c>
      <c r="AG135" s="28">
        <v>0</v>
      </c>
      <c r="AH135" s="28">
        <f t="shared" si="29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91">
        <f t="shared" si="36"/>
        <v>0</v>
      </c>
      <c r="AT135" s="91">
        <v>0</v>
      </c>
      <c r="AU135" s="91">
        <v>0</v>
      </c>
      <c r="AV135" s="91">
        <f t="shared" si="38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0"/>
        <v>0</v>
      </c>
      <c r="BB135" s="28">
        <v>0</v>
      </c>
      <c r="BC135" s="28">
        <v>0</v>
      </c>
      <c r="BD135" s="91">
        <f t="shared" si="41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f t="shared" si="31"/>
        <v>0</v>
      </c>
      <c r="BJ135" s="91">
        <v>0</v>
      </c>
      <c r="BK135" s="91">
        <v>0</v>
      </c>
      <c r="BL135" s="91">
        <f t="shared" si="32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91">
        <f t="shared" si="33"/>
        <v>0</v>
      </c>
      <c r="BX135" s="91">
        <v>0</v>
      </c>
      <c r="BY135" s="91">
        <v>0</v>
      </c>
      <c r="BZ135" s="91">
        <f t="shared" si="34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44">SUM(E124:E131,E133)</f>
        <v>0</v>
      </c>
      <c r="F136" s="284">
        <f t="shared" si="44"/>
        <v>0</v>
      </c>
      <c r="G136" s="284">
        <f t="shared" si="44"/>
        <v>0</v>
      </c>
      <c r="H136" s="284">
        <f t="shared" si="44"/>
        <v>0</v>
      </c>
      <c r="I136" s="284">
        <f t="shared" si="44"/>
        <v>0</v>
      </c>
      <c r="J136" s="284">
        <f t="shared" si="44"/>
        <v>0</v>
      </c>
      <c r="K136" s="284">
        <f t="shared" si="44"/>
        <v>0</v>
      </c>
      <c r="L136" s="284">
        <f t="shared" si="44"/>
        <v>0</v>
      </c>
      <c r="M136" s="284">
        <f t="shared" si="44"/>
        <v>0</v>
      </c>
      <c r="N136" s="284">
        <f t="shared" si="44"/>
        <v>0</v>
      </c>
      <c r="O136" s="284">
        <f t="shared" si="44"/>
        <v>0</v>
      </c>
      <c r="P136" s="284">
        <f>SUM(P124:P131,P133)</f>
        <v>0</v>
      </c>
      <c r="Q136" s="284">
        <f t="shared" ref="Q136:CB136" si="45">SUM(Q124:Q131,Q133)</f>
        <v>0</v>
      </c>
      <c r="R136" s="28">
        <f t="shared" si="25"/>
        <v>0</v>
      </c>
      <c r="S136" s="284">
        <f t="shared" si="45"/>
        <v>0</v>
      </c>
      <c r="T136" s="284">
        <f t="shared" si="45"/>
        <v>0</v>
      </c>
      <c r="U136" s="284">
        <f t="shared" si="45"/>
        <v>0</v>
      </c>
      <c r="V136" s="284">
        <f t="shared" si="45"/>
        <v>0</v>
      </c>
      <c r="W136" s="28">
        <f t="shared" si="26"/>
        <v>0</v>
      </c>
      <c r="X136" s="284">
        <f t="shared" si="45"/>
        <v>0</v>
      </c>
      <c r="Y136" s="284">
        <f t="shared" si="45"/>
        <v>0</v>
      </c>
      <c r="Z136" s="28">
        <f t="shared" si="27"/>
        <v>0</v>
      </c>
      <c r="AA136" s="284">
        <f t="shared" si="45"/>
        <v>0</v>
      </c>
      <c r="AB136" s="284">
        <f t="shared" si="45"/>
        <v>0</v>
      </c>
      <c r="AC136" s="284">
        <f t="shared" si="45"/>
        <v>0</v>
      </c>
      <c r="AD136" s="284">
        <f t="shared" si="45"/>
        <v>0</v>
      </c>
      <c r="AE136" s="28">
        <f t="shared" si="28"/>
        <v>0</v>
      </c>
      <c r="AF136" s="284">
        <f t="shared" si="45"/>
        <v>0</v>
      </c>
      <c r="AG136" s="284">
        <f t="shared" si="45"/>
        <v>0</v>
      </c>
      <c r="AH136" s="28">
        <f t="shared" si="29"/>
        <v>0</v>
      </c>
      <c r="AI136" s="284">
        <f t="shared" si="45"/>
        <v>0</v>
      </c>
      <c r="AJ136" s="284">
        <f t="shared" si="45"/>
        <v>0</v>
      </c>
      <c r="AK136" s="284">
        <f t="shared" si="45"/>
        <v>0</v>
      </c>
      <c r="AL136" s="284">
        <f t="shared" si="45"/>
        <v>0</v>
      </c>
      <c r="AM136" s="284">
        <f t="shared" si="45"/>
        <v>0</v>
      </c>
      <c r="AN136" s="284">
        <f t="shared" si="45"/>
        <v>0</v>
      </c>
      <c r="AO136" s="284">
        <f t="shared" si="45"/>
        <v>0</v>
      </c>
      <c r="AP136" s="284">
        <f t="shared" si="45"/>
        <v>0</v>
      </c>
      <c r="AQ136" s="284">
        <f t="shared" si="45"/>
        <v>0</v>
      </c>
      <c r="AR136" s="284">
        <f t="shared" si="45"/>
        <v>0</v>
      </c>
      <c r="AS136" s="284">
        <f t="shared" si="45"/>
        <v>0</v>
      </c>
      <c r="AT136" s="284">
        <f t="shared" si="45"/>
        <v>0</v>
      </c>
      <c r="AU136" s="284">
        <f t="shared" si="45"/>
        <v>0</v>
      </c>
      <c r="AV136" s="284">
        <f t="shared" si="45"/>
        <v>0</v>
      </c>
      <c r="AW136" s="341">
        <f t="shared" si="45"/>
        <v>0</v>
      </c>
      <c r="AX136" s="341">
        <f t="shared" si="45"/>
        <v>0</v>
      </c>
      <c r="AY136" s="341">
        <f t="shared" si="45"/>
        <v>0</v>
      </c>
      <c r="AZ136" s="341">
        <f t="shared" si="45"/>
        <v>0</v>
      </c>
      <c r="BA136" s="28">
        <f t="shared" si="30"/>
        <v>0</v>
      </c>
      <c r="BB136" s="341">
        <f t="shared" si="45"/>
        <v>0</v>
      </c>
      <c r="BC136" s="341">
        <f t="shared" si="45"/>
        <v>0</v>
      </c>
      <c r="BD136" s="91">
        <f t="shared" si="41"/>
        <v>0</v>
      </c>
      <c r="BE136" s="341">
        <f t="shared" si="45"/>
        <v>0</v>
      </c>
      <c r="BF136" s="341">
        <f t="shared" si="45"/>
        <v>0</v>
      </c>
      <c r="BG136" s="341">
        <f t="shared" si="45"/>
        <v>0</v>
      </c>
      <c r="BH136" s="341">
        <f t="shared" si="45"/>
        <v>0</v>
      </c>
      <c r="BI136" s="91">
        <f t="shared" si="31"/>
        <v>0</v>
      </c>
      <c r="BJ136" s="341">
        <f t="shared" si="45"/>
        <v>0</v>
      </c>
      <c r="BK136" s="341">
        <f t="shared" si="45"/>
        <v>0</v>
      </c>
      <c r="BL136" s="91">
        <f t="shared" si="32"/>
        <v>0</v>
      </c>
      <c r="BM136" s="341">
        <f t="shared" si="45"/>
        <v>0</v>
      </c>
      <c r="BN136" s="341">
        <f t="shared" si="45"/>
        <v>0</v>
      </c>
      <c r="BO136" s="341">
        <f t="shared" si="45"/>
        <v>0</v>
      </c>
      <c r="BP136" s="341">
        <f t="shared" si="45"/>
        <v>0</v>
      </c>
      <c r="BQ136" s="341">
        <f t="shared" si="45"/>
        <v>0</v>
      </c>
      <c r="BR136" s="341">
        <f t="shared" si="45"/>
        <v>0</v>
      </c>
      <c r="BS136" s="341">
        <f t="shared" si="45"/>
        <v>0</v>
      </c>
      <c r="BT136" s="341">
        <f t="shared" si="45"/>
        <v>0</v>
      </c>
      <c r="BU136" s="341">
        <f t="shared" si="45"/>
        <v>0</v>
      </c>
      <c r="BV136" s="341">
        <f t="shared" si="45"/>
        <v>0</v>
      </c>
      <c r="BW136" s="91">
        <f t="shared" si="33"/>
        <v>0</v>
      </c>
      <c r="BX136" s="341">
        <f t="shared" si="45"/>
        <v>0</v>
      </c>
      <c r="BY136" s="341">
        <f t="shared" si="45"/>
        <v>0</v>
      </c>
      <c r="BZ136" s="91">
        <f t="shared" si="34"/>
        <v>0</v>
      </c>
      <c r="CA136" s="284">
        <f t="shared" si="45"/>
        <v>0</v>
      </c>
      <c r="CB136" s="284">
        <f t="shared" si="45"/>
        <v>0</v>
      </c>
      <c r="CC136" s="284">
        <f t="shared" ref="CC136:CF136" si="46">SUM(CC124:CC131,CC133)</f>
        <v>0</v>
      </c>
      <c r="CD136" s="284">
        <f t="shared" si="46"/>
        <v>0</v>
      </c>
      <c r="CE136" s="284">
        <f t="shared" si="46"/>
        <v>0</v>
      </c>
      <c r="CF136" s="284">
        <f t="shared" si="46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35"/>
        <v>0</v>
      </c>
      <c r="J137" s="28">
        <v>0</v>
      </c>
      <c r="K137" s="28">
        <v>0</v>
      </c>
      <c r="L137" s="28">
        <f t="shared" si="37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47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48">SUM(S137:V137)</f>
        <v>0</v>
      </c>
      <c r="X137" s="28">
        <v>0</v>
      </c>
      <c r="Y137" s="28">
        <v>0</v>
      </c>
      <c r="Z137" s="28">
        <f t="shared" ref="Z137:Z172" si="49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0">SUM(AA137:AD137)</f>
        <v>0</v>
      </c>
      <c r="AF137" s="28">
        <v>0</v>
      </c>
      <c r="AG137" s="28">
        <v>0</v>
      </c>
      <c r="AH137" s="28">
        <f t="shared" ref="AH137:AH172" si="51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91">
        <f t="shared" si="36"/>
        <v>0</v>
      </c>
      <c r="AT137" s="91">
        <v>0</v>
      </c>
      <c r="AU137" s="91">
        <v>0</v>
      </c>
      <c r="AV137" s="91">
        <f t="shared" si="38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2">SUM(AW137:AZ137)</f>
        <v>0</v>
      </c>
      <c r="BB137" s="28">
        <v>0</v>
      </c>
      <c r="BC137" s="28">
        <v>0</v>
      </c>
      <c r="BD137" s="91">
        <f t="shared" si="41"/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f t="shared" ref="BI137:BI172" si="53">SUM(BE137:BH137)</f>
        <v>0</v>
      </c>
      <c r="BJ137" s="91">
        <v>0</v>
      </c>
      <c r="BK137" s="91">
        <v>0</v>
      </c>
      <c r="BL137" s="91">
        <f t="shared" ref="BL137:BL172" si="54">BJ137+BK137</f>
        <v>0</v>
      </c>
      <c r="BM137" s="169"/>
      <c r="BN137" s="169"/>
      <c r="BO137" s="169"/>
      <c r="BP137" s="169"/>
      <c r="BQ137" s="169"/>
      <c r="BR137" s="169"/>
      <c r="BS137" s="91">
        <v>0</v>
      </c>
      <c r="BT137" s="91">
        <v>0</v>
      </c>
      <c r="BU137" s="91">
        <v>0</v>
      </c>
      <c r="BV137" s="91">
        <v>0</v>
      </c>
      <c r="BW137" s="91">
        <f t="shared" ref="BW137:BW172" si="55">SUM(BS137:BV137)</f>
        <v>0</v>
      </c>
      <c r="BX137" s="91">
        <v>0</v>
      </c>
      <c r="BY137" s="91">
        <v>0</v>
      </c>
      <c r="BZ137" s="91">
        <f t="shared" ref="BZ137:BZ172" si="56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35"/>
        <v>0</v>
      </c>
      <c r="J138" s="28">
        <v>0</v>
      </c>
      <c r="K138" s="28">
        <v>0</v>
      </c>
      <c r="L138" s="28">
        <f t="shared" si="37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47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48"/>
        <v>0</v>
      </c>
      <c r="X138" s="28">
        <v>0</v>
      </c>
      <c r="Y138" s="28">
        <v>0</v>
      </c>
      <c r="Z138" s="28">
        <f t="shared" si="49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0"/>
        <v>0</v>
      </c>
      <c r="AF138" s="28">
        <v>0</v>
      </c>
      <c r="AG138" s="28">
        <v>0</v>
      </c>
      <c r="AH138" s="28">
        <f t="shared" si="51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91">
        <f t="shared" si="36"/>
        <v>0</v>
      </c>
      <c r="AT138" s="91">
        <v>0</v>
      </c>
      <c r="AU138" s="91">
        <v>0</v>
      </c>
      <c r="AV138" s="91">
        <f t="shared" si="38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2"/>
        <v>0</v>
      </c>
      <c r="BB138" s="28">
        <v>0</v>
      </c>
      <c r="BC138" s="28">
        <v>0</v>
      </c>
      <c r="BD138" s="91">
        <f t="shared" si="41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f t="shared" si="53"/>
        <v>0</v>
      </c>
      <c r="BJ138" s="91">
        <v>0</v>
      </c>
      <c r="BK138" s="91">
        <v>0</v>
      </c>
      <c r="BL138" s="91">
        <f t="shared" si="54"/>
        <v>0</v>
      </c>
      <c r="BM138" s="354"/>
      <c r="BN138" s="354"/>
      <c r="BO138" s="354"/>
      <c r="BP138" s="354"/>
      <c r="BQ138" s="354"/>
      <c r="BR138" s="354"/>
      <c r="BS138" s="91">
        <v>0</v>
      </c>
      <c r="BT138" s="91">
        <v>0</v>
      </c>
      <c r="BU138" s="91">
        <v>0</v>
      </c>
      <c r="BV138" s="91">
        <v>0</v>
      </c>
      <c r="BW138" s="91">
        <f t="shared" si="55"/>
        <v>0</v>
      </c>
      <c r="BX138" s="91">
        <v>0</v>
      </c>
      <c r="BY138" s="91">
        <v>0</v>
      </c>
      <c r="BZ138" s="91">
        <f t="shared" si="56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35"/>
        <v>0</v>
      </c>
      <c r="J139" s="28">
        <v>0</v>
      </c>
      <c r="K139" s="28">
        <v>0</v>
      </c>
      <c r="L139" s="28">
        <f t="shared" si="37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47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48"/>
        <v>0</v>
      </c>
      <c r="X139" s="28">
        <v>0</v>
      </c>
      <c r="Y139" s="28">
        <v>0</v>
      </c>
      <c r="Z139" s="28">
        <f t="shared" si="49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0"/>
        <v>0</v>
      </c>
      <c r="AF139" s="28">
        <v>0</v>
      </c>
      <c r="AG139" s="28">
        <v>0</v>
      </c>
      <c r="AH139" s="28">
        <f t="shared" si="51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91">
        <f t="shared" si="36"/>
        <v>0</v>
      </c>
      <c r="AT139" s="91">
        <v>0</v>
      </c>
      <c r="AU139" s="91">
        <v>0</v>
      </c>
      <c r="AV139" s="91">
        <f t="shared" si="38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2"/>
        <v>0</v>
      </c>
      <c r="BB139" s="28">
        <v>0</v>
      </c>
      <c r="BC139" s="28">
        <v>0</v>
      </c>
      <c r="BD139" s="91">
        <f t="shared" si="41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f t="shared" si="53"/>
        <v>0</v>
      </c>
      <c r="BJ139" s="91">
        <v>0</v>
      </c>
      <c r="BK139" s="91">
        <v>0</v>
      </c>
      <c r="BL139" s="91">
        <f t="shared" si="54"/>
        <v>0</v>
      </c>
      <c r="BM139" s="164"/>
      <c r="BN139" s="164"/>
      <c r="BO139" s="164"/>
      <c r="BP139" s="164"/>
      <c r="BQ139" s="164"/>
      <c r="BR139" s="164"/>
      <c r="BS139" s="91">
        <v>0</v>
      </c>
      <c r="BT139" s="91">
        <v>0</v>
      </c>
      <c r="BU139" s="91">
        <v>0</v>
      </c>
      <c r="BV139" s="91">
        <v>0</v>
      </c>
      <c r="BW139" s="91">
        <f t="shared" si="55"/>
        <v>0</v>
      </c>
      <c r="BX139" s="91">
        <v>0</v>
      </c>
      <c r="BY139" s="91">
        <v>0</v>
      </c>
      <c r="BZ139" s="91">
        <f t="shared" si="56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35"/>
        <v>0</v>
      </c>
      <c r="J140" s="28">
        <v>0</v>
      </c>
      <c r="K140" s="28">
        <v>0</v>
      </c>
      <c r="L140" s="28">
        <f t="shared" si="37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47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48"/>
        <v>0</v>
      </c>
      <c r="X140" s="28">
        <v>0</v>
      </c>
      <c r="Y140" s="28">
        <v>0</v>
      </c>
      <c r="Z140" s="28">
        <f t="shared" si="49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0"/>
        <v>0</v>
      </c>
      <c r="AF140" s="28">
        <v>0</v>
      </c>
      <c r="AG140" s="28">
        <v>0</v>
      </c>
      <c r="AH140" s="28">
        <f t="shared" si="51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7.5</v>
      </c>
      <c r="AR140" s="28">
        <v>15</v>
      </c>
      <c r="AS140" s="91">
        <f t="shared" si="36"/>
        <v>22.5</v>
      </c>
      <c r="AT140" s="91">
        <v>1.5</v>
      </c>
      <c r="AU140" s="91">
        <v>21</v>
      </c>
      <c r="AV140" s="91">
        <f t="shared" si="38"/>
        <v>22.5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2"/>
        <v>0</v>
      </c>
      <c r="BB140" s="28">
        <v>0</v>
      </c>
      <c r="BC140" s="28">
        <v>0</v>
      </c>
      <c r="BD140" s="91">
        <f t="shared" si="41"/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f t="shared" si="53"/>
        <v>0</v>
      </c>
      <c r="BJ140" s="91">
        <v>0</v>
      </c>
      <c r="BK140" s="91">
        <v>0</v>
      </c>
      <c r="BL140" s="91">
        <f t="shared" si="54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91">
        <f t="shared" si="55"/>
        <v>0</v>
      </c>
      <c r="BX140" s="91">
        <v>0</v>
      </c>
      <c r="BY140" s="91">
        <v>0</v>
      </c>
      <c r="BZ140" s="91">
        <f t="shared" si="56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57">E141+F141+G141+H141</f>
        <v>0</v>
      </c>
      <c r="J141" s="28">
        <v>0</v>
      </c>
      <c r="K141" s="28">
        <v>0</v>
      </c>
      <c r="L141" s="28">
        <f t="shared" si="37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47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48"/>
        <v>0</v>
      </c>
      <c r="X141" s="28">
        <v>0</v>
      </c>
      <c r="Y141" s="28">
        <v>0</v>
      </c>
      <c r="Z141" s="28">
        <f t="shared" si="49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0"/>
        <v>0</v>
      </c>
      <c r="AF141" s="28">
        <v>0</v>
      </c>
      <c r="AG141" s="28">
        <v>0</v>
      </c>
      <c r="AH141" s="28">
        <f t="shared" si="51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91"/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f t="shared" si="52"/>
        <v>1.5</v>
      </c>
      <c r="BB141" s="28">
        <v>0</v>
      </c>
      <c r="BC141" s="28">
        <v>1.5</v>
      </c>
      <c r="BD141" s="91">
        <f t="shared" si="41"/>
        <v>1.5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si="53"/>
        <v>0</v>
      </c>
      <c r="BJ141" s="91">
        <v>0</v>
      </c>
      <c r="BK141" s="91">
        <v>0</v>
      </c>
      <c r="BL141" s="91">
        <f t="shared" si="54"/>
        <v>0</v>
      </c>
      <c r="BM141" s="435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91">
        <f t="shared" si="55"/>
        <v>0</v>
      </c>
      <c r="BX141" s="91">
        <v>0</v>
      </c>
      <c r="BY141" s="91">
        <v>0</v>
      </c>
      <c r="BZ141" s="91">
        <f t="shared" si="56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57"/>
        <v>0</v>
      </c>
      <c r="J142" s="28">
        <v>0</v>
      </c>
      <c r="K142" s="28">
        <v>0</v>
      </c>
      <c r="L142" s="28">
        <f t="shared" si="37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47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48"/>
        <v>0</v>
      </c>
      <c r="X142" s="28">
        <v>0</v>
      </c>
      <c r="Y142" s="28">
        <v>0</v>
      </c>
      <c r="Z142" s="28">
        <f t="shared" si="49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0"/>
        <v>0</v>
      </c>
      <c r="AF142" s="28">
        <v>0</v>
      </c>
      <c r="AG142" s="28">
        <v>0</v>
      </c>
      <c r="AH142" s="28">
        <f t="shared" si="51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58">AO142+AP142+AQ142+AR142</f>
        <v>0</v>
      </c>
      <c r="AT142" s="28">
        <v>0</v>
      </c>
      <c r="AU142" s="28">
        <v>0</v>
      </c>
      <c r="AV142" s="28">
        <f t="shared" si="38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2"/>
        <v>0</v>
      </c>
      <c r="BB142" s="28">
        <v>0</v>
      </c>
      <c r="BC142" s="28">
        <v>0</v>
      </c>
      <c r="BD142" s="91">
        <f t="shared" si="41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f t="shared" si="53"/>
        <v>0</v>
      </c>
      <c r="BJ142" s="91">
        <v>0</v>
      </c>
      <c r="BK142" s="91">
        <v>0</v>
      </c>
      <c r="BL142" s="91">
        <f t="shared" si="54"/>
        <v>0</v>
      </c>
      <c r="BM142" s="164"/>
      <c r="BN142" s="164"/>
      <c r="BO142" s="164"/>
      <c r="BP142" s="164"/>
      <c r="BQ142" s="164"/>
      <c r="BR142" s="164"/>
      <c r="BS142" s="91">
        <v>0</v>
      </c>
      <c r="BT142" s="91">
        <v>0</v>
      </c>
      <c r="BU142" s="91">
        <v>0</v>
      </c>
      <c r="BV142" s="91">
        <v>0</v>
      </c>
      <c r="BW142" s="91">
        <f t="shared" si="55"/>
        <v>0</v>
      </c>
      <c r="BX142" s="91">
        <v>0</v>
      </c>
      <c r="BY142" s="91">
        <v>0</v>
      </c>
      <c r="BZ142" s="91">
        <f t="shared" si="56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57"/>
        <v>0</v>
      </c>
      <c r="J143" s="28">
        <v>0</v>
      </c>
      <c r="K143" s="28">
        <v>0</v>
      </c>
      <c r="L143" s="28">
        <f t="shared" si="37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47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48"/>
        <v>0</v>
      </c>
      <c r="X143" s="28">
        <v>0</v>
      </c>
      <c r="Y143" s="28">
        <v>0</v>
      </c>
      <c r="Z143" s="28">
        <f t="shared" si="49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0"/>
        <v>0</v>
      </c>
      <c r="AF143" s="28">
        <v>0</v>
      </c>
      <c r="AG143" s="28">
        <v>0</v>
      </c>
      <c r="AH143" s="28">
        <f t="shared" si="51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58"/>
        <v>0</v>
      </c>
      <c r="AT143" s="28">
        <v>0</v>
      </c>
      <c r="AU143" s="28">
        <v>0</v>
      </c>
      <c r="AV143" s="28">
        <f t="shared" si="38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2"/>
        <v>0</v>
      </c>
      <c r="BB143" s="28">
        <v>0</v>
      </c>
      <c r="BC143" s="28">
        <v>0</v>
      </c>
      <c r="BD143" s="91">
        <f t="shared" si="41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53"/>
        <v>0</v>
      </c>
      <c r="BJ143" s="91">
        <v>0</v>
      </c>
      <c r="BK143" s="91">
        <v>0</v>
      </c>
      <c r="BL143" s="91">
        <f t="shared" si="54"/>
        <v>0</v>
      </c>
      <c r="BM143" s="175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91">
        <f t="shared" si="55"/>
        <v>0</v>
      </c>
      <c r="BX143" s="91">
        <v>0</v>
      </c>
      <c r="BY143" s="91">
        <v>0</v>
      </c>
      <c r="BZ143" s="91">
        <f t="shared" si="56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57"/>
        <v>0</v>
      </c>
      <c r="J144" s="28">
        <v>0</v>
      </c>
      <c r="K144" s="28">
        <v>0</v>
      </c>
      <c r="L144" s="28">
        <f t="shared" si="37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47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48"/>
        <v>0</v>
      </c>
      <c r="X144" s="28">
        <v>0</v>
      </c>
      <c r="Y144" s="28">
        <v>0</v>
      </c>
      <c r="Z144" s="28">
        <f t="shared" si="49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0"/>
        <v>0</v>
      </c>
      <c r="AF144" s="28">
        <v>0</v>
      </c>
      <c r="AG144" s="28">
        <v>0</v>
      </c>
      <c r="AH144" s="28">
        <f t="shared" si="51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58"/>
        <v>0</v>
      </c>
      <c r="AT144" s="28">
        <v>0</v>
      </c>
      <c r="AU144" s="28">
        <v>0</v>
      </c>
      <c r="AV144" s="28">
        <f t="shared" si="38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2"/>
        <v>0</v>
      </c>
      <c r="BB144" s="28">
        <v>0</v>
      </c>
      <c r="BC144" s="28">
        <v>0</v>
      </c>
      <c r="BD144" s="91">
        <f t="shared" si="41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53"/>
        <v>0</v>
      </c>
      <c r="BJ144" s="91">
        <v>0</v>
      </c>
      <c r="BK144" s="91">
        <v>0</v>
      </c>
      <c r="BL144" s="91">
        <f t="shared" si="54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91">
        <f t="shared" si="55"/>
        <v>0</v>
      </c>
      <c r="BX144" s="91">
        <v>0</v>
      </c>
      <c r="BY144" s="91">
        <v>0</v>
      </c>
      <c r="BZ144" s="91">
        <f t="shared" si="56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57"/>
        <v>0</v>
      </c>
      <c r="J145" s="28">
        <v>0</v>
      </c>
      <c r="K145" s="28">
        <v>0</v>
      </c>
      <c r="L145" s="28">
        <f t="shared" si="37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47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48"/>
        <v>0</v>
      </c>
      <c r="X145" s="28">
        <v>0</v>
      </c>
      <c r="Y145" s="28">
        <v>0</v>
      </c>
      <c r="Z145" s="28">
        <f t="shared" si="49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0"/>
        <v>0</v>
      </c>
      <c r="AF145" s="28">
        <v>0</v>
      </c>
      <c r="AG145" s="28">
        <v>0</v>
      </c>
      <c r="AH145" s="28">
        <f t="shared" si="51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58"/>
        <v>0</v>
      </c>
      <c r="AT145" s="28">
        <v>0</v>
      </c>
      <c r="AU145" s="28">
        <v>0</v>
      </c>
      <c r="AV145" s="28">
        <f t="shared" si="38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2"/>
        <v>0</v>
      </c>
      <c r="BB145" s="28">
        <v>0</v>
      </c>
      <c r="BC145" s="28">
        <v>0</v>
      </c>
      <c r="BD145" s="91">
        <f t="shared" si="41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53"/>
        <v>0</v>
      </c>
      <c r="BJ145" s="91">
        <v>0</v>
      </c>
      <c r="BK145" s="91">
        <v>0</v>
      </c>
      <c r="BL145" s="91">
        <f t="shared" si="54"/>
        <v>0</v>
      </c>
      <c r="BM145" s="435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91">
        <f t="shared" si="55"/>
        <v>0</v>
      </c>
      <c r="BX145" s="91">
        <v>0</v>
      </c>
      <c r="BY145" s="91">
        <v>0</v>
      </c>
      <c r="BZ145" s="91">
        <f t="shared" si="56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57"/>
        <v>0</v>
      </c>
      <c r="J146" s="28">
        <v>0</v>
      </c>
      <c r="K146" s="28">
        <v>0</v>
      </c>
      <c r="L146" s="28">
        <f t="shared" si="37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47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48"/>
        <v>0</v>
      </c>
      <c r="X146" s="28">
        <v>0</v>
      </c>
      <c r="Y146" s="28">
        <v>0</v>
      </c>
      <c r="Z146" s="28">
        <f t="shared" si="49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0"/>
        <v>0</v>
      </c>
      <c r="AF146" s="28">
        <v>0</v>
      </c>
      <c r="AG146" s="28">
        <v>0</v>
      </c>
      <c r="AH146" s="28">
        <f t="shared" si="51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58"/>
        <v>0</v>
      </c>
      <c r="AT146" s="28">
        <v>0</v>
      </c>
      <c r="AU146" s="28">
        <v>0</v>
      </c>
      <c r="AV146" s="28">
        <f t="shared" si="38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2"/>
        <v>0</v>
      </c>
      <c r="BB146" s="28">
        <v>0</v>
      </c>
      <c r="BC146" s="28">
        <v>0</v>
      </c>
      <c r="BD146" s="91">
        <f t="shared" si="41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f t="shared" si="53"/>
        <v>0</v>
      </c>
      <c r="BJ146" s="91">
        <v>0</v>
      </c>
      <c r="BK146" s="91">
        <v>0</v>
      </c>
      <c r="BL146" s="91">
        <f t="shared" si="54"/>
        <v>0</v>
      </c>
      <c r="BM146" s="435"/>
      <c r="BN146" s="435"/>
      <c r="BO146" s="435"/>
      <c r="BP146" s="435"/>
      <c r="BQ146" s="435"/>
      <c r="BR146" s="435"/>
      <c r="BS146" s="91">
        <v>0</v>
      </c>
      <c r="BT146" s="91">
        <v>0</v>
      </c>
      <c r="BU146" s="91">
        <v>0</v>
      </c>
      <c r="BV146" s="91">
        <v>0</v>
      </c>
      <c r="BW146" s="91">
        <f t="shared" si="55"/>
        <v>0</v>
      </c>
      <c r="BX146" s="91">
        <v>0</v>
      </c>
      <c r="BY146" s="91">
        <v>0</v>
      </c>
      <c r="BZ146" s="91">
        <f t="shared" si="56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57"/>
        <v>0</v>
      </c>
      <c r="J147" s="28">
        <v>0</v>
      </c>
      <c r="K147" s="28">
        <v>0</v>
      </c>
      <c r="L147" s="28">
        <f t="shared" ref="L147:L172" si="59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47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48"/>
        <v>0</v>
      </c>
      <c r="X147" s="28">
        <v>0</v>
      </c>
      <c r="Y147" s="28">
        <v>0</v>
      </c>
      <c r="Z147" s="28">
        <f t="shared" si="49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0"/>
        <v>0</v>
      </c>
      <c r="AF147" s="28">
        <v>0</v>
      </c>
      <c r="AG147" s="28">
        <v>0</v>
      </c>
      <c r="AH147" s="28">
        <f t="shared" si="51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58"/>
        <v>0</v>
      </c>
      <c r="AT147" s="28">
        <v>0</v>
      </c>
      <c r="AU147" s="28">
        <v>0</v>
      </c>
      <c r="AV147" s="28">
        <f t="shared" ref="AV147:AV172" si="60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2"/>
        <v>0</v>
      </c>
      <c r="BB147" s="28">
        <v>0</v>
      </c>
      <c r="BC147" s="28">
        <v>0</v>
      </c>
      <c r="BD147" s="91">
        <f t="shared" si="41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53"/>
        <v>0</v>
      </c>
      <c r="BJ147" s="91">
        <v>0</v>
      </c>
      <c r="BK147" s="91">
        <v>0</v>
      </c>
      <c r="BL147" s="91">
        <f t="shared" si="54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91">
        <f t="shared" si="55"/>
        <v>0</v>
      </c>
      <c r="BX147" s="91">
        <v>0</v>
      </c>
      <c r="BY147" s="91">
        <v>0</v>
      </c>
      <c r="BZ147" s="91">
        <f t="shared" si="56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57"/>
        <v>0</v>
      </c>
      <c r="J148" s="28">
        <v>0</v>
      </c>
      <c r="K148" s="28">
        <v>0</v>
      </c>
      <c r="L148" s="28">
        <f t="shared" si="59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47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48"/>
        <v>0</v>
      </c>
      <c r="X148" s="28">
        <v>0</v>
      </c>
      <c r="Y148" s="28">
        <v>0</v>
      </c>
      <c r="Z148" s="28">
        <f t="shared" si="49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0"/>
        <v>0</v>
      </c>
      <c r="AF148" s="28">
        <v>0</v>
      </c>
      <c r="AG148" s="28">
        <v>0</v>
      </c>
      <c r="AH148" s="28">
        <f t="shared" si="51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58"/>
        <v>0</v>
      </c>
      <c r="AT148" s="28">
        <v>0</v>
      </c>
      <c r="AU148" s="28">
        <v>0</v>
      </c>
      <c r="AV148" s="28">
        <f t="shared" si="60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2"/>
        <v>0</v>
      </c>
      <c r="BB148" s="28">
        <v>0</v>
      </c>
      <c r="BC148" s="28">
        <v>0</v>
      </c>
      <c r="BD148" s="91">
        <f t="shared" si="41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53"/>
        <v>0</v>
      </c>
      <c r="BJ148" s="91">
        <v>0</v>
      </c>
      <c r="BK148" s="91">
        <v>0</v>
      </c>
      <c r="BL148" s="91">
        <f t="shared" si="54"/>
        <v>0</v>
      </c>
      <c r="BM148" s="435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91">
        <f t="shared" si="55"/>
        <v>0</v>
      </c>
      <c r="BX148" s="91">
        <v>0</v>
      </c>
      <c r="BY148" s="91">
        <v>0</v>
      </c>
      <c r="BZ148" s="91">
        <f t="shared" si="56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57"/>
        <v>0</v>
      </c>
      <c r="J149" s="28">
        <v>0</v>
      </c>
      <c r="K149" s="28">
        <v>0</v>
      </c>
      <c r="L149" s="28">
        <f t="shared" si="59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47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48"/>
        <v>0</v>
      </c>
      <c r="X149" s="28">
        <v>0</v>
      </c>
      <c r="Y149" s="28">
        <v>0</v>
      </c>
      <c r="Z149" s="28">
        <f t="shared" si="49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0"/>
        <v>0</v>
      </c>
      <c r="AF149" s="28">
        <v>0</v>
      </c>
      <c r="AG149" s="28">
        <v>0</v>
      </c>
      <c r="AH149" s="28">
        <f t="shared" si="51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58"/>
        <v>0</v>
      </c>
      <c r="AT149" s="28">
        <v>0</v>
      </c>
      <c r="AU149" s="28">
        <v>0</v>
      </c>
      <c r="AV149" s="28">
        <f t="shared" si="60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2"/>
        <v>0</v>
      </c>
      <c r="BB149" s="28">
        <v>0</v>
      </c>
      <c r="BC149" s="28">
        <v>0</v>
      </c>
      <c r="BD149" s="91">
        <f t="shared" si="41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f t="shared" si="53"/>
        <v>0</v>
      </c>
      <c r="BJ149" s="91">
        <v>0</v>
      </c>
      <c r="BK149" s="91">
        <v>0</v>
      </c>
      <c r="BL149" s="91">
        <f t="shared" si="54"/>
        <v>0</v>
      </c>
      <c r="BM149" s="164"/>
      <c r="BN149" s="164"/>
      <c r="BO149" s="164"/>
      <c r="BP149" s="164"/>
      <c r="BQ149" s="164"/>
      <c r="BR149" s="164"/>
      <c r="BS149" s="91">
        <v>0</v>
      </c>
      <c r="BT149" s="91">
        <v>0</v>
      </c>
      <c r="BU149" s="91">
        <v>0</v>
      </c>
      <c r="BV149" s="91">
        <v>0</v>
      </c>
      <c r="BW149" s="91">
        <f t="shared" si="55"/>
        <v>0</v>
      </c>
      <c r="BX149" s="91">
        <v>0</v>
      </c>
      <c r="BY149" s="91">
        <v>0</v>
      </c>
      <c r="BZ149" s="91">
        <f t="shared" si="56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57"/>
        <v>0</v>
      </c>
      <c r="J150" s="28">
        <v>0</v>
      </c>
      <c r="K150" s="28">
        <v>0</v>
      </c>
      <c r="L150" s="28">
        <f t="shared" si="59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47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48"/>
        <v>0</v>
      </c>
      <c r="X150" s="28">
        <v>0</v>
      </c>
      <c r="Y150" s="28">
        <v>0</v>
      </c>
      <c r="Z150" s="28">
        <f t="shared" si="49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0"/>
        <v>0</v>
      </c>
      <c r="AF150" s="28">
        <v>0</v>
      </c>
      <c r="AG150" s="28">
        <v>0</v>
      </c>
      <c r="AH150" s="28">
        <f t="shared" si="51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58"/>
        <v>0</v>
      </c>
      <c r="AT150" s="28">
        <v>0</v>
      </c>
      <c r="AU150" s="28">
        <v>0</v>
      </c>
      <c r="AV150" s="28">
        <f t="shared" si="60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2"/>
        <v>0</v>
      </c>
      <c r="BB150" s="28">
        <v>0</v>
      </c>
      <c r="BC150" s="28">
        <v>0</v>
      </c>
      <c r="BD150" s="91">
        <f t="shared" si="41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53"/>
        <v>0</v>
      </c>
      <c r="BJ150" s="91">
        <v>0</v>
      </c>
      <c r="BK150" s="91">
        <v>0</v>
      </c>
      <c r="BL150" s="91">
        <f t="shared" si="54"/>
        <v>0</v>
      </c>
      <c r="BM150" s="437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91">
        <f t="shared" si="55"/>
        <v>0</v>
      </c>
      <c r="BX150" s="91">
        <v>0</v>
      </c>
      <c r="BY150" s="91">
        <v>0</v>
      </c>
      <c r="BZ150" s="91">
        <f t="shared" si="56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57"/>
        <v>0</v>
      </c>
      <c r="J151" s="28">
        <v>0</v>
      </c>
      <c r="K151" s="28">
        <v>0</v>
      </c>
      <c r="L151" s="28">
        <f t="shared" si="59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47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48"/>
        <v>0</v>
      </c>
      <c r="X151" s="28">
        <v>0</v>
      </c>
      <c r="Y151" s="28">
        <v>0</v>
      </c>
      <c r="Z151" s="28">
        <f t="shared" si="49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0"/>
        <v>0</v>
      </c>
      <c r="AF151" s="28">
        <v>0</v>
      </c>
      <c r="AG151" s="28">
        <v>0</v>
      </c>
      <c r="AH151" s="28">
        <f t="shared" si="51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58"/>
        <v>0</v>
      </c>
      <c r="AT151" s="28">
        <v>0</v>
      </c>
      <c r="AU151" s="28">
        <v>0</v>
      </c>
      <c r="AV151" s="28">
        <f t="shared" si="60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2"/>
        <v>0</v>
      </c>
      <c r="BB151" s="28">
        <v>0</v>
      </c>
      <c r="BC151" s="28">
        <v>0</v>
      </c>
      <c r="BD151" s="91">
        <f t="shared" si="41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f t="shared" si="53"/>
        <v>0</v>
      </c>
      <c r="BJ151" s="91">
        <v>0</v>
      </c>
      <c r="BK151" s="91">
        <v>0</v>
      </c>
      <c r="BL151" s="91">
        <f t="shared" si="54"/>
        <v>0</v>
      </c>
      <c r="BM151" s="438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91">
        <f t="shared" si="55"/>
        <v>0</v>
      </c>
      <c r="BX151" s="91">
        <v>0</v>
      </c>
      <c r="BY151" s="91">
        <v>0</v>
      </c>
      <c r="BZ151" s="91">
        <f t="shared" si="56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57"/>
        <v>0</v>
      </c>
      <c r="J152" s="28">
        <v>0</v>
      </c>
      <c r="K152" s="28">
        <v>0</v>
      </c>
      <c r="L152" s="28">
        <f t="shared" si="59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47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48"/>
        <v>0</v>
      </c>
      <c r="X152" s="28">
        <v>0</v>
      </c>
      <c r="Y152" s="28">
        <v>0</v>
      </c>
      <c r="Z152" s="28">
        <f t="shared" si="49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0"/>
        <v>0</v>
      </c>
      <c r="AF152" s="28">
        <v>0</v>
      </c>
      <c r="AG152" s="28">
        <v>0</v>
      </c>
      <c r="AH152" s="28">
        <f t="shared" si="51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58"/>
        <v>0</v>
      </c>
      <c r="AT152" s="28">
        <v>0</v>
      </c>
      <c r="AU152" s="28">
        <v>0</v>
      </c>
      <c r="AV152" s="28">
        <f t="shared" si="60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2"/>
        <v>0</v>
      </c>
      <c r="BB152" s="28">
        <v>0</v>
      </c>
      <c r="BC152" s="28">
        <v>0</v>
      </c>
      <c r="BD152" s="91">
        <f t="shared" si="41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53"/>
        <v>0</v>
      </c>
      <c r="BJ152" s="91">
        <v>0</v>
      </c>
      <c r="BK152" s="91">
        <v>0</v>
      </c>
      <c r="BL152" s="91">
        <f t="shared" si="54"/>
        <v>0</v>
      </c>
      <c r="BM152" s="185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91">
        <f t="shared" si="55"/>
        <v>0</v>
      </c>
      <c r="BX152" s="91">
        <v>0</v>
      </c>
      <c r="BY152" s="91">
        <v>0</v>
      </c>
      <c r="BZ152" s="91">
        <f t="shared" si="56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57"/>
        <v>0</v>
      </c>
      <c r="J153" s="28">
        <v>0</v>
      </c>
      <c r="K153" s="28">
        <v>0</v>
      </c>
      <c r="L153" s="28">
        <f t="shared" si="59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47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48"/>
        <v>0</v>
      </c>
      <c r="X153" s="28">
        <v>0</v>
      </c>
      <c r="Y153" s="28">
        <v>0</v>
      </c>
      <c r="Z153" s="28">
        <f t="shared" si="49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0"/>
        <v>0</v>
      </c>
      <c r="AF153" s="28">
        <v>0</v>
      </c>
      <c r="AG153" s="28">
        <v>0</v>
      </c>
      <c r="AH153" s="28">
        <f t="shared" si="51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58"/>
        <v>0</v>
      </c>
      <c r="AT153" s="28">
        <v>0</v>
      </c>
      <c r="AU153" s="28">
        <v>0</v>
      </c>
      <c r="AV153" s="28">
        <f t="shared" si="60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2"/>
        <v>0</v>
      </c>
      <c r="BB153" s="28">
        <v>0</v>
      </c>
      <c r="BC153" s="28">
        <v>0</v>
      </c>
      <c r="BD153" s="91">
        <f t="shared" si="41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53"/>
        <v>0</v>
      </c>
      <c r="BJ153" s="91">
        <v>0</v>
      </c>
      <c r="BK153" s="91">
        <v>0</v>
      </c>
      <c r="BL153" s="91">
        <f t="shared" si="54"/>
        <v>0</v>
      </c>
      <c r="BM153" s="185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91">
        <f t="shared" si="55"/>
        <v>0</v>
      </c>
      <c r="BX153" s="91">
        <v>0</v>
      </c>
      <c r="BY153" s="91">
        <v>0</v>
      </c>
      <c r="BZ153" s="91">
        <f t="shared" si="56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57"/>
        <v>0</v>
      </c>
      <c r="J154" s="28">
        <v>0</v>
      </c>
      <c r="K154" s="28">
        <v>0</v>
      </c>
      <c r="L154" s="28">
        <f t="shared" si="59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47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48"/>
        <v>0</v>
      </c>
      <c r="X154" s="28">
        <v>0</v>
      </c>
      <c r="Y154" s="28">
        <v>0</v>
      </c>
      <c r="Z154" s="28">
        <f t="shared" si="49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0"/>
        <v>0</v>
      </c>
      <c r="AF154" s="28">
        <v>0</v>
      </c>
      <c r="AG154" s="28">
        <v>0</v>
      </c>
      <c r="AH154" s="28">
        <f t="shared" si="51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58"/>
        <v>0</v>
      </c>
      <c r="AT154" s="28">
        <v>0</v>
      </c>
      <c r="AU154" s="28">
        <v>0</v>
      </c>
      <c r="AV154" s="28">
        <f t="shared" si="60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2"/>
        <v>0</v>
      </c>
      <c r="BB154" s="28">
        <v>0</v>
      </c>
      <c r="BC154" s="28">
        <v>0</v>
      </c>
      <c r="BD154" s="91">
        <f t="shared" si="41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53"/>
        <v>0</v>
      </c>
      <c r="BJ154" s="91">
        <v>0</v>
      </c>
      <c r="BK154" s="91">
        <v>0</v>
      </c>
      <c r="BL154" s="91">
        <f t="shared" si="54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91">
        <f t="shared" si="55"/>
        <v>0</v>
      </c>
      <c r="BX154" s="91">
        <v>0</v>
      </c>
      <c r="BY154" s="91">
        <v>0</v>
      </c>
      <c r="BZ154" s="91">
        <f t="shared" si="56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1">SUM(F156:F159)</f>
        <v>0</v>
      </c>
      <c r="G155" s="28">
        <f t="shared" si="61"/>
        <v>0</v>
      </c>
      <c r="H155" s="28">
        <f t="shared" si="61"/>
        <v>0</v>
      </c>
      <c r="I155" s="28">
        <f t="shared" si="61"/>
        <v>0</v>
      </c>
      <c r="J155" s="28">
        <f t="shared" si="61"/>
        <v>0</v>
      </c>
      <c r="K155" s="28">
        <f t="shared" si="61"/>
        <v>0</v>
      </c>
      <c r="L155" s="28">
        <f t="shared" si="61"/>
        <v>0</v>
      </c>
      <c r="M155" s="28">
        <f t="shared" si="61"/>
        <v>0</v>
      </c>
      <c r="N155" s="28">
        <f t="shared" si="61"/>
        <v>0</v>
      </c>
      <c r="O155" s="28">
        <f t="shared" si="61"/>
        <v>0</v>
      </c>
      <c r="P155" s="28">
        <f t="shared" si="61"/>
        <v>5</v>
      </c>
      <c r="Q155" s="28">
        <f t="shared" si="61"/>
        <v>9</v>
      </c>
      <c r="R155" s="28">
        <f t="shared" si="47"/>
        <v>14</v>
      </c>
      <c r="S155" s="28">
        <f t="shared" si="61"/>
        <v>0</v>
      </c>
      <c r="T155" s="28">
        <f t="shared" si="61"/>
        <v>0</v>
      </c>
      <c r="U155" s="28">
        <f t="shared" si="61"/>
        <v>1</v>
      </c>
      <c r="V155" s="28">
        <f t="shared" si="61"/>
        <v>1</v>
      </c>
      <c r="W155" s="28">
        <f t="shared" si="48"/>
        <v>2</v>
      </c>
      <c r="X155" s="28">
        <f t="shared" si="61"/>
        <v>0</v>
      </c>
      <c r="Y155" s="28">
        <f t="shared" si="61"/>
        <v>2</v>
      </c>
      <c r="Z155" s="28">
        <f t="shared" si="49"/>
        <v>2</v>
      </c>
      <c r="AA155" s="28">
        <f t="shared" si="61"/>
        <v>0</v>
      </c>
      <c r="AB155" s="28">
        <f t="shared" si="61"/>
        <v>2</v>
      </c>
      <c r="AC155" s="28">
        <f t="shared" si="61"/>
        <v>0</v>
      </c>
      <c r="AD155" s="28">
        <f t="shared" si="61"/>
        <v>0</v>
      </c>
      <c r="AE155" s="28">
        <f t="shared" si="50"/>
        <v>2</v>
      </c>
      <c r="AF155" s="28">
        <f t="shared" si="61"/>
        <v>0</v>
      </c>
      <c r="AG155" s="28">
        <f t="shared" si="61"/>
        <v>2</v>
      </c>
      <c r="AH155" s="28">
        <f t="shared" si="51"/>
        <v>2</v>
      </c>
      <c r="AI155" s="28">
        <f t="shared" si="61"/>
        <v>0</v>
      </c>
      <c r="AJ155" s="28">
        <f t="shared" si="61"/>
        <v>0</v>
      </c>
      <c r="AK155" s="28">
        <f t="shared" si="61"/>
        <v>0</v>
      </c>
      <c r="AL155" s="28">
        <f t="shared" si="61"/>
        <v>0</v>
      </c>
      <c r="AM155" s="28">
        <f t="shared" si="61"/>
        <v>0</v>
      </c>
      <c r="AN155" s="28">
        <f t="shared" si="61"/>
        <v>0</v>
      </c>
      <c r="AO155" s="28">
        <f t="shared" si="61"/>
        <v>0</v>
      </c>
      <c r="AP155" s="28">
        <f t="shared" si="61"/>
        <v>0</v>
      </c>
      <c r="AQ155" s="28">
        <f t="shared" si="61"/>
        <v>0</v>
      </c>
      <c r="AR155" s="28">
        <f t="shared" si="61"/>
        <v>0</v>
      </c>
      <c r="AS155" s="28">
        <f t="shared" si="61"/>
        <v>0</v>
      </c>
      <c r="AT155" s="28">
        <f t="shared" si="61"/>
        <v>0</v>
      </c>
      <c r="AU155" s="28">
        <f t="shared" si="61"/>
        <v>0</v>
      </c>
      <c r="AV155" s="28">
        <f t="shared" si="61"/>
        <v>0</v>
      </c>
      <c r="AW155" s="28">
        <f t="shared" si="61"/>
        <v>0</v>
      </c>
      <c r="AX155" s="28">
        <f t="shared" si="61"/>
        <v>0</v>
      </c>
      <c r="AY155" s="28">
        <f t="shared" si="61"/>
        <v>0</v>
      </c>
      <c r="AZ155" s="28">
        <f t="shared" si="61"/>
        <v>0</v>
      </c>
      <c r="BA155" s="28">
        <f t="shared" si="52"/>
        <v>0</v>
      </c>
      <c r="BB155" s="28">
        <f t="shared" si="61"/>
        <v>0</v>
      </c>
      <c r="BC155" s="28">
        <f t="shared" si="61"/>
        <v>0</v>
      </c>
      <c r="BD155" s="91">
        <f t="shared" si="41"/>
        <v>0</v>
      </c>
      <c r="BE155" s="91">
        <v>0</v>
      </c>
      <c r="BF155" s="91">
        <f t="shared" si="61"/>
        <v>0</v>
      </c>
      <c r="BG155" s="91">
        <f t="shared" si="61"/>
        <v>0</v>
      </c>
      <c r="BH155" s="91">
        <f t="shared" si="61"/>
        <v>0</v>
      </c>
      <c r="BI155" s="91">
        <f t="shared" si="53"/>
        <v>0</v>
      </c>
      <c r="BJ155" s="91">
        <f t="shared" si="61"/>
        <v>0</v>
      </c>
      <c r="BK155" s="91">
        <f t="shared" si="61"/>
        <v>0</v>
      </c>
      <c r="BL155" s="91">
        <f t="shared" si="54"/>
        <v>0</v>
      </c>
      <c r="BM155" s="91">
        <f t="shared" si="61"/>
        <v>0</v>
      </c>
      <c r="BN155" s="91">
        <f t="shared" si="61"/>
        <v>0</v>
      </c>
      <c r="BO155" s="91">
        <f t="shared" si="61"/>
        <v>0</v>
      </c>
      <c r="BP155" s="91">
        <f t="shared" si="61"/>
        <v>0</v>
      </c>
      <c r="BQ155" s="91">
        <f t="shared" si="61"/>
        <v>0</v>
      </c>
      <c r="BR155" s="91">
        <f t="shared" ref="BR155:BY155" si="62">SUM(BR156:BR159)</f>
        <v>0</v>
      </c>
      <c r="BS155" s="91">
        <f t="shared" si="62"/>
        <v>0</v>
      </c>
      <c r="BT155" s="91">
        <f t="shared" si="62"/>
        <v>0</v>
      </c>
      <c r="BU155" s="91">
        <f t="shared" si="62"/>
        <v>0</v>
      </c>
      <c r="BV155" s="91">
        <f t="shared" si="62"/>
        <v>0</v>
      </c>
      <c r="BW155" s="91">
        <f t="shared" si="55"/>
        <v>0</v>
      </c>
      <c r="BX155" s="91">
        <f t="shared" si="62"/>
        <v>0</v>
      </c>
      <c r="BY155" s="91">
        <f t="shared" si="62"/>
        <v>0</v>
      </c>
      <c r="BZ155" s="91">
        <f t="shared" si="56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57"/>
        <v>0</v>
      </c>
      <c r="J156" s="28">
        <v>0</v>
      </c>
      <c r="K156" s="28">
        <v>0</v>
      </c>
      <c r="L156" s="28">
        <f t="shared" si="59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47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48"/>
        <v>0</v>
      </c>
      <c r="X156" s="28">
        <v>0</v>
      </c>
      <c r="Y156" s="28">
        <v>0</v>
      </c>
      <c r="Z156" s="28">
        <f t="shared" si="49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0"/>
        <v>0</v>
      </c>
      <c r="AF156" s="28">
        <v>0</v>
      </c>
      <c r="AG156" s="28">
        <v>0</v>
      </c>
      <c r="AH156" s="28">
        <f t="shared" si="51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58"/>
        <v>0</v>
      </c>
      <c r="AT156" s="28">
        <v>0</v>
      </c>
      <c r="AU156" s="28">
        <v>0</v>
      </c>
      <c r="AV156" s="28">
        <f t="shared" si="60"/>
        <v>0</v>
      </c>
      <c r="AW156" s="91">
        <v>0</v>
      </c>
      <c r="AX156" s="91">
        <v>0</v>
      </c>
      <c r="AY156" s="91">
        <v>0</v>
      </c>
      <c r="AZ156" s="91">
        <v>0</v>
      </c>
      <c r="BA156" s="91">
        <f t="shared" si="52"/>
        <v>0</v>
      </c>
      <c r="BB156" s="91">
        <v>0</v>
      </c>
      <c r="BC156" s="91">
        <v>0</v>
      </c>
      <c r="BD156" s="91">
        <f t="shared" si="41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f t="shared" si="53"/>
        <v>0</v>
      </c>
      <c r="BJ156" s="91">
        <v>0</v>
      </c>
      <c r="BK156" s="91">
        <v>0</v>
      </c>
      <c r="BL156" s="91">
        <f t="shared" si="54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91">
        <f t="shared" si="55"/>
        <v>0</v>
      </c>
      <c r="BX156" s="91">
        <v>0</v>
      </c>
      <c r="BY156" s="91">
        <v>0</v>
      </c>
      <c r="BZ156" s="91">
        <f t="shared" si="56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57"/>
        <v>0</v>
      </c>
      <c r="J157" s="28">
        <v>0</v>
      </c>
      <c r="K157" s="28">
        <v>0</v>
      </c>
      <c r="L157" s="28">
        <f t="shared" si="59"/>
        <v>0</v>
      </c>
      <c r="M157" s="28">
        <v>0</v>
      </c>
      <c r="N157" s="28">
        <v>0</v>
      </c>
      <c r="O157" s="28">
        <v>0</v>
      </c>
      <c r="P157" s="28">
        <v>3</v>
      </c>
      <c r="Q157" s="28">
        <v>4</v>
      </c>
      <c r="R157" s="28">
        <f t="shared" si="47"/>
        <v>7</v>
      </c>
      <c r="S157" s="28">
        <v>0</v>
      </c>
      <c r="T157" s="28">
        <v>0</v>
      </c>
      <c r="U157" s="28">
        <v>0</v>
      </c>
      <c r="V157" s="28">
        <v>1</v>
      </c>
      <c r="W157" s="28">
        <f t="shared" si="48"/>
        <v>1</v>
      </c>
      <c r="X157" s="28">
        <v>0</v>
      </c>
      <c r="Y157" s="28">
        <v>1</v>
      </c>
      <c r="Z157" s="28">
        <f t="shared" si="49"/>
        <v>1</v>
      </c>
      <c r="AA157" s="28">
        <v>0</v>
      </c>
      <c r="AB157" s="28">
        <v>1</v>
      </c>
      <c r="AC157" s="28">
        <v>0</v>
      </c>
      <c r="AD157" s="28">
        <v>0</v>
      </c>
      <c r="AE157" s="28">
        <f t="shared" si="50"/>
        <v>1</v>
      </c>
      <c r="AF157" s="28">
        <v>0</v>
      </c>
      <c r="AG157" s="28">
        <v>1</v>
      </c>
      <c r="AH157" s="28">
        <f t="shared" si="51"/>
        <v>1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58"/>
        <v>0</v>
      </c>
      <c r="AT157" s="28">
        <v>0</v>
      </c>
      <c r="AU157" s="28">
        <v>0</v>
      </c>
      <c r="AV157" s="28">
        <f t="shared" si="60"/>
        <v>0</v>
      </c>
      <c r="AW157" s="91">
        <v>0</v>
      </c>
      <c r="AX157" s="91">
        <v>0</v>
      </c>
      <c r="AY157" s="91">
        <v>0</v>
      </c>
      <c r="AZ157" s="91">
        <v>0</v>
      </c>
      <c r="BA157" s="91">
        <f t="shared" si="52"/>
        <v>0</v>
      </c>
      <c r="BB157" s="91">
        <v>0</v>
      </c>
      <c r="BC157" s="91">
        <v>0</v>
      </c>
      <c r="BD157" s="91">
        <f t="shared" si="41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53"/>
        <v>0</v>
      </c>
      <c r="BJ157" s="91">
        <v>0</v>
      </c>
      <c r="BK157" s="91">
        <v>0</v>
      </c>
      <c r="BL157" s="91">
        <f t="shared" si="54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91">
        <f t="shared" si="55"/>
        <v>0</v>
      </c>
      <c r="BX157" s="91">
        <v>0</v>
      </c>
      <c r="BY157" s="91">
        <v>0</v>
      </c>
      <c r="BZ157" s="91">
        <f t="shared" si="56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57"/>
        <v>0</v>
      </c>
      <c r="J158" s="28">
        <v>0</v>
      </c>
      <c r="K158" s="28">
        <v>0</v>
      </c>
      <c r="L158" s="28">
        <f t="shared" si="59"/>
        <v>0</v>
      </c>
      <c r="M158" s="28">
        <v>0</v>
      </c>
      <c r="N158" s="28">
        <v>0</v>
      </c>
      <c r="O158" s="28">
        <v>0</v>
      </c>
      <c r="P158" s="28">
        <v>2</v>
      </c>
      <c r="Q158" s="28">
        <v>5</v>
      </c>
      <c r="R158" s="28">
        <f t="shared" si="47"/>
        <v>7</v>
      </c>
      <c r="S158" s="28">
        <v>0</v>
      </c>
      <c r="T158" s="28">
        <v>0</v>
      </c>
      <c r="U158" s="28">
        <v>1</v>
      </c>
      <c r="V158" s="28">
        <v>0</v>
      </c>
      <c r="W158" s="28">
        <f t="shared" si="48"/>
        <v>1</v>
      </c>
      <c r="X158" s="28">
        <v>0</v>
      </c>
      <c r="Y158" s="28">
        <v>1</v>
      </c>
      <c r="Z158" s="28">
        <f t="shared" si="49"/>
        <v>1</v>
      </c>
      <c r="AA158" s="28">
        <v>0</v>
      </c>
      <c r="AB158" s="28">
        <v>1</v>
      </c>
      <c r="AC158" s="28">
        <v>0</v>
      </c>
      <c r="AD158" s="28">
        <v>0</v>
      </c>
      <c r="AE158" s="28">
        <f t="shared" si="50"/>
        <v>1</v>
      </c>
      <c r="AF158" s="28">
        <v>0</v>
      </c>
      <c r="AG158" s="28">
        <v>1</v>
      </c>
      <c r="AH158" s="28">
        <f t="shared" si="51"/>
        <v>1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58"/>
        <v>0</v>
      </c>
      <c r="AT158" s="28">
        <v>0</v>
      </c>
      <c r="AU158" s="28">
        <v>0</v>
      </c>
      <c r="AV158" s="28">
        <f t="shared" si="60"/>
        <v>0</v>
      </c>
      <c r="AW158" s="91">
        <v>0</v>
      </c>
      <c r="AX158" s="91">
        <v>0</v>
      </c>
      <c r="AY158" s="91">
        <v>0</v>
      </c>
      <c r="AZ158" s="91">
        <v>0</v>
      </c>
      <c r="BA158" s="91">
        <f t="shared" si="52"/>
        <v>0</v>
      </c>
      <c r="BB158" s="91">
        <v>0</v>
      </c>
      <c r="BC158" s="91">
        <v>0</v>
      </c>
      <c r="BD158" s="91">
        <f t="shared" si="41"/>
        <v>0</v>
      </c>
      <c r="BE158" s="91">
        <v>0</v>
      </c>
      <c r="BF158" s="91">
        <v>0</v>
      </c>
      <c r="BG158" s="91">
        <v>0</v>
      </c>
      <c r="BH158" s="91">
        <v>0</v>
      </c>
      <c r="BI158" s="91">
        <f t="shared" si="53"/>
        <v>0</v>
      </c>
      <c r="BJ158" s="91">
        <v>0</v>
      </c>
      <c r="BK158" s="91">
        <v>0</v>
      </c>
      <c r="BL158" s="91">
        <f t="shared" si="54"/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f t="shared" si="55"/>
        <v>0</v>
      </c>
      <c r="BX158" s="91">
        <v>0</v>
      </c>
      <c r="BY158" s="91">
        <v>0</v>
      </c>
      <c r="BZ158" s="91">
        <f t="shared" si="56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57"/>
        <v>0</v>
      </c>
      <c r="J159" s="28">
        <v>0</v>
      </c>
      <c r="K159" s="28">
        <v>0</v>
      </c>
      <c r="L159" s="28">
        <f t="shared" si="59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47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48"/>
        <v>0</v>
      </c>
      <c r="X159" s="28">
        <v>0</v>
      </c>
      <c r="Y159" s="28">
        <v>0</v>
      </c>
      <c r="Z159" s="28">
        <f t="shared" si="49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0"/>
        <v>0</v>
      </c>
      <c r="AF159" s="28">
        <v>0</v>
      </c>
      <c r="AG159" s="28">
        <v>0</v>
      </c>
      <c r="AH159" s="28">
        <f t="shared" si="51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58"/>
        <v>0</v>
      </c>
      <c r="AT159" s="28">
        <v>0</v>
      </c>
      <c r="AU159" s="28">
        <v>0</v>
      </c>
      <c r="AV159" s="28">
        <f t="shared" si="60"/>
        <v>0</v>
      </c>
      <c r="AW159" s="91">
        <v>0</v>
      </c>
      <c r="AX159" s="91">
        <v>0</v>
      </c>
      <c r="AY159" s="91">
        <v>0</v>
      </c>
      <c r="AZ159" s="91">
        <v>0</v>
      </c>
      <c r="BA159" s="91">
        <f t="shared" si="52"/>
        <v>0</v>
      </c>
      <c r="BB159" s="91">
        <v>0</v>
      </c>
      <c r="BC159" s="91">
        <v>0</v>
      </c>
      <c r="BD159" s="91">
        <f t="shared" si="41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53"/>
        <v>0</v>
      </c>
      <c r="BJ159" s="91">
        <v>0</v>
      </c>
      <c r="BK159" s="91">
        <v>0</v>
      </c>
      <c r="BL159" s="91">
        <f t="shared" si="54"/>
        <v>0</v>
      </c>
      <c r="BM159" s="175"/>
      <c r="BN159" s="175"/>
      <c r="BO159" s="175"/>
      <c r="BP159" s="175"/>
      <c r="BQ159" s="175"/>
      <c r="BR159" s="175"/>
      <c r="BS159" s="91">
        <v>0</v>
      </c>
      <c r="BT159" s="91">
        <v>0</v>
      </c>
      <c r="BU159" s="91">
        <v>0</v>
      </c>
      <c r="BV159" s="91">
        <v>0</v>
      </c>
      <c r="BW159" s="91">
        <f t="shared" si="55"/>
        <v>0</v>
      </c>
      <c r="BX159" s="91">
        <v>0</v>
      </c>
      <c r="BY159" s="91">
        <v>0</v>
      </c>
      <c r="BZ159" s="91">
        <f t="shared" si="56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51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57"/>
        <v>0</v>
      </c>
      <c r="J160" s="28">
        <v>0</v>
      </c>
      <c r="K160" s="28">
        <v>0</v>
      </c>
      <c r="L160" s="28">
        <f t="shared" si="59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47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48"/>
        <v>0</v>
      </c>
      <c r="X160" s="28">
        <v>0</v>
      </c>
      <c r="Y160" s="28">
        <v>0</v>
      </c>
      <c r="Z160" s="28">
        <f t="shared" si="49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0"/>
        <v>0</v>
      </c>
      <c r="AF160" s="28">
        <v>0</v>
      </c>
      <c r="AG160" s="28">
        <v>0</v>
      </c>
      <c r="AH160" s="28">
        <f t="shared" si="51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58"/>
        <v>0</v>
      </c>
      <c r="AT160" s="28">
        <v>0</v>
      </c>
      <c r="AU160" s="28">
        <v>0</v>
      </c>
      <c r="AV160" s="28">
        <f t="shared" si="60"/>
        <v>0</v>
      </c>
      <c r="AW160" s="91">
        <v>0</v>
      </c>
      <c r="AX160" s="91">
        <v>0</v>
      </c>
      <c r="AY160" s="91">
        <v>0</v>
      </c>
      <c r="AZ160" s="91">
        <v>0</v>
      </c>
      <c r="BA160" s="91">
        <f t="shared" si="52"/>
        <v>0</v>
      </c>
      <c r="BB160" s="91">
        <v>0</v>
      </c>
      <c r="BC160" s="91">
        <v>0</v>
      </c>
      <c r="BD160" s="91">
        <f t="shared" si="41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f t="shared" si="53"/>
        <v>0</v>
      </c>
      <c r="BJ160" s="91">
        <v>0</v>
      </c>
      <c r="BK160" s="91">
        <v>0</v>
      </c>
      <c r="BL160" s="91">
        <f t="shared" si="54"/>
        <v>0</v>
      </c>
      <c r="BM160" s="164"/>
      <c r="BN160" s="164"/>
      <c r="BO160" s="164"/>
      <c r="BP160" s="164"/>
      <c r="BQ160" s="164"/>
      <c r="BR160" s="164"/>
      <c r="BS160" s="91">
        <v>0</v>
      </c>
      <c r="BT160" s="91">
        <v>0</v>
      </c>
      <c r="BU160" s="91">
        <v>0</v>
      </c>
      <c r="BV160" s="91">
        <v>0</v>
      </c>
      <c r="BW160" s="91">
        <f t="shared" si="55"/>
        <v>0</v>
      </c>
      <c r="BX160" s="91">
        <v>0</v>
      </c>
      <c r="BY160" s="91">
        <v>0</v>
      </c>
      <c r="BZ160" s="91">
        <f t="shared" si="56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57"/>
        <v>0</v>
      </c>
      <c r="J161" s="28">
        <v>0</v>
      </c>
      <c r="K161" s="28">
        <v>0</v>
      </c>
      <c r="L161" s="28">
        <f t="shared" si="59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47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48"/>
        <v>0</v>
      </c>
      <c r="X161" s="28">
        <v>0</v>
      </c>
      <c r="Y161" s="28">
        <v>0</v>
      </c>
      <c r="Z161" s="28">
        <f t="shared" si="49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0"/>
        <v>0</v>
      </c>
      <c r="AF161" s="28">
        <v>0</v>
      </c>
      <c r="AG161" s="28">
        <v>0</v>
      </c>
      <c r="AH161" s="28">
        <f t="shared" si="51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58"/>
        <v>0</v>
      </c>
      <c r="AT161" s="28">
        <v>0</v>
      </c>
      <c r="AU161" s="28">
        <v>0</v>
      </c>
      <c r="AV161" s="28">
        <f t="shared" si="60"/>
        <v>0</v>
      </c>
      <c r="AW161" s="91">
        <v>0</v>
      </c>
      <c r="AX161" s="91">
        <v>0</v>
      </c>
      <c r="AY161" s="91">
        <v>0</v>
      </c>
      <c r="AZ161" s="91">
        <v>0</v>
      </c>
      <c r="BA161" s="91">
        <f t="shared" si="52"/>
        <v>0</v>
      </c>
      <c r="BB161" s="91">
        <v>0</v>
      </c>
      <c r="BC161" s="91">
        <v>0</v>
      </c>
      <c r="BD161" s="91">
        <f t="shared" si="41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53"/>
        <v>0</v>
      </c>
      <c r="BJ161" s="91">
        <v>0</v>
      </c>
      <c r="BK161" s="91">
        <v>0</v>
      </c>
      <c r="BL161" s="91">
        <f t="shared" si="54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91">
        <f t="shared" si="55"/>
        <v>0</v>
      </c>
      <c r="BX161" s="91">
        <v>0</v>
      </c>
      <c r="BY161" s="91">
        <v>0</v>
      </c>
      <c r="BZ161" s="91">
        <f t="shared" si="56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57"/>
        <v>0</v>
      </c>
      <c r="J162" s="28">
        <v>0</v>
      </c>
      <c r="K162" s="28">
        <v>0</v>
      </c>
      <c r="L162" s="28">
        <f t="shared" si="59"/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47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48"/>
        <v>0</v>
      </c>
      <c r="X162" s="28">
        <v>0</v>
      </c>
      <c r="Y162" s="28">
        <v>0</v>
      </c>
      <c r="Z162" s="28">
        <f t="shared" si="49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50"/>
        <v>0</v>
      </c>
      <c r="AF162" s="28">
        <v>0</v>
      </c>
      <c r="AG162" s="28">
        <v>0</v>
      </c>
      <c r="AH162" s="28">
        <f t="shared" si="51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58"/>
        <v>0</v>
      </c>
      <c r="AT162" s="28">
        <v>0</v>
      </c>
      <c r="AU162" s="28">
        <v>0</v>
      </c>
      <c r="AV162" s="28">
        <f t="shared" si="60"/>
        <v>0</v>
      </c>
      <c r="AW162" s="91">
        <v>0</v>
      </c>
      <c r="AX162" s="91">
        <v>0</v>
      </c>
      <c r="AY162" s="91">
        <v>0</v>
      </c>
      <c r="AZ162" s="91">
        <v>0</v>
      </c>
      <c r="BA162" s="91">
        <f t="shared" si="52"/>
        <v>0</v>
      </c>
      <c r="BB162" s="91">
        <v>0</v>
      </c>
      <c r="BC162" s="91">
        <v>0</v>
      </c>
      <c r="BD162" s="91">
        <f t="shared" si="41"/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f t="shared" si="53"/>
        <v>0</v>
      </c>
      <c r="BJ162" s="91">
        <v>0</v>
      </c>
      <c r="BK162" s="91">
        <v>0</v>
      </c>
      <c r="BL162" s="91">
        <f t="shared" si="54"/>
        <v>0</v>
      </c>
      <c r="BM162" s="91"/>
      <c r="BN162" s="91"/>
      <c r="BO162" s="91"/>
      <c r="BP162" s="91"/>
      <c r="BQ162" s="91"/>
      <c r="BR162" s="91"/>
      <c r="BS162" s="91">
        <v>0</v>
      </c>
      <c r="BT162" s="91">
        <v>0</v>
      </c>
      <c r="BU162" s="91">
        <v>0</v>
      </c>
      <c r="BV162" s="91">
        <v>0</v>
      </c>
      <c r="BW162" s="91">
        <f t="shared" si="55"/>
        <v>0</v>
      </c>
      <c r="BX162" s="91">
        <v>0</v>
      </c>
      <c r="BY162" s="91">
        <v>0</v>
      </c>
      <c r="BZ162" s="91">
        <f t="shared" si="56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57"/>
        <v>0</v>
      </c>
      <c r="J163" s="28">
        <v>0</v>
      </c>
      <c r="K163" s="28">
        <v>0</v>
      </c>
      <c r="L163" s="28">
        <f t="shared" si="59"/>
        <v>0</v>
      </c>
      <c r="M163" s="28">
        <v>0</v>
      </c>
      <c r="N163" s="28">
        <v>33</v>
      </c>
      <c r="O163" s="28">
        <v>77</v>
      </c>
      <c r="P163" s="28">
        <v>0</v>
      </c>
      <c r="Q163" s="28">
        <v>0</v>
      </c>
      <c r="R163" s="28">
        <f t="shared" si="47"/>
        <v>0</v>
      </c>
      <c r="S163" s="28">
        <v>0</v>
      </c>
      <c r="T163" s="28">
        <v>1</v>
      </c>
      <c r="U163" s="28">
        <v>0</v>
      </c>
      <c r="V163" s="28">
        <v>1</v>
      </c>
      <c r="W163" s="28">
        <f t="shared" si="48"/>
        <v>2</v>
      </c>
      <c r="X163" s="28">
        <v>2</v>
      </c>
      <c r="Y163" s="28">
        <v>0</v>
      </c>
      <c r="Z163" s="28">
        <f t="shared" si="49"/>
        <v>2</v>
      </c>
      <c r="AA163" s="28">
        <v>0</v>
      </c>
      <c r="AB163" s="28">
        <v>1</v>
      </c>
      <c r="AC163" s="28">
        <v>0</v>
      </c>
      <c r="AD163" s="28">
        <v>0</v>
      </c>
      <c r="AE163" s="28">
        <f t="shared" si="50"/>
        <v>1</v>
      </c>
      <c r="AF163" s="28">
        <v>1</v>
      </c>
      <c r="AG163" s="28">
        <v>0</v>
      </c>
      <c r="AH163" s="28">
        <f t="shared" si="51"/>
        <v>1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58"/>
        <v>0</v>
      </c>
      <c r="AT163" s="28">
        <v>0</v>
      </c>
      <c r="AU163" s="28">
        <v>0</v>
      </c>
      <c r="AV163" s="28">
        <f t="shared" si="60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52"/>
        <v>0</v>
      </c>
      <c r="BB163" s="28">
        <v>0</v>
      </c>
      <c r="BC163" s="28">
        <v>0</v>
      </c>
      <c r="BD163" s="91">
        <f t="shared" si="41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f t="shared" si="53"/>
        <v>0</v>
      </c>
      <c r="BJ163" s="91">
        <v>0</v>
      </c>
      <c r="BK163" s="91">
        <v>0</v>
      </c>
      <c r="BL163" s="91">
        <f t="shared" si="54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f t="shared" si="55"/>
        <v>0</v>
      </c>
      <c r="BX163" s="91">
        <v>0</v>
      </c>
      <c r="BY163" s="91">
        <v>0</v>
      </c>
      <c r="BZ163" s="91">
        <f t="shared" si="56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57"/>
        <v>0</v>
      </c>
      <c r="J164" s="28">
        <v>0</v>
      </c>
      <c r="K164" s="28">
        <v>0</v>
      </c>
      <c r="L164" s="28">
        <f t="shared" si="59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47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48"/>
        <v>0</v>
      </c>
      <c r="X164" s="28">
        <v>0</v>
      </c>
      <c r="Y164" s="28">
        <v>0</v>
      </c>
      <c r="Z164" s="28">
        <f t="shared" si="49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0"/>
        <v>0</v>
      </c>
      <c r="AF164" s="28">
        <v>0</v>
      </c>
      <c r="AG164" s="28">
        <v>0</v>
      </c>
      <c r="AH164" s="28">
        <f t="shared" si="51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58"/>
        <v>0</v>
      </c>
      <c r="AT164" s="28">
        <v>0</v>
      </c>
      <c r="AU164" s="28">
        <v>0</v>
      </c>
      <c r="AV164" s="28">
        <f t="shared" si="60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2"/>
        <v>0</v>
      </c>
      <c r="BB164" s="28">
        <v>0</v>
      </c>
      <c r="BC164" s="28">
        <v>0</v>
      </c>
      <c r="BD164" s="91">
        <f t="shared" si="41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53"/>
        <v>0</v>
      </c>
      <c r="BJ164" s="91">
        <v>0</v>
      </c>
      <c r="BK164" s="91">
        <v>0</v>
      </c>
      <c r="BL164" s="91">
        <f t="shared" si="54"/>
        <v>0</v>
      </c>
      <c r="BM164" s="185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91">
        <f t="shared" si="55"/>
        <v>0</v>
      </c>
      <c r="BX164" s="91">
        <v>0</v>
      </c>
      <c r="BY164" s="91">
        <v>0</v>
      </c>
      <c r="BZ164" s="91">
        <f t="shared" si="56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57"/>
        <v>0</v>
      </c>
      <c r="J165" s="28">
        <v>0</v>
      </c>
      <c r="K165" s="28">
        <v>0</v>
      </c>
      <c r="L165" s="28">
        <f t="shared" si="59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47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48"/>
        <v>0</v>
      </c>
      <c r="X165" s="28">
        <v>0</v>
      </c>
      <c r="Y165" s="28">
        <v>0</v>
      </c>
      <c r="Z165" s="28">
        <f t="shared" si="49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0"/>
        <v>0</v>
      </c>
      <c r="AF165" s="28">
        <v>0</v>
      </c>
      <c r="AG165" s="28">
        <v>0</v>
      </c>
      <c r="AH165" s="28">
        <f t="shared" si="51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58"/>
        <v>0</v>
      </c>
      <c r="AT165" s="28">
        <v>0</v>
      </c>
      <c r="AU165" s="28">
        <v>0</v>
      </c>
      <c r="AV165" s="28">
        <f t="shared" si="60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2"/>
        <v>0</v>
      </c>
      <c r="BB165" s="28">
        <v>0</v>
      </c>
      <c r="BC165" s="28">
        <v>0</v>
      </c>
      <c r="BD165" s="91">
        <f t="shared" si="41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53"/>
        <v>0</v>
      </c>
      <c r="BJ165" s="91">
        <v>0</v>
      </c>
      <c r="BK165" s="91">
        <v>0</v>
      </c>
      <c r="BL165" s="91">
        <f t="shared" si="54"/>
        <v>0</v>
      </c>
      <c r="BM165" s="185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91">
        <f t="shared" si="55"/>
        <v>0</v>
      </c>
      <c r="BX165" s="91">
        <v>0</v>
      </c>
      <c r="BY165" s="91">
        <v>0</v>
      </c>
      <c r="BZ165" s="91">
        <f t="shared" si="56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57"/>
        <v>0</v>
      </c>
      <c r="J166" s="28">
        <v>0</v>
      </c>
      <c r="K166" s="28">
        <v>0</v>
      </c>
      <c r="L166" s="28">
        <f t="shared" si="59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47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48"/>
        <v>0</v>
      </c>
      <c r="X166" s="28">
        <v>0</v>
      </c>
      <c r="Y166" s="28">
        <v>0</v>
      </c>
      <c r="Z166" s="28">
        <f t="shared" si="49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0"/>
        <v>0</v>
      </c>
      <c r="AF166" s="28">
        <v>0</v>
      </c>
      <c r="AG166" s="28">
        <v>0</v>
      </c>
      <c r="AH166" s="28">
        <f t="shared" si="51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58"/>
        <v>0</v>
      </c>
      <c r="AT166" s="28">
        <v>0</v>
      </c>
      <c r="AU166" s="28">
        <v>0</v>
      </c>
      <c r="AV166" s="28">
        <f t="shared" si="60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2"/>
        <v>0</v>
      </c>
      <c r="BB166" s="28">
        <v>0</v>
      </c>
      <c r="BC166" s="28">
        <v>0</v>
      </c>
      <c r="BD166" s="91">
        <f t="shared" si="41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53"/>
        <v>0</v>
      </c>
      <c r="BJ166" s="91">
        <v>0</v>
      </c>
      <c r="BK166" s="91">
        <v>0</v>
      </c>
      <c r="BL166" s="91">
        <f t="shared" si="54"/>
        <v>0</v>
      </c>
      <c r="BM166" s="185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91">
        <f t="shared" si="55"/>
        <v>0</v>
      </c>
      <c r="BX166" s="91">
        <v>0</v>
      </c>
      <c r="BY166" s="91">
        <v>0</v>
      </c>
      <c r="BZ166" s="91">
        <f t="shared" si="56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57"/>
        <v>0</v>
      </c>
      <c r="J167" s="28">
        <v>0</v>
      </c>
      <c r="K167" s="28">
        <v>0</v>
      </c>
      <c r="L167" s="28">
        <f t="shared" si="59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47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48"/>
        <v>0</v>
      </c>
      <c r="X167" s="28">
        <v>0</v>
      </c>
      <c r="Y167" s="28">
        <v>0</v>
      </c>
      <c r="Z167" s="28">
        <f t="shared" si="49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0"/>
        <v>0</v>
      </c>
      <c r="AF167" s="28">
        <v>0</v>
      </c>
      <c r="AG167" s="28">
        <v>0</v>
      </c>
      <c r="AH167" s="28">
        <f t="shared" si="51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58"/>
        <v>0</v>
      </c>
      <c r="AT167" s="28">
        <v>0</v>
      </c>
      <c r="AU167" s="28">
        <v>0</v>
      </c>
      <c r="AV167" s="28">
        <f t="shared" si="60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2"/>
        <v>0</v>
      </c>
      <c r="BB167" s="28">
        <v>0</v>
      </c>
      <c r="BC167" s="28">
        <v>0</v>
      </c>
      <c r="BD167" s="91">
        <f t="shared" si="41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53"/>
        <v>0</v>
      </c>
      <c r="BJ167" s="91">
        <v>0</v>
      </c>
      <c r="BK167" s="91">
        <v>0</v>
      </c>
      <c r="BL167" s="91">
        <f t="shared" si="54"/>
        <v>0</v>
      </c>
      <c r="BM167" s="185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91">
        <f t="shared" si="55"/>
        <v>0</v>
      </c>
      <c r="BX167" s="91">
        <v>0</v>
      </c>
      <c r="BY167" s="91">
        <v>0</v>
      </c>
      <c r="BZ167" s="91">
        <f t="shared" si="56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57"/>
        <v>0</v>
      </c>
      <c r="J168" s="28">
        <v>0</v>
      </c>
      <c r="K168" s="28">
        <v>0</v>
      </c>
      <c r="L168" s="28">
        <f t="shared" si="59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47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48"/>
        <v>0</v>
      </c>
      <c r="X168" s="28">
        <v>0</v>
      </c>
      <c r="Y168" s="28">
        <v>0</v>
      </c>
      <c r="Z168" s="28">
        <f t="shared" si="49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0"/>
        <v>0</v>
      </c>
      <c r="AF168" s="28">
        <v>0</v>
      </c>
      <c r="AG168" s="28">
        <v>0</v>
      </c>
      <c r="AH168" s="28">
        <f t="shared" si="51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58"/>
        <v>0</v>
      </c>
      <c r="AT168" s="28">
        <v>0</v>
      </c>
      <c r="AU168" s="28">
        <v>0</v>
      </c>
      <c r="AV168" s="28">
        <f t="shared" si="60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2"/>
        <v>0</v>
      </c>
      <c r="BB168" s="28">
        <v>0</v>
      </c>
      <c r="BC168" s="28">
        <v>0</v>
      </c>
      <c r="BD168" s="91">
        <f t="shared" si="41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53"/>
        <v>0</v>
      </c>
      <c r="BJ168" s="91">
        <v>0</v>
      </c>
      <c r="BK168" s="91">
        <v>0</v>
      </c>
      <c r="BL168" s="91">
        <f t="shared" si="54"/>
        <v>0</v>
      </c>
      <c r="BM168" s="185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91">
        <f t="shared" si="55"/>
        <v>0</v>
      </c>
      <c r="BX168" s="91">
        <v>0</v>
      </c>
      <c r="BY168" s="91">
        <v>0</v>
      </c>
      <c r="BZ168" s="91">
        <f t="shared" si="56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57"/>
        <v>0</v>
      </c>
      <c r="J169" s="28">
        <v>0</v>
      </c>
      <c r="K169" s="28">
        <v>0</v>
      </c>
      <c r="L169" s="28">
        <f t="shared" si="59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47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48"/>
        <v>0</v>
      </c>
      <c r="X169" s="28">
        <v>0</v>
      </c>
      <c r="Y169" s="28">
        <v>0</v>
      </c>
      <c r="Z169" s="28">
        <f t="shared" si="49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0"/>
        <v>0</v>
      </c>
      <c r="AF169" s="28">
        <v>0</v>
      </c>
      <c r="AG169" s="28">
        <v>0</v>
      </c>
      <c r="AH169" s="28">
        <f t="shared" si="51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58"/>
        <v>0</v>
      </c>
      <c r="AT169" s="28">
        <v>0</v>
      </c>
      <c r="AU169" s="28">
        <v>0</v>
      </c>
      <c r="AV169" s="28">
        <f t="shared" si="60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2"/>
        <v>0</v>
      </c>
      <c r="BB169" s="28">
        <v>0</v>
      </c>
      <c r="BC169" s="28">
        <v>0</v>
      </c>
      <c r="BD169" s="91">
        <f t="shared" si="41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53"/>
        <v>0</v>
      </c>
      <c r="BJ169" s="91">
        <v>0</v>
      </c>
      <c r="BK169" s="91">
        <v>0</v>
      </c>
      <c r="BL169" s="91">
        <f t="shared" si="54"/>
        <v>0</v>
      </c>
      <c r="BM169" s="185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91">
        <f t="shared" si="55"/>
        <v>0</v>
      </c>
      <c r="BX169" s="91">
        <v>0</v>
      </c>
      <c r="BY169" s="91">
        <v>0</v>
      </c>
      <c r="BZ169" s="91">
        <f t="shared" si="56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57"/>
        <v>0</v>
      </c>
      <c r="J170" s="28">
        <v>0</v>
      </c>
      <c r="K170" s="28">
        <v>0</v>
      </c>
      <c r="L170" s="28">
        <f t="shared" si="59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47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48"/>
        <v>0</v>
      </c>
      <c r="X170" s="28">
        <v>0</v>
      </c>
      <c r="Y170" s="28">
        <v>0</v>
      </c>
      <c r="Z170" s="28">
        <f t="shared" si="49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0"/>
        <v>0</v>
      </c>
      <c r="AF170" s="28">
        <v>0</v>
      </c>
      <c r="AG170" s="28">
        <v>0</v>
      </c>
      <c r="AH170" s="28">
        <f t="shared" si="51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58"/>
        <v>0</v>
      </c>
      <c r="AT170" s="28">
        <v>0</v>
      </c>
      <c r="AU170" s="28">
        <v>0</v>
      </c>
      <c r="AV170" s="28">
        <f t="shared" si="60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2"/>
        <v>0</v>
      </c>
      <c r="BB170" s="28">
        <v>0</v>
      </c>
      <c r="BC170" s="28">
        <v>0</v>
      </c>
      <c r="BD170" s="91">
        <f t="shared" si="41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53"/>
        <v>0</v>
      </c>
      <c r="BJ170" s="91">
        <v>0</v>
      </c>
      <c r="BK170" s="91">
        <v>0</v>
      </c>
      <c r="BL170" s="91">
        <f t="shared" si="54"/>
        <v>0</v>
      </c>
      <c r="BM170" s="185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91">
        <f t="shared" si="55"/>
        <v>0</v>
      </c>
      <c r="BX170" s="91">
        <v>0</v>
      </c>
      <c r="BY170" s="91">
        <v>0</v>
      </c>
      <c r="BZ170" s="91">
        <f t="shared" si="56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57"/>
        <v>0</v>
      </c>
      <c r="J171" s="28">
        <v>0</v>
      </c>
      <c r="K171" s="28">
        <v>0</v>
      </c>
      <c r="L171" s="28">
        <f t="shared" si="59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47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48"/>
        <v>0</v>
      </c>
      <c r="X171" s="28">
        <v>0</v>
      </c>
      <c r="Y171" s="28">
        <v>0</v>
      </c>
      <c r="Z171" s="28">
        <f t="shared" si="49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0"/>
        <v>0</v>
      </c>
      <c r="AF171" s="28">
        <v>0</v>
      </c>
      <c r="AG171" s="28">
        <v>0</v>
      </c>
      <c r="AH171" s="28">
        <f t="shared" si="51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58"/>
        <v>0</v>
      </c>
      <c r="AT171" s="28">
        <v>0</v>
      </c>
      <c r="AU171" s="28">
        <v>0</v>
      </c>
      <c r="AV171" s="28">
        <f t="shared" si="60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2"/>
        <v>0</v>
      </c>
      <c r="BB171" s="28">
        <v>0</v>
      </c>
      <c r="BC171" s="28">
        <v>0</v>
      </c>
      <c r="BD171" s="91">
        <f t="shared" si="41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53"/>
        <v>0</v>
      </c>
      <c r="BJ171" s="91">
        <v>0</v>
      </c>
      <c r="BK171" s="91">
        <v>0</v>
      </c>
      <c r="BL171" s="91">
        <f t="shared" si="54"/>
        <v>0</v>
      </c>
      <c r="BM171" s="438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91">
        <f t="shared" si="55"/>
        <v>0</v>
      </c>
      <c r="BX171" s="91">
        <v>0</v>
      </c>
      <c r="BY171" s="91">
        <v>0</v>
      </c>
      <c r="BZ171" s="91">
        <f t="shared" si="56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57"/>
        <v>0</v>
      </c>
      <c r="J172" s="28">
        <v>0</v>
      </c>
      <c r="K172" s="28">
        <v>0</v>
      </c>
      <c r="L172" s="28">
        <f t="shared" si="59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47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48"/>
        <v>0</v>
      </c>
      <c r="X172" s="28">
        <v>0</v>
      </c>
      <c r="Y172" s="28">
        <v>0</v>
      </c>
      <c r="Z172" s="28">
        <f t="shared" si="49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0"/>
        <v>0</v>
      </c>
      <c r="AF172" s="28">
        <v>0</v>
      </c>
      <c r="AG172" s="28">
        <v>0</v>
      </c>
      <c r="AH172" s="28">
        <f t="shared" si="51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58"/>
        <v>0</v>
      </c>
      <c r="AT172" s="28">
        <v>0</v>
      </c>
      <c r="AU172" s="28">
        <v>0</v>
      </c>
      <c r="AV172" s="28">
        <f t="shared" si="60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2"/>
        <v>0</v>
      </c>
      <c r="BB172" s="28">
        <v>0</v>
      </c>
      <c r="BC172" s="28">
        <v>0</v>
      </c>
      <c r="BD172" s="91">
        <f t="shared" si="41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53"/>
        <v>0</v>
      </c>
      <c r="BJ172" s="91">
        <v>0</v>
      </c>
      <c r="BK172" s="91">
        <v>0</v>
      </c>
      <c r="BL172" s="91">
        <f t="shared" si="54"/>
        <v>0</v>
      </c>
      <c r="BM172" s="438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91">
        <f t="shared" si="55"/>
        <v>0</v>
      </c>
      <c r="BX172" s="91">
        <v>0</v>
      </c>
      <c r="BY172" s="91">
        <v>0</v>
      </c>
      <c r="BZ172" s="91">
        <f t="shared" si="56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63">SUM(F140,F143,F150:F152,F156:F159,F161:F172)</f>
        <v>0</v>
      </c>
      <c r="G173" s="367">
        <f t="shared" si="63"/>
        <v>0</v>
      </c>
      <c r="H173" s="367">
        <f t="shared" si="63"/>
        <v>0</v>
      </c>
      <c r="I173" s="367">
        <f t="shared" si="63"/>
        <v>0</v>
      </c>
      <c r="J173" s="367">
        <f t="shared" si="63"/>
        <v>0</v>
      </c>
      <c r="K173" s="367">
        <f t="shared" si="63"/>
        <v>0</v>
      </c>
      <c r="L173" s="367">
        <f t="shared" si="63"/>
        <v>0</v>
      </c>
      <c r="M173" s="367">
        <f t="shared" si="63"/>
        <v>0</v>
      </c>
      <c r="N173" s="367">
        <f t="shared" si="63"/>
        <v>33</v>
      </c>
      <c r="O173" s="367" t="e">
        <f t="shared" si="63"/>
        <v>#VALUE!</v>
      </c>
      <c r="P173" s="367">
        <f>SUM(P140,P143,P150:P152,P156:P159,P161:P172)</f>
        <v>5</v>
      </c>
      <c r="Q173" s="367">
        <f t="shared" ref="Q173:BZ173" si="64">SUM(Q140,Q143,Q150:Q152,Q156:Q159,Q161:Q172)</f>
        <v>9</v>
      </c>
      <c r="R173" s="367">
        <f t="shared" si="64"/>
        <v>14</v>
      </c>
      <c r="S173" s="367">
        <f t="shared" si="64"/>
        <v>0</v>
      </c>
      <c r="T173" s="367">
        <f t="shared" si="64"/>
        <v>1</v>
      </c>
      <c r="U173" s="367">
        <f t="shared" si="64"/>
        <v>1</v>
      </c>
      <c r="V173" s="367">
        <f t="shared" si="64"/>
        <v>2</v>
      </c>
      <c r="W173" s="367">
        <f t="shared" si="64"/>
        <v>4</v>
      </c>
      <c r="X173" s="367">
        <f t="shared" si="64"/>
        <v>2</v>
      </c>
      <c r="Y173" s="367">
        <f t="shared" si="64"/>
        <v>2</v>
      </c>
      <c r="Z173" s="367">
        <f t="shared" si="64"/>
        <v>4</v>
      </c>
      <c r="AA173" s="367">
        <f t="shared" si="64"/>
        <v>0</v>
      </c>
      <c r="AB173" s="367">
        <f t="shared" si="64"/>
        <v>3</v>
      </c>
      <c r="AC173" s="367">
        <f t="shared" si="64"/>
        <v>0</v>
      </c>
      <c r="AD173" s="367">
        <f t="shared" si="64"/>
        <v>0</v>
      </c>
      <c r="AE173" s="367">
        <f t="shared" si="64"/>
        <v>3</v>
      </c>
      <c r="AF173" s="367">
        <f t="shared" si="64"/>
        <v>1</v>
      </c>
      <c r="AG173" s="367">
        <f t="shared" si="64"/>
        <v>2</v>
      </c>
      <c r="AH173" s="367">
        <f t="shared" si="64"/>
        <v>3</v>
      </c>
      <c r="AI173" s="367">
        <f t="shared" si="64"/>
        <v>0</v>
      </c>
      <c r="AJ173" s="367">
        <f t="shared" si="64"/>
        <v>0</v>
      </c>
      <c r="AK173" s="367">
        <f t="shared" si="64"/>
        <v>0</v>
      </c>
      <c r="AL173" s="367">
        <f t="shared" si="64"/>
        <v>0</v>
      </c>
      <c r="AM173" s="367">
        <f t="shared" si="64"/>
        <v>0</v>
      </c>
      <c r="AN173" s="367">
        <f t="shared" si="64"/>
        <v>0</v>
      </c>
      <c r="AO173" s="367">
        <f t="shared" si="64"/>
        <v>0</v>
      </c>
      <c r="AP173" s="367">
        <f t="shared" si="64"/>
        <v>0</v>
      </c>
      <c r="AQ173" s="369">
        <f t="shared" si="64"/>
        <v>7.5</v>
      </c>
      <c r="AR173" s="369">
        <f t="shared" si="64"/>
        <v>15</v>
      </c>
      <c r="AS173" s="369">
        <f t="shared" si="64"/>
        <v>22.5</v>
      </c>
      <c r="AT173" s="369">
        <f t="shared" si="64"/>
        <v>1.5</v>
      </c>
      <c r="AU173" s="369">
        <f t="shared" si="64"/>
        <v>21</v>
      </c>
      <c r="AV173" s="369">
        <f t="shared" si="64"/>
        <v>22.5</v>
      </c>
      <c r="AW173" s="369">
        <f>SUM(AW140,AW143,AW150:AW152,AW156:AW159,AW161:AW172)</f>
        <v>0</v>
      </c>
      <c r="AX173" s="369">
        <f t="shared" si="64"/>
        <v>0</v>
      </c>
      <c r="AY173" s="369">
        <f t="shared" si="64"/>
        <v>0</v>
      </c>
      <c r="AZ173" s="369">
        <f t="shared" si="64"/>
        <v>0</v>
      </c>
      <c r="BA173" s="369">
        <f t="shared" si="64"/>
        <v>0</v>
      </c>
      <c r="BB173" s="369">
        <f t="shared" si="64"/>
        <v>0</v>
      </c>
      <c r="BC173" s="369">
        <f t="shared" si="64"/>
        <v>0</v>
      </c>
      <c r="BD173" s="369">
        <f t="shared" si="64"/>
        <v>0</v>
      </c>
      <c r="BE173" s="369">
        <f t="shared" si="64"/>
        <v>0</v>
      </c>
      <c r="BF173" s="369">
        <f t="shared" si="64"/>
        <v>0</v>
      </c>
      <c r="BG173" s="369">
        <f t="shared" si="64"/>
        <v>0</v>
      </c>
      <c r="BH173" s="369">
        <f t="shared" si="64"/>
        <v>0</v>
      </c>
      <c r="BI173" s="369">
        <f t="shared" si="64"/>
        <v>0</v>
      </c>
      <c r="BJ173" s="369">
        <f>SUM(BJ140,BJ143,BJ150:BJ152,BJ156:BJ159,BJ161:BJ172)</f>
        <v>0</v>
      </c>
      <c r="BK173" s="369">
        <f t="shared" si="64"/>
        <v>0</v>
      </c>
      <c r="BL173" s="369">
        <f t="shared" si="64"/>
        <v>0</v>
      </c>
      <c r="BM173" s="369">
        <f t="shared" si="64"/>
        <v>0</v>
      </c>
      <c r="BN173" s="369">
        <f t="shared" si="64"/>
        <v>0</v>
      </c>
      <c r="BO173" s="369">
        <f t="shared" si="64"/>
        <v>0</v>
      </c>
      <c r="BP173" s="369">
        <f t="shared" si="64"/>
        <v>0</v>
      </c>
      <c r="BQ173" s="369">
        <f t="shared" si="64"/>
        <v>0</v>
      </c>
      <c r="BR173" s="369">
        <f t="shared" si="64"/>
        <v>0</v>
      </c>
      <c r="BS173" s="369">
        <f t="shared" si="64"/>
        <v>0</v>
      </c>
      <c r="BT173" s="369">
        <f t="shared" si="64"/>
        <v>0</v>
      </c>
      <c r="BU173" s="369">
        <f t="shared" si="64"/>
        <v>0</v>
      </c>
      <c r="BV173" s="369">
        <f t="shared" si="64"/>
        <v>0</v>
      </c>
      <c r="BW173" s="369">
        <f t="shared" si="64"/>
        <v>0</v>
      </c>
      <c r="BX173" s="369">
        <f t="shared" si="64"/>
        <v>0</v>
      </c>
      <c r="BY173" s="369">
        <f t="shared" si="64"/>
        <v>0</v>
      </c>
      <c r="BZ173" s="369">
        <f t="shared" si="64"/>
        <v>0</v>
      </c>
    </row>
    <row r="174" spans="1:94" s="368" customFormat="1" x14ac:dyDescent="0.3">
      <c r="A174" s="379" t="s">
        <v>371</v>
      </c>
      <c r="E174" s="368">
        <f>SUM(E29,E45,E71,E106,E120,E136,E173)</f>
        <v>0</v>
      </c>
      <c r="F174" s="368">
        <f t="shared" ref="F174:N174" si="65">SUM(F29,F45,F71,F106,F120,F136,F173)</f>
        <v>3279</v>
      </c>
      <c r="G174" s="368">
        <f t="shared" si="65"/>
        <v>12</v>
      </c>
      <c r="H174" s="368">
        <f t="shared" si="65"/>
        <v>6664</v>
      </c>
      <c r="I174" s="464">
        <f t="shared" ref="I174" si="66">SUM(E174:H174)</f>
        <v>9955</v>
      </c>
      <c r="J174" s="368">
        <f t="shared" si="65"/>
        <v>850</v>
      </c>
      <c r="K174" s="368">
        <f t="shared" si="65"/>
        <v>9105</v>
      </c>
      <c r="L174" s="368">
        <f t="shared" si="65"/>
        <v>9955</v>
      </c>
      <c r="M174" s="368">
        <f t="shared" si="65"/>
        <v>0</v>
      </c>
      <c r="N174" s="368">
        <f t="shared" si="65"/>
        <v>33</v>
      </c>
      <c r="P174" s="368">
        <f>SUM(P29,P45,P71,P106,P120,P136,P173)</f>
        <v>7797</v>
      </c>
      <c r="Q174" s="368">
        <f t="shared" ref="Q174:CB174" si="67">SUM(Q29,Q45,Q71,Q106,Q120,Q136,Q173)</f>
        <v>37554</v>
      </c>
      <c r="R174" s="368">
        <f t="shared" si="67"/>
        <v>45351</v>
      </c>
      <c r="S174" s="368">
        <f t="shared" si="67"/>
        <v>0</v>
      </c>
      <c r="T174" s="368">
        <f t="shared" si="67"/>
        <v>3287</v>
      </c>
      <c r="U174" s="368">
        <f t="shared" si="67"/>
        <v>3548</v>
      </c>
      <c r="V174" s="368">
        <f t="shared" si="67"/>
        <v>57934</v>
      </c>
      <c r="W174" s="368">
        <f t="shared" si="67"/>
        <v>64769</v>
      </c>
      <c r="X174" s="368">
        <f t="shared" si="67"/>
        <v>3102</v>
      </c>
      <c r="Y174" s="368">
        <f t="shared" si="67"/>
        <v>61667</v>
      </c>
      <c r="Z174" s="368">
        <f t="shared" si="67"/>
        <v>64769</v>
      </c>
      <c r="AA174" s="368">
        <f t="shared" si="67"/>
        <v>0</v>
      </c>
      <c r="AB174" s="368">
        <f t="shared" si="67"/>
        <v>52630</v>
      </c>
      <c r="AC174" s="368">
        <f t="shared" si="67"/>
        <v>0</v>
      </c>
      <c r="AD174" s="368">
        <f t="shared" si="67"/>
        <v>0</v>
      </c>
      <c r="AE174" s="368">
        <f t="shared" si="67"/>
        <v>52630</v>
      </c>
      <c r="AF174" s="368">
        <f t="shared" si="67"/>
        <v>1</v>
      </c>
      <c r="AG174" s="368">
        <f t="shared" si="67"/>
        <v>52629</v>
      </c>
      <c r="AH174" s="368">
        <f t="shared" si="67"/>
        <v>52630</v>
      </c>
      <c r="AI174" s="368">
        <f t="shared" si="67"/>
        <v>0</v>
      </c>
      <c r="AJ174" s="368">
        <f t="shared" si="67"/>
        <v>0</v>
      </c>
      <c r="AK174" s="368">
        <f t="shared" si="67"/>
        <v>0</v>
      </c>
      <c r="AL174" s="368">
        <f t="shared" si="67"/>
        <v>0</v>
      </c>
      <c r="AM174" s="368">
        <f t="shared" si="67"/>
        <v>0</v>
      </c>
      <c r="AN174" s="368">
        <f t="shared" si="67"/>
        <v>0</v>
      </c>
      <c r="AO174" s="368">
        <f t="shared" si="67"/>
        <v>0</v>
      </c>
      <c r="AP174" s="368">
        <f t="shared" si="67"/>
        <v>234.75</v>
      </c>
      <c r="AQ174" s="368">
        <f t="shared" si="67"/>
        <v>8.6999999999999993</v>
      </c>
      <c r="AR174" s="368">
        <f t="shared" si="67"/>
        <v>569.43500000000006</v>
      </c>
      <c r="AS174" s="368">
        <f t="shared" si="67"/>
        <v>812.8850000000001</v>
      </c>
      <c r="AT174" s="368">
        <f t="shared" si="67"/>
        <v>129</v>
      </c>
      <c r="AU174" s="368">
        <f t="shared" si="67"/>
        <v>683.8850000000001</v>
      </c>
      <c r="AV174" s="368">
        <f t="shared" si="67"/>
        <v>812.8850000000001</v>
      </c>
      <c r="AW174" s="370">
        <f>SUM(AW29,AW45,AW71,AW106,AW120,AW136,AW173)</f>
        <v>0</v>
      </c>
      <c r="AX174" s="370">
        <f t="shared" si="67"/>
        <v>234.75</v>
      </c>
      <c r="AY174" s="370">
        <f t="shared" si="67"/>
        <v>223.76399999999998</v>
      </c>
      <c r="AZ174" s="370">
        <f t="shared" si="67"/>
        <v>881.44500000000005</v>
      </c>
      <c r="BA174" s="370">
        <f t="shared" si="67"/>
        <v>1339.9590000000001</v>
      </c>
      <c r="BB174" s="370">
        <f t="shared" si="67"/>
        <v>481.5</v>
      </c>
      <c r="BC174" s="370">
        <f t="shared" si="67"/>
        <v>858.45900000000006</v>
      </c>
      <c r="BD174" s="370">
        <f t="shared" si="67"/>
        <v>1339.9590000000001</v>
      </c>
      <c r="BE174" s="370">
        <f t="shared" si="67"/>
        <v>0</v>
      </c>
      <c r="BF174" s="370">
        <f t="shared" si="67"/>
        <v>521.03399999999999</v>
      </c>
      <c r="BG174" s="370">
        <f t="shared" si="67"/>
        <v>0</v>
      </c>
      <c r="BH174" s="370">
        <f t="shared" si="67"/>
        <v>0</v>
      </c>
      <c r="BI174" s="370">
        <f t="shared" si="67"/>
        <v>521.03399999999999</v>
      </c>
      <c r="BJ174" s="370">
        <f t="shared" si="67"/>
        <v>0</v>
      </c>
      <c r="BK174" s="370">
        <f>SUM(BK29,BK45,BK71,BK106,BK120,BK136,BK173)</f>
        <v>521.03399999999999</v>
      </c>
      <c r="BL174" s="370">
        <f t="shared" si="67"/>
        <v>521.03399999999999</v>
      </c>
      <c r="BM174" s="370">
        <f t="shared" si="67"/>
        <v>0</v>
      </c>
      <c r="BN174" s="370">
        <f t="shared" si="67"/>
        <v>245.65</v>
      </c>
      <c r="BO174" s="370">
        <f t="shared" si="67"/>
        <v>0</v>
      </c>
      <c r="BP174" s="370">
        <f t="shared" si="67"/>
        <v>0</v>
      </c>
      <c r="BQ174" s="370">
        <f t="shared" si="67"/>
        <v>245.65</v>
      </c>
      <c r="BR174" s="370">
        <f t="shared" si="67"/>
        <v>0</v>
      </c>
      <c r="BS174" s="370">
        <f t="shared" si="67"/>
        <v>0</v>
      </c>
      <c r="BT174" s="370">
        <f t="shared" si="67"/>
        <v>262.55500000000006</v>
      </c>
      <c r="BU174" s="370">
        <f t="shared" si="67"/>
        <v>0</v>
      </c>
      <c r="BV174" s="370">
        <f t="shared" si="67"/>
        <v>0</v>
      </c>
      <c r="BW174" s="370">
        <f t="shared" si="67"/>
        <v>262.55500000000006</v>
      </c>
      <c r="BX174" s="370">
        <f t="shared" si="67"/>
        <v>0</v>
      </c>
      <c r="BY174" s="370">
        <f t="shared" si="67"/>
        <v>262.55500000000006</v>
      </c>
      <c r="BZ174" s="370">
        <f>SUM(BZ29,BZ45,BZ71,BZ106,BZ120,BZ136,BZ173)</f>
        <v>262.55500000000006</v>
      </c>
      <c r="CA174" s="368">
        <f t="shared" si="67"/>
        <v>0</v>
      </c>
      <c r="CB174" s="368">
        <f t="shared" si="67"/>
        <v>0</v>
      </c>
      <c r="CC174" s="368">
        <f t="shared" ref="CC174:CF174" si="68">SUM(CC29,CC45,CC71,CC106,CC120,CC136,CC173)</f>
        <v>0</v>
      </c>
      <c r="CD174" s="368">
        <f t="shared" si="68"/>
        <v>0</v>
      </c>
      <c r="CE174" s="368">
        <f t="shared" si="68"/>
        <v>0</v>
      </c>
      <c r="CF174" s="368">
        <f t="shared" si="68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Q3" activePane="bottomRight" state="frozen"/>
      <selection pane="topRight" activeCell="B1" sqref="B1"/>
      <selection pane="bottomLeft" activeCell="A3" sqref="A3"/>
      <selection pane="bottomRight" activeCell="A26" sqref="A26:XFD26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8" style="100" customWidth="1"/>
    <col min="45" max="45" width="15" style="99" customWidth="1"/>
    <col min="46" max="46" width="15" style="100" customWidth="1"/>
    <col min="47" max="47" width="12.109375" style="100" customWidth="1"/>
    <col min="48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hidden="1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374</v>
      </c>
      <c r="F1" s="593"/>
      <c r="G1" s="593"/>
      <c r="H1" s="593"/>
      <c r="I1" s="20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375</v>
      </c>
      <c r="AP1" s="593"/>
      <c r="AQ1" s="593"/>
      <c r="AR1" s="593"/>
      <c r="AS1" s="20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0</v>
      </c>
      <c r="L7" s="349">
        <f t="shared" si="0"/>
        <v>0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 t="shared" si="0"/>
        <v>0</v>
      </c>
      <c r="W7" s="349"/>
      <c r="X7" s="349"/>
      <c r="Y7" s="349"/>
      <c r="Z7" s="349">
        <f t="shared" si="0"/>
        <v>0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AO8+AP8+AQ8+AR8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28">
        <v>0</v>
      </c>
      <c r="BF8" s="28">
        <v>0</v>
      </c>
      <c r="BG8" s="28">
        <v>0</v>
      </c>
      <c r="BH8" s="28">
        <v>0</v>
      </c>
      <c r="BI8" s="28">
        <f>SUM(BE8:BH8)</f>
        <v>0</v>
      </c>
      <c r="BJ8" s="28">
        <v>0</v>
      </c>
      <c r="BK8" s="28">
        <v>0</v>
      </c>
      <c r="BL8" s="28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f>SUM(BS8:BV8)</f>
        <v>0</v>
      </c>
      <c r="BX8" s="28">
        <v>0</v>
      </c>
      <c r="BY8" s="28"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AO9+AP9+AQ9+AR9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28">
        <v>0</v>
      </c>
      <c r="BF9" s="28">
        <v>0</v>
      </c>
      <c r="BG9" s="28">
        <v>0</v>
      </c>
      <c r="BH9" s="28">
        <v>0</v>
      </c>
      <c r="BI9" s="28">
        <f t="shared" ref="BI9:BI72" si="13">SUM(BE9:BH9)</f>
        <v>0</v>
      </c>
      <c r="BJ9" s="28">
        <v>0</v>
      </c>
      <c r="BK9" s="28">
        <v>0</v>
      </c>
      <c r="BL9" s="28">
        <f t="shared" ref="BL9:BL72" si="14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28">
        <v>0</v>
      </c>
      <c r="BT9" s="28">
        <v>0</v>
      </c>
      <c r="BU9" s="28">
        <v>0</v>
      </c>
      <c r="BV9" s="28">
        <v>0</v>
      </c>
      <c r="BW9" s="28">
        <f t="shared" ref="BW9:BW72" si="15">SUM(BS9:BV9)</f>
        <v>0</v>
      </c>
      <c r="BX9" s="28">
        <v>0</v>
      </c>
      <c r="BY9" s="28">
        <v>0</v>
      </c>
      <c r="BZ9" s="28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9"/>
        <v>0</v>
      </c>
      <c r="AT10" s="28">
        <v>0</v>
      </c>
      <c r="AU10" s="28">
        <v>0</v>
      </c>
      <c r="AV10" s="28">
        <f t="shared" si="10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1"/>
        <v>0</v>
      </c>
      <c r="BB10" s="28">
        <v>0</v>
      </c>
      <c r="BC10" s="28">
        <v>0</v>
      </c>
      <c r="BD10" s="28">
        <f t="shared" si="12"/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f t="shared" si="13"/>
        <v>0</v>
      </c>
      <c r="BJ10" s="28">
        <v>0</v>
      </c>
      <c r="BK10" s="28">
        <v>0</v>
      </c>
      <c r="BL10" s="28">
        <f t="shared" si="14"/>
        <v>0</v>
      </c>
      <c r="BM10" s="28"/>
      <c r="BN10" s="28"/>
      <c r="BO10" s="28"/>
      <c r="BP10" s="28"/>
      <c r="BQ10" s="28"/>
      <c r="BR10" s="28"/>
      <c r="BS10" s="28">
        <v>0</v>
      </c>
      <c r="BT10" s="28">
        <v>0</v>
      </c>
      <c r="BU10" s="28">
        <v>0</v>
      </c>
      <c r="BV10" s="28">
        <v>0</v>
      </c>
      <c r="BW10" s="28">
        <f t="shared" si="15"/>
        <v>0</v>
      </c>
      <c r="BX10" s="28">
        <v>0</v>
      </c>
      <c r="BY10" s="28">
        <v>0</v>
      </c>
      <c r="BZ10" s="28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2"/>
        <v>0</v>
      </c>
      <c r="J11" s="28">
        <v>0</v>
      </c>
      <c r="K11" s="28">
        <v>0</v>
      </c>
      <c r="L11" s="28">
        <f t="shared" si="3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9"/>
        <v>0</v>
      </c>
      <c r="AT11" s="28">
        <v>0</v>
      </c>
      <c r="AU11" s="28">
        <v>0</v>
      </c>
      <c r="AV11" s="28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f t="shared" si="13"/>
        <v>0</v>
      </c>
      <c r="BJ11" s="28">
        <v>0</v>
      </c>
      <c r="BK11" s="28">
        <v>0</v>
      </c>
      <c r="BL11" s="28">
        <f t="shared" si="14"/>
        <v>0</v>
      </c>
      <c r="BM11" s="28"/>
      <c r="BN11" s="28"/>
      <c r="BO11" s="28"/>
      <c r="BP11" s="28"/>
      <c r="BQ11" s="28"/>
      <c r="BR11" s="28"/>
      <c r="BS11" s="28">
        <v>0</v>
      </c>
      <c r="BT11" s="28">
        <v>0</v>
      </c>
      <c r="BU11" s="28">
        <v>0</v>
      </c>
      <c r="BV11" s="28">
        <v>0</v>
      </c>
      <c r="BW11" s="28">
        <f t="shared" si="15"/>
        <v>0</v>
      </c>
      <c r="BX11" s="28">
        <v>0</v>
      </c>
      <c r="BY11" s="28">
        <v>0</v>
      </c>
      <c r="BZ11" s="28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9"/>
        <v>0</v>
      </c>
      <c r="AT12" s="28">
        <v>0</v>
      </c>
      <c r="AU12" s="28">
        <v>0</v>
      </c>
      <c r="AV12" s="28">
        <f t="shared" si="10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f t="shared" si="13"/>
        <v>0</v>
      </c>
      <c r="BJ12" s="28">
        <v>0</v>
      </c>
      <c r="BK12" s="28">
        <v>0</v>
      </c>
      <c r="BL12" s="28">
        <f t="shared" si="14"/>
        <v>0</v>
      </c>
      <c r="BM12" s="39"/>
      <c r="BN12" s="39"/>
      <c r="BO12" s="39"/>
      <c r="BP12" s="39"/>
      <c r="BQ12" s="39"/>
      <c r="BR12" s="39"/>
      <c r="BS12" s="28">
        <v>0</v>
      </c>
      <c r="BT12" s="28">
        <v>0</v>
      </c>
      <c r="BU12" s="28">
        <v>0</v>
      </c>
      <c r="BV12" s="28">
        <v>0</v>
      </c>
      <c r="BW12" s="28">
        <f t="shared" si="15"/>
        <v>0</v>
      </c>
      <c r="BX12" s="28">
        <v>0</v>
      </c>
      <c r="BY12" s="28">
        <v>0</v>
      </c>
      <c r="BZ12" s="28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9"/>
        <v>0</v>
      </c>
      <c r="AT13" s="28">
        <v>0</v>
      </c>
      <c r="AU13" s="28">
        <v>0</v>
      </c>
      <c r="AV13" s="28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f t="shared" si="13"/>
        <v>0</v>
      </c>
      <c r="BJ13" s="28">
        <v>0</v>
      </c>
      <c r="BK13" s="28">
        <v>0</v>
      </c>
      <c r="BL13" s="28">
        <f t="shared" si="14"/>
        <v>0</v>
      </c>
      <c r="BM13" s="28"/>
      <c r="BN13" s="28"/>
      <c r="BO13" s="28"/>
      <c r="BP13" s="28"/>
      <c r="BQ13" s="28"/>
      <c r="BR13" s="28"/>
      <c r="BS13" s="28">
        <v>0</v>
      </c>
      <c r="BT13" s="28">
        <v>0</v>
      </c>
      <c r="BU13" s="28">
        <v>0</v>
      </c>
      <c r="BV13" s="28">
        <v>0</v>
      </c>
      <c r="BW13" s="28">
        <f t="shared" si="15"/>
        <v>0</v>
      </c>
      <c r="BX13" s="28">
        <v>0</v>
      </c>
      <c r="BY13" s="28">
        <v>0</v>
      </c>
      <c r="BZ13" s="28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f t="shared" si="13"/>
        <v>0</v>
      </c>
      <c r="BJ14" s="28">
        <v>0</v>
      </c>
      <c r="BK14" s="28">
        <v>0</v>
      </c>
      <c r="BL14" s="28">
        <f t="shared" si="14"/>
        <v>0</v>
      </c>
      <c r="BM14" s="39"/>
      <c r="BN14" s="39"/>
      <c r="BO14" s="39"/>
      <c r="BP14" s="39"/>
      <c r="BQ14" s="39"/>
      <c r="BR14" s="39"/>
      <c r="BS14" s="28">
        <v>0</v>
      </c>
      <c r="BT14" s="28">
        <v>0</v>
      </c>
      <c r="BU14" s="28">
        <v>0</v>
      </c>
      <c r="BV14" s="28">
        <v>0</v>
      </c>
      <c r="BW14" s="28">
        <f t="shared" si="15"/>
        <v>0</v>
      </c>
      <c r="BX14" s="28">
        <v>0</v>
      </c>
      <c r="BY14" s="28">
        <v>0</v>
      </c>
      <c r="BZ14" s="28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28"/>
      <c r="BF15" s="28"/>
      <c r="BG15" s="28"/>
      <c r="BH15" s="28"/>
      <c r="BI15" s="28">
        <f t="shared" si="13"/>
        <v>0</v>
      </c>
      <c r="BJ15" s="28"/>
      <c r="BK15" s="28"/>
      <c r="BL15" s="28">
        <f t="shared" si="14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5"/>
        <v>0</v>
      </c>
      <c r="BX15" s="28"/>
      <c r="BY15" s="28"/>
      <c r="BZ15" s="28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28"/>
      <c r="BF16" s="28"/>
      <c r="BG16" s="28"/>
      <c r="BH16" s="28"/>
      <c r="BI16" s="28">
        <f t="shared" si="13"/>
        <v>0</v>
      </c>
      <c r="BJ16" s="28"/>
      <c r="BK16" s="28"/>
      <c r="BL16" s="28">
        <f t="shared" si="14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5"/>
        <v>0</v>
      </c>
      <c r="BX16" s="28"/>
      <c r="BY16" s="28"/>
      <c r="BZ16" s="28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28"/>
      <c r="BF17" s="28"/>
      <c r="BG17" s="28"/>
      <c r="BH17" s="28"/>
      <c r="BI17" s="28">
        <f t="shared" si="13"/>
        <v>0</v>
      </c>
      <c r="BJ17" s="28"/>
      <c r="BK17" s="28"/>
      <c r="BL17" s="28">
        <f t="shared" si="14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5"/>
        <v>0</v>
      </c>
      <c r="BX17" s="28"/>
      <c r="BY17" s="28"/>
      <c r="BZ17" s="28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28"/>
      <c r="BF18" s="28"/>
      <c r="BG18" s="28"/>
      <c r="BH18" s="28"/>
      <c r="BI18" s="28">
        <f t="shared" si="13"/>
        <v>0</v>
      </c>
      <c r="BJ18" s="28"/>
      <c r="BK18" s="28"/>
      <c r="BL18" s="28">
        <f t="shared" si="14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5"/>
        <v>0</v>
      </c>
      <c r="BX18" s="28"/>
      <c r="BY18" s="28"/>
      <c r="BZ18" s="28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f t="shared" si="13"/>
        <v>0</v>
      </c>
      <c r="BJ19" s="28">
        <v>0</v>
      </c>
      <c r="BK19" s="28">
        <v>0</v>
      </c>
      <c r="BL19" s="28">
        <f t="shared" si="14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f t="shared" si="15"/>
        <v>0</v>
      </c>
      <c r="BX19" s="28">
        <v>0</v>
      </c>
      <c r="BY19" s="28">
        <v>0</v>
      </c>
      <c r="BZ19" s="28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si="9"/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0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21">SUM(BF21:BF28)</f>
        <v>20.594999999999999</v>
      </c>
      <c r="BG20" s="164">
        <f t="shared" si="21"/>
        <v>0</v>
      </c>
      <c r="BH20" s="164">
        <f t="shared" si="21"/>
        <v>0</v>
      </c>
      <c r="BI20" s="164">
        <f t="shared" si="21"/>
        <v>20.594999999999999</v>
      </c>
      <c r="BJ20" s="164">
        <f t="shared" si="21"/>
        <v>0</v>
      </c>
      <c r="BK20" s="164">
        <f t="shared" si="21"/>
        <v>20.594999999999999</v>
      </c>
      <c r="BL20" s="164">
        <f t="shared" si="21"/>
        <v>20.594999999999999</v>
      </c>
      <c r="BM20" s="164">
        <f t="shared" si="21"/>
        <v>0</v>
      </c>
      <c r="BN20" s="164">
        <f t="shared" si="21"/>
        <v>0</v>
      </c>
      <c r="BO20" s="164">
        <f t="shared" si="21"/>
        <v>0</v>
      </c>
      <c r="BP20" s="164">
        <f t="shared" si="21"/>
        <v>0</v>
      </c>
      <c r="BQ20" s="164">
        <f t="shared" si="21"/>
        <v>0</v>
      </c>
      <c r="BR20" s="164">
        <f t="shared" si="21"/>
        <v>0</v>
      </c>
      <c r="BS20" s="164">
        <f t="shared" si="21"/>
        <v>0</v>
      </c>
      <c r="BT20" s="164">
        <f t="shared" si="21"/>
        <v>20.594999999999999</v>
      </c>
      <c r="BU20" s="164">
        <f t="shared" si="21"/>
        <v>0</v>
      </c>
      <c r="BV20" s="164">
        <f t="shared" si="21"/>
        <v>0</v>
      </c>
      <c r="BW20" s="164">
        <f t="shared" si="21"/>
        <v>20.594999999999999</v>
      </c>
      <c r="BX20" s="164">
        <f t="shared" si="21"/>
        <v>0</v>
      </c>
      <c r="BY20" s="164">
        <f t="shared" si="21"/>
        <v>20.594999999999999</v>
      </c>
      <c r="BZ20" s="164">
        <f t="shared" si="21"/>
        <v>20.594999999999999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f t="shared" si="13"/>
        <v>0</v>
      </c>
      <c r="BJ21" s="28">
        <v>0</v>
      </c>
      <c r="BK21" s="28">
        <v>0</v>
      </c>
      <c r="BL21" s="28">
        <f t="shared" si="14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f t="shared" si="15"/>
        <v>0</v>
      </c>
      <c r="BX21" s="28">
        <v>0</v>
      </c>
      <c r="BY21" s="28">
        <v>0</v>
      </c>
      <c r="BZ21" s="28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472</v>
      </c>
      <c r="Q22" s="28">
        <v>473</v>
      </c>
      <c r="R22" s="28">
        <f t="shared" si="4"/>
        <v>945</v>
      </c>
      <c r="S22" s="28">
        <v>0</v>
      </c>
      <c r="T22" s="28">
        <v>0</v>
      </c>
      <c r="U22" s="28">
        <v>28</v>
      </c>
      <c r="V22" s="28">
        <v>0</v>
      </c>
      <c r="W22" s="28">
        <f t="shared" si="5"/>
        <v>28</v>
      </c>
      <c r="X22" s="28">
        <v>0</v>
      </c>
      <c r="Y22" s="28">
        <v>28</v>
      </c>
      <c r="Z22" s="28">
        <f t="shared" si="6"/>
        <v>28</v>
      </c>
      <c r="AA22" s="28">
        <v>0</v>
      </c>
      <c r="AB22" s="28">
        <v>28</v>
      </c>
      <c r="AC22" s="28">
        <v>0</v>
      </c>
      <c r="AD22" s="28">
        <v>0</v>
      </c>
      <c r="AE22" s="28">
        <f t="shared" si="7"/>
        <v>28</v>
      </c>
      <c r="AF22" s="28">
        <v>0</v>
      </c>
      <c r="AG22" s="28">
        <v>28</v>
      </c>
      <c r="AH22" s="28">
        <f t="shared" si="8"/>
        <v>28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28">
        <v>0</v>
      </c>
      <c r="AX22" s="28">
        <v>0</v>
      </c>
      <c r="AY22" s="28">
        <v>0.25</v>
      </c>
      <c r="AZ22" s="28">
        <v>0</v>
      </c>
      <c r="BA22" s="28">
        <f t="shared" si="11"/>
        <v>0.25</v>
      </c>
      <c r="BB22" s="28">
        <v>0</v>
      </c>
      <c r="BC22" s="28">
        <v>0.25</v>
      </c>
      <c r="BD22" s="28">
        <f t="shared" si="12"/>
        <v>0.25</v>
      </c>
      <c r="BE22" s="28">
        <v>0</v>
      </c>
      <c r="BF22" s="28">
        <v>0.25</v>
      </c>
      <c r="BG22" s="28">
        <v>0</v>
      </c>
      <c r="BH22" s="28">
        <v>0</v>
      </c>
      <c r="BI22" s="28">
        <f t="shared" si="13"/>
        <v>0.25</v>
      </c>
      <c r="BJ22" s="28">
        <v>0</v>
      </c>
      <c r="BK22" s="28">
        <v>0.25</v>
      </c>
      <c r="BL22" s="28">
        <f t="shared" si="14"/>
        <v>0.25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0.25</v>
      </c>
      <c r="BU22" s="28">
        <v>0</v>
      </c>
      <c r="BV22" s="28">
        <v>0</v>
      </c>
      <c r="BW22" s="28">
        <f t="shared" si="15"/>
        <v>0.25</v>
      </c>
      <c r="BX22" s="28">
        <v>0</v>
      </c>
      <c r="BY22" s="28">
        <v>0.25</v>
      </c>
      <c r="BZ22" s="28">
        <f t="shared" si="16"/>
        <v>0.25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288</v>
      </c>
      <c r="Q23" s="28">
        <v>407</v>
      </c>
      <c r="R23" s="28">
        <f t="shared" si="4"/>
        <v>695</v>
      </c>
      <c r="S23" s="28">
        <v>0</v>
      </c>
      <c r="T23" s="28">
        <v>0</v>
      </c>
      <c r="U23" s="28">
        <v>17</v>
      </c>
      <c r="V23" s="28">
        <v>0</v>
      </c>
      <c r="W23" s="28">
        <f t="shared" si="5"/>
        <v>17</v>
      </c>
      <c r="X23" s="28">
        <v>0</v>
      </c>
      <c r="Y23" s="28">
        <v>17</v>
      </c>
      <c r="Z23" s="28">
        <f t="shared" si="6"/>
        <v>17</v>
      </c>
      <c r="AA23" s="28">
        <v>0</v>
      </c>
      <c r="AB23" s="28">
        <v>17</v>
      </c>
      <c r="AC23" s="28">
        <v>0</v>
      </c>
      <c r="AD23" s="28">
        <v>0</v>
      </c>
      <c r="AE23" s="28">
        <f t="shared" si="7"/>
        <v>17</v>
      </c>
      <c r="AF23" s="28">
        <v>0</v>
      </c>
      <c r="AG23" s="28">
        <v>17</v>
      </c>
      <c r="AH23" s="28">
        <f t="shared" si="8"/>
        <v>17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28">
        <v>0</v>
      </c>
      <c r="AX23" s="28">
        <v>0</v>
      </c>
      <c r="AY23" s="28">
        <v>0.25</v>
      </c>
      <c r="AZ23" s="28">
        <v>0</v>
      </c>
      <c r="BA23" s="28">
        <f t="shared" si="11"/>
        <v>0.25</v>
      </c>
      <c r="BB23" s="28">
        <v>0</v>
      </c>
      <c r="BC23" s="28">
        <v>0.25</v>
      </c>
      <c r="BD23" s="28">
        <f t="shared" si="12"/>
        <v>0.25</v>
      </c>
      <c r="BE23" s="28">
        <v>0</v>
      </c>
      <c r="BF23" s="28">
        <v>0.25</v>
      </c>
      <c r="BG23" s="28">
        <v>0</v>
      </c>
      <c r="BH23" s="28">
        <v>0</v>
      </c>
      <c r="BI23" s="28">
        <f t="shared" si="13"/>
        <v>0.25</v>
      </c>
      <c r="BJ23" s="28">
        <v>0</v>
      </c>
      <c r="BK23" s="28">
        <v>0.25</v>
      </c>
      <c r="BL23" s="28">
        <f t="shared" si="14"/>
        <v>0.25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0.25</v>
      </c>
      <c r="BU23" s="28">
        <v>0</v>
      </c>
      <c r="BV23" s="28">
        <v>0</v>
      </c>
      <c r="BW23" s="28">
        <f t="shared" si="15"/>
        <v>0.25</v>
      </c>
      <c r="BX23" s="28">
        <v>0</v>
      </c>
      <c r="BY23" s="28">
        <v>0.25</v>
      </c>
      <c r="BZ23" s="28">
        <f t="shared" si="16"/>
        <v>0.25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1040</v>
      </c>
      <c r="Q24" s="28">
        <v>3020</v>
      </c>
      <c r="R24" s="28">
        <f t="shared" si="4"/>
        <v>4060</v>
      </c>
      <c r="S24" s="28">
        <v>0</v>
      </c>
      <c r="T24" s="28">
        <v>0</v>
      </c>
      <c r="U24" s="28">
        <v>10</v>
      </c>
      <c r="V24" s="28">
        <v>0</v>
      </c>
      <c r="W24" s="28">
        <f t="shared" si="5"/>
        <v>10</v>
      </c>
      <c r="X24" s="28">
        <v>0</v>
      </c>
      <c r="Y24" s="28">
        <v>10</v>
      </c>
      <c r="Z24" s="28">
        <f t="shared" si="6"/>
        <v>10</v>
      </c>
      <c r="AA24" s="28">
        <v>0</v>
      </c>
      <c r="AB24" s="28">
        <v>10</v>
      </c>
      <c r="AC24" s="28">
        <v>0</v>
      </c>
      <c r="AD24" s="28">
        <v>0</v>
      </c>
      <c r="AE24" s="28">
        <f t="shared" si="7"/>
        <v>10</v>
      </c>
      <c r="AF24" s="28">
        <v>0</v>
      </c>
      <c r="AG24" s="28">
        <v>10</v>
      </c>
      <c r="AH24" s="28">
        <f t="shared" si="8"/>
        <v>10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f t="shared" si="13"/>
        <v>0</v>
      </c>
      <c r="BJ24" s="28">
        <v>0</v>
      </c>
      <c r="BK24" s="28">
        <v>0</v>
      </c>
      <c r="BL24" s="28">
        <f t="shared" si="14"/>
        <v>0</v>
      </c>
      <c r="BM24" s="39"/>
      <c r="BN24" s="39"/>
      <c r="BO24" s="39"/>
      <c r="BP24" s="39"/>
      <c r="BQ24" s="39"/>
      <c r="BR24" s="39"/>
      <c r="BS24" s="28">
        <v>0</v>
      </c>
      <c r="BT24" s="28">
        <v>0</v>
      </c>
      <c r="BU24" s="28">
        <v>0</v>
      </c>
      <c r="BV24" s="28">
        <v>0</v>
      </c>
      <c r="BW24" s="28">
        <f t="shared" si="15"/>
        <v>0</v>
      </c>
      <c r="BX24" s="28">
        <v>0</v>
      </c>
      <c r="BY24" s="28">
        <v>0</v>
      </c>
      <c r="BZ24" s="28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146"/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146"/>
      <c r="BF25" s="146"/>
      <c r="BG25" s="146"/>
      <c r="BH25" s="146"/>
      <c r="BI25" s="28">
        <f t="shared" si="13"/>
        <v>0</v>
      </c>
      <c r="BJ25" s="146"/>
      <c r="BK25" s="146"/>
      <c r="BL25" s="28">
        <f t="shared" si="14"/>
        <v>0</v>
      </c>
      <c r="BM25" s="147"/>
      <c r="BN25" s="147"/>
      <c r="BO25" s="147"/>
      <c r="BP25" s="147"/>
      <c r="BQ25" s="147"/>
      <c r="BR25" s="147"/>
      <c r="BS25" s="146"/>
      <c r="BT25" s="146"/>
      <c r="BU25" s="146"/>
      <c r="BV25" s="146"/>
      <c r="BW25" s="28">
        <f t="shared" si="15"/>
        <v>0</v>
      </c>
      <c r="BX25" s="146"/>
      <c r="BY25" s="146"/>
      <c r="BZ25" s="28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13878</v>
      </c>
      <c r="Q26" s="28">
        <v>36329</v>
      </c>
      <c r="R26" s="28">
        <f t="shared" si="4"/>
        <v>50207</v>
      </c>
      <c r="S26" s="28">
        <v>0</v>
      </c>
      <c r="T26" s="28">
        <v>0</v>
      </c>
      <c r="U26" s="28">
        <v>5021</v>
      </c>
      <c r="V26" s="28">
        <v>0</v>
      </c>
      <c r="W26" s="28">
        <f t="shared" si="5"/>
        <v>5021</v>
      </c>
      <c r="X26" s="28">
        <v>0</v>
      </c>
      <c r="Y26" s="28">
        <v>5021</v>
      </c>
      <c r="Z26" s="28">
        <f t="shared" si="6"/>
        <v>5021</v>
      </c>
      <c r="AA26" s="28">
        <v>0</v>
      </c>
      <c r="AB26" s="28">
        <v>5021</v>
      </c>
      <c r="AC26" s="28">
        <v>0</v>
      </c>
      <c r="AD26" s="28">
        <v>0</v>
      </c>
      <c r="AE26" s="28">
        <f t="shared" si="7"/>
        <v>5021</v>
      </c>
      <c r="AF26" s="28">
        <v>0</v>
      </c>
      <c r="AG26" s="28">
        <v>5021</v>
      </c>
      <c r="AH26" s="28">
        <f t="shared" si="8"/>
        <v>5021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f t="shared" si="9"/>
        <v>0</v>
      </c>
      <c r="AT26" s="28">
        <v>0</v>
      </c>
      <c r="AU26" s="28">
        <v>0</v>
      </c>
      <c r="AV26" s="28">
        <f t="shared" si="10"/>
        <v>0</v>
      </c>
      <c r="AW26" s="28">
        <v>0</v>
      </c>
      <c r="AX26" s="28">
        <v>0</v>
      </c>
      <c r="AY26" s="28">
        <v>17.91</v>
      </c>
      <c r="AZ26" s="28">
        <v>0</v>
      </c>
      <c r="BA26" s="28">
        <f t="shared" si="11"/>
        <v>17.91</v>
      </c>
      <c r="BB26" s="28">
        <v>0</v>
      </c>
      <c r="BC26" s="28">
        <v>17.91</v>
      </c>
      <c r="BD26" s="28">
        <f t="shared" si="12"/>
        <v>17.91</v>
      </c>
      <c r="BE26" s="28">
        <v>0</v>
      </c>
      <c r="BF26" s="28">
        <v>17.91</v>
      </c>
      <c r="BG26" s="28">
        <v>0</v>
      </c>
      <c r="BH26" s="28">
        <v>0</v>
      </c>
      <c r="BI26" s="28">
        <f t="shared" si="13"/>
        <v>17.91</v>
      </c>
      <c r="BJ26" s="28">
        <v>0</v>
      </c>
      <c r="BK26" s="28">
        <v>17.91</v>
      </c>
      <c r="BL26" s="28">
        <f t="shared" si="14"/>
        <v>17.91</v>
      </c>
      <c r="BM26" s="28">
        <v>0</v>
      </c>
      <c r="BN26" s="28">
        <v>0</v>
      </c>
      <c r="BO26" s="28"/>
      <c r="BP26" s="28"/>
      <c r="BQ26" s="28">
        <v>0</v>
      </c>
      <c r="BR26" s="28">
        <v>0</v>
      </c>
      <c r="BS26" s="28">
        <v>0</v>
      </c>
      <c r="BT26" s="28">
        <v>17.91</v>
      </c>
      <c r="BU26" s="28">
        <v>0</v>
      </c>
      <c r="BV26" s="28">
        <v>0</v>
      </c>
      <c r="BW26" s="28">
        <f t="shared" si="15"/>
        <v>17.91</v>
      </c>
      <c r="BX26" s="28">
        <v>0</v>
      </c>
      <c r="BY26" s="28">
        <v>17.91</v>
      </c>
      <c r="BZ26" s="28">
        <f t="shared" si="16"/>
        <v>17.91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5</v>
      </c>
      <c r="V27" s="28">
        <v>0</v>
      </c>
      <c r="W27" s="28">
        <f t="shared" si="5"/>
        <v>5</v>
      </c>
      <c r="X27" s="28">
        <v>0</v>
      </c>
      <c r="Y27" s="28">
        <v>5</v>
      </c>
      <c r="Z27" s="28">
        <f t="shared" si="6"/>
        <v>5</v>
      </c>
      <c r="AA27" s="28">
        <v>0</v>
      </c>
      <c r="AB27" s="28">
        <v>5</v>
      </c>
      <c r="AC27" s="28">
        <v>0</v>
      </c>
      <c r="AD27" s="28">
        <v>0</v>
      </c>
      <c r="AE27" s="28">
        <f t="shared" si="7"/>
        <v>5</v>
      </c>
      <c r="AF27" s="28">
        <v>0</v>
      </c>
      <c r="AG27" s="28">
        <v>5</v>
      </c>
      <c r="AH27" s="28">
        <f t="shared" si="8"/>
        <v>5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9"/>
        <v>0</v>
      </c>
      <c r="AT27" s="28">
        <v>0</v>
      </c>
      <c r="AU27" s="28">
        <v>0</v>
      </c>
      <c r="AV27" s="28">
        <f t="shared" si="10"/>
        <v>0</v>
      </c>
      <c r="AW27" s="28">
        <v>0</v>
      </c>
      <c r="AX27" s="28">
        <v>0</v>
      </c>
      <c r="AY27" s="28">
        <v>2.1850000000000001</v>
      </c>
      <c r="AZ27" s="28">
        <v>0</v>
      </c>
      <c r="BA27" s="28">
        <f t="shared" si="11"/>
        <v>2.1850000000000001</v>
      </c>
      <c r="BB27" s="28">
        <v>0</v>
      </c>
      <c r="BC27" s="28">
        <v>2.1850000000000001</v>
      </c>
      <c r="BD27" s="28">
        <f t="shared" si="12"/>
        <v>2.1850000000000001</v>
      </c>
      <c r="BE27" s="28">
        <v>0</v>
      </c>
      <c r="BF27" s="28">
        <v>2.1850000000000001</v>
      </c>
      <c r="BG27" s="28">
        <v>0</v>
      </c>
      <c r="BH27" s="28">
        <v>0</v>
      </c>
      <c r="BI27" s="28">
        <f t="shared" si="13"/>
        <v>2.1850000000000001</v>
      </c>
      <c r="BJ27" s="28">
        <v>0</v>
      </c>
      <c r="BK27" s="28">
        <v>2.1850000000000001</v>
      </c>
      <c r="BL27" s="28">
        <f t="shared" si="14"/>
        <v>2.1850000000000001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2.1850000000000001</v>
      </c>
      <c r="BU27" s="28">
        <v>0</v>
      </c>
      <c r="BV27" s="28">
        <v>0</v>
      </c>
      <c r="BW27" s="28">
        <f t="shared" si="15"/>
        <v>2.1850000000000001</v>
      </c>
      <c r="BX27" s="28">
        <v>0</v>
      </c>
      <c r="BY27" s="28">
        <v>2.1850000000000001</v>
      </c>
      <c r="BZ27" s="28">
        <f t="shared" si="16"/>
        <v>2.1850000000000001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f t="shared" si="13"/>
        <v>0</v>
      </c>
      <c r="BJ28" s="28">
        <v>0</v>
      </c>
      <c r="BK28" s="28">
        <v>0</v>
      </c>
      <c r="BL28" s="28">
        <f t="shared" si="14"/>
        <v>0</v>
      </c>
      <c r="BM28" s="39"/>
      <c r="BN28" s="39"/>
      <c r="BO28" s="39"/>
      <c r="BP28" s="39"/>
      <c r="BQ28" s="39"/>
      <c r="BR28" s="39"/>
      <c r="BS28" s="28">
        <v>0</v>
      </c>
      <c r="BT28" s="28">
        <v>0</v>
      </c>
      <c r="BU28" s="28">
        <v>0</v>
      </c>
      <c r="BV28" s="28">
        <v>0</v>
      </c>
      <c r="BW28" s="28">
        <f t="shared" si="15"/>
        <v>0</v>
      </c>
      <c r="BX28" s="28">
        <v>0</v>
      </c>
      <c r="BY28" s="28">
        <v>0</v>
      </c>
      <c r="BZ28" s="28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0</v>
      </c>
      <c r="F29" s="284">
        <f t="shared" ref="F29:BQ29" si="22">SUM(F8:F19,F21:F28)</f>
        <v>0</v>
      </c>
      <c r="G29" s="284">
        <f t="shared" si="22"/>
        <v>0</v>
      </c>
      <c r="H29" s="284">
        <f t="shared" si="22"/>
        <v>0</v>
      </c>
      <c r="I29" s="284">
        <f t="shared" si="22"/>
        <v>0</v>
      </c>
      <c r="J29" s="284">
        <f t="shared" si="22"/>
        <v>0</v>
      </c>
      <c r="K29" s="284">
        <f t="shared" si="22"/>
        <v>0</v>
      </c>
      <c r="L29" s="284">
        <f t="shared" si="22"/>
        <v>0</v>
      </c>
      <c r="M29" s="284">
        <f t="shared" si="22"/>
        <v>0</v>
      </c>
      <c r="N29" s="284">
        <f t="shared" si="22"/>
        <v>0</v>
      </c>
      <c r="O29" s="284">
        <f t="shared" si="22"/>
        <v>0</v>
      </c>
      <c r="P29" s="284">
        <f t="shared" si="22"/>
        <v>15678</v>
      </c>
      <c r="Q29" s="284">
        <f t="shared" si="22"/>
        <v>40229</v>
      </c>
      <c r="R29" s="28">
        <f t="shared" si="4"/>
        <v>55907</v>
      </c>
      <c r="S29" s="284">
        <f t="shared" si="22"/>
        <v>0</v>
      </c>
      <c r="T29" s="284">
        <f t="shared" si="22"/>
        <v>0</v>
      </c>
      <c r="U29" s="284">
        <f t="shared" si="22"/>
        <v>5081</v>
      </c>
      <c r="V29" s="284">
        <f t="shared" si="22"/>
        <v>0</v>
      </c>
      <c r="W29" s="28">
        <f t="shared" si="5"/>
        <v>5081</v>
      </c>
      <c r="X29" s="284">
        <f t="shared" si="22"/>
        <v>0</v>
      </c>
      <c r="Y29" s="284">
        <f t="shared" si="22"/>
        <v>5081</v>
      </c>
      <c r="Z29" s="28">
        <f t="shared" si="6"/>
        <v>5081</v>
      </c>
      <c r="AA29" s="284">
        <f t="shared" si="22"/>
        <v>0</v>
      </c>
      <c r="AB29" s="284">
        <f t="shared" si="22"/>
        <v>5081</v>
      </c>
      <c r="AC29" s="284">
        <f t="shared" si="22"/>
        <v>0</v>
      </c>
      <c r="AD29" s="284">
        <f t="shared" si="22"/>
        <v>0</v>
      </c>
      <c r="AE29" s="28">
        <f t="shared" si="7"/>
        <v>5081</v>
      </c>
      <c r="AF29" s="284">
        <f t="shared" si="22"/>
        <v>0</v>
      </c>
      <c r="AG29" s="284">
        <f t="shared" si="22"/>
        <v>5081</v>
      </c>
      <c r="AH29" s="28">
        <f t="shared" si="8"/>
        <v>5081</v>
      </c>
      <c r="AI29" s="284">
        <f t="shared" si="22"/>
        <v>0</v>
      </c>
      <c r="AJ29" s="284">
        <f t="shared" si="22"/>
        <v>0</v>
      </c>
      <c r="AK29" s="284">
        <f t="shared" si="22"/>
        <v>0</v>
      </c>
      <c r="AL29" s="284">
        <f t="shared" si="22"/>
        <v>0</v>
      </c>
      <c r="AM29" s="284">
        <f t="shared" si="22"/>
        <v>0</v>
      </c>
      <c r="AN29" s="284">
        <f t="shared" si="22"/>
        <v>0</v>
      </c>
      <c r="AO29" s="284">
        <f t="shared" si="22"/>
        <v>0</v>
      </c>
      <c r="AP29" s="284">
        <f t="shared" si="22"/>
        <v>0</v>
      </c>
      <c r="AQ29" s="284">
        <f t="shared" si="22"/>
        <v>0</v>
      </c>
      <c r="AR29" s="284">
        <f t="shared" si="22"/>
        <v>0</v>
      </c>
      <c r="AS29" s="284">
        <f t="shared" si="22"/>
        <v>0</v>
      </c>
      <c r="AT29" s="284">
        <f t="shared" si="22"/>
        <v>0</v>
      </c>
      <c r="AU29" s="284">
        <f t="shared" si="22"/>
        <v>0</v>
      </c>
      <c r="AV29" s="284">
        <f t="shared" si="22"/>
        <v>0</v>
      </c>
      <c r="AW29" s="341">
        <f t="shared" si="22"/>
        <v>0</v>
      </c>
      <c r="AX29" s="341">
        <f t="shared" si="22"/>
        <v>0</v>
      </c>
      <c r="AY29" s="341">
        <f t="shared" si="22"/>
        <v>20.594999999999999</v>
      </c>
      <c r="AZ29" s="341">
        <f t="shared" si="22"/>
        <v>0</v>
      </c>
      <c r="BA29" s="28">
        <f t="shared" si="11"/>
        <v>20.594999999999999</v>
      </c>
      <c r="BB29" s="341">
        <f t="shared" si="22"/>
        <v>0</v>
      </c>
      <c r="BC29" s="341">
        <f t="shared" si="22"/>
        <v>20.594999999999999</v>
      </c>
      <c r="BD29" s="28">
        <f t="shared" si="12"/>
        <v>20.594999999999999</v>
      </c>
      <c r="BE29" s="341">
        <f t="shared" si="22"/>
        <v>0</v>
      </c>
      <c r="BF29" s="341">
        <f t="shared" si="22"/>
        <v>20.594999999999999</v>
      </c>
      <c r="BG29" s="341">
        <f t="shared" si="22"/>
        <v>0</v>
      </c>
      <c r="BH29" s="341">
        <f t="shared" si="22"/>
        <v>0</v>
      </c>
      <c r="BI29" s="91">
        <f t="shared" si="13"/>
        <v>20.594999999999999</v>
      </c>
      <c r="BJ29" s="341">
        <f t="shared" si="22"/>
        <v>0</v>
      </c>
      <c r="BK29" s="341">
        <f t="shared" si="22"/>
        <v>20.594999999999999</v>
      </c>
      <c r="BL29" s="91">
        <f t="shared" si="14"/>
        <v>20.594999999999999</v>
      </c>
      <c r="BM29" s="341">
        <f t="shared" si="22"/>
        <v>0</v>
      </c>
      <c r="BN29" s="341">
        <f t="shared" si="22"/>
        <v>0</v>
      </c>
      <c r="BO29" s="341">
        <f t="shared" si="22"/>
        <v>0</v>
      </c>
      <c r="BP29" s="341">
        <f t="shared" si="22"/>
        <v>0</v>
      </c>
      <c r="BQ29" s="341">
        <f t="shared" si="22"/>
        <v>0</v>
      </c>
      <c r="BR29" s="341">
        <f t="shared" ref="BR29:BY29" si="23">SUM(BR8:BR19,BR21:BR28)</f>
        <v>0</v>
      </c>
      <c r="BS29" s="341">
        <f t="shared" si="23"/>
        <v>0</v>
      </c>
      <c r="BT29" s="341">
        <f t="shared" si="23"/>
        <v>20.594999999999999</v>
      </c>
      <c r="BU29" s="341">
        <f t="shared" si="23"/>
        <v>0</v>
      </c>
      <c r="BV29" s="341">
        <f t="shared" si="23"/>
        <v>0</v>
      </c>
      <c r="BW29" s="91">
        <f t="shared" si="15"/>
        <v>20.594999999999999</v>
      </c>
      <c r="BX29" s="341">
        <f t="shared" si="23"/>
        <v>0</v>
      </c>
      <c r="BY29" s="341">
        <f t="shared" si="23"/>
        <v>20.594999999999999</v>
      </c>
      <c r="BZ29" s="28">
        <f t="shared" si="16"/>
        <v>20.594999999999999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f t="shared" si="13"/>
        <v>0</v>
      </c>
      <c r="BJ30" s="28">
        <v>0</v>
      </c>
      <c r="BK30" s="28">
        <v>0</v>
      </c>
      <c r="BL30" s="28">
        <f t="shared" si="14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f t="shared" si="15"/>
        <v>0</v>
      </c>
      <c r="BX30" s="28">
        <v>0</v>
      </c>
      <c r="BY30" s="28">
        <v>0</v>
      </c>
      <c r="BZ30" s="28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f t="shared" si="13"/>
        <v>0</v>
      </c>
      <c r="BJ31" s="28">
        <v>0</v>
      </c>
      <c r="BK31" s="28">
        <v>0</v>
      </c>
      <c r="BL31" s="28">
        <f t="shared" si="14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f t="shared" si="15"/>
        <v>0</v>
      </c>
      <c r="BX31" s="28">
        <v>0</v>
      </c>
      <c r="BY31" s="28">
        <v>0</v>
      </c>
      <c r="BZ31" s="28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f t="shared" si="13"/>
        <v>0</v>
      </c>
      <c r="BJ32" s="28">
        <v>0</v>
      </c>
      <c r="BK32" s="28">
        <v>0</v>
      </c>
      <c r="BL32" s="28">
        <f t="shared" si="14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f t="shared" si="13"/>
        <v>0</v>
      </c>
      <c r="BJ33" s="28">
        <v>0</v>
      </c>
      <c r="BK33" s="28">
        <v>0</v>
      </c>
      <c r="BL33" s="28">
        <f t="shared" si="14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f t="shared" si="15"/>
        <v>0</v>
      </c>
      <c r="BX33" s="28">
        <v>0</v>
      </c>
      <c r="BY33" s="28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f t="shared" si="13"/>
        <v>0</v>
      </c>
      <c r="BJ34" s="28">
        <v>0</v>
      </c>
      <c r="BK34" s="28">
        <v>0</v>
      </c>
      <c r="BL34" s="28">
        <f t="shared" si="14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f t="shared" si="15"/>
        <v>0</v>
      </c>
      <c r="BX34" s="28">
        <v>0</v>
      </c>
      <c r="BY34" s="28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f t="shared" si="13"/>
        <v>0</v>
      </c>
      <c r="BJ35" s="28">
        <v>0</v>
      </c>
      <c r="BK35" s="28">
        <v>0</v>
      </c>
      <c r="BL35" s="28">
        <f t="shared" si="14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f t="shared" si="15"/>
        <v>0</v>
      </c>
      <c r="BX35" s="28">
        <v>0</v>
      </c>
      <c r="BY35" s="28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f t="shared" si="13"/>
        <v>0</v>
      </c>
      <c r="BJ36" s="28">
        <v>0</v>
      </c>
      <c r="BK36" s="28">
        <v>0</v>
      </c>
      <c r="BL36" s="28">
        <f t="shared" si="14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f t="shared" si="15"/>
        <v>0</v>
      </c>
      <c r="BX36" s="28">
        <v>0</v>
      </c>
      <c r="BY36" s="28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f t="shared" si="13"/>
        <v>0</v>
      </c>
      <c r="BJ37" s="28">
        <v>0</v>
      </c>
      <c r="BK37" s="28">
        <v>0</v>
      </c>
      <c r="BL37" s="28">
        <f t="shared" si="14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f t="shared" si="15"/>
        <v>0</v>
      </c>
      <c r="BX37" s="28">
        <v>0</v>
      </c>
      <c r="BY37" s="28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f t="shared" si="13"/>
        <v>0</v>
      </c>
      <c r="BJ38" s="28">
        <v>0</v>
      </c>
      <c r="BK38" s="28">
        <v>0</v>
      </c>
      <c r="BL38" s="28">
        <f t="shared" si="14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f t="shared" si="15"/>
        <v>0</v>
      </c>
      <c r="BX38" s="28">
        <v>0</v>
      </c>
      <c r="BY38" s="28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f t="shared" si="13"/>
        <v>0</v>
      </c>
      <c r="BJ39" s="28">
        <v>0</v>
      </c>
      <c r="BK39" s="28">
        <v>0</v>
      </c>
      <c r="BL39" s="28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f t="shared" si="13"/>
        <v>0</v>
      </c>
      <c r="BJ40" s="28">
        <v>0</v>
      </c>
      <c r="BK40" s="28">
        <v>0</v>
      </c>
      <c r="BL40" s="28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f t="shared" si="13"/>
        <v>0</v>
      </c>
      <c r="BJ41" s="28">
        <v>0</v>
      </c>
      <c r="BK41" s="28">
        <v>0</v>
      </c>
      <c r="BL41" s="28">
        <f t="shared" si="14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f t="shared" si="15"/>
        <v>0</v>
      </c>
      <c r="BX41" s="28">
        <v>0</v>
      </c>
      <c r="BY41" s="28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f t="shared" si="13"/>
        <v>0</v>
      </c>
      <c r="BJ42" s="28">
        <v>0</v>
      </c>
      <c r="BK42" s="28">
        <v>0</v>
      </c>
      <c r="BL42" s="28">
        <f t="shared" si="14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f t="shared" si="15"/>
        <v>0</v>
      </c>
      <c r="BX42" s="28">
        <v>0</v>
      </c>
      <c r="BY42" s="28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f t="shared" si="13"/>
        <v>0</v>
      </c>
      <c r="BJ43" s="28">
        <v>0</v>
      </c>
      <c r="BK43" s="28">
        <v>0</v>
      </c>
      <c r="BL43" s="28">
        <f t="shared" si="14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f t="shared" si="15"/>
        <v>0</v>
      </c>
      <c r="BX43" s="28">
        <v>0</v>
      </c>
      <c r="BY43" s="28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f t="shared" si="13"/>
        <v>0</v>
      </c>
      <c r="BJ44" s="28">
        <v>0</v>
      </c>
      <c r="BK44" s="28">
        <v>0</v>
      </c>
      <c r="BL44" s="28">
        <f t="shared" si="14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24">SUM(F33:F37,F39:F44)</f>
        <v>0</v>
      </c>
      <c r="G45" s="284">
        <f t="shared" si="24"/>
        <v>0</v>
      </c>
      <c r="H45" s="284">
        <f t="shared" si="24"/>
        <v>0</v>
      </c>
      <c r="I45" s="284">
        <f t="shared" si="24"/>
        <v>0</v>
      </c>
      <c r="J45" s="284">
        <f t="shared" si="24"/>
        <v>0</v>
      </c>
      <c r="K45" s="284">
        <f t="shared" si="24"/>
        <v>0</v>
      </c>
      <c r="L45" s="284">
        <f t="shared" si="24"/>
        <v>0</v>
      </c>
      <c r="M45" s="284">
        <f t="shared" si="24"/>
        <v>0</v>
      </c>
      <c r="N45" s="284">
        <f t="shared" si="24"/>
        <v>0</v>
      </c>
      <c r="O45" s="284">
        <f t="shared" si="24"/>
        <v>0</v>
      </c>
      <c r="P45" s="284">
        <f t="shared" si="24"/>
        <v>0</v>
      </c>
      <c r="Q45" s="284">
        <f t="shared" si="24"/>
        <v>0</v>
      </c>
      <c r="R45" s="28">
        <f t="shared" si="4"/>
        <v>0</v>
      </c>
      <c r="S45" s="284">
        <f t="shared" si="24"/>
        <v>0</v>
      </c>
      <c r="T45" s="284">
        <f t="shared" si="24"/>
        <v>0</v>
      </c>
      <c r="U45" s="284">
        <f t="shared" si="24"/>
        <v>0</v>
      </c>
      <c r="V45" s="284">
        <f t="shared" si="24"/>
        <v>0</v>
      </c>
      <c r="W45" s="28">
        <f t="shared" si="5"/>
        <v>0</v>
      </c>
      <c r="X45" s="284">
        <f t="shared" si="24"/>
        <v>0</v>
      </c>
      <c r="Y45" s="284">
        <f t="shared" si="24"/>
        <v>0</v>
      </c>
      <c r="Z45" s="28">
        <f t="shared" si="6"/>
        <v>0</v>
      </c>
      <c r="AA45" s="284">
        <f t="shared" si="24"/>
        <v>0</v>
      </c>
      <c r="AB45" s="284">
        <f t="shared" si="24"/>
        <v>0</v>
      </c>
      <c r="AC45" s="284">
        <f t="shared" si="24"/>
        <v>0</v>
      </c>
      <c r="AD45" s="284">
        <f t="shared" si="24"/>
        <v>0</v>
      </c>
      <c r="AE45" s="28">
        <f t="shared" si="7"/>
        <v>0</v>
      </c>
      <c r="AF45" s="284">
        <f t="shared" si="24"/>
        <v>0</v>
      </c>
      <c r="AG45" s="284">
        <f t="shared" si="24"/>
        <v>0</v>
      </c>
      <c r="AH45" s="28">
        <f t="shared" si="8"/>
        <v>0</v>
      </c>
      <c r="AI45" s="284">
        <f t="shared" si="24"/>
        <v>0</v>
      </c>
      <c r="AJ45" s="284">
        <f t="shared" si="24"/>
        <v>0</v>
      </c>
      <c r="AK45" s="284">
        <f t="shared" si="24"/>
        <v>0</v>
      </c>
      <c r="AL45" s="284">
        <f t="shared" si="24"/>
        <v>0</v>
      </c>
      <c r="AM45" s="284">
        <f t="shared" si="24"/>
        <v>0</v>
      </c>
      <c r="AN45" s="284">
        <f t="shared" si="24"/>
        <v>0</v>
      </c>
      <c r="AO45" s="284">
        <f t="shared" si="24"/>
        <v>0</v>
      </c>
      <c r="AP45" s="284">
        <f t="shared" si="24"/>
        <v>0</v>
      </c>
      <c r="AQ45" s="284">
        <f t="shared" si="24"/>
        <v>0</v>
      </c>
      <c r="AR45" s="284">
        <f t="shared" si="24"/>
        <v>0</v>
      </c>
      <c r="AS45" s="284">
        <f t="shared" si="24"/>
        <v>0</v>
      </c>
      <c r="AT45" s="284">
        <f t="shared" si="24"/>
        <v>0</v>
      </c>
      <c r="AU45" s="284">
        <f t="shared" si="24"/>
        <v>0</v>
      </c>
      <c r="AV45" s="284">
        <f t="shared" si="24"/>
        <v>0</v>
      </c>
      <c r="AW45" s="341">
        <f t="shared" si="24"/>
        <v>0</v>
      </c>
      <c r="AX45" s="341">
        <f t="shared" si="24"/>
        <v>0</v>
      </c>
      <c r="AY45" s="341">
        <f t="shared" si="24"/>
        <v>0</v>
      </c>
      <c r="AZ45" s="341">
        <f t="shared" si="24"/>
        <v>0</v>
      </c>
      <c r="BA45" s="28">
        <f t="shared" si="11"/>
        <v>0</v>
      </c>
      <c r="BB45" s="341">
        <f t="shared" si="24"/>
        <v>0</v>
      </c>
      <c r="BC45" s="341">
        <f t="shared" si="24"/>
        <v>0</v>
      </c>
      <c r="BD45" s="28">
        <f t="shared" si="12"/>
        <v>0</v>
      </c>
      <c r="BE45" s="341">
        <f t="shared" si="24"/>
        <v>0</v>
      </c>
      <c r="BF45" s="341">
        <f t="shared" si="24"/>
        <v>0</v>
      </c>
      <c r="BG45" s="341">
        <f t="shared" si="24"/>
        <v>0</v>
      </c>
      <c r="BH45" s="341">
        <f t="shared" si="24"/>
        <v>0</v>
      </c>
      <c r="BI45" s="28">
        <f t="shared" si="13"/>
        <v>0</v>
      </c>
      <c r="BJ45" s="341">
        <f t="shared" si="24"/>
        <v>0</v>
      </c>
      <c r="BK45" s="341">
        <f t="shared" si="24"/>
        <v>0</v>
      </c>
      <c r="BL45" s="28">
        <f t="shared" si="14"/>
        <v>0</v>
      </c>
      <c r="BM45" s="341">
        <f t="shared" si="24"/>
        <v>0</v>
      </c>
      <c r="BN45" s="341">
        <f t="shared" si="24"/>
        <v>0</v>
      </c>
      <c r="BO45" s="341">
        <f t="shared" si="24"/>
        <v>0</v>
      </c>
      <c r="BP45" s="341">
        <f t="shared" si="24"/>
        <v>0</v>
      </c>
      <c r="BQ45" s="341">
        <f t="shared" si="24"/>
        <v>0</v>
      </c>
      <c r="BR45" s="341">
        <f t="shared" ref="BR45:BY45" si="25">SUM(BR33:BR37,BR39:BR44)</f>
        <v>0</v>
      </c>
      <c r="BS45" s="341">
        <f t="shared" si="25"/>
        <v>0</v>
      </c>
      <c r="BT45" s="341">
        <f t="shared" si="25"/>
        <v>0</v>
      </c>
      <c r="BU45" s="341">
        <f t="shared" si="25"/>
        <v>0</v>
      </c>
      <c r="BV45" s="341">
        <f t="shared" si="25"/>
        <v>0</v>
      </c>
      <c r="BW45" s="28">
        <f t="shared" si="15"/>
        <v>0</v>
      </c>
      <c r="BX45" s="341">
        <f t="shared" si="25"/>
        <v>0</v>
      </c>
      <c r="BY45" s="341">
        <f t="shared" si="25"/>
        <v>0</v>
      </c>
      <c r="BZ45" s="28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f t="shared" si="13"/>
        <v>0</v>
      </c>
      <c r="BJ46" s="28">
        <v>0</v>
      </c>
      <c r="BK46" s="28">
        <v>0</v>
      </c>
      <c r="BL46" s="28">
        <f t="shared" si="14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f t="shared" si="15"/>
        <v>0</v>
      </c>
      <c r="BX46" s="28">
        <v>0</v>
      </c>
      <c r="BY46" s="28">
        <v>0</v>
      </c>
      <c r="BZ46" s="28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f t="shared" si="13"/>
        <v>0</v>
      </c>
      <c r="BJ47" s="28">
        <v>0</v>
      </c>
      <c r="BK47" s="28">
        <v>0</v>
      </c>
      <c r="BL47" s="28">
        <f t="shared" si="14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f t="shared" si="15"/>
        <v>0</v>
      </c>
      <c r="BX47" s="28">
        <v>0</v>
      </c>
      <c r="BY47" s="28">
        <v>0</v>
      </c>
      <c r="BZ47" s="28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1</v>
      </c>
      <c r="F48" s="28">
        <v>250</v>
      </c>
      <c r="G48" s="28">
        <v>1650</v>
      </c>
      <c r="H48" s="28">
        <v>2200</v>
      </c>
      <c r="I48" s="28">
        <f t="shared" si="2"/>
        <v>4101</v>
      </c>
      <c r="J48" s="28">
        <v>1501</v>
      </c>
      <c r="K48" s="28">
        <v>2600</v>
      </c>
      <c r="L48" s="28">
        <f t="shared" si="3"/>
        <v>4101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1</v>
      </c>
      <c r="AP48" s="28">
        <v>30.25</v>
      </c>
      <c r="AQ48" s="28">
        <v>168.25</v>
      </c>
      <c r="AR48" s="28">
        <v>252.5</v>
      </c>
      <c r="AS48" s="28">
        <f t="shared" si="9"/>
        <v>452</v>
      </c>
      <c r="AT48" s="28">
        <v>181.75</v>
      </c>
      <c r="AU48" s="28">
        <v>270.25</v>
      </c>
      <c r="AV48" s="28">
        <f t="shared" si="10"/>
        <v>452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1"/>
        <v>0</v>
      </c>
      <c r="BB48" s="28">
        <v>0</v>
      </c>
      <c r="BC48" s="28">
        <v>0</v>
      </c>
      <c r="BD48" s="28">
        <f t="shared" si="12"/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f t="shared" si="13"/>
        <v>0</v>
      </c>
      <c r="BJ48" s="28">
        <v>0</v>
      </c>
      <c r="BK48" s="28">
        <v>0</v>
      </c>
      <c r="BL48" s="28">
        <f t="shared" si="14"/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f t="shared" si="15"/>
        <v>0</v>
      </c>
      <c r="BX48" s="28">
        <v>0</v>
      </c>
      <c r="BY48" s="28">
        <v>0</v>
      </c>
      <c r="BZ48" s="28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1</v>
      </c>
      <c r="F49" s="28">
        <v>0</v>
      </c>
      <c r="G49" s="28">
        <v>0</v>
      </c>
      <c r="H49" s="28">
        <v>0</v>
      </c>
      <c r="I49" s="28">
        <f t="shared" si="2"/>
        <v>1</v>
      </c>
      <c r="J49" s="28">
        <v>1</v>
      </c>
      <c r="K49" s="28">
        <v>0</v>
      </c>
      <c r="L49" s="28">
        <f t="shared" si="3"/>
        <v>1</v>
      </c>
      <c r="M49" s="28">
        <v>0</v>
      </c>
      <c r="N49" s="28">
        <v>0</v>
      </c>
      <c r="O49" s="28" t="e">
        <v>#VALUE!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1</v>
      </c>
      <c r="AP49" s="28">
        <v>0</v>
      </c>
      <c r="AQ49" s="28">
        <v>0</v>
      </c>
      <c r="AR49" s="28">
        <v>0</v>
      </c>
      <c r="AS49" s="28">
        <f t="shared" si="9"/>
        <v>1</v>
      </c>
      <c r="AT49" s="28">
        <v>1</v>
      </c>
      <c r="AU49" s="28">
        <v>0</v>
      </c>
      <c r="AV49" s="91">
        <f t="shared" si="10"/>
        <v>1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f t="shared" si="13"/>
        <v>0</v>
      </c>
      <c r="BJ49" s="28">
        <v>0</v>
      </c>
      <c r="BK49" s="28">
        <v>0</v>
      </c>
      <c r="BL49" s="28">
        <f t="shared" si="14"/>
        <v>0</v>
      </c>
      <c r="BM49" s="28"/>
      <c r="BN49" s="28"/>
      <c r="BO49" s="28"/>
      <c r="BP49" s="28"/>
      <c r="BQ49" s="28"/>
      <c r="BR49" s="28"/>
      <c r="BS49" s="28">
        <v>0</v>
      </c>
      <c r="BT49" s="28">
        <v>0</v>
      </c>
      <c r="BU49" s="28">
        <v>0</v>
      </c>
      <c r="BV49" s="28">
        <v>0</v>
      </c>
      <c r="BW49" s="28">
        <f t="shared" si="15"/>
        <v>0</v>
      </c>
      <c r="BX49" s="28">
        <v>0</v>
      </c>
      <c r="BY49" s="28">
        <v>0</v>
      </c>
      <c r="BZ49" s="28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91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f t="shared" si="13"/>
        <v>0</v>
      </c>
      <c r="BJ50" s="28">
        <v>0</v>
      </c>
      <c r="BK50" s="28">
        <v>0</v>
      </c>
      <c r="BL50" s="28">
        <f t="shared" si="14"/>
        <v>0</v>
      </c>
      <c r="BM50" s="28"/>
      <c r="BN50" s="28"/>
      <c r="BO50" s="28"/>
      <c r="BP50" s="28"/>
      <c r="BQ50" s="28"/>
      <c r="BR50" s="28"/>
      <c r="BS50" s="28">
        <v>0</v>
      </c>
      <c r="BT50" s="28">
        <v>0</v>
      </c>
      <c r="BU50" s="28">
        <v>0</v>
      </c>
      <c r="BV50" s="28">
        <v>0</v>
      </c>
      <c r="BW50" s="28">
        <f t="shared" si="15"/>
        <v>0</v>
      </c>
      <c r="BX50" s="28">
        <v>0</v>
      </c>
      <c r="BY50" s="28">
        <v>0</v>
      </c>
      <c r="BZ50" s="28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91">
        <f t="shared" si="10"/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1"/>
        <v>0</v>
      </c>
      <c r="BB51" s="28">
        <v>0</v>
      </c>
      <c r="BC51" s="28">
        <v>0</v>
      </c>
      <c r="BD51" s="28">
        <f t="shared" si="12"/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f t="shared" si="13"/>
        <v>0</v>
      </c>
      <c r="BJ51" s="28">
        <v>0</v>
      </c>
      <c r="BK51" s="28">
        <v>0</v>
      </c>
      <c r="BL51" s="28">
        <f t="shared" si="14"/>
        <v>0</v>
      </c>
      <c r="BM51" s="28"/>
      <c r="BN51" s="28"/>
      <c r="BO51" s="28"/>
      <c r="BP51" s="28"/>
      <c r="BQ51" s="28"/>
      <c r="BR51" s="28"/>
      <c r="BS51" s="28">
        <v>0</v>
      </c>
      <c r="BT51" s="28">
        <v>0</v>
      </c>
      <c r="BU51" s="28">
        <v>0</v>
      </c>
      <c r="BV51" s="28">
        <v>0</v>
      </c>
      <c r="BW51" s="28">
        <f t="shared" si="15"/>
        <v>0</v>
      </c>
      <c r="BX51" s="28">
        <v>0</v>
      </c>
      <c r="BY51" s="28">
        <v>0</v>
      </c>
      <c r="BZ51" s="28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250</v>
      </c>
      <c r="G52" s="28">
        <v>1650</v>
      </c>
      <c r="H52" s="28">
        <v>2200</v>
      </c>
      <c r="I52" s="28">
        <f t="shared" si="2"/>
        <v>4100</v>
      </c>
      <c r="J52" s="28">
        <v>1500</v>
      </c>
      <c r="K52" s="28">
        <v>2600</v>
      </c>
      <c r="L52" s="28">
        <f t="shared" si="3"/>
        <v>4100</v>
      </c>
      <c r="M52" s="28">
        <v>0</v>
      </c>
      <c r="N52" s="28">
        <v>0</v>
      </c>
      <c r="O52" s="28" t="e">
        <v>#VALUE!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0</v>
      </c>
      <c r="U52" s="28">
        <v>3235</v>
      </c>
      <c r="V52" s="28">
        <v>2238</v>
      </c>
      <c r="W52" s="28">
        <v>5473</v>
      </c>
      <c r="X52" s="28">
        <v>1000</v>
      </c>
      <c r="Y52" s="28">
        <v>4473</v>
      </c>
      <c r="Z52" s="28">
        <f t="shared" si="6"/>
        <v>5473</v>
      </c>
      <c r="AA52" s="28">
        <v>0</v>
      </c>
      <c r="AB52" s="28">
        <v>3235</v>
      </c>
      <c r="AC52" s="28">
        <v>0</v>
      </c>
      <c r="AD52" s="28">
        <v>0</v>
      </c>
      <c r="AE52" s="28">
        <f t="shared" si="7"/>
        <v>3235</v>
      </c>
      <c r="AF52" s="28">
        <v>0</v>
      </c>
      <c r="AG52" s="28">
        <v>3235</v>
      </c>
      <c r="AH52" s="28">
        <f t="shared" si="8"/>
        <v>3235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>
        <v>0</v>
      </c>
      <c r="AP52" s="91">
        <v>30.25</v>
      </c>
      <c r="AQ52" s="91">
        <v>161.25</v>
      </c>
      <c r="AR52" s="91">
        <v>251.5</v>
      </c>
      <c r="AS52" s="28">
        <f t="shared" si="9"/>
        <v>443</v>
      </c>
      <c r="AT52" s="91">
        <v>180.75</v>
      </c>
      <c r="AU52" s="91">
        <v>262.25</v>
      </c>
      <c r="AV52" s="91">
        <f t="shared" si="10"/>
        <v>443</v>
      </c>
      <c r="AW52" s="28">
        <v>0</v>
      </c>
      <c r="AX52" s="28">
        <v>0</v>
      </c>
      <c r="AY52" s="91">
        <v>307</v>
      </c>
      <c r="AZ52" s="91">
        <v>146.92700000000002</v>
      </c>
      <c r="BA52" s="91">
        <f t="shared" si="11"/>
        <v>453.92700000000002</v>
      </c>
      <c r="BB52" s="91">
        <v>152.46</v>
      </c>
      <c r="BC52" s="91">
        <v>301.46699999999998</v>
      </c>
      <c r="BD52" s="91">
        <f t="shared" si="12"/>
        <v>453.92700000000002</v>
      </c>
      <c r="BE52" s="28">
        <v>0</v>
      </c>
      <c r="BF52" s="28">
        <v>307</v>
      </c>
      <c r="BG52" s="28">
        <v>0</v>
      </c>
      <c r="BH52" s="28">
        <v>0</v>
      </c>
      <c r="BI52" s="91">
        <f t="shared" si="13"/>
        <v>307</v>
      </c>
      <c r="BJ52" s="28">
        <v>0</v>
      </c>
      <c r="BK52" s="28">
        <v>307</v>
      </c>
      <c r="BL52" s="28">
        <f t="shared" si="14"/>
        <v>307</v>
      </c>
      <c r="BM52" s="28">
        <v>0</v>
      </c>
      <c r="BN52" s="28">
        <v>0</v>
      </c>
      <c r="BO52" s="28"/>
      <c r="BP52" s="28"/>
      <c r="BQ52" s="28">
        <v>0</v>
      </c>
      <c r="BR52" s="28">
        <v>0</v>
      </c>
      <c r="BS52" s="28">
        <v>0</v>
      </c>
      <c r="BT52" s="28">
        <v>191</v>
      </c>
      <c r="BU52" s="28">
        <v>0</v>
      </c>
      <c r="BV52" s="28">
        <v>0</v>
      </c>
      <c r="BW52" s="91">
        <f t="shared" si="15"/>
        <v>191</v>
      </c>
      <c r="BX52" s="28">
        <v>0</v>
      </c>
      <c r="BY52" s="28">
        <v>191</v>
      </c>
      <c r="BZ52" s="28">
        <f t="shared" si="16"/>
        <v>191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/>
      <c r="AE53" s="28">
        <f t="shared" si="7"/>
        <v>0</v>
      </c>
      <c r="AF53" s="146"/>
      <c r="AG53" s="146"/>
      <c r="AH53" s="28">
        <f t="shared" si="8"/>
        <v>0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28">
        <f t="shared" si="9"/>
        <v>0</v>
      </c>
      <c r="AT53" s="167"/>
      <c r="AU53" s="167"/>
      <c r="AV53" s="167"/>
      <c r="AW53" s="146"/>
      <c r="AX53" s="146"/>
      <c r="AY53" s="146"/>
      <c r="AZ53" s="146"/>
      <c r="BA53" s="28">
        <f t="shared" si="11"/>
        <v>0</v>
      </c>
      <c r="BB53" s="146"/>
      <c r="BC53" s="146"/>
      <c r="BD53" s="28">
        <f t="shared" si="12"/>
        <v>0</v>
      </c>
      <c r="BE53" s="146"/>
      <c r="BF53" s="146"/>
      <c r="BG53" s="146"/>
      <c r="BH53" s="146"/>
      <c r="BI53" s="28">
        <f t="shared" si="13"/>
        <v>0</v>
      </c>
      <c r="BJ53" s="146"/>
      <c r="BK53" s="146"/>
      <c r="BL53" s="28">
        <f t="shared" si="14"/>
        <v>0</v>
      </c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28">
        <f t="shared" si="15"/>
        <v>0</v>
      </c>
      <c r="BX53" s="146"/>
      <c r="BY53" s="146"/>
      <c r="BZ53" s="28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v>0</v>
      </c>
      <c r="K54" s="28">
        <v>0</v>
      </c>
      <c r="L54" s="28">
        <f t="shared" si="3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5"/>
        <v>0</v>
      </c>
      <c r="X54" s="28">
        <v>0</v>
      </c>
      <c r="Y54" s="28">
        <v>0</v>
      </c>
      <c r="Z54" s="28">
        <f t="shared" si="6"/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f t="shared" si="7"/>
        <v>0</v>
      </c>
      <c r="AF54" s="28">
        <v>0</v>
      </c>
      <c r="AG54" s="28">
        <v>0</v>
      </c>
      <c r="AH54" s="28">
        <f t="shared" si="8"/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9"/>
        <v>0</v>
      </c>
      <c r="AT54" s="28">
        <v>0</v>
      </c>
      <c r="AU54" s="28">
        <v>0</v>
      </c>
      <c r="AV54" s="28">
        <f t="shared" si="10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1"/>
        <v>0</v>
      </c>
      <c r="BB54" s="28">
        <v>0</v>
      </c>
      <c r="BC54" s="28">
        <v>0</v>
      </c>
      <c r="BD54" s="28">
        <f t="shared" si="12"/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f t="shared" si="13"/>
        <v>0</v>
      </c>
      <c r="BJ54" s="28">
        <v>0</v>
      </c>
      <c r="BK54" s="28">
        <v>0</v>
      </c>
      <c r="BL54" s="28">
        <f t="shared" si="14"/>
        <v>0</v>
      </c>
      <c r="BM54" s="28"/>
      <c r="BN54" s="28"/>
      <c r="BO54" s="28"/>
      <c r="BP54" s="28"/>
      <c r="BQ54" s="28"/>
      <c r="BR54" s="28"/>
      <c r="BS54" s="28">
        <v>0</v>
      </c>
      <c r="BT54" s="28">
        <v>0</v>
      </c>
      <c r="BU54" s="28">
        <v>0</v>
      </c>
      <c r="BV54" s="28">
        <v>0</v>
      </c>
      <c r="BW54" s="28">
        <f t="shared" si="15"/>
        <v>0</v>
      </c>
      <c r="BX54" s="28">
        <v>0</v>
      </c>
      <c r="BY54" s="28">
        <v>0</v>
      </c>
      <c r="BZ54" s="28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22</v>
      </c>
      <c r="H55" s="28">
        <v>25</v>
      </c>
      <c r="I55" s="28">
        <f t="shared" si="2"/>
        <v>47</v>
      </c>
      <c r="J55" s="28">
        <v>0</v>
      </c>
      <c r="K55" s="28">
        <v>47</v>
      </c>
      <c r="L55" s="28">
        <f t="shared" si="3"/>
        <v>47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0</v>
      </c>
      <c r="AQ55" s="28">
        <v>53</v>
      </c>
      <c r="AR55" s="28">
        <v>68.116</v>
      </c>
      <c r="AS55" s="28">
        <f t="shared" si="9"/>
        <v>121.116</v>
      </c>
      <c r="AT55" s="28">
        <v>0</v>
      </c>
      <c r="AU55" s="28">
        <v>121.116</v>
      </c>
      <c r="AV55" s="28">
        <f t="shared" si="10"/>
        <v>121.116</v>
      </c>
      <c r="AW55" s="28">
        <v>0</v>
      </c>
      <c r="AX55" s="28">
        <v>0</v>
      </c>
      <c r="AY55" s="28">
        <v>0</v>
      </c>
      <c r="AZ55" s="28">
        <v>0</v>
      </c>
      <c r="BA55" s="28">
        <f t="shared" si="11"/>
        <v>0</v>
      </c>
      <c r="BB55" s="28">
        <v>0</v>
      </c>
      <c r="BC55" s="28">
        <v>0</v>
      </c>
      <c r="BD55" s="28">
        <f t="shared" si="12"/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f t="shared" si="13"/>
        <v>0</v>
      </c>
      <c r="BJ55" s="28">
        <v>0</v>
      </c>
      <c r="BK55" s="28">
        <v>0</v>
      </c>
      <c r="BL55" s="28">
        <f t="shared" si="14"/>
        <v>0</v>
      </c>
      <c r="BM55" s="24"/>
      <c r="BN55" s="24"/>
      <c r="BO55" s="24"/>
      <c r="BP55" s="24"/>
      <c r="BQ55" s="24"/>
      <c r="BR55" s="24"/>
      <c r="BS55" s="28">
        <v>0</v>
      </c>
      <c r="BT55" s="28">
        <v>0</v>
      </c>
      <c r="BU55" s="28">
        <v>0</v>
      </c>
      <c r="BV55" s="28">
        <v>0</v>
      </c>
      <c r="BW55" s="28">
        <f t="shared" si="15"/>
        <v>0</v>
      </c>
      <c r="BX55" s="28">
        <v>0</v>
      </c>
      <c r="BY55" s="28">
        <v>0</v>
      </c>
      <c r="BZ55" s="28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28">
        <v>0</v>
      </c>
      <c r="AX56" s="363">
        <v>0</v>
      </c>
      <c r="AY56" s="363">
        <v>0</v>
      </c>
      <c r="AZ56" s="363">
        <v>0</v>
      </c>
      <c r="BA56" s="363">
        <f t="shared" si="11"/>
        <v>0</v>
      </c>
      <c r="BB56" s="363">
        <v>0</v>
      </c>
      <c r="BC56" s="363">
        <v>0</v>
      </c>
      <c r="BD56" s="363">
        <f t="shared" si="12"/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f t="shared" si="13"/>
        <v>0</v>
      </c>
      <c r="BJ56" s="28">
        <v>0</v>
      </c>
      <c r="BK56" s="28">
        <v>0</v>
      </c>
      <c r="BL56" s="28">
        <f t="shared" si="14"/>
        <v>0</v>
      </c>
      <c r="BM56" s="28"/>
      <c r="BN56" s="28"/>
      <c r="BO56" s="28"/>
      <c r="BP56" s="28"/>
      <c r="BQ56" s="28"/>
      <c r="BR56" s="28"/>
      <c r="BS56" s="28">
        <v>0</v>
      </c>
      <c r="BT56" s="28">
        <v>0</v>
      </c>
      <c r="BU56" s="28">
        <v>0</v>
      </c>
      <c r="BV56" s="28">
        <v>0</v>
      </c>
      <c r="BW56" s="28">
        <f t="shared" si="15"/>
        <v>0</v>
      </c>
      <c r="BX56" s="28">
        <v>0</v>
      </c>
      <c r="BY56" s="28">
        <v>0</v>
      </c>
      <c r="BZ56" s="28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0</v>
      </c>
      <c r="G57" s="28">
        <v>10</v>
      </c>
      <c r="H57" s="28">
        <v>11</v>
      </c>
      <c r="I57" s="28">
        <f t="shared" si="2"/>
        <v>21</v>
      </c>
      <c r="J57" s="28">
        <v>0</v>
      </c>
      <c r="K57" s="28">
        <v>21</v>
      </c>
      <c r="L57" s="28">
        <f t="shared" si="3"/>
        <v>21</v>
      </c>
      <c r="M57" s="28">
        <v>0</v>
      </c>
      <c r="N57" s="28">
        <v>0</v>
      </c>
      <c r="O57" s="28" t="e">
        <v>#VALUE!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0</v>
      </c>
      <c r="U57" s="28">
        <v>10</v>
      </c>
      <c r="V57" s="28">
        <v>21</v>
      </c>
      <c r="W57" s="28">
        <f t="shared" si="5"/>
        <v>31</v>
      </c>
      <c r="X57" s="28">
        <v>0</v>
      </c>
      <c r="Y57" s="28">
        <v>31</v>
      </c>
      <c r="Z57" s="28">
        <f t="shared" si="6"/>
        <v>31</v>
      </c>
      <c r="AA57" s="28">
        <v>0</v>
      </c>
      <c r="AB57" s="28">
        <v>0</v>
      </c>
      <c r="AC57" s="28">
        <v>0</v>
      </c>
      <c r="AD57" s="28">
        <v>0</v>
      </c>
      <c r="AE57" s="28">
        <f t="shared" si="7"/>
        <v>0</v>
      </c>
      <c r="AF57" s="28">
        <v>0</v>
      </c>
      <c r="AG57" s="28">
        <v>0</v>
      </c>
      <c r="AH57" s="28">
        <f t="shared" si="8"/>
        <v>0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0</v>
      </c>
      <c r="AQ57" s="28">
        <v>24</v>
      </c>
      <c r="AR57" s="28">
        <v>30.2</v>
      </c>
      <c r="AS57" s="28">
        <f t="shared" si="9"/>
        <v>54.2</v>
      </c>
      <c r="AT57" s="28">
        <v>0</v>
      </c>
      <c r="AU57" s="28">
        <v>54.2</v>
      </c>
      <c r="AV57" s="91">
        <f t="shared" si="10"/>
        <v>54.2</v>
      </c>
      <c r="AW57" s="28">
        <v>0</v>
      </c>
      <c r="AX57" s="363">
        <v>0</v>
      </c>
      <c r="AY57" s="363">
        <v>31.35</v>
      </c>
      <c r="AZ57" s="363">
        <v>61.23</v>
      </c>
      <c r="BA57" s="363">
        <f t="shared" si="11"/>
        <v>92.58</v>
      </c>
      <c r="BB57" s="363">
        <v>0</v>
      </c>
      <c r="BC57" s="363">
        <v>92.58</v>
      </c>
      <c r="BD57" s="363">
        <f t="shared" si="12"/>
        <v>92.58</v>
      </c>
      <c r="BE57" s="28">
        <v>0</v>
      </c>
      <c r="BF57" s="28">
        <v>0</v>
      </c>
      <c r="BG57" s="28">
        <v>0</v>
      </c>
      <c r="BH57" s="28">
        <v>0</v>
      </c>
      <c r="BI57" s="28">
        <f t="shared" si="13"/>
        <v>0</v>
      </c>
      <c r="BJ57" s="28">
        <v>0</v>
      </c>
      <c r="BK57" s="28">
        <v>0</v>
      </c>
      <c r="BL57" s="28">
        <f t="shared" si="14"/>
        <v>0</v>
      </c>
      <c r="BM57" s="28">
        <v>0</v>
      </c>
      <c r="BN57" s="28">
        <v>0</v>
      </c>
      <c r="BO57" s="28"/>
      <c r="BP57" s="28"/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f t="shared" si="15"/>
        <v>0</v>
      </c>
      <c r="BX57" s="28">
        <v>0</v>
      </c>
      <c r="BY57" s="28">
        <v>0</v>
      </c>
      <c r="BZ57" s="28">
        <f t="shared" si="16"/>
        <v>0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/>
      <c r="AE58" s="28">
        <f t="shared" si="7"/>
        <v>0</v>
      </c>
      <c r="AF58" s="146"/>
      <c r="AG58" s="146"/>
      <c r="AH58" s="28">
        <f t="shared" si="8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28">
        <f t="shared" si="9"/>
        <v>0</v>
      </c>
      <c r="AT58" s="167"/>
      <c r="AU58" s="167"/>
      <c r="AV58" s="167"/>
      <c r="AW58" s="146"/>
      <c r="AX58" s="542"/>
      <c r="AY58" s="542"/>
      <c r="AZ58" s="542"/>
      <c r="BA58" s="363">
        <f t="shared" si="11"/>
        <v>0</v>
      </c>
      <c r="BB58" s="542"/>
      <c r="BC58" s="542"/>
      <c r="BD58" s="363">
        <f t="shared" si="12"/>
        <v>0</v>
      </c>
      <c r="BE58" s="146"/>
      <c r="BF58" s="146"/>
      <c r="BG58" s="146"/>
      <c r="BH58" s="146"/>
      <c r="BI58" s="28">
        <f t="shared" si="13"/>
        <v>0</v>
      </c>
      <c r="BJ58" s="146"/>
      <c r="BK58" s="146"/>
      <c r="BL58" s="28">
        <f t="shared" si="14"/>
        <v>0</v>
      </c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28">
        <f t="shared" si="15"/>
        <v>0</v>
      </c>
      <c r="BX58" s="146"/>
      <c r="BY58" s="146"/>
      <c r="BZ58" s="28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7</v>
      </c>
      <c r="H59" s="28">
        <v>9</v>
      </c>
      <c r="I59" s="28">
        <f t="shared" si="2"/>
        <v>16</v>
      </c>
      <c r="J59" s="28">
        <v>0</v>
      </c>
      <c r="K59" s="28">
        <v>16</v>
      </c>
      <c r="L59" s="28">
        <f t="shared" si="3"/>
        <v>16</v>
      </c>
      <c r="M59" s="28">
        <v>0</v>
      </c>
      <c r="N59" s="28">
        <v>0</v>
      </c>
      <c r="O59" s="28" t="e">
        <v>#VALUE!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5</v>
      </c>
      <c r="V59" s="28">
        <v>7</v>
      </c>
      <c r="W59" s="28">
        <f t="shared" si="5"/>
        <v>12</v>
      </c>
      <c r="X59" s="28">
        <v>0</v>
      </c>
      <c r="Y59" s="28">
        <v>12</v>
      </c>
      <c r="Z59" s="28">
        <f t="shared" si="6"/>
        <v>12</v>
      </c>
      <c r="AA59" s="28">
        <v>0</v>
      </c>
      <c r="AB59" s="28">
        <v>0</v>
      </c>
      <c r="AC59" s="28">
        <v>0</v>
      </c>
      <c r="AD59" s="28">
        <v>0</v>
      </c>
      <c r="AE59" s="28">
        <f t="shared" si="7"/>
        <v>0</v>
      </c>
      <c r="AF59" s="28">
        <v>0</v>
      </c>
      <c r="AG59" s="28">
        <v>0</v>
      </c>
      <c r="AH59" s="28">
        <f t="shared" si="8"/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28">
        <v>17</v>
      </c>
      <c r="AR59" s="28">
        <v>24.916</v>
      </c>
      <c r="AS59" s="28">
        <f t="shared" si="9"/>
        <v>41.915999999999997</v>
      </c>
      <c r="AT59" s="28">
        <v>0</v>
      </c>
      <c r="AU59" s="28">
        <v>41.915999999999997</v>
      </c>
      <c r="AV59" s="91">
        <f t="shared" si="10"/>
        <v>41.915999999999997</v>
      </c>
      <c r="AW59" s="28">
        <v>0</v>
      </c>
      <c r="AX59" s="363">
        <v>0</v>
      </c>
      <c r="AY59" s="363">
        <v>18.899999999999999</v>
      </c>
      <c r="AZ59" s="363">
        <v>18.010000000000002</v>
      </c>
      <c r="BA59" s="363">
        <f t="shared" si="11"/>
        <v>36.909999999999997</v>
      </c>
      <c r="BB59" s="363">
        <v>0</v>
      </c>
      <c r="BC59" s="363">
        <v>36.909999999999997</v>
      </c>
      <c r="BD59" s="363">
        <f t="shared" si="12"/>
        <v>36.909999999999997</v>
      </c>
      <c r="BE59" s="28">
        <v>0</v>
      </c>
      <c r="BF59" s="28">
        <v>0</v>
      </c>
      <c r="BG59" s="28">
        <v>0</v>
      </c>
      <c r="BH59" s="28">
        <v>0</v>
      </c>
      <c r="BI59" s="28">
        <f t="shared" si="13"/>
        <v>0</v>
      </c>
      <c r="BJ59" s="28">
        <v>0</v>
      </c>
      <c r="BK59" s="28">
        <v>0</v>
      </c>
      <c r="BL59" s="28">
        <f t="shared" si="14"/>
        <v>0</v>
      </c>
      <c r="BM59" s="28">
        <v>0</v>
      </c>
      <c r="BN59" s="28">
        <v>0</v>
      </c>
      <c r="BO59" s="28"/>
      <c r="BP59" s="28"/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f t="shared" si="15"/>
        <v>0</v>
      </c>
      <c r="BX59" s="28">
        <v>0</v>
      </c>
      <c r="BY59" s="28">
        <v>0</v>
      </c>
      <c r="BZ59" s="28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28">
        <f t="shared" si="9"/>
        <v>0</v>
      </c>
      <c r="AT60" s="167"/>
      <c r="AU60" s="167"/>
      <c r="AV60" s="167"/>
      <c r="AW60" s="146"/>
      <c r="AX60" s="542"/>
      <c r="AY60" s="542"/>
      <c r="AZ60" s="542"/>
      <c r="BA60" s="363">
        <f t="shared" si="11"/>
        <v>0</v>
      </c>
      <c r="BB60" s="542"/>
      <c r="BC60" s="542"/>
      <c r="BD60" s="363">
        <f t="shared" si="12"/>
        <v>0</v>
      </c>
      <c r="BE60" s="146"/>
      <c r="BF60" s="146"/>
      <c r="BG60" s="146"/>
      <c r="BH60" s="146"/>
      <c r="BI60" s="28">
        <f t="shared" si="13"/>
        <v>0</v>
      </c>
      <c r="BJ60" s="146"/>
      <c r="BK60" s="146"/>
      <c r="BL60" s="28">
        <f t="shared" si="14"/>
        <v>0</v>
      </c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28">
        <f t="shared" si="15"/>
        <v>0</v>
      </c>
      <c r="BX60" s="146"/>
      <c r="BY60" s="146"/>
      <c r="BZ60" s="28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5</v>
      </c>
      <c r="H61" s="28">
        <v>5</v>
      </c>
      <c r="I61" s="28">
        <f t="shared" si="2"/>
        <v>10</v>
      </c>
      <c r="J61" s="28">
        <v>0</v>
      </c>
      <c r="K61" s="28">
        <v>10</v>
      </c>
      <c r="L61" s="28">
        <f t="shared" si="3"/>
        <v>10</v>
      </c>
      <c r="M61" s="28">
        <v>0</v>
      </c>
      <c r="N61" s="28">
        <v>0</v>
      </c>
      <c r="O61" s="28" t="e">
        <v>#VALUE!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0</v>
      </c>
      <c r="V61" s="28">
        <v>0</v>
      </c>
      <c r="W61" s="28">
        <f t="shared" si="5"/>
        <v>0</v>
      </c>
      <c r="X61" s="28">
        <v>0</v>
      </c>
      <c r="Y61" s="28">
        <v>0</v>
      </c>
      <c r="Z61" s="28">
        <f t="shared" si="6"/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f t="shared" si="7"/>
        <v>0</v>
      </c>
      <c r="AF61" s="28">
        <v>0</v>
      </c>
      <c r="AG61" s="28">
        <v>0</v>
      </c>
      <c r="AH61" s="28">
        <f t="shared" si="8"/>
        <v>0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12</v>
      </c>
      <c r="AR61" s="28">
        <v>13</v>
      </c>
      <c r="AS61" s="28">
        <f t="shared" si="9"/>
        <v>25</v>
      </c>
      <c r="AT61" s="28">
        <v>0</v>
      </c>
      <c r="AU61" s="28">
        <v>25</v>
      </c>
      <c r="AV61" s="91">
        <f t="shared" si="10"/>
        <v>25</v>
      </c>
      <c r="AW61" s="28">
        <v>0</v>
      </c>
      <c r="AX61" s="363">
        <v>0</v>
      </c>
      <c r="AY61" s="363">
        <v>0</v>
      </c>
      <c r="AZ61" s="363">
        <v>0</v>
      </c>
      <c r="BA61" s="363">
        <f t="shared" si="11"/>
        <v>0</v>
      </c>
      <c r="BB61" s="363">
        <v>0</v>
      </c>
      <c r="BC61" s="363">
        <v>0</v>
      </c>
      <c r="BD61" s="363">
        <f t="shared" si="12"/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f t="shared" si="13"/>
        <v>0</v>
      </c>
      <c r="BJ61" s="28">
        <v>0</v>
      </c>
      <c r="BK61" s="28">
        <v>0</v>
      </c>
      <c r="BL61" s="28">
        <f t="shared" si="14"/>
        <v>0</v>
      </c>
      <c r="BM61" s="28">
        <v>0</v>
      </c>
      <c r="BN61" s="28">
        <v>0</v>
      </c>
      <c r="BO61" s="28"/>
      <c r="BP61" s="28"/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f t="shared" si="15"/>
        <v>0</v>
      </c>
      <c r="BX61" s="28">
        <v>0</v>
      </c>
      <c r="BY61" s="28">
        <v>0</v>
      </c>
      <c r="BZ61" s="28">
        <f t="shared" si="16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28">
        <f t="shared" si="9"/>
        <v>0</v>
      </c>
      <c r="AT62" s="167"/>
      <c r="AU62" s="167"/>
      <c r="AV62" s="167"/>
      <c r="AW62" s="146"/>
      <c r="AX62" s="542"/>
      <c r="AY62" s="542"/>
      <c r="AZ62" s="542"/>
      <c r="BA62" s="363">
        <f t="shared" si="11"/>
        <v>0</v>
      </c>
      <c r="BB62" s="542"/>
      <c r="BC62" s="542"/>
      <c r="BD62" s="363">
        <f t="shared" si="12"/>
        <v>0</v>
      </c>
      <c r="BE62" s="146"/>
      <c r="BF62" s="146"/>
      <c r="BG62" s="146"/>
      <c r="BH62" s="146"/>
      <c r="BI62" s="28">
        <f t="shared" si="13"/>
        <v>0</v>
      </c>
      <c r="BJ62" s="146"/>
      <c r="BK62" s="146"/>
      <c r="BL62" s="28">
        <f t="shared" si="14"/>
        <v>0</v>
      </c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28">
        <f t="shared" si="15"/>
        <v>0</v>
      </c>
      <c r="BX62" s="146"/>
      <c r="BY62" s="146"/>
      <c r="BZ62" s="28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28">
        <v>0</v>
      </c>
      <c r="AX63" s="363">
        <v>0</v>
      </c>
      <c r="AY63" s="363">
        <v>0</v>
      </c>
      <c r="AZ63" s="363">
        <v>0</v>
      </c>
      <c r="BA63" s="363">
        <f t="shared" si="11"/>
        <v>0</v>
      </c>
      <c r="BB63" s="363">
        <v>0</v>
      </c>
      <c r="BC63" s="363">
        <v>0</v>
      </c>
      <c r="BD63" s="363">
        <f t="shared" si="12"/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f t="shared" si="13"/>
        <v>0</v>
      </c>
      <c r="BJ63" s="28">
        <v>0</v>
      </c>
      <c r="BK63" s="28">
        <v>0</v>
      </c>
      <c r="BL63" s="28">
        <f t="shared" si="14"/>
        <v>0</v>
      </c>
      <c r="BM63" s="24"/>
      <c r="BN63" s="24"/>
      <c r="BO63" s="24"/>
      <c r="BP63" s="24"/>
      <c r="BQ63" s="24"/>
      <c r="BR63" s="24"/>
      <c r="BS63" s="28">
        <v>0</v>
      </c>
      <c r="BT63" s="28">
        <v>0</v>
      </c>
      <c r="BU63" s="28">
        <v>0</v>
      </c>
      <c r="BV63" s="28">
        <v>0</v>
      </c>
      <c r="BW63" s="28">
        <f t="shared" si="15"/>
        <v>0</v>
      </c>
      <c r="BX63" s="28">
        <v>0</v>
      </c>
      <c r="BY63" s="28">
        <v>0</v>
      </c>
      <c r="BZ63" s="28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f t="shared" si="13"/>
        <v>0</v>
      </c>
      <c r="BJ64" s="28">
        <v>0</v>
      </c>
      <c r="BK64" s="28">
        <v>0</v>
      </c>
      <c r="BL64" s="28">
        <f t="shared" si="14"/>
        <v>0</v>
      </c>
      <c r="BM64" s="60">
        <v>0</v>
      </c>
      <c r="BN64" s="60">
        <v>0</v>
      </c>
      <c r="BO64" s="60">
        <v>0</v>
      </c>
      <c r="BP64" s="60">
        <v>0</v>
      </c>
      <c r="BQ64" s="60">
        <v>0</v>
      </c>
      <c r="BR64" s="60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f t="shared" si="15"/>
        <v>0</v>
      </c>
      <c r="BX64" s="28">
        <v>0</v>
      </c>
      <c r="BY64" s="28">
        <v>0</v>
      </c>
      <c r="BZ64" s="28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f t="shared" si="13"/>
        <v>0</v>
      </c>
      <c r="BJ65" s="28">
        <v>0</v>
      </c>
      <c r="BK65" s="28">
        <v>0</v>
      </c>
      <c r="BL65" s="28">
        <f t="shared" si="14"/>
        <v>0</v>
      </c>
      <c r="BM65" s="62"/>
      <c r="BN65" s="62"/>
      <c r="BO65" s="62"/>
      <c r="BP65" s="62"/>
      <c r="BQ65" s="62"/>
      <c r="BR65" s="62"/>
      <c r="BS65" s="28">
        <v>0</v>
      </c>
      <c r="BT65" s="28">
        <v>0</v>
      </c>
      <c r="BU65" s="28">
        <v>0</v>
      </c>
      <c r="BV65" s="28">
        <v>0</v>
      </c>
      <c r="BW65" s="28">
        <f t="shared" si="15"/>
        <v>0</v>
      </c>
      <c r="BX65" s="28">
        <v>0</v>
      </c>
      <c r="BY65" s="28">
        <v>0</v>
      </c>
      <c r="BZ65" s="28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f t="shared" si="13"/>
        <v>0</v>
      </c>
      <c r="BJ66" s="28">
        <v>0</v>
      </c>
      <c r="BK66" s="28">
        <v>0</v>
      </c>
      <c r="BL66" s="28">
        <f t="shared" si="14"/>
        <v>0</v>
      </c>
      <c r="BM66" s="28"/>
      <c r="BN66" s="28"/>
      <c r="BO66" s="28"/>
      <c r="BP66" s="28"/>
      <c r="BQ66" s="28"/>
      <c r="BR66" s="28"/>
      <c r="BS66" s="28">
        <v>0</v>
      </c>
      <c r="BT66" s="28">
        <v>0</v>
      </c>
      <c r="BU66" s="28">
        <v>0</v>
      </c>
      <c r="BV66" s="28">
        <v>0</v>
      </c>
      <c r="BW66" s="28">
        <f t="shared" si="15"/>
        <v>0</v>
      </c>
      <c r="BX66" s="28">
        <v>0</v>
      </c>
      <c r="BY66" s="28">
        <v>0</v>
      </c>
      <c r="BZ66" s="28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f t="shared" si="13"/>
        <v>0</v>
      </c>
      <c r="BJ67" s="28">
        <v>0</v>
      </c>
      <c r="BK67" s="28">
        <v>0</v>
      </c>
      <c r="BL67" s="28">
        <f t="shared" si="14"/>
        <v>0</v>
      </c>
      <c r="BM67" s="28"/>
      <c r="BN67" s="28"/>
      <c r="BO67" s="28"/>
      <c r="BP67" s="28"/>
      <c r="BQ67" s="28"/>
      <c r="BR67" s="28"/>
      <c r="BS67" s="28">
        <v>0</v>
      </c>
      <c r="BT67" s="28">
        <v>0</v>
      </c>
      <c r="BU67" s="28">
        <v>0</v>
      </c>
      <c r="BV67" s="28">
        <v>0</v>
      </c>
      <c r="BW67" s="28">
        <f t="shared" si="15"/>
        <v>0</v>
      </c>
      <c r="BX67" s="28">
        <v>0</v>
      </c>
      <c r="BY67" s="28">
        <v>0</v>
      </c>
      <c r="BZ67" s="28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f t="shared" si="13"/>
        <v>0</v>
      </c>
      <c r="BJ68" s="28">
        <v>0</v>
      </c>
      <c r="BK68" s="28">
        <v>0</v>
      </c>
      <c r="BL68" s="28">
        <f t="shared" si="14"/>
        <v>0</v>
      </c>
      <c r="BM68" s="39"/>
      <c r="BN68" s="39"/>
      <c r="BO68" s="39"/>
      <c r="BP68" s="39"/>
      <c r="BQ68" s="39"/>
      <c r="BR68" s="39"/>
      <c r="BS68" s="28">
        <v>0</v>
      </c>
      <c r="BT68" s="28">
        <v>0</v>
      </c>
      <c r="BU68" s="28">
        <v>0</v>
      </c>
      <c r="BV68" s="28">
        <v>0</v>
      </c>
      <c r="BW68" s="28">
        <f t="shared" si="15"/>
        <v>0</v>
      </c>
      <c r="BX68" s="28">
        <v>0</v>
      </c>
      <c r="BY68" s="28">
        <v>0</v>
      </c>
      <c r="BZ68" s="28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f t="shared" si="13"/>
        <v>0</v>
      </c>
      <c r="BJ69" s="28">
        <v>0</v>
      </c>
      <c r="BK69" s="28">
        <v>0</v>
      </c>
      <c r="BL69" s="28">
        <f t="shared" si="14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f t="shared" si="15"/>
        <v>0</v>
      </c>
      <c r="BX69" s="28">
        <v>0</v>
      </c>
      <c r="BY69" s="28">
        <v>0</v>
      </c>
      <c r="BZ69" s="28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46"/>
      <c r="AX70" s="146"/>
      <c r="AY70" s="146"/>
      <c r="AZ70" s="146"/>
      <c r="BA70" s="28">
        <f t="shared" si="11"/>
        <v>0</v>
      </c>
      <c r="BB70" s="146"/>
      <c r="BC70" s="146"/>
      <c r="BD70" s="28">
        <f t="shared" si="12"/>
        <v>0</v>
      </c>
      <c r="BE70" s="146"/>
      <c r="BF70" s="146"/>
      <c r="BG70" s="146"/>
      <c r="BH70" s="146"/>
      <c r="BI70" s="28">
        <f t="shared" si="13"/>
        <v>0</v>
      </c>
      <c r="BJ70" s="146"/>
      <c r="BK70" s="146"/>
      <c r="BL70" s="28">
        <f t="shared" si="14"/>
        <v>0</v>
      </c>
      <c r="BS70" s="146"/>
      <c r="BT70" s="146"/>
      <c r="BU70" s="146"/>
      <c r="BV70" s="146"/>
      <c r="BW70" s="28">
        <f t="shared" si="15"/>
        <v>0</v>
      </c>
      <c r="BX70" s="146"/>
      <c r="BY70" s="146"/>
      <c r="BZ70" s="28">
        <f t="shared" si="16"/>
        <v>0</v>
      </c>
    </row>
    <row r="71" spans="1:96" s="286" customFormat="1" x14ac:dyDescent="0.3">
      <c r="A71" s="286" t="s">
        <v>185</v>
      </c>
      <c r="E71" s="286">
        <f>SUM(E49:E54,E56:E62,E64:E70)</f>
        <v>1</v>
      </c>
      <c r="F71" s="286">
        <f t="shared" ref="F71:BQ71" si="26">SUM(F49:F54,F56:F62,F64:F70)</f>
        <v>250</v>
      </c>
      <c r="G71" s="286">
        <f t="shared" si="26"/>
        <v>1672</v>
      </c>
      <c r="H71" s="286">
        <f t="shared" si="26"/>
        <v>2225</v>
      </c>
      <c r="I71" s="286">
        <f t="shared" si="26"/>
        <v>4148</v>
      </c>
      <c r="J71" s="286">
        <f t="shared" si="26"/>
        <v>1501</v>
      </c>
      <c r="K71" s="286">
        <f t="shared" si="26"/>
        <v>2647</v>
      </c>
      <c r="L71" s="286">
        <f t="shared" si="26"/>
        <v>4148</v>
      </c>
      <c r="M71" s="286">
        <f t="shared" si="26"/>
        <v>0</v>
      </c>
      <c r="N71" s="286">
        <f t="shared" si="26"/>
        <v>0</v>
      </c>
      <c r="O71" s="286" t="e">
        <f t="shared" si="26"/>
        <v>#VALUE!</v>
      </c>
      <c r="P71" s="286">
        <f t="shared" si="26"/>
        <v>0</v>
      </c>
      <c r="Q71" s="286">
        <f t="shared" si="26"/>
        <v>0</v>
      </c>
      <c r="R71" s="28">
        <f t="shared" si="4"/>
        <v>0</v>
      </c>
      <c r="S71" s="286">
        <f t="shared" si="26"/>
        <v>0</v>
      </c>
      <c r="T71" s="286">
        <f t="shared" si="26"/>
        <v>0</v>
      </c>
      <c r="U71" s="286">
        <f t="shared" si="26"/>
        <v>3250</v>
      </c>
      <c r="V71" s="286">
        <f t="shared" si="26"/>
        <v>2266</v>
      </c>
      <c r="W71" s="28">
        <f t="shared" si="5"/>
        <v>5516</v>
      </c>
      <c r="X71" s="286">
        <f t="shared" si="26"/>
        <v>1000</v>
      </c>
      <c r="Y71" s="286">
        <f t="shared" si="26"/>
        <v>4516</v>
      </c>
      <c r="Z71" s="28">
        <f t="shared" si="6"/>
        <v>5516</v>
      </c>
      <c r="AA71" s="286">
        <f t="shared" si="26"/>
        <v>0</v>
      </c>
      <c r="AB71" s="286">
        <f t="shared" si="26"/>
        <v>3235</v>
      </c>
      <c r="AC71" s="286">
        <f t="shared" si="26"/>
        <v>0</v>
      </c>
      <c r="AD71" s="286">
        <f t="shared" si="26"/>
        <v>0</v>
      </c>
      <c r="AE71" s="28">
        <f t="shared" si="7"/>
        <v>3235</v>
      </c>
      <c r="AF71" s="286">
        <f t="shared" si="26"/>
        <v>0</v>
      </c>
      <c r="AG71" s="286">
        <f t="shared" si="26"/>
        <v>3235</v>
      </c>
      <c r="AH71" s="28">
        <f t="shared" si="8"/>
        <v>3235</v>
      </c>
      <c r="AI71" s="286">
        <f t="shared" si="26"/>
        <v>0</v>
      </c>
      <c r="AJ71" s="286">
        <f t="shared" si="26"/>
        <v>0</v>
      </c>
      <c r="AK71" s="286">
        <f t="shared" si="26"/>
        <v>0</v>
      </c>
      <c r="AL71" s="286">
        <f t="shared" si="26"/>
        <v>0</v>
      </c>
      <c r="AM71" s="286">
        <f t="shared" si="26"/>
        <v>0</v>
      </c>
      <c r="AN71" s="286">
        <f t="shared" si="26"/>
        <v>0</v>
      </c>
      <c r="AO71" s="286">
        <f t="shared" si="26"/>
        <v>1</v>
      </c>
      <c r="AP71" s="286">
        <f t="shared" si="26"/>
        <v>30.25</v>
      </c>
      <c r="AQ71" s="286">
        <f t="shared" si="26"/>
        <v>214.25</v>
      </c>
      <c r="AR71" s="286">
        <f t="shared" si="26"/>
        <v>319.61599999999999</v>
      </c>
      <c r="AS71" s="286">
        <f t="shared" si="26"/>
        <v>565.11599999999999</v>
      </c>
      <c r="AT71" s="286">
        <f t="shared" si="26"/>
        <v>181.75</v>
      </c>
      <c r="AU71" s="286">
        <f t="shared" si="26"/>
        <v>383.36599999999999</v>
      </c>
      <c r="AV71" s="286">
        <f t="shared" si="26"/>
        <v>565.11599999999999</v>
      </c>
      <c r="AW71" s="342">
        <f t="shared" si="26"/>
        <v>0</v>
      </c>
      <c r="AX71" s="342">
        <f t="shared" si="26"/>
        <v>0</v>
      </c>
      <c r="AY71" s="342">
        <f t="shared" si="26"/>
        <v>357.25</v>
      </c>
      <c r="AZ71" s="342">
        <f t="shared" si="26"/>
        <v>226.167</v>
      </c>
      <c r="BA71" s="91">
        <f t="shared" si="11"/>
        <v>583.41700000000003</v>
      </c>
      <c r="BB71" s="342">
        <f t="shared" si="26"/>
        <v>152.46</v>
      </c>
      <c r="BC71" s="342">
        <f t="shared" si="26"/>
        <v>430.95699999999999</v>
      </c>
      <c r="BD71" s="91">
        <f t="shared" si="12"/>
        <v>583.41700000000003</v>
      </c>
      <c r="BE71" s="342">
        <f t="shared" si="26"/>
        <v>0</v>
      </c>
      <c r="BF71" s="342">
        <f t="shared" si="26"/>
        <v>307</v>
      </c>
      <c r="BG71" s="342">
        <f t="shared" si="26"/>
        <v>0</v>
      </c>
      <c r="BH71" s="342">
        <f t="shared" si="26"/>
        <v>0</v>
      </c>
      <c r="BI71" s="28">
        <f t="shared" si="13"/>
        <v>307</v>
      </c>
      <c r="BJ71" s="342">
        <f t="shared" si="26"/>
        <v>0</v>
      </c>
      <c r="BK71" s="342">
        <f t="shared" si="26"/>
        <v>307</v>
      </c>
      <c r="BL71" s="28">
        <f t="shared" si="14"/>
        <v>307</v>
      </c>
      <c r="BM71" s="342">
        <f t="shared" si="26"/>
        <v>0</v>
      </c>
      <c r="BN71" s="342">
        <f t="shared" si="26"/>
        <v>0</v>
      </c>
      <c r="BO71" s="342">
        <f t="shared" si="26"/>
        <v>0</v>
      </c>
      <c r="BP71" s="342">
        <f t="shared" si="26"/>
        <v>0</v>
      </c>
      <c r="BQ71" s="342">
        <f t="shared" si="26"/>
        <v>0</v>
      </c>
      <c r="BR71" s="342">
        <f t="shared" ref="BR71:BY71" si="27">SUM(BR49:BR54,BR56:BR62,BR64:BR70)</f>
        <v>0</v>
      </c>
      <c r="BS71" s="342">
        <f t="shared" si="27"/>
        <v>0</v>
      </c>
      <c r="BT71" s="342">
        <f t="shared" si="27"/>
        <v>191</v>
      </c>
      <c r="BU71" s="342">
        <f t="shared" si="27"/>
        <v>0</v>
      </c>
      <c r="BV71" s="342">
        <f t="shared" si="27"/>
        <v>0</v>
      </c>
      <c r="BW71" s="28">
        <f t="shared" si="15"/>
        <v>191</v>
      </c>
      <c r="BX71" s="342">
        <f t="shared" si="27"/>
        <v>0</v>
      </c>
      <c r="BY71" s="342">
        <f t="shared" si="27"/>
        <v>191</v>
      </c>
      <c r="BZ71" s="28">
        <f t="shared" si="16"/>
        <v>191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f t="shared" si="13"/>
        <v>0</v>
      </c>
      <c r="BJ72" s="28">
        <v>0</v>
      </c>
      <c r="BK72" s="28">
        <v>0</v>
      </c>
      <c r="BL72" s="28">
        <f t="shared" si="14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f t="shared" si="15"/>
        <v>0</v>
      </c>
      <c r="BX72" s="28">
        <v>0</v>
      </c>
      <c r="BY72" s="28">
        <v>0</v>
      </c>
      <c r="BZ72" s="28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8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29">SUM(S73:V73)</f>
        <v>0</v>
      </c>
      <c r="X73" s="28">
        <v>0</v>
      </c>
      <c r="Y73" s="28">
        <v>0</v>
      </c>
      <c r="Z73" s="28">
        <f t="shared" ref="Z73:Z136" si="30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1">SUM(AA73:AD73)</f>
        <v>0</v>
      </c>
      <c r="AF73" s="28">
        <v>0</v>
      </c>
      <c r="AG73" s="28">
        <v>0</v>
      </c>
      <c r="AH73" s="28">
        <f t="shared" ref="AH73:AH136" si="32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3">SUM(AW73:AZ73)</f>
        <v>0</v>
      </c>
      <c r="BB73" s="28">
        <v>0</v>
      </c>
      <c r="BC73" s="28">
        <v>0</v>
      </c>
      <c r="BD73" s="28">
        <f t="shared" ref="BD73:BD136" si="34">BB73+BC73</f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f t="shared" ref="BI73:BI136" si="35">SUM(BE73:BH73)</f>
        <v>0</v>
      </c>
      <c r="BJ73" s="28">
        <v>0</v>
      </c>
      <c r="BK73" s="28">
        <v>0</v>
      </c>
      <c r="BL73" s="28">
        <f t="shared" ref="BL73:BL136" si="36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f t="shared" ref="BW73:BW136" si="37">SUM(BS73:BV73)</f>
        <v>0</v>
      </c>
      <c r="BX73" s="28">
        <v>0</v>
      </c>
      <c r="BY73" s="28">
        <v>0</v>
      </c>
      <c r="BZ73" s="28">
        <f t="shared" ref="BZ73:BZ136" si="38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8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29"/>
        <v>0</v>
      </c>
      <c r="X74" s="28">
        <v>0</v>
      </c>
      <c r="Y74" s="28">
        <v>0</v>
      </c>
      <c r="Z74" s="28">
        <f t="shared" si="30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1"/>
        <v>0</v>
      </c>
      <c r="AF74" s="28">
        <v>0</v>
      </c>
      <c r="AG74" s="28">
        <v>0</v>
      </c>
      <c r="AH74" s="28">
        <f t="shared" si="32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3"/>
        <v>0</v>
      </c>
      <c r="BB74" s="28">
        <v>0</v>
      </c>
      <c r="BC74" s="28">
        <v>0</v>
      </c>
      <c r="BD74" s="28">
        <f t="shared" si="34"/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f t="shared" si="35"/>
        <v>0</v>
      </c>
      <c r="BJ74" s="28">
        <v>0</v>
      </c>
      <c r="BK74" s="28">
        <v>0</v>
      </c>
      <c r="BL74" s="28">
        <f t="shared" si="36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f t="shared" si="37"/>
        <v>0</v>
      </c>
      <c r="BX74" s="28">
        <v>0</v>
      </c>
      <c r="BY74" s="28">
        <v>0</v>
      </c>
      <c r="BZ74" s="28">
        <f t="shared" si="38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8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29"/>
        <v>0</v>
      </c>
      <c r="X75" s="28">
        <v>0</v>
      </c>
      <c r="Y75" s="28">
        <v>0</v>
      </c>
      <c r="Z75" s="28">
        <f t="shared" si="30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1"/>
        <v>0</v>
      </c>
      <c r="AF75" s="28">
        <v>0</v>
      </c>
      <c r="AG75" s="28">
        <v>0</v>
      </c>
      <c r="AH75" s="28">
        <f t="shared" si="32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3"/>
        <v>0</v>
      </c>
      <c r="BB75" s="28">
        <v>0</v>
      </c>
      <c r="BC75" s="28">
        <v>0</v>
      </c>
      <c r="BD75" s="28">
        <f t="shared" si="34"/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f t="shared" si="35"/>
        <v>0</v>
      </c>
      <c r="BJ75" s="28">
        <v>0</v>
      </c>
      <c r="BK75" s="28">
        <v>0</v>
      </c>
      <c r="BL75" s="28">
        <f t="shared" si="36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f t="shared" si="37"/>
        <v>0</v>
      </c>
      <c r="BX75" s="28">
        <v>0</v>
      </c>
      <c r="BY75" s="28">
        <v>0</v>
      </c>
      <c r="BZ75" s="28">
        <f t="shared" si="38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8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29"/>
        <v>0</v>
      </c>
      <c r="X76" s="28">
        <v>0</v>
      </c>
      <c r="Y76" s="28">
        <v>0</v>
      </c>
      <c r="Z76" s="28">
        <f t="shared" si="30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1"/>
        <v>0</v>
      </c>
      <c r="AF76" s="28">
        <v>0</v>
      </c>
      <c r="AG76" s="28">
        <v>0</v>
      </c>
      <c r="AH76" s="28">
        <f t="shared" si="32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3"/>
        <v>0</v>
      </c>
      <c r="BB76" s="28">
        <v>0</v>
      </c>
      <c r="BC76" s="28">
        <v>0</v>
      </c>
      <c r="BD76" s="28">
        <f t="shared" si="34"/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f t="shared" si="35"/>
        <v>0</v>
      </c>
      <c r="BJ76" s="28">
        <v>0</v>
      </c>
      <c r="BK76" s="28">
        <v>0</v>
      </c>
      <c r="BL76" s="28">
        <f t="shared" si="36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f t="shared" si="37"/>
        <v>0</v>
      </c>
      <c r="BX76" s="28">
        <v>0</v>
      </c>
      <c r="BY76" s="28">
        <v>0</v>
      </c>
      <c r="BZ76" s="28">
        <f t="shared" si="38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39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8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29"/>
        <v>0</v>
      </c>
      <c r="X77" s="28">
        <v>0</v>
      </c>
      <c r="Y77" s="28">
        <v>0</v>
      </c>
      <c r="Z77" s="28">
        <f t="shared" si="30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1"/>
        <v>0</v>
      </c>
      <c r="AF77" s="28">
        <v>0</v>
      </c>
      <c r="AG77" s="28">
        <v>0</v>
      </c>
      <c r="AH77" s="28">
        <f t="shared" si="32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0">AO77+AP77+AQ77+AR77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3"/>
        <v>0</v>
      </c>
      <c r="BB77" s="28">
        <v>0</v>
      </c>
      <c r="BC77" s="28">
        <v>0</v>
      </c>
      <c r="BD77" s="28">
        <f t="shared" si="34"/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f t="shared" si="35"/>
        <v>0</v>
      </c>
      <c r="BJ77" s="28">
        <v>0</v>
      </c>
      <c r="BK77" s="28">
        <v>0</v>
      </c>
      <c r="BL77" s="28">
        <f t="shared" si="36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f t="shared" si="37"/>
        <v>0</v>
      </c>
      <c r="BX77" s="28">
        <v>0</v>
      </c>
      <c r="BY77" s="28">
        <v>0</v>
      </c>
      <c r="BZ77" s="28">
        <f t="shared" si="38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39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8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29"/>
        <v>0</v>
      </c>
      <c r="X78" s="28">
        <v>0</v>
      </c>
      <c r="Y78" s="28">
        <v>0</v>
      </c>
      <c r="Z78" s="28">
        <f t="shared" si="30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1"/>
        <v>0</v>
      </c>
      <c r="AF78" s="28">
        <v>0</v>
      </c>
      <c r="AG78" s="28">
        <v>0</v>
      </c>
      <c r="AH78" s="28">
        <f t="shared" si="32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0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3"/>
        <v>0</v>
      </c>
      <c r="BB78" s="28">
        <v>0</v>
      </c>
      <c r="BC78" s="28">
        <v>0</v>
      </c>
      <c r="BD78" s="28">
        <f t="shared" si="34"/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f t="shared" si="35"/>
        <v>0</v>
      </c>
      <c r="BJ78" s="28">
        <v>0</v>
      </c>
      <c r="BK78" s="28">
        <v>0</v>
      </c>
      <c r="BL78" s="28">
        <f t="shared" si="36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f t="shared" si="37"/>
        <v>0</v>
      </c>
      <c r="BX78" s="28">
        <v>0</v>
      </c>
      <c r="BY78" s="28">
        <v>0</v>
      </c>
      <c r="BZ78" s="28">
        <f t="shared" si="38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39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8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29"/>
        <v>0</v>
      </c>
      <c r="X79" s="28">
        <v>0</v>
      </c>
      <c r="Y79" s="28">
        <v>0</v>
      </c>
      <c r="Z79" s="28">
        <f t="shared" si="30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1"/>
        <v>0</v>
      </c>
      <c r="AF79" s="28">
        <v>0</v>
      </c>
      <c r="AG79" s="28">
        <v>0</v>
      </c>
      <c r="AH79" s="28">
        <f t="shared" si="32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0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3"/>
        <v>0</v>
      </c>
      <c r="BB79" s="28">
        <v>0</v>
      </c>
      <c r="BC79" s="28">
        <v>0</v>
      </c>
      <c r="BD79" s="28">
        <f t="shared" si="34"/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f t="shared" si="35"/>
        <v>0</v>
      </c>
      <c r="BJ79" s="28">
        <v>0</v>
      </c>
      <c r="BK79" s="28">
        <v>0</v>
      </c>
      <c r="BL79" s="28">
        <f t="shared" si="36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f t="shared" si="37"/>
        <v>0</v>
      </c>
      <c r="BX79" s="28">
        <v>0</v>
      </c>
      <c r="BY79" s="28">
        <v>0</v>
      </c>
      <c r="BZ79" s="28">
        <f t="shared" si="38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39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8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29"/>
        <v>0</v>
      </c>
      <c r="X80" s="28">
        <v>0</v>
      </c>
      <c r="Y80" s="28">
        <v>0</v>
      </c>
      <c r="Z80" s="28">
        <f t="shared" si="30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1"/>
        <v>0</v>
      </c>
      <c r="AF80" s="28">
        <v>0</v>
      </c>
      <c r="AG80" s="28">
        <v>0</v>
      </c>
      <c r="AH80" s="28">
        <f t="shared" si="32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0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3"/>
        <v>0</v>
      </c>
      <c r="BB80" s="28">
        <v>0</v>
      </c>
      <c r="BC80" s="28">
        <v>0</v>
      </c>
      <c r="BD80" s="28">
        <f t="shared" si="34"/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f t="shared" si="35"/>
        <v>0</v>
      </c>
      <c r="BJ80" s="28">
        <v>0</v>
      </c>
      <c r="BK80" s="28">
        <v>0</v>
      </c>
      <c r="BL80" s="28">
        <f t="shared" si="36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f t="shared" si="37"/>
        <v>0</v>
      </c>
      <c r="BX80" s="28">
        <v>0</v>
      </c>
      <c r="BY80" s="28">
        <v>0</v>
      </c>
      <c r="BZ80" s="28">
        <f t="shared" si="38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39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8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29"/>
        <v>0</v>
      </c>
      <c r="X81" s="28">
        <v>0</v>
      </c>
      <c r="Y81" s="28">
        <v>0</v>
      </c>
      <c r="Z81" s="28">
        <f t="shared" si="30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1"/>
        <v>0</v>
      </c>
      <c r="AF81" s="28">
        <v>0</v>
      </c>
      <c r="AG81" s="28">
        <v>0</v>
      </c>
      <c r="AH81" s="28">
        <f t="shared" si="32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0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3"/>
        <v>0</v>
      </c>
      <c r="BB81" s="28">
        <v>0</v>
      </c>
      <c r="BC81" s="28">
        <v>0</v>
      </c>
      <c r="BD81" s="28">
        <f t="shared" si="34"/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f t="shared" si="35"/>
        <v>0</v>
      </c>
      <c r="BJ81" s="28">
        <v>0</v>
      </c>
      <c r="BK81" s="28">
        <v>0</v>
      </c>
      <c r="BL81" s="28">
        <f t="shared" si="36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f t="shared" si="37"/>
        <v>0</v>
      </c>
      <c r="BX81" s="28">
        <v>0</v>
      </c>
      <c r="BY81" s="28">
        <v>0</v>
      </c>
      <c r="BZ81" s="28">
        <f t="shared" si="38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39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8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29"/>
        <v>0</v>
      </c>
      <c r="X82" s="28">
        <v>0</v>
      </c>
      <c r="Y82" s="28">
        <v>0</v>
      </c>
      <c r="Z82" s="28">
        <f t="shared" si="30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1"/>
        <v>0</v>
      </c>
      <c r="AF82" s="28">
        <v>0</v>
      </c>
      <c r="AG82" s="28">
        <v>0</v>
      </c>
      <c r="AH82" s="28">
        <f t="shared" si="32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0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3"/>
        <v>0</v>
      </c>
      <c r="BB82" s="28">
        <v>0</v>
      </c>
      <c r="BC82" s="28">
        <v>0</v>
      </c>
      <c r="BD82" s="28">
        <f t="shared" si="34"/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f t="shared" si="35"/>
        <v>0</v>
      </c>
      <c r="BJ82" s="28">
        <v>0</v>
      </c>
      <c r="BK82" s="28">
        <v>0</v>
      </c>
      <c r="BL82" s="28">
        <f t="shared" si="36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7"/>
        <v>0</v>
      </c>
      <c r="BX82" s="28">
        <v>0</v>
      </c>
      <c r="BY82" s="28">
        <v>0</v>
      </c>
      <c r="BZ82" s="28">
        <f t="shared" si="38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39"/>
        <v>0</v>
      </c>
      <c r="J83" s="28">
        <v>0</v>
      </c>
      <c r="K83" s="28">
        <v>0</v>
      </c>
      <c r="L83" s="28">
        <f t="shared" ref="L83:L146" si="41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8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29"/>
        <v>0</v>
      </c>
      <c r="X83" s="28">
        <v>0</v>
      </c>
      <c r="Y83" s="28">
        <v>0</v>
      </c>
      <c r="Z83" s="28">
        <f t="shared" si="30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1"/>
        <v>0</v>
      </c>
      <c r="AF83" s="28">
        <v>0</v>
      </c>
      <c r="AG83" s="28">
        <v>0</v>
      </c>
      <c r="AH83" s="28">
        <f t="shared" si="32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0"/>
        <v>0</v>
      </c>
      <c r="AT83" s="28">
        <v>0</v>
      </c>
      <c r="AU83" s="28">
        <v>0</v>
      </c>
      <c r="AV83" s="28">
        <f t="shared" ref="AV83:AV146" si="42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3"/>
        <v>0</v>
      </c>
      <c r="BB83" s="28">
        <v>0</v>
      </c>
      <c r="BC83" s="28">
        <v>0</v>
      </c>
      <c r="BD83" s="28">
        <f t="shared" si="34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f t="shared" si="35"/>
        <v>0</v>
      </c>
      <c r="BJ83" s="28">
        <v>0</v>
      </c>
      <c r="BK83" s="28">
        <v>0</v>
      </c>
      <c r="BL83" s="28">
        <f t="shared" si="36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f t="shared" si="37"/>
        <v>0</v>
      </c>
      <c r="BX83" s="28">
        <v>0</v>
      </c>
      <c r="BY83" s="28">
        <v>0</v>
      </c>
      <c r="BZ83" s="28">
        <f t="shared" si="38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39"/>
        <v>0</v>
      </c>
      <c r="J84" s="28">
        <v>0</v>
      </c>
      <c r="K84" s="28">
        <v>0</v>
      </c>
      <c r="L84" s="28">
        <f t="shared" si="41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8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29"/>
        <v>0</v>
      </c>
      <c r="X84" s="28">
        <v>0</v>
      </c>
      <c r="Y84" s="28">
        <v>0</v>
      </c>
      <c r="Z84" s="28">
        <f t="shared" si="30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1"/>
        <v>0</v>
      </c>
      <c r="AF84" s="28">
        <v>0</v>
      </c>
      <c r="AG84" s="28">
        <v>0</v>
      </c>
      <c r="AH84" s="28">
        <f t="shared" si="32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0"/>
        <v>0</v>
      </c>
      <c r="AT84" s="28">
        <v>0</v>
      </c>
      <c r="AU84" s="28">
        <v>0</v>
      </c>
      <c r="AV84" s="28">
        <f t="shared" si="42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3"/>
        <v>0</v>
      </c>
      <c r="BB84" s="28">
        <v>0</v>
      </c>
      <c r="BC84" s="28">
        <v>0</v>
      </c>
      <c r="BD84" s="28">
        <f t="shared" si="34"/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f t="shared" si="35"/>
        <v>0</v>
      </c>
      <c r="BJ84" s="28">
        <v>0</v>
      </c>
      <c r="BK84" s="28">
        <v>0</v>
      </c>
      <c r="BL84" s="28">
        <f t="shared" si="36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f t="shared" si="37"/>
        <v>0</v>
      </c>
      <c r="BX84" s="28">
        <v>0</v>
      </c>
      <c r="BY84" s="28">
        <v>0</v>
      </c>
      <c r="BZ84" s="28">
        <f t="shared" si="38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39"/>
        <v>0</v>
      </c>
      <c r="J85" s="28">
        <v>0</v>
      </c>
      <c r="K85" s="28">
        <v>0</v>
      </c>
      <c r="L85" s="28">
        <f t="shared" si="41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8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29"/>
        <v>0</v>
      </c>
      <c r="X85" s="28">
        <v>0</v>
      </c>
      <c r="Y85" s="28">
        <v>0</v>
      </c>
      <c r="Z85" s="28">
        <f t="shared" si="30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1"/>
        <v>0</v>
      </c>
      <c r="AF85" s="28">
        <v>0</v>
      </c>
      <c r="AG85" s="28">
        <v>0</v>
      </c>
      <c r="AH85" s="28">
        <f t="shared" si="32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0"/>
        <v>0</v>
      </c>
      <c r="AT85" s="28">
        <v>0</v>
      </c>
      <c r="AU85" s="28">
        <v>0</v>
      </c>
      <c r="AV85" s="28">
        <f t="shared" si="42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3"/>
        <v>0</v>
      </c>
      <c r="BB85" s="28">
        <v>0</v>
      </c>
      <c r="BC85" s="28">
        <v>0</v>
      </c>
      <c r="BD85" s="28">
        <f t="shared" si="34"/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f t="shared" si="35"/>
        <v>0</v>
      </c>
      <c r="BJ85" s="28">
        <v>0</v>
      </c>
      <c r="BK85" s="28">
        <v>0</v>
      </c>
      <c r="BL85" s="28">
        <f t="shared" si="36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f t="shared" si="37"/>
        <v>0</v>
      </c>
      <c r="BX85" s="28">
        <v>0</v>
      </c>
      <c r="BY85" s="28">
        <v>0</v>
      </c>
      <c r="BZ85" s="28">
        <f t="shared" si="38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39"/>
        <v>0</v>
      </c>
      <c r="J86" s="28">
        <v>0</v>
      </c>
      <c r="K86" s="28">
        <v>0</v>
      </c>
      <c r="L86" s="28">
        <f t="shared" si="41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8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29"/>
        <v>0</v>
      </c>
      <c r="X86" s="28">
        <v>0</v>
      </c>
      <c r="Y86" s="28">
        <v>0</v>
      </c>
      <c r="Z86" s="28">
        <f t="shared" si="30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1"/>
        <v>0</v>
      </c>
      <c r="AF86" s="28">
        <v>0</v>
      </c>
      <c r="AG86" s="28">
        <v>0</v>
      </c>
      <c r="AH86" s="28">
        <f t="shared" si="32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0"/>
        <v>0</v>
      </c>
      <c r="AT86" s="28">
        <v>0</v>
      </c>
      <c r="AU86" s="28">
        <v>0</v>
      </c>
      <c r="AV86" s="28">
        <f t="shared" si="42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3"/>
        <v>0</v>
      </c>
      <c r="BB86" s="28">
        <v>0</v>
      </c>
      <c r="BC86" s="28">
        <v>0</v>
      </c>
      <c r="BD86" s="28">
        <f t="shared" si="34"/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f t="shared" si="35"/>
        <v>0</v>
      </c>
      <c r="BJ86" s="28">
        <v>0</v>
      </c>
      <c r="BK86" s="28">
        <v>0</v>
      </c>
      <c r="BL86" s="28">
        <f t="shared" si="36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f t="shared" si="37"/>
        <v>0</v>
      </c>
      <c r="BX86" s="28">
        <v>0</v>
      </c>
      <c r="BY86" s="28">
        <v>0</v>
      </c>
      <c r="BZ86" s="28">
        <f t="shared" si="38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39"/>
        <v>0</v>
      </c>
      <c r="J87" s="28">
        <v>0</v>
      </c>
      <c r="K87" s="28">
        <v>0</v>
      </c>
      <c r="L87" s="28">
        <f t="shared" si="41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8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29"/>
        <v>0</v>
      </c>
      <c r="X87" s="28">
        <v>0</v>
      </c>
      <c r="Y87" s="28">
        <v>0</v>
      </c>
      <c r="Z87" s="28">
        <f t="shared" si="30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1"/>
        <v>0</v>
      </c>
      <c r="AF87" s="28">
        <v>0</v>
      </c>
      <c r="AG87" s="28">
        <v>0</v>
      </c>
      <c r="AH87" s="28">
        <f t="shared" si="32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0"/>
        <v>0</v>
      </c>
      <c r="AT87" s="28">
        <v>0</v>
      </c>
      <c r="AU87" s="28">
        <v>0</v>
      </c>
      <c r="AV87" s="28">
        <f t="shared" si="42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3"/>
        <v>0</v>
      </c>
      <c r="BB87" s="28">
        <v>0</v>
      </c>
      <c r="BC87" s="28">
        <v>0</v>
      </c>
      <c r="BD87" s="28">
        <f t="shared" si="34"/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f t="shared" si="35"/>
        <v>0</v>
      </c>
      <c r="BJ87" s="28">
        <v>0</v>
      </c>
      <c r="BK87" s="28">
        <v>0</v>
      </c>
      <c r="BL87" s="28">
        <f t="shared" si="36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f t="shared" si="37"/>
        <v>0</v>
      </c>
      <c r="BX87" s="28">
        <v>0</v>
      </c>
      <c r="BY87" s="28">
        <v>0</v>
      </c>
      <c r="BZ87" s="28">
        <f t="shared" si="38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39"/>
        <v>0</v>
      </c>
      <c r="J88" s="28">
        <v>0</v>
      </c>
      <c r="K88" s="28">
        <v>0</v>
      </c>
      <c r="L88" s="28">
        <f t="shared" si="41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8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29"/>
        <v>0</v>
      </c>
      <c r="X88" s="28">
        <v>0</v>
      </c>
      <c r="Y88" s="28">
        <v>0</v>
      </c>
      <c r="Z88" s="28">
        <f t="shared" si="30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1"/>
        <v>0</v>
      </c>
      <c r="AF88" s="28">
        <v>0</v>
      </c>
      <c r="AG88" s="28">
        <v>0</v>
      </c>
      <c r="AH88" s="28">
        <f t="shared" si="32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0"/>
        <v>0</v>
      </c>
      <c r="AT88" s="28">
        <v>0</v>
      </c>
      <c r="AU88" s="28">
        <v>0</v>
      </c>
      <c r="AV88" s="28">
        <f t="shared" si="42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3"/>
        <v>0</v>
      </c>
      <c r="BB88" s="28">
        <v>0</v>
      </c>
      <c r="BC88" s="28">
        <v>0</v>
      </c>
      <c r="BD88" s="28">
        <f t="shared" si="34"/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f t="shared" si="35"/>
        <v>0</v>
      </c>
      <c r="BJ88" s="28">
        <v>0</v>
      </c>
      <c r="BK88" s="28">
        <v>0</v>
      </c>
      <c r="BL88" s="28">
        <f t="shared" si="36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f t="shared" si="37"/>
        <v>0</v>
      </c>
      <c r="BX88" s="28">
        <v>0</v>
      </c>
      <c r="BY88" s="28">
        <v>0</v>
      </c>
      <c r="BZ88" s="28">
        <f t="shared" si="38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39"/>
        <v>0</v>
      </c>
      <c r="J89" s="28">
        <v>0</v>
      </c>
      <c r="K89" s="28">
        <v>0</v>
      </c>
      <c r="L89" s="28">
        <f t="shared" si="41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8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29"/>
        <v>0</v>
      </c>
      <c r="X89" s="28">
        <v>0</v>
      </c>
      <c r="Y89" s="28">
        <v>0</v>
      </c>
      <c r="Z89" s="28">
        <f t="shared" si="30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1"/>
        <v>0</v>
      </c>
      <c r="AF89" s="28">
        <v>0</v>
      </c>
      <c r="AG89" s="28">
        <v>0</v>
      </c>
      <c r="AH89" s="28">
        <f t="shared" si="32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0"/>
        <v>0</v>
      </c>
      <c r="AT89" s="28">
        <v>0</v>
      </c>
      <c r="AU89" s="28">
        <v>0</v>
      </c>
      <c r="AV89" s="28">
        <f t="shared" si="42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3"/>
        <v>0</v>
      </c>
      <c r="BB89" s="28">
        <v>0</v>
      </c>
      <c r="BC89" s="28">
        <v>0</v>
      </c>
      <c r="BD89" s="28">
        <f t="shared" si="34"/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f t="shared" si="35"/>
        <v>0</v>
      </c>
      <c r="BJ89" s="28">
        <v>0</v>
      </c>
      <c r="BK89" s="28">
        <v>0</v>
      </c>
      <c r="BL89" s="28">
        <f t="shared" si="36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f t="shared" si="37"/>
        <v>0</v>
      </c>
      <c r="BX89" s="28">
        <v>0</v>
      </c>
      <c r="BY89" s="28">
        <v>0</v>
      </c>
      <c r="BZ89" s="28">
        <f t="shared" si="38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39"/>
        <v>0</v>
      </c>
      <c r="J90" s="28">
        <v>0</v>
      </c>
      <c r="K90" s="28">
        <v>0</v>
      </c>
      <c r="L90" s="28">
        <f t="shared" si="41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8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29"/>
        <v>0</v>
      </c>
      <c r="X90" s="28">
        <v>0</v>
      </c>
      <c r="Y90" s="28">
        <v>0</v>
      </c>
      <c r="Z90" s="28">
        <f t="shared" si="30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1"/>
        <v>0</v>
      </c>
      <c r="AF90" s="28">
        <v>0</v>
      </c>
      <c r="AG90" s="28">
        <v>0</v>
      </c>
      <c r="AH90" s="28">
        <f t="shared" si="32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0"/>
        <v>0</v>
      </c>
      <c r="AT90" s="28">
        <v>0</v>
      </c>
      <c r="AU90" s="28">
        <v>0</v>
      </c>
      <c r="AV90" s="28">
        <f t="shared" si="42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3"/>
        <v>0</v>
      </c>
      <c r="BB90" s="28">
        <v>0</v>
      </c>
      <c r="BC90" s="28">
        <v>0</v>
      </c>
      <c r="BD90" s="28">
        <f t="shared" si="34"/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f t="shared" si="35"/>
        <v>0</v>
      </c>
      <c r="BJ90" s="28">
        <v>0</v>
      </c>
      <c r="BK90" s="28">
        <v>0</v>
      </c>
      <c r="BL90" s="28">
        <f t="shared" si="36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f t="shared" si="37"/>
        <v>0</v>
      </c>
      <c r="BX90" s="28">
        <v>0</v>
      </c>
      <c r="BY90" s="28">
        <v>0</v>
      </c>
      <c r="BZ90" s="28">
        <f t="shared" si="38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39"/>
        <v>0</v>
      </c>
      <c r="J91" s="28">
        <v>0</v>
      </c>
      <c r="K91" s="28">
        <v>0</v>
      </c>
      <c r="L91" s="28">
        <f t="shared" si="41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8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29"/>
        <v>0</v>
      </c>
      <c r="X91" s="28">
        <v>0</v>
      </c>
      <c r="Y91" s="28">
        <v>0</v>
      </c>
      <c r="Z91" s="28">
        <f t="shared" si="30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1"/>
        <v>0</v>
      </c>
      <c r="AF91" s="28">
        <v>0</v>
      </c>
      <c r="AG91" s="28">
        <v>0</v>
      </c>
      <c r="AH91" s="28">
        <f t="shared" si="32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0"/>
        <v>0</v>
      </c>
      <c r="AT91" s="28">
        <v>0</v>
      </c>
      <c r="AU91" s="28">
        <v>0</v>
      </c>
      <c r="AV91" s="28">
        <f t="shared" si="42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3"/>
        <v>0</v>
      </c>
      <c r="BB91" s="28">
        <v>0</v>
      </c>
      <c r="BC91" s="28">
        <v>0</v>
      </c>
      <c r="BD91" s="28">
        <f t="shared" si="34"/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f t="shared" si="35"/>
        <v>0</v>
      </c>
      <c r="BJ91" s="28">
        <v>0</v>
      </c>
      <c r="BK91" s="28">
        <v>0</v>
      </c>
      <c r="BL91" s="28">
        <f t="shared" si="36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f t="shared" si="37"/>
        <v>0</v>
      </c>
      <c r="BX91" s="28">
        <v>0</v>
      </c>
      <c r="BY91" s="28">
        <v>0</v>
      </c>
      <c r="BZ91" s="28">
        <f t="shared" si="38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39"/>
        <v>0</v>
      </c>
      <c r="J92" s="28">
        <v>0</v>
      </c>
      <c r="K92" s="28">
        <v>0</v>
      </c>
      <c r="L92" s="28">
        <f t="shared" si="41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8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29"/>
        <v>0</v>
      </c>
      <c r="X92" s="28">
        <v>0</v>
      </c>
      <c r="Y92" s="28">
        <v>0</v>
      </c>
      <c r="Z92" s="28">
        <f t="shared" si="30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1"/>
        <v>0</v>
      </c>
      <c r="AF92" s="28">
        <v>0</v>
      </c>
      <c r="AG92" s="28">
        <v>0</v>
      </c>
      <c r="AH92" s="28">
        <f t="shared" si="32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0"/>
        <v>0</v>
      </c>
      <c r="AT92" s="28">
        <v>0</v>
      </c>
      <c r="AU92" s="28">
        <v>0</v>
      </c>
      <c r="AV92" s="28">
        <f t="shared" si="42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3"/>
        <v>0</v>
      </c>
      <c r="BB92" s="28">
        <v>0</v>
      </c>
      <c r="BC92" s="28">
        <v>0</v>
      </c>
      <c r="BD92" s="28">
        <f t="shared" si="34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f t="shared" si="35"/>
        <v>0</v>
      </c>
      <c r="BJ92" s="28">
        <v>0</v>
      </c>
      <c r="BK92" s="28">
        <v>0</v>
      </c>
      <c r="BL92" s="28">
        <f t="shared" si="36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7"/>
        <v>0</v>
      </c>
      <c r="BX92" s="28">
        <v>0</v>
      </c>
      <c r="BY92" s="28">
        <v>0</v>
      </c>
      <c r="BZ92" s="28">
        <f t="shared" si="38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39"/>
        <v>0</v>
      </c>
      <c r="J93" s="28">
        <v>0</v>
      </c>
      <c r="K93" s="28">
        <v>0</v>
      </c>
      <c r="L93" s="28">
        <f t="shared" si="41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8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29"/>
        <v>0</v>
      </c>
      <c r="X93" s="28">
        <v>0</v>
      </c>
      <c r="Y93" s="28">
        <v>0</v>
      </c>
      <c r="Z93" s="28">
        <f t="shared" si="30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1"/>
        <v>0</v>
      </c>
      <c r="AF93" s="28">
        <v>0</v>
      </c>
      <c r="AG93" s="28">
        <v>0</v>
      </c>
      <c r="AH93" s="28">
        <f t="shared" si="32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0"/>
        <v>0</v>
      </c>
      <c r="AT93" s="28">
        <v>0</v>
      </c>
      <c r="AU93" s="28">
        <v>0</v>
      </c>
      <c r="AV93" s="28">
        <f t="shared" si="42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3"/>
        <v>0</v>
      </c>
      <c r="BB93" s="28">
        <v>0</v>
      </c>
      <c r="BC93" s="28">
        <v>0</v>
      </c>
      <c r="BD93" s="28">
        <f t="shared" si="34"/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f t="shared" si="35"/>
        <v>0</v>
      </c>
      <c r="BJ93" s="28">
        <v>0</v>
      </c>
      <c r="BK93" s="28">
        <v>0</v>
      </c>
      <c r="BL93" s="28">
        <f t="shared" si="36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f t="shared" si="37"/>
        <v>0</v>
      </c>
      <c r="BX93" s="28">
        <v>0</v>
      </c>
      <c r="BY93" s="28">
        <v>0</v>
      </c>
      <c r="BZ93" s="28">
        <f t="shared" si="38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39"/>
        <v>0</v>
      </c>
      <c r="J94" s="28">
        <v>0</v>
      </c>
      <c r="K94" s="28">
        <v>0</v>
      </c>
      <c r="L94" s="28">
        <f t="shared" si="41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8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29"/>
        <v>0</v>
      </c>
      <c r="X94" s="28">
        <v>0</v>
      </c>
      <c r="Y94" s="28">
        <v>0</v>
      </c>
      <c r="Z94" s="28">
        <f t="shared" si="30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1"/>
        <v>0</v>
      </c>
      <c r="AF94" s="28">
        <v>0</v>
      </c>
      <c r="AG94" s="28">
        <v>0</v>
      </c>
      <c r="AH94" s="28">
        <f t="shared" si="32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0"/>
        <v>0</v>
      </c>
      <c r="AT94" s="28">
        <v>0</v>
      </c>
      <c r="AU94" s="28">
        <v>0</v>
      </c>
      <c r="AV94" s="28">
        <f t="shared" si="42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3"/>
        <v>0</v>
      </c>
      <c r="BB94" s="28">
        <v>0</v>
      </c>
      <c r="BC94" s="28">
        <v>0</v>
      </c>
      <c r="BD94" s="28">
        <f t="shared" si="34"/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f t="shared" si="35"/>
        <v>0</v>
      </c>
      <c r="BJ94" s="28">
        <v>0</v>
      </c>
      <c r="BK94" s="28">
        <v>0</v>
      </c>
      <c r="BL94" s="28">
        <f t="shared" si="36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f t="shared" si="37"/>
        <v>0</v>
      </c>
      <c r="BX94" s="28">
        <v>0</v>
      </c>
      <c r="BY94" s="28">
        <v>0</v>
      </c>
      <c r="BZ94" s="28">
        <f t="shared" si="38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39"/>
        <v>0</v>
      </c>
      <c r="J95" s="28">
        <v>0</v>
      </c>
      <c r="K95" s="28">
        <v>0</v>
      </c>
      <c r="L95" s="28">
        <f t="shared" si="41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8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29"/>
        <v>0</v>
      </c>
      <c r="X95" s="28">
        <v>0</v>
      </c>
      <c r="Y95" s="28">
        <v>0</v>
      </c>
      <c r="Z95" s="28">
        <f t="shared" si="30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1"/>
        <v>0</v>
      </c>
      <c r="AF95" s="28">
        <v>0</v>
      </c>
      <c r="AG95" s="28">
        <v>0</v>
      </c>
      <c r="AH95" s="28">
        <f t="shared" si="32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0"/>
        <v>0</v>
      </c>
      <c r="AT95" s="28">
        <v>0</v>
      </c>
      <c r="AU95" s="28">
        <v>0</v>
      </c>
      <c r="AV95" s="28">
        <f t="shared" si="42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3"/>
        <v>0</v>
      </c>
      <c r="BB95" s="28">
        <v>0</v>
      </c>
      <c r="BC95" s="28">
        <v>0</v>
      </c>
      <c r="BD95" s="28">
        <f t="shared" si="34"/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f t="shared" si="35"/>
        <v>0</v>
      </c>
      <c r="BJ95" s="28">
        <v>0</v>
      </c>
      <c r="BK95" s="28">
        <v>0</v>
      </c>
      <c r="BL95" s="28">
        <f t="shared" si="36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f t="shared" si="37"/>
        <v>0</v>
      </c>
      <c r="BX95" s="28">
        <v>0</v>
      </c>
      <c r="BY95" s="28">
        <v>0</v>
      </c>
      <c r="BZ95" s="28">
        <f t="shared" si="38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39"/>
        <v>0</v>
      </c>
      <c r="J96" s="28">
        <v>0</v>
      </c>
      <c r="K96" s="28">
        <v>0</v>
      </c>
      <c r="L96" s="28">
        <f t="shared" si="41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8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29"/>
        <v>0</v>
      </c>
      <c r="X96" s="28">
        <v>0</v>
      </c>
      <c r="Y96" s="28">
        <v>0</v>
      </c>
      <c r="Z96" s="28">
        <f t="shared" si="30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1"/>
        <v>0</v>
      </c>
      <c r="AF96" s="28">
        <v>0</v>
      </c>
      <c r="AG96" s="28">
        <v>0</v>
      </c>
      <c r="AH96" s="28">
        <f t="shared" si="32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0"/>
        <v>0</v>
      </c>
      <c r="AT96" s="28">
        <v>0</v>
      </c>
      <c r="AU96" s="28">
        <v>0</v>
      </c>
      <c r="AV96" s="28">
        <f t="shared" si="42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3"/>
        <v>0</v>
      </c>
      <c r="BB96" s="28">
        <v>0</v>
      </c>
      <c r="BC96" s="28">
        <v>0</v>
      </c>
      <c r="BD96" s="28">
        <f t="shared" si="34"/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f t="shared" si="35"/>
        <v>0</v>
      </c>
      <c r="BJ96" s="28">
        <v>0</v>
      </c>
      <c r="BK96" s="28">
        <v>0</v>
      </c>
      <c r="BL96" s="28">
        <f t="shared" si="36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f t="shared" si="37"/>
        <v>0</v>
      </c>
      <c r="BX96" s="28">
        <v>0</v>
      </c>
      <c r="BY96" s="28">
        <v>0</v>
      </c>
      <c r="BZ96" s="28">
        <f t="shared" si="38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39"/>
        <v>0</v>
      </c>
      <c r="J97" s="28">
        <v>0</v>
      </c>
      <c r="K97" s="28">
        <v>0</v>
      </c>
      <c r="L97" s="28">
        <f t="shared" si="41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8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29"/>
        <v>0</v>
      </c>
      <c r="X97" s="28">
        <v>0</v>
      </c>
      <c r="Y97" s="28">
        <v>0</v>
      </c>
      <c r="Z97" s="28">
        <f t="shared" si="30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1"/>
        <v>0</v>
      </c>
      <c r="AF97" s="28">
        <v>0</v>
      </c>
      <c r="AG97" s="28">
        <v>0</v>
      </c>
      <c r="AH97" s="28">
        <f t="shared" si="32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0"/>
        <v>0</v>
      </c>
      <c r="AT97" s="28">
        <v>0</v>
      </c>
      <c r="AU97" s="28">
        <v>0</v>
      </c>
      <c r="AV97" s="28">
        <f t="shared" si="42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3"/>
        <v>0</v>
      </c>
      <c r="BB97" s="28">
        <v>0</v>
      </c>
      <c r="BC97" s="28">
        <v>0</v>
      </c>
      <c r="BD97" s="28">
        <f t="shared" si="34"/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f t="shared" si="35"/>
        <v>0</v>
      </c>
      <c r="BJ97" s="28">
        <v>0</v>
      </c>
      <c r="BK97" s="28">
        <v>0</v>
      </c>
      <c r="BL97" s="28">
        <f t="shared" si="36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f t="shared" si="37"/>
        <v>0</v>
      </c>
      <c r="BX97" s="28">
        <v>0</v>
      </c>
      <c r="BY97" s="28">
        <v>0</v>
      </c>
      <c r="BZ97" s="28">
        <f t="shared" si="38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39"/>
        <v>0</v>
      </c>
      <c r="J98" s="28">
        <v>0</v>
      </c>
      <c r="K98" s="28">
        <v>0</v>
      </c>
      <c r="L98" s="28">
        <f t="shared" si="41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8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29"/>
        <v>0</v>
      </c>
      <c r="X98" s="28">
        <v>0</v>
      </c>
      <c r="Y98" s="28">
        <v>0</v>
      </c>
      <c r="Z98" s="28">
        <f t="shared" si="30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1"/>
        <v>0</v>
      </c>
      <c r="AF98" s="28">
        <v>0</v>
      </c>
      <c r="AG98" s="28">
        <v>0</v>
      </c>
      <c r="AH98" s="28">
        <f t="shared" si="32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0"/>
        <v>0</v>
      </c>
      <c r="AT98" s="28">
        <v>0</v>
      </c>
      <c r="AU98" s="28">
        <v>0</v>
      </c>
      <c r="AV98" s="28">
        <f t="shared" si="42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3"/>
        <v>0</v>
      </c>
      <c r="BB98" s="28">
        <v>0</v>
      </c>
      <c r="BC98" s="28">
        <v>0</v>
      </c>
      <c r="BD98" s="28">
        <f t="shared" si="34"/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f t="shared" si="35"/>
        <v>0</v>
      </c>
      <c r="BJ98" s="28">
        <v>0</v>
      </c>
      <c r="BK98" s="28">
        <v>0</v>
      </c>
      <c r="BL98" s="28">
        <f t="shared" si="36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f t="shared" si="37"/>
        <v>0</v>
      </c>
      <c r="BX98" s="28">
        <v>0</v>
      </c>
      <c r="BY98" s="28">
        <v>0</v>
      </c>
      <c r="BZ98" s="28">
        <f t="shared" si="38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39"/>
        <v>0</v>
      </c>
      <c r="J99" s="28">
        <v>0</v>
      </c>
      <c r="K99" s="28">
        <v>0</v>
      </c>
      <c r="L99" s="28">
        <f t="shared" si="41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8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29"/>
        <v>0</v>
      </c>
      <c r="X99" s="28">
        <v>0</v>
      </c>
      <c r="Y99" s="28">
        <v>0</v>
      </c>
      <c r="Z99" s="28">
        <f t="shared" si="30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1"/>
        <v>0</v>
      </c>
      <c r="AF99" s="28">
        <v>0</v>
      </c>
      <c r="AG99" s="28">
        <v>0</v>
      </c>
      <c r="AH99" s="28">
        <f t="shared" si="32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0"/>
        <v>0</v>
      </c>
      <c r="AT99" s="28">
        <v>0</v>
      </c>
      <c r="AU99" s="28">
        <v>0</v>
      </c>
      <c r="AV99" s="28">
        <f t="shared" si="42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3"/>
        <v>0</v>
      </c>
      <c r="BB99" s="28">
        <v>0</v>
      </c>
      <c r="BC99" s="28">
        <v>0</v>
      </c>
      <c r="BD99" s="28">
        <f t="shared" si="34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f t="shared" si="35"/>
        <v>0</v>
      </c>
      <c r="BJ99" s="28">
        <v>0</v>
      </c>
      <c r="BK99" s="28">
        <v>0</v>
      </c>
      <c r="BL99" s="28">
        <f t="shared" si="36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7"/>
        <v>0</v>
      </c>
      <c r="BX99" s="28">
        <v>0</v>
      </c>
      <c r="BY99" s="28">
        <v>0</v>
      </c>
      <c r="BZ99" s="28">
        <f t="shared" si="38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39"/>
        <v>0</v>
      </c>
      <c r="J100" s="28">
        <v>0</v>
      </c>
      <c r="K100" s="28">
        <v>0</v>
      </c>
      <c r="L100" s="28">
        <f t="shared" si="41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8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29"/>
        <v>0</v>
      </c>
      <c r="X100" s="28">
        <v>0</v>
      </c>
      <c r="Y100" s="28">
        <v>0</v>
      </c>
      <c r="Z100" s="28">
        <f t="shared" si="30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1"/>
        <v>0</v>
      </c>
      <c r="AF100" s="28">
        <v>0</v>
      </c>
      <c r="AG100" s="28">
        <v>0</v>
      </c>
      <c r="AH100" s="28">
        <f t="shared" si="32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0"/>
        <v>0</v>
      </c>
      <c r="AT100" s="28">
        <v>0</v>
      </c>
      <c r="AU100" s="28">
        <v>0</v>
      </c>
      <c r="AV100" s="28">
        <f t="shared" si="42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3"/>
        <v>0</v>
      </c>
      <c r="BB100" s="28">
        <v>0</v>
      </c>
      <c r="BC100" s="28">
        <v>0</v>
      </c>
      <c r="BD100" s="28">
        <f t="shared" si="34"/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f t="shared" si="35"/>
        <v>0</v>
      </c>
      <c r="BJ100" s="28">
        <v>0</v>
      </c>
      <c r="BK100" s="28">
        <v>0</v>
      </c>
      <c r="BL100" s="28">
        <f t="shared" si="36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f t="shared" si="37"/>
        <v>0</v>
      </c>
      <c r="BX100" s="28">
        <v>0</v>
      </c>
      <c r="BY100" s="28">
        <v>0</v>
      </c>
      <c r="BZ100" s="28">
        <f t="shared" si="38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39"/>
        <v>0</v>
      </c>
      <c r="J101" s="28">
        <v>0</v>
      </c>
      <c r="K101" s="28">
        <v>0</v>
      </c>
      <c r="L101" s="28">
        <f t="shared" si="41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8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29"/>
        <v>0</v>
      </c>
      <c r="X101" s="28">
        <v>0</v>
      </c>
      <c r="Y101" s="28">
        <v>0</v>
      </c>
      <c r="Z101" s="28">
        <f t="shared" si="30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1"/>
        <v>0</v>
      </c>
      <c r="AF101" s="28">
        <v>0</v>
      </c>
      <c r="AG101" s="28">
        <v>0</v>
      </c>
      <c r="AH101" s="28">
        <f t="shared" si="32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0"/>
        <v>0</v>
      </c>
      <c r="AT101" s="28">
        <v>0</v>
      </c>
      <c r="AU101" s="28">
        <v>0</v>
      </c>
      <c r="AV101" s="28">
        <f t="shared" si="42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3"/>
        <v>0</v>
      </c>
      <c r="BB101" s="28">
        <v>0</v>
      </c>
      <c r="BC101" s="28">
        <v>0</v>
      </c>
      <c r="BD101" s="28">
        <f t="shared" si="34"/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f t="shared" si="35"/>
        <v>0</v>
      </c>
      <c r="BJ101" s="28">
        <v>0</v>
      </c>
      <c r="BK101" s="28">
        <v>0</v>
      </c>
      <c r="BL101" s="28">
        <f t="shared" si="36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f t="shared" si="37"/>
        <v>0</v>
      </c>
      <c r="BX101" s="28">
        <v>0</v>
      </c>
      <c r="BY101" s="28">
        <v>0</v>
      </c>
      <c r="BZ101" s="28">
        <f t="shared" si="38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39"/>
        <v>0</v>
      </c>
      <c r="J102" s="28">
        <v>0</v>
      </c>
      <c r="K102" s="28">
        <v>0</v>
      </c>
      <c r="L102" s="28">
        <f t="shared" si="41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8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29"/>
        <v>0</v>
      </c>
      <c r="X102" s="28">
        <v>0</v>
      </c>
      <c r="Y102" s="28">
        <v>0</v>
      </c>
      <c r="Z102" s="28">
        <f t="shared" si="30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1"/>
        <v>0</v>
      </c>
      <c r="AF102" s="28">
        <v>0</v>
      </c>
      <c r="AG102" s="28">
        <v>0</v>
      </c>
      <c r="AH102" s="28">
        <f t="shared" si="32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0"/>
        <v>0</v>
      </c>
      <c r="AT102" s="28">
        <v>0</v>
      </c>
      <c r="AU102" s="28">
        <v>0</v>
      </c>
      <c r="AV102" s="28">
        <f t="shared" si="42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3"/>
        <v>0</v>
      </c>
      <c r="BB102" s="28">
        <v>0</v>
      </c>
      <c r="BC102" s="28">
        <v>0</v>
      </c>
      <c r="BD102" s="28">
        <f t="shared" si="34"/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f t="shared" si="35"/>
        <v>0</v>
      </c>
      <c r="BJ102" s="28">
        <v>0</v>
      </c>
      <c r="BK102" s="28">
        <v>0</v>
      </c>
      <c r="BL102" s="28">
        <f t="shared" si="36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f t="shared" si="37"/>
        <v>0</v>
      </c>
      <c r="BX102" s="28">
        <v>0</v>
      </c>
      <c r="BY102" s="28">
        <v>0</v>
      </c>
      <c r="BZ102" s="28">
        <f t="shared" si="38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39"/>
        <v>0</v>
      </c>
      <c r="J103" s="28">
        <v>0</v>
      </c>
      <c r="K103" s="28">
        <v>0</v>
      </c>
      <c r="L103" s="28">
        <f t="shared" si="41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8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29"/>
        <v>0</v>
      </c>
      <c r="X103" s="28">
        <v>0</v>
      </c>
      <c r="Y103" s="28">
        <v>0</v>
      </c>
      <c r="Z103" s="28">
        <f t="shared" si="30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1"/>
        <v>0</v>
      </c>
      <c r="AF103" s="28">
        <v>0</v>
      </c>
      <c r="AG103" s="28">
        <v>0</v>
      </c>
      <c r="AH103" s="28">
        <f t="shared" si="32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0"/>
        <v>0</v>
      </c>
      <c r="AT103" s="28">
        <v>0</v>
      </c>
      <c r="AU103" s="28">
        <v>0</v>
      </c>
      <c r="AV103" s="28">
        <f t="shared" si="42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3"/>
        <v>0</v>
      </c>
      <c r="BB103" s="28">
        <v>0</v>
      </c>
      <c r="BC103" s="28">
        <v>0</v>
      </c>
      <c r="BD103" s="28">
        <f t="shared" si="34"/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f t="shared" si="35"/>
        <v>0</v>
      </c>
      <c r="BJ103" s="28">
        <v>0</v>
      </c>
      <c r="BK103" s="28">
        <v>0</v>
      </c>
      <c r="BL103" s="28">
        <f t="shared" si="36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f t="shared" si="37"/>
        <v>0</v>
      </c>
      <c r="BX103" s="28">
        <v>0</v>
      </c>
      <c r="BY103" s="28">
        <v>0</v>
      </c>
      <c r="BZ103" s="28">
        <f t="shared" si="38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39"/>
        <v>0</v>
      </c>
      <c r="J104" s="28">
        <v>0</v>
      </c>
      <c r="K104" s="28">
        <v>0</v>
      </c>
      <c r="L104" s="28">
        <f t="shared" si="41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8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29"/>
        <v>0</v>
      </c>
      <c r="X104" s="28">
        <v>0</v>
      </c>
      <c r="Y104" s="28">
        <v>0</v>
      </c>
      <c r="Z104" s="28">
        <f t="shared" si="30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1"/>
        <v>0</v>
      </c>
      <c r="AF104" s="28">
        <v>0</v>
      </c>
      <c r="AG104" s="28">
        <v>0</v>
      </c>
      <c r="AH104" s="28">
        <f t="shared" si="32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0"/>
        <v>0</v>
      </c>
      <c r="AT104" s="28">
        <v>0</v>
      </c>
      <c r="AU104" s="28">
        <v>0</v>
      </c>
      <c r="AV104" s="28">
        <f t="shared" si="42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3"/>
        <v>0</v>
      </c>
      <c r="BB104" s="28">
        <v>0</v>
      </c>
      <c r="BC104" s="28">
        <v>0</v>
      </c>
      <c r="BD104" s="28">
        <f t="shared" si="34"/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f t="shared" si="35"/>
        <v>0</v>
      </c>
      <c r="BJ104" s="28">
        <v>0</v>
      </c>
      <c r="BK104" s="28">
        <v>0</v>
      </c>
      <c r="BL104" s="28">
        <f t="shared" si="36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f t="shared" si="37"/>
        <v>0</v>
      </c>
      <c r="BX104" s="28">
        <v>0</v>
      </c>
      <c r="BY104" s="28">
        <v>0</v>
      </c>
      <c r="BZ104" s="28">
        <f t="shared" si="38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39"/>
        <v>0</v>
      </c>
      <c r="J105" s="28">
        <v>0</v>
      </c>
      <c r="K105" s="28">
        <v>0</v>
      </c>
      <c r="L105" s="28">
        <f t="shared" si="41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8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29"/>
        <v>0</v>
      </c>
      <c r="X105" s="28">
        <v>0</v>
      </c>
      <c r="Y105" s="28">
        <v>0</v>
      </c>
      <c r="Z105" s="28">
        <f t="shared" si="30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1"/>
        <v>0</v>
      </c>
      <c r="AF105" s="28">
        <v>0</v>
      </c>
      <c r="AG105" s="28">
        <v>0</v>
      </c>
      <c r="AH105" s="28">
        <f t="shared" si="32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0"/>
        <v>0</v>
      </c>
      <c r="AT105" s="28">
        <v>0</v>
      </c>
      <c r="AU105" s="28">
        <v>0</v>
      </c>
      <c r="AV105" s="28">
        <f t="shared" si="42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3"/>
        <v>0</v>
      </c>
      <c r="BB105" s="28">
        <v>0</v>
      </c>
      <c r="BC105" s="28">
        <v>0</v>
      </c>
      <c r="BD105" s="28">
        <f t="shared" si="34"/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f t="shared" si="35"/>
        <v>0</v>
      </c>
      <c r="BJ105" s="28">
        <v>0</v>
      </c>
      <c r="BK105" s="28">
        <v>0</v>
      </c>
      <c r="BL105" s="28">
        <f t="shared" si="36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f t="shared" si="37"/>
        <v>0</v>
      </c>
      <c r="BX105" s="28">
        <v>0</v>
      </c>
      <c r="BY105" s="28">
        <v>0</v>
      </c>
      <c r="BZ105" s="28">
        <f t="shared" si="38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43">SUM(F75:F82,F84:F91,F93:F98,F100:F105)</f>
        <v>0</v>
      </c>
      <c r="G106" s="284">
        <f t="shared" si="43"/>
        <v>0</v>
      </c>
      <c r="H106" s="284">
        <f t="shared" si="43"/>
        <v>0</v>
      </c>
      <c r="I106" s="284">
        <f t="shared" si="43"/>
        <v>0</v>
      </c>
      <c r="J106" s="284">
        <f t="shared" si="43"/>
        <v>0</v>
      </c>
      <c r="K106" s="284">
        <f t="shared" si="43"/>
        <v>0</v>
      </c>
      <c r="L106" s="284">
        <f t="shared" si="43"/>
        <v>0</v>
      </c>
      <c r="M106" s="284">
        <f t="shared" si="43"/>
        <v>0</v>
      </c>
      <c r="N106" s="284">
        <f t="shared" si="43"/>
        <v>0</v>
      </c>
      <c r="O106" s="284">
        <f t="shared" si="43"/>
        <v>0</v>
      </c>
      <c r="P106" s="284">
        <f t="shared" si="43"/>
        <v>0</v>
      </c>
      <c r="Q106" s="284">
        <f t="shared" si="43"/>
        <v>0</v>
      </c>
      <c r="R106" s="28">
        <f t="shared" si="28"/>
        <v>0</v>
      </c>
      <c r="S106" s="284">
        <f t="shared" si="43"/>
        <v>0</v>
      </c>
      <c r="T106" s="284">
        <f t="shared" si="43"/>
        <v>0</v>
      </c>
      <c r="U106" s="284">
        <f t="shared" si="43"/>
        <v>0</v>
      </c>
      <c r="V106" s="284">
        <f t="shared" si="43"/>
        <v>0</v>
      </c>
      <c r="W106" s="28">
        <f t="shared" si="29"/>
        <v>0</v>
      </c>
      <c r="X106" s="284">
        <f t="shared" si="43"/>
        <v>0</v>
      </c>
      <c r="Y106" s="284">
        <f t="shared" si="43"/>
        <v>0</v>
      </c>
      <c r="Z106" s="28">
        <f t="shared" si="30"/>
        <v>0</v>
      </c>
      <c r="AA106" s="284">
        <f t="shared" si="43"/>
        <v>0</v>
      </c>
      <c r="AB106" s="284">
        <f t="shared" si="43"/>
        <v>0</v>
      </c>
      <c r="AC106" s="284">
        <f t="shared" si="43"/>
        <v>0</v>
      </c>
      <c r="AD106" s="284">
        <f t="shared" si="43"/>
        <v>0</v>
      </c>
      <c r="AE106" s="28">
        <f t="shared" si="31"/>
        <v>0</v>
      </c>
      <c r="AF106" s="284">
        <f t="shared" si="43"/>
        <v>0</v>
      </c>
      <c r="AG106" s="284">
        <f t="shared" si="43"/>
        <v>0</v>
      </c>
      <c r="AH106" s="28">
        <f t="shared" si="32"/>
        <v>0</v>
      </c>
      <c r="AI106" s="284">
        <f t="shared" si="43"/>
        <v>0</v>
      </c>
      <c r="AJ106" s="284">
        <f t="shared" si="43"/>
        <v>0</v>
      </c>
      <c r="AK106" s="284">
        <f t="shared" si="43"/>
        <v>0</v>
      </c>
      <c r="AL106" s="284">
        <f t="shared" si="43"/>
        <v>0</v>
      </c>
      <c r="AM106" s="284">
        <f t="shared" si="43"/>
        <v>0</v>
      </c>
      <c r="AN106" s="284">
        <f t="shared" si="43"/>
        <v>0</v>
      </c>
      <c r="AO106" s="284">
        <f t="shared" si="43"/>
        <v>0</v>
      </c>
      <c r="AP106" s="284">
        <f t="shared" si="43"/>
        <v>0</v>
      </c>
      <c r="AQ106" s="284">
        <f t="shared" si="43"/>
        <v>0</v>
      </c>
      <c r="AR106" s="284">
        <f t="shared" si="43"/>
        <v>0</v>
      </c>
      <c r="AS106" s="284">
        <f t="shared" si="43"/>
        <v>0</v>
      </c>
      <c r="AT106" s="284">
        <f t="shared" si="43"/>
        <v>0</v>
      </c>
      <c r="AU106" s="284">
        <f t="shared" si="43"/>
        <v>0</v>
      </c>
      <c r="AV106" s="284">
        <f t="shared" si="43"/>
        <v>0</v>
      </c>
      <c r="AW106" s="341">
        <f t="shared" si="43"/>
        <v>0</v>
      </c>
      <c r="AX106" s="341">
        <f t="shared" si="43"/>
        <v>0</v>
      </c>
      <c r="AY106" s="341">
        <f t="shared" si="43"/>
        <v>0</v>
      </c>
      <c r="AZ106" s="341">
        <f t="shared" si="43"/>
        <v>0</v>
      </c>
      <c r="BA106" s="28">
        <f t="shared" si="33"/>
        <v>0</v>
      </c>
      <c r="BB106" s="341">
        <f t="shared" si="43"/>
        <v>0</v>
      </c>
      <c r="BC106" s="341">
        <f t="shared" si="43"/>
        <v>0</v>
      </c>
      <c r="BD106" s="28">
        <f t="shared" si="34"/>
        <v>0</v>
      </c>
      <c r="BE106" s="341">
        <f t="shared" si="43"/>
        <v>0</v>
      </c>
      <c r="BF106" s="341">
        <f t="shared" si="43"/>
        <v>0</v>
      </c>
      <c r="BG106" s="341">
        <f t="shared" si="43"/>
        <v>0</v>
      </c>
      <c r="BH106" s="341">
        <f t="shared" si="43"/>
        <v>0</v>
      </c>
      <c r="BI106" s="28">
        <f t="shared" si="35"/>
        <v>0</v>
      </c>
      <c r="BJ106" s="341">
        <f t="shared" si="43"/>
        <v>0</v>
      </c>
      <c r="BK106" s="341">
        <f t="shared" si="43"/>
        <v>0</v>
      </c>
      <c r="BL106" s="28">
        <f t="shared" si="36"/>
        <v>0</v>
      </c>
      <c r="BM106" s="341">
        <f t="shared" si="43"/>
        <v>0</v>
      </c>
      <c r="BN106" s="341">
        <f t="shared" si="43"/>
        <v>0</v>
      </c>
      <c r="BO106" s="341">
        <f t="shared" si="43"/>
        <v>0</v>
      </c>
      <c r="BP106" s="341">
        <f t="shared" si="43"/>
        <v>0</v>
      </c>
      <c r="BQ106" s="341">
        <f t="shared" si="43"/>
        <v>0</v>
      </c>
      <c r="BR106" s="341">
        <f t="shared" ref="BR106:CF106" si="44">SUM(BR75:BR82,BR84:BR91,BR93:BR98,BR100:BR105)</f>
        <v>0</v>
      </c>
      <c r="BS106" s="341">
        <f t="shared" si="44"/>
        <v>0</v>
      </c>
      <c r="BT106" s="341">
        <f t="shared" si="44"/>
        <v>0</v>
      </c>
      <c r="BU106" s="341">
        <f t="shared" si="44"/>
        <v>0</v>
      </c>
      <c r="BV106" s="341">
        <f t="shared" si="44"/>
        <v>0</v>
      </c>
      <c r="BW106" s="28">
        <f t="shared" si="37"/>
        <v>0</v>
      </c>
      <c r="BX106" s="341">
        <f t="shared" si="44"/>
        <v>0</v>
      </c>
      <c r="BY106" s="341">
        <f t="shared" si="44"/>
        <v>0</v>
      </c>
      <c r="BZ106" s="28">
        <f t="shared" si="38"/>
        <v>0</v>
      </c>
      <c r="CA106" s="284">
        <f t="shared" si="44"/>
        <v>0</v>
      </c>
      <c r="CB106" s="284">
        <f t="shared" si="44"/>
        <v>0</v>
      </c>
      <c r="CC106" s="284">
        <f t="shared" si="44"/>
        <v>0</v>
      </c>
      <c r="CD106" s="284">
        <f t="shared" si="44"/>
        <v>0</v>
      </c>
      <c r="CE106" s="284">
        <f t="shared" si="44"/>
        <v>0</v>
      </c>
      <c r="CF106" s="284">
        <f t="shared" si="44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39"/>
        <v>0</v>
      </c>
      <c r="J107" s="28">
        <v>0</v>
      </c>
      <c r="K107" s="28">
        <v>0</v>
      </c>
      <c r="L107" s="28">
        <f t="shared" si="41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8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29"/>
        <v>0</v>
      </c>
      <c r="X107" s="28">
        <v>0</v>
      </c>
      <c r="Y107" s="28">
        <v>0</v>
      </c>
      <c r="Z107" s="28">
        <f t="shared" si="30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1"/>
        <v>0</v>
      </c>
      <c r="AF107" s="28">
        <v>0</v>
      </c>
      <c r="AG107" s="28">
        <v>0</v>
      </c>
      <c r="AH107" s="28">
        <f t="shared" si="32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0"/>
        <v>0</v>
      </c>
      <c r="AT107" s="28">
        <v>0</v>
      </c>
      <c r="AU107" s="28">
        <v>0</v>
      </c>
      <c r="AV107" s="28">
        <f t="shared" si="42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3"/>
        <v>0</v>
      </c>
      <c r="BB107" s="28">
        <v>0</v>
      </c>
      <c r="BC107" s="28">
        <v>0</v>
      </c>
      <c r="BD107" s="28">
        <f t="shared" si="34"/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f t="shared" si="35"/>
        <v>0</v>
      </c>
      <c r="BJ107" s="28">
        <v>0</v>
      </c>
      <c r="BK107" s="28">
        <v>0</v>
      </c>
      <c r="BL107" s="28">
        <f t="shared" si="36"/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f t="shared" si="37"/>
        <v>0</v>
      </c>
      <c r="BX107" s="28">
        <v>0</v>
      </c>
      <c r="BY107" s="28">
        <v>0</v>
      </c>
      <c r="BZ107" s="28">
        <f t="shared" si="38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39"/>
        <v>0</v>
      </c>
      <c r="J108" s="28">
        <v>0</v>
      </c>
      <c r="K108" s="28">
        <v>0</v>
      </c>
      <c r="L108" s="28">
        <f t="shared" si="41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8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29"/>
        <v>0</v>
      </c>
      <c r="X108" s="28">
        <v>0</v>
      </c>
      <c r="Y108" s="28">
        <v>0</v>
      </c>
      <c r="Z108" s="28">
        <f t="shared" si="30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1"/>
        <v>0</v>
      </c>
      <c r="AF108" s="28">
        <v>0</v>
      </c>
      <c r="AG108" s="28">
        <v>0</v>
      </c>
      <c r="AH108" s="28">
        <f t="shared" si="32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0"/>
        <v>0</v>
      </c>
      <c r="AT108" s="28">
        <v>0</v>
      </c>
      <c r="AU108" s="28">
        <v>0</v>
      </c>
      <c r="AV108" s="28">
        <f t="shared" si="42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3"/>
        <v>0</v>
      </c>
      <c r="BB108" s="28">
        <v>0</v>
      </c>
      <c r="BC108" s="28">
        <v>0</v>
      </c>
      <c r="BD108" s="28">
        <f t="shared" si="34"/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f t="shared" si="35"/>
        <v>0</v>
      </c>
      <c r="BJ108" s="28">
        <v>0</v>
      </c>
      <c r="BK108" s="28">
        <v>0</v>
      </c>
      <c r="BL108" s="28">
        <f t="shared" si="36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f t="shared" si="37"/>
        <v>0</v>
      </c>
      <c r="BX108" s="28">
        <v>0</v>
      </c>
      <c r="BY108" s="28">
        <v>0</v>
      </c>
      <c r="BZ108" s="28">
        <f t="shared" si="38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39"/>
        <v>0</v>
      </c>
      <c r="J109" s="28">
        <v>0</v>
      </c>
      <c r="K109" s="28">
        <v>0</v>
      </c>
      <c r="L109" s="28">
        <f t="shared" si="41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8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29"/>
        <v>0</v>
      </c>
      <c r="X109" s="28">
        <v>0</v>
      </c>
      <c r="Y109" s="28">
        <v>0</v>
      </c>
      <c r="Z109" s="28">
        <f t="shared" si="30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1"/>
        <v>0</v>
      </c>
      <c r="AF109" s="28">
        <v>0</v>
      </c>
      <c r="AG109" s="28">
        <v>0</v>
      </c>
      <c r="AH109" s="28">
        <f t="shared" si="32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0"/>
        <v>0</v>
      </c>
      <c r="AT109" s="28">
        <v>0</v>
      </c>
      <c r="AU109" s="28">
        <v>0</v>
      </c>
      <c r="AV109" s="28">
        <f t="shared" si="42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3"/>
        <v>0</v>
      </c>
      <c r="BB109" s="28">
        <v>0</v>
      </c>
      <c r="BC109" s="28">
        <v>0</v>
      </c>
      <c r="BD109" s="28">
        <f t="shared" si="34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f t="shared" si="35"/>
        <v>0</v>
      </c>
      <c r="BJ109" s="28">
        <v>0</v>
      </c>
      <c r="BK109" s="28">
        <v>0</v>
      </c>
      <c r="BL109" s="28">
        <f t="shared" si="36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7"/>
        <v>0</v>
      </c>
      <c r="BX109" s="28">
        <v>0</v>
      </c>
      <c r="BY109" s="28">
        <v>0</v>
      </c>
      <c r="BZ109" s="28">
        <f t="shared" si="38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39"/>
        <v>0</v>
      </c>
      <c r="J110" s="28">
        <v>0</v>
      </c>
      <c r="K110" s="28">
        <v>0</v>
      </c>
      <c r="L110" s="28">
        <f t="shared" si="41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8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29"/>
        <v>0</v>
      </c>
      <c r="X110" s="28">
        <v>0</v>
      </c>
      <c r="Y110" s="28">
        <v>0</v>
      </c>
      <c r="Z110" s="28">
        <f t="shared" si="30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1"/>
        <v>0</v>
      </c>
      <c r="AF110" s="28">
        <v>0</v>
      </c>
      <c r="AG110" s="28">
        <v>0</v>
      </c>
      <c r="AH110" s="28">
        <f t="shared" si="32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0"/>
        <v>0</v>
      </c>
      <c r="AT110" s="28">
        <v>0</v>
      </c>
      <c r="AU110" s="28">
        <v>0</v>
      </c>
      <c r="AV110" s="28">
        <f t="shared" si="42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3"/>
        <v>0</v>
      </c>
      <c r="BB110" s="28">
        <v>0</v>
      </c>
      <c r="BC110" s="28">
        <v>0</v>
      </c>
      <c r="BD110" s="28">
        <f t="shared" si="34"/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f t="shared" si="35"/>
        <v>0</v>
      </c>
      <c r="BJ110" s="28">
        <v>0</v>
      </c>
      <c r="BK110" s="28">
        <v>0</v>
      </c>
      <c r="BL110" s="28">
        <f t="shared" si="36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f t="shared" si="37"/>
        <v>0</v>
      </c>
      <c r="BX110" s="28">
        <v>0</v>
      </c>
      <c r="BY110" s="28">
        <v>0</v>
      </c>
      <c r="BZ110" s="28">
        <f t="shared" si="38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39"/>
        <v>0</v>
      </c>
      <c r="J111" s="28">
        <v>0</v>
      </c>
      <c r="K111" s="28">
        <v>0</v>
      </c>
      <c r="L111" s="28">
        <f t="shared" si="41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8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29"/>
        <v>0</v>
      </c>
      <c r="X111" s="28">
        <v>0</v>
      </c>
      <c r="Y111" s="28">
        <v>0</v>
      </c>
      <c r="Z111" s="28">
        <f t="shared" si="30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1"/>
        <v>0</v>
      </c>
      <c r="AF111" s="28">
        <v>0</v>
      </c>
      <c r="AG111" s="28">
        <v>0</v>
      </c>
      <c r="AH111" s="28">
        <f t="shared" si="32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0"/>
        <v>0</v>
      </c>
      <c r="AT111" s="28">
        <v>0</v>
      </c>
      <c r="AU111" s="28">
        <v>0</v>
      </c>
      <c r="AV111" s="28">
        <f t="shared" si="42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3"/>
        <v>0</v>
      </c>
      <c r="BB111" s="28">
        <v>0</v>
      </c>
      <c r="BC111" s="28">
        <v>0</v>
      </c>
      <c r="BD111" s="28">
        <f t="shared" si="34"/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f t="shared" si="35"/>
        <v>0</v>
      </c>
      <c r="BJ111" s="28">
        <v>0</v>
      </c>
      <c r="BK111" s="28">
        <v>0</v>
      </c>
      <c r="BL111" s="28">
        <f t="shared" si="36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f t="shared" si="37"/>
        <v>0</v>
      </c>
      <c r="BX111" s="28">
        <v>0</v>
      </c>
      <c r="BY111" s="28">
        <v>0</v>
      </c>
      <c r="BZ111" s="28">
        <f t="shared" si="38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39"/>
        <v>0</v>
      </c>
      <c r="J112" s="28">
        <v>0</v>
      </c>
      <c r="K112" s="28">
        <v>0</v>
      </c>
      <c r="L112" s="28">
        <f t="shared" si="41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8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29"/>
        <v>0</v>
      </c>
      <c r="X112" s="28">
        <v>0</v>
      </c>
      <c r="Y112" s="28">
        <v>0</v>
      </c>
      <c r="Z112" s="28">
        <f t="shared" si="30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1"/>
        <v>0</v>
      </c>
      <c r="AF112" s="28">
        <v>0</v>
      </c>
      <c r="AG112" s="28">
        <v>0</v>
      </c>
      <c r="AH112" s="28">
        <f t="shared" si="32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0"/>
        <v>0</v>
      </c>
      <c r="AT112" s="28">
        <v>0</v>
      </c>
      <c r="AU112" s="28">
        <v>0</v>
      </c>
      <c r="AV112" s="28">
        <f t="shared" si="42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3"/>
        <v>0</v>
      </c>
      <c r="BB112" s="28">
        <v>0</v>
      </c>
      <c r="BC112" s="28">
        <v>0</v>
      </c>
      <c r="BD112" s="28">
        <f t="shared" si="34"/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f t="shared" si="35"/>
        <v>0</v>
      </c>
      <c r="BJ112" s="28">
        <v>0</v>
      </c>
      <c r="BK112" s="28">
        <v>0</v>
      </c>
      <c r="BL112" s="28">
        <f t="shared" si="36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f t="shared" si="37"/>
        <v>0</v>
      </c>
      <c r="BX112" s="28">
        <v>0</v>
      </c>
      <c r="BY112" s="28">
        <v>0</v>
      </c>
      <c r="BZ112" s="28">
        <f t="shared" si="38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39"/>
        <v>0</v>
      </c>
      <c r="J113" s="28">
        <v>0</v>
      </c>
      <c r="K113" s="28">
        <v>0</v>
      </c>
      <c r="L113" s="28">
        <f t="shared" si="41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8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29"/>
        <v>0</v>
      </c>
      <c r="X113" s="28">
        <v>0</v>
      </c>
      <c r="Y113" s="28">
        <v>0</v>
      </c>
      <c r="Z113" s="28">
        <f t="shared" si="30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1"/>
        <v>0</v>
      </c>
      <c r="AF113" s="28">
        <v>0</v>
      </c>
      <c r="AG113" s="28">
        <v>0</v>
      </c>
      <c r="AH113" s="28">
        <f t="shared" si="32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0"/>
        <v>0</v>
      </c>
      <c r="AT113" s="28">
        <v>0</v>
      </c>
      <c r="AU113" s="28">
        <v>0</v>
      </c>
      <c r="AV113" s="28">
        <f t="shared" si="42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3"/>
        <v>0</v>
      </c>
      <c r="BB113" s="28">
        <v>0</v>
      </c>
      <c r="BC113" s="28">
        <v>0</v>
      </c>
      <c r="BD113" s="28">
        <f t="shared" si="34"/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f t="shared" si="35"/>
        <v>0</v>
      </c>
      <c r="BJ113" s="28">
        <v>0</v>
      </c>
      <c r="BK113" s="28">
        <v>0</v>
      </c>
      <c r="BL113" s="28">
        <f t="shared" si="36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f t="shared" si="37"/>
        <v>0</v>
      </c>
      <c r="BX113" s="28">
        <v>0</v>
      </c>
      <c r="BY113" s="28">
        <v>0</v>
      </c>
      <c r="BZ113" s="28">
        <f t="shared" si="38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39"/>
        <v>0</v>
      </c>
      <c r="J114" s="28">
        <v>0</v>
      </c>
      <c r="K114" s="28">
        <v>0</v>
      </c>
      <c r="L114" s="28">
        <f t="shared" si="41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8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29"/>
        <v>0</v>
      </c>
      <c r="X114" s="28">
        <v>0</v>
      </c>
      <c r="Y114" s="28">
        <v>0</v>
      </c>
      <c r="Z114" s="28">
        <f t="shared" si="30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1"/>
        <v>0</v>
      </c>
      <c r="AF114" s="28">
        <v>0</v>
      </c>
      <c r="AG114" s="28">
        <v>0</v>
      </c>
      <c r="AH114" s="28">
        <f t="shared" si="32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0"/>
        <v>0</v>
      </c>
      <c r="AT114" s="28">
        <v>0</v>
      </c>
      <c r="AU114" s="28">
        <v>0</v>
      </c>
      <c r="AV114" s="28">
        <f t="shared" si="42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3"/>
        <v>0</v>
      </c>
      <c r="BB114" s="28">
        <v>0</v>
      </c>
      <c r="BC114" s="28">
        <v>0</v>
      </c>
      <c r="BD114" s="28">
        <f t="shared" si="34"/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f t="shared" si="35"/>
        <v>0</v>
      </c>
      <c r="BJ114" s="28">
        <v>0</v>
      </c>
      <c r="BK114" s="28">
        <v>0</v>
      </c>
      <c r="BL114" s="28">
        <f t="shared" si="36"/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f t="shared" si="37"/>
        <v>0</v>
      </c>
      <c r="BX114" s="28">
        <v>0</v>
      </c>
      <c r="BY114" s="28">
        <v>0</v>
      </c>
      <c r="BZ114" s="28">
        <f t="shared" si="38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39"/>
        <v>0</v>
      </c>
      <c r="J115" s="28">
        <v>0</v>
      </c>
      <c r="K115" s="28">
        <v>0</v>
      </c>
      <c r="L115" s="28">
        <f t="shared" si="41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8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29"/>
        <v>0</v>
      </c>
      <c r="X115" s="28">
        <v>0</v>
      </c>
      <c r="Y115" s="28">
        <v>0</v>
      </c>
      <c r="Z115" s="28">
        <f t="shared" si="30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1"/>
        <v>0</v>
      </c>
      <c r="AF115" s="28">
        <v>0</v>
      </c>
      <c r="AG115" s="28">
        <v>0</v>
      </c>
      <c r="AH115" s="28">
        <f t="shared" si="32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0"/>
        <v>0</v>
      </c>
      <c r="AT115" s="28">
        <v>0</v>
      </c>
      <c r="AU115" s="28">
        <v>0</v>
      </c>
      <c r="AV115" s="28">
        <f t="shared" si="42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3"/>
        <v>0</v>
      </c>
      <c r="BB115" s="28">
        <v>0</v>
      </c>
      <c r="BC115" s="28">
        <v>0</v>
      </c>
      <c r="BD115" s="28">
        <f t="shared" si="34"/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f t="shared" si="35"/>
        <v>0</v>
      </c>
      <c r="BJ115" s="28">
        <v>0</v>
      </c>
      <c r="BK115" s="28">
        <v>0</v>
      </c>
      <c r="BL115" s="28">
        <f t="shared" si="36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f t="shared" si="37"/>
        <v>0</v>
      </c>
      <c r="BX115" s="28">
        <v>0</v>
      </c>
      <c r="BY115" s="28">
        <v>0</v>
      </c>
      <c r="BZ115" s="28">
        <f t="shared" si="38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39"/>
        <v>0</v>
      </c>
      <c r="J116" s="28">
        <v>0</v>
      </c>
      <c r="K116" s="28">
        <v>0</v>
      </c>
      <c r="L116" s="28">
        <f t="shared" si="41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8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29"/>
        <v>0</v>
      </c>
      <c r="X116" s="28">
        <v>0</v>
      </c>
      <c r="Y116" s="28">
        <v>0</v>
      </c>
      <c r="Z116" s="28">
        <f t="shared" si="30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1"/>
        <v>0</v>
      </c>
      <c r="AF116" s="28">
        <v>0</v>
      </c>
      <c r="AG116" s="28">
        <v>0</v>
      </c>
      <c r="AH116" s="28">
        <f t="shared" si="32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0"/>
        <v>0</v>
      </c>
      <c r="AT116" s="28">
        <v>0</v>
      </c>
      <c r="AU116" s="28">
        <v>0</v>
      </c>
      <c r="AV116" s="28">
        <f t="shared" si="42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3"/>
        <v>0</v>
      </c>
      <c r="BB116" s="28">
        <v>0</v>
      </c>
      <c r="BC116" s="28">
        <v>0</v>
      </c>
      <c r="BD116" s="28">
        <f t="shared" si="34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f t="shared" si="35"/>
        <v>0</v>
      </c>
      <c r="BJ116" s="28">
        <v>0</v>
      </c>
      <c r="BK116" s="28">
        <v>0</v>
      </c>
      <c r="BL116" s="28">
        <f t="shared" si="36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f t="shared" si="37"/>
        <v>0</v>
      </c>
      <c r="BX116" s="28">
        <v>0</v>
      </c>
      <c r="BY116" s="28">
        <v>0</v>
      </c>
      <c r="BZ116" s="28">
        <f t="shared" si="38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39"/>
        <v>0</v>
      </c>
      <c r="J117" s="28">
        <v>0</v>
      </c>
      <c r="K117" s="28">
        <v>0</v>
      </c>
      <c r="L117" s="28">
        <f t="shared" si="41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8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29"/>
        <v>0</v>
      </c>
      <c r="X117" s="28">
        <v>0</v>
      </c>
      <c r="Y117" s="28">
        <v>0</v>
      </c>
      <c r="Z117" s="28">
        <f t="shared" si="30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1"/>
        <v>0</v>
      </c>
      <c r="AF117" s="28">
        <v>0</v>
      </c>
      <c r="AG117" s="28">
        <v>0</v>
      </c>
      <c r="AH117" s="28">
        <f t="shared" si="32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0"/>
        <v>0</v>
      </c>
      <c r="AT117" s="28">
        <v>0</v>
      </c>
      <c r="AU117" s="28">
        <v>0</v>
      </c>
      <c r="AV117" s="28">
        <f t="shared" si="42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3"/>
        <v>0</v>
      </c>
      <c r="BB117" s="28">
        <v>0</v>
      </c>
      <c r="BC117" s="28">
        <v>0</v>
      </c>
      <c r="BD117" s="28">
        <f t="shared" si="34"/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f t="shared" si="35"/>
        <v>0</v>
      </c>
      <c r="BJ117" s="28">
        <v>0</v>
      </c>
      <c r="BK117" s="28">
        <v>0</v>
      </c>
      <c r="BL117" s="28">
        <f t="shared" si="36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f t="shared" si="37"/>
        <v>0</v>
      </c>
      <c r="BX117" s="28">
        <v>0</v>
      </c>
      <c r="BY117" s="28">
        <v>0</v>
      </c>
      <c r="BZ117" s="28">
        <f t="shared" si="38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39"/>
        <v>0</v>
      </c>
      <c r="J118" s="28">
        <v>0</v>
      </c>
      <c r="K118" s="28">
        <v>0</v>
      </c>
      <c r="L118" s="28">
        <f t="shared" si="41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8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29"/>
        <v>0</v>
      </c>
      <c r="X118" s="28">
        <v>0</v>
      </c>
      <c r="Y118" s="28">
        <v>0</v>
      </c>
      <c r="Z118" s="28">
        <f t="shared" si="30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1"/>
        <v>0</v>
      </c>
      <c r="AF118" s="28">
        <v>0</v>
      </c>
      <c r="AG118" s="28">
        <v>0</v>
      </c>
      <c r="AH118" s="28">
        <f t="shared" si="32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0"/>
        <v>0</v>
      </c>
      <c r="AT118" s="28">
        <v>0</v>
      </c>
      <c r="AU118" s="28">
        <v>0</v>
      </c>
      <c r="AV118" s="28">
        <f t="shared" si="42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3"/>
        <v>0</v>
      </c>
      <c r="BB118" s="28">
        <v>0</v>
      </c>
      <c r="BC118" s="28">
        <v>0</v>
      </c>
      <c r="BD118" s="28">
        <f t="shared" si="34"/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f t="shared" si="35"/>
        <v>0</v>
      </c>
      <c r="BJ118" s="28">
        <v>0</v>
      </c>
      <c r="BK118" s="28">
        <v>0</v>
      </c>
      <c r="BL118" s="28">
        <f t="shared" si="36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f t="shared" si="37"/>
        <v>0</v>
      </c>
      <c r="BX118" s="28">
        <v>0</v>
      </c>
      <c r="BY118" s="28">
        <v>0</v>
      </c>
      <c r="BZ118" s="28">
        <f t="shared" si="38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39"/>
        <v>0</v>
      </c>
      <c r="J119" s="28">
        <v>0</v>
      </c>
      <c r="K119" s="28">
        <v>0</v>
      </c>
      <c r="L119" s="28">
        <f t="shared" si="41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8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29"/>
        <v>0</v>
      </c>
      <c r="X119" s="28">
        <v>0</v>
      </c>
      <c r="Y119" s="28">
        <v>0</v>
      </c>
      <c r="Z119" s="28">
        <f t="shared" si="30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1"/>
        <v>0</v>
      </c>
      <c r="AF119" s="28">
        <v>0</v>
      </c>
      <c r="AG119" s="28">
        <v>0</v>
      </c>
      <c r="AH119" s="28">
        <f t="shared" si="32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0"/>
        <v>0</v>
      </c>
      <c r="AT119" s="28">
        <v>0</v>
      </c>
      <c r="AU119" s="28">
        <v>0</v>
      </c>
      <c r="AV119" s="28">
        <f t="shared" si="42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3"/>
        <v>0</v>
      </c>
      <c r="BB119" s="28">
        <v>0</v>
      </c>
      <c r="BC119" s="28">
        <v>0</v>
      </c>
      <c r="BD119" s="28">
        <f t="shared" si="34"/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f t="shared" si="35"/>
        <v>0</v>
      </c>
      <c r="BJ119" s="28">
        <v>0</v>
      </c>
      <c r="BK119" s="28">
        <v>0</v>
      </c>
      <c r="BL119" s="28">
        <f t="shared" si="36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f t="shared" si="37"/>
        <v>0</v>
      </c>
      <c r="BX119" s="28">
        <v>0</v>
      </c>
      <c r="BY119" s="28">
        <v>0</v>
      </c>
      <c r="BZ119" s="28">
        <f t="shared" si="38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5">SUM(F110:F115)</f>
        <v>0</v>
      </c>
      <c r="G120" s="284">
        <f t="shared" si="45"/>
        <v>0</v>
      </c>
      <c r="H120" s="284">
        <f t="shared" si="45"/>
        <v>0</v>
      </c>
      <c r="I120" s="284">
        <f t="shared" si="45"/>
        <v>0</v>
      </c>
      <c r="J120" s="284">
        <f t="shared" si="45"/>
        <v>0</v>
      </c>
      <c r="K120" s="284">
        <f t="shared" si="45"/>
        <v>0</v>
      </c>
      <c r="L120" s="284">
        <f t="shared" si="45"/>
        <v>0</v>
      </c>
      <c r="M120" s="284">
        <f t="shared" si="45"/>
        <v>0</v>
      </c>
      <c r="N120" s="284">
        <f t="shared" si="45"/>
        <v>0</v>
      </c>
      <c r="O120" s="284">
        <f t="shared" si="45"/>
        <v>0</v>
      </c>
      <c r="P120" s="284">
        <f t="shared" si="45"/>
        <v>0</v>
      </c>
      <c r="Q120" s="284">
        <f t="shared" si="45"/>
        <v>0</v>
      </c>
      <c r="R120" s="28">
        <f t="shared" si="28"/>
        <v>0</v>
      </c>
      <c r="S120" s="284">
        <f t="shared" si="45"/>
        <v>0</v>
      </c>
      <c r="T120" s="284">
        <f t="shared" si="45"/>
        <v>0</v>
      </c>
      <c r="U120" s="284">
        <f t="shared" si="45"/>
        <v>0</v>
      </c>
      <c r="V120" s="284">
        <f t="shared" si="45"/>
        <v>0</v>
      </c>
      <c r="W120" s="28">
        <f t="shared" si="29"/>
        <v>0</v>
      </c>
      <c r="X120" s="284">
        <f t="shared" si="45"/>
        <v>0</v>
      </c>
      <c r="Y120" s="284">
        <f t="shared" si="45"/>
        <v>0</v>
      </c>
      <c r="Z120" s="28">
        <f t="shared" si="30"/>
        <v>0</v>
      </c>
      <c r="AA120" s="284">
        <f t="shared" si="45"/>
        <v>0</v>
      </c>
      <c r="AB120" s="284">
        <f t="shared" si="45"/>
        <v>0</v>
      </c>
      <c r="AC120" s="284">
        <f t="shared" si="45"/>
        <v>0</v>
      </c>
      <c r="AD120" s="284">
        <f t="shared" si="45"/>
        <v>0</v>
      </c>
      <c r="AE120" s="28">
        <f t="shared" si="31"/>
        <v>0</v>
      </c>
      <c r="AF120" s="284">
        <f t="shared" si="45"/>
        <v>0</v>
      </c>
      <c r="AG120" s="284">
        <f t="shared" si="45"/>
        <v>0</v>
      </c>
      <c r="AH120" s="28">
        <f t="shared" si="32"/>
        <v>0</v>
      </c>
      <c r="AI120" s="284">
        <f t="shared" si="45"/>
        <v>0</v>
      </c>
      <c r="AJ120" s="284">
        <f t="shared" si="45"/>
        <v>0</v>
      </c>
      <c r="AK120" s="284">
        <f t="shared" si="45"/>
        <v>0</v>
      </c>
      <c r="AL120" s="284">
        <f t="shared" si="45"/>
        <v>0</v>
      </c>
      <c r="AM120" s="284">
        <f t="shared" si="45"/>
        <v>0</v>
      </c>
      <c r="AN120" s="284">
        <f t="shared" si="45"/>
        <v>0</v>
      </c>
      <c r="AO120" s="284">
        <f t="shared" si="45"/>
        <v>0</v>
      </c>
      <c r="AP120" s="284">
        <f t="shared" si="45"/>
        <v>0</v>
      </c>
      <c r="AQ120" s="284">
        <f t="shared" si="45"/>
        <v>0</v>
      </c>
      <c r="AR120" s="284">
        <f t="shared" si="45"/>
        <v>0</v>
      </c>
      <c r="AS120" s="284">
        <f t="shared" si="45"/>
        <v>0</v>
      </c>
      <c r="AT120" s="284">
        <f t="shared" si="45"/>
        <v>0</v>
      </c>
      <c r="AU120" s="284">
        <f t="shared" si="45"/>
        <v>0</v>
      </c>
      <c r="AV120" s="284">
        <f t="shared" si="45"/>
        <v>0</v>
      </c>
      <c r="AW120" s="341">
        <f t="shared" si="45"/>
        <v>0</v>
      </c>
      <c r="AX120" s="341">
        <f t="shared" si="45"/>
        <v>0</v>
      </c>
      <c r="AY120" s="341">
        <f>SUM(AY110:AY115)</f>
        <v>0</v>
      </c>
      <c r="AZ120" s="341">
        <f t="shared" si="45"/>
        <v>0</v>
      </c>
      <c r="BA120" s="28">
        <f t="shared" si="33"/>
        <v>0</v>
      </c>
      <c r="BB120" s="341">
        <f t="shared" si="45"/>
        <v>0</v>
      </c>
      <c r="BC120" s="341">
        <f t="shared" si="45"/>
        <v>0</v>
      </c>
      <c r="BD120" s="28">
        <f t="shared" si="34"/>
        <v>0</v>
      </c>
      <c r="BE120" s="341">
        <f t="shared" si="45"/>
        <v>0</v>
      </c>
      <c r="BF120" s="341">
        <f t="shared" si="45"/>
        <v>0</v>
      </c>
      <c r="BG120" s="341">
        <f t="shared" si="45"/>
        <v>0</v>
      </c>
      <c r="BH120" s="341">
        <f t="shared" si="45"/>
        <v>0</v>
      </c>
      <c r="BI120" s="28">
        <f t="shared" si="35"/>
        <v>0</v>
      </c>
      <c r="BJ120" s="341">
        <f t="shared" si="45"/>
        <v>0</v>
      </c>
      <c r="BK120" s="341">
        <f t="shared" si="45"/>
        <v>0</v>
      </c>
      <c r="BL120" s="28">
        <f t="shared" si="36"/>
        <v>0</v>
      </c>
      <c r="BM120" s="341">
        <f t="shared" si="45"/>
        <v>0</v>
      </c>
      <c r="BN120" s="341">
        <f t="shared" si="45"/>
        <v>0</v>
      </c>
      <c r="BO120" s="341">
        <f t="shared" si="45"/>
        <v>0</v>
      </c>
      <c r="BP120" s="341">
        <f t="shared" si="45"/>
        <v>0</v>
      </c>
      <c r="BQ120" s="341">
        <f t="shared" si="45"/>
        <v>0</v>
      </c>
      <c r="BR120" s="341">
        <f t="shared" ref="BR120:CF120" si="46">SUM(BR110:BR115)</f>
        <v>0</v>
      </c>
      <c r="BS120" s="341">
        <f t="shared" si="46"/>
        <v>0</v>
      </c>
      <c r="BT120" s="341">
        <f t="shared" si="46"/>
        <v>0</v>
      </c>
      <c r="BU120" s="341">
        <f t="shared" si="46"/>
        <v>0</v>
      </c>
      <c r="BV120" s="341">
        <f t="shared" si="46"/>
        <v>0</v>
      </c>
      <c r="BW120" s="28">
        <f t="shared" si="37"/>
        <v>0</v>
      </c>
      <c r="BX120" s="341">
        <f t="shared" si="46"/>
        <v>0</v>
      </c>
      <c r="BY120" s="341">
        <f t="shared" si="46"/>
        <v>0</v>
      </c>
      <c r="BZ120" s="28">
        <f t="shared" si="38"/>
        <v>0</v>
      </c>
      <c r="CA120" s="284">
        <f t="shared" si="46"/>
        <v>0</v>
      </c>
      <c r="CB120" s="284">
        <f t="shared" si="46"/>
        <v>0</v>
      </c>
      <c r="CC120" s="284">
        <f t="shared" si="46"/>
        <v>0</v>
      </c>
      <c r="CD120" s="284">
        <f t="shared" si="46"/>
        <v>0</v>
      </c>
      <c r="CE120" s="284">
        <f t="shared" si="46"/>
        <v>0</v>
      </c>
      <c r="CF120" s="284">
        <f t="shared" si="46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39"/>
        <v>0</v>
      </c>
      <c r="J121" s="28">
        <v>0</v>
      </c>
      <c r="K121" s="28">
        <v>0</v>
      </c>
      <c r="L121" s="28">
        <f t="shared" si="41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8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29"/>
        <v>0</v>
      </c>
      <c r="X121" s="28">
        <v>0</v>
      </c>
      <c r="Y121" s="28">
        <v>0</v>
      </c>
      <c r="Z121" s="28">
        <f t="shared" si="30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1"/>
        <v>0</v>
      </c>
      <c r="AF121" s="28">
        <v>0</v>
      </c>
      <c r="AG121" s="28">
        <v>0</v>
      </c>
      <c r="AH121" s="28">
        <f t="shared" si="32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0"/>
        <v>0</v>
      </c>
      <c r="AT121" s="28">
        <v>0</v>
      </c>
      <c r="AU121" s="28">
        <v>0</v>
      </c>
      <c r="AV121" s="28">
        <f t="shared" si="42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3"/>
        <v>0</v>
      </c>
      <c r="BB121" s="28">
        <v>0</v>
      </c>
      <c r="BC121" s="28">
        <v>0</v>
      </c>
      <c r="BD121" s="28">
        <f t="shared" si="34"/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f t="shared" si="35"/>
        <v>0</v>
      </c>
      <c r="BJ121" s="28">
        <v>0</v>
      </c>
      <c r="BK121" s="28">
        <v>0</v>
      </c>
      <c r="BL121" s="28">
        <f t="shared" si="36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f t="shared" si="37"/>
        <v>0</v>
      </c>
      <c r="BX121" s="28">
        <v>0</v>
      </c>
      <c r="BY121" s="28">
        <v>0</v>
      </c>
      <c r="BZ121" s="28">
        <f t="shared" si="38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39"/>
        <v>0</v>
      </c>
      <c r="J122" s="28">
        <v>0</v>
      </c>
      <c r="K122" s="28">
        <v>0</v>
      </c>
      <c r="L122" s="28">
        <f t="shared" si="41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8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29"/>
        <v>0</v>
      </c>
      <c r="X122" s="28">
        <v>0</v>
      </c>
      <c r="Y122" s="28">
        <v>0</v>
      </c>
      <c r="Z122" s="28">
        <f t="shared" si="30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1"/>
        <v>0</v>
      </c>
      <c r="AF122" s="28">
        <v>0</v>
      </c>
      <c r="AG122" s="28">
        <v>0</v>
      </c>
      <c r="AH122" s="28">
        <f t="shared" si="32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0"/>
        <v>0</v>
      </c>
      <c r="AT122" s="28">
        <v>0</v>
      </c>
      <c r="AU122" s="28">
        <v>0</v>
      </c>
      <c r="AV122" s="28">
        <f t="shared" si="42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3"/>
        <v>0</v>
      </c>
      <c r="BB122" s="28">
        <v>0</v>
      </c>
      <c r="BC122" s="28">
        <v>0</v>
      </c>
      <c r="BD122" s="28">
        <f t="shared" si="34"/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f t="shared" si="35"/>
        <v>0</v>
      </c>
      <c r="BJ122" s="28">
        <v>0</v>
      </c>
      <c r="BK122" s="28">
        <v>0</v>
      </c>
      <c r="BL122" s="28">
        <f t="shared" si="36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f t="shared" si="37"/>
        <v>0</v>
      </c>
      <c r="BX122" s="28">
        <v>0</v>
      </c>
      <c r="BY122" s="28">
        <v>0</v>
      </c>
      <c r="BZ122" s="28">
        <f t="shared" si="38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39"/>
        <v>0</v>
      </c>
      <c r="J123" s="28">
        <v>0</v>
      </c>
      <c r="K123" s="28">
        <v>0</v>
      </c>
      <c r="L123" s="28">
        <f t="shared" si="41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8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29"/>
        <v>0</v>
      </c>
      <c r="X123" s="28">
        <v>0</v>
      </c>
      <c r="Y123" s="28">
        <v>0</v>
      </c>
      <c r="Z123" s="28">
        <f t="shared" si="30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1"/>
        <v>0</v>
      </c>
      <c r="AF123" s="28">
        <v>0</v>
      </c>
      <c r="AG123" s="28">
        <v>0</v>
      </c>
      <c r="AH123" s="28">
        <f t="shared" si="32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0"/>
        <v>0</v>
      </c>
      <c r="AT123" s="28">
        <v>0</v>
      </c>
      <c r="AU123" s="28">
        <v>0</v>
      </c>
      <c r="AV123" s="28">
        <f t="shared" si="42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3"/>
        <v>0</v>
      </c>
      <c r="BB123" s="28">
        <v>0</v>
      </c>
      <c r="BC123" s="28">
        <v>0</v>
      </c>
      <c r="BD123" s="28">
        <f t="shared" si="34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f t="shared" si="35"/>
        <v>0</v>
      </c>
      <c r="BJ123" s="28">
        <v>0</v>
      </c>
      <c r="BK123" s="28">
        <v>0</v>
      </c>
      <c r="BL123" s="28">
        <f t="shared" si="36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f t="shared" si="37"/>
        <v>0</v>
      </c>
      <c r="BX123" s="28">
        <v>0</v>
      </c>
      <c r="BY123" s="28">
        <v>0</v>
      </c>
      <c r="BZ123" s="28">
        <f t="shared" si="38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39"/>
        <v>0</v>
      </c>
      <c r="J124" s="28">
        <v>0</v>
      </c>
      <c r="K124" s="28">
        <v>0</v>
      </c>
      <c r="L124" s="28">
        <f t="shared" si="41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8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29"/>
        <v>0</v>
      </c>
      <c r="X124" s="28">
        <v>0</v>
      </c>
      <c r="Y124" s="28">
        <v>0</v>
      </c>
      <c r="Z124" s="28">
        <f t="shared" si="30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1"/>
        <v>0</v>
      </c>
      <c r="AF124" s="28">
        <v>0</v>
      </c>
      <c r="AG124" s="28">
        <v>0</v>
      </c>
      <c r="AH124" s="28">
        <f t="shared" si="32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0"/>
        <v>0</v>
      </c>
      <c r="AT124" s="28">
        <v>0</v>
      </c>
      <c r="AU124" s="28">
        <v>0</v>
      </c>
      <c r="AV124" s="28">
        <f t="shared" si="42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3"/>
        <v>0</v>
      </c>
      <c r="BB124" s="28">
        <v>0</v>
      </c>
      <c r="BC124" s="28">
        <v>0</v>
      </c>
      <c r="BD124" s="28">
        <f t="shared" si="34"/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f t="shared" si="35"/>
        <v>0</v>
      </c>
      <c r="BJ124" s="28">
        <v>0</v>
      </c>
      <c r="BK124" s="28">
        <v>0</v>
      </c>
      <c r="BL124" s="28">
        <f t="shared" si="36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f t="shared" si="37"/>
        <v>0</v>
      </c>
      <c r="BX124" s="28">
        <v>0</v>
      </c>
      <c r="BY124" s="28">
        <v>0</v>
      </c>
      <c r="BZ124" s="28">
        <f t="shared" si="38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39"/>
        <v>0</v>
      </c>
      <c r="J125" s="28">
        <v>0</v>
      </c>
      <c r="K125" s="28">
        <v>0</v>
      </c>
      <c r="L125" s="28">
        <f t="shared" si="41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8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29"/>
        <v>0</v>
      </c>
      <c r="X125" s="28">
        <v>0</v>
      </c>
      <c r="Y125" s="28">
        <v>0</v>
      </c>
      <c r="Z125" s="28">
        <f t="shared" si="30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1"/>
        <v>0</v>
      </c>
      <c r="AF125" s="28">
        <v>0</v>
      </c>
      <c r="AG125" s="28">
        <v>0</v>
      </c>
      <c r="AH125" s="28">
        <f t="shared" si="32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0"/>
        <v>0</v>
      </c>
      <c r="AT125" s="28">
        <v>0</v>
      </c>
      <c r="AU125" s="28">
        <v>0</v>
      </c>
      <c r="AV125" s="28">
        <f t="shared" si="42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3"/>
        <v>0</v>
      </c>
      <c r="BB125" s="28">
        <v>0</v>
      </c>
      <c r="BC125" s="28">
        <v>0</v>
      </c>
      <c r="BD125" s="28">
        <f t="shared" si="34"/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f t="shared" si="35"/>
        <v>0</v>
      </c>
      <c r="BJ125" s="28">
        <v>0</v>
      </c>
      <c r="BK125" s="28">
        <v>0</v>
      </c>
      <c r="BL125" s="28">
        <f t="shared" si="36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f t="shared" si="37"/>
        <v>0</v>
      </c>
      <c r="BX125" s="28">
        <v>0</v>
      </c>
      <c r="BY125" s="28">
        <v>0</v>
      </c>
      <c r="BZ125" s="28">
        <f t="shared" si="38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39"/>
        <v>0</v>
      </c>
      <c r="J126" s="28">
        <v>0</v>
      </c>
      <c r="K126" s="28">
        <v>0</v>
      </c>
      <c r="L126" s="28">
        <f t="shared" si="41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8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29"/>
        <v>0</v>
      </c>
      <c r="X126" s="28">
        <v>0</v>
      </c>
      <c r="Y126" s="28">
        <v>0</v>
      </c>
      <c r="Z126" s="28">
        <f t="shared" si="30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1"/>
        <v>0</v>
      </c>
      <c r="AF126" s="28">
        <v>0</v>
      </c>
      <c r="AG126" s="28">
        <v>0</v>
      </c>
      <c r="AH126" s="28">
        <f t="shared" si="32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0"/>
        <v>0</v>
      </c>
      <c r="AT126" s="28">
        <v>0</v>
      </c>
      <c r="AU126" s="28">
        <v>0</v>
      </c>
      <c r="AV126" s="28">
        <f t="shared" si="42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3"/>
        <v>0</v>
      </c>
      <c r="BB126" s="28">
        <v>0</v>
      </c>
      <c r="BC126" s="28">
        <v>0</v>
      </c>
      <c r="BD126" s="28">
        <f t="shared" si="34"/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f t="shared" si="35"/>
        <v>0</v>
      </c>
      <c r="BJ126" s="28">
        <v>0</v>
      </c>
      <c r="BK126" s="28">
        <v>0</v>
      </c>
      <c r="BL126" s="28">
        <f t="shared" si="36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f t="shared" si="37"/>
        <v>0</v>
      </c>
      <c r="BX126" s="28">
        <v>0</v>
      </c>
      <c r="BY126" s="28">
        <v>0</v>
      </c>
      <c r="BZ126" s="28">
        <f t="shared" si="38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39"/>
        <v>0</v>
      </c>
      <c r="J127" s="28">
        <v>0</v>
      </c>
      <c r="K127" s="28">
        <v>0</v>
      </c>
      <c r="L127" s="28">
        <f t="shared" si="41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8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29"/>
        <v>0</v>
      </c>
      <c r="X127" s="28">
        <v>0</v>
      </c>
      <c r="Y127" s="28">
        <v>0</v>
      </c>
      <c r="Z127" s="28">
        <f t="shared" si="30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1"/>
        <v>0</v>
      </c>
      <c r="AF127" s="28">
        <v>0</v>
      </c>
      <c r="AG127" s="28">
        <v>0</v>
      </c>
      <c r="AH127" s="28">
        <f t="shared" si="32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0"/>
        <v>0</v>
      </c>
      <c r="AT127" s="28">
        <v>0</v>
      </c>
      <c r="AU127" s="28">
        <v>0</v>
      </c>
      <c r="AV127" s="28">
        <f t="shared" si="42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3"/>
        <v>0</v>
      </c>
      <c r="BB127" s="28">
        <v>0</v>
      </c>
      <c r="BC127" s="28">
        <v>0</v>
      </c>
      <c r="BD127" s="28">
        <f t="shared" si="34"/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f t="shared" si="35"/>
        <v>0</v>
      </c>
      <c r="BJ127" s="28">
        <v>0</v>
      </c>
      <c r="BK127" s="28">
        <v>0</v>
      </c>
      <c r="BL127" s="28">
        <f t="shared" si="36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f t="shared" si="37"/>
        <v>0</v>
      </c>
      <c r="BX127" s="28">
        <v>0</v>
      </c>
      <c r="BY127" s="28">
        <v>0</v>
      </c>
      <c r="BZ127" s="28">
        <f t="shared" si="38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39"/>
        <v>0</v>
      </c>
      <c r="J128" s="28">
        <v>0</v>
      </c>
      <c r="K128" s="28">
        <v>0</v>
      </c>
      <c r="L128" s="28">
        <f t="shared" si="41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8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29"/>
        <v>0</v>
      </c>
      <c r="X128" s="28">
        <v>0</v>
      </c>
      <c r="Y128" s="28">
        <v>0</v>
      </c>
      <c r="Z128" s="28">
        <f t="shared" si="30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1"/>
        <v>0</v>
      </c>
      <c r="AF128" s="28">
        <v>0</v>
      </c>
      <c r="AG128" s="28">
        <v>0</v>
      </c>
      <c r="AH128" s="28">
        <f t="shared" si="32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0"/>
        <v>0</v>
      </c>
      <c r="AT128" s="28">
        <v>0</v>
      </c>
      <c r="AU128" s="28">
        <v>0</v>
      </c>
      <c r="AV128" s="28">
        <f t="shared" si="42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3"/>
        <v>0</v>
      </c>
      <c r="BB128" s="28">
        <v>0</v>
      </c>
      <c r="BC128" s="28">
        <v>0</v>
      </c>
      <c r="BD128" s="28">
        <f t="shared" si="34"/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f t="shared" si="35"/>
        <v>0</v>
      </c>
      <c r="BJ128" s="28">
        <v>0</v>
      </c>
      <c r="BK128" s="28">
        <v>0</v>
      </c>
      <c r="BL128" s="28">
        <f t="shared" si="36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f t="shared" si="37"/>
        <v>0</v>
      </c>
      <c r="BX128" s="28">
        <v>0</v>
      </c>
      <c r="BY128" s="28">
        <v>0</v>
      </c>
      <c r="BZ128" s="28">
        <f t="shared" si="38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39"/>
        <v>0</v>
      </c>
      <c r="J129" s="28">
        <v>0</v>
      </c>
      <c r="K129" s="28">
        <v>0</v>
      </c>
      <c r="L129" s="28">
        <f t="shared" si="41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8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29"/>
        <v>0</v>
      </c>
      <c r="X129" s="28">
        <v>0</v>
      </c>
      <c r="Y129" s="28">
        <v>0</v>
      </c>
      <c r="Z129" s="28">
        <f t="shared" si="30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1"/>
        <v>0</v>
      </c>
      <c r="AF129" s="28">
        <v>0</v>
      </c>
      <c r="AG129" s="28">
        <v>0</v>
      </c>
      <c r="AH129" s="28">
        <f t="shared" si="32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0"/>
        <v>0</v>
      </c>
      <c r="AT129" s="28">
        <v>0</v>
      </c>
      <c r="AU129" s="28">
        <v>0</v>
      </c>
      <c r="AV129" s="28">
        <f t="shared" si="42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3"/>
        <v>0</v>
      </c>
      <c r="BB129" s="28">
        <v>0</v>
      </c>
      <c r="BC129" s="28">
        <v>0</v>
      </c>
      <c r="BD129" s="28">
        <f t="shared" si="34"/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f t="shared" si="35"/>
        <v>0</v>
      </c>
      <c r="BJ129" s="28">
        <v>0</v>
      </c>
      <c r="BK129" s="28">
        <v>0</v>
      </c>
      <c r="BL129" s="28">
        <f t="shared" si="36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f t="shared" si="37"/>
        <v>0</v>
      </c>
      <c r="BX129" s="28">
        <v>0</v>
      </c>
      <c r="BY129" s="28">
        <v>0</v>
      </c>
      <c r="BZ129" s="28">
        <f t="shared" si="38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39"/>
        <v>0</v>
      </c>
      <c r="J130" s="28">
        <v>0</v>
      </c>
      <c r="K130" s="28">
        <v>0</v>
      </c>
      <c r="L130" s="28">
        <f t="shared" si="41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8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29"/>
        <v>0</v>
      </c>
      <c r="X130" s="28">
        <v>0</v>
      </c>
      <c r="Y130" s="28">
        <v>0</v>
      </c>
      <c r="Z130" s="28">
        <f t="shared" si="30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1"/>
        <v>0</v>
      </c>
      <c r="AF130" s="28">
        <v>0</v>
      </c>
      <c r="AG130" s="28">
        <v>0</v>
      </c>
      <c r="AH130" s="28">
        <f t="shared" si="32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0"/>
        <v>0</v>
      </c>
      <c r="AT130" s="28">
        <v>0</v>
      </c>
      <c r="AU130" s="28">
        <v>0</v>
      </c>
      <c r="AV130" s="28">
        <f t="shared" si="42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3"/>
        <v>0</v>
      </c>
      <c r="BB130" s="28">
        <v>0</v>
      </c>
      <c r="BC130" s="28">
        <v>0</v>
      </c>
      <c r="BD130" s="28">
        <f t="shared" si="34"/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f t="shared" si="35"/>
        <v>0</v>
      </c>
      <c r="BJ130" s="28">
        <v>0</v>
      </c>
      <c r="BK130" s="28">
        <v>0</v>
      </c>
      <c r="BL130" s="28">
        <f t="shared" si="36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f t="shared" si="37"/>
        <v>0</v>
      </c>
      <c r="BX130" s="28">
        <v>0</v>
      </c>
      <c r="BY130" s="28">
        <v>0</v>
      </c>
      <c r="BZ130" s="28">
        <f t="shared" si="38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39"/>
        <v>0</v>
      </c>
      <c r="J131" s="28">
        <v>0</v>
      </c>
      <c r="K131" s="28">
        <v>0</v>
      </c>
      <c r="L131" s="28">
        <f t="shared" si="41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8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29"/>
        <v>0</v>
      </c>
      <c r="X131" s="28">
        <v>0</v>
      </c>
      <c r="Y131" s="28">
        <v>0</v>
      </c>
      <c r="Z131" s="28">
        <f t="shared" si="30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1"/>
        <v>0</v>
      </c>
      <c r="AF131" s="28">
        <v>0</v>
      </c>
      <c r="AG131" s="28">
        <v>0</v>
      </c>
      <c r="AH131" s="28">
        <f t="shared" si="32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0"/>
        <v>0</v>
      </c>
      <c r="AT131" s="28">
        <v>0</v>
      </c>
      <c r="AU131" s="28">
        <v>0</v>
      </c>
      <c r="AV131" s="28">
        <f t="shared" si="42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3"/>
        <v>0</v>
      </c>
      <c r="BB131" s="28">
        <v>0</v>
      </c>
      <c r="BC131" s="28">
        <v>0</v>
      </c>
      <c r="BD131" s="28">
        <f t="shared" si="34"/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f t="shared" si="35"/>
        <v>0</v>
      </c>
      <c r="BJ131" s="28">
        <v>0</v>
      </c>
      <c r="BK131" s="28">
        <v>0</v>
      </c>
      <c r="BL131" s="28">
        <f t="shared" si="36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f t="shared" si="37"/>
        <v>0</v>
      </c>
      <c r="BX131" s="28">
        <v>0</v>
      </c>
      <c r="BY131" s="28">
        <v>0</v>
      </c>
      <c r="BZ131" s="28">
        <f t="shared" si="38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39"/>
        <v>0</v>
      </c>
      <c r="J132" s="28">
        <v>0</v>
      </c>
      <c r="K132" s="28">
        <v>0</v>
      </c>
      <c r="L132" s="28">
        <f t="shared" si="41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8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29"/>
        <v>0</v>
      </c>
      <c r="X132" s="28">
        <v>0</v>
      </c>
      <c r="Y132" s="28">
        <v>0</v>
      </c>
      <c r="Z132" s="28">
        <f t="shared" si="30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1"/>
        <v>0</v>
      </c>
      <c r="AF132" s="28">
        <v>0</v>
      </c>
      <c r="AG132" s="28">
        <v>0</v>
      </c>
      <c r="AH132" s="28">
        <f t="shared" si="32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0"/>
        <v>0</v>
      </c>
      <c r="AT132" s="28">
        <v>0</v>
      </c>
      <c r="AU132" s="28">
        <v>0</v>
      </c>
      <c r="AV132" s="28">
        <f t="shared" si="42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3"/>
        <v>0</v>
      </c>
      <c r="BB132" s="28">
        <v>0</v>
      </c>
      <c r="BC132" s="28">
        <v>0</v>
      </c>
      <c r="BD132" s="28">
        <f t="shared" si="34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f t="shared" si="35"/>
        <v>0</v>
      </c>
      <c r="BJ132" s="28">
        <v>0</v>
      </c>
      <c r="BK132" s="28">
        <v>0</v>
      </c>
      <c r="BL132" s="28">
        <f t="shared" si="36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f t="shared" si="37"/>
        <v>0</v>
      </c>
      <c r="BX132" s="28">
        <v>0</v>
      </c>
      <c r="BY132" s="28">
        <v>0</v>
      </c>
      <c r="BZ132" s="28">
        <f t="shared" si="38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39"/>
        <v>0</v>
      </c>
      <c r="J133" s="28">
        <v>0</v>
      </c>
      <c r="K133" s="28">
        <v>0</v>
      </c>
      <c r="L133" s="28">
        <f t="shared" si="41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8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29"/>
        <v>0</v>
      </c>
      <c r="X133" s="28">
        <v>0</v>
      </c>
      <c r="Y133" s="28">
        <v>0</v>
      </c>
      <c r="Z133" s="28">
        <f t="shared" si="30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1"/>
        <v>0</v>
      </c>
      <c r="AF133" s="28">
        <v>0</v>
      </c>
      <c r="AG133" s="28">
        <v>0</v>
      </c>
      <c r="AH133" s="28">
        <f t="shared" si="32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0"/>
        <v>0</v>
      </c>
      <c r="AT133" s="28">
        <v>0</v>
      </c>
      <c r="AU133" s="28">
        <v>0</v>
      </c>
      <c r="AV133" s="28">
        <f t="shared" si="42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3"/>
        <v>0</v>
      </c>
      <c r="BB133" s="28">
        <v>0</v>
      </c>
      <c r="BC133" s="28">
        <v>0</v>
      </c>
      <c r="BD133" s="28">
        <f t="shared" si="34"/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f t="shared" si="35"/>
        <v>0</v>
      </c>
      <c r="BJ133" s="28">
        <v>0</v>
      </c>
      <c r="BK133" s="28">
        <v>0</v>
      </c>
      <c r="BL133" s="28">
        <f t="shared" si="36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f t="shared" si="37"/>
        <v>0</v>
      </c>
      <c r="BX133" s="28">
        <v>0</v>
      </c>
      <c r="BY133" s="28">
        <v>0</v>
      </c>
      <c r="BZ133" s="28">
        <f t="shared" si="38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39"/>
        <v>0</v>
      </c>
      <c r="J134" s="28">
        <v>0</v>
      </c>
      <c r="K134" s="28">
        <v>0</v>
      </c>
      <c r="L134" s="28">
        <f t="shared" si="41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8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29"/>
        <v>0</v>
      </c>
      <c r="X134" s="28">
        <v>0</v>
      </c>
      <c r="Y134" s="28">
        <v>0</v>
      </c>
      <c r="Z134" s="28">
        <f t="shared" si="30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1"/>
        <v>0</v>
      </c>
      <c r="AF134" s="28">
        <v>0</v>
      </c>
      <c r="AG134" s="28">
        <v>0</v>
      </c>
      <c r="AH134" s="28">
        <f t="shared" si="32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0"/>
        <v>0</v>
      </c>
      <c r="AT134" s="28">
        <v>0</v>
      </c>
      <c r="AU134" s="28">
        <v>0</v>
      </c>
      <c r="AV134" s="28">
        <f t="shared" si="42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3"/>
        <v>0</v>
      </c>
      <c r="BB134" s="28">
        <v>0</v>
      </c>
      <c r="BC134" s="28">
        <v>0</v>
      </c>
      <c r="BD134" s="28">
        <f t="shared" si="34"/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f t="shared" si="35"/>
        <v>0</v>
      </c>
      <c r="BJ134" s="28">
        <v>0</v>
      </c>
      <c r="BK134" s="28">
        <v>0</v>
      </c>
      <c r="BL134" s="28">
        <f t="shared" si="36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f t="shared" si="37"/>
        <v>0</v>
      </c>
      <c r="BX134" s="28">
        <v>0</v>
      </c>
      <c r="BY134" s="28">
        <v>0</v>
      </c>
      <c r="BZ134" s="28">
        <f t="shared" si="38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39"/>
        <v>0</v>
      </c>
      <c r="J135" s="28">
        <v>0</v>
      </c>
      <c r="K135" s="28">
        <v>0</v>
      </c>
      <c r="L135" s="28">
        <f t="shared" si="41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8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29"/>
        <v>0</v>
      </c>
      <c r="X135" s="28">
        <v>0</v>
      </c>
      <c r="Y135" s="28">
        <v>0</v>
      </c>
      <c r="Z135" s="28">
        <f t="shared" si="30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1"/>
        <v>0</v>
      </c>
      <c r="AF135" s="28">
        <v>0</v>
      </c>
      <c r="AG135" s="28">
        <v>0</v>
      </c>
      <c r="AH135" s="28">
        <f t="shared" si="32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0"/>
        <v>0</v>
      </c>
      <c r="AT135" s="28">
        <v>0</v>
      </c>
      <c r="AU135" s="28">
        <v>0</v>
      </c>
      <c r="AV135" s="28">
        <f t="shared" si="42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3"/>
        <v>0</v>
      </c>
      <c r="BB135" s="28">
        <v>0</v>
      </c>
      <c r="BC135" s="28">
        <v>0</v>
      </c>
      <c r="BD135" s="28">
        <f t="shared" si="34"/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f t="shared" si="35"/>
        <v>0</v>
      </c>
      <c r="BJ135" s="28">
        <v>0</v>
      </c>
      <c r="BK135" s="28">
        <v>0</v>
      </c>
      <c r="BL135" s="28">
        <f t="shared" si="36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f t="shared" si="37"/>
        <v>0</v>
      </c>
      <c r="BX135" s="28">
        <v>0</v>
      </c>
      <c r="BY135" s="28">
        <v>0</v>
      </c>
      <c r="BZ135" s="28">
        <f t="shared" si="38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47">SUM(E124:E131,E133)</f>
        <v>0</v>
      </c>
      <c r="F136" s="284">
        <f t="shared" si="47"/>
        <v>0</v>
      </c>
      <c r="G136" s="284">
        <f t="shared" si="47"/>
        <v>0</v>
      </c>
      <c r="H136" s="284">
        <f t="shared" si="47"/>
        <v>0</v>
      </c>
      <c r="I136" s="284">
        <f t="shared" si="47"/>
        <v>0</v>
      </c>
      <c r="J136" s="284">
        <f t="shared" si="47"/>
        <v>0</v>
      </c>
      <c r="K136" s="284">
        <f t="shared" si="47"/>
        <v>0</v>
      </c>
      <c r="L136" s="284">
        <f t="shared" si="47"/>
        <v>0</v>
      </c>
      <c r="M136" s="284">
        <f t="shared" si="47"/>
        <v>0</v>
      </c>
      <c r="N136" s="284">
        <f t="shared" si="47"/>
        <v>0</v>
      </c>
      <c r="O136" s="284">
        <f t="shared" si="47"/>
        <v>0</v>
      </c>
      <c r="P136" s="284">
        <f>SUM(P124:P131,P133)</f>
        <v>0</v>
      </c>
      <c r="Q136" s="284">
        <f t="shared" ref="Q136:CB136" si="48">SUM(Q124:Q131,Q133)</f>
        <v>0</v>
      </c>
      <c r="R136" s="28">
        <f t="shared" si="28"/>
        <v>0</v>
      </c>
      <c r="S136" s="284">
        <f t="shared" si="48"/>
        <v>0</v>
      </c>
      <c r="T136" s="284">
        <f t="shared" si="48"/>
        <v>0</v>
      </c>
      <c r="U136" s="284">
        <f t="shared" si="48"/>
        <v>0</v>
      </c>
      <c r="V136" s="284">
        <f t="shared" si="48"/>
        <v>0</v>
      </c>
      <c r="W136" s="28">
        <f t="shared" si="29"/>
        <v>0</v>
      </c>
      <c r="X136" s="284">
        <f t="shared" si="48"/>
        <v>0</v>
      </c>
      <c r="Y136" s="284">
        <f t="shared" si="48"/>
        <v>0</v>
      </c>
      <c r="Z136" s="28">
        <f t="shared" si="30"/>
        <v>0</v>
      </c>
      <c r="AA136" s="284">
        <f t="shared" si="48"/>
        <v>0</v>
      </c>
      <c r="AB136" s="284">
        <f t="shared" si="48"/>
        <v>0</v>
      </c>
      <c r="AC136" s="284">
        <f t="shared" si="48"/>
        <v>0</v>
      </c>
      <c r="AD136" s="284">
        <f t="shared" si="48"/>
        <v>0</v>
      </c>
      <c r="AE136" s="28">
        <f t="shared" si="31"/>
        <v>0</v>
      </c>
      <c r="AF136" s="284">
        <f t="shared" si="48"/>
        <v>0</v>
      </c>
      <c r="AG136" s="284">
        <f t="shared" si="48"/>
        <v>0</v>
      </c>
      <c r="AH136" s="28">
        <f t="shared" si="32"/>
        <v>0</v>
      </c>
      <c r="AI136" s="284">
        <f t="shared" si="48"/>
        <v>0</v>
      </c>
      <c r="AJ136" s="284">
        <f t="shared" si="48"/>
        <v>0</v>
      </c>
      <c r="AK136" s="284">
        <f t="shared" si="48"/>
        <v>0</v>
      </c>
      <c r="AL136" s="284">
        <f t="shared" si="48"/>
        <v>0</v>
      </c>
      <c r="AM136" s="284">
        <f t="shared" si="48"/>
        <v>0</v>
      </c>
      <c r="AN136" s="284">
        <f t="shared" si="48"/>
        <v>0</v>
      </c>
      <c r="AO136" s="284">
        <f t="shared" si="48"/>
        <v>0</v>
      </c>
      <c r="AP136" s="284">
        <f t="shared" si="48"/>
        <v>0</v>
      </c>
      <c r="AQ136" s="284">
        <f t="shared" si="48"/>
        <v>0</v>
      </c>
      <c r="AR136" s="284">
        <f t="shared" si="48"/>
        <v>0</v>
      </c>
      <c r="AS136" s="284">
        <f t="shared" si="48"/>
        <v>0</v>
      </c>
      <c r="AT136" s="284">
        <f t="shared" si="48"/>
        <v>0</v>
      </c>
      <c r="AU136" s="284">
        <f t="shared" si="48"/>
        <v>0</v>
      </c>
      <c r="AV136" s="284">
        <f t="shared" si="48"/>
        <v>0</v>
      </c>
      <c r="AW136" s="341">
        <f t="shared" si="48"/>
        <v>0</v>
      </c>
      <c r="AX136" s="341">
        <f t="shared" si="48"/>
        <v>0</v>
      </c>
      <c r="AY136" s="341">
        <f t="shared" si="48"/>
        <v>0</v>
      </c>
      <c r="AZ136" s="341">
        <f t="shared" si="48"/>
        <v>0</v>
      </c>
      <c r="BA136" s="28">
        <f t="shared" si="33"/>
        <v>0</v>
      </c>
      <c r="BB136" s="341">
        <f t="shared" si="48"/>
        <v>0</v>
      </c>
      <c r="BC136" s="341">
        <f t="shared" si="48"/>
        <v>0</v>
      </c>
      <c r="BD136" s="28">
        <f t="shared" si="34"/>
        <v>0</v>
      </c>
      <c r="BE136" s="341">
        <f t="shared" si="48"/>
        <v>0</v>
      </c>
      <c r="BF136" s="341">
        <f t="shared" si="48"/>
        <v>0</v>
      </c>
      <c r="BG136" s="341">
        <f t="shared" si="48"/>
        <v>0</v>
      </c>
      <c r="BH136" s="341">
        <f t="shared" si="48"/>
        <v>0</v>
      </c>
      <c r="BI136" s="28">
        <f t="shared" si="35"/>
        <v>0</v>
      </c>
      <c r="BJ136" s="341">
        <f t="shared" si="48"/>
        <v>0</v>
      </c>
      <c r="BK136" s="341">
        <f t="shared" si="48"/>
        <v>0</v>
      </c>
      <c r="BL136" s="28">
        <f t="shared" si="36"/>
        <v>0</v>
      </c>
      <c r="BM136" s="341">
        <f t="shared" si="48"/>
        <v>0</v>
      </c>
      <c r="BN136" s="341">
        <f t="shared" si="48"/>
        <v>0</v>
      </c>
      <c r="BO136" s="341">
        <f t="shared" si="48"/>
        <v>0</v>
      </c>
      <c r="BP136" s="341">
        <f t="shared" si="48"/>
        <v>0</v>
      </c>
      <c r="BQ136" s="341">
        <f t="shared" si="48"/>
        <v>0</v>
      </c>
      <c r="BR136" s="341">
        <f t="shared" si="48"/>
        <v>0</v>
      </c>
      <c r="BS136" s="341">
        <f t="shared" si="48"/>
        <v>0</v>
      </c>
      <c r="BT136" s="341">
        <f t="shared" si="48"/>
        <v>0</v>
      </c>
      <c r="BU136" s="341">
        <f t="shared" si="48"/>
        <v>0</v>
      </c>
      <c r="BV136" s="341">
        <f t="shared" si="48"/>
        <v>0</v>
      </c>
      <c r="BW136" s="28">
        <f t="shared" si="37"/>
        <v>0</v>
      </c>
      <c r="BX136" s="341">
        <f t="shared" si="48"/>
        <v>0</v>
      </c>
      <c r="BY136" s="341">
        <f t="shared" si="48"/>
        <v>0</v>
      </c>
      <c r="BZ136" s="28">
        <f t="shared" si="38"/>
        <v>0</v>
      </c>
      <c r="CA136" s="284">
        <f t="shared" si="48"/>
        <v>0</v>
      </c>
      <c r="CB136" s="284">
        <f t="shared" si="48"/>
        <v>0</v>
      </c>
      <c r="CC136" s="284">
        <f t="shared" ref="CC136:CF136" si="49">SUM(CC124:CC131,CC133)</f>
        <v>0</v>
      </c>
      <c r="CD136" s="284">
        <f t="shared" si="49"/>
        <v>0</v>
      </c>
      <c r="CE136" s="284">
        <f t="shared" si="49"/>
        <v>0</v>
      </c>
      <c r="CF136" s="284">
        <f t="shared" si="49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39"/>
        <v>0</v>
      </c>
      <c r="J137" s="28">
        <v>0</v>
      </c>
      <c r="K137" s="28">
        <v>0</v>
      </c>
      <c r="L137" s="28">
        <f t="shared" si="41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0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1">SUM(S137:V137)</f>
        <v>0</v>
      </c>
      <c r="X137" s="28">
        <v>0</v>
      </c>
      <c r="Y137" s="28">
        <v>0</v>
      </c>
      <c r="Z137" s="28">
        <f t="shared" ref="Z137:Z172" si="52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3">SUM(AA137:AD137)</f>
        <v>0</v>
      </c>
      <c r="AF137" s="28">
        <v>0</v>
      </c>
      <c r="AG137" s="28">
        <v>0</v>
      </c>
      <c r="AH137" s="28">
        <f t="shared" ref="AH137:AH172" si="54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0"/>
        <v>0</v>
      </c>
      <c r="AT137" s="28">
        <v>0</v>
      </c>
      <c r="AU137" s="28">
        <v>0</v>
      </c>
      <c r="AV137" s="28">
        <f t="shared" si="42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5">SUM(AW137:AZ137)</f>
        <v>0</v>
      </c>
      <c r="BB137" s="28">
        <v>0</v>
      </c>
      <c r="BC137" s="28">
        <v>0</v>
      </c>
      <c r="BD137" s="28">
        <f t="shared" ref="BD137:BD172" si="56">BB137+BC137</f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f t="shared" ref="BI137:BI172" si="57">SUM(BE137:BH137)</f>
        <v>0</v>
      </c>
      <c r="BJ137" s="28">
        <v>0</v>
      </c>
      <c r="BK137" s="28">
        <v>0</v>
      </c>
      <c r="BL137" s="28">
        <f t="shared" ref="BL137:BL172" si="58">BJ137+BK137</f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f t="shared" ref="BW137:BW172" si="59">SUM(BS137:BV137)</f>
        <v>0</v>
      </c>
      <c r="BX137" s="28">
        <v>0</v>
      </c>
      <c r="BY137" s="28">
        <v>0</v>
      </c>
      <c r="BZ137" s="28">
        <f t="shared" ref="BZ137:BZ172" si="60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39"/>
        <v>0</v>
      </c>
      <c r="J138" s="28">
        <v>0</v>
      </c>
      <c r="K138" s="28">
        <v>0</v>
      </c>
      <c r="L138" s="28">
        <f t="shared" si="41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0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1"/>
        <v>0</v>
      </c>
      <c r="X138" s="28">
        <v>0</v>
      </c>
      <c r="Y138" s="28">
        <v>0</v>
      </c>
      <c r="Z138" s="28">
        <f t="shared" si="52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3"/>
        <v>0</v>
      </c>
      <c r="AF138" s="28">
        <v>0</v>
      </c>
      <c r="AG138" s="28">
        <v>0</v>
      </c>
      <c r="AH138" s="28">
        <f t="shared" si="54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0"/>
        <v>0</v>
      </c>
      <c r="AT138" s="28">
        <v>0</v>
      </c>
      <c r="AU138" s="28">
        <v>0</v>
      </c>
      <c r="AV138" s="28">
        <f t="shared" si="42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5"/>
        <v>0</v>
      </c>
      <c r="BB138" s="28">
        <v>0</v>
      </c>
      <c r="BC138" s="28">
        <v>0</v>
      </c>
      <c r="BD138" s="28">
        <f t="shared" si="56"/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f t="shared" si="57"/>
        <v>0</v>
      </c>
      <c r="BJ138" s="28">
        <v>0</v>
      </c>
      <c r="BK138" s="28">
        <v>0</v>
      </c>
      <c r="BL138" s="28">
        <f t="shared" si="58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f t="shared" si="59"/>
        <v>0</v>
      </c>
      <c r="BX138" s="28">
        <v>0</v>
      </c>
      <c r="BY138" s="28">
        <v>0</v>
      </c>
      <c r="BZ138" s="28">
        <f t="shared" si="60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39"/>
        <v>0</v>
      </c>
      <c r="J139" s="28">
        <v>0</v>
      </c>
      <c r="K139" s="28">
        <v>0</v>
      </c>
      <c r="L139" s="28">
        <f t="shared" si="41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0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1"/>
        <v>0</v>
      </c>
      <c r="X139" s="28">
        <v>0</v>
      </c>
      <c r="Y139" s="28">
        <v>0</v>
      </c>
      <c r="Z139" s="28">
        <f t="shared" si="52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3"/>
        <v>0</v>
      </c>
      <c r="AF139" s="28">
        <v>0</v>
      </c>
      <c r="AG139" s="28">
        <v>0</v>
      </c>
      <c r="AH139" s="28">
        <f t="shared" si="54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0"/>
        <v>0</v>
      </c>
      <c r="AT139" s="28">
        <v>0</v>
      </c>
      <c r="AU139" s="28">
        <v>0</v>
      </c>
      <c r="AV139" s="28">
        <f t="shared" si="42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5"/>
        <v>0</v>
      </c>
      <c r="BB139" s="28">
        <v>0</v>
      </c>
      <c r="BC139" s="28">
        <v>0</v>
      </c>
      <c r="BD139" s="28">
        <f t="shared" si="56"/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f t="shared" si="57"/>
        <v>0</v>
      </c>
      <c r="BJ139" s="28">
        <v>0</v>
      </c>
      <c r="BK139" s="28">
        <v>0</v>
      </c>
      <c r="BL139" s="28">
        <f t="shared" si="58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f t="shared" si="59"/>
        <v>0</v>
      </c>
      <c r="BX139" s="28">
        <v>0</v>
      </c>
      <c r="BY139" s="28">
        <v>0</v>
      </c>
      <c r="BZ139" s="28">
        <f t="shared" si="60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39"/>
        <v>0</v>
      </c>
      <c r="J140" s="28">
        <v>0</v>
      </c>
      <c r="K140" s="28">
        <v>0</v>
      </c>
      <c r="L140" s="28">
        <f t="shared" si="41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0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1"/>
        <v>0</v>
      </c>
      <c r="X140" s="28">
        <v>0</v>
      </c>
      <c r="Y140" s="28">
        <v>0</v>
      </c>
      <c r="Z140" s="28">
        <f t="shared" si="52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3"/>
        <v>0</v>
      </c>
      <c r="AF140" s="28">
        <v>0</v>
      </c>
      <c r="AG140" s="28">
        <v>0</v>
      </c>
      <c r="AH140" s="28">
        <f t="shared" si="54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28">
        <f t="shared" si="40"/>
        <v>24</v>
      </c>
      <c r="AT140" s="28">
        <v>1.5</v>
      </c>
      <c r="AU140" s="28">
        <v>22.5</v>
      </c>
      <c r="AV140" s="28">
        <f t="shared" si="42"/>
        <v>24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5"/>
        <v>0</v>
      </c>
      <c r="BB140" s="28">
        <v>0</v>
      </c>
      <c r="BC140" s="28">
        <v>0</v>
      </c>
      <c r="BD140" s="28">
        <f t="shared" si="56"/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f t="shared" si="57"/>
        <v>0</v>
      </c>
      <c r="BJ140" s="28">
        <v>0</v>
      </c>
      <c r="BK140" s="28">
        <v>0</v>
      </c>
      <c r="BL140" s="28">
        <f t="shared" si="58"/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f t="shared" si="59"/>
        <v>0</v>
      </c>
      <c r="BX140" s="28">
        <v>0</v>
      </c>
      <c r="BY140" s="28">
        <v>0</v>
      </c>
      <c r="BZ140" s="28">
        <f t="shared" si="60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59" si="61">SUM(E141:H141)</f>
        <v>0</v>
      </c>
      <c r="J141" s="28">
        <v>0</v>
      </c>
      <c r="K141" s="28">
        <v>0</v>
      </c>
      <c r="L141" s="28"/>
      <c r="M141" s="28"/>
      <c r="N141" s="28"/>
      <c r="O141" s="28"/>
      <c r="P141" s="28"/>
      <c r="Q141" s="28"/>
      <c r="R141" s="28">
        <f t="shared" si="50"/>
        <v>0</v>
      </c>
      <c r="S141" s="28"/>
      <c r="T141" s="28"/>
      <c r="U141" s="28"/>
      <c r="V141" s="28"/>
      <c r="W141" s="28">
        <f t="shared" si="51"/>
        <v>0</v>
      </c>
      <c r="X141" s="28"/>
      <c r="Y141" s="28"/>
      <c r="Z141" s="28">
        <f t="shared" si="52"/>
        <v>0</v>
      </c>
      <c r="AA141" s="28"/>
      <c r="AB141" s="28"/>
      <c r="AC141" s="28"/>
      <c r="AD141" s="28"/>
      <c r="AE141" s="28">
        <f t="shared" si="53"/>
        <v>0</v>
      </c>
      <c r="AF141" s="28"/>
      <c r="AG141" s="28"/>
      <c r="AH141" s="28">
        <f t="shared" si="54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28">
        <f t="shared" ref="AS141:AS159" si="62">AO141+AP141+AQ141+AR141</f>
        <v>0</v>
      </c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f t="shared" si="55"/>
        <v>1.5</v>
      </c>
      <c r="BB141" s="28">
        <v>0</v>
      </c>
      <c r="BC141" s="28">
        <v>1.5</v>
      </c>
      <c r="BD141" s="28">
        <f t="shared" si="56"/>
        <v>1.5</v>
      </c>
      <c r="BE141" s="28">
        <v>0</v>
      </c>
      <c r="BF141" s="28">
        <v>0</v>
      </c>
      <c r="BG141" s="28">
        <v>0</v>
      </c>
      <c r="BH141" s="28">
        <v>0</v>
      </c>
      <c r="BI141" s="28">
        <f t="shared" si="57"/>
        <v>0</v>
      </c>
      <c r="BJ141" s="28">
        <v>0</v>
      </c>
      <c r="BK141" s="28">
        <v>0</v>
      </c>
      <c r="BL141" s="28">
        <f t="shared" si="58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f t="shared" si="59"/>
        <v>0</v>
      </c>
      <c r="BX141" s="28">
        <v>0</v>
      </c>
      <c r="BY141" s="28">
        <v>0</v>
      </c>
      <c r="BZ141" s="28">
        <f t="shared" si="60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1"/>
        <v>0</v>
      </c>
      <c r="J142" s="28">
        <v>0</v>
      </c>
      <c r="K142" s="28">
        <v>0</v>
      </c>
      <c r="L142" s="28">
        <f t="shared" si="41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0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1"/>
        <v>0</v>
      </c>
      <c r="X142" s="28">
        <v>0</v>
      </c>
      <c r="Y142" s="28">
        <v>0</v>
      </c>
      <c r="Z142" s="28">
        <f t="shared" si="52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3"/>
        <v>0</v>
      </c>
      <c r="AF142" s="28">
        <v>0</v>
      </c>
      <c r="AG142" s="28">
        <v>0</v>
      </c>
      <c r="AH142" s="28">
        <f t="shared" si="54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si="62"/>
        <v>0</v>
      </c>
      <c r="AT142" s="28">
        <v>0</v>
      </c>
      <c r="AU142" s="28">
        <v>0</v>
      </c>
      <c r="AV142" s="28">
        <f t="shared" si="42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5"/>
        <v>0</v>
      </c>
      <c r="BB142" s="28">
        <v>0</v>
      </c>
      <c r="BC142" s="28">
        <v>0</v>
      </c>
      <c r="BD142" s="28">
        <f t="shared" si="56"/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f t="shared" si="57"/>
        <v>0</v>
      </c>
      <c r="BJ142" s="28">
        <v>0</v>
      </c>
      <c r="BK142" s="28">
        <v>0</v>
      </c>
      <c r="BL142" s="28">
        <f t="shared" si="58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f t="shared" si="59"/>
        <v>0</v>
      </c>
      <c r="BX142" s="28">
        <v>0</v>
      </c>
      <c r="BY142" s="28">
        <v>0</v>
      </c>
      <c r="BZ142" s="28">
        <f t="shared" si="60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1"/>
        <v>0</v>
      </c>
      <c r="J143" s="28">
        <v>0</v>
      </c>
      <c r="K143" s="28">
        <v>0</v>
      </c>
      <c r="L143" s="28">
        <f t="shared" si="41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0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1"/>
        <v>0</v>
      </c>
      <c r="X143" s="28">
        <v>0</v>
      </c>
      <c r="Y143" s="28">
        <v>0</v>
      </c>
      <c r="Z143" s="28">
        <f t="shared" si="52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3"/>
        <v>0</v>
      </c>
      <c r="AF143" s="28">
        <v>0</v>
      </c>
      <c r="AG143" s="28">
        <v>0</v>
      </c>
      <c r="AH143" s="28">
        <f t="shared" si="54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2"/>
        <v>0</v>
      </c>
      <c r="AT143" s="28">
        <v>0</v>
      </c>
      <c r="AU143" s="28">
        <v>0</v>
      </c>
      <c r="AV143" s="28">
        <f t="shared" si="42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5"/>
        <v>0</v>
      </c>
      <c r="BB143" s="28">
        <v>0</v>
      </c>
      <c r="BC143" s="28">
        <v>0</v>
      </c>
      <c r="BD143" s="28">
        <f t="shared" si="56"/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f t="shared" si="57"/>
        <v>0</v>
      </c>
      <c r="BJ143" s="28">
        <v>0</v>
      </c>
      <c r="BK143" s="28">
        <v>0</v>
      </c>
      <c r="BL143" s="28">
        <f t="shared" si="58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f t="shared" si="59"/>
        <v>0</v>
      </c>
      <c r="BX143" s="28">
        <v>0</v>
      </c>
      <c r="BY143" s="28">
        <v>0</v>
      </c>
      <c r="BZ143" s="28">
        <f t="shared" si="60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1"/>
        <v>0</v>
      </c>
      <c r="J144" s="28">
        <v>0</v>
      </c>
      <c r="K144" s="28">
        <v>0</v>
      </c>
      <c r="L144" s="28">
        <f t="shared" si="41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0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1"/>
        <v>0</v>
      </c>
      <c r="X144" s="28">
        <v>0</v>
      </c>
      <c r="Y144" s="28">
        <v>0</v>
      </c>
      <c r="Z144" s="28">
        <f t="shared" si="52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3"/>
        <v>0</v>
      </c>
      <c r="AF144" s="28">
        <v>0</v>
      </c>
      <c r="AG144" s="28">
        <v>0</v>
      </c>
      <c r="AH144" s="28">
        <f t="shared" si="54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2"/>
        <v>0</v>
      </c>
      <c r="AT144" s="28">
        <v>0</v>
      </c>
      <c r="AU144" s="28">
        <v>0</v>
      </c>
      <c r="AV144" s="28">
        <f t="shared" si="42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5"/>
        <v>0</v>
      </c>
      <c r="BB144" s="28">
        <v>0</v>
      </c>
      <c r="BC144" s="28">
        <v>0</v>
      </c>
      <c r="BD144" s="28">
        <f t="shared" si="56"/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f t="shared" si="57"/>
        <v>0</v>
      </c>
      <c r="BJ144" s="28">
        <v>0</v>
      </c>
      <c r="BK144" s="28">
        <v>0</v>
      </c>
      <c r="BL144" s="28">
        <f t="shared" si="58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f t="shared" si="59"/>
        <v>0</v>
      </c>
      <c r="BX144" s="28">
        <v>0</v>
      </c>
      <c r="BY144" s="28">
        <v>0</v>
      </c>
      <c r="BZ144" s="28">
        <f t="shared" si="60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1"/>
        <v>0</v>
      </c>
      <c r="J145" s="28">
        <v>0</v>
      </c>
      <c r="K145" s="28">
        <v>0</v>
      </c>
      <c r="L145" s="28">
        <f t="shared" si="41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0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1"/>
        <v>0</v>
      </c>
      <c r="X145" s="28">
        <v>0</v>
      </c>
      <c r="Y145" s="28">
        <v>0</v>
      </c>
      <c r="Z145" s="28">
        <f t="shared" si="52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3"/>
        <v>0</v>
      </c>
      <c r="AF145" s="28">
        <v>0</v>
      </c>
      <c r="AG145" s="28">
        <v>0</v>
      </c>
      <c r="AH145" s="28">
        <f t="shared" si="54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2"/>
        <v>0</v>
      </c>
      <c r="AT145" s="28">
        <v>0</v>
      </c>
      <c r="AU145" s="28">
        <v>0</v>
      </c>
      <c r="AV145" s="28">
        <f t="shared" si="42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5"/>
        <v>0</v>
      </c>
      <c r="BB145" s="28">
        <v>0</v>
      </c>
      <c r="BC145" s="28">
        <v>0</v>
      </c>
      <c r="BD145" s="28">
        <f t="shared" si="56"/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f t="shared" si="57"/>
        <v>0</v>
      </c>
      <c r="BJ145" s="28">
        <v>0</v>
      </c>
      <c r="BK145" s="28">
        <v>0</v>
      </c>
      <c r="BL145" s="28">
        <f t="shared" si="58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f t="shared" si="59"/>
        <v>0</v>
      </c>
      <c r="BX145" s="28">
        <v>0</v>
      </c>
      <c r="BY145" s="28">
        <v>0</v>
      </c>
      <c r="BZ145" s="28">
        <f t="shared" si="60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1"/>
        <v>0</v>
      </c>
      <c r="J146" s="28">
        <v>0</v>
      </c>
      <c r="K146" s="28">
        <v>0</v>
      </c>
      <c r="L146" s="28">
        <f t="shared" si="41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0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1"/>
        <v>0</v>
      </c>
      <c r="X146" s="28">
        <v>0</v>
      </c>
      <c r="Y146" s="28">
        <v>0</v>
      </c>
      <c r="Z146" s="28">
        <f t="shared" si="52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3"/>
        <v>0</v>
      </c>
      <c r="AF146" s="28">
        <v>0</v>
      </c>
      <c r="AG146" s="28">
        <v>0</v>
      </c>
      <c r="AH146" s="28">
        <f t="shared" si="54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2"/>
        <v>0</v>
      </c>
      <c r="AT146" s="28">
        <v>0</v>
      </c>
      <c r="AU146" s="28">
        <v>0</v>
      </c>
      <c r="AV146" s="28">
        <f t="shared" si="42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5"/>
        <v>0</v>
      </c>
      <c r="BB146" s="28">
        <v>0</v>
      </c>
      <c r="BC146" s="28">
        <v>0</v>
      </c>
      <c r="BD146" s="28">
        <f t="shared" si="56"/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f t="shared" si="57"/>
        <v>0</v>
      </c>
      <c r="BJ146" s="28">
        <v>0</v>
      </c>
      <c r="BK146" s="28">
        <v>0</v>
      </c>
      <c r="BL146" s="28">
        <f t="shared" si="58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f t="shared" si="59"/>
        <v>0</v>
      </c>
      <c r="BX146" s="28">
        <v>0</v>
      </c>
      <c r="BY146" s="28">
        <v>0</v>
      </c>
      <c r="BZ146" s="28">
        <f t="shared" si="60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1"/>
        <v>0</v>
      </c>
      <c r="J147" s="28">
        <v>0</v>
      </c>
      <c r="K147" s="28">
        <v>0</v>
      </c>
      <c r="L147" s="28">
        <f t="shared" ref="L147:L172" si="63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0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1"/>
        <v>0</v>
      </c>
      <c r="X147" s="28">
        <v>0</v>
      </c>
      <c r="Y147" s="28">
        <v>0</v>
      </c>
      <c r="Z147" s="28">
        <f t="shared" si="52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3"/>
        <v>0</v>
      </c>
      <c r="AF147" s="28">
        <v>0</v>
      </c>
      <c r="AG147" s="28">
        <v>0</v>
      </c>
      <c r="AH147" s="28">
        <f t="shared" si="54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2"/>
        <v>0</v>
      </c>
      <c r="AT147" s="28">
        <v>0</v>
      </c>
      <c r="AU147" s="28">
        <v>0</v>
      </c>
      <c r="AV147" s="28">
        <f t="shared" ref="AV147:AV172" si="64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5"/>
        <v>0</v>
      </c>
      <c r="BB147" s="28">
        <v>0</v>
      </c>
      <c r="BC147" s="28">
        <v>0</v>
      </c>
      <c r="BD147" s="28">
        <f t="shared" si="56"/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f t="shared" si="57"/>
        <v>0</v>
      </c>
      <c r="BJ147" s="28">
        <v>0</v>
      </c>
      <c r="BK147" s="28">
        <v>0</v>
      </c>
      <c r="BL147" s="28">
        <f t="shared" si="58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f t="shared" si="59"/>
        <v>0</v>
      </c>
      <c r="BX147" s="28">
        <v>0</v>
      </c>
      <c r="BY147" s="28">
        <v>0</v>
      </c>
      <c r="BZ147" s="28">
        <f t="shared" si="60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1"/>
        <v>0</v>
      </c>
      <c r="J148" s="28">
        <v>0</v>
      </c>
      <c r="K148" s="28">
        <v>0</v>
      </c>
      <c r="L148" s="28">
        <f t="shared" si="63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0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1"/>
        <v>0</v>
      </c>
      <c r="X148" s="28">
        <v>0</v>
      </c>
      <c r="Y148" s="28">
        <v>0</v>
      </c>
      <c r="Z148" s="28">
        <f t="shared" si="52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3"/>
        <v>0</v>
      </c>
      <c r="AF148" s="28">
        <v>0</v>
      </c>
      <c r="AG148" s="28">
        <v>0</v>
      </c>
      <c r="AH148" s="28">
        <f t="shared" si="54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2"/>
        <v>0</v>
      </c>
      <c r="AT148" s="28">
        <v>0</v>
      </c>
      <c r="AU148" s="28">
        <v>0</v>
      </c>
      <c r="AV148" s="28">
        <f t="shared" si="64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5"/>
        <v>0</v>
      </c>
      <c r="BB148" s="28">
        <v>0</v>
      </c>
      <c r="BC148" s="28">
        <v>0</v>
      </c>
      <c r="BD148" s="28">
        <f t="shared" si="56"/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f t="shared" si="57"/>
        <v>0</v>
      </c>
      <c r="BJ148" s="28">
        <v>0</v>
      </c>
      <c r="BK148" s="28">
        <v>0</v>
      </c>
      <c r="BL148" s="28">
        <f t="shared" si="58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f t="shared" si="59"/>
        <v>0</v>
      </c>
      <c r="BX148" s="28">
        <v>0</v>
      </c>
      <c r="BY148" s="28">
        <v>0</v>
      </c>
      <c r="BZ148" s="28">
        <f t="shared" si="60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1"/>
        <v>0</v>
      </c>
      <c r="J149" s="28">
        <v>0</v>
      </c>
      <c r="K149" s="28">
        <v>0</v>
      </c>
      <c r="L149" s="28">
        <f t="shared" si="63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0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1"/>
        <v>0</v>
      </c>
      <c r="X149" s="28">
        <v>0</v>
      </c>
      <c r="Y149" s="28">
        <v>0</v>
      </c>
      <c r="Z149" s="28">
        <f t="shared" si="52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3"/>
        <v>0</v>
      </c>
      <c r="AF149" s="28">
        <v>0</v>
      </c>
      <c r="AG149" s="28">
        <v>0</v>
      </c>
      <c r="AH149" s="28">
        <f t="shared" si="54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2"/>
        <v>0</v>
      </c>
      <c r="AT149" s="28">
        <v>0</v>
      </c>
      <c r="AU149" s="28">
        <v>0</v>
      </c>
      <c r="AV149" s="28">
        <f t="shared" si="64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5"/>
        <v>0</v>
      </c>
      <c r="BB149" s="28">
        <v>0</v>
      </c>
      <c r="BC149" s="28">
        <v>0</v>
      </c>
      <c r="BD149" s="28">
        <f t="shared" si="56"/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f t="shared" si="57"/>
        <v>0</v>
      </c>
      <c r="BJ149" s="28">
        <v>0</v>
      </c>
      <c r="BK149" s="28">
        <v>0</v>
      </c>
      <c r="BL149" s="28">
        <f t="shared" si="58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f t="shared" si="59"/>
        <v>0</v>
      </c>
      <c r="BX149" s="28">
        <v>0</v>
      </c>
      <c r="BY149" s="28">
        <v>0</v>
      </c>
      <c r="BZ149" s="28">
        <f t="shared" si="60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1"/>
        <v>0</v>
      </c>
      <c r="J150" s="28">
        <v>0</v>
      </c>
      <c r="K150" s="28">
        <v>0</v>
      </c>
      <c r="L150" s="28">
        <f t="shared" si="63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0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1"/>
        <v>0</v>
      </c>
      <c r="X150" s="28">
        <v>0</v>
      </c>
      <c r="Y150" s="28">
        <v>0</v>
      </c>
      <c r="Z150" s="28">
        <f t="shared" si="52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3"/>
        <v>0</v>
      </c>
      <c r="AF150" s="28">
        <v>0</v>
      </c>
      <c r="AG150" s="28">
        <v>0</v>
      </c>
      <c r="AH150" s="28">
        <f t="shared" si="54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2"/>
        <v>0</v>
      </c>
      <c r="AT150" s="28">
        <v>0</v>
      </c>
      <c r="AU150" s="28">
        <v>0</v>
      </c>
      <c r="AV150" s="28">
        <f t="shared" si="64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5"/>
        <v>0</v>
      </c>
      <c r="BB150" s="28">
        <v>0</v>
      </c>
      <c r="BC150" s="28">
        <v>0</v>
      </c>
      <c r="BD150" s="28">
        <f t="shared" si="56"/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f t="shared" si="57"/>
        <v>0</v>
      </c>
      <c r="BJ150" s="28">
        <v>0</v>
      </c>
      <c r="BK150" s="28">
        <v>0</v>
      </c>
      <c r="BL150" s="28">
        <f t="shared" si="58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f t="shared" si="59"/>
        <v>0</v>
      </c>
      <c r="BX150" s="28">
        <v>0</v>
      </c>
      <c r="BY150" s="28">
        <v>0</v>
      </c>
      <c r="BZ150" s="28">
        <f t="shared" si="60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1"/>
        <v>0</v>
      </c>
      <c r="J151" s="28">
        <v>0</v>
      </c>
      <c r="K151" s="28">
        <v>0</v>
      </c>
      <c r="L151" s="28">
        <f t="shared" si="63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0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1"/>
        <v>0</v>
      </c>
      <c r="X151" s="28">
        <v>0</v>
      </c>
      <c r="Y151" s="28">
        <v>0</v>
      </c>
      <c r="Z151" s="28">
        <f t="shared" si="52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3"/>
        <v>0</v>
      </c>
      <c r="AF151" s="28">
        <v>0</v>
      </c>
      <c r="AG151" s="28">
        <v>0</v>
      </c>
      <c r="AH151" s="28">
        <f t="shared" si="54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2"/>
        <v>0</v>
      </c>
      <c r="AT151" s="28">
        <v>0</v>
      </c>
      <c r="AU151" s="28">
        <v>0</v>
      </c>
      <c r="AV151" s="28">
        <f t="shared" si="64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5"/>
        <v>0</v>
      </c>
      <c r="BB151" s="28">
        <v>0</v>
      </c>
      <c r="BC151" s="28">
        <v>0</v>
      </c>
      <c r="BD151" s="28">
        <f t="shared" si="56"/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f t="shared" si="57"/>
        <v>0</v>
      </c>
      <c r="BJ151" s="28">
        <v>0</v>
      </c>
      <c r="BK151" s="28">
        <v>0</v>
      </c>
      <c r="BL151" s="28">
        <f t="shared" si="58"/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f t="shared" si="59"/>
        <v>0</v>
      </c>
      <c r="BX151" s="28">
        <v>0</v>
      </c>
      <c r="BY151" s="28">
        <v>0</v>
      </c>
      <c r="BZ151" s="28">
        <f t="shared" si="60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1"/>
        <v>0</v>
      </c>
      <c r="J152" s="28">
        <v>0</v>
      </c>
      <c r="K152" s="28">
        <v>0</v>
      </c>
      <c r="L152" s="28">
        <f t="shared" si="63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0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1"/>
        <v>0</v>
      </c>
      <c r="X152" s="28">
        <v>0</v>
      </c>
      <c r="Y152" s="28">
        <v>0</v>
      </c>
      <c r="Z152" s="28">
        <f t="shared" si="52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3"/>
        <v>0</v>
      </c>
      <c r="AF152" s="28">
        <v>0</v>
      </c>
      <c r="AG152" s="28">
        <v>0</v>
      </c>
      <c r="AH152" s="28">
        <f t="shared" si="54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2"/>
        <v>0</v>
      </c>
      <c r="AT152" s="28">
        <v>0</v>
      </c>
      <c r="AU152" s="28">
        <v>0</v>
      </c>
      <c r="AV152" s="28">
        <f t="shared" si="64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5"/>
        <v>0</v>
      </c>
      <c r="BB152" s="28">
        <v>0</v>
      </c>
      <c r="BC152" s="28">
        <v>0</v>
      </c>
      <c r="BD152" s="28">
        <f t="shared" si="56"/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f t="shared" si="57"/>
        <v>0</v>
      </c>
      <c r="BJ152" s="28">
        <v>0</v>
      </c>
      <c r="BK152" s="28">
        <v>0</v>
      </c>
      <c r="BL152" s="28">
        <f t="shared" si="58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f t="shared" si="59"/>
        <v>0</v>
      </c>
      <c r="BX152" s="28">
        <v>0</v>
      </c>
      <c r="BY152" s="28">
        <v>0</v>
      </c>
      <c r="BZ152" s="28">
        <f t="shared" si="60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1"/>
        <v>0</v>
      </c>
      <c r="J153" s="28">
        <v>0</v>
      </c>
      <c r="K153" s="28">
        <v>0</v>
      </c>
      <c r="L153" s="28">
        <f t="shared" si="63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0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1"/>
        <v>0</v>
      </c>
      <c r="X153" s="28">
        <v>0</v>
      </c>
      <c r="Y153" s="28">
        <v>0</v>
      </c>
      <c r="Z153" s="28">
        <f t="shared" si="52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3"/>
        <v>0</v>
      </c>
      <c r="AF153" s="28">
        <v>0</v>
      </c>
      <c r="AG153" s="28">
        <v>0</v>
      </c>
      <c r="AH153" s="28">
        <f t="shared" si="54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2"/>
        <v>0</v>
      </c>
      <c r="AT153" s="28">
        <v>0</v>
      </c>
      <c r="AU153" s="28">
        <v>0</v>
      </c>
      <c r="AV153" s="28">
        <f t="shared" si="64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5"/>
        <v>0</v>
      </c>
      <c r="BB153" s="28">
        <v>0</v>
      </c>
      <c r="BC153" s="28">
        <v>0</v>
      </c>
      <c r="BD153" s="28">
        <f t="shared" si="56"/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f t="shared" si="57"/>
        <v>0</v>
      </c>
      <c r="BJ153" s="28">
        <v>0</v>
      </c>
      <c r="BK153" s="28">
        <v>0</v>
      </c>
      <c r="BL153" s="28">
        <f t="shared" si="58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f t="shared" si="59"/>
        <v>0</v>
      </c>
      <c r="BX153" s="28">
        <v>0</v>
      </c>
      <c r="BY153" s="28">
        <v>0</v>
      </c>
      <c r="BZ153" s="28">
        <f t="shared" si="60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1"/>
        <v>0</v>
      </c>
      <c r="J154" s="28">
        <v>0</v>
      </c>
      <c r="K154" s="28">
        <v>0</v>
      </c>
      <c r="L154" s="28">
        <f t="shared" si="63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0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1"/>
        <v>0</v>
      </c>
      <c r="X154" s="28">
        <v>0</v>
      </c>
      <c r="Y154" s="28">
        <v>0</v>
      </c>
      <c r="Z154" s="28">
        <f t="shared" si="52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3"/>
        <v>0</v>
      </c>
      <c r="AF154" s="28">
        <v>0</v>
      </c>
      <c r="AG154" s="28">
        <v>0</v>
      </c>
      <c r="AH154" s="28">
        <f t="shared" si="54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2"/>
        <v>0</v>
      </c>
      <c r="AT154" s="28">
        <v>0</v>
      </c>
      <c r="AU154" s="28">
        <v>0</v>
      </c>
      <c r="AV154" s="28">
        <f t="shared" si="64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5"/>
        <v>0</v>
      </c>
      <c r="BB154" s="28">
        <v>0</v>
      </c>
      <c r="BC154" s="28">
        <v>0</v>
      </c>
      <c r="BD154" s="28">
        <f t="shared" si="56"/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f t="shared" si="57"/>
        <v>0</v>
      </c>
      <c r="BJ154" s="28">
        <v>0</v>
      </c>
      <c r="BK154" s="28">
        <v>0</v>
      </c>
      <c r="BL154" s="28">
        <f t="shared" si="58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f t="shared" si="59"/>
        <v>0</v>
      </c>
      <c r="BX154" s="28">
        <v>0</v>
      </c>
      <c r="BY154" s="28">
        <v>0</v>
      </c>
      <c r="BZ154" s="28">
        <f t="shared" si="60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5">SUM(F156:F159)</f>
        <v>0</v>
      </c>
      <c r="G155" s="28">
        <f t="shared" si="65"/>
        <v>0</v>
      </c>
      <c r="H155" s="28">
        <f t="shared" si="65"/>
        <v>0</v>
      </c>
      <c r="I155" s="28">
        <f t="shared" si="65"/>
        <v>0</v>
      </c>
      <c r="J155" s="28">
        <f t="shared" si="65"/>
        <v>0</v>
      </c>
      <c r="K155" s="28">
        <f t="shared" si="65"/>
        <v>0</v>
      </c>
      <c r="L155" s="28">
        <f t="shared" si="65"/>
        <v>0</v>
      </c>
      <c r="M155" s="28">
        <f t="shared" si="65"/>
        <v>0</v>
      </c>
      <c r="N155" s="28">
        <f t="shared" si="65"/>
        <v>0</v>
      </c>
      <c r="O155" s="28">
        <f t="shared" si="65"/>
        <v>0</v>
      </c>
      <c r="P155" s="28">
        <f t="shared" si="65"/>
        <v>0</v>
      </c>
      <c r="Q155" s="28">
        <f t="shared" si="65"/>
        <v>0</v>
      </c>
      <c r="R155" s="28">
        <f t="shared" si="50"/>
        <v>0</v>
      </c>
      <c r="S155" s="28">
        <f t="shared" si="65"/>
        <v>0</v>
      </c>
      <c r="T155" s="28">
        <f t="shared" si="65"/>
        <v>0</v>
      </c>
      <c r="U155" s="28">
        <f t="shared" si="65"/>
        <v>0</v>
      </c>
      <c r="V155" s="28">
        <f t="shared" si="65"/>
        <v>0</v>
      </c>
      <c r="W155" s="28">
        <f t="shared" si="65"/>
        <v>0</v>
      </c>
      <c r="X155" s="28">
        <f t="shared" si="65"/>
        <v>0</v>
      </c>
      <c r="Y155" s="28">
        <f t="shared" si="65"/>
        <v>0</v>
      </c>
      <c r="Z155" s="28">
        <f t="shared" si="52"/>
        <v>0</v>
      </c>
      <c r="AA155" s="28">
        <f t="shared" si="65"/>
        <v>0</v>
      </c>
      <c r="AB155" s="28">
        <f t="shared" si="65"/>
        <v>0</v>
      </c>
      <c r="AC155" s="28">
        <f t="shared" si="65"/>
        <v>0</v>
      </c>
      <c r="AD155" s="28">
        <f t="shared" si="65"/>
        <v>0</v>
      </c>
      <c r="AE155" s="28">
        <f t="shared" si="65"/>
        <v>0</v>
      </c>
      <c r="AF155" s="28">
        <f t="shared" si="65"/>
        <v>0</v>
      </c>
      <c r="AG155" s="28">
        <f t="shared" si="65"/>
        <v>0</v>
      </c>
      <c r="AH155" s="28">
        <f t="shared" si="54"/>
        <v>0</v>
      </c>
      <c r="AI155" s="28">
        <f t="shared" si="65"/>
        <v>0</v>
      </c>
      <c r="AJ155" s="28">
        <f t="shared" si="65"/>
        <v>0</v>
      </c>
      <c r="AK155" s="28">
        <f t="shared" si="65"/>
        <v>0</v>
      </c>
      <c r="AL155" s="28">
        <f t="shared" si="65"/>
        <v>0</v>
      </c>
      <c r="AM155" s="28">
        <f t="shared" si="65"/>
        <v>0</v>
      </c>
      <c r="AN155" s="28">
        <f t="shared" si="65"/>
        <v>0</v>
      </c>
      <c r="AO155" s="28">
        <f t="shared" si="65"/>
        <v>0</v>
      </c>
      <c r="AP155" s="28">
        <f t="shared" si="65"/>
        <v>0</v>
      </c>
      <c r="AQ155" s="28">
        <f t="shared" si="65"/>
        <v>0</v>
      </c>
      <c r="AR155" s="28">
        <f t="shared" si="65"/>
        <v>0</v>
      </c>
      <c r="AS155" s="28">
        <f t="shared" si="65"/>
        <v>0</v>
      </c>
      <c r="AT155" s="28">
        <f t="shared" si="65"/>
        <v>0</v>
      </c>
      <c r="AU155" s="28">
        <f t="shared" si="65"/>
        <v>0</v>
      </c>
      <c r="AV155" s="28">
        <f t="shared" si="65"/>
        <v>0</v>
      </c>
      <c r="AW155" s="28">
        <f t="shared" si="65"/>
        <v>0</v>
      </c>
      <c r="AX155" s="28">
        <f t="shared" si="65"/>
        <v>0</v>
      </c>
      <c r="AY155" s="28">
        <f t="shared" si="65"/>
        <v>0</v>
      </c>
      <c r="AZ155" s="28">
        <f t="shared" si="65"/>
        <v>0</v>
      </c>
      <c r="BA155" s="28">
        <f t="shared" si="65"/>
        <v>0</v>
      </c>
      <c r="BB155" s="28">
        <f t="shared" si="65"/>
        <v>0</v>
      </c>
      <c r="BC155" s="28">
        <f t="shared" si="65"/>
        <v>0</v>
      </c>
      <c r="BD155" s="28">
        <f t="shared" si="56"/>
        <v>0</v>
      </c>
      <c r="BE155" s="28">
        <f t="shared" si="65"/>
        <v>0</v>
      </c>
      <c r="BF155" s="28">
        <f t="shared" si="65"/>
        <v>0</v>
      </c>
      <c r="BG155" s="28">
        <f t="shared" si="65"/>
        <v>0</v>
      </c>
      <c r="BH155" s="28">
        <f t="shared" si="65"/>
        <v>0</v>
      </c>
      <c r="BI155" s="28">
        <f t="shared" si="65"/>
        <v>0</v>
      </c>
      <c r="BJ155" s="28">
        <f t="shared" si="65"/>
        <v>0</v>
      </c>
      <c r="BK155" s="28">
        <f t="shared" si="65"/>
        <v>0</v>
      </c>
      <c r="BL155" s="28">
        <f t="shared" si="58"/>
        <v>0</v>
      </c>
      <c r="BM155" s="28">
        <f t="shared" si="65"/>
        <v>0</v>
      </c>
      <c r="BN155" s="28">
        <f t="shared" si="65"/>
        <v>0</v>
      </c>
      <c r="BO155" s="28">
        <f t="shared" si="65"/>
        <v>0</v>
      </c>
      <c r="BP155" s="28">
        <f t="shared" si="65"/>
        <v>0</v>
      </c>
      <c r="BQ155" s="28">
        <f t="shared" si="65"/>
        <v>0</v>
      </c>
      <c r="BR155" s="28">
        <f t="shared" ref="BR155:BY155" si="66">SUM(BR156:BR159)</f>
        <v>0</v>
      </c>
      <c r="BS155" s="28">
        <f t="shared" si="66"/>
        <v>0</v>
      </c>
      <c r="BT155" s="28">
        <f t="shared" si="66"/>
        <v>0</v>
      </c>
      <c r="BU155" s="28">
        <f t="shared" si="66"/>
        <v>0</v>
      </c>
      <c r="BV155" s="28">
        <f t="shared" si="66"/>
        <v>0</v>
      </c>
      <c r="BW155" s="28">
        <f t="shared" si="66"/>
        <v>0</v>
      </c>
      <c r="BX155" s="28">
        <f t="shared" si="66"/>
        <v>0</v>
      </c>
      <c r="BY155" s="28">
        <f t="shared" si="66"/>
        <v>0</v>
      </c>
      <c r="BZ155" s="28">
        <f t="shared" si="60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1"/>
        <v>0</v>
      </c>
      <c r="J156" s="28">
        <v>0</v>
      </c>
      <c r="K156" s="28">
        <v>0</v>
      </c>
      <c r="L156" s="28">
        <f t="shared" si="63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0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1"/>
        <v>0</v>
      </c>
      <c r="X156" s="28">
        <v>0</v>
      </c>
      <c r="Y156" s="28">
        <v>0</v>
      </c>
      <c r="Z156" s="28">
        <f t="shared" si="52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3"/>
        <v>0</v>
      </c>
      <c r="AF156" s="28">
        <v>0</v>
      </c>
      <c r="AG156" s="28">
        <v>0</v>
      </c>
      <c r="AH156" s="28">
        <f t="shared" si="54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2"/>
        <v>0</v>
      </c>
      <c r="AT156" s="28">
        <v>0</v>
      </c>
      <c r="AU156" s="28">
        <v>0</v>
      </c>
      <c r="AV156" s="28">
        <f t="shared" si="64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f t="shared" si="55"/>
        <v>0</v>
      </c>
      <c r="BB156" s="28">
        <v>0</v>
      </c>
      <c r="BC156" s="28">
        <v>0</v>
      </c>
      <c r="BD156" s="28">
        <f t="shared" si="56"/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f t="shared" si="57"/>
        <v>0</v>
      </c>
      <c r="BJ156" s="28">
        <v>0</v>
      </c>
      <c r="BK156" s="28">
        <v>0</v>
      </c>
      <c r="BL156" s="28">
        <f t="shared" si="58"/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f t="shared" si="59"/>
        <v>0</v>
      </c>
      <c r="BX156" s="28">
        <v>0</v>
      </c>
      <c r="BY156" s="28">
        <v>0</v>
      </c>
      <c r="BZ156" s="28">
        <f t="shared" si="60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1"/>
        <v>0</v>
      </c>
      <c r="J157" s="28">
        <v>0</v>
      </c>
      <c r="K157" s="28">
        <v>0</v>
      </c>
      <c r="L157" s="28">
        <f t="shared" si="63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0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1"/>
        <v>0</v>
      </c>
      <c r="X157" s="28">
        <v>0</v>
      </c>
      <c r="Y157" s="28">
        <v>0</v>
      </c>
      <c r="Z157" s="28">
        <f t="shared" si="52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3"/>
        <v>0</v>
      </c>
      <c r="AF157" s="28">
        <v>0</v>
      </c>
      <c r="AG157" s="28">
        <v>0</v>
      </c>
      <c r="AH157" s="28">
        <f t="shared" si="54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2"/>
        <v>0</v>
      </c>
      <c r="AT157" s="28">
        <v>0</v>
      </c>
      <c r="AU157" s="28">
        <v>0</v>
      </c>
      <c r="AV157" s="28">
        <f t="shared" si="64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f t="shared" si="55"/>
        <v>0</v>
      </c>
      <c r="BB157" s="28">
        <v>0</v>
      </c>
      <c r="BC157" s="28">
        <v>0</v>
      </c>
      <c r="BD157" s="28">
        <f t="shared" si="56"/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f t="shared" si="57"/>
        <v>0</v>
      </c>
      <c r="BJ157" s="28">
        <v>0</v>
      </c>
      <c r="BK157" s="28">
        <v>0</v>
      </c>
      <c r="BL157" s="28">
        <f t="shared" si="58"/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f t="shared" si="59"/>
        <v>0</v>
      </c>
      <c r="BX157" s="28">
        <v>0</v>
      </c>
      <c r="BY157" s="28">
        <v>0</v>
      </c>
      <c r="BZ157" s="28">
        <f t="shared" si="60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61"/>
        <v>0</v>
      </c>
      <c r="J158" s="28">
        <v>0</v>
      </c>
      <c r="K158" s="28">
        <v>0</v>
      </c>
      <c r="L158" s="28">
        <f t="shared" si="63"/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f t="shared" si="50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51"/>
        <v>0</v>
      </c>
      <c r="X158" s="28">
        <v>0</v>
      </c>
      <c r="Y158" s="28">
        <v>0</v>
      </c>
      <c r="Z158" s="28">
        <f t="shared" si="52"/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f t="shared" si="53"/>
        <v>0</v>
      </c>
      <c r="AF158" s="28">
        <v>0</v>
      </c>
      <c r="AG158" s="28">
        <v>0</v>
      </c>
      <c r="AH158" s="28">
        <f t="shared" si="54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62"/>
        <v>0</v>
      </c>
      <c r="AT158" s="28">
        <v>0</v>
      </c>
      <c r="AU158" s="28">
        <v>0</v>
      </c>
      <c r="AV158" s="28">
        <f t="shared" si="64"/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f t="shared" si="55"/>
        <v>0</v>
      </c>
      <c r="BB158" s="28">
        <v>0</v>
      </c>
      <c r="BC158" s="28">
        <v>0</v>
      </c>
      <c r="BD158" s="28">
        <f t="shared" si="56"/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f t="shared" si="57"/>
        <v>0</v>
      </c>
      <c r="BJ158" s="28">
        <v>0</v>
      </c>
      <c r="BK158" s="28">
        <v>0</v>
      </c>
      <c r="BL158" s="28">
        <f t="shared" si="58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f t="shared" si="59"/>
        <v>0</v>
      </c>
      <c r="BX158" s="28">
        <v>0</v>
      </c>
      <c r="BY158" s="28">
        <v>0</v>
      </c>
      <c r="BZ158" s="28">
        <f t="shared" si="60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1"/>
        <v>0</v>
      </c>
      <c r="J159" s="28">
        <v>0</v>
      </c>
      <c r="K159" s="28">
        <v>0</v>
      </c>
      <c r="L159" s="28">
        <f t="shared" si="63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0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1"/>
        <v>0</v>
      </c>
      <c r="X159" s="28">
        <v>0</v>
      </c>
      <c r="Y159" s="28">
        <v>0</v>
      </c>
      <c r="Z159" s="28">
        <f t="shared" si="52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3"/>
        <v>0</v>
      </c>
      <c r="AF159" s="28">
        <v>0</v>
      </c>
      <c r="AG159" s="28">
        <v>0</v>
      </c>
      <c r="AH159" s="28">
        <f t="shared" si="54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2"/>
        <v>0</v>
      </c>
      <c r="AT159" s="28">
        <v>0</v>
      </c>
      <c r="AU159" s="28">
        <v>0</v>
      </c>
      <c r="AV159" s="28">
        <f t="shared" si="64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f t="shared" si="55"/>
        <v>0</v>
      </c>
      <c r="BB159" s="28">
        <v>0</v>
      </c>
      <c r="BC159" s="28">
        <v>0</v>
      </c>
      <c r="BD159" s="28">
        <f t="shared" si="56"/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f t="shared" si="57"/>
        <v>0</v>
      </c>
      <c r="BJ159" s="28">
        <v>0</v>
      </c>
      <c r="BK159" s="28">
        <v>0</v>
      </c>
      <c r="BL159" s="28">
        <f t="shared" si="58"/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f t="shared" si="59"/>
        <v>0</v>
      </c>
      <c r="BX159" s="28">
        <v>0</v>
      </c>
      <c r="BY159" s="28">
        <v>0</v>
      </c>
      <c r="BZ159" s="28">
        <f t="shared" si="60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27.6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>SUM(E160:H160)</f>
        <v>0</v>
      </c>
      <c r="J160" s="28">
        <v>0</v>
      </c>
      <c r="K160" s="28">
        <v>0</v>
      </c>
      <c r="L160" s="28">
        <f t="shared" si="63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0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1"/>
        <v>0</v>
      </c>
      <c r="X160" s="28">
        <v>0</v>
      </c>
      <c r="Y160" s="28">
        <v>0</v>
      </c>
      <c r="Z160" s="28">
        <f t="shared" si="52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3"/>
        <v>0</v>
      </c>
      <c r="AF160" s="28">
        <v>0</v>
      </c>
      <c r="AG160" s="28">
        <v>0</v>
      </c>
      <c r="AH160" s="28">
        <f t="shared" si="54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>SUM(AO160:AR160)</f>
        <v>0</v>
      </c>
      <c r="AT160" s="28">
        <v>0</v>
      </c>
      <c r="AU160" s="28">
        <v>0</v>
      </c>
      <c r="AV160" s="28">
        <f t="shared" si="64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f t="shared" si="55"/>
        <v>0</v>
      </c>
      <c r="BB160" s="28">
        <v>0</v>
      </c>
      <c r="BC160" s="28">
        <v>0</v>
      </c>
      <c r="BD160" s="28">
        <f t="shared" si="56"/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f t="shared" si="57"/>
        <v>0</v>
      </c>
      <c r="BJ160" s="28">
        <v>0</v>
      </c>
      <c r="BK160" s="28">
        <v>0</v>
      </c>
      <c r="BL160" s="28">
        <f t="shared" si="58"/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f t="shared" si="59"/>
        <v>0</v>
      </c>
      <c r="BX160" s="28">
        <v>0</v>
      </c>
      <c r="BY160" s="28">
        <v>0</v>
      </c>
      <c r="BZ160" s="28">
        <f t="shared" si="60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ref="I161:I172" si="67">SUM(E161:H161)</f>
        <v>0</v>
      </c>
      <c r="J161" s="28">
        <v>0</v>
      </c>
      <c r="K161" s="28">
        <v>0</v>
      </c>
      <c r="L161" s="28">
        <f t="shared" si="63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0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1"/>
        <v>0</v>
      </c>
      <c r="X161" s="28">
        <v>0</v>
      </c>
      <c r="Y161" s="28">
        <v>0</v>
      </c>
      <c r="Z161" s="28">
        <f t="shared" si="52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3"/>
        <v>0</v>
      </c>
      <c r="AF161" s="28">
        <v>0</v>
      </c>
      <c r="AG161" s="28">
        <v>0</v>
      </c>
      <c r="AH161" s="28">
        <f t="shared" si="54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ref="AS161:AS172" si="68">SUM(AO161:AR161)</f>
        <v>0</v>
      </c>
      <c r="AT161" s="28">
        <v>0</v>
      </c>
      <c r="AU161" s="28">
        <v>0</v>
      </c>
      <c r="AV161" s="28">
        <f t="shared" si="64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55"/>
        <v>0</v>
      </c>
      <c r="BB161" s="28">
        <v>0</v>
      </c>
      <c r="BC161" s="28">
        <v>0</v>
      </c>
      <c r="BD161" s="28">
        <f t="shared" si="56"/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f t="shared" si="57"/>
        <v>0</v>
      </c>
      <c r="BJ161" s="28">
        <v>0</v>
      </c>
      <c r="BK161" s="28">
        <v>0</v>
      </c>
      <c r="BL161" s="28">
        <f t="shared" si="58"/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f t="shared" si="59"/>
        <v>0</v>
      </c>
      <c r="BX161" s="28">
        <v>0</v>
      </c>
      <c r="BY161" s="28">
        <v>0</v>
      </c>
      <c r="BZ161" s="28">
        <f t="shared" si="60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7"/>
        <v>0</v>
      </c>
      <c r="J162" s="28">
        <v>0</v>
      </c>
      <c r="K162" s="28">
        <v>0</v>
      </c>
      <c r="L162" s="28">
        <f t="shared" si="63"/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50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51"/>
        <v>0</v>
      </c>
      <c r="X162" s="28">
        <v>0</v>
      </c>
      <c r="Y162" s="28">
        <v>0</v>
      </c>
      <c r="Z162" s="28">
        <f t="shared" si="52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53"/>
        <v>0</v>
      </c>
      <c r="AF162" s="28">
        <v>0</v>
      </c>
      <c r="AG162" s="28">
        <v>0</v>
      </c>
      <c r="AH162" s="28">
        <f t="shared" si="54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8"/>
        <v>0</v>
      </c>
      <c r="AT162" s="28">
        <v>0</v>
      </c>
      <c r="AU162" s="28">
        <v>0</v>
      </c>
      <c r="AV162" s="28">
        <f t="shared" si="64"/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f t="shared" si="55"/>
        <v>0</v>
      </c>
      <c r="BB162" s="28">
        <v>0</v>
      </c>
      <c r="BC162" s="28">
        <v>0</v>
      </c>
      <c r="BD162" s="28">
        <f t="shared" si="56"/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f t="shared" si="57"/>
        <v>0</v>
      </c>
      <c r="BJ162" s="28">
        <v>0</v>
      </c>
      <c r="BK162" s="28">
        <v>0</v>
      </c>
      <c r="BL162" s="28">
        <f t="shared" si="58"/>
        <v>0</v>
      </c>
      <c r="BM162" s="28"/>
      <c r="BN162" s="28"/>
      <c r="BO162" s="28"/>
      <c r="BP162" s="28"/>
      <c r="BQ162" s="28"/>
      <c r="BR162" s="28"/>
      <c r="BS162" s="28">
        <v>0</v>
      </c>
      <c r="BT162" s="28">
        <v>0</v>
      </c>
      <c r="BU162" s="28">
        <v>0</v>
      </c>
      <c r="BV162" s="28">
        <v>0</v>
      </c>
      <c r="BW162" s="28">
        <f t="shared" si="59"/>
        <v>0</v>
      </c>
      <c r="BX162" s="28">
        <v>0</v>
      </c>
      <c r="BY162" s="28">
        <v>0</v>
      </c>
      <c r="BZ162" s="28">
        <f t="shared" si="60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67"/>
        <v>0</v>
      </c>
      <c r="J163" s="28">
        <v>0</v>
      </c>
      <c r="K163" s="28">
        <v>0</v>
      </c>
      <c r="L163" s="28">
        <f t="shared" si="63"/>
        <v>0</v>
      </c>
      <c r="M163" s="28">
        <v>0</v>
      </c>
      <c r="N163" s="28">
        <v>45</v>
      </c>
      <c r="O163" s="28">
        <v>105</v>
      </c>
      <c r="P163" s="28">
        <v>45</v>
      </c>
      <c r="Q163" s="28">
        <v>60</v>
      </c>
      <c r="R163" s="28">
        <f t="shared" si="50"/>
        <v>105</v>
      </c>
      <c r="S163" s="28">
        <v>0</v>
      </c>
      <c r="T163" s="28">
        <v>0</v>
      </c>
      <c r="U163" s="28">
        <v>1</v>
      </c>
      <c r="V163" s="28">
        <v>1</v>
      </c>
      <c r="W163" s="28">
        <f t="shared" si="51"/>
        <v>2</v>
      </c>
      <c r="X163" s="28">
        <v>2</v>
      </c>
      <c r="Y163" s="28">
        <v>0</v>
      </c>
      <c r="Z163" s="28">
        <f t="shared" si="52"/>
        <v>2</v>
      </c>
      <c r="AA163" s="28">
        <v>0</v>
      </c>
      <c r="AB163" s="28">
        <v>0</v>
      </c>
      <c r="AC163" s="28">
        <v>1</v>
      </c>
      <c r="AD163" s="28">
        <v>1</v>
      </c>
      <c r="AE163" s="28">
        <f t="shared" si="53"/>
        <v>2</v>
      </c>
      <c r="AF163" s="28">
        <v>2</v>
      </c>
      <c r="AG163" s="28">
        <v>0</v>
      </c>
      <c r="AH163" s="28">
        <f t="shared" si="54"/>
        <v>2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8"/>
        <v>0</v>
      </c>
      <c r="AT163" s="28">
        <v>0</v>
      </c>
      <c r="AU163" s="28">
        <v>0</v>
      </c>
      <c r="AV163" s="28">
        <f t="shared" si="64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55"/>
        <v>0</v>
      </c>
      <c r="BB163" s="28">
        <v>0</v>
      </c>
      <c r="BC163" s="28">
        <v>0</v>
      </c>
      <c r="BD163" s="28">
        <f t="shared" si="56"/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f t="shared" si="57"/>
        <v>0</v>
      </c>
      <c r="BJ163" s="28">
        <v>0</v>
      </c>
      <c r="BK163" s="28">
        <v>0</v>
      </c>
      <c r="BL163" s="28">
        <f t="shared" si="58"/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f t="shared" si="59"/>
        <v>0</v>
      </c>
      <c r="BX163" s="28">
        <v>0</v>
      </c>
      <c r="BY163" s="28">
        <v>0</v>
      </c>
      <c r="BZ163" s="28">
        <f t="shared" si="60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7"/>
        <v>0</v>
      </c>
      <c r="J164" s="28">
        <v>0</v>
      </c>
      <c r="K164" s="28">
        <v>0</v>
      </c>
      <c r="L164" s="28">
        <f t="shared" si="63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0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1"/>
        <v>0</v>
      </c>
      <c r="X164" s="28">
        <v>0</v>
      </c>
      <c r="Y164" s="28">
        <v>0</v>
      </c>
      <c r="Z164" s="28">
        <f t="shared" si="52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3"/>
        <v>0</v>
      </c>
      <c r="AF164" s="28">
        <v>0</v>
      </c>
      <c r="AG164" s="28">
        <v>0</v>
      </c>
      <c r="AH164" s="28">
        <f t="shared" si="54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8"/>
        <v>0</v>
      </c>
      <c r="AT164" s="28">
        <v>0</v>
      </c>
      <c r="AU164" s="28">
        <v>0</v>
      </c>
      <c r="AV164" s="28">
        <f t="shared" si="64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5"/>
        <v>0</v>
      </c>
      <c r="BB164" s="28">
        <v>0</v>
      </c>
      <c r="BC164" s="28">
        <v>0</v>
      </c>
      <c r="BD164" s="28">
        <f t="shared" si="56"/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f t="shared" si="57"/>
        <v>0</v>
      </c>
      <c r="BJ164" s="28">
        <v>0</v>
      </c>
      <c r="BK164" s="28">
        <v>0</v>
      </c>
      <c r="BL164" s="28">
        <f t="shared" si="58"/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f t="shared" si="59"/>
        <v>0</v>
      </c>
      <c r="BX164" s="28">
        <v>0</v>
      </c>
      <c r="BY164" s="28">
        <v>0</v>
      </c>
      <c r="BZ164" s="28">
        <f t="shared" si="60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7"/>
        <v>0</v>
      </c>
      <c r="J165" s="28">
        <v>0</v>
      </c>
      <c r="K165" s="28">
        <v>0</v>
      </c>
      <c r="L165" s="28">
        <f t="shared" si="63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0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1"/>
        <v>0</v>
      </c>
      <c r="X165" s="28">
        <v>0</v>
      </c>
      <c r="Y165" s="28">
        <v>0</v>
      </c>
      <c r="Z165" s="28">
        <f t="shared" si="52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3"/>
        <v>0</v>
      </c>
      <c r="AF165" s="28">
        <v>0</v>
      </c>
      <c r="AG165" s="28">
        <v>0</v>
      </c>
      <c r="AH165" s="28">
        <f t="shared" si="54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8"/>
        <v>0</v>
      </c>
      <c r="AT165" s="28">
        <v>0</v>
      </c>
      <c r="AU165" s="28">
        <v>0</v>
      </c>
      <c r="AV165" s="28">
        <f t="shared" si="64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5"/>
        <v>0</v>
      </c>
      <c r="BB165" s="28">
        <v>0</v>
      </c>
      <c r="BC165" s="28">
        <v>0</v>
      </c>
      <c r="BD165" s="28">
        <f t="shared" si="56"/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f t="shared" si="57"/>
        <v>0</v>
      </c>
      <c r="BJ165" s="28">
        <v>0</v>
      </c>
      <c r="BK165" s="28">
        <v>0</v>
      </c>
      <c r="BL165" s="28">
        <f t="shared" si="58"/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f t="shared" si="59"/>
        <v>0</v>
      </c>
      <c r="BX165" s="28">
        <v>0</v>
      </c>
      <c r="BY165" s="28">
        <v>0</v>
      </c>
      <c r="BZ165" s="28">
        <f t="shared" si="60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7"/>
        <v>0</v>
      </c>
      <c r="J166" s="28">
        <v>0</v>
      </c>
      <c r="K166" s="28">
        <v>0</v>
      </c>
      <c r="L166" s="28">
        <f t="shared" si="63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0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1"/>
        <v>0</v>
      </c>
      <c r="X166" s="28">
        <v>0</v>
      </c>
      <c r="Y166" s="28">
        <v>0</v>
      </c>
      <c r="Z166" s="28">
        <f t="shared" si="52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3"/>
        <v>0</v>
      </c>
      <c r="AF166" s="28">
        <v>0</v>
      </c>
      <c r="AG166" s="28">
        <v>0</v>
      </c>
      <c r="AH166" s="28">
        <f t="shared" si="54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8"/>
        <v>0</v>
      </c>
      <c r="AT166" s="28">
        <v>0</v>
      </c>
      <c r="AU166" s="28">
        <v>0</v>
      </c>
      <c r="AV166" s="28">
        <f t="shared" si="64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5"/>
        <v>0</v>
      </c>
      <c r="BB166" s="28">
        <v>0</v>
      </c>
      <c r="BC166" s="28">
        <v>0</v>
      </c>
      <c r="BD166" s="28">
        <f t="shared" si="56"/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f t="shared" si="57"/>
        <v>0</v>
      </c>
      <c r="BJ166" s="28">
        <v>0</v>
      </c>
      <c r="BK166" s="28">
        <v>0</v>
      </c>
      <c r="BL166" s="28">
        <f t="shared" si="58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f t="shared" si="59"/>
        <v>0</v>
      </c>
      <c r="BX166" s="28">
        <v>0</v>
      </c>
      <c r="BY166" s="28">
        <v>0</v>
      </c>
      <c r="BZ166" s="28">
        <f t="shared" si="60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7"/>
        <v>0</v>
      </c>
      <c r="J167" s="28">
        <v>0</v>
      </c>
      <c r="K167" s="28">
        <v>0</v>
      </c>
      <c r="L167" s="28">
        <f t="shared" si="63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0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1"/>
        <v>0</v>
      </c>
      <c r="X167" s="28">
        <v>0</v>
      </c>
      <c r="Y167" s="28">
        <v>0</v>
      </c>
      <c r="Z167" s="28">
        <f t="shared" si="52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3"/>
        <v>0</v>
      </c>
      <c r="AF167" s="28">
        <v>0</v>
      </c>
      <c r="AG167" s="28">
        <v>0</v>
      </c>
      <c r="AH167" s="28">
        <f t="shared" si="54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8"/>
        <v>0</v>
      </c>
      <c r="AT167" s="28">
        <v>0</v>
      </c>
      <c r="AU167" s="28">
        <v>0</v>
      </c>
      <c r="AV167" s="28">
        <f t="shared" si="64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5"/>
        <v>0</v>
      </c>
      <c r="BB167" s="28">
        <v>0</v>
      </c>
      <c r="BC167" s="28">
        <v>0</v>
      </c>
      <c r="BD167" s="28">
        <f t="shared" si="56"/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f t="shared" si="57"/>
        <v>0</v>
      </c>
      <c r="BJ167" s="28">
        <v>0</v>
      </c>
      <c r="BK167" s="28">
        <v>0</v>
      </c>
      <c r="BL167" s="28">
        <f t="shared" si="58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f t="shared" si="59"/>
        <v>0</v>
      </c>
      <c r="BX167" s="28">
        <v>0</v>
      </c>
      <c r="BY167" s="28">
        <v>0</v>
      </c>
      <c r="BZ167" s="28">
        <f t="shared" si="60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7"/>
        <v>0</v>
      </c>
      <c r="J168" s="28">
        <v>0</v>
      </c>
      <c r="K168" s="28">
        <v>0</v>
      </c>
      <c r="L168" s="28">
        <f t="shared" si="63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0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1"/>
        <v>0</v>
      </c>
      <c r="X168" s="28">
        <v>0</v>
      </c>
      <c r="Y168" s="28">
        <v>0</v>
      </c>
      <c r="Z168" s="28">
        <f t="shared" si="52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3"/>
        <v>0</v>
      </c>
      <c r="AF168" s="28">
        <v>0</v>
      </c>
      <c r="AG168" s="28">
        <v>0</v>
      </c>
      <c r="AH168" s="28">
        <f t="shared" si="54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8"/>
        <v>0</v>
      </c>
      <c r="AT168" s="28">
        <v>0</v>
      </c>
      <c r="AU168" s="28">
        <v>0</v>
      </c>
      <c r="AV168" s="28">
        <f t="shared" si="64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5"/>
        <v>0</v>
      </c>
      <c r="BB168" s="28">
        <v>0</v>
      </c>
      <c r="BC168" s="28">
        <v>0</v>
      </c>
      <c r="BD168" s="28">
        <f t="shared" si="56"/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f t="shared" si="57"/>
        <v>0</v>
      </c>
      <c r="BJ168" s="28">
        <v>0</v>
      </c>
      <c r="BK168" s="28">
        <v>0</v>
      </c>
      <c r="BL168" s="28">
        <f t="shared" si="58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f t="shared" si="59"/>
        <v>0</v>
      </c>
      <c r="BX168" s="28">
        <v>0</v>
      </c>
      <c r="BY168" s="28">
        <v>0</v>
      </c>
      <c r="BZ168" s="28">
        <f t="shared" si="60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7"/>
        <v>0</v>
      </c>
      <c r="J169" s="28">
        <v>0</v>
      </c>
      <c r="K169" s="28">
        <v>0</v>
      </c>
      <c r="L169" s="28">
        <f t="shared" si="63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0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1"/>
        <v>0</v>
      </c>
      <c r="X169" s="28">
        <v>0</v>
      </c>
      <c r="Y169" s="28">
        <v>0</v>
      </c>
      <c r="Z169" s="28">
        <f t="shared" si="52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3"/>
        <v>0</v>
      </c>
      <c r="AF169" s="28">
        <v>0</v>
      </c>
      <c r="AG169" s="28">
        <v>0</v>
      </c>
      <c r="AH169" s="28">
        <f t="shared" si="54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8"/>
        <v>0</v>
      </c>
      <c r="AT169" s="28">
        <v>0</v>
      </c>
      <c r="AU169" s="28">
        <v>0</v>
      </c>
      <c r="AV169" s="28">
        <f t="shared" si="64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5"/>
        <v>0</v>
      </c>
      <c r="BB169" s="28">
        <v>0</v>
      </c>
      <c r="BC169" s="28">
        <v>0</v>
      </c>
      <c r="BD169" s="28">
        <f t="shared" si="56"/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f t="shared" si="57"/>
        <v>0</v>
      </c>
      <c r="BJ169" s="28">
        <v>0</v>
      </c>
      <c r="BK169" s="28">
        <v>0</v>
      </c>
      <c r="BL169" s="28">
        <f t="shared" si="58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f t="shared" si="59"/>
        <v>0</v>
      </c>
      <c r="BX169" s="28">
        <v>0</v>
      </c>
      <c r="BY169" s="28">
        <v>0</v>
      </c>
      <c r="BZ169" s="28">
        <f t="shared" si="60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7"/>
        <v>0</v>
      </c>
      <c r="J170" s="28">
        <v>0</v>
      </c>
      <c r="K170" s="28">
        <v>0</v>
      </c>
      <c r="L170" s="28">
        <f t="shared" si="63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0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1"/>
        <v>0</v>
      </c>
      <c r="X170" s="28">
        <v>0</v>
      </c>
      <c r="Y170" s="28">
        <v>0</v>
      </c>
      <c r="Z170" s="28">
        <f t="shared" si="52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3"/>
        <v>0</v>
      </c>
      <c r="AF170" s="28">
        <v>0</v>
      </c>
      <c r="AG170" s="28">
        <v>0</v>
      </c>
      <c r="AH170" s="28">
        <f t="shared" si="54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8"/>
        <v>0</v>
      </c>
      <c r="AT170" s="28">
        <v>0</v>
      </c>
      <c r="AU170" s="28">
        <v>0</v>
      </c>
      <c r="AV170" s="28">
        <f t="shared" si="64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5"/>
        <v>0</v>
      </c>
      <c r="BB170" s="28">
        <v>0</v>
      </c>
      <c r="BC170" s="28">
        <v>0</v>
      </c>
      <c r="BD170" s="28">
        <f t="shared" si="56"/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f t="shared" si="57"/>
        <v>0</v>
      </c>
      <c r="BJ170" s="28">
        <v>0</v>
      </c>
      <c r="BK170" s="28">
        <v>0</v>
      </c>
      <c r="BL170" s="28">
        <f t="shared" si="58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f t="shared" si="59"/>
        <v>0</v>
      </c>
      <c r="BX170" s="28">
        <v>0</v>
      </c>
      <c r="BY170" s="28">
        <v>0</v>
      </c>
      <c r="BZ170" s="28">
        <f t="shared" si="60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7"/>
        <v>0</v>
      </c>
      <c r="J171" s="28">
        <v>0</v>
      </c>
      <c r="K171" s="28">
        <v>0</v>
      </c>
      <c r="L171" s="28">
        <f t="shared" si="63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0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1"/>
        <v>0</v>
      </c>
      <c r="X171" s="28">
        <v>0</v>
      </c>
      <c r="Y171" s="28">
        <v>0</v>
      </c>
      <c r="Z171" s="28">
        <f t="shared" si="52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3"/>
        <v>0</v>
      </c>
      <c r="AF171" s="28">
        <v>0</v>
      </c>
      <c r="AG171" s="28">
        <v>0</v>
      </c>
      <c r="AH171" s="28">
        <f t="shared" si="54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8"/>
        <v>0</v>
      </c>
      <c r="AT171" s="28">
        <v>0</v>
      </c>
      <c r="AU171" s="28">
        <v>0</v>
      </c>
      <c r="AV171" s="28">
        <f t="shared" si="64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5"/>
        <v>0</v>
      </c>
      <c r="BB171" s="28">
        <v>0</v>
      </c>
      <c r="BC171" s="28">
        <v>0</v>
      </c>
      <c r="BD171" s="28">
        <f t="shared" si="56"/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f t="shared" si="57"/>
        <v>0</v>
      </c>
      <c r="BJ171" s="28">
        <v>0</v>
      </c>
      <c r="BK171" s="28">
        <v>0</v>
      </c>
      <c r="BL171" s="28">
        <f t="shared" si="58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f t="shared" si="59"/>
        <v>0</v>
      </c>
      <c r="BX171" s="28">
        <v>0</v>
      </c>
      <c r="BY171" s="28">
        <v>0</v>
      </c>
      <c r="BZ171" s="28">
        <f t="shared" si="60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7"/>
        <v>0</v>
      </c>
      <c r="J172" s="28">
        <v>0</v>
      </c>
      <c r="K172" s="28">
        <v>0</v>
      </c>
      <c r="L172" s="28">
        <f t="shared" si="63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0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1"/>
        <v>0</v>
      </c>
      <c r="X172" s="28">
        <v>0</v>
      </c>
      <c r="Y172" s="28">
        <v>0</v>
      </c>
      <c r="Z172" s="28">
        <f t="shared" si="52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3"/>
        <v>0</v>
      </c>
      <c r="AF172" s="28">
        <v>0</v>
      </c>
      <c r="AG172" s="28">
        <v>0</v>
      </c>
      <c r="AH172" s="28">
        <f t="shared" si="54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8"/>
        <v>0</v>
      </c>
      <c r="AT172" s="28">
        <v>0</v>
      </c>
      <c r="AU172" s="28">
        <v>0</v>
      </c>
      <c r="AV172" s="28">
        <f t="shared" si="64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5"/>
        <v>0</v>
      </c>
      <c r="BB172" s="28">
        <v>0</v>
      </c>
      <c r="BC172" s="28">
        <v>0</v>
      </c>
      <c r="BD172" s="28">
        <f t="shared" si="56"/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f t="shared" si="57"/>
        <v>0</v>
      </c>
      <c r="BJ172" s="28">
        <v>0</v>
      </c>
      <c r="BK172" s="28">
        <v>0</v>
      </c>
      <c r="BL172" s="28">
        <f t="shared" si="58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f t="shared" si="59"/>
        <v>0</v>
      </c>
      <c r="BX172" s="28">
        <v>0</v>
      </c>
      <c r="BY172" s="28">
        <v>0</v>
      </c>
      <c r="BZ172" s="28">
        <f t="shared" si="60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69">SUM(F140,F143,F150:F152,F156:F159,F161:F172)</f>
        <v>0</v>
      </c>
      <c r="G173" s="367">
        <f t="shared" si="69"/>
        <v>0</v>
      </c>
      <c r="H173" s="367">
        <f t="shared" si="69"/>
        <v>0</v>
      </c>
      <c r="I173" s="367">
        <f t="shared" si="69"/>
        <v>0</v>
      </c>
      <c r="J173" s="367">
        <f t="shared" si="69"/>
        <v>0</v>
      </c>
      <c r="K173" s="367">
        <f t="shared" si="69"/>
        <v>0</v>
      </c>
      <c r="L173" s="367">
        <f t="shared" si="69"/>
        <v>0</v>
      </c>
      <c r="M173" s="367">
        <f t="shared" si="69"/>
        <v>0</v>
      </c>
      <c r="N173" s="367">
        <f t="shared" si="69"/>
        <v>45</v>
      </c>
      <c r="O173" s="367" t="e">
        <f t="shared" si="69"/>
        <v>#VALUE!</v>
      </c>
      <c r="P173" s="367">
        <f>SUM(P140,P143,P150:P152,P156:P159,P161:P172)</f>
        <v>45</v>
      </c>
      <c r="Q173" s="367">
        <f t="shared" ref="Q173:BZ173" si="70">SUM(Q140,Q143,Q150:Q152,Q156:Q159,Q161:Q172)</f>
        <v>60</v>
      </c>
      <c r="R173" s="367">
        <f t="shared" si="70"/>
        <v>105</v>
      </c>
      <c r="S173" s="367">
        <f t="shared" si="70"/>
        <v>0</v>
      </c>
      <c r="T173" s="367">
        <f t="shared" si="70"/>
        <v>0</v>
      </c>
      <c r="U173" s="367">
        <f t="shared" si="70"/>
        <v>1</v>
      </c>
      <c r="V173" s="367">
        <f t="shared" si="70"/>
        <v>1</v>
      </c>
      <c r="W173" s="367">
        <f t="shared" si="70"/>
        <v>2</v>
      </c>
      <c r="X173" s="367">
        <f t="shared" si="70"/>
        <v>2</v>
      </c>
      <c r="Y173" s="367">
        <f t="shared" si="70"/>
        <v>0</v>
      </c>
      <c r="Z173" s="367">
        <f t="shared" si="70"/>
        <v>2</v>
      </c>
      <c r="AA173" s="367">
        <f t="shared" si="70"/>
        <v>0</v>
      </c>
      <c r="AB173" s="367">
        <f t="shared" si="70"/>
        <v>0</v>
      </c>
      <c r="AC173" s="367">
        <f t="shared" si="70"/>
        <v>1</v>
      </c>
      <c r="AD173" s="367">
        <f t="shared" si="70"/>
        <v>1</v>
      </c>
      <c r="AE173" s="367">
        <f t="shared" si="70"/>
        <v>2</v>
      </c>
      <c r="AF173" s="367">
        <f t="shared" si="70"/>
        <v>2</v>
      </c>
      <c r="AG173" s="367">
        <f t="shared" si="70"/>
        <v>0</v>
      </c>
      <c r="AH173" s="367">
        <f t="shared" si="70"/>
        <v>2</v>
      </c>
      <c r="AI173" s="367">
        <f t="shared" si="70"/>
        <v>0</v>
      </c>
      <c r="AJ173" s="367">
        <f t="shared" si="70"/>
        <v>0</v>
      </c>
      <c r="AK173" s="367">
        <f t="shared" si="70"/>
        <v>0</v>
      </c>
      <c r="AL173" s="367">
        <f t="shared" si="70"/>
        <v>0</v>
      </c>
      <c r="AM173" s="367">
        <f t="shared" si="70"/>
        <v>0</v>
      </c>
      <c r="AN173" s="367">
        <f t="shared" si="70"/>
        <v>0</v>
      </c>
      <c r="AO173" s="367">
        <f t="shared" si="70"/>
        <v>0</v>
      </c>
      <c r="AP173" s="367">
        <f t="shared" si="70"/>
        <v>0</v>
      </c>
      <c r="AQ173" s="367">
        <f t="shared" si="70"/>
        <v>8</v>
      </c>
      <c r="AR173" s="367">
        <f t="shared" si="70"/>
        <v>16</v>
      </c>
      <c r="AS173" s="367">
        <f t="shared" si="70"/>
        <v>24</v>
      </c>
      <c r="AT173" s="367">
        <f t="shared" si="70"/>
        <v>1.5</v>
      </c>
      <c r="AU173" s="367">
        <f t="shared" si="70"/>
        <v>22.5</v>
      </c>
      <c r="AV173" s="367">
        <f t="shared" si="70"/>
        <v>24</v>
      </c>
      <c r="AW173" s="369">
        <f t="shared" si="70"/>
        <v>0</v>
      </c>
      <c r="AX173" s="369">
        <f t="shared" si="70"/>
        <v>0</v>
      </c>
      <c r="AY173" s="369">
        <f t="shared" si="70"/>
        <v>0</v>
      </c>
      <c r="AZ173" s="369">
        <f t="shared" si="70"/>
        <v>0</v>
      </c>
      <c r="BA173" s="369">
        <f t="shared" si="70"/>
        <v>0</v>
      </c>
      <c r="BB173" s="369">
        <f t="shared" si="70"/>
        <v>0</v>
      </c>
      <c r="BC173" s="369">
        <f t="shared" si="70"/>
        <v>0</v>
      </c>
      <c r="BD173" s="369">
        <f t="shared" si="70"/>
        <v>0</v>
      </c>
      <c r="BE173" s="369">
        <f t="shared" si="70"/>
        <v>0</v>
      </c>
      <c r="BF173" s="369">
        <f t="shared" si="70"/>
        <v>0</v>
      </c>
      <c r="BG173" s="369">
        <f t="shared" si="70"/>
        <v>0</v>
      </c>
      <c r="BH173" s="369">
        <f t="shared" si="70"/>
        <v>0</v>
      </c>
      <c r="BI173" s="369">
        <f t="shared" si="70"/>
        <v>0</v>
      </c>
      <c r="BJ173" s="369">
        <f t="shared" si="70"/>
        <v>0</v>
      </c>
      <c r="BK173" s="369">
        <f t="shared" si="70"/>
        <v>0</v>
      </c>
      <c r="BL173" s="369">
        <f t="shared" si="70"/>
        <v>0</v>
      </c>
      <c r="BM173" s="369">
        <f t="shared" si="70"/>
        <v>0</v>
      </c>
      <c r="BN173" s="369">
        <f t="shared" si="70"/>
        <v>0</v>
      </c>
      <c r="BO173" s="369">
        <f t="shared" si="70"/>
        <v>0</v>
      </c>
      <c r="BP173" s="369">
        <f t="shared" si="70"/>
        <v>0</v>
      </c>
      <c r="BQ173" s="369">
        <f t="shared" si="70"/>
        <v>0</v>
      </c>
      <c r="BR173" s="369">
        <f t="shared" si="70"/>
        <v>0</v>
      </c>
      <c r="BS173" s="369">
        <f t="shared" si="70"/>
        <v>0</v>
      </c>
      <c r="BT173" s="369">
        <f t="shared" si="70"/>
        <v>0</v>
      </c>
      <c r="BU173" s="369">
        <f t="shared" si="70"/>
        <v>0</v>
      </c>
      <c r="BV173" s="369">
        <f t="shared" si="70"/>
        <v>0</v>
      </c>
      <c r="BW173" s="369">
        <f t="shared" si="70"/>
        <v>0</v>
      </c>
      <c r="BX173" s="369">
        <f t="shared" si="70"/>
        <v>0</v>
      </c>
      <c r="BY173" s="369">
        <f t="shared" si="70"/>
        <v>0</v>
      </c>
      <c r="BZ173" s="369">
        <f t="shared" si="70"/>
        <v>0</v>
      </c>
    </row>
    <row r="174" spans="1:94" s="368" customFormat="1" x14ac:dyDescent="0.3">
      <c r="A174" s="379" t="s">
        <v>371</v>
      </c>
      <c r="E174" s="368">
        <f>SUM(E29,E45,E71,E106,E120,E136,E173)</f>
        <v>1</v>
      </c>
      <c r="F174" s="368">
        <f t="shared" ref="F174:N174" si="71">SUM(F29,F45,F71,F106,F120,F136,F173)</f>
        <v>250</v>
      </c>
      <c r="G174" s="368">
        <f t="shared" si="71"/>
        <v>1672</v>
      </c>
      <c r="H174" s="368">
        <f t="shared" si="71"/>
        <v>2225</v>
      </c>
      <c r="I174" s="464">
        <f t="shared" ref="I174" si="72">SUM(E174:H174)</f>
        <v>4148</v>
      </c>
      <c r="J174" s="368">
        <f t="shared" si="71"/>
        <v>1501</v>
      </c>
      <c r="K174" s="368">
        <f t="shared" si="71"/>
        <v>2647</v>
      </c>
      <c r="L174" s="368">
        <f t="shared" si="71"/>
        <v>4148</v>
      </c>
      <c r="M174" s="368">
        <f t="shared" si="71"/>
        <v>0</v>
      </c>
      <c r="N174" s="368">
        <f t="shared" si="71"/>
        <v>45</v>
      </c>
      <c r="P174" s="368">
        <f>SUM(P29,P45,P71,P106,P120,P136,P173)</f>
        <v>15723</v>
      </c>
      <c r="Q174" s="368">
        <f t="shared" ref="Q174:CB174" si="73">SUM(Q29,Q45,Q71,Q106,Q120,Q136,Q173)</f>
        <v>40289</v>
      </c>
      <c r="R174" s="368">
        <f t="shared" si="73"/>
        <v>56012</v>
      </c>
      <c r="S174" s="368">
        <f t="shared" si="73"/>
        <v>0</v>
      </c>
      <c r="T174" s="368">
        <f t="shared" si="73"/>
        <v>0</v>
      </c>
      <c r="U174" s="368">
        <f t="shared" si="73"/>
        <v>8332</v>
      </c>
      <c r="V174" s="368">
        <f t="shared" si="73"/>
        <v>2267</v>
      </c>
      <c r="W174" s="368">
        <f t="shared" si="73"/>
        <v>10599</v>
      </c>
      <c r="X174" s="368">
        <f t="shared" si="73"/>
        <v>1002</v>
      </c>
      <c r="Y174" s="368">
        <f t="shared" si="73"/>
        <v>9597</v>
      </c>
      <c r="Z174" s="368">
        <f t="shared" si="73"/>
        <v>10599</v>
      </c>
      <c r="AA174" s="368">
        <f t="shared" si="73"/>
        <v>0</v>
      </c>
      <c r="AB174" s="368">
        <f t="shared" si="73"/>
        <v>8316</v>
      </c>
      <c r="AC174" s="368">
        <f t="shared" si="73"/>
        <v>1</v>
      </c>
      <c r="AD174" s="368">
        <f t="shared" si="73"/>
        <v>1</v>
      </c>
      <c r="AE174" s="368">
        <f t="shared" si="73"/>
        <v>8318</v>
      </c>
      <c r="AF174" s="368">
        <f t="shared" si="73"/>
        <v>2</v>
      </c>
      <c r="AG174" s="368">
        <f t="shared" si="73"/>
        <v>8316</v>
      </c>
      <c r="AH174" s="368">
        <f t="shared" si="73"/>
        <v>8318</v>
      </c>
      <c r="AI174" s="368">
        <f t="shared" si="73"/>
        <v>0</v>
      </c>
      <c r="AJ174" s="368">
        <f t="shared" si="73"/>
        <v>0</v>
      </c>
      <c r="AK174" s="368">
        <f t="shared" si="73"/>
        <v>0</v>
      </c>
      <c r="AL174" s="368">
        <f t="shared" si="73"/>
        <v>0</v>
      </c>
      <c r="AM174" s="368">
        <f t="shared" si="73"/>
        <v>0</v>
      </c>
      <c r="AN174" s="368">
        <f t="shared" si="73"/>
        <v>0</v>
      </c>
      <c r="AO174" s="368">
        <f t="shared" si="73"/>
        <v>1</v>
      </c>
      <c r="AP174" s="368">
        <f t="shared" si="73"/>
        <v>30.25</v>
      </c>
      <c r="AQ174" s="368">
        <f t="shared" si="73"/>
        <v>222.25</v>
      </c>
      <c r="AR174" s="368">
        <f t="shared" si="73"/>
        <v>335.61599999999999</v>
      </c>
      <c r="AS174" s="368">
        <f t="shared" si="73"/>
        <v>589.11599999999999</v>
      </c>
      <c r="AT174" s="368">
        <f t="shared" si="73"/>
        <v>183.25</v>
      </c>
      <c r="AU174" s="368">
        <f t="shared" si="73"/>
        <v>405.86599999999999</v>
      </c>
      <c r="AV174" s="368">
        <f t="shared" si="73"/>
        <v>589.11599999999999</v>
      </c>
      <c r="AW174" s="370">
        <f t="shared" si="73"/>
        <v>0</v>
      </c>
      <c r="AX174" s="370">
        <f t="shared" si="73"/>
        <v>0</v>
      </c>
      <c r="AY174" s="370">
        <f t="shared" si="73"/>
        <v>377.84500000000003</v>
      </c>
      <c r="AZ174" s="370">
        <f t="shared" si="73"/>
        <v>226.167</v>
      </c>
      <c r="BA174" s="370">
        <f t="shared" si="73"/>
        <v>604.01200000000006</v>
      </c>
      <c r="BB174" s="370">
        <f t="shared" si="73"/>
        <v>152.46</v>
      </c>
      <c r="BC174" s="370">
        <f t="shared" si="73"/>
        <v>451.55200000000002</v>
      </c>
      <c r="BD174" s="370">
        <f t="shared" si="73"/>
        <v>604.01200000000006</v>
      </c>
      <c r="BE174" s="370">
        <f t="shared" si="73"/>
        <v>0</v>
      </c>
      <c r="BF174" s="370">
        <f t="shared" si="73"/>
        <v>327.59500000000003</v>
      </c>
      <c r="BG174" s="370">
        <f t="shared" si="73"/>
        <v>0</v>
      </c>
      <c r="BH174" s="370">
        <f t="shared" si="73"/>
        <v>0</v>
      </c>
      <c r="BI174" s="370">
        <f t="shared" si="73"/>
        <v>327.59500000000003</v>
      </c>
      <c r="BJ174" s="370">
        <f t="shared" si="73"/>
        <v>0</v>
      </c>
      <c r="BK174" s="370">
        <f>SUM(BK29,BK45,BK71,BK106,BK120,BK136,BK173)</f>
        <v>327.59500000000003</v>
      </c>
      <c r="BL174" s="370">
        <f t="shared" si="73"/>
        <v>327.59500000000003</v>
      </c>
      <c r="BM174" s="370">
        <f t="shared" si="73"/>
        <v>0</v>
      </c>
      <c r="BN174" s="370">
        <f t="shared" si="73"/>
        <v>0</v>
      </c>
      <c r="BO174" s="370">
        <f t="shared" si="73"/>
        <v>0</v>
      </c>
      <c r="BP174" s="370">
        <f t="shared" si="73"/>
        <v>0</v>
      </c>
      <c r="BQ174" s="370">
        <f t="shared" si="73"/>
        <v>0</v>
      </c>
      <c r="BR174" s="370">
        <f t="shared" si="73"/>
        <v>0</v>
      </c>
      <c r="BS174" s="370">
        <f t="shared" si="73"/>
        <v>0</v>
      </c>
      <c r="BT174" s="370">
        <f t="shared" si="73"/>
        <v>211.595</v>
      </c>
      <c r="BU174" s="370">
        <f t="shared" si="73"/>
        <v>0</v>
      </c>
      <c r="BV174" s="370">
        <f t="shared" si="73"/>
        <v>0</v>
      </c>
      <c r="BW174" s="370">
        <f t="shared" si="73"/>
        <v>211.595</v>
      </c>
      <c r="BX174" s="370">
        <f t="shared" si="73"/>
        <v>0</v>
      </c>
      <c r="BY174" s="370">
        <f t="shared" si="73"/>
        <v>211.595</v>
      </c>
      <c r="BZ174" s="370">
        <f>SUM(BZ29,BZ45,BZ71,BZ106,BZ120,BZ136,BZ173)</f>
        <v>211.595</v>
      </c>
      <c r="CA174" s="368">
        <f t="shared" si="73"/>
        <v>0</v>
      </c>
      <c r="CB174" s="368">
        <f t="shared" si="73"/>
        <v>0</v>
      </c>
      <c r="CC174" s="368">
        <f t="shared" ref="CC174:CF174" si="74">SUM(CC29,CC45,CC71,CC106,CC120,CC136,CC173)</f>
        <v>0</v>
      </c>
      <c r="CD174" s="368">
        <f t="shared" si="74"/>
        <v>0</v>
      </c>
      <c r="CE174" s="368">
        <f t="shared" si="74"/>
        <v>0</v>
      </c>
      <c r="CF174" s="368">
        <f t="shared" si="74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82"/>
  <sheetViews>
    <sheetView zoomScale="70" zoomScaleNormal="70" workbookViewId="0">
      <pane xSplit="1" ySplit="2" topLeftCell="X18" activePane="bottomRight" state="frozen"/>
      <selection pane="topRight" activeCell="B1" sqref="B1"/>
      <selection pane="bottomLeft" activeCell="A3" sqref="A3"/>
      <selection pane="bottomRight" activeCell="AH26" sqref="AH26"/>
    </sheetView>
  </sheetViews>
  <sheetFormatPr baseColWidth="10" defaultRowHeight="13.8" x14ac:dyDescent="0.25"/>
  <cols>
    <col min="1" max="1" width="78.6640625" style="1" customWidth="1"/>
    <col min="2" max="2" width="30.88671875" style="97" hidden="1" customWidth="1"/>
    <col min="3" max="3" width="13.5546875" style="141" hidden="1" customWidth="1"/>
    <col min="4" max="4" width="24.44140625" style="142" hidden="1" customWidth="1"/>
    <col min="5" max="5" width="11.6640625" style="99" bestFit="1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5" width="8.44140625" style="100" customWidth="1"/>
    <col min="26" max="26" width="13.441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8" style="100" customWidth="1"/>
    <col min="45" max="45" width="12.44140625" style="350" customWidth="1"/>
    <col min="46" max="46" width="16.88671875" style="143" customWidth="1"/>
    <col min="47" max="47" width="20.5546875" style="143" customWidth="1"/>
    <col min="48" max="48" width="16.33203125" style="355" customWidth="1"/>
    <col min="4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41.10937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5" t="s">
        <v>2</v>
      </c>
      <c r="D1" s="608" t="s">
        <v>3</v>
      </c>
      <c r="E1" s="593" t="s">
        <v>374</v>
      </c>
      <c r="F1" s="593"/>
      <c r="G1" s="593"/>
      <c r="H1" s="593"/>
      <c r="I1" s="20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17"/>
      <c r="X1" s="597" t="s">
        <v>9</v>
      </c>
      <c r="Y1" s="597"/>
      <c r="Z1" s="598"/>
      <c r="AA1" s="599" t="s">
        <v>10</v>
      </c>
      <c r="AB1" s="599"/>
      <c r="AC1" s="599"/>
      <c r="AD1" s="599"/>
      <c r="AE1" s="418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343"/>
      <c r="AT1" s="607" t="s">
        <v>16</v>
      </c>
      <c r="AU1" s="607"/>
      <c r="AV1" s="607"/>
      <c r="AW1" s="587" t="s">
        <v>17</v>
      </c>
      <c r="AX1" s="587"/>
      <c r="AY1" s="587"/>
      <c r="AZ1" s="587"/>
      <c r="BA1" s="416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6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6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5"/>
      <c r="D2" s="608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18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18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344"/>
      <c r="AT2" s="117" t="s">
        <v>39</v>
      </c>
      <c r="AU2" s="117" t="s">
        <v>40</v>
      </c>
      <c r="AV2" s="35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9"/>
      <c r="D3" s="118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345"/>
      <c r="AT3" s="119"/>
      <c r="AU3" s="119"/>
      <c r="AV3" s="352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3"/>
      <c r="D4" s="120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346"/>
      <c r="AT4" s="121"/>
      <c r="AU4" s="121"/>
      <c r="AV4" s="353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7"/>
      <c r="D5" s="66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347"/>
      <c r="AT5" s="122"/>
      <c r="AU5" s="122"/>
      <c r="AV5" s="169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1"/>
      <c r="D6" s="67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348"/>
      <c r="AT6" s="123"/>
      <c r="AU6" s="123"/>
      <c r="AV6" s="354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0</v>
      </c>
      <c r="F7" s="27">
        <f t="shared" ref="F7:AV7" si="0">SUM(F8:F19)</f>
        <v>0</v>
      </c>
      <c r="G7" s="27">
        <f t="shared" si="0"/>
        <v>20</v>
      </c>
      <c r="H7" s="27">
        <f t="shared" si="0"/>
        <v>5</v>
      </c>
      <c r="I7" s="27"/>
      <c r="J7" s="27">
        <f t="shared" si="0"/>
        <v>10</v>
      </c>
      <c r="K7" s="27">
        <f>SUM(K8:K19)</f>
        <v>15</v>
      </c>
      <c r="L7" s="27">
        <f t="shared" si="0"/>
        <v>25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7">
        <f t="shared" si="0"/>
        <v>0</v>
      </c>
      <c r="R7" s="27">
        <f t="shared" si="0"/>
        <v>0</v>
      </c>
      <c r="S7" s="27">
        <f t="shared" si="0"/>
        <v>0</v>
      </c>
      <c r="T7" s="27">
        <f t="shared" si="0"/>
        <v>0</v>
      </c>
      <c r="U7" s="27">
        <f t="shared" si="0"/>
        <v>0</v>
      </c>
      <c r="V7" s="27">
        <f>SUM(V8:V19)</f>
        <v>0</v>
      </c>
      <c r="W7" s="27"/>
      <c r="X7" s="27"/>
      <c r="Y7" s="27"/>
      <c r="Z7" s="27">
        <f t="shared" si="0"/>
        <v>0</v>
      </c>
      <c r="AA7" s="27">
        <f t="shared" si="0"/>
        <v>0</v>
      </c>
      <c r="AB7" s="27">
        <f t="shared" si="0"/>
        <v>0</v>
      </c>
      <c r="AC7" s="27">
        <f t="shared" si="0"/>
        <v>0</v>
      </c>
      <c r="AD7" s="27">
        <f t="shared" si="0"/>
        <v>0</v>
      </c>
      <c r="AE7" s="27"/>
      <c r="AF7" s="27"/>
      <c r="AG7" s="27"/>
      <c r="AH7" s="27">
        <f t="shared" si="0"/>
        <v>0</v>
      </c>
      <c r="AI7" s="27">
        <f t="shared" si="0"/>
        <v>0</v>
      </c>
      <c r="AJ7" s="27">
        <f t="shared" si="0"/>
        <v>0</v>
      </c>
      <c r="AK7" s="27">
        <f t="shared" si="0"/>
        <v>0</v>
      </c>
      <c r="AL7" s="27">
        <f t="shared" si="0"/>
        <v>0</v>
      </c>
      <c r="AM7" s="27">
        <f t="shared" si="0"/>
        <v>0</v>
      </c>
      <c r="AN7" s="27">
        <f t="shared" si="0"/>
        <v>0</v>
      </c>
      <c r="AO7" s="27">
        <f t="shared" si="0"/>
        <v>0</v>
      </c>
      <c r="AP7" s="27">
        <f t="shared" si="0"/>
        <v>0</v>
      </c>
      <c r="AQ7" s="27">
        <f t="shared" si="0"/>
        <v>0.2</v>
      </c>
      <c r="AR7" s="27">
        <f t="shared" si="0"/>
        <v>0.2</v>
      </c>
      <c r="AS7" s="27"/>
      <c r="AT7" s="27">
        <f t="shared" si="0"/>
        <v>0.4</v>
      </c>
      <c r="AU7" s="27">
        <f>SUM(AU8:AU19)</f>
        <v>0</v>
      </c>
      <c r="AV7" s="27">
        <f t="shared" si="0"/>
        <v>0.4</v>
      </c>
      <c r="AW7" s="24"/>
      <c r="AX7" s="24"/>
      <c r="AY7" s="24"/>
      <c r="AZ7" s="24"/>
      <c r="BA7" s="24"/>
      <c r="BB7" s="24"/>
      <c r="BC7" s="24"/>
      <c r="BD7" s="24"/>
      <c r="BE7" s="24">
        <f>SUM(BE8:BE19)</f>
        <v>0</v>
      </c>
      <c r="BF7" s="24">
        <f t="shared" ref="BF7:BZ7" si="1">SUM(BF8:BF19)</f>
        <v>0</v>
      </c>
      <c r="BG7" s="24">
        <f t="shared" si="1"/>
        <v>0</v>
      </c>
      <c r="BH7" s="24">
        <f t="shared" si="1"/>
        <v>0</v>
      </c>
      <c r="BI7" s="24">
        <f t="shared" si="1"/>
        <v>0</v>
      </c>
      <c r="BJ7" s="24">
        <f t="shared" si="1"/>
        <v>0</v>
      </c>
      <c r="BK7" s="24">
        <f t="shared" si="1"/>
        <v>0</v>
      </c>
      <c r="BL7" s="24">
        <f t="shared" si="1"/>
        <v>0</v>
      </c>
      <c r="BM7" s="24">
        <f t="shared" si="1"/>
        <v>0</v>
      </c>
      <c r="BN7" s="24">
        <f t="shared" si="1"/>
        <v>0</v>
      </c>
      <c r="BO7" s="24">
        <f t="shared" si="1"/>
        <v>0</v>
      </c>
      <c r="BP7" s="24">
        <f t="shared" si="1"/>
        <v>0</v>
      </c>
      <c r="BQ7" s="24">
        <f t="shared" si="1"/>
        <v>0</v>
      </c>
      <c r="BR7" s="24">
        <f t="shared" si="1"/>
        <v>0</v>
      </c>
      <c r="BS7" s="24">
        <f t="shared" si="1"/>
        <v>0</v>
      </c>
      <c r="BT7" s="24">
        <f t="shared" si="1"/>
        <v>0</v>
      </c>
      <c r="BU7" s="24">
        <f t="shared" si="1"/>
        <v>0</v>
      </c>
      <c r="BV7" s="24">
        <f t="shared" si="1"/>
        <v>0</v>
      </c>
      <c r="BW7" s="24">
        <f t="shared" si="1"/>
        <v>0</v>
      </c>
      <c r="BX7" s="24">
        <f t="shared" si="1"/>
        <v>0</v>
      </c>
      <c r="BY7" s="24">
        <f t="shared" si="1"/>
        <v>0</v>
      </c>
      <c r="BZ7" s="24">
        <f t="shared" si="1"/>
        <v>0</v>
      </c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35.4" customHeight="1" x14ac:dyDescent="0.3">
      <c r="A8" s="28" t="s">
        <v>54</v>
      </c>
      <c r="B8" s="29" t="s">
        <v>55</v>
      </c>
      <c r="C8" s="29" t="s">
        <v>56</v>
      </c>
      <c r="D8" s="124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91">
        <v>0</v>
      </c>
      <c r="AP8" s="91">
        <v>0</v>
      </c>
      <c r="AQ8" s="91">
        <v>0</v>
      </c>
      <c r="AR8" s="91">
        <v>0</v>
      </c>
      <c r="AS8" s="91">
        <f>SUM(AO8:AR8)</f>
        <v>0</v>
      </c>
      <c r="AT8" s="91">
        <v>0</v>
      </c>
      <c r="AU8" s="91">
        <v>0</v>
      </c>
      <c r="AV8" s="91">
        <f>AT8+AU8</f>
        <v>0</v>
      </c>
      <c r="AW8" s="91">
        <v>0</v>
      </c>
      <c r="AX8" s="91">
        <v>0</v>
      </c>
      <c r="AY8" s="91">
        <v>0</v>
      </c>
      <c r="AZ8" s="91">
        <v>0</v>
      </c>
      <c r="BA8" s="28">
        <f>SUM(AW8:AZ8)</f>
        <v>0</v>
      </c>
      <c r="BB8" s="91">
        <v>0</v>
      </c>
      <c r="BC8" s="91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28">
        <f>SUM(BE8:BH8)</f>
        <v>0</v>
      </c>
      <c r="BJ8" s="91">
        <v>0</v>
      </c>
      <c r="BK8" s="91">
        <v>0</v>
      </c>
      <c r="BL8" s="28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28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9"/>
      <c r="D9" s="124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162"/>
      <c r="AP9" s="91">
        <v>0</v>
      </c>
      <c r="AQ9" s="91">
        <v>0</v>
      </c>
      <c r="AR9" s="91">
        <v>0</v>
      </c>
      <c r="AS9" s="91">
        <f t="shared" ref="AS9:AS76" si="9">SUM(AO9:AR9)</f>
        <v>0</v>
      </c>
      <c r="AT9" s="91">
        <v>0</v>
      </c>
      <c r="AU9" s="91">
        <v>0</v>
      </c>
      <c r="AV9" s="91">
        <f t="shared" ref="AV9:AV82" si="10">AT9+AU9</f>
        <v>0</v>
      </c>
      <c r="AW9" s="91">
        <v>0</v>
      </c>
      <c r="AX9" s="91">
        <v>0</v>
      </c>
      <c r="AY9" s="91">
        <v>0</v>
      </c>
      <c r="AZ9" s="91">
        <v>0</v>
      </c>
      <c r="BA9" s="28">
        <f t="shared" ref="BA9:BA72" si="11">SUM(AW9:AZ9)</f>
        <v>0</v>
      </c>
      <c r="BB9" s="91">
        <v>0</v>
      </c>
      <c r="BC9" s="91">
        <v>0</v>
      </c>
      <c r="BD9" s="28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28">
        <f t="shared" ref="BI9:BI72" si="13">SUM(BE9:BH9)</f>
        <v>0</v>
      </c>
      <c r="BJ9" s="91">
        <v>0</v>
      </c>
      <c r="BK9" s="91">
        <v>0</v>
      </c>
      <c r="BL9" s="28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28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9" t="s">
        <v>61</v>
      </c>
      <c r="D10" s="124" t="s">
        <v>62</v>
      </c>
      <c r="E10" s="28">
        <v>0</v>
      </c>
      <c r="F10" s="28">
        <v>0</v>
      </c>
      <c r="G10" s="28">
        <v>20</v>
      </c>
      <c r="H10" s="28">
        <v>0</v>
      </c>
      <c r="I10" s="28">
        <f t="shared" si="2"/>
        <v>20</v>
      </c>
      <c r="J10" s="28">
        <v>5</v>
      </c>
      <c r="K10" s="28">
        <v>15</v>
      </c>
      <c r="L10" s="28">
        <f t="shared" si="3"/>
        <v>20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/>
      <c r="AP10" s="91">
        <v>0</v>
      </c>
      <c r="AQ10" s="91">
        <v>0.2</v>
      </c>
      <c r="AR10" s="91">
        <v>0</v>
      </c>
      <c r="AS10" s="91">
        <f t="shared" si="9"/>
        <v>0.2</v>
      </c>
      <c r="AT10" s="91">
        <v>0.2</v>
      </c>
      <c r="AU10" s="91">
        <v>0</v>
      </c>
      <c r="AV10" s="91">
        <f t="shared" si="10"/>
        <v>0.2</v>
      </c>
      <c r="AW10" s="91">
        <v>0</v>
      </c>
      <c r="AX10" s="91">
        <v>0</v>
      </c>
      <c r="AY10" s="91">
        <v>0</v>
      </c>
      <c r="AZ10" s="91">
        <v>0</v>
      </c>
      <c r="BA10" s="28">
        <f t="shared" si="11"/>
        <v>0</v>
      </c>
      <c r="BB10" s="91">
        <v>0</v>
      </c>
      <c r="BC10" s="91">
        <v>0</v>
      </c>
      <c r="BD10" s="28">
        <f t="shared" si="12"/>
        <v>0</v>
      </c>
      <c r="BE10" s="91">
        <v>0</v>
      </c>
      <c r="BF10" s="91">
        <v>0</v>
      </c>
      <c r="BG10" s="91">
        <v>0</v>
      </c>
      <c r="BH10" s="91">
        <v>0</v>
      </c>
      <c r="BI10" s="28">
        <f t="shared" si="13"/>
        <v>0</v>
      </c>
      <c r="BJ10" s="91">
        <v>0</v>
      </c>
      <c r="BK10" s="91">
        <v>0</v>
      </c>
      <c r="BL10" s="28">
        <f t="shared" si="14"/>
        <v>0</v>
      </c>
      <c r="BM10" s="91">
        <v>0</v>
      </c>
      <c r="BN10" s="91">
        <v>0</v>
      </c>
      <c r="BO10" s="91">
        <v>0</v>
      </c>
      <c r="BP10" s="91">
        <v>0</v>
      </c>
      <c r="BQ10" s="91">
        <v>0</v>
      </c>
      <c r="BR10" s="91">
        <v>0</v>
      </c>
      <c r="BS10" s="91">
        <v>0</v>
      </c>
      <c r="BT10" s="91">
        <v>0</v>
      </c>
      <c r="BU10" s="91">
        <v>0</v>
      </c>
      <c r="BV10" s="91">
        <v>0</v>
      </c>
      <c r="BW10" s="28">
        <f t="shared" si="15"/>
        <v>0</v>
      </c>
      <c r="BX10" s="91">
        <v>0</v>
      </c>
      <c r="BY10" s="91">
        <v>0</v>
      </c>
      <c r="BZ10" s="91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9" t="s">
        <v>65</v>
      </c>
      <c r="D11" s="124" t="s">
        <v>66</v>
      </c>
      <c r="E11" s="28">
        <v>0</v>
      </c>
      <c r="F11" s="28">
        <v>0</v>
      </c>
      <c r="G11" s="28">
        <v>0</v>
      </c>
      <c r="H11" s="28">
        <v>5</v>
      </c>
      <c r="I11" s="28">
        <f t="shared" si="2"/>
        <v>5</v>
      </c>
      <c r="J11" s="28">
        <v>5</v>
      </c>
      <c r="K11" s="28">
        <v>0</v>
      </c>
      <c r="L11" s="28">
        <f t="shared" si="3"/>
        <v>5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91"/>
      <c r="AP11" s="91">
        <v>0</v>
      </c>
      <c r="AQ11" s="91">
        <v>0</v>
      </c>
      <c r="AR11" s="91">
        <v>0.2</v>
      </c>
      <c r="AS11" s="91">
        <f t="shared" si="9"/>
        <v>0.2</v>
      </c>
      <c r="AT11" s="91">
        <v>0.2</v>
      </c>
      <c r="AU11" s="91">
        <v>0</v>
      </c>
      <c r="AV11" s="91">
        <f t="shared" si="10"/>
        <v>0.2</v>
      </c>
      <c r="AW11" s="91">
        <v>0</v>
      </c>
      <c r="AX11" s="91">
        <v>0</v>
      </c>
      <c r="AY11" s="91">
        <v>0</v>
      </c>
      <c r="AZ11" s="91">
        <v>0</v>
      </c>
      <c r="BA11" s="28">
        <f t="shared" si="11"/>
        <v>0</v>
      </c>
      <c r="BB11" s="91">
        <v>0</v>
      </c>
      <c r="BC11" s="91">
        <v>0</v>
      </c>
      <c r="BD11" s="28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28">
        <f t="shared" si="13"/>
        <v>0</v>
      </c>
      <c r="BJ11" s="91">
        <v>0</v>
      </c>
      <c r="BK11" s="91">
        <v>0</v>
      </c>
      <c r="BL11" s="28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28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 t="shared" si="2"/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163"/>
      <c r="AP12" s="91">
        <v>0</v>
      </c>
      <c r="AQ12" s="91">
        <v>0</v>
      </c>
      <c r="AR12" s="91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91">
        <v>0</v>
      </c>
      <c r="AX12" s="91">
        <v>0</v>
      </c>
      <c r="AY12" s="91">
        <v>0</v>
      </c>
      <c r="AZ12" s="91">
        <v>0</v>
      </c>
      <c r="BA12" s="28">
        <f t="shared" si="11"/>
        <v>0</v>
      </c>
      <c r="BB12" s="91">
        <v>0</v>
      </c>
      <c r="BC12" s="91">
        <v>0</v>
      </c>
      <c r="BD12" s="28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28">
        <f t="shared" si="13"/>
        <v>0</v>
      </c>
      <c r="BJ12" s="91">
        <v>0</v>
      </c>
      <c r="BK12" s="91">
        <v>0</v>
      </c>
      <c r="BL12" s="28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28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9" t="s">
        <v>72</v>
      </c>
      <c r="D13" s="124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91"/>
      <c r="AP13" s="91">
        <v>0</v>
      </c>
      <c r="AQ13" s="91">
        <v>0</v>
      </c>
      <c r="AR13" s="91">
        <v>0</v>
      </c>
      <c r="AS13" s="91">
        <f t="shared" si="9"/>
        <v>0</v>
      </c>
      <c r="AT13" s="91">
        <v>0</v>
      </c>
      <c r="AU13" s="91">
        <v>0</v>
      </c>
      <c r="AV13" s="91">
        <f t="shared" si="10"/>
        <v>0</v>
      </c>
      <c r="AW13" s="91">
        <v>0</v>
      </c>
      <c r="AX13" s="91">
        <v>0</v>
      </c>
      <c r="AY13" s="91">
        <v>0</v>
      </c>
      <c r="AZ13" s="91">
        <v>0</v>
      </c>
      <c r="BA13" s="28">
        <f t="shared" si="11"/>
        <v>0</v>
      </c>
      <c r="BB13" s="91">
        <v>0</v>
      </c>
      <c r="BC13" s="91">
        <v>0</v>
      </c>
      <c r="BD13" s="28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28">
        <f t="shared" si="13"/>
        <v>0</v>
      </c>
      <c r="BJ13" s="91">
        <v>0</v>
      </c>
      <c r="BK13" s="91">
        <v>0</v>
      </c>
      <c r="BL13" s="28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28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27.6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163"/>
      <c r="AP14" s="91">
        <v>0</v>
      </c>
      <c r="AQ14" s="91">
        <v>0</v>
      </c>
      <c r="AR14" s="91">
        <v>0</v>
      </c>
      <c r="AS14" s="91">
        <f t="shared" si="9"/>
        <v>0</v>
      </c>
      <c r="AT14" s="91">
        <v>0</v>
      </c>
      <c r="AU14" s="91">
        <v>0</v>
      </c>
      <c r="AV14" s="91">
        <f t="shared" si="10"/>
        <v>0</v>
      </c>
      <c r="AW14" s="91">
        <v>0</v>
      </c>
      <c r="AX14" s="91">
        <v>0</v>
      </c>
      <c r="AY14" s="91">
        <v>0</v>
      </c>
      <c r="AZ14" s="91">
        <v>0</v>
      </c>
      <c r="BA14" s="28">
        <f t="shared" si="11"/>
        <v>0</v>
      </c>
      <c r="BB14" s="91">
        <v>0</v>
      </c>
      <c r="BC14" s="91">
        <v>0</v>
      </c>
      <c r="BD14" s="28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28">
        <f t="shared" si="13"/>
        <v>0</v>
      </c>
      <c r="BJ14" s="91">
        <v>0</v>
      </c>
      <c r="BK14" s="91">
        <v>0</v>
      </c>
      <c r="BL14" s="28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28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3" customFormat="1" x14ac:dyDescent="0.3">
      <c r="A15" s="424" t="s">
        <v>463</v>
      </c>
      <c r="B15" s="425"/>
      <c r="C15" s="426"/>
      <c r="D15" s="426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28">
        <f t="shared" si="4"/>
        <v>0</v>
      </c>
      <c r="S15" s="424"/>
      <c r="T15" s="424"/>
      <c r="U15" s="424"/>
      <c r="V15" s="424"/>
      <c r="W15" s="28">
        <f t="shared" si="5"/>
        <v>0</v>
      </c>
      <c r="X15" s="424"/>
      <c r="Y15" s="424"/>
      <c r="Z15" s="28">
        <f t="shared" si="6"/>
        <v>0</v>
      </c>
      <c r="AA15" s="424"/>
      <c r="AB15" s="424"/>
      <c r="AC15" s="424"/>
      <c r="AD15" s="424"/>
      <c r="AE15" s="28">
        <f t="shared" si="7"/>
        <v>0</v>
      </c>
      <c r="AF15" s="424"/>
      <c r="AG15" s="424"/>
      <c r="AH15" s="28">
        <f t="shared" si="8"/>
        <v>0</v>
      </c>
      <c r="AI15" s="427"/>
      <c r="AJ15" s="427"/>
      <c r="AK15" s="427"/>
      <c r="AL15" s="427"/>
      <c r="AM15" s="427"/>
      <c r="AN15" s="427"/>
      <c r="AO15" s="428"/>
      <c r="AP15" s="429"/>
      <c r="AQ15" s="429"/>
      <c r="AR15" s="429"/>
      <c r="AS15" s="429"/>
      <c r="AT15" s="429"/>
      <c r="AU15" s="429"/>
      <c r="AV15" s="429"/>
      <c r="AW15" s="429"/>
      <c r="AX15" s="429"/>
      <c r="AY15" s="429"/>
      <c r="AZ15" s="429"/>
      <c r="BA15" s="28">
        <f t="shared" si="11"/>
        <v>0</v>
      </c>
      <c r="BB15" s="429"/>
      <c r="BC15" s="429"/>
      <c r="BD15" s="28">
        <f t="shared" si="12"/>
        <v>0</v>
      </c>
      <c r="BE15" s="429"/>
      <c r="BF15" s="429"/>
      <c r="BG15" s="429"/>
      <c r="BH15" s="429"/>
      <c r="BI15" s="28">
        <f t="shared" si="13"/>
        <v>0</v>
      </c>
      <c r="BJ15" s="429"/>
      <c r="BK15" s="429"/>
      <c r="BL15" s="28">
        <f t="shared" si="14"/>
        <v>0</v>
      </c>
      <c r="BM15" s="428"/>
      <c r="BN15" s="428"/>
      <c r="BO15" s="428"/>
      <c r="BP15" s="428"/>
      <c r="BQ15" s="428"/>
      <c r="BR15" s="428"/>
      <c r="BS15" s="429"/>
      <c r="BT15" s="429"/>
      <c r="BU15" s="429"/>
      <c r="BV15" s="429"/>
      <c r="BW15" s="28">
        <f t="shared" si="15"/>
        <v>0</v>
      </c>
      <c r="BX15" s="429"/>
      <c r="BY15" s="429"/>
      <c r="BZ15" s="91">
        <f t="shared" si="16"/>
        <v>0</v>
      </c>
      <c r="CA15" s="427"/>
      <c r="CB15" s="427"/>
      <c r="CC15" s="427"/>
      <c r="CD15" s="427"/>
      <c r="CE15" s="427"/>
      <c r="CF15" s="427"/>
      <c r="CG15" s="427"/>
      <c r="CH15" s="430"/>
      <c r="CI15" s="431"/>
      <c r="CJ15" s="430"/>
      <c r="CK15" s="430"/>
      <c r="CL15" s="431"/>
      <c r="CM15" s="430"/>
      <c r="CN15" s="430"/>
      <c r="CO15" s="430"/>
      <c r="CP15" s="430"/>
      <c r="CQ15" s="432"/>
    </row>
    <row r="16" spans="1:95" s="433" customFormat="1" x14ac:dyDescent="0.3">
      <c r="A16" s="424" t="s">
        <v>464</v>
      </c>
      <c r="B16" s="425"/>
      <c r="C16" s="426"/>
      <c r="D16" s="426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28">
        <f t="shared" si="4"/>
        <v>0</v>
      </c>
      <c r="S16" s="424"/>
      <c r="T16" s="424"/>
      <c r="U16" s="424"/>
      <c r="V16" s="424"/>
      <c r="W16" s="28">
        <f t="shared" si="5"/>
        <v>0</v>
      </c>
      <c r="X16" s="424"/>
      <c r="Y16" s="424"/>
      <c r="Z16" s="28">
        <f t="shared" si="6"/>
        <v>0</v>
      </c>
      <c r="AA16" s="424"/>
      <c r="AB16" s="424"/>
      <c r="AC16" s="424"/>
      <c r="AD16" s="424"/>
      <c r="AE16" s="28">
        <f t="shared" si="7"/>
        <v>0</v>
      </c>
      <c r="AF16" s="424"/>
      <c r="AG16" s="424"/>
      <c r="AH16" s="28">
        <f t="shared" si="8"/>
        <v>0</v>
      </c>
      <c r="AI16" s="427"/>
      <c r="AJ16" s="427"/>
      <c r="AK16" s="427"/>
      <c r="AL16" s="427"/>
      <c r="AM16" s="427"/>
      <c r="AN16" s="427"/>
      <c r="AO16" s="428"/>
      <c r="AP16" s="429"/>
      <c r="AQ16" s="429"/>
      <c r="AR16" s="429"/>
      <c r="AS16" s="429"/>
      <c r="AT16" s="429"/>
      <c r="AU16" s="429"/>
      <c r="AV16" s="429"/>
      <c r="AW16" s="429"/>
      <c r="AX16" s="429"/>
      <c r="AY16" s="429"/>
      <c r="AZ16" s="429"/>
      <c r="BA16" s="28">
        <f t="shared" si="11"/>
        <v>0</v>
      </c>
      <c r="BB16" s="429"/>
      <c r="BC16" s="429"/>
      <c r="BD16" s="28">
        <f t="shared" si="12"/>
        <v>0</v>
      </c>
      <c r="BE16" s="429"/>
      <c r="BF16" s="429"/>
      <c r="BG16" s="429"/>
      <c r="BH16" s="429"/>
      <c r="BI16" s="28">
        <f t="shared" si="13"/>
        <v>0</v>
      </c>
      <c r="BJ16" s="429"/>
      <c r="BK16" s="429"/>
      <c r="BL16" s="28">
        <f t="shared" si="14"/>
        <v>0</v>
      </c>
      <c r="BM16" s="428"/>
      <c r="BN16" s="428"/>
      <c r="BO16" s="428"/>
      <c r="BP16" s="428"/>
      <c r="BQ16" s="428"/>
      <c r="BR16" s="428"/>
      <c r="BS16" s="429"/>
      <c r="BT16" s="429"/>
      <c r="BU16" s="429"/>
      <c r="BV16" s="429"/>
      <c r="BW16" s="28">
        <f t="shared" si="15"/>
        <v>0</v>
      </c>
      <c r="BX16" s="429"/>
      <c r="BY16" s="429"/>
      <c r="BZ16" s="91">
        <f t="shared" si="16"/>
        <v>0</v>
      </c>
      <c r="CA16" s="427"/>
      <c r="CB16" s="427"/>
      <c r="CC16" s="427"/>
      <c r="CD16" s="427"/>
      <c r="CE16" s="427"/>
      <c r="CF16" s="427"/>
      <c r="CG16" s="427"/>
      <c r="CH16" s="430"/>
      <c r="CI16" s="431"/>
      <c r="CJ16" s="430"/>
      <c r="CK16" s="430"/>
      <c r="CL16" s="431"/>
      <c r="CM16" s="430"/>
      <c r="CN16" s="430"/>
      <c r="CO16" s="430"/>
      <c r="CP16" s="430"/>
      <c r="CQ16" s="432"/>
    </row>
    <row r="17" spans="1:95" s="433" customFormat="1" x14ac:dyDescent="0.3">
      <c r="A17" s="430" t="s">
        <v>465</v>
      </c>
      <c r="B17" s="425"/>
      <c r="C17" s="426"/>
      <c r="D17" s="426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28">
        <f t="shared" si="4"/>
        <v>0</v>
      </c>
      <c r="S17" s="424"/>
      <c r="T17" s="424"/>
      <c r="U17" s="424"/>
      <c r="V17" s="424"/>
      <c r="W17" s="28">
        <f t="shared" si="5"/>
        <v>0</v>
      </c>
      <c r="X17" s="424"/>
      <c r="Y17" s="424"/>
      <c r="Z17" s="28">
        <f t="shared" si="6"/>
        <v>0</v>
      </c>
      <c r="AA17" s="424"/>
      <c r="AB17" s="424"/>
      <c r="AC17" s="424"/>
      <c r="AD17" s="424"/>
      <c r="AE17" s="28">
        <f t="shared" si="7"/>
        <v>0</v>
      </c>
      <c r="AF17" s="424"/>
      <c r="AG17" s="424"/>
      <c r="AH17" s="28">
        <f t="shared" si="8"/>
        <v>0</v>
      </c>
      <c r="AI17" s="427"/>
      <c r="AJ17" s="427"/>
      <c r="AK17" s="427"/>
      <c r="AL17" s="427"/>
      <c r="AM17" s="427"/>
      <c r="AN17" s="427"/>
      <c r="AO17" s="428"/>
      <c r="AP17" s="429"/>
      <c r="AQ17" s="429"/>
      <c r="AR17" s="429"/>
      <c r="AS17" s="429"/>
      <c r="AT17" s="429"/>
      <c r="AU17" s="429"/>
      <c r="AV17" s="429"/>
      <c r="AW17" s="429"/>
      <c r="AX17" s="429"/>
      <c r="AY17" s="429"/>
      <c r="AZ17" s="429"/>
      <c r="BA17" s="28">
        <f t="shared" si="11"/>
        <v>0</v>
      </c>
      <c r="BB17" s="429"/>
      <c r="BC17" s="429"/>
      <c r="BD17" s="28">
        <f t="shared" si="12"/>
        <v>0</v>
      </c>
      <c r="BE17" s="429"/>
      <c r="BF17" s="429"/>
      <c r="BG17" s="429"/>
      <c r="BH17" s="429"/>
      <c r="BI17" s="28">
        <f t="shared" si="13"/>
        <v>0</v>
      </c>
      <c r="BJ17" s="429"/>
      <c r="BK17" s="429"/>
      <c r="BL17" s="28">
        <f t="shared" si="14"/>
        <v>0</v>
      </c>
      <c r="BM17" s="428"/>
      <c r="BN17" s="428"/>
      <c r="BO17" s="428"/>
      <c r="BP17" s="428"/>
      <c r="BQ17" s="428"/>
      <c r="BR17" s="428"/>
      <c r="BS17" s="429"/>
      <c r="BT17" s="429"/>
      <c r="BU17" s="429"/>
      <c r="BV17" s="429"/>
      <c r="BW17" s="28">
        <f t="shared" si="15"/>
        <v>0</v>
      </c>
      <c r="BX17" s="429"/>
      <c r="BY17" s="429"/>
      <c r="BZ17" s="91">
        <f t="shared" si="16"/>
        <v>0</v>
      </c>
      <c r="CA17" s="427"/>
      <c r="CB17" s="427"/>
      <c r="CC17" s="427"/>
      <c r="CD17" s="427"/>
      <c r="CE17" s="427"/>
      <c r="CF17" s="427"/>
      <c r="CG17" s="427"/>
      <c r="CH17" s="430"/>
      <c r="CI17" s="431"/>
      <c r="CJ17" s="430"/>
      <c r="CK17" s="430"/>
      <c r="CL17" s="431"/>
      <c r="CM17" s="430"/>
      <c r="CN17" s="430"/>
      <c r="CO17" s="430"/>
      <c r="CP17" s="430"/>
      <c r="CQ17" s="432"/>
    </row>
    <row r="18" spans="1:95" s="433" customFormat="1" x14ac:dyDescent="0.3">
      <c r="A18" s="424" t="s">
        <v>70</v>
      </c>
      <c r="B18" s="425"/>
      <c r="C18" s="426"/>
      <c r="D18" s="426"/>
      <c r="E18" s="424"/>
      <c r="F18" s="424"/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28">
        <f t="shared" si="4"/>
        <v>0</v>
      </c>
      <c r="S18" s="424"/>
      <c r="T18" s="424"/>
      <c r="U18" s="424"/>
      <c r="V18" s="424"/>
      <c r="W18" s="28">
        <f t="shared" si="5"/>
        <v>0</v>
      </c>
      <c r="X18" s="424"/>
      <c r="Y18" s="424"/>
      <c r="Z18" s="28">
        <f t="shared" si="6"/>
        <v>0</v>
      </c>
      <c r="AA18" s="424"/>
      <c r="AB18" s="424"/>
      <c r="AC18" s="424"/>
      <c r="AD18" s="424"/>
      <c r="AE18" s="28">
        <f t="shared" si="7"/>
        <v>0</v>
      </c>
      <c r="AF18" s="424"/>
      <c r="AG18" s="424"/>
      <c r="AH18" s="28">
        <f t="shared" si="8"/>
        <v>0</v>
      </c>
      <c r="AI18" s="427"/>
      <c r="AJ18" s="427"/>
      <c r="AK18" s="427"/>
      <c r="AL18" s="427"/>
      <c r="AM18" s="427"/>
      <c r="AN18" s="427"/>
      <c r="AO18" s="428"/>
      <c r="AP18" s="429"/>
      <c r="AQ18" s="429"/>
      <c r="AR18" s="429"/>
      <c r="AS18" s="429"/>
      <c r="AT18" s="429"/>
      <c r="AU18" s="429"/>
      <c r="AV18" s="429"/>
      <c r="AW18" s="429"/>
      <c r="AX18" s="429"/>
      <c r="AY18" s="429"/>
      <c r="AZ18" s="429"/>
      <c r="BA18" s="28">
        <f t="shared" si="11"/>
        <v>0</v>
      </c>
      <c r="BB18" s="429"/>
      <c r="BC18" s="429"/>
      <c r="BD18" s="28">
        <f t="shared" si="12"/>
        <v>0</v>
      </c>
      <c r="BE18" s="429"/>
      <c r="BF18" s="429"/>
      <c r="BG18" s="429"/>
      <c r="BH18" s="429"/>
      <c r="BI18" s="28">
        <f t="shared" si="13"/>
        <v>0</v>
      </c>
      <c r="BJ18" s="429"/>
      <c r="BK18" s="429"/>
      <c r="BL18" s="28">
        <f t="shared" si="14"/>
        <v>0</v>
      </c>
      <c r="BM18" s="428"/>
      <c r="BN18" s="428"/>
      <c r="BO18" s="428"/>
      <c r="BP18" s="428"/>
      <c r="BQ18" s="428"/>
      <c r="BR18" s="428"/>
      <c r="BS18" s="429"/>
      <c r="BT18" s="429"/>
      <c r="BU18" s="429"/>
      <c r="BV18" s="429"/>
      <c r="BW18" s="28">
        <f t="shared" si="15"/>
        <v>0</v>
      </c>
      <c r="BX18" s="429"/>
      <c r="BY18" s="429"/>
      <c r="BZ18" s="91">
        <f t="shared" si="16"/>
        <v>0</v>
      </c>
      <c r="CA18" s="427"/>
      <c r="CB18" s="427"/>
      <c r="CC18" s="427"/>
      <c r="CD18" s="427"/>
      <c r="CE18" s="427"/>
      <c r="CF18" s="427"/>
      <c r="CG18" s="427"/>
      <c r="CH18" s="430"/>
      <c r="CI18" s="431"/>
      <c r="CJ18" s="430"/>
      <c r="CK18" s="430"/>
      <c r="CL18" s="431"/>
      <c r="CM18" s="430"/>
      <c r="CN18" s="430"/>
      <c r="CO18" s="430"/>
      <c r="CP18" s="430"/>
      <c r="CQ18" s="432"/>
    </row>
    <row r="19" spans="1:95" s="43" customFormat="1" ht="27.6" x14ac:dyDescent="0.3">
      <c r="A19" s="28" t="s">
        <v>76</v>
      </c>
      <c r="B19" s="29" t="s">
        <v>77</v>
      </c>
      <c r="C19" s="29" t="s">
        <v>78</v>
      </c>
      <c r="D19" s="124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163"/>
      <c r="AP19" s="91">
        <v>0</v>
      </c>
      <c r="AQ19" s="91">
        <v>0</v>
      </c>
      <c r="AR19" s="91">
        <v>0</v>
      </c>
      <c r="AS19" s="91">
        <f t="shared" si="9"/>
        <v>0</v>
      </c>
      <c r="AT19" s="91">
        <v>0</v>
      </c>
      <c r="AU19" s="91">
        <v>0</v>
      </c>
      <c r="AV19" s="91">
        <f t="shared" si="10"/>
        <v>0</v>
      </c>
      <c r="AW19" s="91">
        <v>0</v>
      </c>
      <c r="AX19" s="91">
        <v>0</v>
      </c>
      <c r="AY19" s="91">
        <v>0</v>
      </c>
      <c r="AZ19" s="91">
        <v>0</v>
      </c>
      <c r="BA19" s="28">
        <f t="shared" si="11"/>
        <v>0</v>
      </c>
      <c r="BB19" s="91">
        <v>0</v>
      </c>
      <c r="BC19" s="91">
        <v>0</v>
      </c>
      <c r="BD19" s="28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28">
        <f t="shared" si="13"/>
        <v>0</v>
      </c>
      <c r="BJ19" s="91">
        <v>0</v>
      </c>
      <c r="BK19" s="91">
        <v>0</v>
      </c>
      <c r="BL19" s="28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28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22">SUM(BF21:BF28)</f>
        <v>28.164300000000001</v>
      </c>
      <c r="BG20" s="164">
        <f t="shared" si="22"/>
        <v>0</v>
      </c>
      <c r="BH20" s="164">
        <f t="shared" si="22"/>
        <v>0</v>
      </c>
      <c r="BI20" s="164">
        <f t="shared" si="22"/>
        <v>28.164300000000001</v>
      </c>
      <c r="BJ20" s="164">
        <f t="shared" si="22"/>
        <v>23.25</v>
      </c>
      <c r="BK20" s="164">
        <f>SUM(BK21:BK28)</f>
        <v>4.9142999999999999</v>
      </c>
      <c r="BL20" s="164">
        <f t="shared" si="22"/>
        <v>28.164300000000001</v>
      </c>
      <c r="BM20" s="164">
        <f t="shared" si="22"/>
        <v>0</v>
      </c>
      <c r="BN20" s="164">
        <f t="shared" si="22"/>
        <v>289.33333333333331</v>
      </c>
      <c r="BO20" s="164">
        <f t="shared" si="22"/>
        <v>0</v>
      </c>
      <c r="BP20" s="164">
        <f t="shared" si="22"/>
        <v>0</v>
      </c>
      <c r="BQ20" s="164">
        <f t="shared" si="22"/>
        <v>289.33333333333331</v>
      </c>
      <c r="BR20" s="164">
        <f t="shared" si="22"/>
        <v>289.33333333333331</v>
      </c>
      <c r="BS20" s="164">
        <f t="shared" si="22"/>
        <v>0</v>
      </c>
      <c r="BT20" s="164">
        <f t="shared" si="22"/>
        <v>4.9142999999999999</v>
      </c>
      <c r="BU20" s="164">
        <f t="shared" si="22"/>
        <v>0</v>
      </c>
      <c r="BV20" s="164">
        <f t="shared" si="22"/>
        <v>0</v>
      </c>
      <c r="BW20" s="164">
        <f t="shared" si="22"/>
        <v>4.9142999999999999</v>
      </c>
      <c r="BX20" s="164">
        <f t="shared" si="22"/>
        <v>0</v>
      </c>
      <c r="BY20" s="164">
        <f t="shared" si="22"/>
        <v>4.9142999999999999</v>
      </c>
      <c r="BZ20" s="164">
        <f t="shared" si="22"/>
        <v>4.9142999999999999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9" t="s">
        <v>82</v>
      </c>
      <c r="D21" s="124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91"/>
      <c r="AP21" s="91">
        <v>0</v>
      </c>
      <c r="AQ21" s="91">
        <v>0</v>
      </c>
      <c r="AR21" s="91">
        <v>0</v>
      </c>
      <c r="AS21" s="91">
        <f t="shared" si="9"/>
        <v>0</v>
      </c>
      <c r="AT21" s="91">
        <v>0</v>
      </c>
      <c r="AU21" s="91">
        <v>0</v>
      </c>
      <c r="AV21" s="91">
        <f t="shared" si="10"/>
        <v>0</v>
      </c>
      <c r="AW21" s="91">
        <v>0</v>
      </c>
      <c r="AX21" s="91">
        <v>0</v>
      </c>
      <c r="AY21" s="91">
        <v>0</v>
      </c>
      <c r="AZ21" s="91">
        <v>0</v>
      </c>
      <c r="BA21" s="28">
        <f t="shared" si="11"/>
        <v>0</v>
      </c>
      <c r="BB21" s="91">
        <v>0</v>
      </c>
      <c r="BC21" s="91">
        <v>0</v>
      </c>
      <c r="BD21" s="28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28">
        <f t="shared" si="13"/>
        <v>0</v>
      </c>
      <c r="BJ21" s="91">
        <v>0</v>
      </c>
      <c r="BK21" s="91">
        <v>0</v>
      </c>
      <c r="BL21" s="28">
        <f t="shared" si="14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28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ht="27.6" x14ac:dyDescent="0.25">
      <c r="A22" s="28" t="s">
        <v>84</v>
      </c>
      <c r="B22" s="46" t="s">
        <v>85</v>
      </c>
      <c r="C22" s="29" t="s">
        <v>86</v>
      </c>
      <c r="D22" s="124" t="s">
        <v>87</v>
      </c>
      <c r="E22" s="28">
        <v>0</v>
      </c>
      <c r="F22" s="28">
        <v>1</v>
      </c>
      <c r="G22" s="28">
        <v>1</v>
      </c>
      <c r="H22" s="28">
        <v>1</v>
      </c>
      <c r="I22" s="28">
        <f t="shared" si="2"/>
        <v>3</v>
      </c>
      <c r="J22" s="28">
        <v>3</v>
      </c>
      <c r="K22" s="28">
        <v>0</v>
      </c>
      <c r="L22" s="28">
        <f t="shared" si="3"/>
        <v>3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1</v>
      </c>
      <c r="U22" s="28">
        <v>1</v>
      </c>
      <c r="V22" s="28">
        <v>33</v>
      </c>
      <c r="W22" s="28">
        <f t="shared" si="5"/>
        <v>35</v>
      </c>
      <c r="X22" s="28">
        <v>3</v>
      </c>
      <c r="Y22" s="28">
        <v>32</v>
      </c>
      <c r="Z22" s="28">
        <f t="shared" si="6"/>
        <v>35</v>
      </c>
      <c r="AA22" s="28">
        <v>0</v>
      </c>
      <c r="AB22" s="28">
        <v>16</v>
      </c>
      <c r="AC22" s="28">
        <v>0</v>
      </c>
      <c r="AD22" s="28">
        <v>0</v>
      </c>
      <c r="AE22" s="28">
        <f t="shared" si="7"/>
        <v>16</v>
      </c>
      <c r="AF22" s="28">
        <v>0</v>
      </c>
      <c r="AG22" s="28">
        <v>16</v>
      </c>
      <c r="AH22" s="28">
        <f t="shared" si="8"/>
        <v>16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/>
      <c r="AP22" s="91">
        <v>2.0499999999999998</v>
      </c>
      <c r="AQ22" s="91">
        <v>1.5</v>
      </c>
      <c r="AR22" s="91">
        <v>1.5</v>
      </c>
      <c r="AS22" s="91">
        <f t="shared" si="9"/>
        <v>5.05</v>
      </c>
      <c r="AT22" s="91">
        <v>5.05</v>
      </c>
      <c r="AU22" s="91">
        <v>0</v>
      </c>
      <c r="AV22" s="91">
        <f t="shared" si="10"/>
        <v>5.05</v>
      </c>
      <c r="AW22" s="91">
        <v>0</v>
      </c>
      <c r="AX22" s="91">
        <v>5</v>
      </c>
      <c r="AY22" s="91">
        <v>0</v>
      </c>
      <c r="AZ22" s="91">
        <v>0</v>
      </c>
      <c r="BA22" s="28">
        <f t="shared" si="11"/>
        <v>5</v>
      </c>
      <c r="BB22" s="91">
        <v>5</v>
      </c>
      <c r="BC22" s="91"/>
      <c r="BD22" s="28">
        <f t="shared" si="12"/>
        <v>5</v>
      </c>
      <c r="BE22" s="91">
        <v>0</v>
      </c>
      <c r="BF22" s="91">
        <v>5</v>
      </c>
      <c r="BG22" s="91">
        <v>0</v>
      </c>
      <c r="BH22" s="91">
        <v>0</v>
      </c>
      <c r="BI22" s="28">
        <f t="shared" si="13"/>
        <v>5</v>
      </c>
      <c r="BJ22" s="91">
        <v>5</v>
      </c>
      <c r="BK22" s="91"/>
      <c r="BL22" s="28">
        <f t="shared" si="14"/>
        <v>5</v>
      </c>
      <c r="BM22" s="91">
        <v>0</v>
      </c>
      <c r="BN22" s="91">
        <v>100</v>
      </c>
      <c r="BO22" s="91">
        <v>0</v>
      </c>
      <c r="BP22" s="91">
        <v>0</v>
      </c>
      <c r="BQ22" s="91">
        <v>100</v>
      </c>
      <c r="BR22" s="91">
        <v>100</v>
      </c>
      <c r="BS22" s="91">
        <v>0</v>
      </c>
      <c r="BT22" s="91">
        <v>0</v>
      </c>
      <c r="BU22" s="91">
        <v>0</v>
      </c>
      <c r="BV22" s="91">
        <v>0</v>
      </c>
      <c r="BW22" s="28">
        <f t="shared" si="15"/>
        <v>0</v>
      </c>
      <c r="BX22" s="91">
        <v>0</v>
      </c>
      <c r="BY22" s="91">
        <v>0</v>
      </c>
      <c r="BZ22" s="91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9" t="s">
        <v>90</v>
      </c>
      <c r="D23" s="124" t="s">
        <v>91</v>
      </c>
      <c r="E23" s="28">
        <v>0</v>
      </c>
      <c r="F23" s="28">
        <v>1</v>
      </c>
      <c r="G23" s="28">
        <v>1</v>
      </c>
      <c r="H23" s="28">
        <v>0</v>
      </c>
      <c r="I23" s="28">
        <f t="shared" si="2"/>
        <v>2</v>
      </c>
      <c r="J23" s="28">
        <v>2</v>
      </c>
      <c r="K23" s="28">
        <v>0</v>
      </c>
      <c r="L23" s="28">
        <f t="shared" si="3"/>
        <v>2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/>
      <c r="AP23" s="91">
        <v>2</v>
      </c>
      <c r="AQ23" s="91">
        <v>1.5</v>
      </c>
      <c r="AR23" s="91">
        <v>1.5</v>
      </c>
      <c r="AS23" s="91">
        <f t="shared" si="9"/>
        <v>5</v>
      </c>
      <c r="AT23" s="91">
        <v>5</v>
      </c>
      <c r="AU23" s="91">
        <v>0</v>
      </c>
      <c r="AV23" s="91">
        <f t="shared" si="10"/>
        <v>5</v>
      </c>
      <c r="AW23" s="91">
        <v>0</v>
      </c>
      <c r="AX23" s="91">
        <v>0</v>
      </c>
      <c r="AY23" s="91">
        <v>0</v>
      </c>
      <c r="AZ23" s="91">
        <v>0</v>
      </c>
      <c r="BA23" s="28">
        <f t="shared" si="11"/>
        <v>0</v>
      </c>
      <c r="BB23" s="91">
        <v>0</v>
      </c>
      <c r="BC23" s="91">
        <v>0</v>
      </c>
      <c r="BD23" s="28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28">
        <f t="shared" si="13"/>
        <v>0</v>
      </c>
      <c r="BJ23" s="91">
        <v>0</v>
      </c>
      <c r="BK23" s="91">
        <v>0</v>
      </c>
      <c r="BL23" s="28">
        <f t="shared" si="14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28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3</v>
      </c>
      <c r="H24" s="28">
        <v>0</v>
      </c>
      <c r="I24" s="28">
        <f t="shared" si="2"/>
        <v>3</v>
      </c>
      <c r="J24" s="28">
        <v>3</v>
      </c>
      <c r="K24" s="28">
        <v>0</v>
      </c>
      <c r="L24" s="28">
        <f t="shared" si="3"/>
        <v>3</v>
      </c>
      <c r="M24" s="28">
        <v>0</v>
      </c>
      <c r="N24" s="28">
        <v>0</v>
      </c>
      <c r="O24" s="28">
        <v>0</v>
      </c>
      <c r="P24" s="28">
        <v>25</v>
      </c>
      <c r="Q24" s="28">
        <v>875</v>
      </c>
      <c r="R24" s="28">
        <f t="shared" si="4"/>
        <v>900</v>
      </c>
      <c r="S24" s="28">
        <v>0</v>
      </c>
      <c r="T24" s="28">
        <v>1</v>
      </c>
      <c r="U24" s="28">
        <v>0</v>
      </c>
      <c r="V24" s="28">
        <v>3</v>
      </c>
      <c r="W24" s="28">
        <f t="shared" si="5"/>
        <v>4</v>
      </c>
      <c r="X24" s="28">
        <v>3</v>
      </c>
      <c r="Y24" s="28">
        <v>1</v>
      </c>
      <c r="Z24" s="28">
        <f t="shared" si="6"/>
        <v>4</v>
      </c>
      <c r="AA24" s="28">
        <v>0</v>
      </c>
      <c r="AB24" s="28">
        <v>1</v>
      </c>
      <c r="AC24" s="28">
        <v>0</v>
      </c>
      <c r="AD24" s="28">
        <v>0</v>
      </c>
      <c r="AE24" s="28">
        <f t="shared" si="7"/>
        <v>1</v>
      </c>
      <c r="AF24" s="28">
        <v>0</v>
      </c>
      <c r="AG24" s="28">
        <v>1</v>
      </c>
      <c r="AH24" s="28">
        <f t="shared" si="8"/>
        <v>1</v>
      </c>
      <c r="AI24" s="39"/>
      <c r="AJ24" s="39"/>
      <c r="AK24" s="39"/>
      <c r="AL24" s="39"/>
      <c r="AM24" s="39"/>
      <c r="AN24" s="39"/>
      <c r="AO24" s="163"/>
      <c r="AP24" s="91">
        <v>2.1</v>
      </c>
      <c r="AQ24" s="91">
        <v>1.5</v>
      </c>
      <c r="AR24" s="91">
        <v>1.5</v>
      </c>
      <c r="AS24" s="91">
        <f t="shared" si="9"/>
        <v>5.0999999999999996</v>
      </c>
      <c r="AT24" s="91">
        <v>5.0999999999999996</v>
      </c>
      <c r="AU24" s="91">
        <v>0</v>
      </c>
      <c r="AV24" s="91">
        <f t="shared" si="10"/>
        <v>5.0999999999999996</v>
      </c>
      <c r="AW24" s="91">
        <v>0</v>
      </c>
      <c r="AX24" s="91">
        <v>6.4142999999999999</v>
      </c>
      <c r="AY24" s="91">
        <v>0</v>
      </c>
      <c r="AZ24" s="91">
        <v>0</v>
      </c>
      <c r="BA24" s="28">
        <f t="shared" si="11"/>
        <v>6.4142999999999999</v>
      </c>
      <c r="BB24" s="91">
        <v>6</v>
      </c>
      <c r="BC24" s="91">
        <v>0.4143</v>
      </c>
      <c r="BD24" s="28">
        <f t="shared" si="12"/>
        <v>6.4142999999999999</v>
      </c>
      <c r="BE24" s="91">
        <v>0</v>
      </c>
      <c r="BF24" s="91">
        <v>6.4142999999999999</v>
      </c>
      <c r="BG24" s="91">
        <v>0</v>
      </c>
      <c r="BH24" s="91">
        <v>0</v>
      </c>
      <c r="BI24" s="28">
        <f t="shared" si="13"/>
        <v>6.4142999999999999</v>
      </c>
      <c r="BJ24" s="91">
        <v>6</v>
      </c>
      <c r="BK24" s="91">
        <v>0.4143</v>
      </c>
      <c r="BL24" s="28">
        <f t="shared" si="14"/>
        <v>6.4142999999999999</v>
      </c>
      <c r="BM24" s="163">
        <v>0</v>
      </c>
      <c r="BN24" s="163">
        <v>100</v>
      </c>
      <c r="BO24" s="163">
        <v>0</v>
      </c>
      <c r="BP24" s="163">
        <v>0</v>
      </c>
      <c r="BQ24" s="163">
        <v>100</v>
      </c>
      <c r="BR24" s="163">
        <v>100</v>
      </c>
      <c r="BS24" s="91">
        <v>0</v>
      </c>
      <c r="BT24" s="91">
        <v>0.4143</v>
      </c>
      <c r="BU24" s="91">
        <v>0</v>
      </c>
      <c r="BV24" s="91">
        <v>0</v>
      </c>
      <c r="BW24" s="28">
        <f t="shared" si="15"/>
        <v>0.4143</v>
      </c>
      <c r="BX24" s="91">
        <v>0</v>
      </c>
      <c r="BY24" s="91">
        <v>0.4143</v>
      </c>
      <c r="BZ24" s="91">
        <f t="shared" si="16"/>
        <v>0.4143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ht="27.6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>
        <v>0</v>
      </c>
      <c r="F25" s="146">
        <v>0</v>
      </c>
      <c r="G25" s="146">
        <v>1</v>
      </c>
      <c r="H25" s="146">
        <v>0</v>
      </c>
      <c r="I25" s="28">
        <f t="shared" si="2"/>
        <v>1</v>
      </c>
      <c r="J25" s="146">
        <v>0</v>
      </c>
      <c r="K25" s="146">
        <v>1</v>
      </c>
      <c r="L25" s="146">
        <v>1</v>
      </c>
      <c r="M25" s="146">
        <v>0</v>
      </c>
      <c r="N25" s="146">
        <v>0</v>
      </c>
      <c r="O25" s="146">
        <v>0</v>
      </c>
      <c r="P25" s="146"/>
      <c r="Q25" s="146"/>
      <c r="R25" s="28">
        <f t="shared" si="4"/>
        <v>0</v>
      </c>
      <c r="S25" s="146">
        <v>0</v>
      </c>
      <c r="T25" s="146">
        <v>0</v>
      </c>
      <c r="U25" s="146">
        <v>0</v>
      </c>
      <c r="V25" s="146">
        <v>0</v>
      </c>
      <c r="W25" s="28">
        <f t="shared" si="5"/>
        <v>0</v>
      </c>
      <c r="X25" s="146">
        <v>0</v>
      </c>
      <c r="Y25" s="146">
        <v>0</v>
      </c>
      <c r="Z25" s="28">
        <f t="shared" si="6"/>
        <v>0</v>
      </c>
      <c r="AA25" s="146">
        <v>0</v>
      </c>
      <c r="AB25" s="146">
        <v>0</v>
      </c>
      <c r="AC25" s="146">
        <v>0</v>
      </c>
      <c r="AD25" s="146">
        <v>0</v>
      </c>
      <c r="AE25" s="28">
        <f t="shared" si="7"/>
        <v>0</v>
      </c>
      <c r="AF25" s="146">
        <v>0</v>
      </c>
      <c r="AG25" s="146">
        <v>0</v>
      </c>
      <c r="AH25" s="28">
        <f t="shared" si="8"/>
        <v>0</v>
      </c>
      <c r="AI25" s="147"/>
      <c r="AJ25" s="147"/>
      <c r="AK25" s="147"/>
      <c r="AL25" s="147"/>
      <c r="AM25" s="147"/>
      <c r="AN25" s="147"/>
      <c r="AO25" s="166">
        <v>0</v>
      </c>
      <c r="AP25" s="166">
        <v>0</v>
      </c>
      <c r="AQ25" s="166">
        <v>0</v>
      </c>
      <c r="AR25" s="166">
        <v>0</v>
      </c>
      <c r="AS25" s="91">
        <f t="shared" si="9"/>
        <v>0</v>
      </c>
      <c r="AT25" s="167">
        <v>0</v>
      </c>
      <c r="AU25" s="167">
        <v>0</v>
      </c>
      <c r="AV25" s="167">
        <v>0</v>
      </c>
      <c r="AW25" s="167"/>
      <c r="AX25" s="167"/>
      <c r="AY25" s="167"/>
      <c r="AZ25" s="167"/>
      <c r="BA25" s="28">
        <f t="shared" si="11"/>
        <v>0</v>
      </c>
      <c r="BB25" s="167"/>
      <c r="BC25" s="167"/>
      <c r="BD25" s="28">
        <f t="shared" si="12"/>
        <v>0</v>
      </c>
      <c r="BE25" s="167"/>
      <c r="BF25" s="167"/>
      <c r="BG25" s="167"/>
      <c r="BH25" s="167"/>
      <c r="BI25" s="28">
        <f t="shared" si="13"/>
        <v>0</v>
      </c>
      <c r="BJ25" s="167"/>
      <c r="BK25" s="167"/>
      <c r="BL25" s="28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28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 t="str">
        <f>'[1]Partenaire1 Eau vive'!BL21</f>
        <v>Convention</v>
      </c>
      <c r="CH25" s="150" t="str">
        <f>'[1]Partenaire1 Eau vive'!BM21</f>
        <v>UE</v>
      </c>
      <c r="CI25" s="150" t="str">
        <f>'[1]Partenaire1 Eau vive'!BN21</f>
        <v>Tanghin Dassouri, Komsilga et Komki-Ipala</v>
      </c>
      <c r="CJ25" s="150" t="str">
        <f>'[1]Partenaire1 Eau vive'!BO21</f>
        <v>Population des trois communes</v>
      </c>
      <c r="CK25" s="150" t="str">
        <f>'[1]Partenaire1 Eau vive'!BP21</f>
        <v xml:space="preserve">Rapport d'activité de l'ONG </v>
      </c>
      <c r="CL25" s="150" t="str">
        <f>'[1]Partenaire1 Eau vive'!BQ21</f>
        <v>ONG Eau vive</v>
      </c>
      <c r="CM25" s="150" t="str">
        <f>'[1]Partenaire1 Eau vive'!BR21</f>
        <v>/</v>
      </c>
      <c r="CN25" s="150">
        <f>'[1]Partenaire1 Eau vive'!BS21</f>
        <v>0</v>
      </c>
      <c r="CO25" s="150">
        <f>'[1]Partenaire1 Eau vive'!BT21</f>
        <v>0</v>
      </c>
      <c r="CP25" s="151" t="str">
        <f>'[1]Partenaire1 Eau vive'!BU21</f>
        <v>Indisponibilité de l'information financière relative à l'activité</v>
      </c>
      <c r="CQ25" s="152"/>
    </row>
    <row r="26" spans="1:95" s="34" customFormat="1" ht="58.95" customHeight="1" x14ac:dyDescent="0.25">
      <c r="A26" s="28" t="s">
        <v>95</v>
      </c>
      <c r="B26" s="46" t="s">
        <v>96</v>
      </c>
      <c r="C26" s="29" t="s">
        <v>97</v>
      </c>
      <c r="D26" s="124" t="s">
        <v>98</v>
      </c>
      <c r="E26" s="28">
        <v>0</v>
      </c>
      <c r="F26" s="28">
        <v>500</v>
      </c>
      <c r="G26" s="28">
        <v>500</v>
      </c>
      <c r="H26" s="28">
        <v>785</v>
      </c>
      <c r="I26" s="28">
        <f t="shared" si="2"/>
        <v>1785</v>
      </c>
      <c r="J26" s="28">
        <v>1785</v>
      </c>
      <c r="K26" s="28">
        <v>0</v>
      </c>
      <c r="L26" s="28">
        <f t="shared" si="3"/>
        <v>1785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f t="shared" si="4"/>
        <v>0</v>
      </c>
      <c r="S26" s="28">
        <v>0</v>
      </c>
      <c r="T26" s="28">
        <v>500</v>
      </c>
      <c r="U26" s="28">
        <v>0</v>
      </c>
      <c r="V26" s="28">
        <v>1085</v>
      </c>
      <c r="W26" s="28">
        <f t="shared" si="5"/>
        <v>1585</v>
      </c>
      <c r="X26" s="28">
        <v>350</v>
      </c>
      <c r="Y26" s="28">
        <v>1235</v>
      </c>
      <c r="Z26" s="28">
        <f t="shared" si="6"/>
        <v>1585</v>
      </c>
      <c r="AA26" s="28">
        <v>0</v>
      </c>
      <c r="AB26" s="28">
        <v>855</v>
      </c>
      <c r="AC26" s="28">
        <v>0</v>
      </c>
      <c r="AD26" s="28">
        <v>0</v>
      </c>
      <c r="AE26" s="28">
        <f t="shared" si="7"/>
        <v>855</v>
      </c>
      <c r="AF26" s="28">
        <v>0</v>
      </c>
      <c r="AG26" s="28">
        <v>855</v>
      </c>
      <c r="AH26" s="28">
        <f t="shared" si="8"/>
        <v>855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/>
      <c r="AP26" s="91">
        <v>7.5</v>
      </c>
      <c r="AQ26" s="91">
        <v>7</v>
      </c>
      <c r="AR26" s="91">
        <v>7</v>
      </c>
      <c r="AS26" s="91">
        <f t="shared" si="9"/>
        <v>21.5</v>
      </c>
      <c r="AT26" s="91">
        <v>21.5</v>
      </c>
      <c r="AU26" s="91">
        <v>0</v>
      </c>
      <c r="AV26" s="91">
        <f t="shared" si="10"/>
        <v>21.5</v>
      </c>
      <c r="AW26" s="91">
        <v>0</v>
      </c>
      <c r="AX26" s="91">
        <v>18.75</v>
      </c>
      <c r="AY26" s="91">
        <v>0</v>
      </c>
      <c r="AZ26" s="91">
        <v>0</v>
      </c>
      <c r="BA26" s="28">
        <f t="shared" si="11"/>
        <v>18.75</v>
      </c>
      <c r="BB26" s="91">
        <v>12.25</v>
      </c>
      <c r="BC26" s="91">
        <v>6.5</v>
      </c>
      <c r="BD26" s="28">
        <f t="shared" si="12"/>
        <v>18.75</v>
      </c>
      <c r="BE26" s="91">
        <v>0</v>
      </c>
      <c r="BF26" s="91">
        <v>16.75</v>
      </c>
      <c r="BG26" s="91">
        <v>0</v>
      </c>
      <c r="BH26" s="91">
        <v>0</v>
      </c>
      <c r="BI26" s="28">
        <f t="shared" si="13"/>
        <v>16.75</v>
      </c>
      <c r="BJ26" s="91">
        <v>12.25</v>
      </c>
      <c r="BK26" s="91">
        <v>4.5</v>
      </c>
      <c r="BL26" s="28">
        <f t="shared" si="14"/>
        <v>16.75</v>
      </c>
      <c r="BM26" s="91">
        <v>0</v>
      </c>
      <c r="BN26" s="91">
        <v>89.333333333333329</v>
      </c>
      <c r="BO26" s="91">
        <v>0</v>
      </c>
      <c r="BP26" s="91">
        <v>0</v>
      </c>
      <c r="BQ26" s="91">
        <v>89.333333333333329</v>
      </c>
      <c r="BR26" s="91">
        <v>89.333333333333329</v>
      </c>
      <c r="BS26" s="91">
        <v>0</v>
      </c>
      <c r="BT26" s="91">
        <v>4.5</v>
      </c>
      <c r="BU26" s="91">
        <v>0</v>
      </c>
      <c r="BV26" s="91">
        <v>0</v>
      </c>
      <c r="BW26" s="28">
        <f t="shared" si="15"/>
        <v>4.5</v>
      </c>
      <c r="BX26" s="91">
        <v>0</v>
      </c>
      <c r="BY26" s="91">
        <v>4.5</v>
      </c>
      <c r="BZ26" s="91">
        <f t="shared" si="16"/>
        <v>4.5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45.6" customHeight="1" x14ac:dyDescent="0.25">
      <c r="A27" s="28" t="s">
        <v>99</v>
      </c>
      <c r="B27" s="29" t="s">
        <v>100</v>
      </c>
      <c r="C27" s="29" t="s">
        <v>101</v>
      </c>
      <c r="D27" s="124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0</v>
      </c>
      <c r="V27" s="28">
        <v>0</v>
      </c>
      <c r="W27" s="28">
        <f t="shared" si="5"/>
        <v>0</v>
      </c>
      <c r="X27" s="28">
        <v>0</v>
      </c>
      <c r="Y27" s="28">
        <v>0</v>
      </c>
      <c r="Z27" s="28">
        <f t="shared" si="6"/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f t="shared" si="7"/>
        <v>0</v>
      </c>
      <c r="AF27" s="28">
        <v>0</v>
      </c>
      <c r="AG27" s="28">
        <v>0</v>
      </c>
      <c r="AH27" s="28">
        <f t="shared" si="8"/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91"/>
      <c r="AP27" s="91">
        <v>0</v>
      </c>
      <c r="AQ27" s="91">
        <v>0</v>
      </c>
      <c r="AR27" s="91">
        <v>0</v>
      </c>
      <c r="AS27" s="91">
        <f t="shared" si="9"/>
        <v>0</v>
      </c>
      <c r="AT27" s="91">
        <v>0</v>
      </c>
      <c r="AU27" s="91">
        <v>0</v>
      </c>
      <c r="AV27" s="91">
        <f t="shared" si="10"/>
        <v>0</v>
      </c>
      <c r="AW27" s="91">
        <v>0</v>
      </c>
      <c r="AX27" s="91">
        <v>0</v>
      </c>
      <c r="AY27" s="91">
        <v>0</v>
      </c>
      <c r="AZ27" s="91">
        <v>0</v>
      </c>
      <c r="BA27" s="28">
        <f t="shared" si="11"/>
        <v>0</v>
      </c>
      <c r="BB27" s="91">
        <v>0</v>
      </c>
      <c r="BC27" s="91">
        <v>0</v>
      </c>
      <c r="BD27" s="28">
        <f t="shared" si="12"/>
        <v>0</v>
      </c>
      <c r="BE27" s="91">
        <v>0</v>
      </c>
      <c r="BF27" s="91">
        <v>0</v>
      </c>
      <c r="BG27" s="91">
        <v>0</v>
      </c>
      <c r="BH27" s="91">
        <v>0</v>
      </c>
      <c r="BI27" s="28">
        <f t="shared" si="13"/>
        <v>0</v>
      </c>
      <c r="BJ27" s="91">
        <v>0</v>
      </c>
      <c r="BK27" s="91">
        <v>0</v>
      </c>
      <c r="BL27" s="28">
        <f t="shared" si="14"/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28">
        <f t="shared" si="15"/>
        <v>0</v>
      </c>
      <c r="BX27" s="91">
        <v>0</v>
      </c>
      <c r="BY27" s="91">
        <v>0</v>
      </c>
      <c r="BZ27" s="91">
        <f t="shared" si="16"/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38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168"/>
      <c r="AP28" s="91">
        <v>0</v>
      </c>
      <c r="AQ28" s="91">
        <v>0</v>
      </c>
      <c r="AR28" s="91">
        <v>0</v>
      </c>
      <c r="AS28" s="91">
        <f t="shared" si="9"/>
        <v>0</v>
      </c>
      <c r="AT28" s="91">
        <v>0</v>
      </c>
      <c r="AU28" s="91">
        <v>0</v>
      </c>
      <c r="AV28" s="91">
        <f t="shared" si="10"/>
        <v>0</v>
      </c>
      <c r="AW28" s="91">
        <v>0</v>
      </c>
      <c r="AX28" s="91">
        <v>0</v>
      </c>
      <c r="AY28" s="91">
        <v>0</v>
      </c>
      <c r="AZ28" s="91">
        <v>0</v>
      </c>
      <c r="BA28" s="28">
        <f t="shared" si="11"/>
        <v>0</v>
      </c>
      <c r="BB28" s="91">
        <v>0</v>
      </c>
      <c r="BC28" s="91">
        <v>0</v>
      </c>
      <c r="BD28" s="28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28">
        <f t="shared" si="13"/>
        <v>0</v>
      </c>
      <c r="BJ28" s="91">
        <v>0</v>
      </c>
      <c r="BK28" s="91">
        <v>0</v>
      </c>
      <c r="BL28" s="28">
        <f t="shared" si="14"/>
        <v>0</v>
      </c>
      <c r="BM28" s="163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28">
        <f t="shared" si="15"/>
        <v>0</v>
      </c>
      <c r="BX28" s="91">
        <v>0</v>
      </c>
      <c r="BY28" s="91">
        <v>0</v>
      </c>
      <c r="BZ28" s="91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x14ac:dyDescent="0.3">
      <c r="A29" s="286" t="s">
        <v>106</v>
      </c>
      <c r="E29" s="367">
        <f>SUM(E8:E19,E21:E28)</f>
        <v>0</v>
      </c>
      <c r="F29" s="367">
        <f t="shared" ref="F29:BQ29" si="23">SUM(F8:F19,F21:F28)</f>
        <v>502</v>
      </c>
      <c r="G29" s="367">
        <f t="shared" si="23"/>
        <v>526</v>
      </c>
      <c r="H29" s="367">
        <f t="shared" si="23"/>
        <v>791</v>
      </c>
      <c r="I29" s="367">
        <f t="shared" si="23"/>
        <v>1819</v>
      </c>
      <c r="J29" s="367">
        <f t="shared" si="23"/>
        <v>1803</v>
      </c>
      <c r="K29" s="367">
        <f t="shared" si="23"/>
        <v>16</v>
      </c>
      <c r="L29" s="367">
        <f t="shared" si="23"/>
        <v>1819</v>
      </c>
      <c r="M29" s="367">
        <f t="shared" si="23"/>
        <v>0</v>
      </c>
      <c r="N29" s="367">
        <f t="shared" si="23"/>
        <v>0</v>
      </c>
      <c r="O29" s="367">
        <f t="shared" si="23"/>
        <v>0</v>
      </c>
      <c r="P29" s="367">
        <f t="shared" si="23"/>
        <v>25</v>
      </c>
      <c r="Q29" s="367">
        <f t="shared" si="23"/>
        <v>875</v>
      </c>
      <c r="R29" s="28">
        <f t="shared" si="4"/>
        <v>900</v>
      </c>
      <c r="S29" s="367">
        <f t="shared" si="23"/>
        <v>0</v>
      </c>
      <c r="T29" s="367">
        <f t="shared" si="23"/>
        <v>502</v>
      </c>
      <c r="U29" s="367">
        <f t="shared" si="23"/>
        <v>1</v>
      </c>
      <c r="V29" s="367">
        <f t="shared" si="23"/>
        <v>1121</v>
      </c>
      <c r="W29" s="28">
        <f t="shared" si="5"/>
        <v>1624</v>
      </c>
      <c r="X29" s="367">
        <f t="shared" si="23"/>
        <v>356</v>
      </c>
      <c r="Y29" s="367">
        <f t="shared" si="23"/>
        <v>1268</v>
      </c>
      <c r="Z29" s="28">
        <f t="shared" si="6"/>
        <v>1624</v>
      </c>
      <c r="AA29" s="367">
        <f t="shared" si="23"/>
        <v>0</v>
      </c>
      <c r="AB29" s="367">
        <f t="shared" si="23"/>
        <v>872</v>
      </c>
      <c r="AC29" s="367">
        <f t="shared" si="23"/>
        <v>0</v>
      </c>
      <c r="AD29" s="367">
        <f t="shared" si="23"/>
        <v>0</v>
      </c>
      <c r="AE29" s="28">
        <f t="shared" si="7"/>
        <v>872</v>
      </c>
      <c r="AF29" s="367">
        <f t="shared" si="23"/>
        <v>0</v>
      </c>
      <c r="AG29" s="367">
        <f t="shared" si="23"/>
        <v>872</v>
      </c>
      <c r="AH29" s="28">
        <f t="shared" si="8"/>
        <v>872</v>
      </c>
      <c r="AI29" s="367">
        <f t="shared" si="23"/>
        <v>0</v>
      </c>
      <c r="AJ29" s="367">
        <f t="shared" si="23"/>
        <v>0</v>
      </c>
      <c r="AK29" s="367">
        <f t="shared" si="23"/>
        <v>0</v>
      </c>
      <c r="AL29" s="367">
        <f t="shared" si="23"/>
        <v>0</v>
      </c>
      <c r="AM29" s="367">
        <f t="shared" si="23"/>
        <v>0</v>
      </c>
      <c r="AN29" s="367">
        <f t="shared" si="23"/>
        <v>0</v>
      </c>
      <c r="AO29" s="367">
        <f t="shared" si="23"/>
        <v>0</v>
      </c>
      <c r="AP29" s="367">
        <f t="shared" si="23"/>
        <v>13.65</v>
      </c>
      <c r="AQ29" s="367">
        <f t="shared" si="23"/>
        <v>11.7</v>
      </c>
      <c r="AR29" s="367">
        <f t="shared" si="23"/>
        <v>11.7</v>
      </c>
      <c r="AS29" s="367">
        <f t="shared" si="23"/>
        <v>37.049999999999997</v>
      </c>
      <c r="AT29" s="367">
        <f t="shared" si="23"/>
        <v>37.049999999999997</v>
      </c>
      <c r="AU29" s="367">
        <f t="shared" si="23"/>
        <v>0</v>
      </c>
      <c r="AV29" s="367">
        <f t="shared" si="23"/>
        <v>37.049999999999997</v>
      </c>
      <c r="AW29" s="369">
        <f t="shared" si="23"/>
        <v>0</v>
      </c>
      <c r="AX29" s="369">
        <f t="shared" si="23"/>
        <v>30.164300000000001</v>
      </c>
      <c r="AY29" s="369">
        <f t="shared" si="23"/>
        <v>0</v>
      </c>
      <c r="AZ29" s="369">
        <f t="shared" si="23"/>
        <v>0</v>
      </c>
      <c r="BA29" s="28">
        <f t="shared" si="11"/>
        <v>30.164300000000001</v>
      </c>
      <c r="BB29" s="369">
        <f t="shared" si="23"/>
        <v>23.25</v>
      </c>
      <c r="BC29" s="369">
        <f t="shared" si="23"/>
        <v>6.9142999999999999</v>
      </c>
      <c r="BD29" s="28">
        <f t="shared" si="12"/>
        <v>30.164300000000001</v>
      </c>
      <c r="BE29" s="369">
        <f t="shared" si="23"/>
        <v>0</v>
      </c>
      <c r="BF29" s="369">
        <f t="shared" si="23"/>
        <v>28.164300000000001</v>
      </c>
      <c r="BG29" s="369">
        <f t="shared" si="23"/>
        <v>0</v>
      </c>
      <c r="BH29" s="369">
        <f t="shared" si="23"/>
        <v>0</v>
      </c>
      <c r="BI29" s="91">
        <f t="shared" si="13"/>
        <v>28.164300000000001</v>
      </c>
      <c r="BJ29" s="369">
        <f t="shared" si="23"/>
        <v>23.25</v>
      </c>
      <c r="BK29" s="369">
        <f t="shared" si="23"/>
        <v>4.9142999999999999</v>
      </c>
      <c r="BL29" s="28">
        <f t="shared" si="14"/>
        <v>28.164300000000001</v>
      </c>
      <c r="BM29" s="369">
        <f t="shared" si="23"/>
        <v>0</v>
      </c>
      <c r="BN29" s="369">
        <f t="shared" si="23"/>
        <v>289.33333333333331</v>
      </c>
      <c r="BO29" s="369">
        <f t="shared" si="23"/>
        <v>0</v>
      </c>
      <c r="BP29" s="369">
        <f t="shared" si="23"/>
        <v>0</v>
      </c>
      <c r="BQ29" s="369">
        <f t="shared" si="23"/>
        <v>289.33333333333331</v>
      </c>
      <c r="BR29" s="369">
        <f t="shared" ref="BR29:BY29" si="24">SUM(BR8:BR19,BR21:BR28)</f>
        <v>289.33333333333331</v>
      </c>
      <c r="BS29" s="369">
        <f t="shared" si="24"/>
        <v>0</v>
      </c>
      <c r="BT29" s="369">
        <f t="shared" si="24"/>
        <v>4.9142999999999999</v>
      </c>
      <c r="BU29" s="369">
        <f t="shared" si="24"/>
        <v>0</v>
      </c>
      <c r="BV29" s="369">
        <f t="shared" si="24"/>
        <v>0</v>
      </c>
      <c r="BW29" s="91">
        <f t="shared" si="15"/>
        <v>4.9142999999999999</v>
      </c>
      <c r="BX29" s="369">
        <f t="shared" si="24"/>
        <v>0</v>
      </c>
      <c r="BY29" s="369">
        <f t="shared" si="24"/>
        <v>4.9142999999999999</v>
      </c>
      <c r="BZ29" s="91">
        <f t="shared" si="16"/>
        <v>4.9142999999999999</v>
      </c>
    </row>
    <row r="30" spans="1:95" s="16" customFormat="1" x14ac:dyDescent="0.3">
      <c r="A30" s="16" t="s">
        <v>107</v>
      </c>
      <c r="B30" s="17"/>
      <c r="C30" s="17"/>
      <c r="D30" s="66"/>
      <c r="E30" s="126">
        <v>0</v>
      </c>
      <c r="F30" s="126">
        <v>0</v>
      </c>
      <c r="G30" s="126">
        <v>0</v>
      </c>
      <c r="H30" s="126">
        <v>0</v>
      </c>
      <c r="I30" s="28">
        <f t="shared" si="2"/>
        <v>0</v>
      </c>
      <c r="J30" s="126">
        <v>0</v>
      </c>
      <c r="K30" s="126">
        <v>0</v>
      </c>
      <c r="L30" s="126">
        <f t="shared" si="3"/>
        <v>0</v>
      </c>
      <c r="M30" s="126">
        <v>0</v>
      </c>
      <c r="N30" s="126">
        <v>0</v>
      </c>
      <c r="O30" s="126">
        <v>0</v>
      </c>
      <c r="P30" s="126">
        <v>0</v>
      </c>
      <c r="Q30" s="126">
        <v>0</v>
      </c>
      <c r="R30" s="28">
        <f t="shared" si="4"/>
        <v>0</v>
      </c>
      <c r="S30" s="126">
        <v>0</v>
      </c>
      <c r="T30" s="126">
        <v>0</v>
      </c>
      <c r="U30" s="126">
        <v>0</v>
      </c>
      <c r="V30" s="126">
        <v>0</v>
      </c>
      <c r="W30" s="28">
        <f t="shared" si="5"/>
        <v>0</v>
      </c>
      <c r="X30" s="126">
        <v>0</v>
      </c>
      <c r="Y30" s="126">
        <v>0</v>
      </c>
      <c r="Z30" s="28">
        <f t="shared" si="6"/>
        <v>0</v>
      </c>
      <c r="AA30" s="126">
        <v>0</v>
      </c>
      <c r="AB30" s="126">
        <v>0</v>
      </c>
      <c r="AC30" s="126">
        <v>0</v>
      </c>
      <c r="AD30" s="126">
        <v>0</v>
      </c>
      <c r="AE30" s="28">
        <f t="shared" si="7"/>
        <v>0</v>
      </c>
      <c r="AF30" s="126">
        <v>0</v>
      </c>
      <c r="AG30" s="126">
        <v>0</v>
      </c>
      <c r="AH30" s="28">
        <f t="shared" si="8"/>
        <v>0</v>
      </c>
      <c r="AO30" s="169"/>
      <c r="AP30" s="170">
        <v>0</v>
      </c>
      <c r="AQ30" s="170">
        <v>0</v>
      </c>
      <c r="AR30" s="170">
        <v>0</v>
      </c>
      <c r="AS30" s="91">
        <f t="shared" si="9"/>
        <v>0</v>
      </c>
      <c r="AT30" s="170">
        <v>0</v>
      </c>
      <c r="AU30" s="170">
        <v>0</v>
      </c>
      <c r="AV30" s="170">
        <f t="shared" si="10"/>
        <v>0</v>
      </c>
      <c r="AW30" s="170">
        <v>0</v>
      </c>
      <c r="AX30" s="170">
        <v>0</v>
      </c>
      <c r="AY30" s="170">
        <v>0</v>
      </c>
      <c r="AZ30" s="170">
        <v>0</v>
      </c>
      <c r="BA30" s="28">
        <f t="shared" si="11"/>
        <v>0</v>
      </c>
      <c r="BB30" s="170">
        <v>0</v>
      </c>
      <c r="BC30" s="170">
        <v>0</v>
      </c>
      <c r="BD30" s="28">
        <f t="shared" si="12"/>
        <v>0</v>
      </c>
      <c r="BE30" s="170">
        <v>0</v>
      </c>
      <c r="BF30" s="170">
        <v>0</v>
      </c>
      <c r="BG30" s="170">
        <v>0</v>
      </c>
      <c r="BH30" s="170">
        <v>0</v>
      </c>
      <c r="BI30" s="28">
        <f t="shared" si="13"/>
        <v>0</v>
      </c>
      <c r="BJ30" s="170">
        <v>0</v>
      </c>
      <c r="BK30" s="170">
        <v>0</v>
      </c>
      <c r="BL30" s="28">
        <f t="shared" si="14"/>
        <v>0</v>
      </c>
      <c r="BM30" s="169"/>
      <c r="BN30" s="169"/>
      <c r="BO30" s="169"/>
      <c r="BP30" s="169"/>
      <c r="BQ30" s="169"/>
      <c r="BR30" s="169"/>
      <c r="BS30" s="170">
        <v>0</v>
      </c>
      <c r="BT30" s="170">
        <v>0</v>
      </c>
      <c r="BU30" s="170">
        <v>0</v>
      </c>
      <c r="BV30" s="170">
        <v>0</v>
      </c>
      <c r="BW30" s="28">
        <f t="shared" si="15"/>
        <v>0</v>
      </c>
      <c r="BX30" s="170">
        <v>0</v>
      </c>
      <c r="BY30" s="170">
        <v>0</v>
      </c>
      <c r="BZ30" s="91">
        <f t="shared" si="16"/>
        <v>0</v>
      </c>
    </row>
    <row r="31" spans="1:95" s="127" customFormat="1" x14ac:dyDescent="0.3">
      <c r="A31" s="127" t="s">
        <v>108</v>
      </c>
      <c r="B31" s="128"/>
      <c r="C31" s="128"/>
      <c r="D31" s="129"/>
      <c r="E31" s="130">
        <v>0</v>
      </c>
      <c r="F31" s="130">
        <v>0</v>
      </c>
      <c r="G31" s="130">
        <v>0</v>
      </c>
      <c r="H31" s="130">
        <v>0</v>
      </c>
      <c r="I31" s="28">
        <f t="shared" si="2"/>
        <v>0</v>
      </c>
      <c r="J31" s="130">
        <v>0</v>
      </c>
      <c r="K31" s="130">
        <v>0</v>
      </c>
      <c r="L31" s="130">
        <f t="shared" si="3"/>
        <v>0</v>
      </c>
      <c r="M31" s="130">
        <v>0</v>
      </c>
      <c r="N31" s="130">
        <v>0</v>
      </c>
      <c r="O31" s="130">
        <v>0</v>
      </c>
      <c r="P31" s="130">
        <v>0</v>
      </c>
      <c r="Q31" s="130">
        <v>0</v>
      </c>
      <c r="R31" s="28">
        <f t="shared" si="4"/>
        <v>0</v>
      </c>
      <c r="S31" s="130">
        <v>0</v>
      </c>
      <c r="T31" s="130">
        <v>0</v>
      </c>
      <c r="U31" s="130">
        <v>0</v>
      </c>
      <c r="V31" s="130">
        <v>0</v>
      </c>
      <c r="W31" s="28">
        <f t="shared" si="5"/>
        <v>0</v>
      </c>
      <c r="X31" s="130">
        <v>0</v>
      </c>
      <c r="Y31" s="130">
        <v>0</v>
      </c>
      <c r="Z31" s="28">
        <f t="shared" si="6"/>
        <v>0</v>
      </c>
      <c r="AA31" s="130">
        <v>0</v>
      </c>
      <c r="AB31" s="130">
        <v>0</v>
      </c>
      <c r="AC31" s="130">
        <v>0</v>
      </c>
      <c r="AD31" s="130">
        <v>0</v>
      </c>
      <c r="AE31" s="28">
        <f t="shared" si="7"/>
        <v>0</v>
      </c>
      <c r="AF31" s="130">
        <v>0</v>
      </c>
      <c r="AG31" s="130">
        <v>0</v>
      </c>
      <c r="AH31" s="28">
        <f t="shared" si="8"/>
        <v>0</v>
      </c>
      <c r="AO31" s="171"/>
      <c r="AP31" s="172">
        <v>0</v>
      </c>
      <c r="AQ31" s="172">
        <v>0</v>
      </c>
      <c r="AR31" s="172">
        <v>0</v>
      </c>
      <c r="AS31" s="91">
        <f t="shared" si="9"/>
        <v>0</v>
      </c>
      <c r="AT31" s="172">
        <v>0</v>
      </c>
      <c r="AU31" s="172">
        <v>0</v>
      </c>
      <c r="AV31" s="172">
        <f t="shared" si="10"/>
        <v>0</v>
      </c>
      <c r="AW31" s="172">
        <v>0</v>
      </c>
      <c r="AX31" s="172">
        <v>0</v>
      </c>
      <c r="AY31" s="172">
        <v>0</v>
      </c>
      <c r="AZ31" s="172">
        <v>0</v>
      </c>
      <c r="BA31" s="28">
        <f t="shared" si="11"/>
        <v>0</v>
      </c>
      <c r="BB31" s="172">
        <v>0</v>
      </c>
      <c r="BC31" s="172">
        <v>0</v>
      </c>
      <c r="BD31" s="28">
        <f t="shared" si="12"/>
        <v>0</v>
      </c>
      <c r="BE31" s="172">
        <v>0</v>
      </c>
      <c r="BF31" s="172">
        <v>0</v>
      </c>
      <c r="BG31" s="172">
        <v>0</v>
      </c>
      <c r="BH31" s="172">
        <v>0</v>
      </c>
      <c r="BI31" s="28">
        <f t="shared" si="13"/>
        <v>0</v>
      </c>
      <c r="BJ31" s="172">
        <v>0</v>
      </c>
      <c r="BK31" s="172">
        <v>0</v>
      </c>
      <c r="BL31" s="28">
        <f t="shared" si="14"/>
        <v>0</v>
      </c>
      <c r="BM31" s="171"/>
      <c r="BN31" s="171"/>
      <c r="BO31" s="171"/>
      <c r="BP31" s="171"/>
      <c r="BQ31" s="171"/>
      <c r="BR31" s="171"/>
      <c r="BS31" s="172">
        <v>0</v>
      </c>
      <c r="BT31" s="172">
        <v>0</v>
      </c>
      <c r="BU31" s="172">
        <v>0</v>
      </c>
      <c r="BV31" s="172">
        <v>0</v>
      </c>
      <c r="BW31" s="28">
        <f t="shared" si="15"/>
        <v>0</v>
      </c>
      <c r="BX31" s="172">
        <v>0</v>
      </c>
      <c r="BY31" s="172">
        <v>0</v>
      </c>
      <c r="BZ31" s="91">
        <f t="shared" si="16"/>
        <v>0</v>
      </c>
    </row>
    <row r="32" spans="1:95" s="24" customFormat="1" x14ac:dyDescent="0.3">
      <c r="A32" s="24" t="s">
        <v>109</v>
      </c>
      <c r="B32" s="25"/>
      <c r="C32" s="25"/>
      <c r="D32" s="55"/>
      <c r="E32" s="125">
        <v>0</v>
      </c>
      <c r="F32" s="125">
        <v>0</v>
      </c>
      <c r="G32" s="125">
        <v>0</v>
      </c>
      <c r="H32" s="125">
        <v>0</v>
      </c>
      <c r="I32" s="28">
        <f t="shared" si="2"/>
        <v>0</v>
      </c>
      <c r="J32" s="125">
        <v>0</v>
      </c>
      <c r="K32" s="125">
        <v>0</v>
      </c>
      <c r="L32" s="125">
        <f t="shared" si="3"/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28">
        <f t="shared" si="4"/>
        <v>0</v>
      </c>
      <c r="S32" s="125">
        <v>0</v>
      </c>
      <c r="T32" s="125">
        <v>0</v>
      </c>
      <c r="U32" s="125">
        <v>0</v>
      </c>
      <c r="V32" s="125">
        <v>0</v>
      </c>
      <c r="W32" s="28">
        <f t="shared" si="5"/>
        <v>0</v>
      </c>
      <c r="X32" s="125">
        <v>0</v>
      </c>
      <c r="Y32" s="125">
        <v>0</v>
      </c>
      <c r="Z32" s="28">
        <f t="shared" si="6"/>
        <v>0</v>
      </c>
      <c r="AA32" s="125">
        <v>0</v>
      </c>
      <c r="AB32" s="125">
        <v>0</v>
      </c>
      <c r="AC32" s="125">
        <v>0</v>
      </c>
      <c r="AD32" s="125">
        <v>0</v>
      </c>
      <c r="AE32" s="28">
        <f t="shared" si="7"/>
        <v>0</v>
      </c>
      <c r="AF32" s="125">
        <v>0</v>
      </c>
      <c r="AG32" s="125">
        <v>0</v>
      </c>
      <c r="AH32" s="28">
        <f t="shared" si="8"/>
        <v>0</v>
      </c>
      <c r="AO32" s="164"/>
      <c r="AP32" s="165">
        <v>0</v>
      </c>
      <c r="AQ32" s="165">
        <v>0</v>
      </c>
      <c r="AR32" s="165">
        <v>0</v>
      </c>
      <c r="AS32" s="91">
        <f t="shared" si="9"/>
        <v>0</v>
      </c>
      <c r="AT32" s="165">
        <v>0</v>
      </c>
      <c r="AU32" s="165">
        <v>0</v>
      </c>
      <c r="AV32" s="165">
        <f t="shared" si="10"/>
        <v>0</v>
      </c>
      <c r="AW32" s="165">
        <v>0</v>
      </c>
      <c r="AX32" s="165">
        <v>0</v>
      </c>
      <c r="AY32" s="165">
        <v>0</v>
      </c>
      <c r="AZ32" s="165">
        <v>0</v>
      </c>
      <c r="BA32" s="28">
        <f t="shared" si="11"/>
        <v>0</v>
      </c>
      <c r="BB32" s="165">
        <v>0</v>
      </c>
      <c r="BC32" s="165">
        <v>0</v>
      </c>
      <c r="BD32" s="28">
        <f t="shared" si="12"/>
        <v>0</v>
      </c>
      <c r="BE32" s="165">
        <v>0</v>
      </c>
      <c r="BF32" s="165">
        <v>0</v>
      </c>
      <c r="BG32" s="165">
        <v>0</v>
      </c>
      <c r="BH32" s="165">
        <v>0</v>
      </c>
      <c r="BI32" s="28">
        <f t="shared" si="13"/>
        <v>0</v>
      </c>
      <c r="BJ32" s="165">
        <v>0</v>
      </c>
      <c r="BK32" s="165">
        <v>0</v>
      </c>
      <c r="BL32" s="28">
        <f t="shared" si="14"/>
        <v>0</v>
      </c>
      <c r="BM32" s="164"/>
      <c r="BN32" s="164"/>
      <c r="BO32" s="164"/>
      <c r="BP32" s="164"/>
      <c r="BQ32" s="164"/>
      <c r="BR32" s="164"/>
      <c r="BS32" s="165">
        <v>0</v>
      </c>
      <c r="BT32" s="165">
        <v>0</v>
      </c>
      <c r="BU32" s="165">
        <v>0</v>
      </c>
      <c r="BV32" s="165">
        <v>0</v>
      </c>
      <c r="BW32" s="28">
        <f t="shared" si="15"/>
        <v>0</v>
      </c>
      <c r="BX32" s="165">
        <v>0</v>
      </c>
      <c r="BY32" s="165">
        <v>0</v>
      </c>
      <c r="BZ32" s="91">
        <f t="shared" si="16"/>
        <v>0</v>
      </c>
    </row>
    <row r="33" spans="1:94" x14ac:dyDescent="0.25">
      <c r="A33" s="28" t="s">
        <v>110</v>
      </c>
      <c r="B33" s="29"/>
      <c r="C33" s="29" t="s">
        <v>111</v>
      </c>
      <c r="D33" s="124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91">
        <v>0</v>
      </c>
      <c r="AP33" s="91">
        <v>0</v>
      </c>
      <c r="AQ33" s="91">
        <v>0</v>
      </c>
      <c r="AR33" s="91">
        <v>0</v>
      </c>
      <c r="AS33" s="91">
        <f t="shared" si="9"/>
        <v>0</v>
      </c>
      <c r="AT33" s="91">
        <v>0</v>
      </c>
      <c r="AU33" s="91">
        <v>0</v>
      </c>
      <c r="AV33" s="91">
        <f t="shared" si="10"/>
        <v>0</v>
      </c>
      <c r="AW33" s="91">
        <v>0</v>
      </c>
      <c r="AX33" s="91">
        <v>0</v>
      </c>
      <c r="AY33" s="91">
        <v>0</v>
      </c>
      <c r="AZ33" s="91">
        <v>0</v>
      </c>
      <c r="BA33" s="28">
        <f t="shared" si="11"/>
        <v>0</v>
      </c>
      <c r="BB33" s="91">
        <v>0</v>
      </c>
      <c r="BC33" s="91">
        <v>0</v>
      </c>
      <c r="BD33" s="28">
        <f t="shared" si="12"/>
        <v>0</v>
      </c>
      <c r="BE33" s="91">
        <v>0</v>
      </c>
      <c r="BF33" s="91">
        <v>0</v>
      </c>
      <c r="BG33" s="91">
        <v>0</v>
      </c>
      <c r="BH33" s="91">
        <v>0</v>
      </c>
      <c r="BI33" s="28">
        <f t="shared" si="13"/>
        <v>0</v>
      </c>
      <c r="BJ33" s="91">
        <v>0</v>
      </c>
      <c r="BK33" s="91">
        <v>0</v>
      </c>
      <c r="BL33" s="28">
        <f t="shared" si="14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28">
        <f t="shared" si="15"/>
        <v>0</v>
      </c>
      <c r="BX33" s="91">
        <v>0</v>
      </c>
      <c r="BY33" s="91">
        <v>0</v>
      </c>
      <c r="BZ33" s="91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9" t="s">
        <v>114</v>
      </c>
      <c r="D34" s="124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91">
        <v>0</v>
      </c>
      <c r="AP34" s="91">
        <v>0</v>
      </c>
      <c r="AQ34" s="91">
        <v>0</v>
      </c>
      <c r="AR34" s="91">
        <v>0</v>
      </c>
      <c r="AS34" s="91">
        <f t="shared" si="9"/>
        <v>0</v>
      </c>
      <c r="AT34" s="91">
        <v>0</v>
      </c>
      <c r="AU34" s="91">
        <v>0</v>
      </c>
      <c r="AV34" s="91">
        <f t="shared" si="10"/>
        <v>0</v>
      </c>
      <c r="AW34" s="91">
        <v>0</v>
      </c>
      <c r="AX34" s="91">
        <v>0</v>
      </c>
      <c r="AY34" s="91">
        <v>0</v>
      </c>
      <c r="AZ34" s="91">
        <v>0</v>
      </c>
      <c r="BA34" s="28">
        <f t="shared" si="11"/>
        <v>0</v>
      </c>
      <c r="BB34" s="91">
        <v>0</v>
      </c>
      <c r="BC34" s="91">
        <v>0</v>
      </c>
      <c r="BD34" s="28">
        <f t="shared" si="12"/>
        <v>0</v>
      </c>
      <c r="BE34" s="91">
        <v>0</v>
      </c>
      <c r="BF34" s="91">
        <v>0</v>
      </c>
      <c r="BG34" s="91">
        <v>0</v>
      </c>
      <c r="BH34" s="91">
        <v>0</v>
      </c>
      <c r="BI34" s="28">
        <f t="shared" si="13"/>
        <v>0</v>
      </c>
      <c r="BJ34" s="91">
        <v>0</v>
      </c>
      <c r="BK34" s="91">
        <v>0</v>
      </c>
      <c r="BL34" s="28">
        <f t="shared" si="14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28">
        <f t="shared" si="15"/>
        <v>0</v>
      </c>
      <c r="BX34" s="91">
        <v>0</v>
      </c>
      <c r="BY34" s="91">
        <v>0</v>
      </c>
      <c r="BZ34" s="91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ht="27.6" x14ac:dyDescent="0.25">
      <c r="A35" s="28" t="s">
        <v>116</v>
      </c>
      <c r="B35" s="29"/>
      <c r="C35" s="29" t="s">
        <v>117</v>
      </c>
      <c r="D35" s="124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91">
        <v>0</v>
      </c>
      <c r="AP35" s="91">
        <v>0</v>
      </c>
      <c r="AQ35" s="91">
        <v>0</v>
      </c>
      <c r="AR35" s="91">
        <v>0</v>
      </c>
      <c r="AS35" s="91">
        <f t="shared" si="9"/>
        <v>0</v>
      </c>
      <c r="AT35" s="91">
        <v>0</v>
      </c>
      <c r="AU35" s="91">
        <v>0</v>
      </c>
      <c r="AV35" s="91">
        <f t="shared" si="10"/>
        <v>0</v>
      </c>
      <c r="AW35" s="91">
        <v>0</v>
      </c>
      <c r="AX35" s="91">
        <v>0</v>
      </c>
      <c r="AY35" s="91">
        <v>0</v>
      </c>
      <c r="AZ35" s="91">
        <v>0</v>
      </c>
      <c r="BA35" s="28">
        <f t="shared" si="11"/>
        <v>0</v>
      </c>
      <c r="BB35" s="91">
        <v>0</v>
      </c>
      <c r="BC35" s="91">
        <v>0</v>
      </c>
      <c r="BD35" s="28">
        <f t="shared" si="12"/>
        <v>0</v>
      </c>
      <c r="BE35" s="91">
        <v>0</v>
      </c>
      <c r="BF35" s="91">
        <v>0</v>
      </c>
      <c r="BG35" s="91">
        <v>0</v>
      </c>
      <c r="BH35" s="91">
        <v>0</v>
      </c>
      <c r="BI35" s="28">
        <f t="shared" si="13"/>
        <v>0</v>
      </c>
      <c r="BJ35" s="91">
        <v>0</v>
      </c>
      <c r="BK35" s="91">
        <v>0</v>
      </c>
      <c r="BL35" s="28">
        <f t="shared" si="14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28">
        <f t="shared" si="15"/>
        <v>0</v>
      </c>
      <c r="BX35" s="91">
        <v>0</v>
      </c>
      <c r="BY35" s="91">
        <v>0</v>
      </c>
      <c r="BZ35" s="91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ht="27.6" x14ac:dyDescent="0.25">
      <c r="A36" s="28" t="s">
        <v>119</v>
      </c>
      <c r="B36" s="29"/>
      <c r="C36" s="29" t="s">
        <v>120</v>
      </c>
      <c r="D36" s="124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91">
        <v>0</v>
      </c>
      <c r="AP36" s="91">
        <v>0</v>
      </c>
      <c r="AQ36" s="91">
        <v>0</v>
      </c>
      <c r="AR36" s="91">
        <v>0</v>
      </c>
      <c r="AS36" s="91">
        <f t="shared" si="9"/>
        <v>0</v>
      </c>
      <c r="AT36" s="91">
        <v>0</v>
      </c>
      <c r="AU36" s="91">
        <v>0</v>
      </c>
      <c r="AV36" s="91">
        <f t="shared" si="10"/>
        <v>0</v>
      </c>
      <c r="AW36" s="91">
        <v>0</v>
      </c>
      <c r="AX36" s="91">
        <v>0</v>
      </c>
      <c r="AY36" s="91">
        <v>0</v>
      </c>
      <c r="AZ36" s="91">
        <v>0</v>
      </c>
      <c r="BA36" s="28">
        <f t="shared" si="11"/>
        <v>0</v>
      </c>
      <c r="BB36" s="91">
        <v>0</v>
      </c>
      <c r="BC36" s="91">
        <v>0</v>
      </c>
      <c r="BD36" s="28">
        <f t="shared" si="12"/>
        <v>0</v>
      </c>
      <c r="BE36" s="91">
        <v>0</v>
      </c>
      <c r="BF36" s="91">
        <v>0</v>
      </c>
      <c r="BG36" s="91">
        <v>0</v>
      </c>
      <c r="BH36" s="91">
        <v>0</v>
      </c>
      <c r="BI36" s="28">
        <f t="shared" si="13"/>
        <v>0</v>
      </c>
      <c r="BJ36" s="91">
        <v>0</v>
      </c>
      <c r="BK36" s="91">
        <v>0</v>
      </c>
      <c r="BL36" s="28">
        <f t="shared" si="14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28">
        <f t="shared" si="15"/>
        <v>0</v>
      </c>
      <c r="BX36" s="91">
        <v>0</v>
      </c>
      <c r="BY36" s="91">
        <v>0</v>
      </c>
      <c r="BZ36" s="91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9" t="s">
        <v>123</v>
      </c>
      <c r="D37" s="124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91">
        <v>0</v>
      </c>
      <c r="AP37" s="91">
        <v>0</v>
      </c>
      <c r="AQ37" s="91">
        <v>0</v>
      </c>
      <c r="AR37" s="91">
        <v>0</v>
      </c>
      <c r="AS37" s="91">
        <f t="shared" si="9"/>
        <v>0</v>
      </c>
      <c r="AT37" s="91">
        <v>0</v>
      </c>
      <c r="AU37" s="91">
        <v>0</v>
      </c>
      <c r="AV37" s="91">
        <f t="shared" si="10"/>
        <v>0</v>
      </c>
      <c r="AW37" s="91">
        <v>0</v>
      </c>
      <c r="AX37" s="91">
        <v>0</v>
      </c>
      <c r="AY37" s="91">
        <v>0</v>
      </c>
      <c r="AZ37" s="91">
        <v>0</v>
      </c>
      <c r="BA37" s="28">
        <f t="shared" si="11"/>
        <v>0</v>
      </c>
      <c r="BB37" s="91">
        <v>0</v>
      </c>
      <c r="BC37" s="91">
        <v>0</v>
      </c>
      <c r="BD37" s="28">
        <f t="shared" si="12"/>
        <v>0</v>
      </c>
      <c r="BE37" s="91">
        <v>0</v>
      </c>
      <c r="BF37" s="91">
        <v>0</v>
      </c>
      <c r="BG37" s="91">
        <v>0</v>
      </c>
      <c r="BH37" s="91">
        <v>0</v>
      </c>
      <c r="BI37" s="28">
        <f t="shared" si="13"/>
        <v>0</v>
      </c>
      <c r="BJ37" s="91">
        <v>0</v>
      </c>
      <c r="BK37" s="91">
        <v>0</v>
      </c>
      <c r="BL37" s="28">
        <f t="shared" si="14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28">
        <f t="shared" si="15"/>
        <v>0</v>
      </c>
      <c r="BX37" s="91">
        <v>0</v>
      </c>
      <c r="BY37" s="91">
        <v>0</v>
      </c>
      <c r="BZ37" s="91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C38" s="25"/>
      <c r="D38" s="55"/>
      <c r="E38" s="125">
        <v>0</v>
      </c>
      <c r="F38" s="125">
        <v>0</v>
      </c>
      <c r="G38" s="125">
        <v>0</v>
      </c>
      <c r="H38" s="125">
        <v>0</v>
      </c>
      <c r="I38" s="28">
        <f t="shared" si="2"/>
        <v>0</v>
      </c>
      <c r="J38" s="125">
        <v>0</v>
      </c>
      <c r="K38" s="125">
        <v>0</v>
      </c>
      <c r="L38" s="125">
        <f t="shared" si="3"/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28">
        <f t="shared" si="4"/>
        <v>0</v>
      </c>
      <c r="S38" s="125">
        <v>0</v>
      </c>
      <c r="T38" s="125">
        <v>0</v>
      </c>
      <c r="U38" s="125">
        <v>0</v>
      </c>
      <c r="V38" s="125">
        <v>0</v>
      </c>
      <c r="W38" s="28">
        <f t="shared" si="5"/>
        <v>0</v>
      </c>
      <c r="X38" s="125">
        <v>0</v>
      </c>
      <c r="Y38" s="125">
        <v>0</v>
      </c>
      <c r="Z38" s="28">
        <f t="shared" si="6"/>
        <v>0</v>
      </c>
      <c r="AA38" s="125">
        <v>0</v>
      </c>
      <c r="AB38" s="125">
        <v>0</v>
      </c>
      <c r="AC38" s="125">
        <v>0</v>
      </c>
      <c r="AD38" s="125">
        <v>0</v>
      </c>
      <c r="AE38" s="28">
        <f t="shared" si="7"/>
        <v>0</v>
      </c>
      <c r="AF38" s="125">
        <v>0</v>
      </c>
      <c r="AG38" s="125">
        <v>0</v>
      </c>
      <c r="AH38" s="28">
        <f t="shared" si="8"/>
        <v>0</v>
      </c>
      <c r="AO38" s="164"/>
      <c r="AP38" s="165">
        <v>0</v>
      </c>
      <c r="AQ38" s="165">
        <v>0</v>
      </c>
      <c r="AR38" s="165">
        <v>0</v>
      </c>
      <c r="AS38" s="91">
        <f t="shared" si="9"/>
        <v>0</v>
      </c>
      <c r="AT38" s="165">
        <v>0</v>
      </c>
      <c r="AU38" s="165">
        <v>0</v>
      </c>
      <c r="AV38" s="165">
        <f t="shared" si="10"/>
        <v>0</v>
      </c>
      <c r="AW38" s="165">
        <v>0</v>
      </c>
      <c r="AX38" s="165">
        <v>0</v>
      </c>
      <c r="AY38" s="165">
        <v>0</v>
      </c>
      <c r="AZ38" s="165">
        <v>0</v>
      </c>
      <c r="BA38" s="28">
        <f t="shared" si="11"/>
        <v>0</v>
      </c>
      <c r="BB38" s="165">
        <v>0</v>
      </c>
      <c r="BC38" s="165">
        <v>0</v>
      </c>
      <c r="BD38" s="28">
        <f t="shared" si="12"/>
        <v>0</v>
      </c>
      <c r="BE38" s="165">
        <v>0</v>
      </c>
      <c r="BF38" s="165">
        <v>0</v>
      </c>
      <c r="BG38" s="165">
        <v>0</v>
      </c>
      <c r="BH38" s="165">
        <v>0</v>
      </c>
      <c r="BI38" s="28">
        <f t="shared" si="13"/>
        <v>0</v>
      </c>
      <c r="BJ38" s="165">
        <v>0</v>
      </c>
      <c r="BK38" s="165">
        <v>0</v>
      </c>
      <c r="BL38" s="28">
        <f t="shared" si="14"/>
        <v>0</v>
      </c>
      <c r="BM38" s="164"/>
      <c r="BN38" s="164"/>
      <c r="BO38" s="164"/>
      <c r="BP38" s="164"/>
      <c r="BQ38" s="164"/>
      <c r="BR38" s="164"/>
      <c r="BS38" s="165">
        <v>0</v>
      </c>
      <c r="BT38" s="165">
        <v>0</v>
      </c>
      <c r="BU38" s="165">
        <v>0</v>
      </c>
      <c r="BV38" s="165">
        <v>0</v>
      </c>
      <c r="BW38" s="28">
        <f t="shared" si="15"/>
        <v>0</v>
      </c>
      <c r="BX38" s="165">
        <v>0</v>
      </c>
      <c r="BY38" s="165">
        <v>0</v>
      </c>
      <c r="BZ38" s="91">
        <f t="shared" si="16"/>
        <v>0</v>
      </c>
    </row>
    <row r="39" spans="1:94" ht="27.6" x14ac:dyDescent="0.25">
      <c r="A39" s="28" t="s">
        <v>84</v>
      </c>
      <c r="B39" s="29"/>
      <c r="C39" s="29" t="s">
        <v>86</v>
      </c>
      <c r="D39" s="124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f t="shared" si="9"/>
        <v>0</v>
      </c>
      <c r="AT39" s="91">
        <v>0</v>
      </c>
      <c r="AU39" s="91">
        <v>0</v>
      </c>
      <c r="AV39" s="91">
        <f t="shared" si="10"/>
        <v>0</v>
      </c>
      <c r="AW39" s="91">
        <v>0</v>
      </c>
      <c r="AX39" s="91">
        <v>0</v>
      </c>
      <c r="AY39" s="91">
        <v>0</v>
      </c>
      <c r="AZ39" s="91">
        <v>0</v>
      </c>
      <c r="BA39" s="28">
        <f t="shared" si="11"/>
        <v>0</v>
      </c>
      <c r="BB39" s="91">
        <v>0</v>
      </c>
      <c r="BC39" s="91">
        <v>0</v>
      </c>
      <c r="BD39" s="28">
        <f t="shared" si="12"/>
        <v>0</v>
      </c>
      <c r="BE39" s="91">
        <v>0</v>
      </c>
      <c r="BF39" s="91">
        <v>0</v>
      </c>
      <c r="BG39" s="91">
        <v>0</v>
      </c>
      <c r="BH39" s="91">
        <v>0</v>
      </c>
      <c r="BI39" s="28">
        <f t="shared" si="13"/>
        <v>0</v>
      </c>
      <c r="BJ39" s="91">
        <v>0</v>
      </c>
      <c r="BK39" s="91">
        <v>0</v>
      </c>
      <c r="BL39" s="28">
        <f t="shared" si="14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28">
        <f t="shared" si="15"/>
        <v>0</v>
      </c>
      <c r="BX39" s="91">
        <v>0</v>
      </c>
      <c r="BY39" s="91">
        <v>0</v>
      </c>
      <c r="BZ39" s="91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ht="27.6" x14ac:dyDescent="0.25">
      <c r="A40" s="28" t="s">
        <v>88</v>
      </c>
      <c r="B40" s="29"/>
      <c r="C40" s="29" t="s">
        <v>90</v>
      </c>
      <c r="D40" s="124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f t="shared" si="9"/>
        <v>0</v>
      </c>
      <c r="AT40" s="91">
        <v>0</v>
      </c>
      <c r="AU40" s="91">
        <v>0</v>
      </c>
      <c r="AV40" s="91">
        <f t="shared" si="10"/>
        <v>0</v>
      </c>
      <c r="AW40" s="91">
        <v>0</v>
      </c>
      <c r="AX40" s="91">
        <v>0</v>
      </c>
      <c r="AY40" s="91">
        <v>0</v>
      </c>
      <c r="AZ40" s="91">
        <v>0</v>
      </c>
      <c r="BA40" s="28">
        <f t="shared" si="11"/>
        <v>0</v>
      </c>
      <c r="BB40" s="91">
        <v>0</v>
      </c>
      <c r="BC40" s="91">
        <v>0</v>
      </c>
      <c r="BD40" s="28">
        <f t="shared" si="12"/>
        <v>0</v>
      </c>
      <c r="BE40" s="91">
        <v>0</v>
      </c>
      <c r="BF40" s="91">
        <v>0</v>
      </c>
      <c r="BG40" s="91">
        <v>0</v>
      </c>
      <c r="BH40" s="91">
        <v>0</v>
      </c>
      <c r="BI40" s="28">
        <f t="shared" si="13"/>
        <v>0</v>
      </c>
      <c r="BJ40" s="91">
        <v>0</v>
      </c>
      <c r="BK40" s="91">
        <v>0</v>
      </c>
      <c r="BL40" s="28">
        <f t="shared" si="14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28">
        <f t="shared" si="15"/>
        <v>0</v>
      </c>
      <c r="BX40" s="91">
        <v>0</v>
      </c>
      <c r="BY40" s="91">
        <v>0</v>
      </c>
      <c r="BZ40" s="91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9" t="s">
        <v>93</v>
      </c>
      <c r="D41" s="124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f t="shared" si="9"/>
        <v>0</v>
      </c>
      <c r="AT41" s="91">
        <v>0</v>
      </c>
      <c r="AU41" s="91">
        <v>0</v>
      </c>
      <c r="AV41" s="91">
        <f t="shared" si="10"/>
        <v>0</v>
      </c>
      <c r="AW41" s="91">
        <v>0</v>
      </c>
      <c r="AX41" s="91">
        <v>0</v>
      </c>
      <c r="AY41" s="91">
        <v>0</v>
      </c>
      <c r="AZ41" s="91">
        <v>0</v>
      </c>
      <c r="BA41" s="28">
        <f t="shared" si="11"/>
        <v>0</v>
      </c>
      <c r="BB41" s="91">
        <v>0</v>
      </c>
      <c r="BC41" s="91">
        <v>0</v>
      </c>
      <c r="BD41" s="28">
        <f t="shared" si="12"/>
        <v>0</v>
      </c>
      <c r="BE41" s="91">
        <v>0</v>
      </c>
      <c r="BF41" s="91">
        <v>0</v>
      </c>
      <c r="BG41" s="91">
        <v>0</v>
      </c>
      <c r="BH41" s="91">
        <v>0</v>
      </c>
      <c r="BI41" s="28">
        <f t="shared" si="13"/>
        <v>0</v>
      </c>
      <c r="BJ41" s="91">
        <v>0</v>
      </c>
      <c r="BK41" s="91">
        <v>0</v>
      </c>
      <c r="BL41" s="28">
        <f t="shared" si="14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28">
        <f t="shared" si="15"/>
        <v>0</v>
      </c>
      <c r="BX41" s="91">
        <v>0</v>
      </c>
      <c r="BY41" s="91">
        <v>0</v>
      </c>
      <c r="BZ41" s="91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9" t="s">
        <v>97</v>
      </c>
      <c r="D42" s="124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91">
        <v>0</v>
      </c>
      <c r="AP42" s="91">
        <v>0</v>
      </c>
      <c r="AQ42" s="91">
        <v>0</v>
      </c>
      <c r="AR42" s="91">
        <v>0</v>
      </c>
      <c r="AS42" s="91">
        <f t="shared" si="9"/>
        <v>0</v>
      </c>
      <c r="AT42" s="91">
        <v>0</v>
      </c>
      <c r="AU42" s="91">
        <v>0</v>
      </c>
      <c r="AV42" s="91">
        <f t="shared" si="10"/>
        <v>0</v>
      </c>
      <c r="AW42" s="91">
        <v>0</v>
      </c>
      <c r="AX42" s="91">
        <v>0</v>
      </c>
      <c r="AY42" s="91">
        <v>0</v>
      </c>
      <c r="AZ42" s="91">
        <v>0</v>
      </c>
      <c r="BA42" s="28">
        <f t="shared" si="11"/>
        <v>0</v>
      </c>
      <c r="BB42" s="91">
        <v>0</v>
      </c>
      <c r="BC42" s="91">
        <v>0</v>
      </c>
      <c r="BD42" s="28">
        <f t="shared" si="12"/>
        <v>0</v>
      </c>
      <c r="BE42" s="91">
        <v>0</v>
      </c>
      <c r="BF42" s="91">
        <v>0</v>
      </c>
      <c r="BG42" s="91">
        <v>0</v>
      </c>
      <c r="BH42" s="91">
        <v>0</v>
      </c>
      <c r="BI42" s="28">
        <f t="shared" si="13"/>
        <v>0</v>
      </c>
      <c r="BJ42" s="91">
        <v>0</v>
      </c>
      <c r="BK42" s="91">
        <v>0</v>
      </c>
      <c r="BL42" s="28">
        <f t="shared" si="14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28">
        <f t="shared" si="15"/>
        <v>0</v>
      </c>
      <c r="BX42" s="91">
        <v>0</v>
      </c>
      <c r="BY42" s="91">
        <v>0</v>
      </c>
      <c r="BZ42" s="91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9" t="s">
        <v>101</v>
      </c>
      <c r="D43" s="124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91">
        <v>0</v>
      </c>
      <c r="AP43" s="91">
        <v>0</v>
      </c>
      <c r="AQ43" s="91">
        <v>0</v>
      </c>
      <c r="AR43" s="91">
        <v>0</v>
      </c>
      <c r="AS43" s="91">
        <f t="shared" si="9"/>
        <v>0</v>
      </c>
      <c r="AT43" s="91">
        <v>0</v>
      </c>
      <c r="AU43" s="91">
        <v>0</v>
      </c>
      <c r="AV43" s="91">
        <f t="shared" si="10"/>
        <v>0</v>
      </c>
      <c r="AW43" s="91">
        <v>0</v>
      </c>
      <c r="AX43" s="91">
        <v>0</v>
      </c>
      <c r="AY43" s="91">
        <v>0</v>
      </c>
      <c r="AZ43" s="91">
        <v>0</v>
      </c>
      <c r="BA43" s="28">
        <f t="shared" si="11"/>
        <v>0</v>
      </c>
      <c r="BB43" s="91">
        <v>0</v>
      </c>
      <c r="BC43" s="91">
        <v>0</v>
      </c>
      <c r="BD43" s="28">
        <f t="shared" si="12"/>
        <v>0</v>
      </c>
      <c r="BE43" s="91">
        <v>0</v>
      </c>
      <c r="BF43" s="91">
        <v>0</v>
      </c>
      <c r="BG43" s="91">
        <v>0</v>
      </c>
      <c r="BH43" s="91">
        <v>0</v>
      </c>
      <c r="BI43" s="28">
        <f t="shared" si="13"/>
        <v>0</v>
      </c>
      <c r="BJ43" s="91">
        <v>0</v>
      </c>
      <c r="BK43" s="91">
        <v>0</v>
      </c>
      <c r="BL43" s="28">
        <f t="shared" si="14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28">
        <f t="shared" si="15"/>
        <v>0</v>
      </c>
      <c r="BX43" s="91">
        <v>0</v>
      </c>
      <c r="BY43" s="91">
        <v>0</v>
      </c>
      <c r="BZ43" s="91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ht="27.6" x14ac:dyDescent="0.3">
      <c r="A44" s="28" t="s">
        <v>127</v>
      </c>
      <c r="B44" s="29"/>
      <c r="C44" s="29" t="s">
        <v>128</v>
      </c>
      <c r="D44" s="124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91"/>
      <c r="AP44" s="91">
        <v>0</v>
      </c>
      <c r="AQ44" s="91">
        <v>0</v>
      </c>
      <c r="AR44" s="91">
        <v>0</v>
      </c>
      <c r="AS44" s="91">
        <f t="shared" si="9"/>
        <v>0</v>
      </c>
      <c r="AT44" s="91">
        <v>0</v>
      </c>
      <c r="AU44" s="91">
        <v>0</v>
      </c>
      <c r="AV44" s="91">
        <f t="shared" si="10"/>
        <v>0</v>
      </c>
      <c r="AW44" s="91">
        <v>0</v>
      </c>
      <c r="AX44" s="91">
        <v>0</v>
      </c>
      <c r="AY44" s="91">
        <v>0</v>
      </c>
      <c r="AZ44" s="91">
        <v>0</v>
      </c>
      <c r="BA44" s="28">
        <f t="shared" si="11"/>
        <v>0</v>
      </c>
      <c r="BB44" s="91">
        <v>0</v>
      </c>
      <c r="BC44" s="91">
        <v>0</v>
      </c>
      <c r="BD44" s="28">
        <f t="shared" si="12"/>
        <v>0</v>
      </c>
      <c r="BE44" s="91">
        <v>0</v>
      </c>
      <c r="BF44" s="91">
        <v>0</v>
      </c>
      <c r="BG44" s="91">
        <v>0</v>
      </c>
      <c r="BH44" s="91">
        <v>0</v>
      </c>
      <c r="BI44" s="28">
        <f t="shared" si="13"/>
        <v>0</v>
      </c>
      <c r="BJ44" s="91">
        <v>0</v>
      </c>
      <c r="BK44" s="91">
        <v>0</v>
      </c>
      <c r="BL44" s="28">
        <f t="shared" si="14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28">
        <f t="shared" si="15"/>
        <v>0</v>
      </c>
      <c r="BX44" s="91">
        <v>0</v>
      </c>
      <c r="BY44" s="91">
        <v>0</v>
      </c>
      <c r="BZ44" s="91">
        <f t="shared" si="16"/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0</v>
      </c>
      <c r="F45" s="367">
        <f t="shared" ref="F45:BQ45" si="25">SUM(F33:F37,F39:F44)</f>
        <v>0</v>
      </c>
      <c r="G45" s="367">
        <f t="shared" si="25"/>
        <v>0</v>
      </c>
      <c r="H45" s="367">
        <f t="shared" si="25"/>
        <v>0</v>
      </c>
      <c r="I45" s="367">
        <f t="shared" si="25"/>
        <v>0</v>
      </c>
      <c r="J45" s="367">
        <f t="shared" si="25"/>
        <v>0</v>
      </c>
      <c r="K45" s="367">
        <f t="shared" si="25"/>
        <v>0</v>
      </c>
      <c r="L45" s="367">
        <f t="shared" si="25"/>
        <v>0</v>
      </c>
      <c r="M45" s="367">
        <f t="shared" si="25"/>
        <v>0</v>
      </c>
      <c r="N45" s="367">
        <f t="shared" si="25"/>
        <v>0</v>
      </c>
      <c r="O45" s="367">
        <f t="shared" si="25"/>
        <v>0</v>
      </c>
      <c r="P45" s="367">
        <f t="shared" si="25"/>
        <v>0</v>
      </c>
      <c r="Q45" s="367">
        <f t="shared" si="25"/>
        <v>0</v>
      </c>
      <c r="R45" s="28">
        <f t="shared" si="4"/>
        <v>0</v>
      </c>
      <c r="S45" s="367">
        <f t="shared" si="25"/>
        <v>0</v>
      </c>
      <c r="T45" s="367">
        <f t="shared" si="25"/>
        <v>0</v>
      </c>
      <c r="U45" s="367">
        <f t="shared" si="25"/>
        <v>0</v>
      </c>
      <c r="V45" s="367">
        <f t="shared" si="25"/>
        <v>0</v>
      </c>
      <c r="W45" s="28">
        <f t="shared" si="5"/>
        <v>0</v>
      </c>
      <c r="X45" s="367">
        <f t="shared" si="25"/>
        <v>0</v>
      </c>
      <c r="Y45" s="367">
        <f t="shared" si="25"/>
        <v>0</v>
      </c>
      <c r="Z45" s="28">
        <f t="shared" si="6"/>
        <v>0</v>
      </c>
      <c r="AA45" s="367">
        <f t="shared" si="25"/>
        <v>0</v>
      </c>
      <c r="AB45" s="367">
        <f t="shared" si="25"/>
        <v>0</v>
      </c>
      <c r="AC45" s="367">
        <f t="shared" si="25"/>
        <v>0</v>
      </c>
      <c r="AD45" s="367">
        <f t="shared" si="25"/>
        <v>0</v>
      </c>
      <c r="AE45" s="28">
        <f t="shared" si="7"/>
        <v>0</v>
      </c>
      <c r="AF45" s="367">
        <f t="shared" si="25"/>
        <v>0</v>
      </c>
      <c r="AG45" s="367">
        <f t="shared" si="25"/>
        <v>0</v>
      </c>
      <c r="AH45" s="28">
        <f t="shared" si="8"/>
        <v>0</v>
      </c>
      <c r="AI45" s="367">
        <f t="shared" si="25"/>
        <v>0</v>
      </c>
      <c r="AJ45" s="367">
        <f t="shared" si="25"/>
        <v>0</v>
      </c>
      <c r="AK45" s="367">
        <f t="shared" si="25"/>
        <v>0</v>
      </c>
      <c r="AL45" s="367">
        <f t="shared" si="25"/>
        <v>0</v>
      </c>
      <c r="AM45" s="367">
        <f t="shared" si="25"/>
        <v>0</v>
      </c>
      <c r="AN45" s="367">
        <f t="shared" si="25"/>
        <v>0</v>
      </c>
      <c r="AO45" s="367">
        <f t="shared" si="25"/>
        <v>0</v>
      </c>
      <c r="AP45" s="367">
        <f t="shared" si="25"/>
        <v>0</v>
      </c>
      <c r="AQ45" s="367">
        <f t="shared" si="25"/>
        <v>0</v>
      </c>
      <c r="AR45" s="367">
        <f t="shared" si="25"/>
        <v>0</v>
      </c>
      <c r="AS45" s="367">
        <f t="shared" si="25"/>
        <v>0</v>
      </c>
      <c r="AT45" s="367">
        <f t="shared" si="25"/>
        <v>0</v>
      </c>
      <c r="AU45" s="367">
        <f t="shared" si="25"/>
        <v>0</v>
      </c>
      <c r="AV45" s="367">
        <f t="shared" si="25"/>
        <v>0</v>
      </c>
      <c r="AW45" s="369">
        <f t="shared" si="25"/>
        <v>0</v>
      </c>
      <c r="AX45" s="369">
        <f t="shared" si="25"/>
        <v>0</v>
      </c>
      <c r="AY45" s="369">
        <f t="shared" si="25"/>
        <v>0</v>
      </c>
      <c r="AZ45" s="369">
        <f t="shared" si="25"/>
        <v>0</v>
      </c>
      <c r="BA45" s="28">
        <f t="shared" si="11"/>
        <v>0</v>
      </c>
      <c r="BB45" s="369">
        <f t="shared" si="25"/>
        <v>0</v>
      </c>
      <c r="BC45" s="369">
        <f t="shared" si="25"/>
        <v>0</v>
      </c>
      <c r="BD45" s="28">
        <f t="shared" si="12"/>
        <v>0</v>
      </c>
      <c r="BE45" s="369">
        <f t="shared" si="25"/>
        <v>0</v>
      </c>
      <c r="BF45" s="369">
        <f t="shared" si="25"/>
        <v>0</v>
      </c>
      <c r="BG45" s="369">
        <f t="shared" si="25"/>
        <v>0</v>
      </c>
      <c r="BH45" s="369">
        <f t="shared" si="25"/>
        <v>0</v>
      </c>
      <c r="BI45" s="28">
        <f t="shared" si="13"/>
        <v>0</v>
      </c>
      <c r="BJ45" s="369">
        <f t="shared" si="25"/>
        <v>0</v>
      </c>
      <c r="BK45" s="369">
        <f t="shared" si="25"/>
        <v>0</v>
      </c>
      <c r="BL45" s="28">
        <f t="shared" si="14"/>
        <v>0</v>
      </c>
      <c r="BM45" s="369">
        <f t="shared" si="25"/>
        <v>0</v>
      </c>
      <c r="BN45" s="369">
        <f t="shared" si="25"/>
        <v>0</v>
      </c>
      <c r="BO45" s="369">
        <f t="shared" si="25"/>
        <v>0</v>
      </c>
      <c r="BP45" s="369">
        <f t="shared" si="25"/>
        <v>0</v>
      </c>
      <c r="BQ45" s="369">
        <f t="shared" si="25"/>
        <v>0</v>
      </c>
      <c r="BR45" s="369">
        <f t="shared" ref="BR45:BY45" si="26">SUM(BR33:BR37,BR39:BR44)</f>
        <v>0</v>
      </c>
      <c r="BS45" s="369">
        <f t="shared" si="26"/>
        <v>0</v>
      </c>
      <c r="BT45" s="369">
        <f t="shared" si="26"/>
        <v>0</v>
      </c>
      <c r="BU45" s="369">
        <f t="shared" si="26"/>
        <v>0</v>
      </c>
      <c r="BV45" s="369">
        <f t="shared" si="26"/>
        <v>0</v>
      </c>
      <c r="BW45" s="28">
        <f t="shared" si="15"/>
        <v>0</v>
      </c>
      <c r="BX45" s="369">
        <f t="shared" si="26"/>
        <v>0</v>
      </c>
      <c r="BY45" s="369">
        <f t="shared" si="26"/>
        <v>0</v>
      </c>
      <c r="BZ45" s="91">
        <f t="shared" si="16"/>
        <v>0</v>
      </c>
    </row>
    <row r="46" spans="1:94" s="16" customFormat="1" x14ac:dyDescent="0.3">
      <c r="A46" s="16" t="s">
        <v>131</v>
      </c>
      <c r="B46" s="17"/>
      <c r="C46" s="17"/>
      <c r="D46" s="66"/>
      <c r="E46" s="126">
        <v>0</v>
      </c>
      <c r="F46" s="126">
        <v>0</v>
      </c>
      <c r="G46" s="126">
        <v>0</v>
      </c>
      <c r="H46" s="126">
        <v>0</v>
      </c>
      <c r="I46" s="28">
        <f t="shared" si="2"/>
        <v>0</v>
      </c>
      <c r="J46" s="126">
        <v>0</v>
      </c>
      <c r="K46" s="126">
        <v>0</v>
      </c>
      <c r="L46" s="126">
        <f t="shared" si="3"/>
        <v>0</v>
      </c>
      <c r="M46" s="126">
        <v>0</v>
      </c>
      <c r="N46" s="126">
        <v>0</v>
      </c>
      <c r="O46" s="126">
        <v>0</v>
      </c>
      <c r="P46" s="126">
        <v>0</v>
      </c>
      <c r="Q46" s="126">
        <v>0</v>
      </c>
      <c r="R46" s="28">
        <f t="shared" si="4"/>
        <v>0</v>
      </c>
      <c r="S46" s="126">
        <v>0</v>
      </c>
      <c r="T46" s="126">
        <v>0</v>
      </c>
      <c r="U46" s="126">
        <v>0</v>
      </c>
      <c r="V46" s="126">
        <v>0</v>
      </c>
      <c r="W46" s="28">
        <f t="shared" si="5"/>
        <v>0</v>
      </c>
      <c r="X46" s="126">
        <v>0</v>
      </c>
      <c r="Y46" s="126">
        <v>0</v>
      </c>
      <c r="Z46" s="28">
        <f t="shared" si="6"/>
        <v>0</v>
      </c>
      <c r="AA46" s="126">
        <v>0</v>
      </c>
      <c r="AB46" s="126">
        <v>0</v>
      </c>
      <c r="AC46" s="126">
        <v>0</v>
      </c>
      <c r="AD46" s="126">
        <v>0</v>
      </c>
      <c r="AE46" s="28">
        <f t="shared" si="7"/>
        <v>0</v>
      </c>
      <c r="AF46" s="126">
        <v>0</v>
      </c>
      <c r="AG46" s="126">
        <v>0</v>
      </c>
      <c r="AH46" s="28">
        <f t="shared" si="8"/>
        <v>0</v>
      </c>
      <c r="AO46" s="169"/>
      <c r="AP46" s="170">
        <v>0</v>
      </c>
      <c r="AQ46" s="170">
        <v>0</v>
      </c>
      <c r="AR46" s="170">
        <v>0</v>
      </c>
      <c r="AS46" s="91">
        <f t="shared" si="9"/>
        <v>0</v>
      </c>
      <c r="AT46" s="170">
        <v>0</v>
      </c>
      <c r="AU46" s="170">
        <v>0</v>
      </c>
      <c r="AV46" s="170">
        <f t="shared" si="10"/>
        <v>0</v>
      </c>
      <c r="AW46" s="170">
        <v>0</v>
      </c>
      <c r="AX46" s="170">
        <v>0</v>
      </c>
      <c r="AY46" s="170">
        <v>0</v>
      </c>
      <c r="AZ46" s="170">
        <v>0</v>
      </c>
      <c r="BA46" s="28">
        <f t="shared" si="11"/>
        <v>0</v>
      </c>
      <c r="BB46" s="170">
        <v>0</v>
      </c>
      <c r="BC46" s="170">
        <v>0</v>
      </c>
      <c r="BD46" s="28">
        <f t="shared" si="12"/>
        <v>0</v>
      </c>
      <c r="BE46" s="170">
        <v>0</v>
      </c>
      <c r="BF46" s="170">
        <v>0</v>
      </c>
      <c r="BG46" s="170">
        <v>0</v>
      </c>
      <c r="BH46" s="170">
        <v>0</v>
      </c>
      <c r="BI46" s="28">
        <f t="shared" si="13"/>
        <v>0</v>
      </c>
      <c r="BJ46" s="170">
        <v>0</v>
      </c>
      <c r="BK46" s="170">
        <v>0</v>
      </c>
      <c r="BL46" s="28">
        <f t="shared" si="14"/>
        <v>0</v>
      </c>
      <c r="BM46" s="169"/>
      <c r="BN46" s="169"/>
      <c r="BO46" s="169"/>
      <c r="BP46" s="169"/>
      <c r="BQ46" s="169"/>
      <c r="BR46" s="169"/>
      <c r="BS46" s="170">
        <v>0</v>
      </c>
      <c r="BT46" s="170">
        <v>0</v>
      </c>
      <c r="BU46" s="170">
        <v>0</v>
      </c>
      <c r="BV46" s="170">
        <v>0</v>
      </c>
      <c r="BW46" s="28">
        <f t="shared" si="15"/>
        <v>0</v>
      </c>
      <c r="BX46" s="170">
        <v>0</v>
      </c>
      <c r="BY46" s="170">
        <v>0</v>
      </c>
      <c r="BZ46" s="91">
        <f t="shared" si="16"/>
        <v>0</v>
      </c>
    </row>
    <row r="47" spans="1:94" s="127" customFormat="1" x14ac:dyDescent="0.3">
      <c r="A47" s="127" t="s">
        <v>132</v>
      </c>
      <c r="B47" s="128"/>
      <c r="C47" s="128"/>
      <c r="D47" s="129"/>
      <c r="E47" s="130">
        <v>0</v>
      </c>
      <c r="F47" s="130">
        <v>0</v>
      </c>
      <c r="G47" s="130">
        <v>0</v>
      </c>
      <c r="H47" s="130">
        <v>0</v>
      </c>
      <c r="I47" s="28">
        <f t="shared" si="2"/>
        <v>0</v>
      </c>
      <c r="J47" s="130">
        <v>0</v>
      </c>
      <c r="K47" s="130">
        <v>0</v>
      </c>
      <c r="L47" s="130">
        <f t="shared" si="3"/>
        <v>0</v>
      </c>
      <c r="M47" s="130">
        <v>0</v>
      </c>
      <c r="N47" s="130">
        <v>0</v>
      </c>
      <c r="O47" s="130">
        <v>0</v>
      </c>
      <c r="P47" s="130">
        <v>0</v>
      </c>
      <c r="Q47" s="130">
        <v>0</v>
      </c>
      <c r="R47" s="28">
        <f t="shared" si="4"/>
        <v>0</v>
      </c>
      <c r="S47" s="130">
        <v>0</v>
      </c>
      <c r="T47" s="130">
        <v>0</v>
      </c>
      <c r="U47" s="130">
        <v>0</v>
      </c>
      <c r="V47" s="130">
        <v>0</v>
      </c>
      <c r="W47" s="28">
        <f t="shared" si="5"/>
        <v>0</v>
      </c>
      <c r="X47" s="130">
        <v>0</v>
      </c>
      <c r="Y47" s="130">
        <v>0</v>
      </c>
      <c r="Z47" s="28">
        <f t="shared" si="6"/>
        <v>0</v>
      </c>
      <c r="AA47" s="130">
        <v>0</v>
      </c>
      <c r="AB47" s="130">
        <v>0</v>
      </c>
      <c r="AC47" s="130">
        <v>0</v>
      </c>
      <c r="AD47" s="130">
        <v>0</v>
      </c>
      <c r="AE47" s="28">
        <f t="shared" si="7"/>
        <v>0</v>
      </c>
      <c r="AF47" s="130">
        <v>0</v>
      </c>
      <c r="AG47" s="130">
        <v>0</v>
      </c>
      <c r="AH47" s="28">
        <f t="shared" si="8"/>
        <v>0</v>
      </c>
      <c r="AO47" s="171"/>
      <c r="AP47" s="172">
        <v>0</v>
      </c>
      <c r="AQ47" s="172">
        <v>0</v>
      </c>
      <c r="AR47" s="172">
        <v>0</v>
      </c>
      <c r="AS47" s="91">
        <f t="shared" si="9"/>
        <v>0</v>
      </c>
      <c r="AT47" s="172">
        <v>0</v>
      </c>
      <c r="AU47" s="172">
        <v>0</v>
      </c>
      <c r="AV47" s="172">
        <f t="shared" si="10"/>
        <v>0</v>
      </c>
      <c r="AW47" s="172">
        <v>0</v>
      </c>
      <c r="AX47" s="172">
        <v>0</v>
      </c>
      <c r="AY47" s="172">
        <v>0</v>
      </c>
      <c r="AZ47" s="172">
        <v>0</v>
      </c>
      <c r="BA47" s="28">
        <f t="shared" si="11"/>
        <v>0</v>
      </c>
      <c r="BB47" s="172">
        <v>0</v>
      </c>
      <c r="BC47" s="172">
        <v>0</v>
      </c>
      <c r="BD47" s="28">
        <f t="shared" si="12"/>
        <v>0</v>
      </c>
      <c r="BE47" s="172">
        <v>0</v>
      </c>
      <c r="BF47" s="172">
        <v>0</v>
      </c>
      <c r="BG47" s="172">
        <v>0</v>
      </c>
      <c r="BH47" s="172">
        <v>0</v>
      </c>
      <c r="BI47" s="28">
        <f t="shared" si="13"/>
        <v>0</v>
      </c>
      <c r="BJ47" s="172">
        <v>0</v>
      </c>
      <c r="BK47" s="172">
        <v>0</v>
      </c>
      <c r="BL47" s="28">
        <f t="shared" si="14"/>
        <v>0</v>
      </c>
      <c r="BM47" s="171"/>
      <c r="BN47" s="171"/>
      <c r="BO47" s="171"/>
      <c r="BP47" s="171"/>
      <c r="BQ47" s="171"/>
      <c r="BR47" s="171"/>
      <c r="BS47" s="172">
        <v>0</v>
      </c>
      <c r="BT47" s="172">
        <v>0</v>
      </c>
      <c r="BU47" s="172">
        <v>0</v>
      </c>
      <c r="BV47" s="172">
        <v>0</v>
      </c>
      <c r="BW47" s="28">
        <f t="shared" si="15"/>
        <v>0</v>
      </c>
      <c r="BX47" s="172">
        <v>0</v>
      </c>
      <c r="BY47" s="172">
        <v>0</v>
      </c>
      <c r="BZ47" s="91">
        <f t="shared" si="16"/>
        <v>0</v>
      </c>
    </row>
    <row r="48" spans="1:94" s="25" customFormat="1" ht="27.6" x14ac:dyDescent="0.3">
      <c r="A48" s="25" t="s">
        <v>133</v>
      </c>
      <c r="D48" s="55"/>
      <c r="E48" s="125">
        <v>0</v>
      </c>
      <c r="F48" s="125">
        <v>185</v>
      </c>
      <c r="G48" s="125">
        <v>2807</v>
      </c>
      <c r="H48" s="125">
        <v>181</v>
      </c>
      <c r="I48" s="28">
        <f t="shared" si="2"/>
        <v>3173</v>
      </c>
      <c r="J48" s="125">
        <v>551</v>
      </c>
      <c r="K48" s="125">
        <v>2622</v>
      </c>
      <c r="L48" s="125">
        <f t="shared" si="3"/>
        <v>3173</v>
      </c>
      <c r="M48" s="125">
        <v>0</v>
      </c>
      <c r="N48" s="125">
        <v>0</v>
      </c>
      <c r="O48" s="125">
        <v>0</v>
      </c>
      <c r="P48" s="125">
        <v>0</v>
      </c>
      <c r="Q48" s="125">
        <v>0</v>
      </c>
      <c r="R48" s="28">
        <f t="shared" si="4"/>
        <v>0</v>
      </c>
      <c r="S48" s="125">
        <v>0</v>
      </c>
      <c r="T48" s="125">
        <v>0</v>
      </c>
      <c r="U48" s="125">
        <v>0</v>
      </c>
      <c r="V48" s="125">
        <v>0</v>
      </c>
      <c r="W48" s="28">
        <f t="shared" si="5"/>
        <v>0</v>
      </c>
      <c r="X48" s="125">
        <v>0</v>
      </c>
      <c r="Y48" s="125">
        <v>0</v>
      </c>
      <c r="Z48" s="28">
        <f t="shared" si="6"/>
        <v>0</v>
      </c>
      <c r="AA48" s="125">
        <v>0</v>
      </c>
      <c r="AB48" s="125">
        <v>0</v>
      </c>
      <c r="AC48" s="125">
        <v>0</v>
      </c>
      <c r="AD48" s="125">
        <v>0</v>
      </c>
      <c r="AE48" s="28">
        <f t="shared" si="7"/>
        <v>0</v>
      </c>
      <c r="AF48" s="125">
        <v>0</v>
      </c>
      <c r="AG48" s="125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173">
        <v>0</v>
      </c>
      <c r="AP48" s="165">
        <v>26.05</v>
      </c>
      <c r="AQ48" s="165">
        <v>287.05</v>
      </c>
      <c r="AR48" s="165">
        <v>27.4</v>
      </c>
      <c r="AS48" s="91">
        <f t="shared" si="9"/>
        <v>340.5</v>
      </c>
      <c r="AT48" s="165">
        <v>86.5</v>
      </c>
      <c r="AU48" s="165">
        <v>254</v>
      </c>
      <c r="AV48" s="165">
        <f t="shared" si="10"/>
        <v>340.5</v>
      </c>
      <c r="AW48" s="165">
        <v>0</v>
      </c>
      <c r="AX48" s="165">
        <v>0</v>
      </c>
      <c r="AY48" s="165">
        <v>0</v>
      </c>
      <c r="AZ48" s="165">
        <v>0</v>
      </c>
      <c r="BA48" s="28">
        <f t="shared" si="11"/>
        <v>0</v>
      </c>
      <c r="BB48" s="165">
        <v>0</v>
      </c>
      <c r="BC48" s="165">
        <v>0</v>
      </c>
      <c r="BD48" s="28">
        <f t="shared" si="12"/>
        <v>0</v>
      </c>
      <c r="BE48" s="165">
        <v>0</v>
      </c>
      <c r="BF48" s="165">
        <v>0</v>
      </c>
      <c r="BG48" s="165">
        <v>0</v>
      </c>
      <c r="BH48" s="165">
        <v>0</v>
      </c>
      <c r="BI48" s="28">
        <f t="shared" si="13"/>
        <v>0</v>
      </c>
      <c r="BJ48" s="165">
        <v>0</v>
      </c>
      <c r="BK48" s="165">
        <v>0</v>
      </c>
      <c r="BL48" s="28">
        <f t="shared" si="14"/>
        <v>0</v>
      </c>
      <c r="BM48" s="173"/>
      <c r="BN48" s="173"/>
      <c r="BO48" s="173"/>
      <c r="BP48" s="173"/>
      <c r="BQ48" s="173"/>
      <c r="BR48" s="173"/>
      <c r="BS48" s="165">
        <v>0</v>
      </c>
      <c r="BT48" s="165">
        <v>0</v>
      </c>
      <c r="BU48" s="165">
        <v>0</v>
      </c>
      <c r="BV48" s="165">
        <v>0</v>
      </c>
      <c r="BW48" s="28">
        <f t="shared" si="15"/>
        <v>0</v>
      </c>
      <c r="BX48" s="165">
        <v>0</v>
      </c>
      <c r="BY48" s="165">
        <v>0</v>
      </c>
      <c r="BZ48" s="91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9" t="s">
        <v>136</v>
      </c>
      <c r="D49" s="124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91"/>
      <c r="AP49" s="91">
        <v>0</v>
      </c>
      <c r="AQ49" s="91">
        <v>0</v>
      </c>
      <c r="AR49" s="91">
        <v>0</v>
      </c>
      <c r="AS49" s="91">
        <f t="shared" si="9"/>
        <v>0</v>
      </c>
      <c r="AT49" s="91">
        <v>0</v>
      </c>
      <c r="AU49" s="91">
        <v>0</v>
      </c>
      <c r="AV49" s="91">
        <f t="shared" si="10"/>
        <v>0</v>
      </c>
      <c r="AW49" s="91">
        <v>0</v>
      </c>
      <c r="AX49" s="91">
        <v>0</v>
      </c>
      <c r="AY49" s="91">
        <v>0</v>
      </c>
      <c r="AZ49" s="91">
        <v>0</v>
      </c>
      <c r="BA49" s="28">
        <f t="shared" si="11"/>
        <v>0</v>
      </c>
      <c r="BB49" s="91">
        <v>0</v>
      </c>
      <c r="BC49" s="91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28">
        <f t="shared" si="13"/>
        <v>0</v>
      </c>
      <c r="BJ49" s="91">
        <v>0</v>
      </c>
      <c r="BK49" s="91">
        <v>0</v>
      </c>
      <c r="BL49" s="28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28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9" t="s">
        <v>140</v>
      </c>
      <c r="D50" s="124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91"/>
      <c r="AP50" s="91">
        <v>0</v>
      </c>
      <c r="AQ50" s="91">
        <v>0</v>
      </c>
      <c r="AR50" s="91">
        <v>0</v>
      </c>
      <c r="AS50" s="91">
        <f t="shared" si="9"/>
        <v>0</v>
      </c>
      <c r="AT50" s="91">
        <v>0</v>
      </c>
      <c r="AU50" s="91">
        <v>0</v>
      </c>
      <c r="AV50" s="91">
        <f t="shared" si="10"/>
        <v>0</v>
      </c>
      <c r="AW50" s="91">
        <v>0</v>
      </c>
      <c r="AX50" s="91">
        <v>0</v>
      </c>
      <c r="AY50" s="91">
        <v>0</v>
      </c>
      <c r="AZ50" s="91">
        <v>0</v>
      </c>
      <c r="BA50" s="28">
        <f t="shared" si="11"/>
        <v>0</v>
      </c>
      <c r="BB50" s="91">
        <v>0</v>
      </c>
      <c r="BC50" s="91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28">
        <f t="shared" si="13"/>
        <v>0</v>
      </c>
      <c r="BJ50" s="91">
        <v>0</v>
      </c>
      <c r="BK50" s="91">
        <v>0</v>
      </c>
      <c r="BL50" s="28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28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9" t="s">
        <v>144</v>
      </c>
      <c r="D51" s="124" t="s">
        <v>145</v>
      </c>
      <c r="E51" s="28">
        <v>0</v>
      </c>
      <c r="F51" s="28">
        <v>0</v>
      </c>
      <c r="G51" s="28">
        <v>1</v>
      </c>
      <c r="H51" s="28">
        <v>1</v>
      </c>
      <c r="I51" s="28">
        <f t="shared" si="2"/>
        <v>2</v>
      </c>
      <c r="J51" s="28">
        <v>1</v>
      </c>
      <c r="K51" s="28">
        <v>1</v>
      </c>
      <c r="L51" s="28">
        <f t="shared" si="3"/>
        <v>2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91"/>
      <c r="AP51" s="91">
        <v>2</v>
      </c>
      <c r="AQ51" s="91">
        <v>15.5</v>
      </c>
      <c r="AR51" s="91">
        <v>4</v>
      </c>
      <c r="AS51" s="91">
        <f t="shared" si="9"/>
        <v>21.5</v>
      </c>
      <c r="AT51" s="91">
        <v>15</v>
      </c>
      <c r="AU51" s="91">
        <v>6.5</v>
      </c>
      <c r="AV51" s="91">
        <f t="shared" si="10"/>
        <v>21.5</v>
      </c>
      <c r="AW51" s="91">
        <v>0</v>
      </c>
      <c r="AX51" s="91">
        <v>0</v>
      </c>
      <c r="AY51" s="91">
        <v>0</v>
      </c>
      <c r="AZ51" s="91">
        <v>0</v>
      </c>
      <c r="BA51" s="28">
        <f t="shared" si="11"/>
        <v>0</v>
      </c>
      <c r="BB51" s="91">
        <v>0</v>
      </c>
      <c r="BC51" s="91">
        <v>0</v>
      </c>
      <c r="BD51" s="28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28">
        <f t="shared" si="13"/>
        <v>0</v>
      </c>
      <c r="BJ51" s="91">
        <v>0</v>
      </c>
      <c r="BK51" s="91">
        <v>0</v>
      </c>
      <c r="BL51" s="28">
        <f t="shared" si="14"/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28">
        <f t="shared" si="15"/>
        <v>0</v>
      </c>
      <c r="BX51" s="91">
        <v>0</v>
      </c>
      <c r="BY51" s="91">
        <v>0</v>
      </c>
      <c r="BZ51" s="91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ht="27.6" x14ac:dyDescent="0.25">
      <c r="A52" s="29" t="s">
        <v>146</v>
      </c>
      <c r="B52" s="46" t="s">
        <v>147</v>
      </c>
      <c r="C52" s="29" t="s">
        <v>148</v>
      </c>
      <c r="D52" s="124" t="s">
        <v>149</v>
      </c>
      <c r="E52" s="28">
        <v>0</v>
      </c>
      <c r="F52" s="28">
        <v>185</v>
      </c>
      <c r="G52" s="28">
        <v>2206</v>
      </c>
      <c r="H52" s="28">
        <v>180</v>
      </c>
      <c r="I52" s="28">
        <f t="shared" si="2"/>
        <v>2571</v>
      </c>
      <c r="J52" s="28">
        <v>550</v>
      </c>
      <c r="K52" s="28">
        <v>2021</v>
      </c>
      <c r="L52" s="28">
        <f t="shared" si="3"/>
        <v>2571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185</v>
      </c>
      <c r="U52" s="28">
        <v>2206</v>
      </c>
      <c r="V52" s="28">
        <v>1320</v>
      </c>
      <c r="W52" s="28">
        <f t="shared" si="5"/>
        <v>3711</v>
      </c>
      <c r="X52" s="28">
        <v>350</v>
      </c>
      <c r="Y52" s="28">
        <v>3361</v>
      </c>
      <c r="Z52" s="28">
        <f t="shared" si="6"/>
        <v>3711</v>
      </c>
      <c r="AA52" s="28">
        <v>0</v>
      </c>
      <c r="AB52" s="28">
        <v>2870</v>
      </c>
      <c r="AC52" s="28">
        <v>0</v>
      </c>
      <c r="AD52" s="28">
        <v>0</v>
      </c>
      <c r="AE52" s="28">
        <f t="shared" si="7"/>
        <v>2870</v>
      </c>
      <c r="AF52" s="28">
        <v>0</v>
      </c>
      <c r="AG52" s="28">
        <v>2870</v>
      </c>
      <c r="AH52" s="28">
        <f t="shared" si="8"/>
        <v>2870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/>
      <c r="AP52" s="91">
        <v>24.05</v>
      </c>
      <c r="AQ52" s="91">
        <v>270.35000000000002</v>
      </c>
      <c r="AR52" s="91">
        <v>23.4</v>
      </c>
      <c r="AS52" s="91">
        <f t="shared" si="9"/>
        <v>317.8</v>
      </c>
      <c r="AT52" s="91">
        <v>71.5</v>
      </c>
      <c r="AU52" s="91">
        <v>246.3</v>
      </c>
      <c r="AV52" s="91">
        <f t="shared" si="10"/>
        <v>317.8</v>
      </c>
      <c r="AW52" s="91">
        <v>0</v>
      </c>
      <c r="AX52" s="91">
        <v>373.64</v>
      </c>
      <c r="AY52" s="91">
        <v>0</v>
      </c>
      <c r="AZ52" s="91">
        <v>0</v>
      </c>
      <c r="BA52" s="28">
        <f t="shared" si="11"/>
        <v>373.64</v>
      </c>
      <c r="BB52" s="91">
        <v>45.5</v>
      </c>
      <c r="BC52" s="91">
        <v>328.14</v>
      </c>
      <c r="BD52" s="28">
        <f t="shared" si="12"/>
        <v>373.64</v>
      </c>
      <c r="BE52" s="91">
        <v>0</v>
      </c>
      <c r="BF52" s="91">
        <v>242.84350000000001</v>
      </c>
      <c r="BG52" s="91">
        <v>0</v>
      </c>
      <c r="BH52" s="91">
        <v>0</v>
      </c>
      <c r="BI52" s="91">
        <f t="shared" si="13"/>
        <v>242.84350000000001</v>
      </c>
      <c r="BJ52" s="91">
        <v>45.5</v>
      </c>
      <c r="BK52" s="91">
        <v>197.34350000000001</v>
      </c>
      <c r="BL52" s="28">
        <f t="shared" si="14"/>
        <v>242.84350000000001</v>
      </c>
      <c r="BM52" s="91">
        <v>0</v>
      </c>
      <c r="BN52" s="91">
        <v>64.993978160796502</v>
      </c>
      <c r="BO52" s="91">
        <v>0</v>
      </c>
      <c r="BP52" s="91">
        <v>0</v>
      </c>
      <c r="BQ52" s="91">
        <v>64.993978160796502</v>
      </c>
      <c r="BR52" s="91">
        <v>64.993978160796502</v>
      </c>
      <c r="BS52" s="91">
        <v>0</v>
      </c>
      <c r="BT52" s="91">
        <v>197.34350000000001</v>
      </c>
      <c r="BU52" s="91">
        <v>0</v>
      </c>
      <c r="BV52" s="91">
        <v>0</v>
      </c>
      <c r="BW52" s="91">
        <f t="shared" si="15"/>
        <v>197.34350000000001</v>
      </c>
      <c r="BX52" s="91">
        <v>0</v>
      </c>
      <c r="BY52" s="91">
        <v>197.34350000000001</v>
      </c>
      <c r="BZ52" s="91">
        <f t="shared" si="16"/>
        <v>197.34350000000001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95"/>
      <c r="D53" s="222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/>
      <c r="AE53" s="28">
        <f t="shared" si="7"/>
        <v>0</v>
      </c>
      <c r="AF53" s="146"/>
      <c r="AG53" s="146"/>
      <c r="AH53" s="28">
        <f t="shared" si="8"/>
        <v>0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91">
        <f t="shared" si="9"/>
        <v>0</v>
      </c>
      <c r="AT53" s="167"/>
      <c r="AU53" s="167"/>
      <c r="AV53" s="167"/>
      <c r="AW53" s="167"/>
      <c r="AX53" s="167"/>
      <c r="AY53" s="167"/>
      <c r="AZ53" s="167"/>
      <c r="BA53" s="28">
        <f t="shared" si="11"/>
        <v>0</v>
      </c>
      <c r="BB53" s="167"/>
      <c r="BC53" s="167"/>
      <c r="BD53" s="28">
        <f t="shared" si="12"/>
        <v>0</v>
      </c>
      <c r="BE53" s="167"/>
      <c r="BF53" s="167"/>
      <c r="BG53" s="167"/>
      <c r="BH53" s="167"/>
      <c r="BI53" s="28">
        <f t="shared" si="13"/>
        <v>0</v>
      </c>
      <c r="BJ53" s="167"/>
      <c r="BK53" s="167"/>
      <c r="BL53" s="28">
        <f t="shared" si="14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28">
        <f t="shared" si="15"/>
        <v>0</v>
      </c>
      <c r="BX53" s="167"/>
      <c r="BY53" s="167"/>
      <c r="BZ53" s="91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ht="27.6" x14ac:dyDescent="0.25">
      <c r="A54" s="29" t="s">
        <v>150</v>
      </c>
      <c r="B54" s="29" t="s">
        <v>151</v>
      </c>
      <c r="C54" s="29" t="s">
        <v>152</v>
      </c>
      <c r="D54" s="124" t="s">
        <v>153</v>
      </c>
      <c r="E54" s="28">
        <v>0</v>
      </c>
      <c r="F54" s="28">
        <v>0</v>
      </c>
      <c r="G54" s="28">
        <v>600</v>
      </c>
      <c r="H54" s="28">
        <v>0</v>
      </c>
      <c r="I54" s="28">
        <f t="shared" si="2"/>
        <v>600</v>
      </c>
      <c r="J54" s="28">
        <v>0</v>
      </c>
      <c r="K54" s="28">
        <v>600</v>
      </c>
      <c r="L54" s="28">
        <f t="shared" si="3"/>
        <v>600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1920</v>
      </c>
      <c r="V54" s="28">
        <v>0</v>
      </c>
      <c r="W54" s="28">
        <f t="shared" si="5"/>
        <v>1920</v>
      </c>
      <c r="X54" s="28">
        <v>0</v>
      </c>
      <c r="Y54" s="28">
        <v>1920</v>
      </c>
      <c r="Z54" s="28">
        <f t="shared" si="6"/>
        <v>1920</v>
      </c>
      <c r="AA54" s="28">
        <v>0</v>
      </c>
      <c r="AB54" s="28">
        <v>1920</v>
      </c>
      <c r="AC54" s="28">
        <v>0</v>
      </c>
      <c r="AD54" s="28">
        <v>0</v>
      </c>
      <c r="AE54" s="28">
        <f t="shared" si="7"/>
        <v>1920</v>
      </c>
      <c r="AF54" s="28">
        <v>0</v>
      </c>
      <c r="AG54" s="28">
        <v>1920</v>
      </c>
      <c r="AH54" s="28">
        <f t="shared" si="8"/>
        <v>1920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91"/>
      <c r="AP54" s="91">
        <v>0</v>
      </c>
      <c r="AQ54" s="91">
        <v>1.2</v>
      </c>
      <c r="AR54" s="91">
        <v>0</v>
      </c>
      <c r="AS54" s="91">
        <f t="shared" si="9"/>
        <v>1.2</v>
      </c>
      <c r="AT54" s="91">
        <v>0</v>
      </c>
      <c r="AU54" s="91">
        <v>1.2</v>
      </c>
      <c r="AV54" s="91">
        <f t="shared" si="10"/>
        <v>1.2</v>
      </c>
      <c r="AW54" s="91">
        <v>0</v>
      </c>
      <c r="AX54" s="91">
        <v>0</v>
      </c>
      <c r="AY54" s="91">
        <v>33.6</v>
      </c>
      <c r="AZ54" s="91">
        <v>0</v>
      </c>
      <c r="BA54" s="28">
        <f t="shared" si="11"/>
        <v>33.6</v>
      </c>
      <c r="BB54" s="91">
        <v>0</v>
      </c>
      <c r="BC54" s="91">
        <v>33.6</v>
      </c>
      <c r="BD54" s="28">
        <f t="shared" si="12"/>
        <v>33.6</v>
      </c>
      <c r="BE54" s="91">
        <v>0</v>
      </c>
      <c r="BF54" s="91">
        <v>33.6</v>
      </c>
      <c r="BG54" s="91">
        <v>0</v>
      </c>
      <c r="BH54" s="91">
        <v>0</v>
      </c>
      <c r="BI54" s="91">
        <f t="shared" si="13"/>
        <v>33.6</v>
      </c>
      <c r="BJ54" s="91">
        <v>0</v>
      </c>
      <c r="BK54" s="91">
        <v>33.6</v>
      </c>
      <c r="BL54" s="28">
        <f t="shared" si="14"/>
        <v>33.6</v>
      </c>
      <c r="BM54" s="91">
        <v>0</v>
      </c>
      <c r="BN54" s="91" t="e">
        <v>#DIV/0!</v>
      </c>
      <c r="BO54" s="91">
        <v>0</v>
      </c>
      <c r="BP54" s="91">
        <v>0</v>
      </c>
      <c r="BQ54" s="91" t="e">
        <v>#DIV/0!</v>
      </c>
      <c r="BR54" s="91">
        <v>100</v>
      </c>
      <c r="BS54" s="91">
        <v>0</v>
      </c>
      <c r="BT54" s="91">
        <v>33.6</v>
      </c>
      <c r="BU54" s="91">
        <v>0</v>
      </c>
      <c r="BV54" s="91">
        <v>0</v>
      </c>
      <c r="BW54" s="91">
        <f t="shared" si="15"/>
        <v>33.6</v>
      </c>
      <c r="BX54" s="91">
        <v>0</v>
      </c>
      <c r="BY54" s="91">
        <v>33.6</v>
      </c>
      <c r="BZ54" s="91">
        <f t="shared" si="16"/>
        <v>33.6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5"/>
      <c r="D55" s="55"/>
      <c r="E55" s="125">
        <v>0</v>
      </c>
      <c r="F55" s="125">
        <v>2</v>
      </c>
      <c r="G55" s="125">
        <v>12</v>
      </c>
      <c r="H55" s="125">
        <v>5</v>
      </c>
      <c r="I55" s="28">
        <f t="shared" si="2"/>
        <v>19</v>
      </c>
      <c r="J55" s="125">
        <v>17</v>
      </c>
      <c r="K55" s="125">
        <v>2</v>
      </c>
      <c r="L55" s="125">
        <f t="shared" si="3"/>
        <v>19</v>
      </c>
      <c r="M55" s="125">
        <v>0</v>
      </c>
      <c r="N55" s="125">
        <v>0</v>
      </c>
      <c r="O55" s="125">
        <v>0</v>
      </c>
      <c r="P55" s="125">
        <v>0</v>
      </c>
      <c r="Q55" s="125">
        <v>0</v>
      </c>
      <c r="R55" s="28">
        <f t="shared" si="4"/>
        <v>0</v>
      </c>
      <c r="S55" s="125">
        <v>0</v>
      </c>
      <c r="T55" s="125">
        <v>0</v>
      </c>
      <c r="U55" s="125">
        <v>0</v>
      </c>
      <c r="V55" s="125">
        <v>0</v>
      </c>
      <c r="W55" s="28">
        <f t="shared" si="5"/>
        <v>0</v>
      </c>
      <c r="X55" s="125">
        <v>0</v>
      </c>
      <c r="Y55" s="125">
        <v>0</v>
      </c>
      <c r="Z55" s="28">
        <f t="shared" si="6"/>
        <v>0</v>
      </c>
      <c r="AA55" s="125">
        <v>0</v>
      </c>
      <c r="AB55" s="125">
        <v>0</v>
      </c>
      <c r="AC55" s="125">
        <v>0</v>
      </c>
      <c r="AD55" s="125">
        <v>0</v>
      </c>
      <c r="AE55" s="28">
        <f t="shared" si="7"/>
        <v>0</v>
      </c>
      <c r="AF55" s="125">
        <v>0</v>
      </c>
      <c r="AG55" s="125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164">
        <v>0</v>
      </c>
      <c r="AP55" s="165">
        <v>9.15</v>
      </c>
      <c r="AQ55" s="165">
        <v>44.733332999999995</v>
      </c>
      <c r="AR55" s="165">
        <v>16.666667</v>
      </c>
      <c r="AS55" s="91">
        <f t="shared" si="9"/>
        <v>70.55</v>
      </c>
      <c r="AT55" s="165">
        <v>65.150000000000006</v>
      </c>
      <c r="AU55" s="165">
        <v>5.4</v>
      </c>
      <c r="AV55" s="165">
        <f t="shared" si="10"/>
        <v>70.550000000000011</v>
      </c>
      <c r="AW55" s="165">
        <v>0</v>
      </c>
      <c r="AX55" s="165">
        <v>0</v>
      </c>
      <c r="AY55" s="165">
        <v>0</v>
      </c>
      <c r="AZ55" s="165">
        <v>0</v>
      </c>
      <c r="BA55" s="28">
        <f t="shared" si="11"/>
        <v>0</v>
      </c>
      <c r="BB55" s="165">
        <v>0</v>
      </c>
      <c r="BC55" s="165">
        <v>0</v>
      </c>
      <c r="BD55" s="28">
        <f t="shared" si="12"/>
        <v>0</v>
      </c>
      <c r="BE55" s="165">
        <v>0</v>
      </c>
      <c r="BF55" s="165">
        <v>0</v>
      </c>
      <c r="BG55" s="165">
        <v>0</v>
      </c>
      <c r="BH55" s="165">
        <v>0</v>
      </c>
      <c r="BI55" s="28">
        <f t="shared" si="13"/>
        <v>0</v>
      </c>
      <c r="BJ55" s="165">
        <v>0</v>
      </c>
      <c r="BK55" s="165">
        <v>0</v>
      </c>
      <c r="BL55" s="28">
        <f t="shared" si="14"/>
        <v>0</v>
      </c>
      <c r="BM55" s="164"/>
      <c r="BN55" s="164"/>
      <c r="BO55" s="164"/>
      <c r="BP55" s="164"/>
      <c r="BQ55" s="164"/>
      <c r="BR55" s="164"/>
      <c r="BS55" s="165">
        <v>0</v>
      </c>
      <c r="BT55" s="165">
        <v>0</v>
      </c>
      <c r="BU55" s="165">
        <v>0</v>
      </c>
      <c r="BV55" s="165">
        <v>0</v>
      </c>
      <c r="BW55" s="28">
        <f t="shared" si="15"/>
        <v>0</v>
      </c>
      <c r="BX55" s="165">
        <v>0</v>
      </c>
      <c r="BY55" s="165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9" t="s">
        <v>144</v>
      </c>
      <c r="D56" s="124" t="s">
        <v>145</v>
      </c>
      <c r="E56" s="28">
        <v>0</v>
      </c>
      <c r="F56" s="28">
        <v>0</v>
      </c>
      <c r="G56" s="28">
        <v>0</v>
      </c>
      <c r="H56" s="28">
        <v>1</v>
      </c>
      <c r="I56" s="28">
        <f t="shared" si="2"/>
        <v>1</v>
      </c>
      <c r="J56" s="28">
        <v>1</v>
      </c>
      <c r="K56" s="28">
        <v>0</v>
      </c>
      <c r="L56" s="28">
        <f t="shared" si="3"/>
        <v>1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91"/>
      <c r="AP56" s="91">
        <v>2.15</v>
      </c>
      <c r="AQ56" s="91">
        <v>9.3333329999999997</v>
      </c>
      <c r="AR56" s="91">
        <v>3.6666669999999999</v>
      </c>
      <c r="AS56" s="91">
        <f t="shared" si="9"/>
        <v>15.15</v>
      </c>
      <c r="AT56" s="91">
        <v>15.15</v>
      </c>
      <c r="AU56" s="91">
        <v>0</v>
      </c>
      <c r="AV56" s="91">
        <f t="shared" si="10"/>
        <v>15.15</v>
      </c>
      <c r="AW56" s="91">
        <v>0</v>
      </c>
      <c r="AX56" s="91">
        <v>0</v>
      </c>
      <c r="AY56" s="91">
        <v>0</v>
      </c>
      <c r="AZ56" s="91">
        <v>0</v>
      </c>
      <c r="BA56" s="28">
        <f t="shared" si="11"/>
        <v>0</v>
      </c>
      <c r="BB56" s="91">
        <v>0</v>
      </c>
      <c r="BC56" s="91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28">
        <f t="shared" si="13"/>
        <v>0</v>
      </c>
      <c r="BJ56" s="91">
        <v>0</v>
      </c>
      <c r="BK56" s="91">
        <v>0</v>
      </c>
      <c r="BL56" s="28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28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9" t="s">
        <v>158</v>
      </c>
      <c r="D57" s="124" t="s">
        <v>159</v>
      </c>
      <c r="E57" s="28">
        <v>0</v>
      </c>
      <c r="F57" s="28">
        <v>0</v>
      </c>
      <c r="G57" s="28">
        <v>6</v>
      </c>
      <c r="H57" s="28">
        <v>2</v>
      </c>
      <c r="I57" s="28">
        <f t="shared" si="2"/>
        <v>8</v>
      </c>
      <c r="J57" s="28">
        <v>6</v>
      </c>
      <c r="K57" s="28">
        <v>2</v>
      </c>
      <c r="L57" s="28">
        <f t="shared" si="3"/>
        <v>8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0</v>
      </c>
      <c r="U57" s="28">
        <v>6</v>
      </c>
      <c r="V57" s="28">
        <v>11</v>
      </c>
      <c r="W57" s="28">
        <f t="shared" si="5"/>
        <v>17</v>
      </c>
      <c r="X57" s="28">
        <v>6</v>
      </c>
      <c r="Y57" s="28">
        <v>11</v>
      </c>
      <c r="Z57" s="28">
        <f t="shared" si="6"/>
        <v>17</v>
      </c>
      <c r="AA57" s="28">
        <v>0</v>
      </c>
      <c r="AB57" s="28">
        <v>6</v>
      </c>
      <c r="AC57" s="28">
        <v>0</v>
      </c>
      <c r="AD57" s="28">
        <v>0</v>
      </c>
      <c r="AE57" s="28">
        <f t="shared" si="7"/>
        <v>6</v>
      </c>
      <c r="AF57" s="28">
        <v>0</v>
      </c>
      <c r="AG57" s="28">
        <v>6</v>
      </c>
      <c r="AH57" s="28">
        <f t="shared" si="8"/>
        <v>6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/>
      <c r="AP57" s="91">
        <v>0</v>
      </c>
      <c r="AQ57" s="91">
        <v>17.399999999999999</v>
      </c>
      <c r="AR57" s="91">
        <v>6</v>
      </c>
      <c r="AS57" s="91">
        <f t="shared" si="9"/>
        <v>23.4</v>
      </c>
      <c r="AT57" s="91">
        <v>18</v>
      </c>
      <c r="AU57" s="91">
        <v>5.4</v>
      </c>
      <c r="AV57" s="91">
        <f t="shared" si="10"/>
        <v>23.4</v>
      </c>
      <c r="AW57" s="91">
        <v>0</v>
      </c>
      <c r="AX57" s="91">
        <v>38.685000000000002</v>
      </c>
      <c r="AY57" s="91">
        <v>0</v>
      </c>
      <c r="AZ57" s="91">
        <v>5.7199999999999989</v>
      </c>
      <c r="BA57" s="28">
        <f t="shared" si="11"/>
        <v>44.405000000000001</v>
      </c>
      <c r="BB57" s="91">
        <v>18</v>
      </c>
      <c r="BC57" s="91">
        <v>26.405000000000001</v>
      </c>
      <c r="BD57" s="28">
        <f t="shared" si="12"/>
        <v>44.405000000000001</v>
      </c>
      <c r="BE57" s="91">
        <v>0</v>
      </c>
      <c r="BF57" s="91">
        <v>38.685000000000002</v>
      </c>
      <c r="BG57" s="91">
        <v>0</v>
      </c>
      <c r="BH57" s="91">
        <v>0</v>
      </c>
      <c r="BI57" s="91">
        <f t="shared" si="13"/>
        <v>38.685000000000002</v>
      </c>
      <c r="BJ57" s="91">
        <v>17.68</v>
      </c>
      <c r="BK57" s="91">
        <v>21.004999999999999</v>
      </c>
      <c r="BL57" s="28">
        <f t="shared" si="14"/>
        <v>38.685000000000002</v>
      </c>
      <c r="BM57" s="91">
        <v>0</v>
      </c>
      <c r="BN57" s="91">
        <v>100</v>
      </c>
      <c r="BO57" s="91">
        <v>0</v>
      </c>
      <c r="BP57" s="91">
        <v>0</v>
      </c>
      <c r="BQ57" s="91">
        <v>100</v>
      </c>
      <c r="BR57" s="91">
        <v>87.118567728859361</v>
      </c>
      <c r="BS57" s="91">
        <v>0</v>
      </c>
      <c r="BT57" s="91">
        <v>21.004999999999999</v>
      </c>
      <c r="BU57" s="91">
        <v>0</v>
      </c>
      <c r="BV57" s="91">
        <v>0</v>
      </c>
      <c r="BW57" s="91">
        <f t="shared" si="15"/>
        <v>21.004999999999999</v>
      </c>
      <c r="BX57" s="91">
        <v>0</v>
      </c>
      <c r="BY57" s="91">
        <v>21.004999999999999</v>
      </c>
      <c r="BZ57" s="91">
        <f t="shared" si="16"/>
        <v>21.004999999999999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95"/>
      <c r="D58" s="222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/>
      <c r="AE58" s="28">
        <f t="shared" si="7"/>
        <v>0</v>
      </c>
      <c r="AF58" s="146"/>
      <c r="AG58" s="146"/>
      <c r="AH58" s="28">
        <f t="shared" si="8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91">
        <f t="shared" si="9"/>
        <v>0</v>
      </c>
      <c r="AT58" s="167"/>
      <c r="AU58" s="167"/>
      <c r="AV58" s="167"/>
      <c r="AW58" s="167"/>
      <c r="AX58" s="167"/>
      <c r="AY58" s="167"/>
      <c r="AZ58" s="167"/>
      <c r="BA58" s="28">
        <f t="shared" si="11"/>
        <v>0</v>
      </c>
      <c r="BB58" s="167"/>
      <c r="BC58" s="167"/>
      <c r="BD58" s="28">
        <f t="shared" si="12"/>
        <v>0</v>
      </c>
      <c r="BE58" s="167"/>
      <c r="BF58" s="167"/>
      <c r="BG58" s="167"/>
      <c r="BH58" s="167"/>
      <c r="BI58" s="28">
        <f t="shared" si="13"/>
        <v>0</v>
      </c>
      <c r="BJ58" s="167"/>
      <c r="BK58" s="167"/>
      <c r="BL58" s="28">
        <f t="shared" si="14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28">
        <f t="shared" si="15"/>
        <v>0</v>
      </c>
      <c r="BX58" s="167"/>
      <c r="BY58" s="167"/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9" t="s">
        <v>158</v>
      </c>
      <c r="D59" s="124" t="s">
        <v>159</v>
      </c>
      <c r="E59" s="28">
        <v>0</v>
      </c>
      <c r="F59" s="28">
        <v>0</v>
      </c>
      <c r="G59" s="28">
        <v>4</v>
      </c>
      <c r="H59" s="28">
        <v>0</v>
      </c>
      <c r="I59" s="28">
        <f t="shared" si="2"/>
        <v>4</v>
      </c>
      <c r="J59" s="28">
        <v>4</v>
      </c>
      <c r="K59" s="28">
        <v>0</v>
      </c>
      <c r="L59" s="28">
        <f t="shared" si="3"/>
        <v>4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3</v>
      </c>
      <c r="W59" s="28">
        <f t="shared" si="5"/>
        <v>3</v>
      </c>
      <c r="X59" s="28">
        <v>0</v>
      </c>
      <c r="Y59" s="28">
        <v>3</v>
      </c>
      <c r="Z59" s="28">
        <f t="shared" si="6"/>
        <v>3</v>
      </c>
      <c r="AA59" s="28">
        <v>0</v>
      </c>
      <c r="AB59" s="28">
        <v>0</v>
      </c>
      <c r="AC59" s="28">
        <v>0</v>
      </c>
      <c r="AD59" s="28">
        <v>0</v>
      </c>
      <c r="AE59" s="28">
        <f t="shared" si="7"/>
        <v>0</v>
      </c>
      <c r="AF59" s="28">
        <v>0</v>
      </c>
      <c r="AG59" s="28">
        <v>0</v>
      </c>
      <c r="AH59" s="28">
        <f t="shared" si="8"/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/>
      <c r="AP59" s="91">
        <v>0</v>
      </c>
      <c r="AQ59" s="91">
        <v>11</v>
      </c>
      <c r="AR59" s="91">
        <v>0</v>
      </c>
      <c r="AS59" s="91">
        <f t="shared" si="9"/>
        <v>11</v>
      </c>
      <c r="AT59" s="91">
        <v>11</v>
      </c>
      <c r="AU59" s="91">
        <v>0</v>
      </c>
      <c r="AV59" s="91">
        <f t="shared" si="10"/>
        <v>11</v>
      </c>
      <c r="AW59" s="91"/>
      <c r="AX59" s="91"/>
      <c r="AY59" s="91"/>
      <c r="AZ59" s="91"/>
      <c r="BA59" s="28">
        <f t="shared" si="11"/>
        <v>0</v>
      </c>
      <c r="BB59" s="91"/>
      <c r="BC59" s="91"/>
      <c r="BD59" s="28">
        <f t="shared" si="12"/>
        <v>0</v>
      </c>
      <c r="BE59" s="91">
        <v>0</v>
      </c>
      <c r="BF59" s="91">
        <v>0</v>
      </c>
      <c r="BG59" s="91">
        <v>0</v>
      </c>
      <c r="BH59" s="91">
        <v>0</v>
      </c>
      <c r="BI59" s="28">
        <f t="shared" si="13"/>
        <v>0</v>
      </c>
      <c r="BJ59" s="91">
        <v>0</v>
      </c>
      <c r="BK59" s="91">
        <v>0</v>
      </c>
      <c r="BL59" s="28">
        <f t="shared" si="14"/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28">
        <f t="shared" si="15"/>
        <v>0</v>
      </c>
      <c r="BX59" s="91">
        <v>0</v>
      </c>
      <c r="BY59" s="91">
        <v>0</v>
      </c>
      <c r="BZ59" s="91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95"/>
      <c r="D60" s="222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91">
        <f t="shared" si="9"/>
        <v>0</v>
      </c>
      <c r="AT60" s="167"/>
      <c r="AU60" s="167"/>
      <c r="AV60" s="167"/>
      <c r="AW60" s="167"/>
      <c r="AX60" s="167"/>
      <c r="AY60" s="167"/>
      <c r="AZ60" s="167"/>
      <c r="BA60" s="28">
        <f t="shared" si="11"/>
        <v>0</v>
      </c>
      <c r="BB60" s="167"/>
      <c r="BC60" s="167"/>
      <c r="BD60" s="28">
        <f t="shared" si="12"/>
        <v>0</v>
      </c>
      <c r="BE60" s="167"/>
      <c r="BF60" s="167"/>
      <c r="BG60" s="167"/>
      <c r="BH60" s="167"/>
      <c r="BI60" s="28">
        <f t="shared" si="13"/>
        <v>0</v>
      </c>
      <c r="BJ60" s="167"/>
      <c r="BK60" s="167"/>
      <c r="BL60" s="28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28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9" t="s">
        <v>158</v>
      </c>
      <c r="D61" s="124" t="s">
        <v>159</v>
      </c>
      <c r="E61" s="28">
        <v>0</v>
      </c>
      <c r="F61" s="28">
        <v>2</v>
      </c>
      <c r="G61" s="28">
        <v>2</v>
      </c>
      <c r="H61" s="28">
        <v>2</v>
      </c>
      <c r="I61" s="28">
        <f t="shared" si="2"/>
        <v>6</v>
      </c>
      <c r="J61" s="28">
        <v>6</v>
      </c>
      <c r="K61" s="28">
        <v>0</v>
      </c>
      <c r="L61" s="28">
        <f t="shared" si="3"/>
        <v>6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2</v>
      </c>
      <c r="U61" s="28">
        <v>0</v>
      </c>
      <c r="V61" s="28">
        <v>6</v>
      </c>
      <c r="W61" s="28">
        <f t="shared" si="5"/>
        <v>8</v>
      </c>
      <c r="X61" s="28">
        <v>6</v>
      </c>
      <c r="Y61" s="28">
        <v>2</v>
      </c>
      <c r="Z61" s="28">
        <f t="shared" si="6"/>
        <v>8</v>
      </c>
      <c r="AA61" s="28">
        <v>0</v>
      </c>
      <c r="AB61" s="28">
        <v>2</v>
      </c>
      <c r="AC61" s="28">
        <v>0</v>
      </c>
      <c r="AD61" s="28">
        <v>0</v>
      </c>
      <c r="AE61" s="28">
        <f t="shared" si="7"/>
        <v>2</v>
      </c>
      <c r="AF61" s="28">
        <v>0</v>
      </c>
      <c r="AG61" s="28">
        <v>2</v>
      </c>
      <c r="AH61" s="28">
        <f t="shared" si="8"/>
        <v>2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91"/>
      <c r="AP61" s="91">
        <v>7</v>
      </c>
      <c r="AQ61" s="91">
        <v>7</v>
      </c>
      <c r="AR61" s="91">
        <v>7</v>
      </c>
      <c r="AS61" s="91">
        <f t="shared" si="9"/>
        <v>21</v>
      </c>
      <c r="AT61" s="91">
        <v>21</v>
      </c>
      <c r="AU61" s="91">
        <v>0</v>
      </c>
      <c r="AV61" s="91">
        <f t="shared" si="10"/>
        <v>21</v>
      </c>
      <c r="AW61" s="91">
        <v>0</v>
      </c>
      <c r="AX61" s="91">
        <v>19.701000000000001</v>
      </c>
      <c r="AY61" s="91">
        <v>0</v>
      </c>
      <c r="AZ61" s="91">
        <v>0</v>
      </c>
      <c r="BA61" s="28">
        <f t="shared" si="11"/>
        <v>19.701000000000001</v>
      </c>
      <c r="BB61" s="91">
        <v>19.701000000000001</v>
      </c>
      <c r="BC61" s="91"/>
      <c r="BD61" s="28">
        <f t="shared" si="12"/>
        <v>19.701000000000001</v>
      </c>
      <c r="BE61" s="91">
        <v>0</v>
      </c>
      <c r="BF61" s="91">
        <v>19.701000000000001</v>
      </c>
      <c r="BG61" s="91">
        <v>0</v>
      </c>
      <c r="BH61" s="91">
        <v>0</v>
      </c>
      <c r="BI61" s="91">
        <f t="shared" si="13"/>
        <v>19.701000000000001</v>
      </c>
      <c r="BJ61" s="91">
        <v>19.701000000000001</v>
      </c>
      <c r="BK61" s="91"/>
      <c r="BL61" s="28">
        <f t="shared" si="14"/>
        <v>19.701000000000001</v>
      </c>
      <c r="BM61" s="91">
        <v>0</v>
      </c>
      <c r="BN61" s="91">
        <v>100</v>
      </c>
      <c r="BO61" s="91">
        <v>0</v>
      </c>
      <c r="BP61" s="91">
        <v>0</v>
      </c>
      <c r="BQ61" s="91">
        <v>93.814285714285717</v>
      </c>
      <c r="BR61" s="91">
        <v>93.814285714285717</v>
      </c>
      <c r="BS61" s="91">
        <v>0</v>
      </c>
      <c r="BT61" s="91">
        <v>0</v>
      </c>
      <c r="BU61" s="91">
        <v>0</v>
      </c>
      <c r="BV61" s="91">
        <v>0</v>
      </c>
      <c r="BW61" s="28">
        <f t="shared" si="15"/>
        <v>0</v>
      </c>
      <c r="BX61" s="91">
        <v>0</v>
      </c>
      <c r="BY61" s="91">
        <v>0</v>
      </c>
      <c r="BZ61" s="91">
        <f t="shared" si="16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95"/>
      <c r="D62" s="222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91">
        <f t="shared" si="9"/>
        <v>0</v>
      </c>
      <c r="AT62" s="167"/>
      <c r="AU62" s="167"/>
      <c r="AV62" s="167"/>
      <c r="AW62" s="167"/>
      <c r="AX62" s="167"/>
      <c r="AY62" s="167"/>
      <c r="AZ62" s="167"/>
      <c r="BA62" s="28">
        <f t="shared" si="11"/>
        <v>0</v>
      </c>
      <c r="BB62" s="167"/>
      <c r="BC62" s="167"/>
      <c r="BD62" s="28">
        <f t="shared" si="12"/>
        <v>0</v>
      </c>
      <c r="BE62" s="167"/>
      <c r="BF62" s="167"/>
      <c r="BG62" s="167"/>
      <c r="BH62" s="167"/>
      <c r="BI62" s="28">
        <f t="shared" si="13"/>
        <v>0</v>
      </c>
      <c r="BJ62" s="167"/>
      <c r="BK62" s="167"/>
      <c r="BL62" s="28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28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5"/>
      <c r="D63" s="55"/>
      <c r="E63" s="125">
        <v>0</v>
      </c>
      <c r="F63" s="125">
        <v>0</v>
      </c>
      <c r="G63" s="125">
        <v>0</v>
      </c>
      <c r="H63" s="125">
        <v>0</v>
      </c>
      <c r="I63" s="28">
        <f t="shared" si="2"/>
        <v>0</v>
      </c>
      <c r="J63" s="125">
        <v>0</v>
      </c>
      <c r="K63" s="125">
        <v>0</v>
      </c>
      <c r="L63" s="125">
        <f t="shared" si="3"/>
        <v>0</v>
      </c>
      <c r="M63" s="125">
        <v>0</v>
      </c>
      <c r="N63" s="125">
        <v>0</v>
      </c>
      <c r="O63" s="125">
        <v>0</v>
      </c>
      <c r="P63" s="125">
        <v>0</v>
      </c>
      <c r="Q63" s="125">
        <v>0</v>
      </c>
      <c r="R63" s="28">
        <f t="shared" si="4"/>
        <v>0</v>
      </c>
      <c r="S63" s="125">
        <v>0</v>
      </c>
      <c r="T63" s="125">
        <v>0</v>
      </c>
      <c r="U63" s="125">
        <v>0</v>
      </c>
      <c r="V63" s="125">
        <v>0</v>
      </c>
      <c r="W63" s="28">
        <f t="shared" si="5"/>
        <v>0</v>
      </c>
      <c r="X63" s="125">
        <v>0</v>
      </c>
      <c r="Y63" s="125">
        <v>0</v>
      </c>
      <c r="Z63" s="28">
        <f t="shared" si="6"/>
        <v>0</v>
      </c>
      <c r="AA63" s="125">
        <v>0</v>
      </c>
      <c r="AB63" s="125">
        <v>0</v>
      </c>
      <c r="AC63" s="125">
        <v>0</v>
      </c>
      <c r="AD63" s="125">
        <v>0</v>
      </c>
      <c r="AE63" s="28">
        <f t="shared" si="7"/>
        <v>0</v>
      </c>
      <c r="AF63" s="125">
        <v>0</v>
      </c>
      <c r="AG63" s="125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164">
        <v>0</v>
      </c>
      <c r="AP63" s="165">
        <v>0</v>
      </c>
      <c r="AQ63" s="165">
        <v>0</v>
      </c>
      <c r="AR63" s="165">
        <v>0</v>
      </c>
      <c r="AS63" s="91">
        <f t="shared" si="9"/>
        <v>0</v>
      </c>
      <c r="AT63" s="165">
        <v>0</v>
      </c>
      <c r="AU63" s="165">
        <v>0</v>
      </c>
      <c r="AV63" s="165">
        <f t="shared" si="10"/>
        <v>0</v>
      </c>
      <c r="AW63" s="165">
        <v>0</v>
      </c>
      <c r="AX63" s="165">
        <v>0</v>
      </c>
      <c r="AY63" s="165">
        <v>0</v>
      </c>
      <c r="AZ63" s="165">
        <v>0</v>
      </c>
      <c r="BA63" s="28">
        <f t="shared" si="11"/>
        <v>0</v>
      </c>
      <c r="BB63" s="165">
        <v>0</v>
      </c>
      <c r="BC63" s="165">
        <v>0</v>
      </c>
      <c r="BD63" s="28">
        <f t="shared" si="12"/>
        <v>0</v>
      </c>
      <c r="BE63" s="165">
        <v>0</v>
      </c>
      <c r="BF63" s="165">
        <v>0</v>
      </c>
      <c r="BG63" s="165">
        <v>0</v>
      </c>
      <c r="BH63" s="165">
        <v>0</v>
      </c>
      <c r="BI63" s="28">
        <f t="shared" si="13"/>
        <v>0</v>
      </c>
      <c r="BJ63" s="165">
        <v>0</v>
      </c>
      <c r="BK63" s="165">
        <v>0</v>
      </c>
      <c r="BL63" s="28">
        <f t="shared" si="14"/>
        <v>0</v>
      </c>
      <c r="BM63" s="164"/>
      <c r="BN63" s="164"/>
      <c r="BO63" s="164"/>
      <c r="BP63" s="164"/>
      <c r="BQ63" s="164"/>
      <c r="BR63" s="164"/>
      <c r="BS63" s="165">
        <v>0</v>
      </c>
      <c r="BT63" s="165">
        <v>0</v>
      </c>
      <c r="BU63" s="165">
        <v>0</v>
      </c>
      <c r="BV63" s="165">
        <v>0</v>
      </c>
      <c r="BW63" s="28">
        <f t="shared" si="15"/>
        <v>0</v>
      </c>
      <c r="BX63" s="165">
        <v>0</v>
      </c>
      <c r="BY63" s="165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174"/>
      <c r="AP64" s="91">
        <v>0</v>
      </c>
      <c r="AQ64" s="91">
        <v>0</v>
      </c>
      <c r="AR64" s="91">
        <v>0</v>
      </c>
      <c r="AS64" s="91">
        <f t="shared" si="9"/>
        <v>0</v>
      </c>
      <c r="AT64" s="91">
        <v>0</v>
      </c>
      <c r="AU64" s="91">
        <v>0</v>
      </c>
      <c r="AV64" s="91">
        <f t="shared" si="10"/>
        <v>0</v>
      </c>
      <c r="AW64" s="91">
        <v>0</v>
      </c>
      <c r="AX64" s="91">
        <v>0</v>
      </c>
      <c r="AY64" s="91">
        <v>0</v>
      </c>
      <c r="AZ64" s="91">
        <v>0</v>
      </c>
      <c r="BA64" s="28">
        <f t="shared" si="11"/>
        <v>0</v>
      </c>
      <c r="BB64" s="91">
        <v>0</v>
      </c>
      <c r="BC64" s="91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28">
        <f t="shared" si="13"/>
        <v>0</v>
      </c>
      <c r="BJ64" s="91">
        <v>0</v>
      </c>
      <c r="BK64" s="91">
        <v>0</v>
      </c>
      <c r="BL64" s="28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28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174"/>
      <c r="AP65" s="91">
        <v>0</v>
      </c>
      <c r="AQ65" s="91">
        <v>0</v>
      </c>
      <c r="AR65" s="91">
        <v>0</v>
      </c>
      <c r="AS65" s="91">
        <f t="shared" si="9"/>
        <v>0</v>
      </c>
      <c r="AT65" s="91">
        <v>0</v>
      </c>
      <c r="AU65" s="91">
        <v>0</v>
      </c>
      <c r="AV65" s="91">
        <f t="shared" si="10"/>
        <v>0</v>
      </c>
      <c r="AW65" s="91">
        <v>0</v>
      </c>
      <c r="AX65" s="91">
        <v>0</v>
      </c>
      <c r="AY65" s="91">
        <v>0</v>
      </c>
      <c r="AZ65" s="91">
        <v>0</v>
      </c>
      <c r="BA65" s="28">
        <f t="shared" si="11"/>
        <v>0</v>
      </c>
      <c r="BB65" s="91">
        <v>0</v>
      </c>
      <c r="BC65" s="91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28">
        <f t="shared" si="13"/>
        <v>0</v>
      </c>
      <c r="BJ65" s="91">
        <v>0</v>
      </c>
      <c r="BK65" s="91">
        <v>0</v>
      </c>
      <c r="BL65" s="28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28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9" t="s">
        <v>171</v>
      </c>
      <c r="D66" s="124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91"/>
      <c r="AP66" s="91">
        <v>0</v>
      </c>
      <c r="AQ66" s="91">
        <v>0</v>
      </c>
      <c r="AR66" s="91">
        <v>0</v>
      </c>
      <c r="AS66" s="91">
        <f t="shared" si="9"/>
        <v>0</v>
      </c>
      <c r="AT66" s="91">
        <v>0</v>
      </c>
      <c r="AU66" s="91">
        <v>0</v>
      </c>
      <c r="AV66" s="91">
        <f t="shared" si="10"/>
        <v>0</v>
      </c>
      <c r="AW66" s="91">
        <v>0</v>
      </c>
      <c r="AX66" s="91">
        <v>0</v>
      </c>
      <c r="AY66" s="91">
        <v>0</v>
      </c>
      <c r="AZ66" s="91">
        <v>0</v>
      </c>
      <c r="BA66" s="28">
        <f t="shared" si="11"/>
        <v>0</v>
      </c>
      <c r="BB66" s="91">
        <v>0</v>
      </c>
      <c r="BC66" s="91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28">
        <f t="shared" si="13"/>
        <v>0</v>
      </c>
      <c r="BJ66" s="91">
        <v>0</v>
      </c>
      <c r="BK66" s="91">
        <v>0</v>
      </c>
      <c r="BL66" s="28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28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ht="27.6" x14ac:dyDescent="0.25">
      <c r="A67" s="29" t="s">
        <v>173</v>
      </c>
      <c r="B67" s="29" t="s">
        <v>174</v>
      </c>
      <c r="C67" s="29" t="s">
        <v>175</v>
      </c>
      <c r="D67" s="124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91"/>
      <c r="AP67" s="91">
        <v>0</v>
      </c>
      <c r="AQ67" s="91">
        <v>0</v>
      </c>
      <c r="AR67" s="91">
        <v>0</v>
      </c>
      <c r="AS67" s="91">
        <f t="shared" si="9"/>
        <v>0</v>
      </c>
      <c r="AT67" s="91">
        <v>0</v>
      </c>
      <c r="AU67" s="91">
        <v>0</v>
      </c>
      <c r="AV67" s="91">
        <f t="shared" si="10"/>
        <v>0</v>
      </c>
      <c r="AW67" s="91">
        <v>0</v>
      </c>
      <c r="AX67" s="91">
        <v>0</v>
      </c>
      <c r="AY67" s="91">
        <v>0</v>
      </c>
      <c r="AZ67" s="91">
        <v>0</v>
      </c>
      <c r="BA67" s="28">
        <f t="shared" si="11"/>
        <v>0</v>
      </c>
      <c r="BB67" s="91">
        <v>0</v>
      </c>
      <c r="BC67" s="91">
        <v>0</v>
      </c>
      <c r="BD67" s="28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28">
        <f t="shared" si="13"/>
        <v>0</v>
      </c>
      <c r="BJ67" s="91">
        <v>0</v>
      </c>
      <c r="BK67" s="91">
        <v>0</v>
      </c>
      <c r="BL67" s="28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28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175"/>
      <c r="AP68" s="91">
        <v>0</v>
      </c>
      <c r="AQ68" s="91">
        <v>0</v>
      </c>
      <c r="AR68" s="91">
        <v>0</v>
      </c>
      <c r="AS68" s="91">
        <f t="shared" si="9"/>
        <v>0</v>
      </c>
      <c r="AT68" s="91">
        <v>0</v>
      </c>
      <c r="AU68" s="91">
        <v>0</v>
      </c>
      <c r="AV68" s="91">
        <f t="shared" si="10"/>
        <v>0</v>
      </c>
      <c r="AW68" s="91">
        <v>0</v>
      </c>
      <c r="AX68" s="91">
        <v>0</v>
      </c>
      <c r="AY68" s="91">
        <v>0</v>
      </c>
      <c r="AZ68" s="91">
        <v>0</v>
      </c>
      <c r="BA68" s="28">
        <f t="shared" si="11"/>
        <v>0</v>
      </c>
      <c r="BB68" s="91">
        <v>0</v>
      </c>
      <c r="BC68" s="91">
        <v>0</v>
      </c>
      <c r="BD68" s="28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28">
        <f t="shared" si="13"/>
        <v>0</v>
      </c>
      <c r="BJ68" s="91">
        <v>0</v>
      </c>
      <c r="BK68" s="91">
        <v>0</v>
      </c>
      <c r="BL68" s="28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28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163"/>
      <c r="AP69" s="91">
        <v>0</v>
      </c>
      <c r="AQ69" s="91">
        <v>0</v>
      </c>
      <c r="AR69" s="91">
        <v>0</v>
      </c>
      <c r="AS69" s="91">
        <f t="shared" si="9"/>
        <v>0</v>
      </c>
      <c r="AT69" s="91">
        <v>0</v>
      </c>
      <c r="AU69" s="91">
        <v>0</v>
      </c>
      <c r="AV69" s="91">
        <f t="shared" si="10"/>
        <v>0</v>
      </c>
      <c r="AW69" s="91">
        <v>0</v>
      </c>
      <c r="AX69" s="91">
        <v>0</v>
      </c>
      <c r="AY69" s="91">
        <v>0</v>
      </c>
      <c r="AZ69" s="91">
        <v>0</v>
      </c>
      <c r="BA69" s="28">
        <f t="shared" si="11"/>
        <v>0</v>
      </c>
      <c r="BB69" s="91">
        <v>0</v>
      </c>
      <c r="BC69" s="91">
        <v>0</v>
      </c>
      <c r="BD69" s="28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28">
        <f t="shared" si="13"/>
        <v>0</v>
      </c>
      <c r="BJ69" s="91">
        <v>0</v>
      </c>
      <c r="BK69" s="91">
        <v>0</v>
      </c>
      <c r="BL69" s="28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28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41.4" x14ac:dyDescent="0.25">
      <c r="A70" s="207" t="s">
        <v>383</v>
      </c>
      <c r="B70" s="154"/>
      <c r="C70" s="147"/>
      <c r="D70" s="155"/>
      <c r="E70" s="146"/>
      <c r="F70" s="146"/>
      <c r="G70" s="146">
        <v>1</v>
      </c>
      <c r="H70" s="146"/>
      <c r="I70" s="28">
        <f t="shared" si="2"/>
        <v>1</v>
      </c>
      <c r="J70" s="146">
        <v>1</v>
      </c>
      <c r="K70" s="146">
        <v>0</v>
      </c>
      <c r="L70" s="28">
        <f t="shared" si="3"/>
        <v>1</v>
      </c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I70" s="148"/>
      <c r="AJ70" s="148"/>
      <c r="AK70" s="148"/>
      <c r="AL70" s="148"/>
      <c r="AM70" s="148"/>
      <c r="AN70" s="148"/>
      <c r="AO70" s="166"/>
      <c r="AP70" s="167"/>
      <c r="AQ70" s="167"/>
      <c r="AR70" s="167"/>
      <c r="AS70" s="91">
        <f t="shared" si="9"/>
        <v>0</v>
      </c>
      <c r="AT70" s="167"/>
      <c r="AU70" s="167"/>
      <c r="AV70" s="167"/>
      <c r="AW70" s="167"/>
      <c r="AX70" s="167"/>
      <c r="AY70" s="167"/>
      <c r="AZ70" s="167"/>
      <c r="BA70" s="28">
        <f t="shared" si="11"/>
        <v>0</v>
      </c>
      <c r="BB70" s="167"/>
      <c r="BC70" s="167"/>
      <c r="BD70" s="28">
        <f t="shared" si="12"/>
        <v>0</v>
      </c>
      <c r="BE70" s="167"/>
      <c r="BF70" s="167"/>
      <c r="BG70" s="167"/>
      <c r="BH70" s="167"/>
      <c r="BI70" s="28">
        <f t="shared" si="13"/>
        <v>0</v>
      </c>
      <c r="BJ70" s="167"/>
      <c r="BK70" s="167"/>
      <c r="BL70" s="28">
        <f t="shared" si="14"/>
        <v>0</v>
      </c>
      <c r="BM70" s="166"/>
      <c r="BN70" s="166"/>
      <c r="BO70" s="166"/>
      <c r="BP70" s="166"/>
      <c r="BQ70" s="166"/>
      <c r="BR70" s="166"/>
      <c r="BS70" s="167"/>
      <c r="BT70" s="167"/>
      <c r="BU70" s="167"/>
      <c r="BV70" s="167"/>
      <c r="BW70" s="28">
        <f t="shared" si="15"/>
        <v>0</v>
      </c>
      <c r="BX70" s="167"/>
      <c r="BY70" s="167"/>
      <c r="BZ70" s="91">
        <f t="shared" si="16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367" customFormat="1" x14ac:dyDescent="0.3">
      <c r="A71" s="286" t="s">
        <v>185</v>
      </c>
      <c r="E71" s="367">
        <f>SUM(E49:E54,E56:E62,E64:E70)</f>
        <v>0</v>
      </c>
      <c r="F71" s="367">
        <f t="shared" ref="F71:BQ71" si="27">SUM(F49:F54,F56:F62,F64:F70)</f>
        <v>187</v>
      </c>
      <c r="G71" s="367">
        <f t="shared" si="27"/>
        <v>2820</v>
      </c>
      <c r="H71" s="367">
        <f t="shared" si="27"/>
        <v>186</v>
      </c>
      <c r="I71" s="367">
        <f t="shared" si="27"/>
        <v>3193</v>
      </c>
      <c r="J71" s="367">
        <f t="shared" si="27"/>
        <v>569</v>
      </c>
      <c r="K71" s="367">
        <f t="shared" si="27"/>
        <v>2624</v>
      </c>
      <c r="L71" s="367">
        <f t="shared" si="27"/>
        <v>3193</v>
      </c>
      <c r="M71" s="367">
        <f t="shared" si="27"/>
        <v>0</v>
      </c>
      <c r="N71" s="367">
        <f t="shared" si="27"/>
        <v>0</v>
      </c>
      <c r="O71" s="367">
        <f t="shared" si="27"/>
        <v>0</v>
      </c>
      <c r="P71" s="367">
        <f t="shared" si="27"/>
        <v>0</v>
      </c>
      <c r="Q71" s="367">
        <f t="shared" si="27"/>
        <v>0</v>
      </c>
      <c r="R71" s="28">
        <f t="shared" si="4"/>
        <v>0</v>
      </c>
      <c r="S71" s="367">
        <f t="shared" si="27"/>
        <v>0</v>
      </c>
      <c r="T71" s="367">
        <f t="shared" si="27"/>
        <v>187</v>
      </c>
      <c r="U71" s="367">
        <f t="shared" si="27"/>
        <v>4132</v>
      </c>
      <c r="V71" s="367">
        <f t="shared" si="27"/>
        <v>1340</v>
      </c>
      <c r="W71" s="28">
        <f t="shared" si="5"/>
        <v>5659</v>
      </c>
      <c r="X71" s="367">
        <f t="shared" si="27"/>
        <v>362</v>
      </c>
      <c r="Y71" s="367">
        <f t="shared" si="27"/>
        <v>5297</v>
      </c>
      <c r="Z71" s="28">
        <f t="shared" si="6"/>
        <v>5659</v>
      </c>
      <c r="AA71" s="367">
        <f t="shared" si="27"/>
        <v>0</v>
      </c>
      <c r="AB71" s="367">
        <f t="shared" si="27"/>
        <v>4798</v>
      </c>
      <c r="AC71" s="367">
        <f t="shared" si="27"/>
        <v>0</v>
      </c>
      <c r="AD71" s="367">
        <f t="shared" si="27"/>
        <v>0</v>
      </c>
      <c r="AE71" s="28">
        <f t="shared" si="7"/>
        <v>4798</v>
      </c>
      <c r="AF71" s="367">
        <f t="shared" si="27"/>
        <v>0</v>
      </c>
      <c r="AG71" s="367">
        <f t="shared" si="27"/>
        <v>4798</v>
      </c>
      <c r="AH71" s="28">
        <f t="shared" si="8"/>
        <v>4798</v>
      </c>
      <c r="AI71" s="367">
        <f t="shared" si="27"/>
        <v>0</v>
      </c>
      <c r="AJ71" s="367">
        <f t="shared" si="27"/>
        <v>0</v>
      </c>
      <c r="AK71" s="367">
        <f t="shared" si="27"/>
        <v>0</v>
      </c>
      <c r="AL71" s="367">
        <f t="shared" si="27"/>
        <v>0</v>
      </c>
      <c r="AM71" s="367">
        <f t="shared" si="27"/>
        <v>0</v>
      </c>
      <c r="AN71" s="367">
        <f t="shared" si="27"/>
        <v>0</v>
      </c>
      <c r="AO71" s="367">
        <f t="shared" si="27"/>
        <v>0</v>
      </c>
      <c r="AP71" s="367">
        <f t="shared" si="27"/>
        <v>35.200000000000003</v>
      </c>
      <c r="AQ71" s="367">
        <f t="shared" si="27"/>
        <v>331.78333299999997</v>
      </c>
      <c r="AR71" s="367">
        <f t="shared" si="27"/>
        <v>44.066666999999995</v>
      </c>
      <c r="AS71" s="367">
        <f t="shared" si="27"/>
        <v>411.04999999999995</v>
      </c>
      <c r="AT71" s="367">
        <f t="shared" si="27"/>
        <v>151.65</v>
      </c>
      <c r="AU71" s="367">
        <f t="shared" si="27"/>
        <v>259.39999999999998</v>
      </c>
      <c r="AV71" s="367">
        <f t="shared" si="27"/>
        <v>411.04999999999995</v>
      </c>
      <c r="AW71" s="369">
        <f t="shared" si="27"/>
        <v>0</v>
      </c>
      <c r="AX71" s="369">
        <f>SUM(AX49:AX54,AX56:AX62,AX64:AX70)</f>
        <v>432.02600000000001</v>
      </c>
      <c r="AY71" s="369">
        <f t="shared" si="27"/>
        <v>33.6</v>
      </c>
      <c r="AZ71" s="369">
        <f t="shared" si="27"/>
        <v>5.7199999999999989</v>
      </c>
      <c r="BA71" s="28">
        <f t="shared" si="11"/>
        <v>471.346</v>
      </c>
      <c r="BB71" s="369">
        <f t="shared" si="27"/>
        <v>83.200999999999993</v>
      </c>
      <c r="BC71" s="369">
        <f t="shared" si="27"/>
        <v>388.14499999999998</v>
      </c>
      <c r="BD71" s="28">
        <f t="shared" si="12"/>
        <v>471.346</v>
      </c>
      <c r="BE71" s="369">
        <f t="shared" si="27"/>
        <v>0</v>
      </c>
      <c r="BF71" s="369">
        <f t="shared" si="27"/>
        <v>334.82950000000005</v>
      </c>
      <c r="BG71" s="369">
        <f t="shared" si="27"/>
        <v>0</v>
      </c>
      <c r="BH71" s="369">
        <f t="shared" si="27"/>
        <v>0</v>
      </c>
      <c r="BI71" s="28">
        <f t="shared" si="13"/>
        <v>334.82950000000005</v>
      </c>
      <c r="BJ71" s="369">
        <f t="shared" si="27"/>
        <v>82.881</v>
      </c>
      <c r="BK71" s="369">
        <f t="shared" si="27"/>
        <v>251.9485</v>
      </c>
      <c r="BL71" s="28">
        <f t="shared" si="14"/>
        <v>334.8295</v>
      </c>
      <c r="BM71" s="369">
        <f t="shared" si="27"/>
        <v>0</v>
      </c>
      <c r="BN71" s="369" t="e">
        <f t="shared" si="27"/>
        <v>#DIV/0!</v>
      </c>
      <c r="BO71" s="369">
        <f t="shared" si="27"/>
        <v>0</v>
      </c>
      <c r="BP71" s="369">
        <f t="shared" si="27"/>
        <v>0</v>
      </c>
      <c r="BQ71" s="369" t="e">
        <f t="shared" si="27"/>
        <v>#DIV/0!</v>
      </c>
      <c r="BR71" s="369">
        <f t="shared" ref="BR71:BY71" si="28">SUM(BR49:BR54,BR56:BR62,BR64:BR70)</f>
        <v>345.92683160394154</v>
      </c>
      <c r="BS71" s="369">
        <f t="shared" si="28"/>
        <v>0</v>
      </c>
      <c r="BT71" s="369">
        <f t="shared" si="28"/>
        <v>251.9485</v>
      </c>
      <c r="BU71" s="369">
        <f t="shared" si="28"/>
        <v>0</v>
      </c>
      <c r="BV71" s="369">
        <f t="shared" si="28"/>
        <v>0</v>
      </c>
      <c r="BW71" s="28">
        <f t="shared" si="15"/>
        <v>251.9485</v>
      </c>
      <c r="BX71" s="369">
        <f t="shared" si="28"/>
        <v>0</v>
      </c>
      <c r="BY71" s="369">
        <f t="shared" si="28"/>
        <v>251.9485</v>
      </c>
      <c r="BZ71" s="91">
        <f t="shared" si="16"/>
        <v>251.9485</v>
      </c>
    </row>
    <row r="72" spans="1:96" s="18" customFormat="1" x14ac:dyDescent="0.3">
      <c r="A72" s="18" t="s">
        <v>186</v>
      </c>
      <c r="B72" s="66"/>
      <c r="C72" s="66"/>
      <c r="D72" s="66"/>
      <c r="E72" s="126">
        <v>0</v>
      </c>
      <c r="F72" s="126">
        <v>0</v>
      </c>
      <c r="G72" s="126">
        <v>0</v>
      </c>
      <c r="H72" s="126">
        <v>0</v>
      </c>
      <c r="I72" s="28">
        <f t="shared" si="2"/>
        <v>0</v>
      </c>
      <c r="J72" s="126">
        <v>0</v>
      </c>
      <c r="K72" s="126">
        <v>0</v>
      </c>
      <c r="L72" s="126">
        <f t="shared" si="3"/>
        <v>0</v>
      </c>
      <c r="M72" s="126">
        <v>0</v>
      </c>
      <c r="N72" s="126">
        <v>0</v>
      </c>
      <c r="O72" s="126">
        <v>0</v>
      </c>
      <c r="P72" s="126">
        <v>0</v>
      </c>
      <c r="Q72" s="126">
        <v>0</v>
      </c>
      <c r="R72" s="28">
        <f t="shared" si="4"/>
        <v>0</v>
      </c>
      <c r="S72" s="126">
        <v>0</v>
      </c>
      <c r="T72" s="126">
        <v>0</v>
      </c>
      <c r="U72" s="126">
        <v>0</v>
      </c>
      <c r="V72" s="126">
        <v>0</v>
      </c>
      <c r="W72" s="28">
        <f t="shared" si="5"/>
        <v>0</v>
      </c>
      <c r="X72" s="126">
        <v>0</v>
      </c>
      <c r="Y72" s="126">
        <v>0</v>
      </c>
      <c r="Z72" s="28">
        <f t="shared" si="6"/>
        <v>0</v>
      </c>
      <c r="AA72" s="126">
        <v>0</v>
      </c>
      <c r="AB72" s="126">
        <v>0</v>
      </c>
      <c r="AC72" s="126">
        <v>0</v>
      </c>
      <c r="AD72" s="126">
        <v>0</v>
      </c>
      <c r="AE72" s="28">
        <f t="shared" si="7"/>
        <v>0</v>
      </c>
      <c r="AF72" s="126">
        <v>0</v>
      </c>
      <c r="AG72" s="126">
        <v>0</v>
      </c>
      <c r="AH72" s="28">
        <f t="shared" si="8"/>
        <v>0</v>
      </c>
      <c r="AO72" s="176"/>
      <c r="AP72" s="170">
        <v>0</v>
      </c>
      <c r="AQ72" s="170">
        <v>0</v>
      </c>
      <c r="AR72" s="170">
        <v>0</v>
      </c>
      <c r="AS72" s="91">
        <f t="shared" si="9"/>
        <v>0</v>
      </c>
      <c r="AT72" s="170">
        <v>0</v>
      </c>
      <c r="AU72" s="170">
        <v>0</v>
      </c>
      <c r="AV72" s="170">
        <f t="shared" si="10"/>
        <v>0</v>
      </c>
      <c r="AW72" s="170">
        <v>0</v>
      </c>
      <c r="AX72" s="170">
        <v>0</v>
      </c>
      <c r="AY72" s="170">
        <v>0</v>
      </c>
      <c r="AZ72" s="170">
        <v>0</v>
      </c>
      <c r="BA72" s="28">
        <f t="shared" si="11"/>
        <v>0</v>
      </c>
      <c r="BB72" s="170">
        <v>0</v>
      </c>
      <c r="BC72" s="170">
        <v>0</v>
      </c>
      <c r="BD72" s="28">
        <f t="shared" si="12"/>
        <v>0</v>
      </c>
      <c r="BE72" s="170">
        <v>0</v>
      </c>
      <c r="BF72" s="170">
        <v>0</v>
      </c>
      <c r="BG72" s="170">
        <v>0</v>
      </c>
      <c r="BH72" s="170">
        <v>0</v>
      </c>
      <c r="BI72" s="28">
        <f t="shared" si="13"/>
        <v>0</v>
      </c>
      <c r="BJ72" s="170">
        <v>0</v>
      </c>
      <c r="BK72" s="170">
        <v>0</v>
      </c>
      <c r="BL72" s="28">
        <f t="shared" si="14"/>
        <v>0</v>
      </c>
      <c r="BM72" s="176"/>
      <c r="BN72" s="176"/>
      <c r="BO72" s="176"/>
      <c r="BP72" s="176"/>
      <c r="BQ72" s="176"/>
      <c r="BR72" s="176"/>
      <c r="BS72" s="170">
        <v>0</v>
      </c>
      <c r="BT72" s="170">
        <v>0</v>
      </c>
      <c r="BU72" s="170">
        <v>0</v>
      </c>
      <c r="BV72" s="170">
        <v>0</v>
      </c>
      <c r="BW72" s="28">
        <f t="shared" si="15"/>
        <v>0</v>
      </c>
      <c r="BX72" s="170">
        <v>0</v>
      </c>
      <c r="BY72" s="170">
        <v>0</v>
      </c>
      <c r="BZ72" s="91">
        <f t="shared" si="16"/>
        <v>0</v>
      </c>
    </row>
    <row r="73" spans="1:96" s="132" customFormat="1" x14ac:dyDescent="0.3">
      <c r="A73" s="132" t="s">
        <v>187</v>
      </c>
      <c r="B73" s="129"/>
      <c r="C73" s="129"/>
      <c r="D73" s="129"/>
      <c r="E73" s="130">
        <v>0</v>
      </c>
      <c r="F73" s="130">
        <v>0</v>
      </c>
      <c r="G73" s="130">
        <v>0</v>
      </c>
      <c r="H73" s="130">
        <v>0</v>
      </c>
      <c r="I73" s="28">
        <f t="shared" si="2"/>
        <v>0</v>
      </c>
      <c r="J73" s="130">
        <v>0</v>
      </c>
      <c r="K73" s="130">
        <v>0</v>
      </c>
      <c r="L73" s="130">
        <f t="shared" si="3"/>
        <v>0</v>
      </c>
      <c r="M73" s="130">
        <v>0</v>
      </c>
      <c r="N73" s="130">
        <v>0</v>
      </c>
      <c r="O73" s="130">
        <v>0</v>
      </c>
      <c r="P73" s="130">
        <v>0</v>
      </c>
      <c r="Q73" s="130">
        <v>0</v>
      </c>
      <c r="R73" s="28">
        <f t="shared" ref="R73:R136" si="29">P73+Q73</f>
        <v>0</v>
      </c>
      <c r="S73" s="130">
        <v>0</v>
      </c>
      <c r="T73" s="130">
        <v>0</v>
      </c>
      <c r="U73" s="130">
        <v>0</v>
      </c>
      <c r="V73" s="130">
        <v>0</v>
      </c>
      <c r="W73" s="28">
        <f t="shared" ref="W73:W136" si="30">SUM(S73:V73)</f>
        <v>0</v>
      </c>
      <c r="X73" s="130">
        <v>0</v>
      </c>
      <c r="Y73" s="130">
        <v>0</v>
      </c>
      <c r="Z73" s="28">
        <f t="shared" ref="Z73:Z136" si="31">X73+Y73</f>
        <v>0</v>
      </c>
      <c r="AA73" s="130">
        <v>0</v>
      </c>
      <c r="AB73" s="130">
        <v>0</v>
      </c>
      <c r="AC73" s="130">
        <v>0</v>
      </c>
      <c r="AD73" s="130">
        <v>0</v>
      </c>
      <c r="AE73" s="28">
        <f t="shared" ref="AE73:AE136" si="32">SUM(AA73:AD73)</f>
        <v>0</v>
      </c>
      <c r="AF73" s="130">
        <v>0</v>
      </c>
      <c r="AG73" s="130">
        <v>0</v>
      </c>
      <c r="AH73" s="28">
        <f t="shared" ref="AH73:AH136" si="33">AF73+AG73</f>
        <v>0</v>
      </c>
      <c r="AO73" s="177"/>
      <c r="AP73" s="172">
        <v>0</v>
      </c>
      <c r="AQ73" s="172">
        <v>0</v>
      </c>
      <c r="AR73" s="172">
        <v>0</v>
      </c>
      <c r="AS73" s="91">
        <f t="shared" si="9"/>
        <v>0</v>
      </c>
      <c r="AT73" s="172">
        <v>0</v>
      </c>
      <c r="AU73" s="172">
        <v>0</v>
      </c>
      <c r="AV73" s="172">
        <f t="shared" si="10"/>
        <v>0</v>
      </c>
      <c r="AW73" s="172">
        <v>0</v>
      </c>
      <c r="AX73" s="172">
        <v>0</v>
      </c>
      <c r="AY73" s="172">
        <v>0</v>
      </c>
      <c r="AZ73" s="172">
        <v>0</v>
      </c>
      <c r="BA73" s="28">
        <f t="shared" ref="BA73:BA136" si="34">SUM(AW73:AZ73)</f>
        <v>0</v>
      </c>
      <c r="BB73" s="172">
        <v>0</v>
      </c>
      <c r="BC73" s="172">
        <v>0</v>
      </c>
      <c r="BD73" s="28">
        <f t="shared" ref="BD73:BD136" si="35">BB73+BC73</f>
        <v>0</v>
      </c>
      <c r="BE73" s="172">
        <v>0</v>
      </c>
      <c r="BF73" s="172">
        <v>0</v>
      </c>
      <c r="BG73" s="172">
        <v>0</v>
      </c>
      <c r="BH73" s="172">
        <v>0</v>
      </c>
      <c r="BI73" s="28">
        <f t="shared" ref="BI73:BI136" si="36">SUM(BE73:BH73)</f>
        <v>0</v>
      </c>
      <c r="BJ73" s="172">
        <v>0</v>
      </c>
      <c r="BK73" s="172">
        <v>0</v>
      </c>
      <c r="BL73" s="28">
        <f t="shared" ref="BL73:BL136" si="37">BJ73+BK73</f>
        <v>0</v>
      </c>
      <c r="BM73" s="177"/>
      <c r="BN73" s="177"/>
      <c r="BO73" s="177"/>
      <c r="BP73" s="177"/>
      <c r="BQ73" s="177"/>
      <c r="BR73" s="177"/>
      <c r="BS73" s="172">
        <v>0</v>
      </c>
      <c r="BT73" s="172">
        <v>0</v>
      </c>
      <c r="BU73" s="172">
        <v>0</v>
      </c>
      <c r="BV73" s="172">
        <v>0</v>
      </c>
      <c r="BW73" s="28">
        <f t="shared" ref="BW73:BW136" si="38">SUM(BS73:BV73)</f>
        <v>0</v>
      </c>
      <c r="BX73" s="172">
        <v>0</v>
      </c>
      <c r="BY73" s="172">
        <v>0</v>
      </c>
      <c r="BZ73" s="91">
        <f t="shared" ref="BZ73:BZ136" si="39">BX73+BY73</f>
        <v>0</v>
      </c>
    </row>
    <row r="74" spans="1:96" s="55" customFormat="1" ht="27.6" x14ac:dyDescent="0.3">
      <c r="A74" s="55" t="s">
        <v>188</v>
      </c>
      <c r="E74" s="125">
        <v>0</v>
      </c>
      <c r="F74" s="125">
        <v>0</v>
      </c>
      <c r="G74" s="125">
        <v>0</v>
      </c>
      <c r="H74" s="125">
        <v>0</v>
      </c>
      <c r="I74" s="28">
        <f t="shared" si="2"/>
        <v>0</v>
      </c>
      <c r="J74" s="125">
        <v>0</v>
      </c>
      <c r="K74" s="125">
        <v>0</v>
      </c>
      <c r="L74" s="125">
        <f t="shared" si="3"/>
        <v>0</v>
      </c>
      <c r="M74" s="125">
        <v>0</v>
      </c>
      <c r="N74" s="125">
        <v>0</v>
      </c>
      <c r="O74" s="125">
        <v>0</v>
      </c>
      <c r="P74" s="125">
        <v>0</v>
      </c>
      <c r="Q74" s="125">
        <v>0</v>
      </c>
      <c r="R74" s="28">
        <f t="shared" si="29"/>
        <v>0</v>
      </c>
      <c r="S74" s="125">
        <v>0</v>
      </c>
      <c r="T74" s="125">
        <v>0</v>
      </c>
      <c r="U74" s="125">
        <v>0</v>
      </c>
      <c r="V74" s="125">
        <v>0</v>
      </c>
      <c r="W74" s="28">
        <f t="shared" si="30"/>
        <v>0</v>
      </c>
      <c r="X74" s="125">
        <v>0</v>
      </c>
      <c r="Y74" s="125">
        <v>0</v>
      </c>
      <c r="Z74" s="28">
        <f t="shared" si="31"/>
        <v>0</v>
      </c>
      <c r="AA74" s="125">
        <v>0</v>
      </c>
      <c r="AB74" s="125">
        <v>0</v>
      </c>
      <c r="AC74" s="125">
        <v>0</v>
      </c>
      <c r="AD74" s="125">
        <v>0</v>
      </c>
      <c r="AE74" s="28">
        <f t="shared" si="32"/>
        <v>0</v>
      </c>
      <c r="AF74" s="125">
        <v>0</v>
      </c>
      <c r="AG74" s="125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178">
        <v>0</v>
      </c>
      <c r="AP74" s="165">
        <v>0</v>
      </c>
      <c r="AQ74" s="165">
        <v>0</v>
      </c>
      <c r="AR74" s="165">
        <v>0</v>
      </c>
      <c r="AS74" s="91">
        <f t="shared" si="9"/>
        <v>0</v>
      </c>
      <c r="AT74" s="165">
        <v>0</v>
      </c>
      <c r="AU74" s="165">
        <v>0</v>
      </c>
      <c r="AV74" s="165">
        <f t="shared" si="10"/>
        <v>0</v>
      </c>
      <c r="AW74" s="165">
        <v>0</v>
      </c>
      <c r="AX74" s="165">
        <v>0</v>
      </c>
      <c r="AY74" s="165">
        <v>0</v>
      </c>
      <c r="AZ74" s="165">
        <v>0</v>
      </c>
      <c r="BA74" s="28">
        <f t="shared" si="34"/>
        <v>0</v>
      </c>
      <c r="BB74" s="165">
        <v>0</v>
      </c>
      <c r="BC74" s="165">
        <v>0</v>
      </c>
      <c r="BD74" s="28">
        <f t="shared" si="35"/>
        <v>0</v>
      </c>
      <c r="BE74" s="165">
        <v>0</v>
      </c>
      <c r="BF74" s="165">
        <v>0</v>
      </c>
      <c r="BG74" s="165">
        <v>0</v>
      </c>
      <c r="BH74" s="165">
        <v>0</v>
      </c>
      <c r="BI74" s="28">
        <f t="shared" si="36"/>
        <v>0</v>
      </c>
      <c r="BJ74" s="165">
        <v>0</v>
      </c>
      <c r="BK74" s="165">
        <v>0</v>
      </c>
      <c r="BL74" s="28">
        <f t="shared" si="37"/>
        <v>0</v>
      </c>
      <c r="BM74" s="178"/>
      <c r="BN74" s="178"/>
      <c r="BO74" s="178"/>
      <c r="BP74" s="178"/>
      <c r="BQ74" s="178"/>
      <c r="BR74" s="178"/>
      <c r="BS74" s="165">
        <v>0</v>
      </c>
      <c r="BT74" s="165">
        <v>0</v>
      </c>
      <c r="BU74" s="165">
        <v>0</v>
      </c>
      <c r="BV74" s="165">
        <v>0</v>
      </c>
      <c r="BW74" s="28">
        <f t="shared" si="38"/>
        <v>0</v>
      </c>
      <c r="BX74" s="165">
        <v>0</v>
      </c>
      <c r="BY74" s="165">
        <v>0</v>
      </c>
      <c r="BZ74" s="91">
        <f t="shared" si="39"/>
        <v>0</v>
      </c>
    </row>
    <row r="75" spans="1:96" ht="27.6" x14ac:dyDescent="0.25">
      <c r="A75" s="29" t="s">
        <v>134</v>
      </c>
      <c r="B75" s="29"/>
      <c r="C75" s="29" t="s">
        <v>82</v>
      </c>
      <c r="D75" s="124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91"/>
      <c r="AP75" s="91">
        <v>0</v>
      </c>
      <c r="AQ75" s="91">
        <v>0</v>
      </c>
      <c r="AR75" s="91">
        <v>0</v>
      </c>
      <c r="AS75" s="91">
        <f t="shared" si="9"/>
        <v>0</v>
      </c>
      <c r="AT75" s="91">
        <v>0</v>
      </c>
      <c r="AU75" s="91">
        <v>0</v>
      </c>
      <c r="AV75" s="91">
        <f t="shared" si="10"/>
        <v>0</v>
      </c>
      <c r="AW75" s="91">
        <v>0</v>
      </c>
      <c r="AX75" s="91">
        <v>0</v>
      </c>
      <c r="AY75" s="91">
        <v>0</v>
      </c>
      <c r="AZ75" s="91">
        <v>0</v>
      </c>
      <c r="BA75" s="28">
        <f t="shared" si="34"/>
        <v>0</v>
      </c>
      <c r="BB75" s="91">
        <v>0</v>
      </c>
      <c r="BC75" s="91">
        <v>0</v>
      </c>
      <c r="BD75" s="28">
        <f t="shared" si="35"/>
        <v>0</v>
      </c>
      <c r="BE75" s="91">
        <v>0</v>
      </c>
      <c r="BF75" s="91">
        <v>0</v>
      </c>
      <c r="BG75" s="91">
        <v>0</v>
      </c>
      <c r="BH75" s="91">
        <v>0</v>
      </c>
      <c r="BI75" s="28">
        <f t="shared" si="36"/>
        <v>0</v>
      </c>
      <c r="BJ75" s="91">
        <v>0</v>
      </c>
      <c r="BK75" s="91">
        <v>0</v>
      </c>
      <c r="BL75" s="28">
        <f t="shared" si="37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28">
        <f t="shared" si="38"/>
        <v>0</v>
      </c>
      <c r="BX75" s="91">
        <v>0</v>
      </c>
      <c r="BY75" s="91">
        <v>0</v>
      </c>
      <c r="BZ75" s="91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ht="27.6" x14ac:dyDescent="0.25">
      <c r="A76" s="29" t="s">
        <v>189</v>
      </c>
      <c r="B76" s="29"/>
      <c r="C76" s="29" t="s">
        <v>82</v>
      </c>
      <c r="D76" s="124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91"/>
      <c r="AP76" s="91">
        <v>0</v>
      </c>
      <c r="AQ76" s="91">
        <v>0</v>
      </c>
      <c r="AR76" s="91">
        <v>0</v>
      </c>
      <c r="AS76" s="91">
        <f t="shared" si="9"/>
        <v>0</v>
      </c>
      <c r="AT76" s="91">
        <v>0</v>
      </c>
      <c r="AU76" s="91">
        <v>0</v>
      </c>
      <c r="AV76" s="91">
        <f t="shared" si="10"/>
        <v>0</v>
      </c>
      <c r="AW76" s="91">
        <v>0</v>
      </c>
      <c r="AX76" s="91">
        <v>0</v>
      </c>
      <c r="AY76" s="91">
        <v>0</v>
      </c>
      <c r="AZ76" s="91">
        <v>0</v>
      </c>
      <c r="BA76" s="28">
        <f t="shared" si="34"/>
        <v>0</v>
      </c>
      <c r="BB76" s="91">
        <v>0</v>
      </c>
      <c r="BC76" s="91">
        <v>0</v>
      </c>
      <c r="BD76" s="28">
        <f t="shared" si="35"/>
        <v>0</v>
      </c>
      <c r="BE76" s="91">
        <v>0</v>
      </c>
      <c r="BF76" s="91">
        <v>0</v>
      </c>
      <c r="BG76" s="91">
        <v>0</v>
      </c>
      <c r="BH76" s="91">
        <v>0</v>
      </c>
      <c r="BI76" s="28">
        <f t="shared" si="36"/>
        <v>0</v>
      </c>
      <c r="BJ76" s="91">
        <v>0</v>
      </c>
      <c r="BK76" s="91">
        <v>0</v>
      </c>
      <c r="BL76" s="28">
        <f t="shared" si="37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28">
        <f t="shared" si="38"/>
        <v>0</v>
      </c>
      <c r="BX76" s="91">
        <v>0</v>
      </c>
      <c r="BY76" s="91">
        <v>0</v>
      </c>
      <c r="BZ76" s="91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9" t="s">
        <v>144</v>
      </c>
      <c r="D77" s="124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0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91"/>
      <c r="AP77" s="91">
        <v>0</v>
      </c>
      <c r="AQ77" s="91">
        <v>0</v>
      </c>
      <c r="AR77" s="91">
        <v>0</v>
      </c>
      <c r="AS77" s="91">
        <f t="shared" ref="AS77:AS140" si="41">SUM(AO77:AR77)</f>
        <v>0</v>
      </c>
      <c r="AT77" s="91">
        <v>0</v>
      </c>
      <c r="AU77" s="91">
        <v>0</v>
      </c>
      <c r="AV77" s="91">
        <f t="shared" si="10"/>
        <v>0</v>
      </c>
      <c r="AW77" s="91">
        <v>0</v>
      </c>
      <c r="AX77" s="91">
        <v>0</v>
      </c>
      <c r="AY77" s="91">
        <v>0</v>
      </c>
      <c r="AZ77" s="91">
        <v>0</v>
      </c>
      <c r="BA77" s="28">
        <f t="shared" si="34"/>
        <v>0</v>
      </c>
      <c r="BB77" s="91">
        <v>0</v>
      </c>
      <c r="BC77" s="91">
        <v>0</v>
      </c>
      <c r="BD77" s="28">
        <f t="shared" si="35"/>
        <v>0</v>
      </c>
      <c r="BE77" s="91">
        <v>0</v>
      </c>
      <c r="BF77" s="91">
        <v>0</v>
      </c>
      <c r="BG77" s="91">
        <v>0</v>
      </c>
      <c r="BH77" s="91">
        <v>0</v>
      </c>
      <c r="BI77" s="28">
        <f t="shared" si="36"/>
        <v>0</v>
      </c>
      <c r="BJ77" s="91">
        <v>0</v>
      </c>
      <c r="BK77" s="91">
        <v>0</v>
      </c>
      <c r="BL77" s="28">
        <f t="shared" si="37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28">
        <f t="shared" si="38"/>
        <v>0</v>
      </c>
      <c r="BX77" s="91">
        <v>0</v>
      </c>
      <c r="BY77" s="91">
        <v>0</v>
      </c>
      <c r="BZ77" s="91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9" t="s">
        <v>193</v>
      </c>
      <c r="D78" s="124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0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91"/>
      <c r="AP78" s="91">
        <v>0</v>
      </c>
      <c r="AQ78" s="91">
        <v>0</v>
      </c>
      <c r="AR78" s="91">
        <v>0</v>
      </c>
      <c r="AS78" s="91">
        <f t="shared" si="41"/>
        <v>0</v>
      </c>
      <c r="AT78" s="91">
        <v>0</v>
      </c>
      <c r="AU78" s="91">
        <v>0</v>
      </c>
      <c r="AV78" s="91">
        <f t="shared" si="10"/>
        <v>0</v>
      </c>
      <c r="AW78" s="91">
        <v>0</v>
      </c>
      <c r="AX78" s="91">
        <v>0</v>
      </c>
      <c r="AY78" s="91">
        <v>0</v>
      </c>
      <c r="AZ78" s="91">
        <v>0</v>
      </c>
      <c r="BA78" s="28">
        <f t="shared" si="34"/>
        <v>0</v>
      </c>
      <c r="BB78" s="91">
        <v>0</v>
      </c>
      <c r="BC78" s="91">
        <v>0</v>
      </c>
      <c r="BD78" s="28">
        <f t="shared" si="35"/>
        <v>0</v>
      </c>
      <c r="BE78" s="91">
        <v>0</v>
      </c>
      <c r="BF78" s="91">
        <v>0</v>
      </c>
      <c r="BG78" s="91">
        <v>0</v>
      </c>
      <c r="BH78" s="91">
        <v>0</v>
      </c>
      <c r="BI78" s="28">
        <f t="shared" si="36"/>
        <v>0</v>
      </c>
      <c r="BJ78" s="91">
        <v>0</v>
      </c>
      <c r="BK78" s="91">
        <v>0</v>
      </c>
      <c r="BL78" s="28">
        <f t="shared" si="37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28">
        <f t="shared" si="38"/>
        <v>0</v>
      </c>
      <c r="BX78" s="91">
        <v>0</v>
      </c>
      <c r="BY78" s="91">
        <v>0</v>
      </c>
      <c r="BZ78" s="91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9" t="s">
        <v>196</v>
      </c>
      <c r="D79" s="124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0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91"/>
      <c r="AP79" s="91">
        <v>0</v>
      </c>
      <c r="AQ79" s="91">
        <v>0</v>
      </c>
      <c r="AR79" s="91">
        <v>0</v>
      </c>
      <c r="AS79" s="91">
        <f t="shared" si="41"/>
        <v>0</v>
      </c>
      <c r="AT79" s="91">
        <v>0</v>
      </c>
      <c r="AU79" s="91">
        <v>0</v>
      </c>
      <c r="AV79" s="91">
        <f t="shared" si="10"/>
        <v>0</v>
      </c>
      <c r="AW79" s="91">
        <v>0</v>
      </c>
      <c r="AX79" s="91">
        <v>0</v>
      </c>
      <c r="AY79" s="91">
        <v>0</v>
      </c>
      <c r="AZ79" s="91">
        <v>0</v>
      </c>
      <c r="BA79" s="28">
        <f t="shared" si="34"/>
        <v>0</v>
      </c>
      <c r="BB79" s="91">
        <v>0</v>
      </c>
      <c r="BC79" s="91">
        <v>0</v>
      </c>
      <c r="BD79" s="28">
        <f t="shared" si="35"/>
        <v>0</v>
      </c>
      <c r="BE79" s="91">
        <v>0</v>
      </c>
      <c r="BF79" s="91">
        <v>0</v>
      </c>
      <c r="BG79" s="91">
        <v>0</v>
      </c>
      <c r="BH79" s="91">
        <v>0</v>
      </c>
      <c r="BI79" s="28">
        <f t="shared" si="36"/>
        <v>0</v>
      </c>
      <c r="BJ79" s="91">
        <v>0</v>
      </c>
      <c r="BK79" s="91">
        <v>0</v>
      </c>
      <c r="BL79" s="28">
        <f t="shared" si="37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28">
        <f t="shared" si="38"/>
        <v>0</v>
      </c>
      <c r="BX79" s="91">
        <v>0</v>
      </c>
      <c r="BY79" s="91">
        <v>0</v>
      </c>
      <c r="BZ79" s="91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9" t="s">
        <v>199</v>
      </c>
      <c r="D80" s="124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0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91"/>
      <c r="AP80" s="91">
        <v>0</v>
      </c>
      <c r="AQ80" s="91">
        <v>0</v>
      </c>
      <c r="AR80" s="91">
        <v>0</v>
      </c>
      <c r="AS80" s="91">
        <f t="shared" si="41"/>
        <v>0</v>
      </c>
      <c r="AT80" s="91">
        <v>0</v>
      </c>
      <c r="AU80" s="91">
        <v>0</v>
      </c>
      <c r="AV80" s="91">
        <f t="shared" si="10"/>
        <v>0</v>
      </c>
      <c r="AW80" s="91">
        <v>0</v>
      </c>
      <c r="AX80" s="91">
        <v>0</v>
      </c>
      <c r="AY80" s="91">
        <v>0</v>
      </c>
      <c r="AZ80" s="91">
        <v>0</v>
      </c>
      <c r="BA80" s="28">
        <f t="shared" si="34"/>
        <v>0</v>
      </c>
      <c r="BB80" s="91">
        <v>0</v>
      </c>
      <c r="BC80" s="91">
        <v>0</v>
      </c>
      <c r="BD80" s="28">
        <f t="shared" si="35"/>
        <v>0</v>
      </c>
      <c r="BE80" s="91">
        <v>0</v>
      </c>
      <c r="BF80" s="91">
        <v>0</v>
      </c>
      <c r="BG80" s="91">
        <v>0</v>
      </c>
      <c r="BH80" s="91">
        <v>0</v>
      </c>
      <c r="BI80" s="28">
        <f t="shared" si="36"/>
        <v>0</v>
      </c>
      <c r="BJ80" s="91">
        <v>0</v>
      </c>
      <c r="BK80" s="91">
        <v>0</v>
      </c>
      <c r="BL80" s="28">
        <f t="shared" si="37"/>
        <v>0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28">
        <f t="shared" si="38"/>
        <v>0</v>
      </c>
      <c r="BX80" s="91">
        <v>0</v>
      </c>
      <c r="BY80" s="91">
        <v>0</v>
      </c>
      <c r="BZ80" s="91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ht="27.6" x14ac:dyDescent="0.25">
      <c r="A81" s="29" t="s">
        <v>146</v>
      </c>
      <c r="B81" s="29"/>
      <c r="C81" s="29" t="s">
        <v>201</v>
      </c>
      <c r="D81" s="124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0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91"/>
      <c r="AP81" s="91">
        <v>0</v>
      </c>
      <c r="AQ81" s="91">
        <v>0</v>
      </c>
      <c r="AR81" s="91">
        <v>0</v>
      </c>
      <c r="AS81" s="91">
        <f t="shared" si="41"/>
        <v>0</v>
      </c>
      <c r="AT81" s="91">
        <v>0</v>
      </c>
      <c r="AU81" s="91">
        <v>0</v>
      </c>
      <c r="AV81" s="91">
        <f t="shared" si="10"/>
        <v>0</v>
      </c>
      <c r="AW81" s="91">
        <v>0</v>
      </c>
      <c r="AX81" s="91">
        <v>0</v>
      </c>
      <c r="AY81" s="91">
        <v>0</v>
      </c>
      <c r="AZ81" s="91">
        <v>0</v>
      </c>
      <c r="BA81" s="28">
        <f t="shared" si="34"/>
        <v>0</v>
      </c>
      <c r="BB81" s="91">
        <v>0</v>
      </c>
      <c r="BC81" s="91">
        <v>0</v>
      </c>
      <c r="BD81" s="28">
        <f t="shared" si="35"/>
        <v>0</v>
      </c>
      <c r="BE81" s="91">
        <v>0</v>
      </c>
      <c r="BF81" s="91">
        <v>0</v>
      </c>
      <c r="BG81" s="91">
        <v>0</v>
      </c>
      <c r="BH81" s="91">
        <v>0</v>
      </c>
      <c r="BI81" s="28">
        <f t="shared" si="36"/>
        <v>0</v>
      </c>
      <c r="BJ81" s="91">
        <v>0</v>
      </c>
      <c r="BK81" s="91">
        <v>0</v>
      </c>
      <c r="BL81" s="28">
        <f t="shared" si="37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28">
        <f t="shared" si="38"/>
        <v>0</v>
      </c>
      <c r="BX81" s="91">
        <v>0</v>
      </c>
      <c r="BY81" s="91">
        <v>0</v>
      </c>
      <c r="BZ81" s="91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9" t="s">
        <v>203</v>
      </c>
      <c r="D82" s="124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0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91"/>
      <c r="AP82" s="91">
        <v>0</v>
      </c>
      <c r="AQ82" s="91">
        <v>0</v>
      </c>
      <c r="AR82" s="91">
        <v>0</v>
      </c>
      <c r="AS82" s="91">
        <f t="shared" si="41"/>
        <v>0</v>
      </c>
      <c r="AT82" s="91">
        <v>0</v>
      </c>
      <c r="AU82" s="91">
        <v>0</v>
      </c>
      <c r="AV82" s="91">
        <f t="shared" si="10"/>
        <v>0</v>
      </c>
      <c r="AW82" s="91">
        <v>0</v>
      </c>
      <c r="AX82" s="91">
        <v>0</v>
      </c>
      <c r="AY82" s="91">
        <v>0</v>
      </c>
      <c r="AZ82" s="91">
        <v>0</v>
      </c>
      <c r="BA82" s="28">
        <f t="shared" si="34"/>
        <v>0</v>
      </c>
      <c r="BB82" s="91">
        <v>0</v>
      </c>
      <c r="BC82" s="91">
        <v>0</v>
      </c>
      <c r="BD82" s="28">
        <f t="shared" si="35"/>
        <v>0</v>
      </c>
      <c r="BE82" s="91">
        <v>0</v>
      </c>
      <c r="BF82" s="91">
        <v>0</v>
      </c>
      <c r="BG82" s="91">
        <v>0</v>
      </c>
      <c r="BH82" s="91">
        <v>0</v>
      </c>
      <c r="BI82" s="28">
        <f t="shared" si="36"/>
        <v>0</v>
      </c>
      <c r="BJ82" s="91">
        <v>0</v>
      </c>
      <c r="BK82" s="91">
        <v>0</v>
      </c>
      <c r="BL82" s="28">
        <f t="shared" si="37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28">
        <f t="shared" si="38"/>
        <v>0</v>
      </c>
      <c r="BX82" s="91">
        <v>0</v>
      </c>
      <c r="BY82" s="91">
        <v>0</v>
      </c>
      <c r="BZ82" s="91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27.6" x14ac:dyDescent="0.3">
      <c r="A83" s="25" t="s">
        <v>205</v>
      </c>
      <c r="B83" s="25"/>
      <c r="C83" s="25"/>
      <c r="D83" s="55"/>
      <c r="E83" s="125">
        <v>0</v>
      </c>
      <c r="F83" s="125">
        <v>0</v>
      </c>
      <c r="G83" s="125">
        <v>0</v>
      </c>
      <c r="H83" s="125">
        <v>0</v>
      </c>
      <c r="I83" s="28">
        <f t="shared" si="40"/>
        <v>0</v>
      </c>
      <c r="J83" s="125">
        <v>0</v>
      </c>
      <c r="K83" s="125">
        <v>0</v>
      </c>
      <c r="L83" s="125">
        <f t="shared" ref="L83:L146" si="42">J83+K83</f>
        <v>0</v>
      </c>
      <c r="M83" s="125">
        <v>0</v>
      </c>
      <c r="N83" s="125">
        <v>0</v>
      </c>
      <c r="O83" s="125">
        <v>0</v>
      </c>
      <c r="P83" s="125">
        <v>0</v>
      </c>
      <c r="Q83" s="125">
        <v>0</v>
      </c>
      <c r="R83" s="28">
        <f t="shared" si="29"/>
        <v>0</v>
      </c>
      <c r="S83" s="125">
        <v>0</v>
      </c>
      <c r="T83" s="125">
        <v>0</v>
      </c>
      <c r="U83" s="125">
        <v>0</v>
      </c>
      <c r="V83" s="125">
        <v>0</v>
      </c>
      <c r="W83" s="28">
        <f t="shared" si="30"/>
        <v>0</v>
      </c>
      <c r="X83" s="125">
        <v>0</v>
      </c>
      <c r="Y83" s="125">
        <v>0</v>
      </c>
      <c r="Z83" s="28">
        <f t="shared" si="31"/>
        <v>0</v>
      </c>
      <c r="AA83" s="125">
        <v>0</v>
      </c>
      <c r="AB83" s="125">
        <v>0</v>
      </c>
      <c r="AC83" s="125">
        <v>0</v>
      </c>
      <c r="AD83" s="125">
        <v>0</v>
      </c>
      <c r="AE83" s="28">
        <f t="shared" si="32"/>
        <v>0</v>
      </c>
      <c r="AF83" s="125">
        <v>0</v>
      </c>
      <c r="AG83" s="125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164">
        <v>0</v>
      </c>
      <c r="AP83" s="165">
        <v>0</v>
      </c>
      <c r="AQ83" s="165">
        <v>0</v>
      </c>
      <c r="AR83" s="165">
        <v>0</v>
      </c>
      <c r="AS83" s="91">
        <f t="shared" si="41"/>
        <v>0</v>
      </c>
      <c r="AT83" s="165">
        <v>0</v>
      </c>
      <c r="AU83" s="165">
        <v>0</v>
      </c>
      <c r="AV83" s="165">
        <f t="shared" ref="AV83:AV146" si="43">AT83+AU83</f>
        <v>0</v>
      </c>
      <c r="AW83" s="165">
        <v>0</v>
      </c>
      <c r="AX83" s="165">
        <v>0</v>
      </c>
      <c r="AY83" s="165">
        <v>0</v>
      </c>
      <c r="AZ83" s="165">
        <v>0</v>
      </c>
      <c r="BA83" s="28">
        <f t="shared" si="34"/>
        <v>0</v>
      </c>
      <c r="BB83" s="165">
        <v>0</v>
      </c>
      <c r="BC83" s="165">
        <v>0</v>
      </c>
      <c r="BD83" s="28">
        <f t="shared" si="35"/>
        <v>0</v>
      </c>
      <c r="BE83" s="165">
        <v>0</v>
      </c>
      <c r="BF83" s="165">
        <v>0</v>
      </c>
      <c r="BG83" s="165">
        <v>0</v>
      </c>
      <c r="BH83" s="165">
        <v>0</v>
      </c>
      <c r="BI83" s="28">
        <f t="shared" si="36"/>
        <v>0</v>
      </c>
      <c r="BJ83" s="165">
        <v>0</v>
      </c>
      <c r="BK83" s="165">
        <v>0</v>
      </c>
      <c r="BL83" s="28">
        <f t="shared" si="37"/>
        <v>0</v>
      </c>
      <c r="BM83" s="164"/>
      <c r="BN83" s="164"/>
      <c r="BO83" s="164"/>
      <c r="BP83" s="164"/>
      <c r="BQ83" s="164"/>
      <c r="BR83" s="164"/>
      <c r="BS83" s="165">
        <v>0</v>
      </c>
      <c r="BT83" s="165">
        <v>0</v>
      </c>
      <c r="BU83" s="165">
        <v>0</v>
      </c>
      <c r="BV83" s="165">
        <v>0</v>
      </c>
      <c r="BW83" s="28">
        <f t="shared" si="38"/>
        <v>0</v>
      </c>
      <c r="BX83" s="165">
        <v>0</v>
      </c>
      <c r="BY83" s="165">
        <v>0</v>
      </c>
      <c r="BZ83" s="91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27.6" x14ac:dyDescent="0.25">
      <c r="A84" s="29" t="s">
        <v>206</v>
      </c>
      <c r="B84" s="29"/>
      <c r="C84" s="29" t="s">
        <v>82</v>
      </c>
      <c r="D84" s="124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0"/>
        <v>0</v>
      </c>
      <c r="J84" s="28">
        <v>0</v>
      </c>
      <c r="K84" s="28">
        <v>0</v>
      </c>
      <c r="L84" s="28">
        <f t="shared" si="42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91">
        <v>0</v>
      </c>
      <c r="AP84" s="91">
        <v>0</v>
      </c>
      <c r="AQ84" s="91">
        <v>0</v>
      </c>
      <c r="AR84" s="91">
        <v>0</v>
      </c>
      <c r="AS84" s="91">
        <f t="shared" si="41"/>
        <v>0</v>
      </c>
      <c r="AT84" s="91">
        <v>0</v>
      </c>
      <c r="AU84" s="91">
        <v>0</v>
      </c>
      <c r="AV84" s="91">
        <f t="shared" si="43"/>
        <v>0</v>
      </c>
      <c r="AW84" s="91">
        <v>0</v>
      </c>
      <c r="AX84" s="91">
        <v>0</v>
      </c>
      <c r="AY84" s="91">
        <v>0</v>
      </c>
      <c r="AZ84" s="91">
        <v>0</v>
      </c>
      <c r="BA84" s="28">
        <f t="shared" si="34"/>
        <v>0</v>
      </c>
      <c r="BB84" s="91">
        <v>0</v>
      </c>
      <c r="BC84" s="91">
        <v>0</v>
      </c>
      <c r="BD84" s="28">
        <f t="shared" si="35"/>
        <v>0</v>
      </c>
      <c r="BE84" s="91">
        <v>0</v>
      </c>
      <c r="BF84" s="91">
        <v>0</v>
      </c>
      <c r="BG84" s="91">
        <v>0</v>
      </c>
      <c r="BH84" s="91">
        <v>0</v>
      </c>
      <c r="BI84" s="28">
        <f t="shared" si="36"/>
        <v>0</v>
      </c>
      <c r="BJ84" s="91">
        <v>0</v>
      </c>
      <c r="BK84" s="91">
        <v>0</v>
      </c>
      <c r="BL84" s="28">
        <f t="shared" si="37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28">
        <f t="shared" si="38"/>
        <v>0</v>
      </c>
      <c r="BX84" s="91">
        <v>0</v>
      </c>
      <c r="BY84" s="91">
        <v>0</v>
      </c>
      <c r="BZ84" s="91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ht="27.6" x14ac:dyDescent="0.25">
      <c r="A85" s="29" t="s">
        <v>207</v>
      </c>
      <c r="B85" s="29"/>
      <c r="C85" s="29" t="s">
        <v>208</v>
      </c>
      <c r="D85" s="124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0"/>
        <v>0</v>
      </c>
      <c r="J85" s="28">
        <v>0</v>
      </c>
      <c r="K85" s="28">
        <v>0</v>
      </c>
      <c r="L85" s="28">
        <f t="shared" si="42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91">
        <v>0</v>
      </c>
      <c r="AP85" s="91">
        <v>0</v>
      </c>
      <c r="AQ85" s="91">
        <v>0</v>
      </c>
      <c r="AR85" s="91">
        <v>0</v>
      </c>
      <c r="AS85" s="91">
        <f t="shared" si="41"/>
        <v>0</v>
      </c>
      <c r="AT85" s="91">
        <v>0</v>
      </c>
      <c r="AU85" s="91">
        <v>0</v>
      </c>
      <c r="AV85" s="91">
        <f t="shared" si="43"/>
        <v>0</v>
      </c>
      <c r="AW85" s="91">
        <v>0</v>
      </c>
      <c r="AX85" s="91">
        <v>0</v>
      </c>
      <c r="AY85" s="91">
        <v>0</v>
      </c>
      <c r="AZ85" s="91">
        <v>0</v>
      </c>
      <c r="BA85" s="28">
        <f t="shared" si="34"/>
        <v>0</v>
      </c>
      <c r="BB85" s="91">
        <v>0</v>
      </c>
      <c r="BC85" s="91">
        <v>0</v>
      </c>
      <c r="BD85" s="28">
        <f t="shared" si="35"/>
        <v>0</v>
      </c>
      <c r="BE85" s="91">
        <v>0</v>
      </c>
      <c r="BF85" s="91">
        <v>0</v>
      </c>
      <c r="BG85" s="91">
        <v>0</v>
      </c>
      <c r="BH85" s="91">
        <v>0</v>
      </c>
      <c r="BI85" s="28">
        <f t="shared" si="36"/>
        <v>0</v>
      </c>
      <c r="BJ85" s="91">
        <v>0</v>
      </c>
      <c r="BK85" s="91">
        <v>0</v>
      </c>
      <c r="BL85" s="28">
        <f t="shared" si="37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28">
        <f t="shared" si="38"/>
        <v>0</v>
      </c>
      <c r="BX85" s="91">
        <v>0</v>
      </c>
      <c r="BY85" s="91">
        <v>0</v>
      </c>
      <c r="BZ85" s="91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ht="27.6" x14ac:dyDescent="0.25">
      <c r="A86" s="29" t="s">
        <v>189</v>
      </c>
      <c r="B86" s="29"/>
      <c r="C86" s="29" t="s">
        <v>82</v>
      </c>
      <c r="D86" s="124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0"/>
        <v>0</v>
      </c>
      <c r="J86" s="28">
        <v>0</v>
      </c>
      <c r="K86" s="28">
        <v>0</v>
      </c>
      <c r="L86" s="28">
        <f t="shared" si="42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91">
        <v>0</v>
      </c>
      <c r="AP86" s="91">
        <v>0</v>
      </c>
      <c r="AQ86" s="91">
        <v>0</v>
      </c>
      <c r="AR86" s="91">
        <v>0</v>
      </c>
      <c r="AS86" s="91">
        <f t="shared" si="41"/>
        <v>0</v>
      </c>
      <c r="AT86" s="91">
        <v>0</v>
      </c>
      <c r="AU86" s="91">
        <v>0</v>
      </c>
      <c r="AV86" s="91">
        <f t="shared" si="43"/>
        <v>0</v>
      </c>
      <c r="AW86" s="91">
        <v>0</v>
      </c>
      <c r="AX86" s="91">
        <v>0</v>
      </c>
      <c r="AY86" s="91">
        <v>0</v>
      </c>
      <c r="AZ86" s="91">
        <v>0</v>
      </c>
      <c r="BA86" s="28">
        <f t="shared" si="34"/>
        <v>0</v>
      </c>
      <c r="BB86" s="91">
        <v>0</v>
      </c>
      <c r="BC86" s="91">
        <v>0</v>
      </c>
      <c r="BD86" s="28">
        <f t="shared" si="35"/>
        <v>0</v>
      </c>
      <c r="BE86" s="91">
        <v>0</v>
      </c>
      <c r="BF86" s="91">
        <v>0</v>
      </c>
      <c r="BG86" s="91">
        <v>0</v>
      </c>
      <c r="BH86" s="91">
        <v>0</v>
      </c>
      <c r="BI86" s="28">
        <f t="shared" si="36"/>
        <v>0</v>
      </c>
      <c r="BJ86" s="91">
        <v>0</v>
      </c>
      <c r="BK86" s="91">
        <v>0</v>
      </c>
      <c r="BL86" s="28">
        <f t="shared" si="37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28">
        <f t="shared" si="38"/>
        <v>0</v>
      </c>
      <c r="BX86" s="91">
        <v>0</v>
      </c>
      <c r="BY86" s="91">
        <v>0</v>
      </c>
      <c r="BZ86" s="91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9" t="s">
        <v>144</v>
      </c>
      <c r="D87" s="124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0"/>
        <v>0</v>
      </c>
      <c r="J87" s="28">
        <v>0</v>
      </c>
      <c r="K87" s="28">
        <v>0</v>
      </c>
      <c r="L87" s="28">
        <f t="shared" si="42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91">
        <v>0</v>
      </c>
      <c r="AP87" s="91">
        <v>0</v>
      </c>
      <c r="AQ87" s="91">
        <v>0</v>
      </c>
      <c r="AR87" s="91">
        <v>0</v>
      </c>
      <c r="AS87" s="91">
        <f t="shared" si="41"/>
        <v>0</v>
      </c>
      <c r="AT87" s="91">
        <v>0</v>
      </c>
      <c r="AU87" s="91">
        <v>0</v>
      </c>
      <c r="AV87" s="91">
        <f t="shared" si="43"/>
        <v>0</v>
      </c>
      <c r="AW87" s="91">
        <v>0</v>
      </c>
      <c r="AX87" s="91">
        <v>0</v>
      </c>
      <c r="AY87" s="91">
        <v>0</v>
      </c>
      <c r="AZ87" s="91">
        <v>0</v>
      </c>
      <c r="BA87" s="28">
        <f t="shared" si="34"/>
        <v>0</v>
      </c>
      <c r="BB87" s="91">
        <v>0</v>
      </c>
      <c r="BC87" s="91">
        <v>0</v>
      </c>
      <c r="BD87" s="28">
        <f t="shared" si="35"/>
        <v>0</v>
      </c>
      <c r="BE87" s="91">
        <v>0</v>
      </c>
      <c r="BF87" s="91">
        <v>0</v>
      </c>
      <c r="BG87" s="91">
        <v>0</v>
      </c>
      <c r="BH87" s="91">
        <v>0</v>
      </c>
      <c r="BI87" s="28">
        <f t="shared" si="36"/>
        <v>0</v>
      </c>
      <c r="BJ87" s="91">
        <v>0</v>
      </c>
      <c r="BK87" s="91">
        <v>0</v>
      </c>
      <c r="BL87" s="28">
        <f t="shared" si="37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28">
        <f t="shared" si="38"/>
        <v>0</v>
      </c>
      <c r="BX87" s="91">
        <v>0</v>
      </c>
      <c r="BY87" s="91">
        <v>0</v>
      </c>
      <c r="BZ87" s="91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9" t="s">
        <v>193</v>
      </c>
      <c r="D88" s="124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0"/>
        <v>0</v>
      </c>
      <c r="J88" s="28">
        <v>0</v>
      </c>
      <c r="K88" s="28">
        <v>0</v>
      </c>
      <c r="L88" s="28">
        <f t="shared" si="42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91">
        <v>0</v>
      </c>
      <c r="AP88" s="91">
        <v>0</v>
      </c>
      <c r="AQ88" s="91">
        <v>0</v>
      </c>
      <c r="AR88" s="91">
        <v>0</v>
      </c>
      <c r="AS88" s="91">
        <f t="shared" si="41"/>
        <v>0</v>
      </c>
      <c r="AT88" s="91">
        <v>0</v>
      </c>
      <c r="AU88" s="91">
        <v>0</v>
      </c>
      <c r="AV88" s="91">
        <f t="shared" si="43"/>
        <v>0</v>
      </c>
      <c r="AW88" s="91">
        <v>0</v>
      </c>
      <c r="AX88" s="91">
        <v>0</v>
      </c>
      <c r="AY88" s="91">
        <v>0</v>
      </c>
      <c r="AZ88" s="91">
        <v>0</v>
      </c>
      <c r="BA88" s="28">
        <f t="shared" si="34"/>
        <v>0</v>
      </c>
      <c r="BB88" s="91">
        <v>0</v>
      </c>
      <c r="BC88" s="91">
        <v>0</v>
      </c>
      <c r="BD88" s="28">
        <f t="shared" si="35"/>
        <v>0</v>
      </c>
      <c r="BE88" s="91">
        <v>0</v>
      </c>
      <c r="BF88" s="91">
        <v>0</v>
      </c>
      <c r="BG88" s="91">
        <v>0</v>
      </c>
      <c r="BH88" s="91">
        <v>0</v>
      </c>
      <c r="BI88" s="28">
        <f t="shared" si="36"/>
        <v>0</v>
      </c>
      <c r="BJ88" s="91">
        <v>0</v>
      </c>
      <c r="BK88" s="91">
        <v>0</v>
      </c>
      <c r="BL88" s="28">
        <f t="shared" si="37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28">
        <f t="shared" si="38"/>
        <v>0</v>
      </c>
      <c r="BX88" s="91">
        <v>0</v>
      </c>
      <c r="BY88" s="91">
        <v>0</v>
      </c>
      <c r="BZ88" s="91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9" t="s">
        <v>196</v>
      </c>
      <c r="D89" s="124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0"/>
        <v>0</v>
      </c>
      <c r="J89" s="28">
        <v>0</v>
      </c>
      <c r="K89" s="28">
        <v>0</v>
      </c>
      <c r="L89" s="28">
        <f t="shared" si="42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91">
        <v>0</v>
      </c>
      <c r="AP89" s="91">
        <v>0</v>
      </c>
      <c r="AQ89" s="91">
        <v>0</v>
      </c>
      <c r="AR89" s="91">
        <v>0</v>
      </c>
      <c r="AS89" s="91">
        <f t="shared" si="41"/>
        <v>0</v>
      </c>
      <c r="AT89" s="91">
        <v>0</v>
      </c>
      <c r="AU89" s="91">
        <v>0</v>
      </c>
      <c r="AV89" s="91">
        <f t="shared" si="43"/>
        <v>0</v>
      </c>
      <c r="AW89" s="91">
        <v>0</v>
      </c>
      <c r="AX89" s="91">
        <v>0</v>
      </c>
      <c r="AY89" s="91">
        <v>0</v>
      </c>
      <c r="AZ89" s="91">
        <v>0</v>
      </c>
      <c r="BA89" s="28">
        <f t="shared" si="34"/>
        <v>0</v>
      </c>
      <c r="BB89" s="91">
        <v>0</v>
      </c>
      <c r="BC89" s="91">
        <v>0</v>
      </c>
      <c r="BD89" s="28">
        <f t="shared" si="35"/>
        <v>0</v>
      </c>
      <c r="BE89" s="91">
        <v>0</v>
      </c>
      <c r="BF89" s="91">
        <v>0</v>
      </c>
      <c r="BG89" s="91">
        <v>0</v>
      </c>
      <c r="BH89" s="91">
        <v>0</v>
      </c>
      <c r="BI89" s="28">
        <f t="shared" si="36"/>
        <v>0</v>
      </c>
      <c r="BJ89" s="91">
        <v>0</v>
      </c>
      <c r="BK89" s="91">
        <v>0</v>
      </c>
      <c r="BL89" s="28">
        <f t="shared" si="37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28">
        <f t="shared" si="38"/>
        <v>0</v>
      </c>
      <c r="BX89" s="91">
        <v>0</v>
      </c>
      <c r="BY89" s="91">
        <v>0</v>
      </c>
      <c r="BZ89" s="91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9" t="s">
        <v>199</v>
      </c>
      <c r="D90" s="124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0"/>
        <v>0</v>
      </c>
      <c r="J90" s="28">
        <v>0</v>
      </c>
      <c r="K90" s="28">
        <v>0</v>
      </c>
      <c r="L90" s="28">
        <f t="shared" si="42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91">
        <v>0</v>
      </c>
      <c r="AP90" s="91">
        <v>0</v>
      </c>
      <c r="AQ90" s="91">
        <v>0</v>
      </c>
      <c r="AR90" s="91">
        <v>0</v>
      </c>
      <c r="AS90" s="91">
        <f t="shared" si="41"/>
        <v>0</v>
      </c>
      <c r="AT90" s="91">
        <v>0</v>
      </c>
      <c r="AU90" s="91">
        <v>0</v>
      </c>
      <c r="AV90" s="91">
        <f t="shared" si="43"/>
        <v>0</v>
      </c>
      <c r="AW90" s="91">
        <v>0</v>
      </c>
      <c r="AX90" s="91">
        <v>0</v>
      </c>
      <c r="AY90" s="91">
        <v>0</v>
      </c>
      <c r="AZ90" s="91">
        <v>0</v>
      </c>
      <c r="BA90" s="28">
        <f t="shared" si="34"/>
        <v>0</v>
      </c>
      <c r="BB90" s="91">
        <v>0</v>
      </c>
      <c r="BC90" s="91">
        <v>0</v>
      </c>
      <c r="BD90" s="28">
        <f t="shared" si="35"/>
        <v>0</v>
      </c>
      <c r="BE90" s="91">
        <v>0</v>
      </c>
      <c r="BF90" s="91">
        <v>0</v>
      </c>
      <c r="BG90" s="91">
        <v>0</v>
      </c>
      <c r="BH90" s="91">
        <v>0</v>
      </c>
      <c r="BI90" s="28">
        <f t="shared" si="36"/>
        <v>0</v>
      </c>
      <c r="BJ90" s="91">
        <v>0</v>
      </c>
      <c r="BK90" s="91">
        <v>0</v>
      </c>
      <c r="BL90" s="28">
        <f t="shared" si="37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28">
        <f t="shared" si="38"/>
        <v>0</v>
      </c>
      <c r="BX90" s="91">
        <v>0</v>
      </c>
      <c r="BY90" s="91">
        <v>0</v>
      </c>
      <c r="BZ90" s="91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ht="41.4" x14ac:dyDescent="0.25">
      <c r="A91" s="29" t="s">
        <v>210</v>
      </c>
      <c r="B91" s="29"/>
      <c r="C91" s="29" t="s">
        <v>211</v>
      </c>
      <c r="D91" s="124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0"/>
        <v>0</v>
      </c>
      <c r="J91" s="28">
        <v>0</v>
      </c>
      <c r="K91" s="28">
        <v>0</v>
      </c>
      <c r="L91" s="28">
        <f t="shared" si="42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91">
        <v>0</v>
      </c>
      <c r="AP91" s="91">
        <v>0</v>
      </c>
      <c r="AQ91" s="91">
        <v>0</v>
      </c>
      <c r="AR91" s="91">
        <v>0</v>
      </c>
      <c r="AS91" s="91">
        <f t="shared" si="41"/>
        <v>0</v>
      </c>
      <c r="AT91" s="91">
        <v>0</v>
      </c>
      <c r="AU91" s="91">
        <v>0</v>
      </c>
      <c r="AV91" s="91">
        <f t="shared" si="43"/>
        <v>0</v>
      </c>
      <c r="AW91" s="91">
        <v>0</v>
      </c>
      <c r="AX91" s="91">
        <v>0</v>
      </c>
      <c r="AY91" s="91">
        <v>0</v>
      </c>
      <c r="AZ91" s="91">
        <v>0</v>
      </c>
      <c r="BA91" s="28">
        <f t="shared" si="34"/>
        <v>0</v>
      </c>
      <c r="BB91" s="91">
        <v>0</v>
      </c>
      <c r="BC91" s="91">
        <v>0</v>
      </c>
      <c r="BD91" s="28">
        <f t="shared" si="35"/>
        <v>0</v>
      </c>
      <c r="BE91" s="91">
        <v>0</v>
      </c>
      <c r="BF91" s="91">
        <v>0</v>
      </c>
      <c r="BG91" s="91">
        <v>0</v>
      </c>
      <c r="BH91" s="91">
        <v>0</v>
      </c>
      <c r="BI91" s="28">
        <f t="shared" si="36"/>
        <v>0</v>
      </c>
      <c r="BJ91" s="91">
        <v>0</v>
      </c>
      <c r="BK91" s="91">
        <v>0</v>
      </c>
      <c r="BL91" s="28">
        <f t="shared" si="37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28">
        <f t="shared" si="38"/>
        <v>0</v>
      </c>
      <c r="BX91" s="91">
        <v>0</v>
      </c>
      <c r="BY91" s="91">
        <v>0</v>
      </c>
      <c r="BZ91" s="91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27.6" x14ac:dyDescent="0.3">
      <c r="A92" s="25" t="s">
        <v>213</v>
      </c>
      <c r="D92" s="55"/>
      <c r="E92" s="125">
        <v>0</v>
      </c>
      <c r="F92" s="125">
        <v>0</v>
      </c>
      <c r="G92" s="125">
        <v>0</v>
      </c>
      <c r="H92" s="125">
        <v>0</v>
      </c>
      <c r="I92" s="28">
        <f t="shared" si="40"/>
        <v>0</v>
      </c>
      <c r="J92" s="125">
        <v>0</v>
      </c>
      <c r="K92" s="125">
        <v>0</v>
      </c>
      <c r="L92" s="125">
        <f t="shared" si="42"/>
        <v>0</v>
      </c>
      <c r="M92" s="125">
        <v>0</v>
      </c>
      <c r="N92" s="125">
        <v>0</v>
      </c>
      <c r="O92" s="125">
        <v>0</v>
      </c>
      <c r="P92" s="125">
        <v>0</v>
      </c>
      <c r="Q92" s="125">
        <v>0</v>
      </c>
      <c r="R92" s="28">
        <f t="shared" si="29"/>
        <v>0</v>
      </c>
      <c r="S92" s="125">
        <v>0</v>
      </c>
      <c r="T92" s="125">
        <v>0</v>
      </c>
      <c r="U92" s="125">
        <v>0</v>
      </c>
      <c r="V92" s="125">
        <v>0</v>
      </c>
      <c r="W92" s="28">
        <f t="shared" si="30"/>
        <v>0</v>
      </c>
      <c r="X92" s="125">
        <v>0</v>
      </c>
      <c r="Y92" s="125">
        <v>0</v>
      </c>
      <c r="Z92" s="28">
        <f t="shared" si="31"/>
        <v>0</v>
      </c>
      <c r="AA92" s="125">
        <v>0</v>
      </c>
      <c r="AB92" s="125">
        <v>0</v>
      </c>
      <c r="AC92" s="125">
        <v>0</v>
      </c>
      <c r="AD92" s="125">
        <v>0</v>
      </c>
      <c r="AE92" s="28">
        <f t="shared" si="32"/>
        <v>0</v>
      </c>
      <c r="AF92" s="125">
        <v>0</v>
      </c>
      <c r="AG92" s="125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173">
        <v>0</v>
      </c>
      <c r="AP92" s="165">
        <v>0</v>
      </c>
      <c r="AQ92" s="165">
        <v>0</v>
      </c>
      <c r="AR92" s="165">
        <v>0</v>
      </c>
      <c r="AS92" s="91">
        <f t="shared" si="41"/>
        <v>0</v>
      </c>
      <c r="AT92" s="165">
        <v>0</v>
      </c>
      <c r="AU92" s="165">
        <v>0</v>
      </c>
      <c r="AV92" s="165">
        <f t="shared" si="43"/>
        <v>0</v>
      </c>
      <c r="AW92" s="165">
        <v>0</v>
      </c>
      <c r="AX92" s="165">
        <v>0</v>
      </c>
      <c r="AY92" s="165">
        <v>0</v>
      </c>
      <c r="AZ92" s="165">
        <v>0</v>
      </c>
      <c r="BA92" s="28">
        <f t="shared" si="34"/>
        <v>0</v>
      </c>
      <c r="BB92" s="165">
        <v>0</v>
      </c>
      <c r="BC92" s="165">
        <v>0</v>
      </c>
      <c r="BD92" s="28">
        <f t="shared" si="35"/>
        <v>0</v>
      </c>
      <c r="BE92" s="165">
        <v>0</v>
      </c>
      <c r="BF92" s="165">
        <v>0</v>
      </c>
      <c r="BG92" s="165">
        <v>0</v>
      </c>
      <c r="BH92" s="165">
        <v>0</v>
      </c>
      <c r="BI92" s="28">
        <f t="shared" si="36"/>
        <v>0</v>
      </c>
      <c r="BJ92" s="165">
        <v>0</v>
      </c>
      <c r="BK92" s="165">
        <v>0</v>
      </c>
      <c r="BL92" s="28">
        <f t="shared" si="37"/>
        <v>0</v>
      </c>
      <c r="BM92" s="173"/>
      <c r="BN92" s="173"/>
      <c r="BO92" s="173"/>
      <c r="BP92" s="173"/>
      <c r="BQ92" s="173"/>
      <c r="BR92" s="173"/>
      <c r="BS92" s="165">
        <v>0</v>
      </c>
      <c r="BT92" s="165">
        <v>0</v>
      </c>
      <c r="BU92" s="165">
        <v>0</v>
      </c>
      <c r="BV92" s="165">
        <v>0</v>
      </c>
      <c r="BW92" s="28">
        <f t="shared" si="38"/>
        <v>0</v>
      </c>
      <c r="BX92" s="165">
        <v>0</v>
      </c>
      <c r="BY92" s="165">
        <v>0</v>
      </c>
      <c r="BZ92" s="91">
        <f t="shared" si="39"/>
        <v>0</v>
      </c>
    </row>
    <row r="93" spans="1:94" ht="27.6" x14ac:dyDescent="0.25">
      <c r="A93" s="29" t="s">
        <v>134</v>
      </c>
      <c r="B93" s="29"/>
      <c r="C93" s="29" t="s">
        <v>82</v>
      </c>
      <c r="D93" s="124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0"/>
        <v>0</v>
      </c>
      <c r="J93" s="28">
        <v>0</v>
      </c>
      <c r="K93" s="28">
        <v>0</v>
      </c>
      <c r="L93" s="28">
        <f t="shared" si="42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91">
        <v>0</v>
      </c>
      <c r="AP93" s="91">
        <v>0</v>
      </c>
      <c r="AQ93" s="91">
        <v>0</v>
      </c>
      <c r="AR93" s="91">
        <v>0</v>
      </c>
      <c r="AS93" s="91">
        <f t="shared" si="41"/>
        <v>0</v>
      </c>
      <c r="AT93" s="91">
        <v>0</v>
      </c>
      <c r="AU93" s="91">
        <v>0</v>
      </c>
      <c r="AV93" s="91">
        <f t="shared" si="43"/>
        <v>0</v>
      </c>
      <c r="AW93" s="91">
        <v>0</v>
      </c>
      <c r="AX93" s="91">
        <v>0</v>
      </c>
      <c r="AY93" s="91">
        <v>0</v>
      </c>
      <c r="AZ93" s="91">
        <v>0</v>
      </c>
      <c r="BA93" s="28">
        <f t="shared" si="34"/>
        <v>0</v>
      </c>
      <c r="BB93" s="91">
        <v>0</v>
      </c>
      <c r="BC93" s="91">
        <v>0</v>
      </c>
      <c r="BD93" s="28">
        <f t="shared" si="35"/>
        <v>0</v>
      </c>
      <c r="BE93" s="91">
        <v>0</v>
      </c>
      <c r="BF93" s="91">
        <v>0</v>
      </c>
      <c r="BG93" s="91">
        <v>0</v>
      </c>
      <c r="BH93" s="91">
        <v>0</v>
      </c>
      <c r="BI93" s="28">
        <f t="shared" si="36"/>
        <v>0</v>
      </c>
      <c r="BJ93" s="91">
        <v>0</v>
      </c>
      <c r="BK93" s="91">
        <v>0</v>
      </c>
      <c r="BL93" s="28">
        <f t="shared" si="37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28">
        <f t="shared" si="38"/>
        <v>0</v>
      </c>
      <c r="BX93" s="91">
        <v>0</v>
      </c>
      <c r="BY93" s="91">
        <v>0</v>
      </c>
      <c r="BZ93" s="91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9" t="s">
        <v>215</v>
      </c>
      <c r="D94" s="124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0"/>
        <v>0</v>
      </c>
      <c r="J94" s="28">
        <v>0</v>
      </c>
      <c r="K94" s="28">
        <v>0</v>
      </c>
      <c r="L94" s="28">
        <f t="shared" si="42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91">
        <v>0</v>
      </c>
      <c r="AP94" s="91">
        <v>0</v>
      </c>
      <c r="AQ94" s="91">
        <v>0</v>
      </c>
      <c r="AR94" s="91">
        <v>0</v>
      </c>
      <c r="AS94" s="91">
        <f t="shared" si="41"/>
        <v>0</v>
      </c>
      <c r="AT94" s="91">
        <v>0</v>
      </c>
      <c r="AU94" s="91">
        <v>0</v>
      </c>
      <c r="AV94" s="91">
        <f t="shared" si="43"/>
        <v>0</v>
      </c>
      <c r="AW94" s="91">
        <v>0</v>
      </c>
      <c r="AX94" s="91">
        <v>0</v>
      </c>
      <c r="AY94" s="91">
        <v>0</v>
      </c>
      <c r="AZ94" s="91">
        <v>0</v>
      </c>
      <c r="BA94" s="28">
        <f t="shared" si="34"/>
        <v>0</v>
      </c>
      <c r="BB94" s="91">
        <v>0</v>
      </c>
      <c r="BC94" s="91">
        <v>0</v>
      </c>
      <c r="BD94" s="28">
        <f t="shared" si="35"/>
        <v>0</v>
      </c>
      <c r="BE94" s="91">
        <v>0</v>
      </c>
      <c r="BF94" s="91">
        <v>0</v>
      </c>
      <c r="BG94" s="91">
        <v>0</v>
      </c>
      <c r="BH94" s="91">
        <v>0</v>
      </c>
      <c r="BI94" s="28">
        <f t="shared" si="36"/>
        <v>0</v>
      </c>
      <c r="BJ94" s="91">
        <v>0</v>
      </c>
      <c r="BK94" s="91">
        <v>0</v>
      </c>
      <c r="BL94" s="28">
        <f t="shared" si="37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28">
        <f t="shared" si="38"/>
        <v>0</v>
      </c>
      <c r="BX94" s="91">
        <v>0</v>
      </c>
      <c r="BY94" s="91">
        <v>0</v>
      </c>
      <c r="BZ94" s="91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9" t="s">
        <v>217</v>
      </c>
      <c r="D95" s="124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0"/>
        <v>0</v>
      </c>
      <c r="J95" s="28">
        <v>0</v>
      </c>
      <c r="K95" s="28">
        <v>0</v>
      </c>
      <c r="L95" s="28">
        <f t="shared" si="42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91">
        <v>0</v>
      </c>
      <c r="AP95" s="91">
        <v>0</v>
      </c>
      <c r="AQ95" s="91">
        <v>0</v>
      </c>
      <c r="AR95" s="91">
        <v>0</v>
      </c>
      <c r="AS95" s="91">
        <f t="shared" si="41"/>
        <v>0</v>
      </c>
      <c r="AT95" s="91">
        <v>0</v>
      </c>
      <c r="AU95" s="91">
        <v>0</v>
      </c>
      <c r="AV95" s="91">
        <f t="shared" si="43"/>
        <v>0</v>
      </c>
      <c r="AW95" s="91">
        <v>0</v>
      </c>
      <c r="AX95" s="91">
        <v>0</v>
      </c>
      <c r="AY95" s="91">
        <v>0</v>
      </c>
      <c r="AZ95" s="91">
        <v>0</v>
      </c>
      <c r="BA95" s="28">
        <f t="shared" si="34"/>
        <v>0</v>
      </c>
      <c r="BB95" s="91">
        <v>0</v>
      </c>
      <c r="BC95" s="91">
        <v>0</v>
      </c>
      <c r="BD95" s="28">
        <f t="shared" si="35"/>
        <v>0</v>
      </c>
      <c r="BE95" s="91">
        <v>0</v>
      </c>
      <c r="BF95" s="91">
        <v>0</v>
      </c>
      <c r="BG95" s="91">
        <v>0</v>
      </c>
      <c r="BH95" s="91">
        <v>0</v>
      </c>
      <c r="BI95" s="28">
        <f t="shared" si="36"/>
        <v>0</v>
      </c>
      <c r="BJ95" s="91">
        <v>0</v>
      </c>
      <c r="BK95" s="91">
        <v>0</v>
      </c>
      <c r="BL95" s="28">
        <f t="shared" si="37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28">
        <f t="shared" si="38"/>
        <v>0</v>
      </c>
      <c r="BX95" s="91">
        <v>0</v>
      </c>
      <c r="BY95" s="91">
        <v>0</v>
      </c>
      <c r="BZ95" s="91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9" t="s">
        <v>220</v>
      </c>
      <c r="D96" s="124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0"/>
        <v>0</v>
      </c>
      <c r="J96" s="28">
        <v>0</v>
      </c>
      <c r="K96" s="28">
        <v>0</v>
      </c>
      <c r="L96" s="28">
        <f t="shared" si="42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91">
        <v>0</v>
      </c>
      <c r="AP96" s="91">
        <v>0</v>
      </c>
      <c r="AQ96" s="91">
        <v>0</v>
      </c>
      <c r="AR96" s="91">
        <v>0</v>
      </c>
      <c r="AS96" s="91">
        <f t="shared" si="41"/>
        <v>0</v>
      </c>
      <c r="AT96" s="91">
        <v>0</v>
      </c>
      <c r="AU96" s="91">
        <v>0</v>
      </c>
      <c r="AV96" s="91">
        <f t="shared" si="43"/>
        <v>0</v>
      </c>
      <c r="AW96" s="91">
        <v>0</v>
      </c>
      <c r="AX96" s="91">
        <v>0</v>
      </c>
      <c r="AY96" s="91">
        <v>0</v>
      </c>
      <c r="AZ96" s="91">
        <v>0</v>
      </c>
      <c r="BA96" s="28">
        <f t="shared" si="34"/>
        <v>0</v>
      </c>
      <c r="BB96" s="91">
        <v>0</v>
      </c>
      <c r="BC96" s="91">
        <v>0</v>
      </c>
      <c r="BD96" s="28">
        <f t="shared" si="35"/>
        <v>0</v>
      </c>
      <c r="BE96" s="91">
        <v>0</v>
      </c>
      <c r="BF96" s="91">
        <v>0</v>
      </c>
      <c r="BG96" s="91">
        <v>0</v>
      </c>
      <c r="BH96" s="91">
        <v>0</v>
      </c>
      <c r="BI96" s="28">
        <f t="shared" si="36"/>
        <v>0</v>
      </c>
      <c r="BJ96" s="91">
        <v>0</v>
      </c>
      <c r="BK96" s="91">
        <v>0</v>
      </c>
      <c r="BL96" s="28">
        <f t="shared" si="37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28">
        <f t="shared" si="38"/>
        <v>0</v>
      </c>
      <c r="BX96" s="91">
        <v>0</v>
      </c>
      <c r="BY96" s="91">
        <v>0</v>
      </c>
      <c r="BZ96" s="91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ht="41.4" x14ac:dyDescent="0.25">
      <c r="A97" s="29" t="s">
        <v>222</v>
      </c>
      <c r="B97" s="29"/>
      <c r="C97" s="29" t="s">
        <v>223</v>
      </c>
      <c r="D97" s="124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0"/>
        <v>0</v>
      </c>
      <c r="J97" s="28">
        <v>0</v>
      </c>
      <c r="K97" s="28">
        <v>0</v>
      </c>
      <c r="L97" s="28">
        <f t="shared" si="42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91">
        <v>0</v>
      </c>
      <c r="AP97" s="91">
        <v>0</v>
      </c>
      <c r="AQ97" s="91">
        <v>0</v>
      </c>
      <c r="AR97" s="91">
        <v>0</v>
      </c>
      <c r="AS97" s="91">
        <f t="shared" si="41"/>
        <v>0</v>
      </c>
      <c r="AT97" s="91">
        <v>0</v>
      </c>
      <c r="AU97" s="91">
        <v>0</v>
      </c>
      <c r="AV97" s="91">
        <f t="shared" si="43"/>
        <v>0</v>
      </c>
      <c r="AW97" s="91">
        <v>0</v>
      </c>
      <c r="AX97" s="91">
        <v>0</v>
      </c>
      <c r="AY97" s="91">
        <v>0</v>
      </c>
      <c r="AZ97" s="91">
        <v>0</v>
      </c>
      <c r="BA97" s="28">
        <f t="shared" si="34"/>
        <v>0</v>
      </c>
      <c r="BB97" s="91">
        <v>0</v>
      </c>
      <c r="BC97" s="91">
        <v>0</v>
      </c>
      <c r="BD97" s="28">
        <f t="shared" si="35"/>
        <v>0</v>
      </c>
      <c r="BE97" s="91">
        <v>0</v>
      </c>
      <c r="BF97" s="91">
        <v>0</v>
      </c>
      <c r="BG97" s="91">
        <v>0</v>
      </c>
      <c r="BH97" s="91">
        <v>0</v>
      </c>
      <c r="BI97" s="28">
        <f t="shared" si="36"/>
        <v>0</v>
      </c>
      <c r="BJ97" s="91">
        <v>0</v>
      </c>
      <c r="BK97" s="91">
        <v>0</v>
      </c>
      <c r="BL97" s="28">
        <f t="shared" si="37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28">
        <f t="shared" si="38"/>
        <v>0</v>
      </c>
      <c r="BX97" s="91">
        <v>0</v>
      </c>
      <c r="BY97" s="91">
        <v>0</v>
      </c>
      <c r="BZ97" s="91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ht="27.6" x14ac:dyDescent="0.25">
      <c r="A98" s="29" t="s">
        <v>225</v>
      </c>
      <c r="B98" s="29"/>
      <c r="C98" s="29" t="s">
        <v>226</v>
      </c>
      <c r="D98" s="124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0"/>
        <v>0</v>
      </c>
      <c r="J98" s="28">
        <v>0</v>
      </c>
      <c r="K98" s="28">
        <v>0</v>
      </c>
      <c r="L98" s="28">
        <f t="shared" si="42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91">
        <v>0</v>
      </c>
      <c r="AP98" s="91">
        <v>0</v>
      </c>
      <c r="AQ98" s="91">
        <v>0</v>
      </c>
      <c r="AR98" s="91">
        <v>0</v>
      </c>
      <c r="AS98" s="91">
        <f t="shared" si="41"/>
        <v>0</v>
      </c>
      <c r="AT98" s="91">
        <v>0</v>
      </c>
      <c r="AU98" s="91">
        <v>0</v>
      </c>
      <c r="AV98" s="91">
        <f t="shared" si="43"/>
        <v>0</v>
      </c>
      <c r="AW98" s="91">
        <v>0</v>
      </c>
      <c r="AX98" s="91">
        <v>0</v>
      </c>
      <c r="AY98" s="91">
        <v>0</v>
      </c>
      <c r="AZ98" s="91">
        <v>0</v>
      </c>
      <c r="BA98" s="28">
        <f t="shared" si="34"/>
        <v>0</v>
      </c>
      <c r="BB98" s="91">
        <v>0</v>
      </c>
      <c r="BC98" s="91">
        <v>0</v>
      </c>
      <c r="BD98" s="28">
        <f t="shared" si="35"/>
        <v>0</v>
      </c>
      <c r="BE98" s="91">
        <v>0</v>
      </c>
      <c r="BF98" s="91">
        <v>0</v>
      </c>
      <c r="BG98" s="91">
        <v>0</v>
      </c>
      <c r="BH98" s="91">
        <v>0</v>
      </c>
      <c r="BI98" s="28">
        <f t="shared" si="36"/>
        <v>0</v>
      </c>
      <c r="BJ98" s="91">
        <v>0</v>
      </c>
      <c r="BK98" s="91">
        <v>0</v>
      </c>
      <c r="BL98" s="28">
        <f t="shared" si="37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28">
        <f t="shared" si="38"/>
        <v>0</v>
      </c>
      <c r="BX98" s="91">
        <v>0</v>
      </c>
      <c r="BY98" s="91">
        <v>0</v>
      </c>
      <c r="BZ98" s="91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125">
        <v>0</v>
      </c>
      <c r="F99" s="125">
        <v>0</v>
      </c>
      <c r="G99" s="125">
        <v>0</v>
      </c>
      <c r="H99" s="125">
        <v>0</v>
      </c>
      <c r="I99" s="28">
        <f t="shared" si="40"/>
        <v>0</v>
      </c>
      <c r="J99" s="125">
        <v>0</v>
      </c>
      <c r="K99" s="125">
        <v>0</v>
      </c>
      <c r="L99" s="125">
        <f t="shared" si="42"/>
        <v>0</v>
      </c>
      <c r="M99" s="125">
        <v>0</v>
      </c>
      <c r="N99" s="125">
        <v>0</v>
      </c>
      <c r="O99" s="125">
        <v>0</v>
      </c>
      <c r="P99" s="125">
        <v>0</v>
      </c>
      <c r="Q99" s="125">
        <v>0</v>
      </c>
      <c r="R99" s="28">
        <f t="shared" si="29"/>
        <v>0</v>
      </c>
      <c r="S99" s="125">
        <v>0</v>
      </c>
      <c r="T99" s="125">
        <v>0</v>
      </c>
      <c r="U99" s="125">
        <v>0</v>
      </c>
      <c r="V99" s="125">
        <v>0</v>
      </c>
      <c r="W99" s="28">
        <f t="shared" si="30"/>
        <v>0</v>
      </c>
      <c r="X99" s="125">
        <v>0</v>
      </c>
      <c r="Y99" s="125">
        <v>0</v>
      </c>
      <c r="Z99" s="28">
        <f t="shared" si="31"/>
        <v>0</v>
      </c>
      <c r="AA99" s="125">
        <v>0</v>
      </c>
      <c r="AB99" s="125">
        <v>0</v>
      </c>
      <c r="AC99" s="125">
        <v>0</v>
      </c>
      <c r="AD99" s="125">
        <v>0</v>
      </c>
      <c r="AE99" s="28">
        <f t="shared" si="32"/>
        <v>0</v>
      </c>
      <c r="AF99" s="125">
        <v>0</v>
      </c>
      <c r="AG99" s="125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173">
        <v>0</v>
      </c>
      <c r="AP99" s="165">
        <v>0</v>
      </c>
      <c r="AQ99" s="165">
        <v>0</v>
      </c>
      <c r="AR99" s="165">
        <v>0</v>
      </c>
      <c r="AS99" s="91">
        <f t="shared" si="41"/>
        <v>0</v>
      </c>
      <c r="AT99" s="165">
        <v>0</v>
      </c>
      <c r="AU99" s="165">
        <v>0</v>
      </c>
      <c r="AV99" s="165">
        <f t="shared" si="43"/>
        <v>0</v>
      </c>
      <c r="AW99" s="165">
        <v>0</v>
      </c>
      <c r="AX99" s="165">
        <v>0</v>
      </c>
      <c r="AY99" s="165">
        <v>0</v>
      </c>
      <c r="AZ99" s="165">
        <v>0</v>
      </c>
      <c r="BA99" s="28">
        <f t="shared" si="34"/>
        <v>0</v>
      </c>
      <c r="BB99" s="165">
        <v>0</v>
      </c>
      <c r="BC99" s="165">
        <v>0</v>
      </c>
      <c r="BD99" s="28">
        <f t="shared" si="35"/>
        <v>0</v>
      </c>
      <c r="BE99" s="165">
        <v>0</v>
      </c>
      <c r="BF99" s="165">
        <v>0</v>
      </c>
      <c r="BG99" s="165">
        <v>0</v>
      </c>
      <c r="BH99" s="165">
        <v>0</v>
      </c>
      <c r="BI99" s="28">
        <f t="shared" si="36"/>
        <v>0</v>
      </c>
      <c r="BJ99" s="165">
        <v>0</v>
      </c>
      <c r="BK99" s="165">
        <v>0</v>
      </c>
      <c r="BL99" s="28">
        <f t="shared" si="37"/>
        <v>0</v>
      </c>
      <c r="BM99" s="173"/>
      <c r="BN99" s="173"/>
      <c r="BO99" s="173"/>
      <c r="BP99" s="173"/>
      <c r="BQ99" s="173"/>
      <c r="BR99" s="173"/>
      <c r="BS99" s="165">
        <v>0</v>
      </c>
      <c r="BT99" s="165">
        <v>0</v>
      </c>
      <c r="BU99" s="165">
        <v>0</v>
      </c>
      <c r="BV99" s="165">
        <v>0</v>
      </c>
      <c r="BW99" s="28">
        <f t="shared" si="38"/>
        <v>0</v>
      </c>
      <c r="BX99" s="165">
        <v>0</v>
      </c>
      <c r="BY99" s="165">
        <v>0</v>
      </c>
      <c r="BZ99" s="91">
        <f t="shared" si="39"/>
        <v>0</v>
      </c>
    </row>
    <row r="100" spans="1:94" ht="27.6" x14ac:dyDescent="0.25">
      <c r="A100" s="29" t="s">
        <v>229</v>
      </c>
      <c r="B100" s="29"/>
      <c r="C100" s="29" t="s">
        <v>230</v>
      </c>
      <c r="D100" s="124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0"/>
        <v>0</v>
      </c>
      <c r="J100" s="28">
        <v>0</v>
      </c>
      <c r="K100" s="28">
        <v>0</v>
      </c>
      <c r="L100" s="28">
        <f t="shared" si="42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91">
        <v>0</v>
      </c>
      <c r="AP100" s="91">
        <v>0</v>
      </c>
      <c r="AQ100" s="91">
        <v>0</v>
      </c>
      <c r="AR100" s="91">
        <v>0</v>
      </c>
      <c r="AS100" s="91">
        <f t="shared" si="41"/>
        <v>0</v>
      </c>
      <c r="AT100" s="91">
        <v>0</v>
      </c>
      <c r="AU100" s="91">
        <v>0</v>
      </c>
      <c r="AV100" s="91">
        <f t="shared" si="43"/>
        <v>0</v>
      </c>
      <c r="AW100" s="91">
        <v>0</v>
      </c>
      <c r="AX100" s="91">
        <v>0</v>
      </c>
      <c r="AY100" s="91">
        <v>0</v>
      </c>
      <c r="AZ100" s="91">
        <v>0</v>
      </c>
      <c r="BA100" s="28">
        <f t="shared" si="34"/>
        <v>0</v>
      </c>
      <c r="BB100" s="91">
        <v>0</v>
      </c>
      <c r="BC100" s="91">
        <v>0</v>
      </c>
      <c r="BD100" s="28">
        <f t="shared" si="35"/>
        <v>0</v>
      </c>
      <c r="BE100" s="91">
        <v>0</v>
      </c>
      <c r="BF100" s="91">
        <v>0</v>
      </c>
      <c r="BG100" s="91">
        <v>0</v>
      </c>
      <c r="BH100" s="91">
        <v>0</v>
      </c>
      <c r="BI100" s="28">
        <f t="shared" si="36"/>
        <v>0</v>
      </c>
      <c r="BJ100" s="91">
        <v>0</v>
      </c>
      <c r="BK100" s="91">
        <v>0</v>
      </c>
      <c r="BL100" s="28">
        <f t="shared" si="37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28">
        <f t="shared" si="38"/>
        <v>0</v>
      </c>
      <c r="BX100" s="91">
        <v>0</v>
      </c>
      <c r="BY100" s="91">
        <v>0</v>
      </c>
      <c r="BZ100" s="91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9" t="s">
        <v>233</v>
      </c>
      <c r="D101" s="124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0"/>
        <v>0</v>
      </c>
      <c r="J101" s="28">
        <v>0</v>
      </c>
      <c r="K101" s="28">
        <v>0</v>
      </c>
      <c r="L101" s="28">
        <f t="shared" si="42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91">
        <v>0</v>
      </c>
      <c r="AP101" s="91">
        <v>0</v>
      </c>
      <c r="AQ101" s="91">
        <v>0</v>
      </c>
      <c r="AR101" s="91">
        <v>0</v>
      </c>
      <c r="AS101" s="91">
        <f t="shared" si="41"/>
        <v>0</v>
      </c>
      <c r="AT101" s="91">
        <v>0</v>
      </c>
      <c r="AU101" s="91">
        <v>0</v>
      </c>
      <c r="AV101" s="91">
        <f t="shared" si="43"/>
        <v>0</v>
      </c>
      <c r="AW101" s="91">
        <v>0</v>
      </c>
      <c r="AX101" s="91">
        <v>0</v>
      </c>
      <c r="AY101" s="91">
        <v>0</v>
      </c>
      <c r="AZ101" s="91">
        <v>0</v>
      </c>
      <c r="BA101" s="28">
        <f t="shared" si="34"/>
        <v>0</v>
      </c>
      <c r="BB101" s="91">
        <v>0</v>
      </c>
      <c r="BC101" s="91">
        <v>0</v>
      </c>
      <c r="BD101" s="28">
        <f t="shared" si="35"/>
        <v>0</v>
      </c>
      <c r="BE101" s="91">
        <v>0</v>
      </c>
      <c r="BF101" s="91">
        <v>0</v>
      </c>
      <c r="BG101" s="91">
        <v>0</v>
      </c>
      <c r="BH101" s="91">
        <v>0</v>
      </c>
      <c r="BI101" s="28">
        <f t="shared" si="36"/>
        <v>0</v>
      </c>
      <c r="BJ101" s="91">
        <v>0</v>
      </c>
      <c r="BK101" s="91">
        <v>0</v>
      </c>
      <c r="BL101" s="28">
        <f t="shared" si="37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28">
        <f t="shared" si="38"/>
        <v>0</v>
      </c>
      <c r="BX101" s="91">
        <v>0</v>
      </c>
      <c r="BY101" s="91">
        <v>0</v>
      </c>
      <c r="BZ101" s="91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9" t="s">
        <v>175</v>
      </c>
      <c r="D102" s="124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0"/>
        <v>0</v>
      </c>
      <c r="J102" s="28">
        <v>0</v>
      </c>
      <c r="K102" s="28">
        <v>0</v>
      </c>
      <c r="L102" s="28">
        <f t="shared" si="42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91">
        <v>0</v>
      </c>
      <c r="AP102" s="91">
        <v>0</v>
      </c>
      <c r="AQ102" s="91">
        <v>0</v>
      </c>
      <c r="AR102" s="91">
        <v>0</v>
      </c>
      <c r="AS102" s="91">
        <f t="shared" si="41"/>
        <v>0</v>
      </c>
      <c r="AT102" s="91">
        <v>0</v>
      </c>
      <c r="AU102" s="91">
        <v>0</v>
      </c>
      <c r="AV102" s="91">
        <f t="shared" si="43"/>
        <v>0</v>
      </c>
      <c r="AW102" s="91">
        <v>0</v>
      </c>
      <c r="AX102" s="91">
        <v>0</v>
      </c>
      <c r="AY102" s="91">
        <v>0</v>
      </c>
      <c r="AZ102" s="91">
        <v>0</v>
      </c>
      <c r="BA102" s="28">
        <f t="shared" si="34"/>
        <v>0</v>
      </c>
      <c r="BB102" s="91">
        <v>0</v>
      </c>
      <c r="BC102" s="91">
        <v>0</v>
      </c>
      <c r="BD102" s="28">
        <f t="shared" si="35"/>
        <v>0</v>
      </c>
      <c r="BE102" s="91">
        <v>0</v>
      </c>
      <c r="BF102" s="91">
        <v>0</v>
      </c>
      <c r="BG102" s="91">
        <v>0</v>
      </c>
      <c r="BH102" s="91">
        <v>0</v>
      </c>
      <c r="BI102" s="28">
        <f t="shared" si="36"/>
        <v>0</v>
      </c>
      <c r="BJ102" s="91">
        <v>0</v>
      </c>
      <c r="BK102" s="91">
        <v>0</v>
      </c>
      <c r="BL102" s="28">
        <f t="shared" si="37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28">
        <f t="shared" si="38"/>
        <v>0</v>
      </c>
      <c r="BX102" s="91">
        <v>0</v>
      </c>
      <c r="BY102" s="91">
        <v>0</v>
      </c>
      <c r="BZ102" s="91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69" x14ac:dyDescent="0.25">
      <c r="A103" s="29" t="s">
        <v>237</v>
      </c>
      <c r="B103" s="29"/>
      <c r="C103" s="29" t="s">
        <v>238</v>
      </c>
      <c r="D103" s="124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0"/>
        <v>0</v>
      </c>
      <c r="J103" s="28">
        <v>0</v>
      </c>
      <c r="K103" s="28">
        <v>0</v>
      </c>
      <c r="L103" s="28">
        <f t="shared" si="42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91">
        <v>0</v>
      </c>
      <c r="AP103" s="91">
        <v>0</v>
      </c>
      <c r="AQ103" s="91">
        <v>0</v>
      </c>
      <c r="AR103" s="91">
        <v>0</v>
      </c>
      <c r="AS103" s="91">
        <f t="shared" si="41"/>
        <v>0</v>
      </c>
      <c r="AT103" s="91">
        <v>0</v>
      </c>
      <c r="AU103" s="91">
        <v>0</v>
      </c>
      <c r="AV103" s="91">
        <f t="shared" si="43"/>
        <v>0</v>
      </c>
      <c r="AW103" s="91">
        <v>0</v>
      </c>
      <c r="AX103" s="91">
        <v>0</v>
      </c>
      <c r="AY103" s="91">
        <v>0</v>
      </c>
      <c r="AZ103" s="91">
        <v>0</v>
      </c>
      <c r="BA103" s="28">
        <f t="shared" si="34"/>
        <v>0</v>
      </c>
      <c r="BB103" s="91">
        <v>0</v>
      </c>
      <c r="BC103" s="91">
        <v>0</v>
      </c>
      <c r="BD103" s="28">
        <f t="shared" si="35"/>
        <v>0</v>
      </c>
      <c r="BE103" s="91">
        <v>0</v>
      </c>
      <c r="BF103" s="91">
        <v>0</v>
      </c>
      <c r="BG103" s="91">
        <v>0</v>
      </c>
      <c r="BH103" s="91">
        <v>0</v>
      </c>
      <c r="BI103" s="28">
        <f t="shared" si="36"/>
        <v>0</v>
      </c>
      <c r="BJ103" s="91">
        <v>0</v>
      </c>
      <c r="BK103" s="91">
        <v>0</v>
      </c>
      <c r="BL103" s="28">
        <f t="shared" si="37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28">
        <f t="shared" si="38"/>
        <v>0</v>
      </c>
      <c r="BX103" s="91">
        <v>0</v>
      </c>
      <c r="BY103" s="91">
        <v>0</v>
      </c>
      <c r="BZ103" s="91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9" t="s">
        <v>241</v>
      </c>
      <c r="D104" s="124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0"/>
        <v>0</v>
      </c>
      <c r="J104" s="28">
        <v>0</v>
      </c>
      <c r="K104" s="28">
        <v>0</v>
      </c>
      <c r="L104" s="28">
        <f t="shared" si="42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91">
        <v>0</v>
      </c>
      <c r="AP104" s="91">
        <v>0</v>
      </c>
      <c r="AQ104" s="91">
        <v>0</v>
      </c>
      <c r="AR104" s="91">
        <v>0</v>
      </c>
      <c r="AS104" s="91">
        <f t="shared" si="41"/>
        <v>0</v>
      </c>
      <c r="AT104" s="91">
        <v>0</v>
      </c>
      <c r="AU104" s="91">
        <v>0</v>
      </c>
      <c r="AV104" s="91">
        <f t="shared" si="43"/>
        <v>0</v>
      </c>
      <c r="AW104" s="91">
        <v>0</v>
      </c>
      <c r="AX104" s="91">
        <v>0</v>
      </c>
      <c r="AY104" s="91">
        <v>0</v>
      </c>
      <c r="AZ104" s="91">
        <v>0</v>
      </c>
      <c r="BA104" s="28">
        <f t="shared" si="34"/>
        <v>0</v>
      </c>
      <c r="BB104" s="91">
        <v>0</v>
      </c>
      <c r="BC104" s="91">
        <v>0</v>
      </c>
      <c r="BD104" s="28">
        <f t="shared" si="35"/>
        <v>0</v>
      </c>
      <c r="BE104" s="91">
        <v>0</v>
      </c>
      <c r="BF104" s="91">
        <v>0</v>
      </c>
      <c r="BG104" s="91">
        <v>0</v>
      </c>
      <c r="BH104" s="91">
        <v>0</v>
      </c>
      <c r="BI104" s="28">
        <f t="shared" si="36"/>
        <v>0</v>
      </c>
      <c r="BJ104" s="91">
        <v>0</v>
      </c>
      <c r="BK104" s="91">
        <v>0</v>
      </c>
      <c r="BL104" s="28">
        <f t="shared" si="37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28">
        <f t="shared" si="38"/>
        <v>0</v>
      </c>
      <c r="BX104" s="91">
        <v>0</v>
      </c>
      <c r="BY104" s="91">
        <v>0</v>
      </c>
      <c r="BZ104" s="91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9" t="s">
        <v>244</v>
      </c>
      <c r="D105" s="124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0"/>
        <v>0</v>
      </c>
      <c r="J105" s="28">
        <v>0</v>
      </c>
      <c r="K105" s="28">
        <v>0</v>
      </c>
      <c r="L105" s="28">
        <f t="shared" si="42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91">
        <v>0</v>
      </c>
      <c r="AP105" s="91">
        <v>0</v>
      </c>
      <c r="AQ105" s="91">
        <v>0</v>
      </c>
      <c r="AR105" s="91">
        <v>0</v>
      </c>
      <c r="AS105" s="91">
        <f t="shared" si="41"/>
        <v>0</v>
      </c>
      <c r="AT105" s="91">
        <v>0</v>
      </c>
      <c r="AU105" s="91">
        <v>0</v>
      </c>
      <c r="AV105" s="91">
        <f t="shared" si="43"/>
        <v>0</v>
      </c>
      <c r="AW105" s="91">
        <v>0</v>
      </c>
      <c r="AX105" s="91">
        <v>0</v>
      </c>
      <c r="AY105" s="91">
        <v>0</v>
      </c>
      <c r="AZ105" s="91">
        <v>0</v>
      </c>
      <c r="BA105" s="28">
        <f t="shared" si="34"/>
        <v>0</v>
      </c>
      <c r="BB105" s="91">
        <v>0</v>
      </c>
      <c r="BC105" s="91">
        <v>0</v>
      </c>
      <c r="BD105" s="28">
        <f t="shared" si="35"/>
        <v>0</v>
      </c>
      <c r="BE105" s="91">
        <v>0</v>
      </c>
      <c r="BF105" s="91">
        <v>0</v>
      </c>
      <c r="BG105" s="91">
        <v>0</v>
      </c>
      <c r="BH105" s="91">
        <v>0</v>
      </c>
      <c r="BI105" s="28">
        <f t="shared" si="36"/>
        <v>0</v>
      </c>
      <c r="BJ105" s="91">
        <v>0</v>
      </c>
      <c r="BK105" s="91">
        <v>0</v>
      </c>
      <c r="BL105" s="28">
        <f t="shared" si="37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28">
        <f t="shared" si="38"/>
        <v>0</v>
      </c>
      <c r="BX105" s="91">
        <v>0</v>
      </c>
      <c r="BY105" s="91">
        <v>0</v>
      </c>
      <c r="BZ105" s="91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x14ac:dyDescent="0.3">
      <c r="A106" s="286" t="s">
        <v>246</v>
      </c>
      <c r="E106" s="367">
        <f>SUM(E75:E82,E84:E91,E93:E98,E100:E105)</f>
        <v>0</v>
      </c>
      <c r="F106" s="367">
        <f t="shared" ref="F106:BQ106" si="44">SUM(F75:F82,F84:F91,F93:F98,F100:F105)</f>
        <v>0</v>
      </c>
      <c r="G106" s="367">
        <f t="shared" si="44"/>
        <v>0</v>
      </c>
      <c r="H106" s="367">
        <f t="shared" si="44"/>
        <v>0</v>
      </c>
      <c r="I106" s="367">
        <f t="shared" si="44"/>
        <v>0</v>
      </c>
      <c r="J106" s="367">
        <f t="shared" si="44"/>
        <v>0</v>
      </c>
      <c r="K106" s="367">
        <f t="shared" si="44"/>
        <v>0</v>
      </c>
      <c r="L106" s="367">
        <f t="shared" si="44"/>
        <v>0</v>
      </c>
      <c r="M106" s="367">
        <f t="shared" si="44"/>
        <v>0</v>
      </c>
      <c r="N106" s="367">
        <f t="shared" si="44"/>
        <v>0</v>
      </c>
      <c r="O106" s="367">
        <f t="shared" si="44"/>
        <v>0</v>
      </c>
      <c r="P106" s="367">
        <f t="shared" si="44"/>
        <v>0</v>
      </c>
      <c r="Q106" s="367">
        <f t="shared" si="44"/>
        <v>0</v>
      </c>
      <c r="R106" s="28">
        <f t="shared" si="29"/>
        <v>0</v>
      </c>
      <c r="S106" s="367">
        <f t="shared" si="44"/>
        <v>0</v>
      </c>
      <c r="T106" s="367">
        <f t="shared" si="44"/>
        <v>0</v>
      </c>
      <c r="U106" s="367">
        <f t="shared" si="44"/>
        <v>0</v>
      </c>
      <c r="V106" s="367">
        <f t="shared" si="44"/>
        <v>0</v>
      </c>
      <c r="W106" s="28">
        <f t="shared" si="30"/>
        <v>0</v>
      </c>
      <c r="X106" s="367">
        <f t="shared" si="44"/>
        <v>0</v>
      </c>
      <c r="Y106" s="367">
        <f t="shared" si="44"/>
        <v>0</v>
      </c>
      <c r="Z106" s="28">
        <f t="shared" si="31"/>
        <v>0</v>
      </c>
      <c r="AA106" s="367">
        <f t="shared" si="44"/>
        <v>0</v>
      </c>
      <c r="AB106" s="367">
        <f t="shared" si="44"/>
        <v>0</v>
      </c>
      <c r="AC106" s="367">
        <f t="shared" si="44"/>
        <v>0</v>
      </c>
      <c r="AD106" s="367">
        <f t="shared" si="44"/>
        <v>0</v>
      </c>
      <c r="AE106" s="28">
        <f t="shared" si="32"/>
        <v>0</v>
      </c>
      <c r="AF106" s="367">
        <f t="shared" si="44"/>
        <v>0</v>
      </c>
      <c r="AG106" s="367">
        <f t="shared" si="44"/>
        <v>0</v>
      </c>
      <c r="AH106" s="28">
        <f t="shared" si="33"/>
        <v>0</v>
      </c>
      <c r="AI106" s="367">
        <f t="shared" si="44"/>
        <v>0</v>
      </c>
      <c r="AJ106" s="367">
        <f t="shared" si="44"/>
        <v>0</v>
      </c>
      <c r="AK106" s="367">
        <f t="shared" si="44"/>
        <v>0</v>
      </c>
      <c r="AL106" s="367">
        <f t="shared" si="44"/>
        <v>0</v>
      </c>
      <c r="AM106" s="367">
        <f t="shared" si="44"/>
        <v>0</v>
      </c>
      <c r="AN106" s="367">
        <f t="shared" si="44"/>
        <v>0</v>
      </c>
      <c r="AO106" s="367">
        <f t="shared" si="44"/>
        <v>0</v>
      </c>
      <c r="AP106" s="367">
        <f t="shared" si="44"/>
        <v>0</v>
      </c>
      <c r="AQ106" s="367">
        <f t="shared" si="44"/>
        <v>0</v>
      </c>
      <c r="AR106" s="367">
        <f t="shared" si="44"/>
        <v>0</v>
      </c>
      <c r="AS106" s="367">
        <f t="shared" si="44"/>
        <v>0</v>
      </c>
      <c r="AT106" s="367">
        <f t="shared" si="44"/>
        <v>0</v>
      </c>
      <c r="AU106" s="367">
        <f t="shared" si="44"/>
        <v>0</v>
      </c>
      <c r="AV106" s="367">
        <f t="shared" si="44"/>
        <v>0</v>
      </c>
      <c r="AW106" s="369">
        <f t="shared" si="44"/>
        <v>0</v>
      </c>
      <c r="AX106" s="369">
        <f t="shared" si="44"/>
        <v>0</v>
      </c>
      <c r="AY106" s="369">
        <f t="shared" si="44"/>
        <v>0</v>
      </c>
      <c r="AZ106" s="369">
        <f t="shared" si="44"/>
        <v>0</v>
      </c>
      <c r="BA106" s="28">
        <f t="shared" si="34"/>
        <v>0</v>
      </c>
      <c r="BB106" s="369">
        <f t="shared" si="44"/>
        <v>0</v>
      </c>
      <c r="BC106" s="369">
        <f t="shared" si="44"/>
        <v>0</v>
      </c>
      <c r="BD106" s="28">
        <f t="shared" si="35"/>
        <v>0</v>
      </c>
      <c r="BE106" s="369">
        <f t="shared" si="44"/>
        <v>0</v>
      </c>
      <c r="BF106" s="369">
        <f t="shared" si="44"/>
        <v>0</v>
      </c>
      <c r="BG106" s="369">
        <f t="shared" si="44"/>
        <v>0</v>
      </c>
      <c r="BH106" s="369">
        <f t="shared" si="44"/>
        <v>0</v>
      </c>
      <c r="BI106" s="28">
        <f t="shared" si="36"/>
        <v>0</v>
      </c>
      <c r="BJ106" s="369">
        <f t="shared" si="44"/>
        <v>0</v>
      </c>
      <c r="BK106" s="369">
        <f t="shared" si="44"/>
        <v>0</v>
      </c>
      <c r="BL106" s="28">
        <f t="shared" si="37"/>
        <v>0</v>
      </c>
      <c r="BM106" s="369">
        <f t="shared" si="44"/>
        <v>0</v>
      </c>
      <c r="BN106" s="369">
        <f t="shared" si="44"/>
        <v>0</v>
      </c>
      <c r="BO106" s="369">
        <f t="shared" si="44"/>
        <v>0</v>
      </c>
      <c r="BP106" s="369">
        <f t="shared" si="44"/>
        <v>0</v>
      </c>
      <c r="BQ106" s="369">
        <f t="shared" si="44"/>
        <v>0</v>
      </c>
      <c r="BR106" s="369">
        <f t="shared" ref="BR106:CF106" si="45">SUM(BR75:BR82,BR84:BR91,BR93:BR98,BR100:BR105)</f>
        <v>0</v>
      </c>
      <c r="BS106" s="369">
        <f t="shared" si="45"/>
        <v>0</v>
      </c>
      <c r="BT106" s="369">
        <f t="shared" si="45"/>
        <v>0</v>
      </c>
      <c r="BU106" s="369">
        <f t="shared" si="45"/>
        <v>0</v>
      </c>
      <c r="BV106" s="369">
        <f t="shared" si="45"/>
        <v>0</v>
      </c>
      <c r="BW106" s="28">
        <f t="shared" si="38"/>
        <v>0</v>
      </c>
      <c r="BX106" s="369">
        <f t="shared" si="45"/>
        <v>0</v>
      </c>
      <c r="BY106" s="369">
        <f t="shared" si="45"/>
        <v>0</v>
      </c>
      <c r="BZ106" s="91">
        <f t="shared" si="39"/>
        <v>0</v>
      </c>
      <c r="CA106" s="367">
        <f t="shared" si="45"/>
        <v>0</v>
      </c>
      <c r="CB106" s="367">
        <f t="shared" si="45"/>
        <v>0</v>
      </c>
      <c r="CC106" s="367">
        <f t="shared" si="45"/>
        <v>0</v>
      </c>
      <c r="CD106" s="367">
        <f t="shared" si="45"/>
        <v>0</v>
      </c>
      <c r="CE106" s="367">
        <f t="shared" si="45"/>
        <v>0</v>
      </c>
      <c r="CF106" s="367">
        <f t="shared" si="45"/>
        <v>0</v>
      </c>
    </row>
    <row r="107" spans="1:94" s="16" customFormat="1" x14ac:dyDescent="0.3">
      <c r="A107" s="16" t="s">
        <v>247</v>
      </c>
      <c r="B107" s="17"/>
      <c r="C107" s="17"/>
      <c r="D107" s="66"/>
      <c r="E107" s="126">
        <v>0</v>
      </c>
      <c r="F107" s="126">
        <v>0</v>
      </c>
      <c r="G107" s="126">
        <v>0</v>
      </c>
      <c r="H107" s="126">
        <v>0</v>
      </c>
      <c r="I107" s="28">
        <f t="shared" si="40"/>
        <v>0</v>
      </c>
      <c r="J107" s="126">
        <v>0</v>
      </c>
      <c r="K107" s="126">
        <v>0</v>
      </c>
      <c r="L107" s="126">
        <f t="shared" si="42"/>
        <v>0</v>
      </c>
      <c r="M107" s="126">
        <v>0</v>
      </c>
      <c r="N107" s="126">
        <v>0</v>
      </c>
      <c r="O107" s="126">
        <v>0</v>
      </c>
      <c r="P107" s="126">
        <v>0</v>
      </c>
      <c r="Q107" s="126">
        <v>0</v>
      </c>
      <c r="R107" s="28">
        <f t="shared" si="29"/>
        <v>0</v>
      </c>
      <c r="S107" s="126">
        <v>0</v>
      </c>
      <c r="T107" s="126">
        <v>0</v>
      </c>
      <c r="U107" s="126">
        <v>0</v>
      </c>
      <c r="V107" s="126">
        <v>0</v>
      </c>
      <c r="W107" s="28">
        <f t="shared" si="30"/>
        <v>0</v>
      </c>
      <c r="X107" s="126">
        <v>0</v>
      </c>
      <c r="Y107" s="126">
        <v>0</v>
      </c>
      <c r="Z107" s="28">
        <f t="shared" si="31"/>
        <v>0</v>
      </c>
      <c r="AA107" s="126">
        <v>0</v>
      </c>
      <c r="AB107" s="126">
        <v>0</v>
      </c>
      <c r="AC107" s="126">
        <v>0</v>
      </c>
      <c r="AD107" s="126">
        <v>0</v>
      </c>
      <c r="AE107" s="28">
        <f t="shared" si="32"/>
        <v>0</v>
      </c>
      <c r="AF107" s="126">
        <v>0</v>
      </c>
      <c r="AG107" s="126">
        <v>0</v>
      </c>
      <c r="AH107" s="28">
        <f t="shared" si="33"/>
        <v>0</v>
      </c>
      <c r="AO107" s="169"/>
      <c r="AP107" s="170">
        <v>0</v>
      </c>
      <c r="AQ107" s="170">
        <v>0</v>
      </c>
      <c r="AR107" s="170">
        <v>0</v>
      </c>
      <c r="AS107" s="91">
        <f t="shared" si="41"/>
        <v>0</v>
      </c>
      <c r="AT107" s="170">
        <v>0</v>
      </c>
      <c r="AU107" s="170">
        <v>0</v>
      </c>
      <c r="AV107" s="170">
        <f t="shared" si="43"/>
        <v>0</v>
      </c>
      <c r="AW107" s="170">
        <v>0</v>
      </c>
      <c r="AX107" s="170">
        <v>0</v>
      </c>
      <c r="AY107" s="170">
        <v>0</v>
      </c>
      <c r="AZ107" s="170">
        <v>0</v>
      </c>
      <c r="BA107" s="28">
        <f t="shared" si="34"/>
        <v>0</v>
      </c>
      <c r="BB107" s="170">
        <v>0</v>
      </c>
      <c r="BC107" s="170">
        <v>0</v>
      </c>
      <c r="BD107" s="28">
        <f t="shared" si="35"/>
        <v>0</v>
      </c>
      <c r="BE107" s="170">
        <v>0</v>
      </c>
      <c r="BF107" s="170">
        <v>0</v>
      </c>
      <c r="BG107" s="170">
        <v>0</v>
      </c>
      <c r="BH107" s="170">
        <v>0</v>
      </c>
      <c r="BI107" s="28">
        <f t="shared" si="36"/>
        <v>0</v>
      </c>
      <c r="BJ107" s="170">
        <v>0</v>
      </c>
      <c r="BK107" s="170">
        <v>0</v>
      </c>
      <c r="BL107" s="28">
        <f t="shared" si="37"/>
        <v>0</v>
      </c>
      <c r="BM107" s="169"/>
      <c r="BN107" s="169"/>
      <c r="BO107" s="169"/>
      <c r="BP107" s="169"/>
      <c r="BQ107" s="169"/>
      <c r="BR107" s="169"/>
      <c r="BS107" s="170">
        <v>0</v>
      </c>
      <c r="BT107" s="170">
        <v>0</v>
      </c>
      <c r="BU107" s="170">
        <v>0</v>
      </c>
      <c r="BV107" s="170">
        <v>0</v>
      </c>
      <c r="BW107" s="28">
        <f t="shared" si="38"/>
        <v>0</v>
      </c>
      <c r="BX107" s="170">
        <v>0</v>
      </c>
      <c r="BY107" s="170">
        <v>0</v>
      </c>
      <c r="BZ107" s="91">
        <f t="shared" si="39"/>
        <v>0</v>
      </c>
    </row>
    <row r="108" spans="1:94" s="127" customFormat="1" x14ac:dyDescent="0.3">
      <c r="A108" s="127" t="s">
        <v>248</v>
      </c>
      <c r="B108" s="128"/>
      <c r="C108" s="128"/>
      <c r="D108" s="129"/>
      <c r="E108" s="130">
        <v>0</v>
      </c>
      <c r="F108" s="130">
        <v>0</v>
      </c>
      <c r="G108" s="130">
        <v>0</v>
      </c>
      <c r="H108" s="130">
        <v>0</v>
      </c>
      <c r="I108" s="28">
        <f t="shared" si="40"/>
        <v>0</v>
      </c>
      <c r="J108" s="130">
        <v>0</v>
      </c>
      <c r="K108" s="130">
        <v>0</v>
      </c>
      <c r="L108" s="130">
        <f t="shared" si="42"/>
        <v>0</v>
      </c>
      <c r="M108" s="130">
        <v>0</v>
      </c>
      <c r="N108" s="130">
        <v>0</v>
      </c>
      <c r="O108" s="130">
        <v>0</v>
      </c>
      <c r="P108" s="130">
        <v>0</v>
      </c>
      <c r="Q108" s="130">
        <v>0</v>
      </c>
      <c r="R108" s="28">
        <f t="shared" si="29"/>
        <v>0</v>
      </c>
      <c r="S108" s="130">
        <v>0</v>
      </c>
      <c r="T108" s="130">
        <v>0</v>
      </c>
      <c r="U108" s="130">
        <v>0</v>
      </c>
      <c r="V108" s="130">
        <v>0</v>
      </c>
      <c r="W108" s="28">
        <f t="shared" si="30"/>
        <v>0</v>
      </c>
      <c r="X108" s="130">
        <v>0</v>
      </c>
      <c r="Y108" s="130">
        <v>0</v>
      </c>
      <c r="Z108" s="28">
        <f t="shared" si="31"/>
        <v>0</v>
      </c>
      <c r="AA108" s="130">
        <v>0</v>
      </c>
      <c r="AB108" s="130">
        <v>0</v>
      </c>
      <c r="AC108" s="130">
        <v>0</v>
      </c>
      <c r="AD108" s="130">
        <v>0</v>
      </c>
      <c r="AE108" s="28">
        <f t="shared" si="32"/>
        <v>0</v>
      </c>
      <c r="AF108" s="130">
        <v>0</v>
      </c>
      <c r="AG108" s="130">
        <v>0</v>
      </c>
      <c r="AH108" s="28">
        <f t="shared" si="33"/>
        <v>0</v>
      </c>
      <c r="AO108" s="171"/>
      <c r="AP108" s="172">
        <v>0</v>
      </c>
      <c r="AQ108" s="172">
        <v>0</v>
      </c>
      <c r="AR108" s="172">
        <v>0</v>
      </c>
      <c r="AS108" s="91">
        <f t="shared" si="41"/>
        <v>0</v>
      </c>
      <c r="AT108" s="172">
        <v>0</v>
      </c>
      <c r="AU108" s="172">
        <v>0</v>
      </c>
      <c r="AV108" s="172">
        <f t="shared" si="43"/>
        <v>0</v>
      </c>
      <c r="AW108" s="172">
        <v>0</v>
      </c>
      <c r="AX108" s="172">
        <v>0</v>
      </c>
      <c r="AY108" s="172">
        <v>0</v>
      </c>
      <c r="AZ108" s="172">
        <v>0</v>
      </c>
      <c r="BA108" s="28">
        <f t="shared" si="34"/>
        <v>0</v>
      </c>
      <c r="BB108" s="172">
        <v>0</v>
      </c>
      <c r="BC108" s="172">
        <v>0</v>
      </c>
      <c r="BD108" s="28">
        <f t="shared" si="35"/>
        <v>0</v>
      </c>
      <c r="BE108" s="172">
        <v>0</v>
      </c>
      <c r="BF108" s="172">
        <v>0</v>
      </c>
      <c r="BG108" s="172">
        <v>0</v>
      </c>
      <c r="BH108" s="172">
        <v>0</v>
      </c>
      <c r="BI108" s="28">
        <f t="shared" si="36"/>
        <v>0</v>
      </c>
      <c r="BJ108" s="172">
        <v>0</v>
      </c>
      <c r="BK108" s="172">
        <v>0</v>
      </c>
      <c r="BL108" s="28">
        <f t="shared" si="37"/>
        <v>0</v>
      </c>
      <c r="BM108" s="171"/>
      <c r="BN108" s="171"/>
      <c r="BO108" s="171"/>
      <c r="BP108" s="171"/>
      <c r="BQ108" s="171"/>
      <c r="BR108" s="171"/>
      <c r="BS108" s="172">
        <v>0</v>
      </c>
      <c r="BT108" s="172">
        <v>0</v>
      </c>
      <c r="BU108" s="172">
        <v>0</v>
      </c>
      <c r="BV108" s="172">
        <v>0</v>
      </c>
      <c r="BW108" s="28">
        <f t="shared" si="38"/>
        <v>0</v>
      </c>
      <c r="BX108" s="172">
        <v>0</v>
      </c>
      <c r="BY108" s="172">
        <v>0</v>
      </c>
      <c r="BZ108" s="91">
        <f t="shared" si="39"/>
        <v>0</v>
      </c>
    </row>
    <row r="109" spans="1:94" s="24" customFormat="1" x14ac:dyDescent="0.3">
      <c r="A109" s="24" t="s">
        <v>249</v>
      </c>
      <c r="B109" s="25"/>
      <c r="C109" s="25"/>
      <c r="D109" s="55"/>
      <c r="E109" s="125">
        <v>0</v>
      </c>
      <c r="F109" s="125">
        <v>0</v>
      </c>
      <c r="G109" s="125">
        <v>0</v>
      </c>
      <c r="H109" s="125">
        <v>0</v>
      </c>
      <c r="I109" s="28">
        <f t="shared" si="40"/>
        <v>0</v>
      </c>
      <c r="J109" s="125">
        <v>0</v>
      </c>
      <c r="K109" s="125">
        <v>0</v>
      </c>
      <c r="L109" s="125">
        <f t="shared" si="42"/>
        <v>0</v>
      </c>
      <c r="M109" s="125">
        <v>0</v>
      </c>
      <c r="N109" s="125">
        <v>0</v>
      </c>
      <c r="O109" s="125">
        <v>0</v>
      </c>
      <c r="P109" s="125">
        <v>0</v>
      </c>
      <c r="Q109" s="125">
        <v>0</v>
      </c>
      <c r="R109" s="28">
        <f t="shared" si="29"/>
        <v>0</v>
      </c>
      <c r="S109" s="125">
        <v>0</v>
      </c>
      <c r="T109" s="125">
        <v>0</v>
      </c>
      <c r="U109" s="125">
        <v>0</v>
      </c>
      <c r="V109" s="125">
        <v>0</v>
      </c>
      <c r="W109" s="28">
        <f t="shared" si="30"/>
        <v>0</v>
      </c>
      <c r="X109" s="125">
        <v>0</v>
      </c>
      <c r="Y109" s="125">
        <v>0</v>
      </c>
      <c r="Z109" s="28">
        <f t="shared" si="31"/>
        <v>0</v>
      </c>
      <c r="AA109" s="125">
        <v>0</v>
      </c>
      <c r="AB109" s="125">
        <v>0</v>
      </c>
      <c r="AC109" s="125">
        <v>0</v>
      </c>
      <c r="AD109" s="125">
        <v>0</v>
      </c>
      <c r="AE109" s="28">
        <f t="shared" si="32"/>
        <v>0</v>
      </c>
      <c r="AF109" s="125">
        <v>0</v>
      </c>
      <c r="AG109" s="125">
        <v>0</v>
      </c>
      <c r="AH109" s="28">
        <f t="shared" si="33"/>
        <v>0</v>
      </c>
      <c r="AO109" s="164">
        <v>0</v>
      </c>
      <c r="AP109" s="165">
        <v>0</v>
      </c>
      <c r="AQ109" s="165">
        <v>0</v>
      </c>
      <c r="AR109" s="165">
        <v>0</v>
      </c>
      <c r="AS109" s="91">
        <f t="shared" si="41"/>
        <v>0</v>
      </c>
      <c r="AT109" s="165">
        <v>0</v>
      </c>
      <c r="AU109" s="165">
        <v>0</v>
      </c>
      <c r="AV109" s="165">
        <f t="shared" si="43"/>
        <v>0</v>
      </c>
      <c r="AW109" s="165">
        <v>0</v>
      </c>
      <c r="AX109" s="165">
        <v>0</v>
      </c>
      <c r="AY109" s="165">
        <v>0</v>
      </c>
      <c r="AZ109" s="165">
        <v>0</v>
      </c>
      <c r="BA109" s="28">
        <f t="shared" si="34"/>
        <v>0</v>
      </c>
      <c r="BB109" s="165">
        <v>0</v>
      </c>
      <c r="BC109" s="165">
        <v>0</v>
      </c>
      <c r="BD109" s="28">
        <f t="shared" si="35"/>
        <v>0</v>
      </c>
      <c r="BE109" s="165">
        <v>0</v>
      </c>
      <c r="BF109" s="165">
        <v>0</v>
      </c>
      <c r="BG109" s="165">
        <v>0</v>
      </c>
      <c r="BH109" s="165">
        <v>0</v>
      </c>
      <c r="BI109" s="28">
        <f t="shared" si="36"/>
        <v>0</v>
      </c>
      <c r="BJ109" s="165">
        <v>0</v>
      </c>
      <c r="BK109" s="165">
        <v>0</v>
      </c>
      <c r="BL109" s="28">
        <f t="shared" si="37"/>
        <v>0</v>
      </c>
      <c r="BM109" s="164"/>
      <c r="BN109" s="164"/>
      <c r="BO109" s="164"/>
      <c r="BP109" s="164"/>
      <c r="BQ109" s="164"/>
      <c r="BR109" s="164"/>
      <c r="BS109" s="165">
        <v>0</v>
      </c>
      <c r="BT109" s="165">
        <v>0</v>
      </c>
      <c r="BU109" s="165">
        <v>0</v>
      </c>
      <c r="BV109" s="165">
        <v>0</v>
      </c>
      <c r="BW109" s="28">
        <f t="shared" si="38"/>
        <v>0</v>
      </c>
      <c r="BX109" s="165">
        <v>0</v>
      </c>
      <c r="BY109" s="165">
        <v>0</v>
      </c>
      <c r="BZ109" s="91">
        <f t="shared" si="39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0"/>
        <v>0</v>
      </c>
      <c r="J110" s="28">
        <v>0</v>
      </c>
      <c r="K110" s="28">
        <v>0</v>
      </c>
      <c r="L110" s="28">
        <f t="shared" si="42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163"/>
      <c r="AP110" s="91">
        <v>0</v>
      </c>
      <c r="AQ110" s="91">
        <v>0</v>
      </c>
      <c r="AR110" s="91">
        <v>0</v>
      </c>
      <c r="AS110" s="91">
        <f t="shared" si="41"/>
        <v>0</v>
      </c>
      <c r="AT110" s="91">
        <v>0</v>
      </c>
      <c r="AU110" s="91">
        <v>0</v>
      </c>
      <c r="AV110" s="91">
        <f t="shared" si="43"/>
        <v>0</v>
      </c>
      <c r="AW110" s="91">
        <v>0</v>
      </c>
      <c r="AX110" s="91">
        <v>0</v>
      </c>
      <c r="AY110" s="91">
        <v>0</v>
      </c>
      <c r="AZ110" s="91">
        <v>0</v>
      </c>
      <c r="BA110" s="28">
        <f t="shared" si="34"/>
        <v>0</v>
      </c>
      <c r="BB110" s="91">
        <v>0</v>
      </c>
      <c r="BC110" s="91">
        <v>0</v>
      </c>
      <c r="BD110" s="28">
        <f t="shared" si="35"/>
        <v>0</v>
      </c>
      <c r="BE110" s="91">
        <v>0</v>
      </c>
      <c r="BF110" s="91">
        <v>0</v>
      </c>
      <c r="BG110" s="91">
        <v>0</v>
      </c>
      <c r="BH110" s="91">
        <v>0</v>
      </c>
      <c r="BI110" s="28">
        <f t="shared" si="36"/>
        <v>0</v>
      </c>
      <c r="BJ110" s="91">
        <v>0</v>
      </c>
      <c r="BK110" s="91">
        <v>0</v>
      </c>
      <c r="BL110" s="28">
        <f t="shared" si="37"/>
        <v>0</v>
      </c>
      <c r="BM110" s="183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28">
        <f t="shared" si="38"/>
        <v>0</v>
      </c>
      <c r="BX110" s="91">
        <v>0</v>
      </c>
      <c r="BY110" s="91">
        <v>0</v>
      </c>
      <c r="BZ110" s="91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0"/>
        <v>0</v>
      </c>
      <c r="J111" s="28">
        <v>0</v>
      </c>
      <c r="K111" s="28">
        <v>0</v>
      </c>
      <c r="L111" s="28">
        <f t="shared" si="42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163"/>
      <c r="AP111" s="91">
        <v>0</v>
      </c>
      <c r="AQ111" s="91">
        <v>0</v>
      </c>
      <c r="AR111" s="91">
        <v>0</v>
      </c>
      <c r="AS111" s="91">
        <f t="shared" si="41"/>
        <v>0</v>
      </c>
      <c r="AT111" s="91">
        <v>0</v>
      </c>
      <c r="AU111" s="91">
        <v>0</v>
      </c>
      <c r="AV111" s="91">
        <f t="shared" si="43"/>
        <v>0</v>
      </c>
      <c r="AW111" s="91">
        <v>0</v>
      </c>
      <c r="AX111" s="91">
        <v>0</v>
      </c>
      <c r="AY111" s="91">
        <v>0</v>
      </c>
      <c r="AZ111" s="91">
        <v>0</v>
      </c>
      <c r="BA111" s="28">
        <f t="shared" si="34"/>
        <v>0</v>
      </c>
      <c r="BB111" s="91">
        <v>0</v>
      </c>
      <c r="BC111" s="91">
        <v>0</v>
      </c>
      <c r="BD111" s="28">
        <f t="shared" si="35"/>
        <v>0</v>
      </c>
      <c r="BE111" s="91">
        <v>0</v>
      </c>
      <c r="BF111" s="91">
        <v>0</v>
      </c>
      <c r="BG111" s="91">
        <v>0</v>
      </c>
      <c r="BH111" s="91">
        <v>0</v>
      </c>
      <c r="BI111" s="28">
        <f t="shared" si="36"/>
        <v>0</v>
      </c>
      <c r="BJ111" s="91">
        <v>0</v>
      </c>
      <c r="BK111" s="91">
        <v>0</v>
      </c>
      <c r="BL111" s="28">
        <f t="shared" si="37"/>
        <v>0</v>
      </c>
      <c r="BM111" s="183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28">
        <f t="shared" si="38"/>
        <v>0</v>
      </c>
      <c r="BX111" s="91">
        <v>0</v>
      </c>
      <c r="BY111" s="91">
        <v>0</v>
      </c>
      <c r="BZ111" s="91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0"/>
        <v>0</v>
      </c>
      <c r="J112" s="28">
        <v>0</v>
      </c>
      <c r="K112" s="28">
        <v>0</v>
      </c>
      <c r="L112" s="28">
        <f t="shared" si="42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163"/>
      <c r="AP112" s="91">
        <v>0</v>
      </c>
      <c r="AQ112" s="91">
        <v>0</v>
      </c>
      <c r="AR112" s="91">
        <v>0</v>
      </c>
      <c r="AS112" s="91">
        <f t="shared" si="41"/>
        <v>0</v>
      </c>
      <c r="AT112" s="91">
        <v>0</v>
      </c>
      <c r="AU112" s="91">
        <v>0</v>
      </c>
      <c r="AV112" s="91">
        <f t="shared" si="43"/>
        <v>0</v>
      </c>
      <c r="AW112" s="91">
        <v>0</v>
      </c>
      <c r="AX112" s="91">
        <v>0</v>
      </c>
      <c r="AY112" s="91">
        <v>0</v>
      </c>
      <c r="AZ112" s="91">
        <v>0</v>
      </c>
      <c r="BA112" s="28">
        <f t="shared" si="34"/>
        <v>0</v>
      </c>
      <c r="BB112" s="91">
        <v>0</v>
      </c>
      <c r="BC112" s="91">
        <v>0</v>
      </c>
      <c r="BD112" s="28">
        <f t="shared" si="35"/>
        <v>0</v>
      </c>
      <c r="BE112" s="91">
        <v>0</v>
      </c>
      <c r="BF112" s="91">
        <v>0</v>
      </c>
      <c r="BG112" s="91">
        <v>0</v>
      </c>
      <c r="BH112" s="91">
        <v>0</v>
      </c>
      <c r="BI112" s="28">
        <f t="shared" si="36"/>
        <v>0</v>
      </c>
      <c r="BJ112" s="91">
        <v>0</v>
      </c>
      <c r="BK112" s="91">
        <v>0</v>
      </c>
      <c r="BL112" s="28">
        <f t="shared" si="37"/>
        <v>0</v>
      </c>
      <c r="BM112" s="183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28">
        <f t="shared" si="38"/>
        <v>0</v>
      </c>
      <c r="BX112" s="91">
        <v>0</v>
      </c>
      <c r="BY112" s="91">
        <v>0</v>
      </c>
      <c r="BZ112" s="91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9" t="s">
        <v>260</v>
      </c>
      <c r="D113" s="124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0"/>
        <v>0</v>
      </c>
      <c r="J113" s="28">
        <v>0</v>
      </c>
      <c r="K113" s="28">
        <v>0</v>
      </c>
      <c r="L113" s="28">
        <f t="shared" si="42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91"/>
      <c r="AP113" s="91">
        <v>0</v>
      </c>
      <c r="AQ113" s="91">
        <v>0</v>
      </c>
      <c r="AR113" s="91">
        <v>0</v>
      </c>
      <c r="AS113" s="91">
        <f t="shared" si="41"/>
        <v>0</v>
      </c>
      <c r="AT113" s="91">
        <v>0</v>
      </c>
      <c r="AU113" s="91">
        <v>0</v>
      </c>
      <c r="AV113" s="91">
        <f t="shared" si="43"/>
        <v>0</v>
      </c>
      <c r="AW113" s="91">
        <v>0</v>
      </c>
      <c r="AX113" s="91">
        <v>0</v>
      </c>
      <c r="AY113" s="91">
        <v>0</v>
      </c>
      <c r="AZ113" s="91">
        <v>0</v>
      </c>
      <c r="BA113" s="28">
        <f t="shared" si="34"/>
        <v>0</v>
      </c>
      <c r="BB113" s="91">
        <v>0</v>
      </c>
      <c r="BC113" s="91">
        <v>0</v>
      </c>
      <c r="BD113" s="28">
        <f t="shared" si="35"/>
        <v>0</v>
      </c>
      <c r="BE113" s="91">
        <v>0</v>
      </c>
      <c r="BF113" s="91">
        <v>0</v>
      </c>
      <c r="BG113" s="91">
        <v>0</v>
      </c>
      <c r="BH113" s="91">
        <v>0</v>
      </c>
      <c r="BI113" s="28">
        <f t="shared" si="36"/>
        <v>0</v>
      </c>
      <c r="BJ113" s="91">
        <v>0</v>
      </c>
      <c r="BK113" s="91">
        <v>0</v>
      </c>
      <c r="BL113" s="28">
        <f t="shared" si="37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28">
        <f t="shared" si="38"/>
        <v>0</v>
      </c>
      <c r="BX113" s="91">
        <v>0</v>
      </c>
      <c r="BY113" s="91">
        <v>0</v>
      </c>
      <c r="BZ113" s="91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ht="27.6" x14ac:dyDescent="0.25">
      <c r="A114" s="28" t="s">
        <v>262</v>
      </c>
      <c r="B114" s="29"/>
      <c r="C114" s="29" t="s">
        <v>263</v>
      </c>
      <c r="D114" s="124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0"/>
        <v>0</v>
      </c>
      <c r="J114" s="28">
        <v>0</v>
      </c>
      <c r="K114" s="28">
        <v>0</v>
      </c>
      <c r="L114" s="28">
        <f t="shared" si="42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91"/>
      <c r="AP114" s="91">
        <v>0</v>
      </c>
      <c r="AQ114" s="91">
        <v>0</v>
      </c>
      <c r="AR114" s="91">
        <v>0</v>
      </c>
      <c r="AS114" s="91">
        <f t="shared" si="41"/>
        <v>0</v>
      </c>
      <c r="AT114" s="91">
        <v>0</v>
      </c>
      <c r="AU114" s="91">
        <v>0</v>
      </c>
      <c r="AV114" s="91">
        <f t="shared" si="43"/>
        <v>0</v>
      </c>
      <c r="AW114" s="91">
        <v>0</v>
      </c>
      <c r="AX114" s="91">
        <v>0</v>
      </c>
      <c r="AY114" s="91">
        <v>0</v>
      </c>
      <c r="AZ114" s="91">
        <v>0</v>
      </c>
      <c r="BA114" s="28">
        <f t="shared" si="34"/>
        <v>0</v>
      </c>
      <c r="BB114" s="91">
        <v>0</v>
      </c>
      <c r="BC114" s="91">
        <v>0</v>
      </c>
      <c r="BD114" s="28">
        <f t="shared" si="35"/>
        <v>0</v>
      </c>
      <c r="BE114" s="91">
        <v>0</v>
      </c>
      <c r="BF114" s="91">
        <v>0</v>
      </c>
      <c r="BG114" s="91">
        <v>0</v>
      </c>
      <c r="BH114" s="91">
        <v>0</v>
      </c>
      <c r="BI114" s="28">
        <f t="shared" si="36"/>
        <v>0</v>
      </c>
      <c r="BJ114" s="91">
        <v>0</v>
      </c>
      <c r="BK114" s="91">
        <v>0</v>
      </c>
      <c r="BL114" s="28">
        <f t="shared" si="37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28">
        <f t="shared" si="38"/>
        <v>0</v>
      </c>
      <c r="BX114" s="91">
        <v>0</v>
      </c>
      <c r="BY114" s="91">
        <v>0</v>
      </c>
      <c r="BZ114" s="91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9" t="s">
        <v>266</v>
      </c>
      <c r="D115" s="124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0"/>
        <v>0</v>
      </c>
      <c r="J115" s="28">
        <v>0</v>
      </c>
      <c r="K115" s="28">
        <v>0</v>
      </c>
      <c r="L115" s="28">
        <f t="shared" si="42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91"/>
      <c r="AP115" s="91">
        <v>0</v>
      </c>
      <c r="AQ115" s="91">
        <v>0</v>
      </c>
      <c r="AR115" s="91">
        <v>0</v>
      </c>
      <c r="AS115" s="91">
        <f t="shared" si="41"/>
        <v>0</v>
      </c>
      <c r="AT115" s="91">
        <v>0</v>
      </c>
      <c r="AU115" s="91">
        <v>0</v>
      </c>
      <c r="AV115" s="91">
        <f t="shared" si="43"/>
        <v>0</v>
      </c>
      <c r="AW115" s="91">
        <v>0</v>
      </c>
      <c r="AX115" s="91">
        <v>0</v>
      </c>
      <c r="AY115" s="91">
        <v>0</v>
      </c>
      <c r="AZ115" s="91">
        <v>0</v>
      </c>
      <c r="BA115" s="28">
        <f t="shared" si="34"/>
        <v>0</v>
      </c>
      <c r="BB115" s="91">
        <v>0</v>
      </c>
      <c r="BC115" s="91">
        <v>0</v>
      </c>
      <c r="BD115" s="28">
        <f t="shared" si="35"/>
        <v>0</v>
      </c>
      <c r="BE115" s="91">
        <v>0</v>
      </c>
      <c r="BF115" s="91">
        <v>0</v>
      </c>
      <c r="BG115" s="91">
        <v>0</v>
      </c>
      <c r="BH115" s="91">
        <v>0</v>
      </c>
      <c r="BI115" s="28">
        <f t="shared" si="36"/>
        <v>0</v>
      </c>
      <c r="BJ115" s="91">
        <v>0</v>
      </c>
      <c r="BK115" s="91">
        <v>0</v>
      </c>
      <c r="BL115" s="28">
        <f t="shared" si="37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28">
        <f t="shared" si="38"/>
        <v>0</v>
      </c>
      <c r="BX115" s="91">
        <v>0</v>
      </c>
      <c r="BY115" s="91">
        <v>0</v>
      </c>
      <c r="BZ115" s="91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s="133" customFormat="1" x14ac:dyDescent="0.25">
      <c r="A116" s="24" t="s">
        <v>268</v>
      </c>
      <c r="B116" s="25"/>
      <c r="C116" s="25"/>
      <c r="D116" s="55"/>
      <c r="E116" s="125">
        <v>0</v>
      </c>
      <c r="F116" s="125">
        <v>0</v>
      </c>
      <c r="G116" s="125">
        <v>0</v>
      </c>
      <c r="H116" s="125">
        <v>0</v>
      </c>
      <c r="I116" s="28">
        <f t="shared" si="40"/>
        <v>0</v>
      </c>
      <c r="J116" s="125">
        <v>0</v>
      </c>
      <c r="K116" s="125">
        <v>0</v>
      </c>
      <c r="L116" s="125">
        <f t="shared" si="42"/>
        <v>0</v>
      </c>
      <c r="M116" s="125">
        <v>0</v>
      </c>
      <c r="N116" s="125">
        <v>0</v>
      </c>
      <c r="O116" s="125">
        <v>0</v>
      </c>
      <c r="P116" s="125">
        <v>0</v>
      </c>
      <c r="Q116" s="125">
        <v>0</v>
      </c>
      <c r="R116" s="28">
        <f t="shared" si="29"/>
        <v>0</v>
      </c>
      <c r="S116" s="125">
        <v>0</v>
      </c>
      <c r="T116" s="125">
        <v>0</v>
      </c>
      <c r="U116" s="125">
        <v>0</v>
      </c>
      <c r="V116" s="125">
        <v>0</v>
      </c>
      <c r="W116" s="28">
        <f t="shared" si="30"/>
        <v>0</v>
      </c>
      <c r="X116" s="125">
        <v>0</v>
      </c>
      <c r="Y116" s="125">
        <v>0</v>
      </c>
      <c r="Z116" s="28">
        <f t="shared" si="31"/>
        <v>0</v>
      </c>
      <c r="AA116" s="125">
        <v>0</v>
      </c>
      <c r="AB116" s="125">
        <v>0</v>
      </c>
      <c r="AC116" s="125">
        <v>0</v>
      </c>
      <c r="AD116" s="125">
        <v>0</v>
      </c>
      <c r="AE116" s="28">
        <f t="shared" si="32"/>
        <v>0</v>
      </c>
      <c r="AF116" s="125">
        <v>0</v>
      </c>
      <c r="AG116" s="125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164">
        <v>0</v>
      </c>
      <c r="AP116" s="165">
        <v>0</v>
      </c>
      <c r="AQ116" s="165">
        <v>0</v>
      </c>
      <c r="AR116" s="165">
        <v>0</v>
      </c>
      <c r="AS116" s="91">
        <f t="shared" si="41"/>
        <v>0</v>
      </c>
      <c r="AT116" s="165">
        <v>0</v>
      </c>
      <c r="AU116" s="165">
        <v>0</v>
      </c>
      <c r="AV116" s="165">
        <f t="shared" si="43"/>
        <v>0</v>
      </c>
      <c r="AW116" s="165">
        <v>0</v>
      </c>
      <c r="AX116" s="165">
        <v>0</v>
      </c>
      <c r="AY116" s="165">
        <v>0</v>
      </c>
      <c r="AZ116" s="165">
        <v>0</v>
      </c>
      <c r="BA116" s="28">
        <f t="shared" si="34"/>
        <v>0</v>
      </c>
      <c r="BB116" s="165">
        <v>0</v>
      </c>
      <c r="BC116" s="165">
        <v>0</v>
      </c>
      <c r="BD116" s="28">
        <f t="shared" si="35"/>
        <v>0</v>
      </c>
      <c r="BE116" s="165">
        <v>0</v>
      </c>
      <c r="BF116" s="165">
        <v>0</v>
      </c>
      <c r="BG116" s="165">
        <v>0</v>
      </c>
      <c r="BH116" s="165">
        <v>0</v>
      </c>
      <c r="BI116" s="28">
        <f t="shared" si="36"/>
        <v>0</v>
      </c>
      <c r="BJ116" s="165">
        <v>0</v>
      </c>
      <c r="BK116" s="165">
        <v>0</v>
      </c>
      <c r="BL116" s="28">
        <f t="shared" si="37"/>
        <v>0</v>
      </c>
      <c r="BM116" s="164"/>
      <c r="BN116" s="164"/>
      <c r="BO116" s="164"/>
      <c r="BP116" s="164"/>
      <c r="BQ116" s="164"/>
      <c r="BR116" s="164"/>
      <c r="BS116" s="165">
        <v>0</v>
      </c>
      <c r="BT116" s="165">
        <v>0</v>
      </c>
      <c r="BU116" s="165">
        <v>0</v>
      </c>
      <c r="BV116" s="165">
        <v>0</v>
      </c>
      <c r="BW116" s="28">
        <f t="shared" si="38"/>
        <v>0</v>
      </c>
      <c r="BX116" s="165">
        <v>0</v>
      </c>
      <c r="BY116" s="165">
        <v>0</v>
      </c>
      <c r="BZ116" s="91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9"/>
      <c r="D117" s="124"/>
      <c r="E117" s="28">
        <v>0</v>
      </c>
      <c r="F117" s="28">
        <v>0</v>
      </c>
      <c r="G117" s="28">
        <v>0</v>
      </c>
      <c r="H117" s="28">
        <v>0</v>
      </c>
      <c r="I117" s="28">
        <f t="shared" si="40"/>
        <v>0</v>
      </c>
      <c r="J117" s="28">
        <v>0</v>
      </c>
      <c r="K117" s="28">
        <v>0</v>
      </c>
      <c r="L117" s="28">
        <f t="shared" si="42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91">
        <v>0</v>
      </c>
      <c r="AP117" s="91">
        <v>0</v>
      </c>
      <c r="AQ117" s="91">
        <v>0</v>
      </c>
      <c r="AR117" s="91">
        <v>0</v>
      </c>
      <c r="AS117" s="91">
        <f t="shared" si="41"/>
        <v>0</v>
      </c>
      <c r="AT117" s="91">
        <v>0</v>
      </c>
      <c r="AU117" s="91">
        <v>0</v>
      </c>
      <c r="AV117" s="91">
        <f t="shared" si="43"/>
        <v>0</v>
      </c>
      <c r="AW117" s="91">
        <v>0</v>
      </c>
      <c r="AX117" s="91">
        <v>0</v>
      </c>
      <c r="AY117" s="91">
        <v>0</v>
      </c>
      <c r="AZ117" s="91">
        <v>0</v>
      </c>
      <c r="BA117" s="28">
        <f t="shared" si="34"/>
        <v>0</v>
      </c>
      <c r="BB117" s="91">
        <v>0</v>
      </c>
      <c r="BC117" s="91">
        <v>0</v>
      </c>
      <c r="BD117" s="28">
        <f t="shared" si="35"/>
        <v>0</v>
      </c>
      <c r="BE117" s="91">
        <v>0</v>
      </c>
      <c r="BF117" s="91">
        <v>0</v>
      </c>
      <c r="BG117" s="91">
        <v>0</v>
      </c>
      <c r="BH117" s="91">
        <v>0</v>
      </c>
      <c r="BI117" s="28">
        <f t="shared" si="36"/>
        <v>0</v>
      </c>
      <c r="BJ117" s="91">
        <v>0</v>
      </c>
      <c r="BK117" s="91">
        <v>0</v>
      </c>
      <c r="BL117" s="28">
        <f t="shared" si="37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28">
        <f t="shared" si="38"/>
        <v>0</v>
      </c>
      <c r="BX117" s="91">
        <v>0</v>
      </c>
      <c r="BY117" s="91">
        <v>0</v>
      </c>
      <c r="BZ117" s="91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9"/>
      <c r="D118" s="124"/>
      <c r="E118" s="28">
        <v>0</v>
      </c>
      <c r="F118" s="28">
        <v>0</v>
      </c>
      <c r="G118" s="28">
        <v>0</v>
      </c>
      <c r="H118" s="28">
        <v>0</v>
      </c>
      <c r="I118" s="28">
        <f t="shared" si="40"/>
        <v>0</v>
      </c>
      <c r="J118" s="28">
        <v>0</v>
      </c>
      <c r="K118" s="28">
        <v>0</v>
      </c>
      <c r="L118" s="28">
        <f t="shared" si="42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91">
        <v>0</v>
      </c>
      <c r="AP118" s="91">
        <v>0</v>
      </c>
      <c r="AQ118" s="91">
        <v>0</v>
      </c>
      <c r="AR118" s="91">
        <v>0</v>
      </c>
      <c r="AS118" s="91">
        <f t="shared" si="41"/>
        <v>0</v>
      </c>
      <c r="AT118" s="91">
        <v>0</v>
      </c>
      <c r="AU118" s="91">
        <v>0</v>
      </c>
      <c r="AV118" s="91">
        <f t="shared" si="43"/>
        <v>0</v>
      </c>
      <c r="AW118" s="91">
        <v>0</v>
      </c>
      <c r="AX118" s="91">
        <v>0</v>
      </c>
      <c r="AY118" s="91">
        <v>0</v>
      </c>
      <c r="AZ118" s="91">
        <v>0</v>
      </c>
      <c r="BA118" s="28">
        <f t="shared" si="34"/>
        <v>0</v>
      </c>
      <c r="BB118" s="91">
        <v>0</v>
      </c>
      <c r="BC118" s="91">
        <v>0</v>
      </c>
      <c r="BD118" s="28">
        <f t="shared" si="35"/>
        <v>0</v>
      </c>
      <c r="BE118" s="91">
        <v>0</v>
      </c>
      <c r="BF118" s="91">
        <v>0</v>
      </c>
      <c r="BG118" s="91">
        <v>0</v>
      </c>
      <c r="BH118" s="91">
        <v>0</v>
      </c>
      <c r="BI118" s="28">
        <f t="shared" si="36"/>
        <v>0</v>
      </c>
      <c r="BJ118" s="91">
        <v>0</v>
      </c>
      <c r="BK118" s="91">
        <v>0</v>
      </c>
      <c r="BL118" s="28">
        <f t="shared" si="37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28">
        <f t="shared" si="38"/>
        <v>0</v>
      </c>
      <c r="BX118" s="91">
        <v>0</v>
      </c>
      <c r="BY118" s="91">
        <v>0</v>
      </c>
      <c r="BZ118" s="91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9"/>
      <c r="D119" s="124"/>
      <c r="E119" s="28">
        <v>0</v>
      </c>
      <c r="F119" s="28">
        <v>0</v>
      </c>
      <c r="G119" s="28">
        <v>0</v>
      </c>
      <c r="H119" s="28">
        <v>0</v>
      </c>
      <c r="I119" s="28">
        <f t="shared" si="40"/>
        <v>0</v>
      </c>
      <c r="J119" s="28">
        <v>0</v>
      </c>
      <c r="K119" s="28">
        <v>0</v>
      </c>
      <c r="L119" s="28">
        <f t="shared" si="42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91">
        <v>0</v>
      </c>
      <c r="AP119" s="91">
        <v>0</v>
      </c>
      <c r="AQ119" s="91">
        <v>0</v>
      </c>
      <c r="AR119" s="91">
        <v>0</v>
      </c>
      <c r="AS119" s="91">
        <f t="shared" si="41"/>
        <v>0</v>
      </c>
      <c r="AT119" s="91">
        <v>0</v>
      </c>
      <c r="AU119" s="91">
        <v>0</v>
      </c>
      <c r="AV119" s="91">
        <f t="shared" si="43"/>
        <v>0</v>
      </c>
      <c r="AW119" s="91">
        <v>0</v>
      </c>
      <c r="AX119" s="91">
        <v>0</v>
      </c>
      <c r="AY119" s="91">
        <v>0</v>
      </c>
      <c r="AZ119" s="91">
        <v>0</v>
      </c>
      <c r="BA119" s="28">
        <f t="shared" si="34"/>
        <v>0</v>
      </c>
      <c r="BB119" s="91">
        <v>0</v>
      </c>
      <c r="BC119" s="91">
        <v>0</v>
      </c>
      <c r="BD119" s="28">
        <f t="shared" si="35"/>
        <v>0</v>
      </c>
      <c r="BE119" s="91">
        <v>0</v>
      </c>
      <c r="BF119" s="91">
        <v>0</v>
      </c>
      <c r="BG119" s="91">
        <v>0</v>
      </c>
      <c r="BH119" s="91">
        <v>0</v>
      </c>
      <c r="BI119" s="28">
        <f t="shared" si="36"/>
        <v>0</v>
      </c>
      <c r="BJ119" s="91">
        <v>0</v>
      </c>
      <c r="BK119" s="91">
        <v>0</v>
      </c>
      <c r="BL119" s="28">
        <f t="shared" si="37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28">
        <f t="shared" si="38"/>
        <v>0</v>
      </c>
      <c r="BX119" s="91">
        <v>0</v>
      </c>
      <c r="BY119" s="91">
        <v>0</v>
      </c>
      <c r="BZ119" s="91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O120" si="46">SUM(F110:F115)</f>
        <v>0</v>
      </c>
      <c r="G120" s="367">
        <f t="shared" si="46"/>
        <v>0</v>
      </c>
      <c r="H120" s="367">
        <f t="shared" si="46"/>
        <v>0</v>
      </c>
      <c r="I120" s="367">
        <f t="shared" si="46"/>
        <v>0</v>
      </c>
      <c r="J120" s="367">
        <f t="shared" si="46"/>
        <v>0</v>
      </c>
      <c r="K120" s="367">
        <f t="shared" si="46"/>
        <v>0</v>
      </c>
      <c r="L120" s="367">
        <f t="shared" si="46"/>
        <v>0</v>
      </c>
      <c r="M120" s="367">
        <f t="shared" si="46"/>
        <v>0</v>
      </c>
      <c r="N120" s="367">
        <f t="shared" si="46"/>
        <v>0</v>
      </c>
      <c r="O120" s="367">
        <f t="shared" si="46"/>
        <v>0</v>
      </c>
      <c r="P120" s="367">
        <f t="shared" ref="P120:CA120" si="47">SUM(P110:P115)</f>
        <v>0</v>
      </c>
      <c r="Q120" s="367">
        <f t="shared" si="47"/>
        <v>0</v>
      </c>
      <c r="R120" s="28">
        <f t="shared" si="29"/>
        <v>0</v>
      </c>
      <c r="S120" s="367">
        <f t="shared" si="47"/>
        <v>0</v>
      </c>
      <c r="T120" s="367">
        <f t="shared" si="47"/>
        <v>0</v>
      </c>
      <c r="U120" s="367">
        <f t="shared" si="47"/>
        <v>0</v>
      </c>
      <c r="V120" s="367">
        <f t="shared" si="47"/>
        <v>0</v>
      </c>
      <c r="W120" s="28">
        <f t="shared" si="30"/>
        <v>0</v>
      </c>
      <c r="X120" s="367">
        <f t="shared" si="47"/>
        <v>0</v>
      </c>
      <c r="Y120" s="367">
        <f t="shared" si="47"/>
        <v>0</v>
      </c>
      <c r="Z120" s="28">
        <f t="shared" si="31"/>
        <v>0</v>
      </c>
      <c r="AA120" s="367">
        <f t="shared" si="47"/>
        <v>0</v>
      </c>
      <c r="AB120" s="367">
        <f t="shared" si="47"/>
        <v>0</v>
      </c>
      <c r="AC120" s="367">
        <f t="shared" si="47"/>
        <v>0</v>
      </c>
      <c r="AD120" s="367">
        <f t="shared" si="47"/>
        <v>0</v>
      </c>
      <c r="AE120" s="28">
        <f t="shared" si="32"/>
        <v>0</v>
      </c>
      <c r="AF120" s="367">
        <f t="shared" si="47"/>
        <v>0</v>
      </c>
      <c r="AG120" s="367">
        <f t="shared" si="47"/>
        <v>0</v>
      </c>
      <c r="AH120" s="28">
        <f t="shared" si="33"/>
        <v>0</v>
      </c>
      <c r="AI120" s="367">
        <f t="shared" si="47"/>
        <v>0</v>
      </c>
      <c r="AJ120" s="367">
        <f t="shared" si="47"/>
        <v>0</v>
      </c>
      <c r="AK120" s="367">
        <f t="shared" si="47"/>
        <v>0</v>
      </c>
      <c r="AL120" s="367">
        <f t="shared" si="47"/>
        <v>0</v>
      </c>
      <c r="AM120" s="367">
        <f t="shared" si="47"/>
        <v>0</v>
      </c>
      <c r="AN120" s="367">
        <f t="shared" si="47"/>
        <v>0</v>
      </c>
      <c r="AO120" s="367">
        <f t="shared" si="47"/>
        <v>0</v>
      </c>
      <c r="AP120" s="367">
        <f t="shared" si="47"/>
        <v>0</v>
      </c>
      <c r="AQ120" s="367">
        <f t="shared" si="47"/>
        <v>0</v>
      </c>
      <c r="AR120" s="367">
        <f t="shared" si="47"/>
        <v>0</v>
      </c>
      <c r="AS120" s="367">
        <f t="shared" si="47"/>
        <v>0</v>
      </c>
      <c r="AT120" s="367">
        <f t="shared" si="47"/>
        <v>0</v>
      </c>
      <c r="AU120" s="367">
        <f t="shared" si="47"/>
        <v>0</v>
      </c>
      <c r="AV120" s="367">
        <f t="shared" si="47"/>
        <v>0</v>
      </c>
      <c r="AW120" s="369">
        <f t="shared" si="47"/>
        <v>0</v>
      </c>
      <c r="AX120" s="369">
        <f t="shared" si="47"/>
        <v>0</v>
      </c>
      <c r="AY120" s="369">
        <f t="shared" si="47"/>
        <v>0</v>
      </c>
      <c r="AZ120" s="369">
        <f t="shared" si="47"/>
        <v>0</v>
      </c>
      <c r="BA120" s="28">
        <f t="shared" si="34"/>
        <v>0</v>
      </c>
      <c r="BB120" s="369">
        <f t="shared" si="47"/>
        <v>0</v>
      </c>
      <c r="BC120" s="369">
        <f t="shared" si="47"/>
        <v>0</v>
      </c>
      <c r="BD120" s="28">
        <f t="shared" si="35"/>
        <v>0</v>
      </c>
      <c r="BE120" s="369">
        <f t="shared" si="47"/>
        <v>0</v>
      </c>
      <c r="BF120" s="369">
        <f t="shared" si="47"/>
        <v>0</v>
      </c>
      <c r="BG120" s="369">
        <f t="shared" si="47"/>
        <v>0</v>
      </c>
      <c r="BH120" s="369">
        <f t="shared" si="47"/>
        <v>0</v>
      </c>
      <c r="BI120" s="28">
        <f t="shared" si="36"/>
        <v>0</v>
      </c>
      <c r="BJ120" s="369">
        <f t="shared" si="47"/>
        <v>0</v>
      </c>
      <c r="BK120" s="369">
        <f t="shared" si="47"/>
        <v>0</v>
      </c>
      <c r="BL120" s="28">
        <f t="shared" si="37"/>
        <v>0</v>
      </c>
      <c r="BM120" s="369">
        <f t="shared" si="47"/>
        <v>0</v>
      </c>
      <c r="BN120" s="369">
        <f t="shared" si="47"/>
        <v>0</v>
      </c>
      <c r="BO120" s="369">
        <f t="shared" si="47"/>
        <v>0</v>
      </c>
      <c r="BP120" s="369">
        <f t="shared" si="47"/>
        <v>0</v>
      </c>
      <c r="BQ120" s="369">
        <f t="shared" si="47"/>
        <v>0</v>
      </c>
      <c r="BR120" s="369">
        <f t="shared" si="47"/>
        <v>0</v>
      </c>
      <c r="BS120" s="369">
        <f t="shared" si="47"/>
        <v>0</v>
      </c>
      <c r="BT120" s="369">
        <f t="shared" si="47"/>
        <v>0</v>
      </c>
      <c r="BU120" s="369">
        <f t="shared" si="47"/>
        <v>0</v>
      </c>
      <c r="BV120" s="369">
        <f t="shared" si="47"/>
        <v>0</v>
      </c>
      <c r="BW120" s="28">
        <f t="shared" si="38"/>
        <v>0</v>
      </c>
      <c r="BX120" s="369">
        <f t="shared" si="47"/>
        <v>0</v>
      </c>
      <c r="BY120" s="369">
        <f t="shared" si="47"/>
        <v>0</v>
      </c>
      <c r="BZ120" s="91">
        <f t="shared" si="39"/>
        <v>0</v>
      </c>
      <c r="CA120" s="367">
        <f t="shared" si="47"/>
        <v>0</v>
      </c>
      <c r="CB120" s="367">
        <f t="shared" ref="CB120:CF120" si="48">SUM(CB110:CB115)</f>
        <v>0</v>
      </c>
      <c r="CC120" s="367">
        <f t="shared" si="48"/>
        <v>0</v>
      </c>
      <c r="CD120" s="367">
        <f t="shared" si="48"/>
        <v>0</v>
      </c>
      <c r="CE120" s="367">
        <f t="shared" si="48"/>
        <v>0</v>
      </c>
      <c r="CF120" s="367">
        <f t="shared" si="48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135" customFormat="1" x14ac:dyDescent="0.25">
      <c r="A121" s="16" t="s">
        <v>270</v>
      </c>
      <c r="B121" s="17"/>
      <c r="C121" s="17"/>
      <c r="D121" s="66"/>
      <c r="E121" s="126">
        <v>0</v>
      </c>
      <c r="F121" s="126">
        <v>0</v>
      </c>
      <c r="G121" s="126">
        <v>0</v>
      </c>
      <c r="H121" s="126">
        <v>0</v>
      </c>
      <c r="I121" s="28">
        <f t="shared" si="40"/>
        <v>0</v>
      </c>
      <c r="J121" s="126">
        <v>0</v>
      </c>
      <c r="K121" s="126">
        <v>0</v>
      </c>
      <c r="L121" s="126">
        <f t="shared" si="42"/>
        <v>0</v>
      </c>
      <c r="M121" s="126">
        <v>0</v>
      </c>
      <c r="N121" s="126">
        <v>0</v>
      </c>
      <c r="O121" s="126">
        <v>0</v>
      </c>
      <c r="P121" s="126">
        <v>0</v>
      </c>
      <c r="Q121" s="126">
        <v>0</v>
      </c>
      <c r="R121" s="28">
        <f t="shared" si="29"/>
        <v>0</v>
      </c>
      <c r="S121" s="126">
        <v>0</v>
      </c>
      <c r="T121" s="126">
        <v>0</v>
      </c>
      <c r="U121" s="126">
        <v>0</v>
      </c>
      <c r="V121" s="126">
        <v>0</v>
      </c>
      <c r="W121" s="28">
        <f t="shared" si="30"/>
        <v>0</v>
      </c>
      <c r="X121" s="126">
        <v>0</v>
      </c>
      <c r="Y121" s="126">
        <v>0</v>
      </c>
      <c r="Z121" s="28">
        <f t="shared" si="31"/>
        <v>0</v>
      </c>
      <c r="AA121" s="126">
        <v>0</v>
      </c>
      <c r="AB121" s="126">
        <v>0</v>
      </c>
      <c r="AC121" s="126">
        <v>0</v>
      </c>
      <c r="AD121" s="126">
        <v>0</v>
      </c>
      <c r="AE121" s="28">
        <f t="shared" si="32"/>
        <v>0</v>
      </c>
      <c r="AF121" s="126">
        <v>0</v>
      </c>
      <c r="AG121" s="126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134"/>
      <c r="AO121" s="169"/>
      <c r="AP121" s="170">
        <v>0</v>
      </c>
      <c r="AQ121" s="170">
        <v>0</v>
      </c>
      <c r="AR121" s="170">
        <v>0</v>
      </c>
      <c r="AS121" s="91">
        <f t="shared" si="41"/>
        <v>0</v>
      </c>
      <c r="AT121" s="170">
        <v>0</v>
      </c>
      <c r="AU121" s="170">
        <v>0</v>
      </c>
      <c r="AV121" s="170">
        <f t="shared" si="43"/>
        <v>0</v>
      </c>
      <c r="AW121" s="170">
        <v>0</v>
      </c>
      <c r="AX121" s="170">
        <v>0</v>
      </c>
      <c r="AY121" s="170">
        <v>0</v>
      </c>
      <c r="AZ121" s="170">
        <v>0</v>
      </c>
      <c r="BA121" s="28">
        <f t="shared" si="34"/>
        <v>0</v>
      </c>
      <c r="BB121" s="170">
        <v>0</v>
      </c>
      <c r="BC121" s="170">
        <v>0</v>
      </c>
      <c r="BD121" s="28">
        <f t="shared" si="35"/>
        <v>0</v>
      </c>
      <c r="BE121" s="170">
        <v>0</v>
      </c>
      <c r="BF121" s="170">
        <v>0</v>
      </c>
      <c r="BG121" s="170">
        <v>0</v>
      </c>
      <c r="BH121" s="170">
        <v>0</v>
      </c>
      <c r="BI121" s="28">
        <f t="shared" si="36"/>
        <v>0</v>
      </c>
      <c r="BJ121" s="170">
        <v>0</v>
      </c>
      <c r="BK121" s="170">
        <v>0</v>
      </c>
      <c r="BL121" s="28">
        <f t="shared" si="37"/>
        <v>0</v>
      </c>
      <c r="BM121" s="169"/>
      <c r="BN121" s="169"/>
      <c r="BO121" s="169"/>
      <c r="BP121" s="169"/>
      <c r="BQ121" s="169"/>
      <c r="BR121" s="169"/>
      <c r="BS121" s="170">
        <v>0</v>
      </c>
      <c r="BT121" s="170">
        <v>0</v>
      </c>
      <c r="BU121" s="170">
        <v>0</v>
      </c>
      <c r="BV121" s="170">
        <v>0</v>
      </c>
      <c r="BW121" s="28">
        <f t="shared" si="38"/>
        <v>0</v>
      </c>
      <c r="BX121" s="170">
        <v>0</v>
      </c>
      <c r="BY121" s="170">
        <v>0</v>
      </c>
      <c r="BZ121" s="91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s="137" customFormat="1" x14ac:dyDescent="0.25">
      <c r="A122" s="127" t="s">
        <v>271</v>
      </c>
      <c r="B122" s="128"/>
      <c r="C122" s="128"/>
      <c r="D122" s="129"/>
      <c r="E122" s="130">
        <v>0</v>
      </c>
      <c r="F122" s="130">
        <v>0</v>
      </c>
      <c r="G122" s="130">
        <v>0</v>
      </c>
      <c r="H122" s="130">
        <v>0</v>
      </c>
      <c r="I122" s="28">
        <f t="shared" si="40"/>
        <v>0</v>
      </c>
      <c r="J122" s="130">
        <v>0</v>
      </c>
      <c r="K122" s="130">
        <v>0</v>
      </c>
      <c r="L122" s="130">
        <f t="shared" si="42"/>
        <v>0</v>
      </c>
      <c r="M122" s="130">
        <v>0</v>
      </c>
      <c r="N122" s="130">
        <v>0</v>
      </c>
      <c r="O122" s="130">
        <v>0</v>
      </c>
      <c r="P122" s="130">
        <v>0</v>
      </c>
      <c r="Q122" s="130">
        <v>0</v>
      </c>
      <c r="R122" s="28">
        <f t="shared" si="29"/>
        <v>0</v>
      </c>
      <c r="S122" s="130">
        <v>0</v>
      </c>
      <c r="T122" s="130">
        <v>0</v>
      </c>
      <c r="U122" s="130">
        <v>0</v>
      </c>
      <c r="V122" s="130">
        <v>0</v>
      </c>
      <c r="W122" s="28">
        <f t="shared" si="30"/>
        <v>0</v>
      </c>
      <c r="X122" s="130">
        <v>0</v>
      </c>
      <c r="Y122" s="130">
        <v>0</v>
      </c>
      <c r="Z122" s="28">
        <f t="shared" si="31"/>
        <v>0</v>
      </c>
      <c r="AA122" s="130">
        <v>0</v>
      </c>
      <c r="AB122" s="130">
        <v>0</v>
      </c>
      <c r="AC122" s="130">
        <v>0</v>
      </c>
      <c r="AD122" s="130">
        <v>0</v>
      </c>
      <c r="AE122" s="28">
        <f t="shared" si="32"/>
        <v>0</v>
      </c>
      <c r="AF122" s="130">
        <v>0</v>
      </c>
      <c r="AG122" s="130">
        <v>0</v>
      </c>
      <c r="AH122" s="28">
        <f t="shared" si="33"/>
        <v>0</v>
      </c>
      <c r="AI122" s="127"/>
      <c r="AJ122" s="127"/>
      <c r="AK122" s="127"/>
      <c r="AL122" s="127"/>
      <c r="AM122" s="127"/>
      <c r="AN122" s="136"/>
      <c r="AO122" s="171"/>
      <c r="AP122" s="172">
        <v>0</v>
      </c>
      <c r="AQ122" s="172">
        <v>0</v>
      </c>
      <c r="AR122" s="172">
        <v>0</v>
      </c>
      <c r="AS122" s="91">
        <f t="shared" si="41"/>
        <v>0</v>
      </c>
      <c r="AT122" s="172">
        <v>0</v>
      </c>
      <c r="AU122" s="172">
        <v>0</v>
      </c>
      <c r="AV122" s="172">
        <f t="shared" si="43"/>
        <v>0</v>
      </c>
      <c r="AW122" s="172">
        <v>0</v>
      </c>
      <c r="AX122" s="172">
        <v>0</v>
      </c>
      <c r="AY122" s="172">
        <v>0</v>
      </c>
      <c r="AZ122" s="172">
        <v>0</v>
      </c>
      <c r="BA122" s="28">
        <f t="shared" si="34"/>
        <v>0</v>
      </c>
      <c r="BB122" s="172">
        <v>0</v>
      </c>
      <c r="BC122" s="172">
        <v>0</v>
      </c>
      <c r="BD122" s="28">
        <f t="shared" si="35"/>
        <v>0</v>
      </c>
      <c r="BE122" s="172">
        <v>0</v>
      </c>
      <c r="BF122" s="172">
        <v>0</v>
      </c>
      <c r="BG122" s="172">
        <v>0</v>
      </c>
      <c r="BH122" s="172">
        <v>0</v>
      </c>
      <c r="BI122" s="28">
        <f t="shared" si="36"/>
        <v>0</v>
      </c>
      <c r="BJ122" s="172">
        <v>0</v>
      </c>
      <c r="BK122" s="172">
        <v>0</v>
      </c>
      <c r="BL122" s="28">
        <f t="shared" si="37"/>
        <v>0</v>
      </c>
      <c r="BM122" s="171"/>
      <c r="BN122" s="171"/>
      <c r="BO122" s="171"/>
      <c r="BP122" s="171"/>
      <c r="BQ122" s="171"/>
      <c r="BR122" s="171"/>
      <c r="BS122" s="172">
        <v>0</v>
      </c>
      <c r="BT122" s="172">
        <v>0</v>
      </c>
      <c r="BU122" s="172">
        <v>0</v>
      </c>
      <c r="BV122" s="172">
        <v>0</v>
      </c>
      <c r="BW122" s="28">
        <f t="shared" si="38"/>
        <v>0</v>
      </c>
      <c r="BX122" s="172">
        <v>0</v>
      </c>
      <c r="BY122" s="172">
        <v>0</v>
      </c>
      <c r="BZ122" s="91">
        <f t="shared" si="39"/>
        <v>0</v>
      </c>
      <c r="CA122" s="127"/>
      <c r="CB122" s="127"/>
      <c r="CC122" s="127"/>
      <c r="CD122" s="127"/>
      <c r="CE122" s="127"/>
      <c r="CF122" s="127"/>
      <c r="CG122" s="127"/>
      <c r="CH122" s="127"/>
      <c r="CI122" s="128"/>
      <c r="CJ122" s="128"/>
      <c r="CK122" s="128"/>
      <c r="CL122" s="128"/>
      <c r="CM122" s="128"/>
      <c r="CN122" s="127"/>
      <c r="CO122" s="127"/>
      <c r="CP122" s="127"/>
    </row>
    <row r="123" spans="1:104" s="133" customFormat="1" x14ac:dyDescent="0.25">
      <c r="A123" s="24" t="s">
        <v>272</v>
      </c>
      <c r="B123" s="25"/>
      <c r="C123" s="25"/>
      <c r="D123" s="55"/>
      <c r="E123" s="125">
        <v>0</v>
      </c>
      <c r="F123" s="125">
        <v>0</v>
      </c>
      <c r="G123" s="125">
        <v>0</v>
      </c>
      <c r="H123" s="125">
        <v>0</v>
      </c>
      <c r="I123" s="28">
        <f t="shared" si="40"/>
        <v>0</v>
      </c>
      <c r="J123" s="125">
        <v>0</v>
      </c>
      <c r="K123" s="125">
        <v>0</v>
      </c>
      <c r="L123" s="125">
        <f t="shared" si="42"/>
        <v>0</v>
      </c>
      <c r="M123" s="125">
        <v>0</v>
      </c>
      <c r="N123" s="125">
        <v>0</v>
      </c>
      <c r="O123" s="125">
        <v>0</v>
      </c>
      <c r="P123" s="125">
        <v>0</v>
      </c>
      <c r="Q123" s="125">
        <v>0</v>
      </c>
      <c r="R123" s="28">
        <f t="shared" si="29"/>
        <v>0</v>
      </c>
      <c r="S123" s="125">
        <v>0</v>
      </c>
      <c r="T123" s="125">
        <v>0</v>
      </c>
      <c r="U123" s="125">
        <v>0</v>
      </c>
      <c r="V123" s="125">
        <v>0</v>
      </c>
      <c r="W123" s="28">
        <f t="shared" si="30"/>
        <v>0</v>
      </c>
      <c r="X123" s="125">
        <v>0</v>
      </c>
      <c r="Y123" s="125">
        <v>0</v>
      </c>
      <c r="Z123" s="28">
        <f t="shared" si="31"/>
        <v>0</v>
      </c>
      <c r="AA123" s="125">
        <v>0</v>
      </c>
      <c r="AB123" s="125">
        <v>0</v>
      </c>
      <c r="AC123" s="125">
        <v>0</v>
      </c>
      <c r="AD123" s="125">
        <v>0</v>
      </c>
      <c r="AE123" s="28">
        <f t="shared" si="32"/>
        <v>0</v>
      </c>
      <c r="AF123" s="125">
        <v>0</v>
      </c>
      <c r="AG123" s="125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164">
        <v>0</v>
      </c>
      <c r="AP123" s="165">
        <v>0</v>
      </c>
      <c r="AQ123" s="165">
        <v>0</v>
      </c>
      <c r="AR123" s="165">
        <v>0</v>
      </c>
      <c r="AS123" s="91">
        <f t="shared" si="41"/>
        <v>0</v>
      </c>
      <c r="AT123" s="165">
        <v>0</v>
      </c>
      <c r="AU123" s="165">
        <v>0</v>
      </c>
      <c r="AV123" s="165">
        <f t="shared" si="43"/>
        <v>0</v>
      </c>
      <c r="AW123" s="165">
        <v>0</v>
      </c>
      <c r="AX123" s="165">
        <v>0</v>
      </c>
      <c r="AY123" s="165">
        <v>0</v>
      </c>
      <c r="AZ123" s="165">
        <v>0</v>
      </c>
      <c r="BA123" s="28">
        <f t="shared" si="34"/>
        <v>0</v>
      </c>
      <c r="BB123" s="165">
        <v>0</v>
      </c>
      <c r="BC123" s="165">
        <v>0</v>
      </c>
      <c r="BD123" s="28">
        <f t="shared" si="35"/>
        <v>0</v>
      </c>
      <c r="BE123" s="165">
        <v>0</v>
      </c>
      <c r="BF123" s="165">
        <v>0</v>
      </c>
      <c r="BG123" s="165">
        <v>0</v>
      </c>
      <c r="BH123" s="165">
        <v>0</v>
      </c>
      <c r="BI123" s="28">
        <f t="shared" si="36"/>
        <v>0</v>
      </c>
      <c r="BJ123" s="165">
        <v>0</v>
      </c>
      <c r="BK123" s="165">
        <v>0</v>
      </c>
      <c r="BL123" s="28">
        <f t="shared" si="37"/>
        <v>0</v>
      </c>
      <c r="BM123" s="164"/>
      <c r="BN123" s="164"/>
      <c r="BO123" s="164"/>
      <c r="BP123" s="164"/>
      <c r="BQ123" s="164"/>
      <c r="BR123" s="164"/>
      <c r="BS123" s="165">
        <v>0</v>
      </c>
      <c r="BT123" s="165">
        <v>0</v>
      </c>
      <c r="BU123" s="165">
        <v>0</v>
      </c>
      <c r="BV123" s="165">
        <v>0</v>
      </c>
      <c r="BW123" s="28">
        <f t="shared" si="38"/>
        <v>0</v>
      </c>
      <c r="BX123" s="165">
        <v>0</v>
      </c>
      <c r="BY123" s="165">
        <v>0</v>
      </c>
      <c r="BZ123" s="91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0"/>
        <v>0</v>
      </c>
      <c r="J124" s="28">
        <v>0</v>
      </c>
      <c r="K124" s="28">
        <v>0</v>
      </c>
      <c r="L124" s="28">
        <f t="shared" si="42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179"/>
      <c r="AP124" s="91">
        <v>0</v>
      </c>
      <c r="AQ124" s="91">
        <v>0</v>
      </c>
      <c r="AR124" s="91">
        <v>0</v>
      </c>
      <c r="AS124" s="91">
        <f t="shared" si="41"/>
        <v>0</v>
      </c>
      <c r="AT124" s="91">
        <v>0</v>
      </c>
      <c r="AU124" s="91">
        <v>0</v>
      </c>
      <c r="AV124" s="91">
        <f t="shared" si="43"/>
        <v>0</v>
      </c>
      <c r="AW124" s="91">
        <v>0</v>
      </c>
      <c r="AX124" s="91">
        <v>0</v>
      </c>
      <c r="AY124" s="91">
        <v>0</v>
      </c>
      <c r="AZ124" s="91">
        <v>0</v>
      </c>
      <c r="BA124" s="28">
        <f t="shared" si="34"/>
        <v>0</v>
      </c>
      <c r="BB124" s="91">
        <v>0</v>
      </c>
      <c r="BC124" s="91">
        <v>0</v>
      </c>
      <c r="BD124" s="28">
        <f t="shared" si="35"/>
        <v>0</v>
      </c>
      <c r="BE124" s="91">
        <v>0</v>
      </c>
      <c r="BF124" s="91">
        <v>0</v>
      </c>
      <c r="BG124" s="91">
        <v>0</v>
      </c>
      <c r="BH124" s="91">
        <v>0</v>
      </c>
      <c r="BI124" s="28">
        <f t="shared" si="36"/>
        <v>0</v>
      </c>
      <c r="BJ124" s="91">
        <v>0</v>
      </c>
      <c r="BK124" s="91">
        <v>0</v>
      </c>
      <c r="BL124" s="28">
        <f t="shared" si="37"/>
        <v>0</v>
      </c>
      <c r="BM124" s="179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28">
        <f t="shared" si="38"/>
        <v>0</v>
      </c>
      <c r="BX124" s="91">
        <v>0</v>
      </c>
      <c r="BY124" s="91">
        <v>0</v>
      </c>
      <c r="BZ124" s="91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6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0"/>
        <v>0</v>
      </c>
      <c r="J125" s="28">
        <v>0</v>
      </c>
      <c r="K125" s="28">
        <v>0</v>
      </c>
      <c r="L125" s="28">
        <f t="shared" si="42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163"/>
      <c r="AP125" s="91">
        <v>0</v>
      </c>
      <c r="AQ125" s="91">
        <v>0</v>
      </c>
      <c r="AR125" s="91">
        <v>0</v>
      </c>
      <c r="AS125" s="91">
        <f t="shared" si="41"/>
        <v>0</v>
      </c>
      <c r="AT125" s="91">
        <v>0</v>
      </c>
      <c r="AU125" s="91">
        <v>0</v>
      </c>
      <c r="AV125" s="91">
        <f t="shared" si="43"/>
        <v>0</v>
      </c>
      <c r="AW125" s="91">
        <v>0</v>
      </c>
      <c r="AX125" s="91">
        <v>0</v>
      </c>
      <c r="AY125" s="91">
        <v>0</v>
      </c>
      <c r="AZ125" s="91">
        <v>0</v>
      </c>
      <c r="BA125" s="28">
        <f t="shared" si="34"/>
        <v>0</v>
      </c>
      <c r="BB125" s="91">
        <v>0</v>
      </c>
      <c r="BC125" s="91">
        <v>0</v>
      </c>
      <c r="BD125" s="28">
        <f t="shared" si="35"/>
        <v>0</v>
      </c>
      <c r="BE125" s="91">
        <v>0</v>
      </c>
      <c r="BF125" s="91">
        <v>0</v>
      </c>
      <c r="BG125" s="91">
        <v>0</v>
      </c>
      <c r="BH125" s="91">
        <v>0</v>
      </c>
      <c r="BI125" s="28">
        <f t="shared" si="36"/>
        <v>0</v>
      </c>
      <c r="BJ125" s="91">
        <v>0</v>
      </c>
      <c r="BK125" s="91">
        <v>0</v>
      </c>
      <c r="BL125" s="28">
        <f t="shared" si="37"/>
        <v>0</v>
      </c>
      <c r="BM125" s="183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28">
        <f t="shared" si="38"/>
        <v>0</v>
      </c>
      <c r="BX125" s="91">
        <v>0</v>
      </c>
      <c r="BY125" s="91">
        <v>0</v>
      </c>
      <c r="BZ125" s="91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0"/>
        <v>0</v>
      </c>
      <c r="J126" s="28">
        <v>0</v>
      </c>
      <c r="K126" s="28">
        <v>0</v>
      </c>
      <c r="L126" s="28">
        <f t="shared" si="42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175"/>
      <c r="AP126" s="91">
        <v>0</v>
      </c>
      <c r="AQ126" s="91">
        <v>0</v>
      </c>
      <c r="AR126" s="91">
        <v>0</v>
      </c>
      <c r="AS126" s="91">
        <f t="shared" si="41"/>
        <v>0</v>
      </c>
      <c r="AT126" s="91">
        <v>0</v>
      </c>
      <c r="AU126" s="91">
        <v>0</v>
      </c>
      <c r="AV126" s="91">
        <f t="shared" si="43"/>
        <v>0</v>
      </c>
      <c r="AW126" s="91">
        <v>0</v>
      </c>
      <c r="AX126" s="91">
        <v>0</v>
      </c>
      <c r="AY126" s="91">
        <v>0</v>
      </c>
      <c r="AZ126" s="91">
        <v>0</v>
      </c>
      <c r="BA126" s="28">
        <f t="shared" si="34"/>
        <v>0</v>
      </c>
      <c r="BB126" s="91">
        <v>0</v>
      </c>
      <c r="BC126" s="91">
        <v>0</v>
      </c>
      <c r="BD126" s="28">
        <f t="shared" si="35"/>
        <v>0</v>
      </c>
      <c r="BE126" s="91">
        <v>0</v>
      </c>
      <c r="BF126" s="91">
        <v>0</v>
      </c>
      <c r="BG126" s="91">
        <v>0</v>
      </c>
      <c r="BH126" s="91">
        <v>0</v>
      </c>
      <c r="BI126" s="28">
        <f t="shared" si="36"/>
        <v>0</v>
      </c>
      <c r="BJ126" s="91">
        <v>0</v>
      </c>
      <c r="BK126" s="91">
        <v>0</v>
      </c>
      <c r="BL126" s="28">
        <f t="shared" si="37"/>
        <v>0</v>
      </c>
      <c r="BM126" s="183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28">
        <f t="shared" si="38"/>
        <v>0</v>
      </c>
      <c r="BX126" s="91">
        <v>0</v>
      </c>
      <c r="BY126" s="91">
        <v>0</v>
      </c>
      <c r="BZ126" s="91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0"/>
        <v>0</v>
      </c>
      <c r="J127" s="28">
        <v>0</v>
      </c>
      <c r="K127" s="28">
        <v>0</v>
      </c>
      <c r="L127" s="28">
        <f t="shared" si="42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175"/>
      <c r="AP127" s="91">
        <v>0</v>
      </c>
      <c r="AQ127" s="91">
        <v>0</v>
      </c>
      <c r="AR127" s="91">
        <v>0</v>
      </c>
      <c r="AS127" s="91">
        <f t="shared" si="41"/>
        <v>0</v>
      </c>
      <c r="AT127" s="91">
        <v>0</v>
      </c>
      <c r="AU127" s="91">
        <v>0</v>
      </c>
      <c r="AV127" s="91">
        <f t="shared" si="43"/>
        <v>0</v>
      </c>
      <c r="AW127" s="91">
        <v>0</v>
      </c>
      <c r="AX127" s="91">
        <v>0</v>
      </c>
      <c r="AY127" s="91">
        <v>0</v>
      </c>
      <c r="AZ127" s="91">
        <v>0</v>
      </c>
      <c r="BA127" s="28">
        <f t="shared" si="34"/>
        <v>0</v>
      </c>
      <c r="BB127" s="91">
        <v>0</v>
      </c>
      <c r="BC127" s="91">
        <v>0</v>
      </c>
      <c r="BD127" s="28">
        <f t="shared" si="35"/>
        <v>0</v>
      </c>
      <c r="BE127" s="91">
        <v>0</v>
      </c>
      <c r="BF127" s="91">
        <v>0</v>
      </c>
      <c r="BG127" s="91">
        <v>0</v>
      </c>
      <c r="BH127" s="91">
        <v>0</v>
      </c>
      <c r="BI127" s="28">
        <f t="shared" si="36"/>
        <v>0</v>
      </c>
      <c r="BJ127" s="91">
        <v>0</v>
      </c>
      <c r="BK127" s="91">
        <v>0</v>
      </c>
      <c r="BL127" s="28">
        <f t="shared" si="37"/>
        <v>0</v>
      </c>
      <c r="BM127" s="183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28">
        <f t="shared" si="38"/>
        <v>0</v>
      </c>
      <c r="BX127" s="91">
        <v>0</v>
      </c>
      <c r="BY127" s="91">
        <v>0</v>
      </c>
      <c r="BZ127" s="91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0"/>
        <v>0</v>
      </c>
      <c r="J128" s="28">
        <v>0</v>
      </c>
      <c r="K128" s="28">
        <v>0</v>
      </c>
      <c r="L128" s="28">
        <f t="shared" si="42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175"/>
      <c r="AP128" s="91">
        <v>0</v>
      </c>
      <c r="AQ128" s="91">
        <v>0</v>
      </c>
      <c r="AR128" s="91">
        <v>0</v>
      </c>
      <c r="AS128" s="91">
        <f t="shared" si="41"/>
        <v>0</v>
      </c>
      <c r="AT128" s="91">
        <v>0</v>
      </c>
      <c r="AU128" s="91">
        <v>0</v>
      </c>
      <c r="AV128" s="91">
        <f t="shared" si="43"/>
        <v>0</v>
      </c>
      <c r="AW128" s="91">
        <v>0</v>
      </c>
      <c r="AX128" s="91">
        <v>0</v>
      </c>
      <c r="AY128" s="91">
        <v>0</v>
      </c>
      <c r="AZ128" s="91">
        <v>0</v>
      </c>
      <c r="BA128" s="28">
        <f t="shared" si="34"/>
        <v>0</v>
      </c>
      <c r="BB128" s="91">
        <v>0</v>
      </c>
      <c r="BC128" s="91">
        <v>0</v>
      </c>
      <c r="BD128" s="28">
        <f t="shared" si="35"/>
        <v>0</v>
      </c>
      <c r="BE128" s="91">
        <v>0</v>
      </c>
      <c r="BF128" s="91">
        <v>0</v>
      </c>
      <c r="BG128" s="91">
        <v>0</v>
      </c>
      <c r="BH128" s="91">
        <v>0</v>
      </c>
      <c r="BI128" s="28">
        <f t="shared" si="36"/>
        <v>0</v>
      </c>
      <c r="BJ128" s="91">
        <v>0</v>
      </c>
      <c r="BK128" s="91">
        <v>0</v>
      </c>
      <c r="BL128" s="28">
        <f t="shared" si="37"/>
        <v>0</v>
      </c>
      <c r="BM128" s="183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28">
        <f t="shared" si="38"/>
        <v>0</v>
      </c>
      <c r="BX128" s="91">
        <v>0</v>
      </c>
      <c r="BY128" s="91">
        <v>0</v>
      </c>
      <c r="BZ128" s="91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0"/>
        <v>0</v>
      </c>
      <c r="J129" s="28">
        <v>0</v>
      </c>
      <c r="K129" s="28">
        <v>0</v>
      </c>
      <c r="L129" s="28">
        <f t="shared" si="42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180"/>
      <c r="AP129" s="91">
        <v>0</v>
      </c>
      <c r="AQ129" s="91">
        <v>0</v>
      </c>
      <c r="AR129" s="91">
        <v>0</v>
      </c>
      <c r="AS129" s="91">
        <f t="shared" si="41"/>
        <v>0</v>
      </c>
      <c r="AT129" s="91">
        <v>0</v>
      </c>
      <c r="AU129" s="91">
        <v>0</v>
      </c>
      <c r="AV129" s="91">
        <f t="shared" si="43"/>
        <v>0</v>
      </c>
      <c r="AW129" s="91">
        <v>0</v>
      </c>
      <c r="AX129" s="91">
        <v>0</v>
      </c>
      <c r="AY129" s="91">
        <v>0</v>
      </c>
      <c r="AZ129" s="91">
        <v>0</v>
      </c>
      <c r="BA129" s="28">
        <f t="shared" si="34"/>
        <v>0</v>
      </c>
      <c r="BB129" s="91">
        <v>0</v>
      </c>
      <c r="BC129" s="91">
        <v>0</v>
      </c>
      <c r="BD129" s="28">
        <f t="shared" si="35"/>
        <v>0</v>
      </c>
      <c r="BE129" s="91">
        <v>0</v>
      </c>
      <c r="BF129" s="91">
        <v>0</v>
      </c>
      <c r="BG129" s="91">
        <v>0</v>
      </c>
      <c r="BH129" s="91">
        <v>0</v>
      </c>
      <c r="BI129" s="28">
        <f t="shared" si="36"/>
        <v>0</v>
      </c>
      <c r="BJ129" s="91">
        <v>0</v>
      </c>
      <c r="BK129" s="91">
        <v>0</v>
      </c>
      <c r="BL129" s="28">
        <f t="shared" si="37"/>
        <v>0</v>
      </c>
      <c r="BM129" s="183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28">
        <f t="shared" si="38"/>
        <v>0</v>
      </c>
      <c r="BX129" s="91">
        <v>0</v>
      </c>
      <c r="BY129" s="91">
        <v>0</v>
      </c>
      <c r="BZ129" s="91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0"/>
        <v>0</v>
      </c>
      <c r="J130" s="28">
        <v>0</v>
      </c>
      <c r="K130" s="28">
        <v>0</v>
      </c>
      <c r="L130" s="28">
        <f t="shared" si="42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175"/>
      <c r="AP130" s="91">
        <v>0</v>
      </c>
      <c r="AQ130" s="91">
        <v>0</v>
      </c>
      <c r="AR130" s="91">
        <v>0</v>
      </c>
      <c r="AS130" s="91">
        <f t="shared" si="41"/>
        <v>0</v>
      </c>
      <c r="AT130" s="91">
        <v>0</v>
      </c>
      <c r="AU130" s="91">
        <v>0</v>
      </c>
      <c r="AV130" s="91">
        <f t="shared" si="43"/>
        <v>0</v>
      </c>
      <c r="AW130" s="91">
        <v>0</v>
      </c>
      <c r="AX130" s="91">
        <v>0</v>
      </c>
      <c r="AY130" s="91">
        <v>0</v>
      </c>
      <c r="AZ130" s="91">
        <v>0</v>
      </c>
      <c r="BA130" s="28">
        <f t="shared" si="34"/>
        <v>0</v>
      </c>
      <c r="BB130" s="91">
        <v>0</v>
      </c>
      <c r="BC130" s="91">
        <v>0</v>
      </c>
      <c r="BD130" s="28">
        <f t="shared" si="35"/>
        <v>0</v>
      </c>
      <c r="BE130" s="91">
        <v>0</v>
      </c>
      <c r="BF130" s="91">
        <v>0</v>
      </c>
      <c r="BG130" s="91">
        <v>0</v>
      </c>
      <c r="BH130" s="91">
        <v>0</v>
      </c>
      <c r="BI130" s="28">
        <f t="shared" si="36"/>
        <v>0</v>
      </c>
      <c r="BJ130" s="91">
        <v>0</v>
      </c>
      <c r="BK130" s="91">
        <v>0</v>
      </c>
      <c r="BL130" s="28">
        <f t="shared" si="37"/>
        <v>0</v>
      </c>
      <c r="BM130" s="183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28">
        <f t="shared" si="38"/>
        <v>0</v>
      </c>
      <c r="BX130" s="91">
        <v>0</v>
      </c>
      <c r="BY130" s="91">
        <v>0</v>
      </c>
      <c r="BZ130" s="91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9"/>
      <c r="D131" s="124"/>
      <c r="E131" s="28">
        <v>0</v>
      </c>
      <c r="F131" s="28">
        <v>0</v>
      </c>
      <c r="G131" s="28">
        <v>0</v>
      </c>
      <c r="H131" s="28">
        <v>0</v>
      </c>
      <c r="I131" s="28">
        <f t="shared" si="40"/>
        <v>0</v>
      </c>
      <c r="J131" s="28">
        <v>0</v>
      </c>
      <c r="K131" s="28">
        <v>0</v>
      </c>
      <c r="L131" s="28">
        <f t="shared" si="42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91"/>
      <c r="AP131" s="91">
        <v>0</v>
      </c>
      <c r="AQ131" s="91">
        <v>0</v>
      </c>
      <c r="AR131" s="91">
        <v>0</v>
      </c>
      <c r="AS131" s="91">
        <f t="shared" si="41"/>
        <v>0</v>
      </c>
      <c r="AT131" s="91">
        <v>0</v>
      </c>
      <c r="AU131" s="91">
        <v>0</v>
      </c>
      <c r="AV131" s="91">
        <f t="shared" si="43"/>
        <v>0</v>
      </c>
      <c r="AW131" s="91">
        <v>0</v>
      </c>
      <c r="AX131" s="91">
        <v>0</v>
      </c>
      <c r="AY131" s="91">
        <v>0</v>
      </c>
      <c r="AZ131" s="91">
        <v>0</v>
      </c>
      <c r="BA131" s="28">
        <f t="shared" si="34"/>
        <v>0</v>
      </c>
      <c r="BB131" s="91">
        <v>0</v>
      </c>
      <c r="BC131" s="91">
        <v>0</v>
      </c>
      <c r="BD131" s="28">
        <f t="shared" si="35"/>
        <v>0</v>
      </c>
      <c r="BE131" s="91">
        <v>0</v>
      </c>
      <c r="BF131" s="91">
        <v>0</v>
      </c>
      <c r="BG131" s="91">
        <v>0</v>
      </c>
      <c r="BH131" s="91">
        <v>0</v>
      </c>
      <c r="BI131" s="28">
        <f t="shared" si="36"/>
        <v>0</v>
      </c>
      <c r="BJ131" s="91">
        <v>0</v>
      </c>
      <c r="BK131" s="91">
        <v>0</v>
      </c>
      <c r="BL131" s="28">
        <f t="shared" si="37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28">
        <f t="shared" si="38"/>
        <v>0</v>
      </c>
      <c r="BX131" s="91">
        <v>0</v>
      </c>
      <c r="BY131" s="91">
        <v>0</v>
      </c>
      <c r="BZ131" s="91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s="133" customFormat="1" x14ac:dyDescent="0.25">
      <c r="A132" s="24" t="s">
        <v>292</v>
      </c>
      <c r="B132" s="25"/>
      <c r="C132" s="25"/>
      <c r="D132" s="55"/>
      <c r="E132" s="125">
        <v>0</v>
      </c>
      <c r="F132" s="125">
        <v>0</v>
      </c>
      <c r="G132" s="125">
        <v>0</v>
      </c>
      <c r="H132" s="125">
        <v>0</v>
      </c>
      <c r="I132" s="28">
        <f t="shared" si="40"/>
        <v>0</v>
      </c>
      <c r="J132" s="125">
        <v>0</v>
      </c>
      <c r="K132" s="125">
        <v>0</v>
      </c>
      <c r="L132" s="125">
        <f t="shared" si="42"/>
        <v>0</v>
      </c>
      <c r="M132" s="125">
        <v>0</v>
      </c>
      <c r="N132" s="125">
        <v>0</v>
      </c>
      <c r="O132" s="125">
        <v>0</v>
      </c>
      <c r="P132" s="125">
        <v>0</v>
      </c>
      <c r="Q132" s="125">
        <v>0</v>
      </c>
      <c r="R132" s="28">
        <f t="shared" si="29"/>
        <v>0</v>
      </c>
      <c r="S132" s="125">
        <v>0</v>
      </c>
      <c r="T132" s="125">
        <v>0</v>
      </c>
      <c r="U132" s="125">
        <v>0</v>
      </c>
      <c r="V132" s="125">
        <v>0</v>
      </c>
      <c r="W132" s="28">
        <f t="shared" si="30"/>
        <v>0</v>
      </c>
      <c r="X132" s="125">
        <v>0</v>
      </c>
      <c r="Y132" s="125">
        <v>0</v>
      </c>
      <c r="Z132" s="28">
        <f t="shared" si="31"/>
        <v>0</v>
      </c>
      <c r="AA132" s="125">
        <v>0</v>
      </c>
      <c r="AB132" s="125">
        <v>0</v>
      </c>
      <c r="AC132" s="125">
        <v>0</v>
      </c>
      <c r="AD132" s="125">
        <v>0</v>
      </c>
      <c r="AE132" s="28">
        <f t="shared" si="32"/>
        <v>0</v>
      </c>
      <c r="AF132" s="125">
        <v>0</v>
      </c>
      <c r="AG132" s="125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164">
        <v>0</v>
      </c>
      <c r="AP132" s="165">
        <v>0</v>
      </c>
      <c r="AQ132" s="165">
        <v>0</v>
      </c>
      <c r="AR132" s="165">
        <v>0</v>
      </c>
      <c r="AS132" s="91">
        <f t="shared" si="41"/>
        <v>0</v>
      </c>
      <c r="AT132" s="165">
        <v>0</v>
      </c>
      <c r="AU132" s="165">
        <v>0</v>
      </c>
      <c r="AV132" s="165">
        <f t="shared" si="43"/>
        <v>0</v>
      </c>
      <c r="AW132" s="165">
        <v>0</v>
      </c>
      <c r="AX132" s="165">
        <v>0</v>
      </c>
      <c r="AY132" s="165">
        <v>0</v>
      </c>
      <c r="AZ132" s="165">
        <v>0</v>
      </c>
      <c r="BA132" s="28">
        <f t="shared" si="34"/>
        <v>0</v>
      </c>
      <c r="BB132" s="165">
        <v>0</v>
      </c>
      <c r="BC132" s="165">
        <v>0</v>
      </c>
      <c r="BD132" s="28">
        <f t="shared" si="35"/>
        <v>0</v>
      </c>
      <c r="BE132" s="165">
        <v>0</v>
      </c>
      <c r="BF132" s="165">
        <v>0</v>
      </c>
      <c r="BG132" s="165">
        <v>0</v>
      </c>
      <c r="BH132" s="165">
        <v>0</v>
      </c>
      <c r="BI132" s="28">
        <f t="shared" si="36"/>
        <v>0</v>
      </c>
      <c r="BJ132" s="165">
        <v>0</v>
      </c>
      <c r="BK132" s="165">
        <v>0</v>
      </c>
      <c r="BL132" s="28">
        <f t="shared" si="37"/>
        <v>0</v>
      </c>
      <c r="BM132" s="164"/>
      <c r="BN132" s="164"/>
      <c r="BO132" s="164"/>
      <c r="BP132" s="164"/>
      <c r="BQ132" s="164"/>
      <c r="BR132" s="164"/>
      <c r="BS132" s="165">
        <v>0</v>
      </c>
      <c r="BT132" s="165">
        <v>0</v>
      </c>
      <c r="BU132" s="165">
        <v>0</v>
      </c>
      <c r="BV132" s="165">
        <v>0</v>
      </c>
      <c r="BW132" s="28">
        <f t="shared" si="38"/>
        <v>0</v>
      </c>
      <c r="BX132" s="165">
        <v>0</v>
      </c>
      <c r="BY132" s="165">
        <v>0</v>
      </c>
      <c r="BZ132" s="91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0"/>
        <v>0</v>
      </c>
      <c r="J133" s="28">
        <v>0</v>
      </c>
      <c r="K133" s="28">
        <v>0</v>
      </c>
      <c r="L133" s="28">
        <f t="shared" si="42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175"/>
      <c r="AP133" s="91">
        <v>0</v>
      </c>
      <c r="AQ133" s="91">
        <v>0</v>
      </c>
      <c r="AR133" s="91">
        <v>0</v>
      </c>
      <c r="AS133" s="91">
        <f t="shared" si="41"/>
        <v>0</v>
      </c>
      <c r="AT133" s="91">
        <v>0</v>
      </c>
      <c r="AU133" s="91">
        <v>0</v>
      </c>
      <c r="AV133" s="91">
        <f t="shared" si="43"/>
        <v>0</v>
      </c>
      <c r="AW133" s="91">
        <v>0</v>
      </c>
      <c r="AX133" s="91">
        <v>0</v>
      </c>
      <c r="AY133" s="91">
        <v>0</v>
      </c>
      <c r="AZ133" s="91">
        <v>0</v>
      </c>
      <c r="BA133" s="28">
        <f t="shared" si="34"/>
        <v>0</v>
      </c>
      <c r="BB133" s="91">
        <v>0</v>
      </c>
      <c r="BC133" s="91">
        <v>0</v>
      </c>
      <c r="BD133" s="28">
        <f t="shared" si="35"/>
        <v>0</v>
      </c>
      <c r="BE133" s="91">
        <v>0</v>
      </c>
      <c r="BF133" s="91">
        <v>0</v>
      </c>
      <c r="BG133" s="91">
        <v>0</v>
      </c>
      <c r="BH133" s="91">
        <v>0</v>
      </c>
      <c r="BI133" s="28">
        <f t="shared" si="36"/>
        <v>0</v>
      </c>
      <c r="BJ133" s="91">
        <v>0</v>
      </c>
      <c r="BK133" s="91">
        <v>0</v>
      </c>
      <c r="BL133" s="28">
        <f t="shared" si="37"/>
        <v>0</v>
      </c>
      <c r="BM133" s="183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28">
        <f t="shared" si="38"/>
        <v>0</v>
      </c>
      <c r="BX133" s="91">
        <v>0</v>
      </c>
      <c r="BY133" s="91">
        <v>0</v>
      </c>
      <c r="BZ133" s="91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9"/>
      <c r="D134" s="124"/>
      <c r="E134" s="28">
        <v>0</v>
      </c>
      <c r="F134" s="28">
        <v>0</v>
      </c>
      <c r="G134" s="28">
        <v>0</v>
      </c>
      <c r="H134" s="28">
        <v>0</v>
      </c>
      <c r="I134" s="28">
        <f t="shared" si="40"/>
        <v>0</v>
      </c>
      <c r="J134" s="28">
        <v>0</v>
      </c>
      <c r="K134" s="28">
        <v>0</v>
      </c>
      <c r="L134" s="28">
        <f t="shared" si="42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91"/>
      <c r="AP134" s="91">
        <v>0</v>
      </c>
      <c r="AQ134" s="91">
        <v>0</v>
      </c>
      <c r="AR134" s="91">
        <v>0</v>
      </c>
      <c r="AS134" s="91">
        <f t="shared" si="41"/>
        <v>0</v>
      </c>
      <c r="AT134" s="91">
        <v>0</v>
      </c>
      <c r="AU134" s="91">
        <v>0</v>
      </c>
      <c r="AV134" s="91">
        <f t="shared" si="43"/>
        <v>0</v>
      </c>
      <c r="AW134" s="91">
        <v>0</v>
      </c>
      <c r="AX134" s="91">
        <v>0</v>
      </c>
      <c r="AY134" s="91">
        <v>0</v>
      </c>
      <c r="AZ134" s="91">
        <v>0</v>
      </c>
      <c r="BA134" s="28">
        <f t="shared" si="34"/>
        <v>0</v>
      </c>
      <c r="BB134" s="91">
        <v>0</v>
      </c>
      <c r="BC134" s="91">
        <v>0</v>
      </c>
      <c r="BD134" s="28">
        <f t="shared" si="35"/>
        <v>0</v>
      </c>
      <c r="BE134" s="91">
        <v>0</v>
      </c>
      <c r="BF134" s="91">
        <v>0</v>
      </c>
      <c r="BG134" s="91">
        <v>0</v>
      </c>
      <c r="BH134" s="91">
        <v>0</v>
      </c>
      <c r="BI134" s="28">
        <f t="shared" si="36"/>
        <v>0</v>
      </c>
      <c r="BJ134" s="91">
        <v>0</v>
      </c>
      <c r="BK134" s="91">
        <v>0</v>
      </c>
      <c r="BL134" s="28">
        <f t="shared" si="37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28">
        <f t="shared" si="38"/>
        <v>0</v>
      </c>
      <c r="BX134" s="91">
        <v>0</v>
      </c>
      <c r="BY134" s="91">
        <v>0</v>
      </c>
      <c r="BZ134" s="91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9"/>
      <c r="D135" s="124"/>
      <c r="E135" s="28">
        <v>0</v>
      </c>
      <c r="F135" s="28">
        <v>0</v>
      </c>
      <c r="G135" s="28">
        <v>0</v>
      </c>
      <c r="H135" s="28">
        <v>0</v>
      </c>
      <c r="I135" s="28">
        <f t="shared" si="40"/>
        <v>0</v>
      </c>
      <c r="J135" s="28">
        <v>0</v>
      </c>
      <c r="K135" s="28">
        <v>0</v>
      </c>
      <c r="L135" s="28">
        <f t="shared" si="42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91"/>
      <c r="AP135" s="91">
        <v>0</v>
      </c>
      <c r="AQ135" s="91">
        <v>0</v>
      </c>
      <c r="AR135" s="91">
        <v>0</v>
      </c>
      <c r="AS135" s="91">
        <f t="shared" si="41"/>
        <v>0</v>
      </c>
      <c r="AT135" s="91">
        <v>0</v>
      </c>
      <c r="AU135" s="91">
        <v>0</v>
      </c>
      <c r="AV135" s="91">
        <f t="shared" si="43"/>
        <v>0</v>
      </c>
      <c r="AW135" s="91">
        <v>0</v>
      </c>
      <c r="AX135" s="91">
        <v>0</v>
      </c>
      <c r="AY135" s="91">
        <v>0</v>
      </c>
      <c r="AZ135" s="91">
        <v>0</v>
      </c>
      <c r="BA135" s="28">
        <f t="shared" si="34"/>
        <v>0</v>
      </c>
      <c r="BB135" s="91">
        <v>0</v>
      </c>
      <c r="BC135" s="91">
        <v>0</v>
      </c>
      <c r="BD135" s="28">
        <f t="shared" si="35"/>
        <v>0</v>
      </c>
      <c r="BE135" s="91">
        <v>0</v>
      </c>
      <c r="BF135" s="91">
        <v>0</v>
      </c>
      <c r="BG135" s="91">
        <v>0</v>
      </c>
      <c r="BH135" s="91">
        <v>0</v>
      </c>
      <c r="BI135" s="28">
        <f t="shared" si="36"/>
        <v>0</v>
      </c>
      <c r="BJ135" s="91">
        <v>0</v>
      </c>
      <c r="BK135" s="91">
        <v>0</v>
      </c>
      <c r="BL135" s="28">
        <f t="shared" si="37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28">
        <f t="shared" si="38"/>
        <v>0</v>
      </c>
      <c r="BX135" s="91">
        <v>0</v>
      </c>
      <c r="BY135" s="91">
        <v>0</v>
      </c>
      <c r="BZ135" s="91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49">SUM(E124:E131,E133)</f>
        <v>0</v>
      </c>
      <c r="F136" s="367">
        <f t="shared" si="49"/>
        <v>0</v>
      </c>
      <c r="G136" s="367">
        <f t="shared" si="49"/>
        <v>0</v>
      </c>
      <c r="H136" s="367">
        <f t="shared" si="49"/>
        <v>0</v>
      </c>
      <c r="I136" s="367">
        <f t="shared" si="49"/>
        <v>0</v>
      </c>
      <c r="J136" s="367">
        <f t="shared" si="49"/>
        <v>0</v>
      </c>
      <c r="K136" s="367">
        <f t="shared" si="49"/>
        <v>0</v>
      </c>
      <c r="L136" s="367">
        <f t="shared" si="49"/>
        <v>0</v>
      </c>
      <c r="M136" s="367">
        <f t="shared" si="49"/>
        <v>0</v>
      </c>
      <c r="N136" s="367">
        <f t="shared" si="49"/>
        <v>0</v>
      </c>
      <c r="O136" s="367">
        <f t="shared" si="49"/>
        <v>0</v>
      </c>
      <c r="P136" s="367">
        <f>SUM(P124:P131,P133)</f>
        <v>0</v>
      </c>
      <c r="Q136" s="367">
        <f t="shared" ref="Q136:CA136" si="50">SUM(Q124:Q131,Q133)</f>
        <v>0</v>
      </c>
      <c r="R136" s="28">
        <f t="shared" si="29"/>
        <v>0</v>
      </c>
      <c r="S136" s="367">
        <f t="shared" si="50"/>
        <v>0</v>
      </c>
      <c r="T136" s="367">
        <f t="shared" si="50"/>
        <v>0</v>
      </c>
      <c r="U136" s="367">
        <f t="shared" si="50"/>
        <v>0</v>
      </c>
      <c r="V136" s="367">
        <f t="shared" si="50"/>
        <v>0</v>
      </c>
      <c r="W136" s="28">
        <f t="shared" si="30"/>
        <v>0</v>
      </c>
      <c r="X136" s="367">
        <f t="shared" si="50"/>
        <v>0</v>
      </c>
      <c r="Y136" s="367">
        <f t="shared" si="50"/>
        <v>0</v>
      </c>
      <c r="Z136" s="28">
        <f t="shared" si="31"/>
        <v>0</v>
      </c>
      <c r="AA136" s="367">
        <f t="shared" si="50"/>
        <v>0</v>
      </c>
      <c r="AB136" s="367">
        <f t="shared" si="50"/>
        <v>0</v>
      </c>
      <c r="AC136" s="367">
        <f t="shared" si="50"/>
        <v>0</v>
      </c>
      <c r="AD136" s="367">
        <f t="shared" si="50"/>
        <v>0</v>
      </c>
      <c r="AE136" s="28">
        <f t="shared" si="32"/>
        <v>0</v>
      </c>
      <c r="AF136" s="367">
        <f t="shared" si="50"/>
        <v>0</v>
      </c>
      <c r="AG136" s="367">
        <f t="shared" si="50"/>
        <v>0</v>
      </c>
      <c r="AH136" s="28">
        <f t="shared" si="33"/>
        <v>0</v>
      </c>
      <c r="AI136" s="367">
        <f t="shared" si="50"/>
        <v>0</v>
      </c>
      <c r="AJ136" s="367">
        <f t="shared" si="50"/>
        <v>0</v>
      </c>
      <c r="AK136" s="367">
        <f t="shared" si="50"/>
        <v>0</v>
      </c>
      <c r="AL136" s="367">
        <f t="shared" si="50"/>
        <v>0</v>
      </c>
      <c r="AM136" s="367">
        <f t="shared" si="50"/>
        <v>0</v>
      </c>
      <c r="AN136" s="367">
        <f t="shared" si="50"/>
        <v>0</v>
      </c>
      <c r="AO136" s="367">
        <f t="shared" si="50"/>
        <v>0</v>
      </c>
      <c r="AP136" s="367">
        <f t="shared" si="50"/>
        <v>0</v>
      </c>
      <c r="AQ136" s="367">
        <f t="shared" si="50"/>
        <v>0</v>
      </c>
      <c r="AR136" s="367">
        <f t="shared" si="50"/>
        <v>0</v>
      </c>
      <c r="AS136" s="367">
        <f t="shared" si="50"/>
        <v>0</v>
      </c>
      <c r="AT136" s="367">
        <f t="shared" si="50"/>
        <v>0</v>
      </c>
      <c r="AU136" s="367">
        <f t="shared" si="50"/>
        <v>0</v>
      </c>
      <c r="AV136" s="367">
        <f t="shared" si="50"/>
        <v>0</v>
      </c>
      <c r="AW136" s="369">
        <f t="shared" si="50"/>
        <v>0</v>
      </c>
      <c r="AX136" s="369">
        <f t="shared" si="50"/>
        <v>0</v>
      </c>
      <c r="AY136" s="369">
        <f t="shared" si="50"/>
        <v>0</v>
      </c>
      <c r="AZ136" s="369">
        <f t="shared" si="50"/>
        <v>0</v>
      </c>
      <c r="BA136" s="28">
        <f t="shared" si="34"/>
        <v>0</v>
      </c>
      <c r="BB136" s="369">
        <f t="shared" si="50"/>
        <v>0</v>
      </c>
      <c r="BC136" s="369">
        <f t="shared" si="50"/>
        <v>0</v>
      </c>
      <c r="BD136" s="28">
        <f t="shared" si="35"/>
        <v>0</v>
      </c>
      <c r="BE136" s="369">
        <f t="shared" si="50"/>
        <v>0</v>
      </c>
      <c r="BF136" s="369">
        <f t="shared" si="50"/>
        <v>0</v>
      </c>
      <c r="BG136" s="369">
        <f t="shared" si="50"/>
        <v>0</v>
      </c>
      <c r="BH136" s="369">
        <f t="shared" si="50"/>
        <v>0</v>
      </c>
      <c r="BI136" s="28">
        <f t="shared" si="36"/>
        <v>0</v>
      </c>
      <c r="BJ136" s="369">
        <f t="shared" si="50"/>
        <v>0</v>
      </c>
      <c r="BK136" s="369">
        <f t="shared" si="50"/>
        <v>0</v>
      </c>
      <c r="BL136" s="28">
        <f t="shared" si="37"/>
        <v>0</v>
      </c>
      <c r="BM136" s="369">
        <f t="shared" si="50"/>
        <v>0</v>
      </c>
      <c r="BN136" s="369">
        <f t="shared" si="50"/>
        <v>0</v>
      </c>
      <c r="BO136" s="369">
        <f t="shared" si="50"/>
        <v>0</v>
      </c>
      <c r="BP136" s="369">
        <f t="shared" si="50"/>
        <v>0</v>
      </c>
      <c r="BQ136" s="369">
        <f t="shared" si="50"/>
        <v>0</v>
      </c>
      <c r="BR136" s="369">
        <f t="shared" si="50"/>
        <v>0</v>
      </c>
      <c r="BS136" s="369">
        <f t="shared" si="50"/>
        <v>0</v>
      </c>
      <c r="BT136" s="369">
        <f t="shared" si="50"/>
        <v>0</v>
      </c>
      <c r="BU136" s="369">
        <f t="shared" si="50"/>
        <v>0</v>
      </c>
      <c r="BV136" s="369">
        <f t="shared" si="50"/>
        <v>0</v>
      </c>
      <c r="BW136" s="28">
        <f t="shared" si="38"/>
        <v>0</v>
      </c>
      <c r="BX136" s="369">
        <f t="shared" si="50"/>
        <v>0</v>
      </c>
      <c r="BY136" s="369">
        <f t="shared" si="50"/>
        <v>0</v>
      </c>
      <c r="BZ136" s="91">
        <f t="shared" si="39"/>
        <v>0</v>
      </c>
      <c r="CA136" s="367">
        <f t="shared" si="50"/>
        <v>0</v>
      </c>
      <c r="CB136" s="367">
        <f t="shared" ref="CB136:CF136" si="51">SUM(CB124:CB131,CB133)</f>
        <v>0</v>
      </c>
      <c r="CC136" s="367">
        <f t="shared" si="51"/>
        <v>0</v>
      </c>
      <c r="CD136" s="367">
        <f t="shared" si="51"/>
        <v>0</v>
      </c>
      <c r="CE136" s="367">
        <f t="shared" si="51"/>
        <v>0</v>
      </c>
      <c r="CF136" s="367">
        <f t="shared" si="51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135" customFormat="1" x14ac:dyDescent="0.25">
      <c r="A137" s="16" t="s">
        <v>296</v>
      </c>
      <c r="B137" s="17"/>
      <c r="C137" s="17"/>
      <c r="D137" s="66"/>
      <c r="E137" s="126">
        <v>0</v>
      </c>
      <c r="F137" s="126">
        <v>0</v>
      </c>
      <c r="G137" s="126">
        <v>0</v>
      </c>
      <c r="H137" s="126">
        <v>0</v>
      </c>
      <c r="I137" s="28">
        <f t="shared" si="40"/>
        <v>0</v>
      </c>
      <c r="J137" s="126">
        <v>0</v>
      </c>
      <c r="K137" s="126">
        <v>0</v>
      </c>
      <c r="L137" s="126">
        <f t="shared" si="42"/>
        <v>0</v>
      </c>
      <c r="M137" s="126">
        <v>0</v>
      </c>
      <c r="N137" s="126">
        <v>0</v>
      </c>
      <c r="O137" s="126">
        <v>0</v>
      </c>
      <c r="P137" s="126">
        <v>0</v>
      </c>
      <c r="Q137" s="126">
        <v>0</v>
      </c>
      <c r="R137" s="28">
        <f t="shared" ref="R137:R172" si="52">P137+Q137</f>
        <v>0</v>
      </c>
      <c r="S137" s="126">
        <v>0</v>
      </c>
      <c r="T137" s="126">
        <v>0</v>
      </c>
      <c r="U137" s="126">
        <v>0</v>
      </c>
      <c r="V137" s="126">
        <v>0</v>
      </c>
      <c r="W137" s="28">
        <f t="shared" ref="W137:W172" si="53">SUM(S137:V137)</f>
        <v>0</v>
      </c>
      <c r="X137" s="126">
        <v>0</v>
      </c>
      <c r="Y137" s="126">
        <v>0</v>
      </c>
      <c r="Z137" s="28">
        <f t="shared" ref="Z137:Z172" si="54">X137+Y137</f>
        <v>0</v>
      </c>
      <c r="AA137" s="126">
        <v>0</v>
      </c>
      <c r="AB137" s="126">
        <v>0</v>
      </c>
      <c r="AC137" s="126">
        <v>0</v>
      </c>
      <c r="AD137" s="126">
        <v>0</v>
      </c>
      <c r="AE137" s="28">
        <f t="shared" ref="AE137:AE172" si="55">SUM(AA137:AD137)</f>
        <v>0</v>
      </c>
      <c r="AF137" s="126">
        <v>0</v>
      </c>
      <c r="AG137" s="126">
        <v>0</v>
      </c>
      <c r="AH137" s="28">
        <f t="shared" ref="AH137:AH172" si="56">AF137+AG137</f>
        <v>0</v>
      </c>
      <c r="AI137" s="134"/>
      <c r="AJ137" s="134"/>
      <c r="AK137" s="134"/>
      <c r="AL137" s="134"/>
      <c r="AM137" s="134"/>
      <c r="AN137" s="134"/>
      <c r="AO137" s="169"/>
      <c r="AP137" s="170">
        <v>0</v>
      </c>
      <c r="AQ137" s="170">
        <v>0</v>
      </c>
      <c r="AR137" s="170">
        <v>0</v>
      </c>
      <c r="AS137" s="91">
        <f t="shared" si="41"/>
        <v>0</v>
      </c>
      <c r="AT137" s="170">
        <v>0</v>
      </c>
      <c r="AU137" s="170">
        <v>0</v>
      </c>
      <c r="AV137" s="170">
        <f t="shared" si="43"/>
        <v>0</v>
      </c>
      <c r="AW137" s="170">
        <v>0</v>
      </c>
      <c r="AX137" s="170">
        <v>0</v>
      </c>
      <c r="AY137" s="170">
        <v>0</v>
      </c>
      <c r="AZ137" s="170">
        <v>0</v>
      </c>
      <c r="BA137" s="28">
        <f t="shared" ref="BA137:BA172" si="57">SUM(AW137:AZ137)</f>
        <v>0</v>
      </c>
      <c r="BB137" s="170">
        <v>0</v>
      </c>
      <c r="BC137" s="170">
        <v>0</v>
      </c>
      <c r="BD137" s="28">
        <f t="shared" ref="BD137:BD172" si="58">BB137+BC137</f>
        <v>0</v>
      </c>
      <c r="BE137" s="170">
        <v>0</v>
      </c>
      <c r="BF137" s="170">
        <v>0</v>
      </c>
      <c r="BG137" s="170">
        <v>0</v>
      </c>
      <c r="BH137" s="170">
        <v>0</v>
      </c>
      <c r="BI137" s="28">
        <f t="shared" ref="BI137:BI172" si="59">SUM(BE137:BH137)</f>
        <v>0</v>
      </c>
      <c r="BJ137" s="170">
        <v>0</v>
      </c>
      <c r="BK137" s="170">
        <v>0</v>
      </c>
      <c r="BL137" s="28">
        <f t="shared" ref="BL137:BL172" si="60">BJ137+BK137</f>
        <v>0</v>
      </c>
      <c r="BM137" s="169"/>
      <c r="BN137" s="169"/>
      <c r="BO137" s="169"/>
      <c r="BP137" s="169"/>
      <c r="BQ137" s="169"/>
      <c r="BR137" s="169"/>
      <c r="BS137" s="170">
        <v>0</v>
      </c>
      <c r="BT137" s="170">
        <v>0</v>
      </c>
      <c r="BU137" s="170">
        <v>0</v>
      </c>
      <c r="BV137" s="170">
        <v>0</v>
      </c>
      <c r="BW137" s="28">
        <f t="shared" ref="BW137:BW172" si="61">SUM(BS137:BV137)</f>
        <v>0</v>
      </c>
      <c r="BX137" s="170">
        <v>0</v>
      </c>
      <c r="BY137" s="170">
        <v>0</v>
      </c>
      <c r="BZ137" s="91">
        <f t="shared" ref="BZ137:BZ172" si="62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s="137" customFormat="1" x14ac:dyDescent="0.25">
      <c r="A138" s="127" t="s">
        <v>297</v>
      </c>
      <c r="B138" s="128"/>
      <c r="C138" s="128"/>
      <c r="D138" s="129"/>
      <c r="E138" s="130">
        <v>0</v>
      </c>
      <c r="F138" s="130">
        <v>0</v>
      </c>
      <c r="G138" s="130">
        <v>0</v>
      </c>
      <c r="H138" s="130">
        <v>0</v>
      </c>
      <c r="I138" s="28">
        <f t="shared" si="40"/>
        <v>0</v>
      </c>
      <c r="J138" s="130">
        <v>0</v>
      </c>
      <c r="K138" s="130">
        <v>0</v>
      </c>
      <c r="L138" s="130">
        <f t="shared" si="42"/>
        <v>0</v>
      </c>
      <c r="M138" s="130">
        <v>0</v>
      </c>
      <c r="N138" s="130">
        <v>0</v>
      </c>
      <c r="O138" s="130">
        <v>0</v>
      </c>
      <c r="P138" s="130">
        <v>0</v>
      </c>
      <c r="Q138" s="130">
        <v>0</v>
      </c>
      <c r="R138" s="28">
        <f t="shared" si="52"/>
        <v>0</v>
      </c>
      <c r="S138" s="130">
        <v>0</v>
      </c>
      <c r="T138" s="130">
        <v>0</v>
      </c>
      <c r="U138" s="130">
        <v>0</v>
      </c>
      <c r="V138" s="130">
        <v>0</v>
      </c>
      <c r="W138" s="28">
        <f t="shared" si="53"/>
        <v>0</v>
      </c>
      <c r="X138" s="130">
        <v>0</v>
      </c>
      <c r="Y138" s="130">
        <v>0</v>
      </c>
      <c r="Z138" s="28">
        <f t="shared" si="54"/>
        <v>0</v>
      </c>
      <c r="AA138" s="130">
        <v>0</v>
      </c>
      <c r="AB138" s="130">
        <v>0</v>
      </c>
      <c r="AC138" s="130">
        <v>0</v>
      </c>
      <c r="AD138" s="130">
        <v>0</v>
      </c>
      <c r="AE138" s="28">
        <f t="shared" si="55"/>
        <v>0</v>
      </c>
      <c r="AF138" s="130">
        <v>0</v>
      </c>
      <c r="AG138" s="130">
        <v>0</v>
      </c>
      <c r="AH138" s="28">
        <f t="shared" si="56"/>
        <v>0</v>
      </c>
      <c r="AI138" s="136"/>
      <c r="AJ138" s="136"/>
      <c r="AK138" s="136"/>
      <c r="AL138" s="136"/>
      <c r="AM138" s="136"/>
      <c r="AN138" s="136"/>
      <c r="AO138" s="171"/>
      <c r="AP138" s="172">
        <v>0</v>
      </c>
      <c r="AQ138" s="172">
        <v>0</v>
      </c>
      <c r="AR138" s="172">
        <v>0</v>
      </c>
      <c r="AS138" s="91">
        <f t="shared" si="41"/>
        <v>0</v>
      </c>
      <c r="AT138" s="172">
        <v>0</v>
      </c>
      <c r="AU138" s="172">
        <v>0</v>
      </c>
      <c r="AV138" s="172">
        <f t="shared" si="43"/>
        <v>0</v>
      </c>
      <c r="AW138" s="172">
        <v>0</v>
      </c>
      <c r="AX138" s="172">
        <v>0</v>
      </c>
      <c r="AY138" s="172">
        <v>0</v>
      </c>
      <c r="AZ138" s="172">
        <v>0</v>
      </c>
      <c r="BA138" s="28">
        <f t="shared" si="57"/>
        <v>0</v>
      </c>
      <c r="BB138" s="172">
        <v>0</v>
      </c>
      <c r="BC138" s="172">
        <v>0</v>
      </c>
      <c r="BD138" s="28">
        <f t="shared" si="58"/>
        <v>0</v>
      </c>
      <c r="BE138" s="172">
        <v>0</v>
      </c>
      <c r="BF138" s="172">
        <v>0</v>
      </c>
      <c r="BG138" s="172">
        <v>0</v>
      </c>
      <c r="BH138" s="172">
        <v>0</v>
      </c>
      <c r="BI138" s="28">
        <f t="shared" si="59"/>
        <v>0</v>
      </c>
      <c r="BJ138" s="172">
        <v>0</v>
      </c>
      <c r="BK138" s="172">
        <v>0</v>
      </c>
      <c r="BL138" s="28">
        <f t="shared" si="60"/>
        <v>0</v>
      </c>
      <c r="BM138" s="171"/>
      <c r="BN138" s="171"/>
      <c r="BO138" s="171"/>
      <c r="BP138" s="171"/>
      <c r="BQ138" s="171"/>
      <c r="BR138" s="171"/>
      <c r="BS138" s="172">
        <v>0</v>
      </c>
      <c r="BT138" s="172">
        <v>0</v>
      </c>
      <c r="BU138" s="172">
        <v>0</v>
      </c>
      <c r="BV138" s="172">
        <v>0</v>
      </c>
      <c r="BW138" s="28">
        <f t="shared" si="61"/>
        <v>0</v>
      </c>
      <c r="BX138" s="172">
        <v>0</v>
      </c>
      <c r="BY138" s="172">
        <v>0</v>
      </c>
      <c r="BZ138" s="91">
        <f t="shared" si="62"/>
        <v>0</v>
      </c>
      <c r="CA138" s="127"/>
      <c r="CB138" s="127"/>
      <c r="CC138" s="127"/>
      <c r="CD138" s="127"/>
      <c r="CE138" s="127"/>
      <c r="CF138" s="127"/>
      <c r="CG138" s="127"/>
      <c r="CH138" s="127"/>
      <c r="CI138" s="128"/>
      <c r="CJ138" s="128"/>
      <c r="CK138" s="128"/>
      <c r="CL138" s="128"/>
      <c r="CM138" s="128"/>
      <c r="CN138" s="127"/>
      <c r="CO138" s="127"/>
      <c r="CP138" s="127"/>
    </row>
    <row r="139" spans="1:94" s="133" customFormat="1" x14ac:dyDescent="0.25">
      <c r="A139" s="24" t="s">
        <v>298</v>
      </c>
      <c r="B139" s="25"/>
      <c r="C139" s="25"/>
      <c r="D139" s="55"/>
      <c r="E139" s="125">
        <v>0</v>
      </c>
      <c r="F139" s="125">
        <v>0</v>
      </c>
      <c r="G139" s="125">
        <v>0</v>
      </c>
      <c r="H139" s="125">
        <v>0</v>
      </c>
      <c r="I139" s="28">
        <f t="shared" si="40"/>
        <v>0</v>
      </c>
      <c r="J139" s="125">
        <v>0</v>
      </c>
      <c r="K139" s="125">
        <v>0</v>
      </c>
      <c r="L139" s="125">
        <f t="shared" si="42"/>
        <v>0</v>
      </c>
      <c r="M139" s="125">
        <v>0</v>
      </c>
      <c r="N139" s="125">
        <v>0</v>
      </c>
      <c r="O139" s="125">
        <v>0</v>
      </c>
      <c r="P139" s="125">
        <v>0</v>
      </c>
      <c r="Q139" s="125">
        <v>0</v>
      </c>
      <c r="R139" s="28">
        <f t="shared" si="52"/>
        <v>0</v>
      </c>
      <c r="S139" s="125">
        <v>0</v>
      </c>
      <c r="T139" s="125">
        <v>0</v>
      </c>
      <c r="U139" s="125">
        <v>0</v>
      </c>
      <c r="V139" s="125">
        <v>0</v>
      </c>
      <c r="W139" s="28">
        <f t="shared" si="53"/>
        <v>0</v>
      </c>
      <c r="X139" s="125">
        <v>0</v>
      </c>
      <c r="Y139" s="125">
        <v>0</v>
      </c>
      <c r="Z139" s="28">
        <f t="shared" si="54"/>
        <v>0</v>
      </c>
      <c r="AA139" s="125">
        <v>0</v>
      </c>
      <c r="AB139" s="125">
        <v>0</v>
      </c>
      <c r="AC139" s="125">
        <v>0</v>
      </c>
      <c r="AD139" s="125">
        <v>0</v>
      </c>
      <c r="AE139" s="28">
        <f t="shared" si="55"/>
        <v>0</v>
      </c>
      <c r="AF139" s="125">
        <v>0</v>
      </c>
      <c r="AG139" s="125">
        <v>0</v>
      </c>
      <c r="AH139" s="28">
        <f t="shared" si="56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164">
        <v>0</v>
      </c>
      <c r="AP139" s="165">
        <v>0</v>
      </c>
      <c r="AQ139" s="165">
        <v>0</v>
      </c>
      <c r="AR139" s="165">
        <v>0</v>
      </c>
      <c r="AS139" s="91">
        <f t="shared" si="41"/>
        <v>0</v>
      </c>
      <c r="AT139" s="165">
        <v>0</v>
      </c>
      <c r="AU139" s="165">
        <v>0</v>
      </c>
      <c r="AV139" s="165">
        <f t="shared" si="43"/>
        <v>0</v>
      </c>
      <c r="AW139" s="165">
        <v>0</v>
      </c>
      <c r="AX139" s="165">
        <v>0</v>
      </c>
      <c r="AY139" s="165">
        <v>0</v>
      </c>
      <c r="AZ139" s="165">
        <v>0</v>
      </c>
      <c r="BA139" s="28">
        <f t="shared" si="57"/>
        <v>0</v>
      </c>
      <c r="BB139" s="165">
        <v>0</v>
      </c>
      <c r="BC139" s="165">
        <v>0</v>
      </c>
      <c r="BD139" s="28">
        <f t="shared" si="58"/>
        <v>0</v>
      </c>
      <c r="BE139" s="165">
        <v>0</v>
      </c>
      <c r="BF139" s="165">
        <v>0</v>
      </c>
      <c r="BG139" s="165">
        <v>0</v>
      </c>
      <c r="BH139" s="165">
        <v>0</v>
      </c>
      <c r="BI139" s="28">
        <f t="shared" si="59"/>
        <v>0</v>
      </c>
      <c r="BJ139" s="165">
        <v>0</v>
      </c>
      <c r="BK139" s="165">
        <v>0</v>
      </c>
      <c r="BL139" s="28">
        <f t="shared" si="60"/>
        <v>0</v>
      </c>
      <c r="BM139" s="164"/>
      <c r="BN139" s="164"/>
      <c r="BO139" s="164"/>
      <c r="BP139" s="164"/>
      <c r="BQ139" s="164"/>
      <c r="BR139" s="164"/>
      <c r="BS139" s="165">
        <v>0</v>
      </c>
      <c r="BT139" s="165">
        <v>0</v>
      </c>
      <c r="BU139" s="165">
        <v>0</v>
      </c>
      <c r="BV139" s="165">
        <v>0</v>
      </c>
      <c r="BW139" s="28">
        <f t="shared" si="61"/>
        <v>0</v>
      </c>
      <c r="BX139" s="165">
        <v>0</v>
      </c>
      <c r="BY139" s="165">
        <v>0</v>
      </c>
      <c r="BZ139" s="91">
        <f t="shared" si="62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9" t="s">
        <v>301</v>
      </c>
      <c r="D140" s="124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0"/>
        <v>0</v>
      </c>
      <c r="J140" s="28">
        <v>0</v>
      </c>
      <c r="K140" s="28">
        <v>0</v>
      </c>
      <c r="L140" s="28">
        <f t="shared" si="42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2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3"/>
        <v>0</v>
      </c>
      <c r="X140" s="28">
        <v>0</v>
      </c>
      <c r="Y140" s="28">
        <v>0</v>
      </c>
      <c r="Z140" s="28">
        <f t="shared" si="54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5"/>
        <v>0</v>
      </c>
      <c r="AF140" s="28">
        <v>0</v>
      </c>
      <c r="AG140" s="28">
        <v>0</v>
      </c>
      <c r="AH140" s="28">
        <f t="shared" si="56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6</v>
      </c>
      <c r="AR140" s="91">
        <v>12</v>
      </c>
      <c r="AS140" s="91">
        <f t="shared" si="41"/>
        <v>18</v>
      </c>
      <c r="AT140" s="91">
        <v>0</v>
      </c>
      <c r="AU140" s="91">
        <v>18</v>
      </c>
      <c r="AV140" s="91">
        <f t="shared" si="43"/>
        <v>18</v>
      </c>
      <c r="AW140" s="91">
        <v>0</v>
      </c>
      <c r="AX140" s="91">
        <v>0</v>
      </c>
      <c r="AY140" s="91">
        <v>0</v>
      </c>
      <c r="AZ140" s="91">
        <v>0</v>
      </c>
      <c r="BA140" s="28">
        <f t="shared" si="57"/>
        <v>0</v>
      </c>
      <c r="BB140" s="91">
        <v>0</v>
      </c>
      <c r="BC140" s="91">
        <v>0</v>
      </c>
      <c r="BD140" s="28">
        <f t="shared" si="58"/>
        <v>0</v>
      </c>
      <c r="BE140" s="91">
        <v>0</v>
      </c>
      <c r="BF140" s="91">
        <v>0</v>
      </c>
      <c r="BG140" s="91">
        <v>0</v>
      </c>
      <c r="BH140" s="91">
        <v>0</v>
      </c>
      <c r="BI140" s="28">
        <f t="shared" si="59"/>
        <v>0</v>
      </c>
      <c r="BJ140" s="91">
        <v>0</v>
      </c>
      <c r="BK140" s="91">
        <v>0</v>
      </c>
      <c r="BL140" s="28">
        <f t="shared" si="60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28">
        <f t="shared" si="61"/>
        <v>0</v>
      </c>
      <c r="BX140" s="91">
        <v>0</v>
      </c>
      <c r="BY140" s="91">
        <v>0</v>
      </c>
      <c r="BZ140" s="91">
        <f t="shared" si="62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1"/>
      <c r="D141" s="138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4" si="63">SUM(E141:H141)</f>
        <v>0</v>
      </c>
      <c r="J141" s="28">
        <v>0</v>
      </c>
      <c r="K141" s="28">
        <v>0</v>
      </c>
      <c r="L141" s="28">
        <f t="shared" si="42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2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3"/>
        <v>0</v>
      </c>
      <c r="X141" s="28">
        <v>0</v>
      </c>
      <c r="Y141" s="28">
        <v>0</v>
      </c>
      <c r="Z141" s="28">
        <f t="shared" si="54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5"/>
        <v>0</v>
      </c>
      <c r="AF141" s="28">
        <v>0</v>
      </c>
      <c r="AG141" s="28">
        <v>0</v>
      </c>
      <c r="AH141" s="28">
        <f t="shared" si="56"/>
        <v>0</v>
      </c>
      <c r="AI141" s="114"/>
      <c r="AJ141" s="114"/>
      <c r="AK141" s="114"/>
      <c r="AL141" s="114"/>
      <c r="AM141" s="114"/>
      <c r="AN141" s="114"/>
      <c r="AO141" s="181"/>
      <c r="AP141" s="91"/>
      <c r="AQ141" s="91"/>
      <c r="AR141" s="91"/>
      <c r="AS141" s="91"/>
      <c r="AT141" s="91"/>
      <c r="AU141" s="91"/>
      <c r="AV141" s="91"/>
      <c r="AW141" s="91">
        <v>0</v>
      </c>
      <c r="AX141" s="91">
        <v>0</v>
      </c>
      <c r="AY141" s="91">
        <v>0</v>
      </c>
      <c r="AZ141" s="91">
        <v>0</v>
      </c>
      <c r="BA141" s="28">
        <f t="shared" si="57"/>
        <v>0</v>
      </c>
      <c r="BB141" s="91">
        <v>0</v>
      </c>
      <c r="BC141" s="91">
        <v>0</v>
      </c>
      <c r="BD141" s="28">
        <f t="shared" si="58"/>
        <v>0</v>
      </c>
      <c r="BE141" s="91">
        <v>0</v>
      </c>
      <c r="BF141" s="91">
        <v>0</v>
      </c>
      <c r="BG141" s="91">
        <v>0</v>
      </c>
      <c r="BH141" s="91">
        <v>0</v>
      </c>
      <c r="BI141" s="28">
        <f t="shared" si="59"/>
        <v>0</v>
      </c>
      <c r="BJ141" s="91">
        <v>0</v>
      </c>
      <c r="BK141" s="91">
        <v>0</v>
      </c>
      <c r="BL141" s="28">
        <f t="shared" si="60"/>
        <v>0</v>
      </c>
      <c r="BM141" s="435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28">
        <f t="shared" si="61"/>
        <v>0</v>
      </c>
      <c r="BX141" s="91">
        <v>0</v>
      </c>
      <c r="BY141" s="91">
        <v>0</v>
      </c>
      <c r="BZ141" s="91">
        <f t="shared" si="62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s="133" customFormat="1" x14ac:dyDescent="0.25">
      <c r="A142" s="24" t="s">
        <v>304</v>
      </c>
      <c r="B142" s="25"/>
      <c r="C142" s="25"/>
      <c r="D142" s="55"/>
      <c r="E142" s="125">
        <v>0</v>
      </c>
      <c r="F142" s="125">
        <v>0</v>
      </c>
      <c r="G142" s="125">
        <v>0</v>
      </c>
      <c r="H142" s="125">
        <v>0</v>
      </c>
      <c r="I142" s="28">
        <f t="shared" si="63"/>
        <v>0</v>
      </c>
      <c r="J142" s="125">
        <v>0</v>
      </c>
      <c r="K142" s="125">
        <v>0</v>
      </c>
      <c r="L142" s="125">
        <f t="shared" si="42"/>
        <v>0</v>
      </c>
      <c r="M142" s="125">
        <v>0</v>
      </c>
      <c r="N142" s="125">
        <v>0</v>
      </c>
      <c r="O142" s="125">
        <v>0</v>
      </c>
      <c r="P142" s="125">
        <v>0</v>
      </c>
      <c r="Q142" s="125">
        <v>0</v>
      </c>
      <c r="R142" s="28">
        <f t="shared" si="52"/>
        <v>0</v>
      </c>
      <c r="S142" s="125">
        <v>0</v>
      </c>
      <c r="T142" s="125">
        <v>0</v>
      </c>
      <c r="U142" s="125">
        <v>0</v>
      </c>
      <c r="V142" s="125">
        <v>0</v>
      </c>
      <c r="W142" s="28">
        <f t="shared" si="53"/>
        <v>0</v>
      </c>
      <c r="X142" s="125">
        <v>0</v>
      </c>
      <c r="Y142" s="125">
        <v>0</v>
      </c>
      <c r="Z142" s="28">
        <f t="shared" si="54"/>
        <v>0</v>
      </c>
      <c r="AA142" s="125">
        <v>0</v>
      </c>
      <c r="AB142" s="125">
        <v>0</v>
      </c>
      <c r="AC142" s="125">
        <v>0</v>
      </c>
      <c r="AD142" s="125">
        <v>0</v>
      </c>
      <c r="AE142" s="28">
        <f t="shared" si="55"/>
        <v>0</v>
      </c>
      <c r="AF142" s="125">
        <v>0</v>
      </c>
      <c r="AG142" s="125">
        <v>0</v>
      </c>
      <c r="AH142" s="28">
        <f t="shared" si="56"/>
        <v>0</v>
      </c>
      <c r="AI142" s="24"/>
      <c r="AJ142" s="24"/>
      <c r="AK142" s="24"/>
      <c r="AL142" s="24"/>
      <c r="AM142" s="24"/>
      <c r="AN142" s="24"/>
      <c r="AO142" s="164"/>
      <c r="AP142" s="165">
        <v>0</v>
      </c>
      <c r="AQ142" s="165">
        <v>0</v>
      </c>
      <c r="AR142" s="165">
        <v>0</v>
      </c>
      <c r="AS142" s="91">
        <f t="shared" ref="AS142:AS172" si="64">SUM(AO142:AR142)</f>
        <v>0</v>
      </c>
      <c r="AT142" s="165">
        <v>0</v>
      </c>
      <c r="AU142" s="165">
        <v>0</v>
      </c>
      <c r="AV142" s="165">
        <f t="shared" si="43"/>
        <v>0</v>
      </c>
      <c r="AW142" s="165">
        <v>0</v>
      </c>
      <c r="AX142" s="165">
        <v>0</v>
      </c>
      <c r="AY142" s="165">
        <v>0</v>
      </c>
      <c r="AZ142" s="165">
        <v>0</v>
      </c>
      <c r="BA142" s="28">
        <f t="shared" si="57"/>
        <v>0</v>
      </c>
      <c r="BB142" s="165">
        <v>0</v>
      </c>
      <c r="BC142" s="165">
        <v>0</v>
      </c>
      <c r="BD142" s="28">
        <f t="shared" si="58"/>
        <v>0</v>
      </c>
      <c r="BE142" s="165">
        <v>0</v>
      </c>
      <c r="BF142" s="165">
        <v>0</v>
      </c>
      <c r="BG142" s="165">
        <v>0</v>
      </c>
      <c r="BH142" s="165">
        <v>0</v>
      </c>
      <c r="BI142" s="28">
        <f t="shared" si="59"/>
        <v>0</v>
      </c>
      <c r="BJ142" s="165">
        <v>0</v>
      </c>
      <c r="BK142" s="165">
        <v>0</v>
      </c>
      <c r="BL142" s="28">
        <f t="shared" si="60"/>
        <v>0</v>
      </c>
      <c r="BM142" s="164"/>
      <c r="BN142" s="164"/>
      <c r="BO142" s="164"/>
      <c r="BP142" s="164"/>
      <c r="BQ142" s="164"/>
      <c r="BR142" s="164"/>
      <c r="BS142" s="165">
        <v>0</v>
      </c>
      <c r="BT142" s="165">
        <v>0</v>
      </c>
      <c r="BU142" s="165">
        <v>0</v>
      </c>
      <c r="BV142" s="165">
        <v>0</v>
      </c>
      <c r="BW142" s="28">
        <f t="shared" si="61"/>
        <v>0</v>
      </c>
      <c r="BX142" s="165">
        <v>0</v>
      </c>
      <c r="BY142" s="165">
        <v>0</v>
      </c>
      <c r="BZ142" s="91">
        <f t="shared" si="62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3"/>
        <v>0</v>
      </c>
      <c r="J143" s="28">
        <v>0</v>
      </c>
      <c r="K143" s="28">
        <v>0</v>
      </c>
      <c r="L143" s="28">
        <f t="shared" si="42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2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3"/>
        <v>0</v>
      </c>
      <c r="X143" s="28">
        <v>0</v>
      </c>
      <c r="Y143" s="28">
        <v>0</v>
      </c>
      <c r="Z143" s="28">
        <f t="shared" si="54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5"/>
        <v>0</v>
      </c>
      <c r="AF143" s="28">
        <v>0</v>
      </c>
      <c r="AG143" s="28">
        <v>0</v>
      </c>
      <c r="AH143" s="28">
        <f t="shared" si="56"/>
        <v>0</v>
      </c>
      <c r="AI143" s="63"/>
      <c r="AJ143" s="63"/>
      <c r="AK143" s="63"/>
      <c r="AL143" s="63"/>
      <c r="AM143" s="63"/>
      <c r="AN143" s="63"/>
      <c r="AO143" s="175"/>
      <c r="AP143" s="91">
        <v>0</v>
      </c>
      <c r="AQ143" s="91">
        <v>0</v>
      </c>
      <c r="AR143" s="91">
        <v>0</v>
      </c>
      <c r="AS143" s="91">
        <f t="shared" si="64"/>
        <v>0</v>
      </c>
      <c r="AT143" s="91">
        <v>0</v>
      </c>
      <c r="AU143" s="91">
        <v>0</v>
      </c>
      <c r="AV143" s="91">
        <f t="shared" si="43"/>
        <v>0</v>
      </c>
      <c r="AW143" s="91">
        <v>0</v>
      </c>
      <c r="AX143" s="91">
        <v>0</v>
      </c>
      <c r="AY143" s="91">
        <v>0</v>
      </c>
      <c r="AZ143" s="91">
        <v>0</v>
      </c>
      <c r="BA143" s="28">
        <f t="shared" si="57"/>
        <v>0</v>
      </c>
      <c r="BB143" s="91">
        <v>0</v>
      </c>
      <c r="BC143" s="91">
        <v>0</v>
      </c>
      <c r="BD143" s="28">
        <f t="shared" si="58"/>
        <v>0</v>
      </c>
      <c r="BE143" s="91">
        <v>0</v>
      </c>
      <c r="BF143" s="91">
        <v>0</v>
      </c>
      <c r="BG143" s="91">
        <v>0</v>
      </c>
      <c r="BH143" s="91">
        <v>0</v>
      </c>
      <c r="BI143" s="28">
        <f t="shared" si="59"/>
        <v>0</v>
      </c>
      <c r="BJ143" s="91">
        <v>0</v>
      </c>
      <c r="BK143" s="91">
        <v>0</v>
      </c>
      <c r="BL143" s="28">
        <f t="shared" si="60"/>
        <v>0</v>
      </c>
      <c r="BM143" s="175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28">
        <f t="shared" si="61"/>
        <v>0</v>
      </c>
      <c r="BX143" s="91">
        <v>0</v>
      </c>
      <c r="BY143" s="91">
        <v>0</v>
      </c>
      <c r="BZ143" s="91">
        <f t="shared" si="62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9"/>
      <c r="D144" s="124"/>
      <c r="E144" s="28">
        <v>0</v>
      </c>
      <c r="F144" s="28">
        <v>0</v>
      </c>
      <c r="G144" s="28">
        <v>0</v>
      </c>
      <c r="H144" s="28">
        <v>0</v>
      </c>
      <c r="I144" s="28">
        <f t="shared" si="63"/>
        <v>0</v>
      </c>
      <c r="J144" s="28">
        <v>0</v>
      </c>
      <c r="K144" s="28">
        <v>0</v>
      </c>
      <c r="L144" s="28">
        <f t="shared" si="42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2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3"/>
        <v>0</v>
      </c>
      <c r="X144" s="28">
        <v>0</v>
      </c>
      <c r="Y144" s="28">
        <v>0</v>
      </c>
      <c r="Z144" s="28">
        <f t="shared" si="54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5"/>
        <v>0</v>
      </c>
      <c r="AF144" s="28">
        <v>0</v>
      </c>
      <c r="AG144" s="28">
        <v>0</v>
      </c>
      <c r="AH144" s="28">
        <f t="shared" si="56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91"/>
      <c r="AP144" s="91">
        <v>0</v>
      </c>
      <c r="AQ144" s="91">
        <v>0</v>
      </c>
      <c r="AR144" s="91">
        <v>0</v>
      </c>
      <c r="AS144" s="91">
        <f t="shared" si="64"/>
        <v>0</v>
      </c>
      <c r="AT144" s="91">
        <v>0</v>
      </c>
      <c r="AU144" s="91">
        <v>0</v>
      </c>
      <c r="AV144" s="91">
        <f t="shared" si="43"/>
        <v>0</v>
      </c>
      <c r="AW144" s="91">
        <v>0</v>
      </c>
      <c r="AX144" s="91">
        <v>0</v>
      </c>
      <c r="AY144" s="91">
        <v>0</v>
      </c>
      <c r="AZ144" s="91">
        <v>0</v>
      </c>
      <c r="BA144" s="28">
        <f t="shared" si="57"/>
        <v>0</v>
      </c>
      <c r="BB144" s="91">
        <v>0</v>
      </c>
      <c r="BC144" s="91">
        <v>0</v>
      </c>
      <c r="BD144" s="28">
        <f t="shared" si="58"/>
        <v>0</v>
      </c>
      <c r="BE144" s="91">
        <v>0</v>
      </c>
      <c r="BF144" s="91">
        <v>0</v>
      </c>
      <c r="BG144" s="91">
        <v>0</v>
      </c>
      <c r="BH144" s="91">
        <v>0</v>
      </c>
      <c r="BI144" s="28">
        <f t="shared" si="59"/>
        <v>0</v>
      </c>
      <c r="BJ144" s="91">
        <v>0</v>
      </c>
      <c r="BK144" s="91">
        <v>0</v>
      </c>
      <c r="BL144" s="28">
        <f t="shared" si="60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28">
        <f t="shared" si="61"/>
        <v>0</v>
      </c>
      <c r="BX144" s="91">
        <v>0</v>
      </c>
      <c r="BY144" s="91">
        <v>0</v>
      </c>
      <c r="BZ144" s="91">
        <f t="shared" si="62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1"/>
      <c r="D145" s="138"/>
      <c r="E145" s="28">
        <v>0</v>
      </c>
      <c r="F145" s="28">
        <v>0</v>
      </c>
      <c r="G145" s="28">
        <v>0</v>
      </c>
      <c r="H145" s="28">
        <v>0</v>
      </c>
      <c r="I145" s="28">
        <f t="shared" si="63"/>
        <v>0</v>
      </c>
      <c r="J145" s="28">
        <v>0</v>
      </c>
      <c r="K145" s="28">
        <v>0</v>
      </c>
      <c r="L145" s="28">
        <f t="shared" si="42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2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3"/>
        <v>0</v>
      </c>
      <c r="X145" s="28">
        <v>0</v>
      </c>
      <c r="Y145" s="28">
        <v>0</v>
      </c>
      <c r="Z145" s="28">
        <f t="shared" si="54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5"/>
        <v>0</v>
      </c>
      <c r="AF145" s="28">
        <v>0</v>
      </c>
      <c r="AG145" s="28">
        <v>0</v>
      </c>
      <c r="AH145" s="28">
        <f t="shared" si="56"/>
        <v>0</v>
      </c>
      <c r="AI145" s="114"/>
      <c r="AJ145" s="114"/>
      <c r="AK145" s="114"/>
      <c r="AL145" s="114"/>
      <c r="AM145" s="114"/>
      <c r="AN145" s="114"/>
      <c r="AO145" s="181">
        <v>0</v>
      </c>
      <c r="AP145" s="91">
        <v>0</v>
      </c>
      <c r="AQ145" s="91">
        <v>0</v>
      </c>
      <c r="AR145" s="91">
        <v>0</v>
      </c>
      <c r="AS145" s="91">
        <f t="shared" si="64"/>
        <v>0</v>
      </c>
      <c r="AT145" s="91">
        <v>0</v>
      </c>
      <c r="AU145" s="91">
        <v>0</v>
      </c>
      <c r="AV145" s="91">
        <f t="shared" si="43"/>
        <v>0</v>
      </c>
      <c r="AW145" s="91">
        <v>0</v>
      </c>
      <c r="AX145" s="91">
        <v>0</v>
      </c>
      <c r="AY145" s="91">
        <v>0</v>
      </c>
      <c r="AZ145" s="91">
        <v>0</v>
      </c>
      <c r="BA145" s="28">
        <f t="shared" si="57"/>
        <v>0</v>
      </c>
      <c r="BB145" s="91">
        <v>0</v>
      </c>
      <c r="BC145" s="91">
        <v>0</v>
      </c>
      <c r="BD145" s="28">
        <f t="shared" si="58"/>
        <v>0</v>
      </c>
      <c r="BE145" s="91">
        <v>0</v>
      </c>
      <c r="BF145" s="91">
        <v>0</v>
      </c>
      <c r="BG145" s="91">
        <v>0</v>
      </c>
      <c r="BH145" s="91">
        <v>0</v>
      </c>
      <c r="BI145" s="28">
        <f t="shared" si="59"/>
        <v>0</v>
      </c>
      <c r="BJ145" s="91">
        <v>0</v>
      </c>
      <c r="BK145" s="91">
        <v>0</v>
      </c>
      <c r="BL145" s="28">
        <f t="shared" si="60"/>
        <v>0</v>
      </c>
      <c r="BM145" s="435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28">
        <f t="shared" si="61"/>
        <v>0</v>
      </c>
      <c r="BX145" s="91">
        <v>0</v>
      </c>
      <c r="BY145" s="91">
        <v>0</v>
      </c>
      <c r="BZ145" s="91">
        <f t="shared" si="62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s="133" customFormat="1" x14ac:dyDescent="0.25">
      <c r="A146" s="24" t="s">
        <v>308</v>
      </c>
      <c r="B146" s="25"/>
      <c r="C146" s="25"/>
      <c r="D146" s="55"/>
      <c r="E146" s="125">
        <v>0</v>
      </c>
      <c r="F146" s="125">
        <v>0</v>
      </c>
      <c r="G146" s="125">
        <v>0</v>
      </c>
      <c r="H146" s="125">
        <v>0</v>
      </c>
      <c r="I146" s="28">
        <f t="shared" si="63"/>
        <v>0</v>
      </c>
      <c r="J146" s="125">
        <v>0</v>
      </c>
      <c r="K146" s="125">
        <v>0</v>
      </c>
      <c r="L146" s="125">
        <f t="shared" si="42"/>
        <v>0</v>
      </c>
      <c r="M146" s="125">
        <v>0</v>
      </c>
      <c r="N146" s="125">
        <v>0</v>
      </c>
      <c r="O146" s="125">
        <v>0</v>
      </c>
      <c r="P146" s="125">
        <v>0</v>
      </c>
      <c r="Q146" s="125">
        <v>0</v>
      </c>
      <c r="R146" s="28">
        <f t="shared" si="52"/>
        <v>0</v>
      </c>
      <c r="S146" s="125">
        <v>0</v>
      </c>
      <c r="T146" s="125">
        <v>0</v>
      </c>
      <c r="U146" s="125">
        <v>0</v>
      </c>
      <c r="V146" s="125">
        <v>0</v>
      </c>
      <c r="W146" s="28">
        <f t="shared" si="53"/>
        <v>0</v>
      </c>
      <c r="X146" s="125">
        <v>0</v>
      </c>
      <c r="Y146" s="125">
        <v>0</v>
      </c>
      <c r="Z146" s="28">
        <f t="shared" si="54"/>
        <v>0</v>
      </c>
      <c r="AA146" s="125">
        <v>0</v>
      </c>
      <c r="AB146" s="125">
        <v>0</v>
      </c>
      <c r="AC146" s="125">
        <v>0</v>
      </c>
      <c r="AD146" s="125">
        <v>0</v>
      </c>
      <c r="AE146" s="28">
        <f t="shared" si="55"/>
        <v>0</v>
      </c>
      <c r="AF146" s="125">
        <v>0</v>
      </c>
      <c r="AG146" s="125">
        <v>0</v>
      </c>
      <c r="AH146" s="28">
        <f t="shared" si="56"/>
        <v>0</v>
      </c>
      <c r="AI146" s="139"/>
      <c r="AJ146" s="139"/>
      <c r="AK146" s="139"/>
      <c r="AL146" s="139"/>
      <c r="AM146" s="139"/>
      <c r="AN146" s="139"/>
      <c r="AO146" s="164"/>
      <c r="AP146" s="165">
        <v>0</v>
      </c>
      <c r="AQ146" s="165">
        <v>0</v>
      </c>
      <c r="AR146" s="165">
        <v>0</v>
      </c>
      <c r="AS146" s="91">
        <f t="shared" si="64"/>
        <v>0</v>
      </c>
      <c r="AT146" s="165">
        <v>0</v>
      </c>
      <c r="AU146" s="165">
        <v>0</v>
      </c>
      <c r="AV146" s="165">
        <f t="shared" si="43"/>
        <v>0</v>
      </c>
      <c r="AW146" s="165">
        <v>0</v>
      </c>
      <c r="AX146" s="165">
        <v>0</v>
      </c>
      <c r="AY146" s="165">
        <v>0</v>
      </c>
      <c r="AZ146" s="165">
        <v>0</v>
      </c>
      <c r="BA146" s="28">
        <f t="shared" si="57"/>
        <v>0</v>
      </c>
      <c r="BB146" s="165">
        <v>0</v>
      </c>
      <c r="BC146" s="165">
        <v>0</v>
      </c>
      <c r="BD146" s="28">
        <f t="shared" si="58"/>
        <v>0</v>
      </c>
      <c r="BE146" s="165">
        <v>0</v>
      </c>
      <c r="BF146" s="165">
        <v>0</v>
      </c>
      <c r="BG146" s="165">
        <v>0</v>
      </c>
      <c r="BH146" s="165">
        <v>0</v>
      </c>
      <c r="BI146" s="28">
        <f t="shared" si="59"/>
        <v>0</v>
      </c>
      <c r="BJ146" s="165">
        <v>0</v>
      </c>
      <c r="BK146" s="165">
        <v>0</v>
      </c>
      <c r="BL146" s="28">
        <f t="shared" si="60"/>
        <v>0</v>
      </c>
      <c r="BM146" s="436"/>
      <c r="BN146" s="436"/>
      <c r="BO146" s="436"/>
      <c r="BP146" s="436"/>
      <c r="BQ146" s="436"/>
      <c r="BR146" s="436"/>
      <c r="BS146" s="165">
        <v>0</v>
      </c>
      <c r="BT146" s="165">
        <v>0</v>
      </c>
      <c r="BU146" s="165">
        <v>0</v>
      </c>
      <c r="BV146" s="165">
        <v>0</v>
      </c>
      <c r="BW146" s="28">
        <f t="shared" si="61"/>
        <v>0</v>
      </c>
      <c r="BX146" s="165">
        <v>0</v>
      </c>
      <c r="BY146" s="165">
        <v>0</v>
      </c>
      <c r="BZ146" s="91">
        <f t="shared" si="62"/>
        <v>0</v>
      </c>
      <c r="CA146" s="140"/>
      <c r="CB146" s="140"/>
      <c r="CC146" s="140"/>
      <c r="CD146" s="140"/>
      <c r="CE146" s="140"/>
      <c r="CF146" s="140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9"/>
      <c r="D147" s="124"/>
      <c r="E147" s="28">
        <v>0</v>
      </c>
      <c r="F147" s="28">
        <v>0</v>
      </c>
      <c r="G147" s="28">
        <v>0</v>
      </c>
      <c r="H147" s="28">
        <v>0</v>
      </c>
      <c r="I147" s="28">
        <f t="shared" si="63"/>
        <v>0</v>
      </c>
      <c r="J147" s="28">
        <v>0</v>
      </c>
      <c r="K147" s="28">
        <v>0</v>
      </c>
      <c r="L147" s="28">
        <f t="shared" ref="L147:L172" si="65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2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3"/>
        <v>0</v>
      </c>
      <c r="X147" s="28">
        <v>0</v>
      </c>
      <c r="Y147" s="28">
        <v>0</v>
      </c>
      <c r="Z147" s="28">
        <f t="shared" si="54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5"/>
        <v>0</v>
      </c>
      <c r="AF147" s="28">
        <v>0</v>
      </c>
      <c r="AG147" s="28">
        <v>0</v>
      </c>
      <c r="AH147" s="28">
        <f t="shared" si="56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91">
        <v>0</v>
      </c>
      <c r="AP147" s="91">
        <v>0</v>
      </c>
      <c r="AQ147" s="91">
        <v>0</v>
      </c>
      <c r="AR147" s="91">
        <v>0</v>
      </c>
      <c r="AS147" s="91">
        <f t="shared" si="64"/>
        <v>0</v>
      </c>
      <c r="AT147" s="91">
        <v>0</v>
      </c>
      <c r="AU147" s="91">
        <v>0</v>
      </c>
      <c r="AV147" s="91">
        <f t="shared" ref="AV147:AV172" si="66">AT147+AU147</f>
        <v>0</v>
      </c>
      <c r="AW147" s="91">
        <v>0</v>
      </c>
      <c r="AX147" s="91">
        <v>0</v>
      </c>
      <c r="AY147" s="91">
        <v>0</v>
      </c>
      <c r="AZ147" s="91">
        <v>0</v>
      </c>
      <c r="BA147" s="28">
        <f t="shared" si="57"/>
        <v>0</v>
      </c>
      <c r="BB147" s="91">
        <v>0</v>
      </c>
      <c r="BC147" s="91">
        <v>0</v>
      </c>
      <c r="BD147" s="28">
        <f t="shared" si="58"/>
        <v>0</v>
      </c>
      <c r="BE147" s="91">
        <v>0</v>
      </c>
      <c r="BF147" s="91">
        <v>0</v>
      </c>
      <c r="BG147" s="91">
        <v>0</v>
      </c>
      <c r="BH147" s="91">
        <v>0</v>
      </c>
      <c r="BI147" s="28">
        <f t="shared" si="59"/>
        <v>0</v>
      </c>
      <c r="BJ147" s="91">
        <v>0</v>
      </c>
      <c r="BK147" s="91">
        <v>0</v>
      </c>
      <c r="BL147" s="28">
        <f t="shared" si="60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28">
        <f t="shared" si="61"/>
        <v>0</v>
      </c>
      <c r="BX147" s="91">
        <v>0</v>
      </c>
      <c r="BY147" s="91">
        <v>0</v>
      </c>
      <c r="BZ147" s="91">
        <f t="shared" si="62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1"/>
      <c r="D148" s="138"/>
      <c r="E148" s="28">
        <v>0</v>
      </c>
      <c r="F148" s="28">
        <v>0</v>
      </c>
      <c r="G148" s="28">
        <v>0</v>
      </c>
      <c r="H148" s="28">
        <v>0</v>
      </c>
      <c r="I148" s="28">
        <f t="shared" si="63"/>
        <v>0</v>
      </c>
      <c r="J148" s="28">
        <v>0</v>
      </c>
      <c r="K148" s="28">
        <v>0</v>
      </c>
      <c r="L148" s="28">
        <f t="shared" si="65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2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3"/>
        <v>0</v>
      </c>
      <c r="X148" s="28">
        <v>0</v>
      </c>
      <c r="Y148" s="28">
        <v>0</v>
      </c>
      <c r="Z148" s="28">
        <f t="shared" si="54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5"/>
        <v>0</v>
      </c>
      <c r="AF148" s="28">
        <v>0</v>
      </c>
      <c r="AG148" s="28">
        <v>0</v>
      </c>
      <c r="AH148" s="28">
        <f t="shared" si="56"/>
        <v>0</v>
      </c>
      <c r="AI148" s="114"/>
      <c r="AJ148" s="114"/>
      <c r="AK148" s="114"/>
      <c r="AL148" s="114"/>
      <c r="AM148" s="114"/>
      <c r="AN148" s="114"/>
      <c r="AO148" s="181"/>
      <c r="AP148" s="91">
        <v>0</v>
      </c>
      <c r="AQ148" s="91">
        <v>0</v>
      </c>
      <c r="AR148" s="91">
        <v>0</v>
      </c>
      <c r="AS148" s="91">
        <f t="shared" si="64"/>
        <v>0</v>
      </c>
      <c r="AT148" s="91">
        <v>0</v>
      </c>
      <c r="AU148" s="91">
        <v>0</v>
      </c>
      <c r="AV148" s="91">
        <f t="shared" si="66"/>
        <v>0</v>
      </c>
      <c r="AW148" s="91">
        <v>0</v>
      </c>
      <c r="AX148" s="91">
        <v>0</v>
      </c>
      <c r="AY148" s="91">
        <v>0</v>
      </c>
      <c r="AZ148" s="91">
        <v>0</v>
      </c>
      <c r="BA148" s="28">
        <f t="shared" si="57"/>
        <v>0</v>
      </c>
      <c r="BB148" s="91">
        <v>0</v>
      </c>
      <c r="BC148" s="91">
        <v>0</v>
      </c>
      <c r="BD148" s="28">
        <f t="shared" si="58"/>
        <v>0</v>
      </c>
      <c r="BE148" s="91">
        <v>0</v>
      </c>
      <c r="BF148" s="91">
        <v>0</v>
      </c>
      <c r="BG148" s="91">
        <v>0</v>
      </c>
      <c r="BH148" s="91">
        <v>0</v>
      </c>
      <c r="BI148" s="28">
        <f t="shared" si="59"/>
        <v>0</v>
      </c>
      <c r="BJ148" s="91">
        <v>0</v>
      </c>
      <c r="BK148" s="91">
        <v>0</v>
      </c>
      <c r="BL148" s="28">
        <f t="shared" si="60"/>
        <v>0</v>
      </c>
      <c r="BM148" s="435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28">
        <f t="shared" si="61"/>
        <v>0</v>
      </c>
      <c r="BX148" s="91">
        <v>0</v>
      </c>
      <c r="BY148" s="91">
        <v>0</v>
      </c>
      <c r="BZ148" s="91">
        <f t="shared" si="62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s="133" customFormat="1" x14ac:dyDescent="0.25">
      <c r="A149" s="24" t="s">
        <v>310</v>
      </c>
      <c r="B149" s="25"/>
      <c r="C149" s="25"/>
      <c r="D149" s="55"/>
      <c r="E149" s="125">
        <v>0</v>
      </c>
      <c r="F149" s="125">
        <v>0</v>
      </c>
      <c r="G149" s="125">
        <v>0</v>
      </c>
      <c r="H149" s="125">
        <v>0</v>
      </c>
      <c r="I149" s="28">
        <f t="shared" si="63"/>
        <v>0</v>
      </c>
      <c r="J149" s="125">
        <v>0</v>
      </c>
      <c r="K149" s="125">
        <v>0</v>
      </c>
      <c r="L149" s="125">
        <f t="shared" si="65"/>
        <v>0</v>
      </c>
      <c r="M149" s="125">
        <v>0</v>
      </c>
      <c r="N149" s="125">
        <v>0</v>
      </c>
      <c r="O149" s="125">
        <v>0</v>
      </c>
      <c r="P149" s="125">
        <v>0</v>
      </c>
      <c r="Q149" s="125">
        <v>0</v>
      </c>
      <c r="R149" s="28">
        <f t="shared" si="52"/>
        <v>0</v>
      </c>
      <c r="S149" s="125">
        <v>0</v>
      </c>
      <c r="T149" s="125">
        <v>0</v>
      </c>
      <c r="U149" s="125">
        <v>0</v>
      </c>
      <c r="V149" s="125">
        <v>0</v>
      </c>
      <c r="W149" s="28">
        <f t="shared" si="53"/>
        <v>0</v>
      </c>
      <c r="X149" s="125">
        <v>0</v>
      </c>
      <c r="Y149" s="125">
        <v>0</v>
      </c>
      <c r="Z149" s="28">
        <f t="shared" si="54"/>
        <v>0</v>
      </c>
      <c r="AA149" s="125">
        <v>0</v>
      </c>
      <c r="AB149" s="125">
        <v>0</v>
      </c>
      <c r="AC149" s="125">
        <v>0</v>
      </c>
      <c r="AD149" s="125">
        <v>0</v>
      </c>
      <c r="AE149" s="28">
        <f t="shared" si="55"/>
        <v>0</v>
      </c>
      <c r="AF149" s="125">
        <v>0</v>
      </c>
      <c r="AG149" s="125">
        <v>0</v>
      </c>
      <c r="AH149" s="28">
        <f t="shared" si="56"/>
        <v>0</v>
      </c>
      <c r="AI149" s="24"/>
      <c r="AJ149" s="24"/>
      <c r="AK149" s="24"/>
      <c r="AL149" s="24"/>
      <c r="AM149" s="24"/>
      <c r="AN149" s="24"/>
      <c r="AO149" s="164"/>
      <c r="AP149" s="165">
        <v>0</v>
      </c>
      <c r="AQ149" s="165">
        <v>0</v>
      </c>
      <c r="AR149" s="165">
        <v>0</v>
      </c>
      <c r="AS149" s="91">
        <f t="shared" si="64"/>
        <v>0</v>
      </c>
      <c r="AT149" s="165">
        <v>0</v>
      </c>
      <c r="AU149" s="165">
        <v>0</v>
      </c>
      <c r="AV149" s="165">
        <f t="shared" si="66"/>
        <v>0</v>
      </c>
      <c r="AW149" s="165">
        <v>0</v>
      </c>
      <c r="AX149" s="165">
        <v>0</v>
      </c>
      <c r="AY149" s="165">
        <v>0</v>
      </c>
      <c r="AZ149" s="165">
        <v>0</v>
      </c>
      <c r="BA149" s="28">
        <f t="shared" si="57"/>
        <v>0</v>
      </c>
      <c r="BB149" s="165">
        <v>0</v>
      </c>
      <c r="BC149" s="165">
        <v>0</v>
      </c>
      <c r="BD149" s="28">
        <f t="shared" si="58"/>
        <v>0</v>
      </c>
      <c r="BE149" s="165">
        <v>0</v>
      </c>
      <c r="BF149" s="165">
        <v>0</v>
      </c>
      <c r="BG149" s="165">
        <v>0</v>
      </c>
      <c r="BH149" s="165">
        <v>0</v>
      </c>
      <c r="BI149" s="28">
        <f t="shared" si="59"/>
        <v>0</v>
      </c>
      <c r="BJ149" s="165">
        <v>0</v>
      </c>
      <c r="BK149" s="165">
        <v>0</v>
      </c>
      <c r="BL149" s="28">
        <f t="shared" si="60"/>
        <v>0</v>
      </c>
      <c r="BM149" s="164"/>
      <c r="BN149" s="164"/>
      <c r="BO149" s="164"/>
      <c r="BP149" s="164"/>
      <c r="BQ149" s="164"/>
      <c r="BR149" s="164"/>
      <c r="BS149" s="165">
        <v>0</v>
      </c>
      <c r="BT149" s="165">
        <v>0</v>
      </c>
      <c r="BU149" s="165">
        <v>0</v>
      </c>
      <c r="BV149" s="165">
        <v>0</v>
      </c>
      <c r="BW149" s="28">
        <f t="shared" si="61"/>
        <v>0</v>
      </c>
      <c r="BX149" s="165">
        <v>0</v>
      </c>
      <c r="BY149" s="165">
        <v>0</v>
      </c>
      <c r="BZ149" s="91">
        <f t="shared" si="62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3"/>
        <v>0</v>
      </c>
      <c r="J150" s="28">
        <v>0</v>
      </c>
      <c r="K150" s="28">
        <v>0</v>
      </c>
      <c r="L150" s="28">
        <f t="shared" si="65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2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3"/>
        <v>0</v>
      </c>
      <c r="X150" s="28">
        <v>0</v>
      </c>
      <c r="Y150" s="28">
        <v>0</v>
      </c>
      <c r="Z150" s="28">
        <f t="shared" si="54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5"/>
        <v>0</v>
      </c>
      <c r="AF150" s="28">
        <v>0</v>
      </c>
      <c r="AG150" s="28">
        <v>0</v>
      </c>
      <c r="AH150" s="28">
        <f t="shared" si="56"/>
        <v>0</v>
      </c>
      <c r="AI150" s="33"/>
      <c r="AJ150" s="33"/>
      <c r="AK150" s="33"/>
      <c r="AL150" s="33"/>
      <c r="AM150" s="33"/>
      <c r="AN150" s="33"/>
      <c r="AO150" s="182"/>
      <c r="AP150" s="91">
        <v>0</v>
      </c>
      <c r="AQ150" s="91">
        <v>0</v>
      </c>
      <c r="AR150" s="91">
        <v>0</v>
      </c>
      <c r="AS150" s="91">
        <f t="shared" si="64"/>
        <v>0</v>
      </c>
      <c r="AT150" s="91">
        <v>0</v>
      </c>
      <c r="AU150" s="91">
        <v>0</v>
      </c>
      <c r="AV150" s="91">
        <f t="shared" si="66"/>
        <v>0</v>
      </c>
      <c r="AW150" s="91">
        <v>0</v>
      </c>
      <c r="AX150" s="91">
        <v>0</v>
      </c>
      <c r="AY150" s="91">
        <v>0</v>
      </c>
      <c r="AZ150" s="91">
        <v>0</v>
      </c>
      <c r="BA150" s="28">
        <f t="shared" si="57"/>
        <v>0</v>
      </c>
      <c r="BB150" s="91">
        <v>0</v>
      </c>
      <c r="BC150" s="91">
        <v>0</v>
      </c>
      <c r="BD150" s="28">
        <f t="shared" si="58"/>
        <v>0</v>
      </c>
      <c r="BE150" s="91">
        <v>0</v>
      </c>
      <c r="BF150" s="91">
        <v>0</v>
      </c>
      <c r="BG150" s="91">
        <v>0</v>
      </c>
      <c r="BH150" s="91">
        <v>0</v>
      </c>
      <c r="BI150" s="28">
        <f t="shared" si="59"/>
        <v>0</v>
      </c>
      <c r="BJ150" s="91">
        <v>0</v>
      </c>
      <c r="BK150" s="91">
        <v>0</v>
      </c>
      <c r="BL150" s="28">
        <f t="shared" si="60"/>
        <v>0</v>
      </c>
      <c r="BM150" s="437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28">
        <f t="shared" si="61"/>
        <v>0</v>
      </c>
      <c r="BX150" s="91">
        <v>0</v>
      </c>
      <c r="BY150" s="91">
        <v>0</v>
      </c>
      <c r="BZ150" s="91">
        <f t="shared" si="62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55.2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3"/>
        <v>0</v>
      </c>
      <c r="J151" s="28">
        <v>0</v>
      </c>
      <c r="K151" s="28">
        <v>0</v>
      </c>
      <c r="L151" s="28">
        <f t="shared" si="65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2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3"/>
        <v>0</v>
      </c>
      <c r="X151" s="28">
        <v>0</v>
      </c>
      <c r="Y151" s="28">
        <v>0</v>
      </c>
      <c r="Z151" s="28">
        <f t="shared" si="54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5"/>
        <v>0</v>
      </c>
      <c r="AF151" s="28">
        <v>0</v>
      </c>
      <c r="AG151" s="28">
        <v>0</v>
      </c>
      <c r="AH151" s="28">
        <f t="shared" si="56"/>
        <v>0</v>
      </c>
      <c r="AI151" s="63"/>
      <c r="AJ151" s="63"/>
      <c r="AK151" s="63"/>
      <c r="AL151" s="63"/>
      <c r="AM151" s="63"/>
      <c r="AN151" s="63"/>
      <c r="AO151" s="175"/>
      <c r="AP151" s="91">
        <v>0</v>
      </c>
      <c r="AQ151" s="91">
        <v>0</v>
      </c>
      <c r="AR151" s="91">
        <v>0</v>
      </c>
      <c r="AS151" s="91">
        <f t="shared" si="64"/>
        <v>0</v>
      </c>
      <c r="AT151" s="91">
        <v>0</v>
      </c>
      <c r="AU151" s="91">
        <v>0</v>
      </c>
      <c r="AV151" s="91">
        <f t="shared" si="66"/>
        <v>0</v>
      </c>
      <c r="AW151" s="91">
        <v>0</v>
      </c>
      <c r="AX151" s="91">
        <v>0</v>
      </c>
      <c r="AY151" s="91">
        <v>0</v>
      </c>
      <c r="AZ151" s="91">
        <v>0</v>
      </c>
      <c r="BA151" s="28">
        <f t="shared" si="57"/>
        <v>0</v>
      </c>
      <c r="BB151" s="91">
        <v>0</v>
      </c>
      <c r="BC151" s="91">
        <v>0</v>
      </c>
      <c r="BD151" s="28">
        <f t="shared" si="58"/>
        <v>0</v>
      </c>
      <c r="BE151" s="91">
        <v>0</v>
      </c>
      <c r="BF151" s="91">
        <v>0</v>
      </c>
      <c r="BG151" s="91">
        <v>0</v>
      </c>
      <c r="BH151" s="91">
        <v>0</v>
      </c>
      <c r="BI151" s="28">
        <f t="shared" si="59"/>
        <v>0</v>
      </c>
      <c r="BJ151" s="91">
        <v>0</v>
      </c>
      <c r="BK151" s="91">
        <v>0</v>
      </c>
      <c r="BL151" s="28">
        <f t="shared" si="60"/>
        <v>0</v>
      </c>
      <c r="BM151" s="438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28">
        <f t="shared" si="61"/>
        <v>0</v>
      </c>
      <c r="BX151" s="91">
        <v>0</v>
      </c>
      <c r="BY151" s="91">
        <v>0</v>
      </c>
      <c r="BZ151" s="91">
        <f t="shared" si="62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3"/>
        <v>0</v>
      </c>
      <c r="J152" s="28">
        <v>0</v>
      </c>
      <c r="K152" s="28">
        <v>0</v>
      </c>
      <c r="L152" s="28">
        <f t="shared" si="65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2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3"/>
        <v>0</v>
      </c>
      <c r="X152" s="28">
        <v>0</v>
      </c>
      <c r="Y152" s="28">
        <v>0</v>
      </c>
      <c r="Z152" s="28">
        <f t="shared" si="54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5"/>
        <v>0</v>
      </c>
      <c r="AF152" s="28">
        <v>0</v>
      </c>
      <c r="AG152" s="28">
        <v>0</v>
      </c>
      <c r="AH152" s="28">
        <f t="shared" si="56"/>
        <v>0</v>
      </c>
      <c r="AI152" s="37"/>
      <c r="AJ152" s="37"/>
      <c r="AK152" s="37"/>
      <c r="AL152" s="37"/>
      <c r="AM152" s="37"/>
      <c r="AN152" s="37"/>
      <c r="AO152" s="183"/>
      <c r="AP152" s="91">
        <v>0</v>
      </c>
      <c r="AQ152" s="91">
        <v>0</v>
      </c>
      <c r="AR152" s="91">
        <v>0</v>
      </c>
      <c r="AS152" s="91">
        <f t="shared" si="64"/>
        <v>0</v>
      </c>
      <c r="AT152" s="91">
        <v>0</v>
      </c>
      <c r="AU152" s="91">
        <v>0</v>
      </c>
      <c r="AV152" s="91">
        <f t="shared" si="66"/>
        <v>0</v>
      </c>
      <c r="AW152" s="91">
        <v>0</v>
      </c>
      <c r="AX152" s="91">
        <v>0</v>
      </c>
      <c r="AY152" s="91">
        <v>0</v>
      </c>
      <c r="AZ152" s="91">
        <v>0</v>
      </c>
      <c r="BA152" s="28">
        <f t="shared" si="57"/>
        <v>0</v>
      </c>
      <c r="BB152" s="91">
        <v>0</v>
      </c>
      <c r="BC152" s="91">
        <v>0</v>
      </c>
      <c r="BD152" s="28">
        <f t="shared" si="58"/>
        <v>0</v>
      </c>
      <c r="BE152" s="91">
        <v>0</v>
      </c>
      <c r="BF152" s="91">
        <v>0</v>
      </c>
      <c r="BG152" s="91">
        <v>0</v>
      </c>
      <c r="BH152" s="91">
        <v>0</v>
      </c>
      <c r="BI152" s="28">
        <f t="shared" si="59"/>
        <v>0</v>
      </c>
      <c r="BJ152" s="91">
        <v>0</v>
      </c>
      <c r="BK152" s="91">
        <v>0</v>
      </c>
      <c r="BL152" s="28">
        <f t="shared" si="60"/>
        <v>0</v>
      </c>
      <c r="BM152" s="185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28">
        <f t="shared" si="61"/>
        <v>0</v>
      </c>
      <c r="BX152" s="91">
        <v>0</v>
      </c>
      <c r="BY152" s="91">
        <v>0</v>
      </c>
      <c r="BZ152" s="91">
        <f t="shared" si="62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3"/>
        <v>0</v>
      </c>
      <c r="J153" s="28">
        <v>0</v>
      </c>
      <c r="K153" s="28">
        <v>0</v>
      </c>
      <c r="L153" s="28">
        <f t="shared" si="65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2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3"/>
        <v>0</v>
      </c>
      <c r="X153" s="28">
        <v>0</v>
      </c>
      <c r="Y153" s="28">
        <v>0</v>
      </c>
      <c r="Z153" s="28">
        <f t="shared" si="54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5"/>
        <v>0</v>
      </c>
      <c r="AF153" s="28">
        <v>0</v>
      </c>
      <c r="AG153" s="28">
        <v>0</v>
      </c>
      <c r="AH153" s="28">
        <f t="shared" si="56"/>
        <v>0</v>
      </c>
      <c r="AI153" s="37"/>
      <c r="AJ153" s="37"/>
      <c r="AK153" s="37"/>
      <c r="AL153" s="37"/>
      <c r="AM153" s="37"/>
      <c r="AN153" s="37"/>
      <c r="AO153" s="183"/>
      <c r="AP153" s="91">
        <v>0</v>
      </c>
      <c r="AQ153" s="91">
        <v>0</v>
      </c>
      <c r="AR153" s="91">
        <v>0</v>
      </c>
      <c r="AS153" s="91">
        <f t="shared" si="64"/>
        <v>0</v>
      </c>
      <c r="AT153" s="91">
        <v>0</v>
      </c>
      <c r="AU153" s="91">
        <v>0</v>
      </c>
      <c r="AV153" s="91">
        <f t="shared" si="66"/>
        <v>0</v>
      </c>
      <c r="AW153" s="91">
        <v>0</v>
      </c>
      <c r="AX153" s="91">
        <v>0</v>
      </c>
      <c r="AY153" s="91">
        <v>0</v>
      </c>
      <c r="AZ153" s="91">
        <v>0</v>
      </c>
      <c r="BA153" s="28">
        <f t="shared" si="57"/>
        <v>0</v>
      </c>
      <c r="BB153" s="91">
        <v>0</v>
      </c>
      <c r="BC153" s="91">
        <v>0</v>
      </c>
      <c r="BD153" s="28">
        <f t="shared" si="58"/>
        <v>0</v>
      </c>
      <c r="BE153" s="91">
        <v>0</v>
      </c>
      <c r="BF153" s="91">
        <v>0</v>
      </c>
      <c r="BG153" s="91">
        <v>0</v>
      </c>
      <c r="BH153" s="91">
        <v>0</v>
      </c>
      <c r="BI153" s="28">
        <f t="shared" si="59"/>
        <v>0</v>
      </c>
      <c r="BJ153" s="91">
        <v>0</v>
      </c>
      <c r="BK153" s="91">
        <v>0</v>
      </c>
      <c r="BL153" s="28">
        <f t="shared" si="60"/>
        <v>0</v>
      </c>
      <c r="BM153" s="185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28">
        <f t="shared" si="61"/>
        <v>0</v>
      </c>
      <c r="BX153" s="91">
        <v>0</v>
      </c>
      <c r="BY153" s="91">
        <v>0</v>
      </c>
      <c r="BZ153" s="91">
        <f t="shared" si="62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9"/>
      <c r="D154" s="124"/>
      <c r="E154" s="28">
        <v>0</v>
      </c>
      <c r="F154" s="28">
        <v>0</v>
      </c>
      <c r="G154" s="28">
        <v>0</v>
      </c>
      <c r="H154" s="28">
        <v>0</v>
      </c>
      <c r="I154" s="28">
        <f t="shared" si="63"/>
        <v>0</v>
      </c>
      <c r="J154" s="28">
        <v>0</v>
      </c>
      <c r="K154" s="28">
        <v>0</v>
      </c>
      <c r="L154" s="28">
        <f t="shared" si="65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2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3"/>
        <v>0</v>
      </c>
      <c r="X154" s="28">
        <v>0</v>
      </c>
      <c r="Y154" s="28">
        <v>0</v>
      </c>
      <c r="Z154" s="28">
        <f t="shared" si="54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5"/>
        <v>0</v>
      </c>
      <c r="AF154" s="28">
        <v>0</v>
      </c>
      <c r="AG154" s="28">
        <v>0</v>
      </c>
      <c r="AH154" s="28">
        <f t="shared" si="56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91"/>
      <c r="AP154" s="91">
        <v>0</v>
      </c>
      <c r="AQ154" s="91">
        <v>0</v>
      </c>
      <c r="AR154" s="91">
        <v>0</v>
      </c>
      <c r="AS154" s="91">
        <f t="shared" si="64"/>
        <v>0</v>
      </c>
      <c r="AT154" s="91">
        <v>0</v>
      </c>
      <c r="AU154" s="91">
        <v>0</v>
      </c>
      <c r="AV154" s="91">
        <f t="shared" si="66"/>
        <v>0</v>
      </c>
      <c r="AW154" s="91">
        <v>0</v>
      </c>
      <c r="AX154" s="91">
        <v>0</v>
      </c>
      <c r="AY154" s="91">
        <v>0</v>
      </c>
      <c r="AZ154" s="91">
        <v>0</v>
      </c>
      <c r="BA154" s="28">
        <f t="shared" si="57"/>
        <v>0</v>
      </c>
      <c r="BB154" s="91">
        <v>0</v>
      </c>
      <c r="BC154" s="91">
        <v>0</v>
      </c>
      <c r="BD154" s="28">
        <f t="shared" si="58"/>
        <v>0</v>
      </c>
      <c r="BE154" s="91">
        <v>0</v>
      </c>
      <c r="BF154" s="91">
        <v>0</v>
      </c>
      <c r="BG154" s="91">
        <v>0</v>
      </c>
      <c r="BH154" s="91">
        <v>0</v>
      </c>
      <c r="BI154" s="28">
        <f t="shared" si="59"/>
        <v>0</v>
      </c>
      <c r="BJ154" s="91">
        <v>0</v>
      </c>
      <c r="BK154" s="91">
        <v>0</v>
      </c>
      <c r="BL154" s="28">
        <f t="shared" si="60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28">
        <f t="shared" si="61"/>
        <v>0</v>
      </c>
      <c r="BX154" s="91">
        <v>0</v>
      </c>
      <c r="BY154" s="91">
        <v>0</v>
      </c>
      <c r="BZ154" s="91">
        <f t="shared" si="62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7">SUM(F156:F159)</f>
        <v>0</v>
      </c>
      <c r="G155" s="28">
        <f t="shared" si="67"/>
        <v>3</v>
      </c>
      <c r="H155" s="28">
        <f t="shared" si="67"/>
        <v>2</v>
      </c>
      <c r="I155" s="28">
        <f t="shared" si="67"/>
        <v>5</v>
      </c>
      <c r="J155" s="28">
        <f t="shared" si="67"/>
        <v>2</v>
      </c>
      <c r="K155" s="28">
        <f t="shared" si="67"/>
        <v>3</v>
      </c>
      <c r="L155" s="28">
        <f t="shared" si="67"/>
        <v>5</v>
      </c>
      <c r="M155" s="28">
        <f t="shared" si="67"/>
        <v>60</v>
      </c>
      <c r="N155" s="28">
        <f t="shared" si="67"/>
        <v>60</v>
      </c>
      <c r="O155" s="28">
        <f t="shared" si="67"/>
        <v>0</v>
      </c>
      <c r="P155" s="28">
        <f t="shared" si="67"/>
        <v>326</v>
      </c>
      <c r="Q155" s="28">
        <f t="shared" si="67"/>
        <v>162</v>
      </c>
      <c r="R155" s="28">
        <f t="shared" si="52"/>
        <v>488</v>
      </c>
      <c r="S155" s="28">
        <f t="shared" si="67"/>
        <v>0</v>
      </c>
      <c r="T155" s="28">
        <f t="shared" si="67"/>
        <v>0</v>
      </c>
      <c r="U155" s="28">
        <f t="shared" si="67"/>
        <v>2</v>
      </c>
      <c r="V155" s="28">
        <f t="shared" si="67"/>
        <v>0</v>
      </c>
      <c r="W155" s="28">
        <f t="shared" si="53"/>
        <v>2</v>
      </c>
      <c r="X155" s="28">
        <f t="shared" si="67"/>
        <v>0</v>
      </c>
      <c r="Y155" s="28">
        <f t="shared" si="67"/>
        <v>2</v>
      </c>
      <c r="Z155" s="28">
        <f t="shared" si="54"/>
        <v>2</v>
      </c>
      <c r="AA155" s="28">
        <f t="shared" si="67"/>
        <v>0</v>
      </c>
      <c r="AB155" s="28">
        <f t="shared" si="67"/>
        <v>2</v>
      </c>
      <c r="AC155" s="28">
        <f t="shared" si="67"/>
        <v>0</v>
      </c>
      <c r="AD155" s="28">
        <f t="shared" si="67"/>
        <v>0</v>
      </c>
      <c r="AE155" s="28">
        <f t="shared" si="55"/>
        <v>2</v>
      </c>
      <c r="AF155" s="28">
        <f t="shared" si="67"/>
        <v>0</v>
      </c>
      <c r="AG155" s="28">
        <f t="shared" si="67"/>
        <v>2</v>
      </c>
      <c r="AH155" s="28">
        <f t="shared" si="56"/>
        <v>2</v>
      </c>
      <c r="AI155" s="28">
        <f t="shared" si="67"/>
        <v>0</v>
      </c>
      <c r="AJ155" s="28">
        <f t="shared" si="67"/>
        <v>0</v>
      </c>
      <c r="AK155" s="28">
        <f t="shared" si="67"/>
        <v>0</v>
      </c>
      <c r="AL155" s="28">
        <f t="shared" si="67"/>
        <v>0</v>
      </c>
      <c r="AM155" s="28">
        <f t="shared" si="67"/>
        <v>0</v>
      </c>
      <c r="AN155" s="28">
        <f t="shared" si="67"/>
        <v>0</v>
      </c>
      <c r="AO155" s="28">
        <f t="shared" si="67"/>
        <v>0</v>
      </c>
      <c r="AP155" s="28">
        <f t="shared" si="67"/>
        <v>0</v>
      </c>
      <c r="AQ155" s="28">
        <f t="shared" si="67"/>
        <v>4.0999999999999996</v>
      </c>
      <c r="AR155" s="28">
        <f t="shared" si="67"/>
        <v>5.8726719999999997</v>
      </c>
      <c r="AS155" s="28">
        <f t="shared" si="67"/>
        <v>9.9726719999999993</v>
      </c>
      <c r="AT155" s="28">
        <f t="shared" si="67"/>
        <v>1.5</v>
      </c>
      <c r="AU155" s="28">
        <f t="shared" si="67"/>
        <v>8.4726719999999993</v>
      </c>
      <c r="AV155" s="28">
        <f t="shared" si="67"/>
        <v>9.9726719999999993</v>
      </c>
      <c r="AW155" s="28">
        <f t="shared" si="67"/>
        <v>0</v>
      </c>
      <c r="AX155" s="28">
        <f t="shared" si="67"/>
        <v>3.98</v>
      </c>
      <c r="AY155" s="28">
        <f t="shared" si="67"/>
        <v>0</v>
      </c>
      <c r="AZ155" s="28">
        <f t="shared" si="67"/>
        <v>0</v>
      </c>
      <c r="BA155" s="28">
        <f t="shared" si="57"/>
        <v>3.98</v>
      </c>
      <c r="BB155" s="28">
        <f t="shared" si="67"/>
        <v>0</v>
      </c>
      <c r="BC155" s="28">
        <f t="shared" si="67"/>
        <v>3.98</v>
      </c>
      <c r="BD155" s="28">
        <f t="shared" si="58"/>
        <v>3.98</v>
      </c>
      <c r="BE155" s="28">
        <f t="shared" si="67"/>
        <v>0</v>
      </c>
      <c r="BF155" s="28">
        <f t="shared" si="67"/>
        <v>3.98</v>
      </c>
      <c r="BG155" s="28">
        <f t="shared" si="67"/>
        <v>0</v>
      </c>
      <c r="BH155" s="28">
        <f t="shared" si="67"/>
        <v>0</v>
      </c>
      <c r="BI155" s="28">
        <f t="shared" si="59"/>
        <v>3.98</v>
      </c>
      <c r="BJ155" s="28">
        <f t="shared" si="67"/>
        <v>0</v>
      </c>
      <c r="BK155" s="28">
        <f t="shared" si="67"/>
        <v>3.98</v>
      </c>
      <c r="BL155" s="28">
        <f t="shared" si="60"/>
        <v>3.98</v>
      </c>
      <c r="BM155" s="28">
        <f t="shared" si="67"/>
        <v>0</v>
      </c>
      <c r="BN155" s="28">
        <f t="shared" si="67"/>
        <v>100</v>
      </c>
      <c r="BO155" s="28">
        <f t="shared" si="67"/>
        <v>0</v>
      </c>
      <c r="BP155" s="28">
        <f t="shared" si="67"/>
        <v>0</v>
      </c>
      <c r="BQ155" s="28">
        <f t="shared" si="67"/>
        <v>100</v>
      </c>
      <c r="BR155" s="28">
        <f t="shared" ref="BR155:BY155" si="68">SUM(BR156:BR159)</f>
        <v>100</v>
      </c>
      <c r="BS155" s="28">
        <f t="shared" si="68"/>
        <v>0</v>
      </c>
      <c r="BT155" s="28">
        <f t="shared" si="68"/>
        <v>3.98</v>
      </c>
      <c r="BU155" s="28">
        <f t="shared" si="68"/>
        <v>0</v>
      </c>
      <c r="BV155" s="28">
        <f t="shared" si="68"/>
        <v>0</v>
      </c>
      <c r="BW155" s="28">
        <f t="shared" si="61"/>
        <v>3.98</v>
      </c>
      <c r="BX155" s="28">
        <f t="shared" si="68"/>
        <v>0</v>
      </c>
      <c r="BY155" s="28">
        <f t="shared" si="68"/>
        <v>3.98</v>
      </c>
      <c r="BZ155" s="91">
        <f t="shared" si="62"/>
        <v>3.98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9" t="s">
        <v>321</v>
      </c>
      <c r="D156" s="124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3"/>
        <v>0</v>
      </c>
      <c r="J156" s="28">
        <v>0</v>
      </c>
      <c r="K156" s="28">
        <v>0</v>
      </c>
      <c r="L156" s="28">
        <f t="shared" si="65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2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3"/>
        <v>0</v>
      </c>
      <c r="X156" s="28">
        <v>0</v>
      </c>
      <c r="Y156" s="28">
        <v>0</v>
      </c>
      <c r="Z156" s="28">
        <f t="shared" si="54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5"/>
        <v>0</v>
      </c>
      <c r="AF156" s="28">
        <v>0</v>
      </c>
      <c r="AG156" s="28">
        <v>0</v>
      </c>
      <c r="AH156" s="28">
        <f t="shared" si="56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91"/>
      <c r="AP156" s="91">
        <v>0</v>
      </c>
      <c r="AQ156" s="91">
        <v>0</v>
      </c>
      <c r="AR156" s="91">
        <v>0</v>
      </c>
      <c r="AS156" s="91">
        <f t="shared" si="64"/>
        <v>0</v>
      </c>
      <c r="AT156" s="91">
        <v>0</v>
      </c>
      <c r="AU156" s="91">
        <v>0</v>
      </c>
      <c r="AV156" s="91">
        <f t="shared" si="66"/>
        <v>0</v>
      </c>
      <c r="AW156" s="91">
        <v>0</v>
      </c>
      <c r="AX156" s="91">
        <v>0</v>
      </c>
      <c r="AY156" s="91">
        <v>0</v>
      </c>
      <c r="AZ156" s="91">
        <v>0</v>
      </c>
      <c r="BA156" s="28">
        <f t="shared" si="57"/>
        <v>0</v>
      </c>
      <c r="BB156" s="91">
        <v>0</v>
      </c>
      <c r="BC156" s="91">
        <v>0</v>
      </c>
      <c r="BD156" s="28">
        <f t="shared" si="58"/>
        <v>0</v>
      </c>
      <c r="BE156" s="91">
        <v>0</v>
      </c>
      <c r="BF156" s="91">
        <v>0</v>
      </c>
      <c r="BG156" s="91">
        <v>0</v>
      </c>
      <c r="BH156" s="91">
        <v>0</v>
      </c>
      <c r="BI156" s="28">
        <f t="shared" si="59"/>
        <v>0</v>
      </c>
      <c r="BJ156" s="91">
        <v>0</v>
      </c>
      <c r="BK156" s="91">
        <v>0</v>
      </c>
      <c r="BL156" s="28">
        <f t="shared" si="60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28">
        <f t="shared" si="61"/>
        <v>0</v>
      </c>
      <c r="BX156" s="91">
        <v>0</v>
      </c>
      <c r="BY156" s="91">
        <v>0</v>
      </c>
      <c r="BZ156" s="91">
        <f t="shared" si="62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3"/>
        <v>0</v>
      </c>
      <c r="J157" s="28">
        <v>0</v>
      </c>
      <c r="K157" s="28">
        <v>0</v>
      </c>
      <c r="L157" s="28">
        <f t="shared" si="65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2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3"/>
        <v>0</v>
      </c>
      <c r="X157" s="28">
        <v>0</v>
      </c>
      <c r="Y157" s="28">
        <v>0</v>
      </c>
      <c r="Z157" s="28">
        <f t="shared" si="54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5"/>
        <v>0</v>
      </c>
      <c r="AF157" s="28">
        <v>0</v>
      </c>
      <c r="AG157" s="28">
        <v>0</v>
      </c>
      <c r="AH157" s="28">
        <f t="shared" si="56"/>
        <v>0</v>
      </c>
      <c r="AI157" s="28"/>
      <c r="AJ157" s="28"/>
      <c r="AK157" s="28"/>
      <c r="AL157" s="28"/>
      <c r="AM157" s="28"/>
      <c r="AN157" s="28"/>
      <c r="AO157" s="91"/>
      <c r="AP157" s="91">
        <v>0</v>
      </c>
      <c r="AQ157" s="91">
        <v>0</v>
      </c>
      <c r="AR157" s="91">
        <v>0</v>
      </c>
      <c r="AS157" s="91">
        <f t="shared" si="64"/>
        <v>0</v>
      </c>
      <c r="AT157" s="91">
        <v>0</v>
      </c>
      <c r="AU157" s="91">
        <v>0</v>
      </c>
      <c r="AV157" s="91">
        <f t="shared" si="66"/>
        <v>0</v>
      </c>
      <c r="AW157" s="91">
        <v>0</v>
      </c>
      <c r="AX157" s="91">
        <v>0</v>
      </c>
      <c r="AY157" s="91">
        <v>0</v>
      </c>
      <c r="AZ157" s="91">
        <v>0</v>
      </c>
      <c r="BA157" s="28">
        <f t="shared" si="57"/>
        <v>0</v>
      </c>
      <c r="BB157" s="91">
        <v>0</v>
      </c>
      <c r="BC157" s="91">
        <v>0</v>
      </c>
      <c r="BD157" s="28">
        <f t="shared" si="58"/>
        <v>0</v>
      </c>
      <c r="BE157" s="91">
        <v>0</v>
      </c>
      <c r="BF157" s="91">
        <v>0</v>
      </c>
      <c r="BG157" s="91">
        <v>0</v>
      </c>
      <c r="BH157" s="91">
        <v>0</v>
      </c>
      <c r="BI157" s="28">
        <f t="shared" si="59"/>
        <v>0</v>
      </c>
      <c r="BJ157" s="91">
        <v>0</v>
      </c>
      <c r="BK157" s="91">
        <v>0</v>
      </c>
      <c r="BL157" s="28">
        <f t="shared" si="60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28">
        <f t="shared" si="61"/>
        <v>0</v>
      </c>
      <c r="BX157" s="91">
        <v>0</v>
      </c>
      <c r="BY157" s="91">
        <v>0</v>
      </c>
      <c r="BZ157" s="91">
        <f t="shared" si="62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s="161" customFormat="1" ht="33" customHeight="1" x14ac:dyDescent="0.25">
      <c r="A158" s="156" t="s">
        <v>326</v>
      </c>
      <c r="B158" s="157" t="s">
        <v>327</v>
      </c>
      <c r="C158" s="157" t="s">
        <v>328</v>
      </c>
      <c r="D158" s="158" t="s">
        <v>112</v>
      </c>
      <c r="E158" s="159">
        <v>0</v>
      </c>
      <c r="F158" s="159">
        <v>0</v>
      </c>
      <c r="G158" s="159">
        <v>3</v>
      </c>
      <c r="H158" s="159">
        <v>2</v>
      </c>
      <c r="I158" s="28">
        <f t="shared" si="63"/>
        <v>5</v>
      </c>
      <c r="J158" s="159">
        <v>2</v>
      </c>
      <c r="K158" s="159">
        <v>3</v>
      </c>
      <c r="L158" s="159">
        <v>5</v>
      </c>
      <c r="M158" s="159">
        <v>60</v>
      </c>
      <c r="N158" s="159">
        <v>60</v>
      </c>
      <c r="O158" s="159">
        <v>0</v>
      </c>
      <c r="P158" s="159">
        <v>326</v>
      </c>
      <c r="Q158" s="159">
        <v>162</v>
      </c>
      <c r="R158" s="28">
        <f t="shared" si="52"/>
        <v>488</v>
      </c>
      <c r="S158" s="159">
        <v>0</v>
      </c>
      <c r="T158" s="159">
        <v>0</v>
      </c>
      <c r="U158" s="159">
        <v>2</v>
      </c>
      <c r="V158" s="159">
        <v>0</v>
      </c>
      <c r="W158" s="28">
        <f t="shared" si="53"/>
        <v>2</v>
      </c>
      <c r="X158" s="159">
        <v>0</v>
      </c>
      <c r="Y158" s="159">
        <v>2</v>
      </c>
      <c r="Z158" s="28">
        <f t="shared" si="54"/>
        <v>2</v>
      </c>
      <c r="AA158" s="159">
        <v>0</v>
      </c>
      <c r="AB158" s="159">
        <v>2</v>
      </c>
      <c r="AC158" s="159">
        <v>0</v>
      </c>
      <c r="AD158" s="159">
        <v>0</v>
      </c>
      <c r="AE158" s="28">
        <f t="shared" si="55"/>
        <v>2</v>
      </c>
      <c r="AF158" s="159">
        <v>0</v>
      </c>
      <c r="AG158" s="159">
        <v>2</v>
      </c>
      <c r="AH158" s="28">
        <f t="shared" si="56"/>
        <v>2</v>
      </c>
      <c r="AI158" s="159">
        <v>0</v>
      </c>
      <c r="AJ158" s="159">
        <v>0</v>
      </c>
      <c r="AK158" s="159">
        <v>0</v>
      </c>
      <c r="AL158" s="159">
        <v>0</v>
      </c>
      <c r="AM158" s="159">
        <v>0</v>
      </c>
      <c r="AN158" s="159">
        <v>0</v>
      </c>
      <c r="AO158" s="184">
        <v>0</v>
      </c>
      <c r="AP158" s="184">
        <v>0</v>
      </c>
      <c r="AQ158" s="184">
        <v>4.0999999999999996</v>
      </c>
      <c r="AR158" s="184">
        <v>5.8726719999999997</v>
      </c>
      <c r="AS158" s="91">
        <f t="shared" si="64"/>
        <v>9.9726719999999993</v>
      </c>
      <c r="AT158" s="184">
        <v>1.5</v>
      </c>
      <c r="AU158" s="184">
        <v>8.4726719999999993</v>
      </c>
      <c r="AV158" s="184">
        <v>9.9726719999999993</v>
      </c>
      <c r="AW158" s="184">
        <v>0</v>
      </c>
      <c r="AX158" s="184">
        <v>3.98</v>
      </c>
      <c r="AY158" s="184">
        <v>0</v>
      </c>
      <c r="AZ158" s="184">
        <v>0</v>
      </c>
      <c r="BA158" s="91">
        <f t="shared" si="57"/>
        <v>3.98</v>
      </c>
      <c r="BB158" s="184">
        <v>0</v>
      </c>
      <c r="BC158" s="184">
        <v>3.98</v>
      </c>
      <c r="BD158" s="91">
        <f t="shared" si="58"/>
        <v>3.98</v>
      </c>
      <c r="BE158" s="184">
        <v>0</v>
      </c>
      <c r="BF158" s="184">
        <v>3.98</v>
      </c>
      <c r="BG158" s="184">
        <v>0</v>
      </c>
      <c r="BH158" s="184">
        <v>0</v>
      </c>
      <c r="BI158" s="91">
        <f t="shared" si="59"/>
        <v>3.98</v>
      </c>
      <c r="BJ158" s="184">
        <v>0</v>
      </c>
      <c r="BK158" s="184">
        <v>3.98</v>
      </c>
      <c r="BL158" s="28">
        <f t="shared" si="60"/>
        <v>3.98</v>
      </c>
      <c r="BM158" s="184">
        <v>0</v>
      </c>
      <c r="BN158" s="184">
        <v>100</v>
      </c>
      <c r="BO158" s="184">
        <v>0</v>
      </c>
      <c r="BP158" s="184">
        <v>0</v>
      </c>
      <c r="BQ158" s="184">
        <v>100</v>
      </c>
      <c r="BR158" s="184">
        <v>100</v>
      </c>
      <c r="BS158" s="184">
        <v>0</v>
      </c>
      <c r="BT158" s="184">
        <v>3.98</v>
      </c>
      <c r="BU158" s="184">
        <v>0</v>
      </c>
      <c r="BV158" s="184">
        <v>0</v>
      </c>
      <c r="BW158" s="28">
        <f t="shared" si="61"/>
        <v>3.98</v>
      </c>
      <c r="BX158" s="184">
        <v>0</v>
      </c>
      <c r="BY158" s="184">
        <v>3.98</v>
      </c>
      <c r="BZ158" s="91">
        <f t="shared" si="62"/>
        <v>3.98</v>
      </c>
      <c r="CA158" s="159"/>
      <c r="CB158" s="159"/>
      <c r="CC158" s="159"/>
      <c r="CD158" s="159"/>
      <c r="CE158" s="159"/>
      <c r="CF158" s="159">
        <v>0</v>
      </c>
      <c r="CG158" s="159"/>
      <c r="CH158" s="159"/>
      <c r="CI158" s="160"/>
      <c r="CJ158" s="160"/>
      <c r="CK158" s="160"/>
      <c r="CL158" s="160"/>
      <c r="CM158" s="160"/>
      <c r="CN158" s="159"/>
      <c r="CO158" s="159"/>
      <c r="CP158" s="160" t="s">
        <v>376</v>
      </c>
    </row>
    <row r="159" spans="1:94" s="42" customFormat="1" ht="54" customHeight="1" x14ac:dyDescent="0.3">
      <c r="A159" s="37" t="s">
        <v>329</v>
      </c>
      <c r="B159" s="37" t="s">
        <v>330</v>
      </c>
      <c r="C159" s="37" t="s">
        <v>136</v>
      </c>
      <c r="D159" s="38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3"/>
        <v>0</v>
      </c>
      <c r="J159" s="28">
        <v>0</v>
      </c>
      <c r="K159" s="28">
        <v>0</v>
      </c>
      <c r="L159" s="28">
        <f t="shared" si="65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2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3"/>
        <v>0</v>
      </c>
      <c r="X159" s="28">
        <v>0</v>
      </c>
      <c r="Y159" s="28">
        <v>0</v>
      </c>
      <c r="Z159" s="28">
        <f t="shared" si="54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5"/>
        <v>0</v>
      </c>
      <c r="AF159" s="28">
        <v>0</v>
      </c>
      <c r="AG159" s="28">
        <v>0</v>
      </c>
      <c r="AH159" s="28">
        <f t="shared" si="56"/>
        <v>0</v>
      </c>
      <c r="AI159" s="37"/>
      <c r="AJ159" s="37"/>
      <c r="AK159" s="37"/>
      <c r="AL159" s="37"/>
      <c r="AM159" s="37"/>
      <c r="AN159" s="37"/>
      <c r="AO159" s="183">
        <v>0</v>
      </c>
      <c r="AP159" s="183">
        <v>0</v>
      </c>
      <c r="AQ159" s="183">
        <v>0</v>
      </c>
      <c r="AR159" s="183">
        <v>0</v>
      </c>
      <c r="AS159" s="91">
        <f t="shared" si="64"/>
        <v>0</v>
      </c>
      <c r="AT159" s="91">
        <v>0</v>
      </c>
      <c r="AU159" s="91">
        <v>0</v>
      </c>
      <c r="AV159" s="91">
        <f t="shared" si="66"/>
        <v>0</v>
      </c>
      <c r="AW159" s="91">
        <v>0</v>
      </c>
      <c r="AX159" s="91">
        <v>0</v>
      </c>
      <c r="AY159" s="91">
        <v>0</v>
      </c>
      <c r="AZ159" s="91">
        <v>0</v>
      </c>
      <c r="BA159" s="28">
        <f t="shared" si="57"/>
        <v>0</v>
      </c>
      <c r="BB159" s="91">
        <v>0</v>
      </c>
      <c r="BC159" s="91">
        <v>0</v>
      </c>
      <c r="BD159" s="28">
        <f t="shared" si="58"/>
        <v>0</v>
      </c>
      <c r="BE159" s="91">
        <v>0</v>
      </c>
      <c r="BF159" s="91">
        <v>0</v>
      </c>
      <c r="BG159" s="91">
        <v>0</v>
      </c>
      <c r="BH159" s="91">
        <v>0</v>
      </c>
      <c r="BI159" s="28">
        <f t="shared" si="59"/>
        <v>0</v>
      </c>
      <c r="BJ159" s="91">
        <v>0</v>
      </c>
      <c r="BK159" s="91">
        <v>0</v>
      </c>
      <c r="BL159" s="28">
        <f t="shared" si="60"/>
        <v>0</v>
      </c>
      <c r="BM159" s="183"/>
      <c r="BN159" s="183"/>
      <c r="BO159" s="183"/>
      <c r="BP159" s="183"/>
      <c r="BQ159" s="183"/>
      <c r="BR159" s="183"/>
      <c r="BS159" s="91">
        <v>0</v>
      </c>
      <c r="BT159" s="91">
        <v>0</v>
      </c>
      <c r="BU159" s="91">
        <v>0</v>
      </c>
      <c r="BV159" s="91">
        <v>0</v>
      </c>
      <c r="BW159" s="28">
        <f t="shared" si="61"/>
        <v>0</v>
      </c>
      <c r="BX159" s="91">
        <v>0</v>
      </c>
      <c r="BY159" s="91">
        <v>0</v>
      </c>
      <c r="BZ159" s="91">
        <f t="shared" si="62"/>
        <v>0</v>
      </c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</row>
    <row r="160" spans="1:94" s="133" customFormat="1" ht="27.6" x14ac:dyDescent="0.25">
      <c r="A160" s="25" t="s">
        <v>331</v>
      </c>
      <c r="B160" s="25"/>
      <c r="C160" s="25"/>
      <c r="D160" s="55"/>
      <c r="E160" s="125">
        <v>1</v>
      </c>
      <c r="F160" s="125">
        <v>1</v>
      </c>
      <c r="G160" s="125">
        <v>0</v>
      </c>
      <c r="H160" s="125">
        <v>2</v>
      </c>
      <c r="I160" s="28">
        <f t="shared" si="63"/>
        <v>4</v>
      </c>
      <c r="J160" s="125">
        <v>4</v>
      </c>
      <c r="K160" s="125">
        <v>0</v>
      </c>
      <c r="L160" s="125">
        <f t="shared" si="65"/>
        <v>4</v>
      </c>
      <c r="M160" s="125">
        <v>0</v>
      </c>
      <c r="N160" s="125">
        <v>0</v>
      </c>
      <c r="O160" s="125">
        <v>0</v>
      </c>
      <c r="P160" s="125">
        <v>0</v>
      </c>
      <c r="Q160" s="125">
        <v>0</v>
      </c>
      <c r="R160" s="28">
        <f t="shared" si="52"/>
        <v>0</v>
      </c>
      <c r="S160" s="125">
        <v>0</v>
      </c>
      <c r="T160" s="125">
        <v>0</v>
      </c>
      <c r="U160" s="125">
        <v>0</v>
      </c>
      <c r="V160" s="125">
        <v>0</v>
      </c>
      <c r="W160" s="28">
        <f t="shared" si="53"/>
        <v>0</v>
      </c>
      <c r="X160" s="125">
        <v>0</v>
      </c>
      <c r="Y160" s="125">
        <v>0</v>
      </c>
      <c r="Z160" s="28">
        <f t="shared" si="54"/>
        <v>0</v>
      </c>
      <c r="AA160" s="125">
        <v>0</v>
      </c>
      <c r="AB160" s="125">
        <v>0</v>
      </c>
      <c r="AC160" s="125">
        <v>0</v>
      </c>
      <c r="AD160" s="125">
        <v>0</v>
      </c>
      <c r="AE160" s="28">
        <f t="shared" si="55"/>
        <v>0</v>
      </c>
      <c r="AF160" s="125">
        <v>0</v>
      </c>
      <c r="AG160" s="125">
        <v>0</v>
      </c>
      <c r="AH160" s="28">
        <f t="shared" si="56"/>
        <v>0</v>
      </c>
      <c r="AI160" s="24"/>
      <c r="AJ160" s="24"/>
      <c r="AK160" s="24"/>
      <c r="AL160" s="24"/>
      <c r="AM160" s="24"/>
      <c r="AN160" s="24"/>
      <c r="AO160" s="164"/>
      <c r="AP160" s="165">
        <v>0.5</v>
      </c>
      <c r="AQ160" s="165">
        <v>0</v>
      </c>
      <c r="AR160" s="165">
        <v>1</v>
      </c>
      <c r="AS160" s="91">
        <f t="shared" si="64"/>
        <v>1.5</v>
      </c>
      <c r="AT160" s="165">
        <v>2</v>
      </c>
      <c r="AU160" s="165">
        <v>0</v>
      </c>
      <c r="AV160" s="165">
        <f t="shared" si="66"/>
        <v>2</v>
      </c>
      <c r="AW160" s="165">
        <v>0</v>
      </c>
      <c r="AX160" s="165">
        <v>0</v>
      </c>
      <c r="AY160" s="165">
        <v>0</v>
      </c>
      <c r="AZ160" s="165">
        <v>0</v>
      </c>
      <c r="BA160" s="28">
        <f t="shared" si="57"/>
        <v>0</v>
      </c>
      <c r="BB160" s="165">
        <v>0</v>
      </c>
      <c r="BC160" s="165">
        <v>0</v>
      </c>
      <c r="BD160" s="28">
        <f t="shared" si="58"/>
        <v>0</v>
      </c>
      <c r="BE160" s="165">
        <v>0</v>
      </c>
      <c r="BF160" s="165">
        <v>0</v>
      </c>
      <c r="BG160" s="165">
        <v>0</v>
      </c>
      <c r="BH160" s="165">
        <v>0</v>
      </c>
      <c r="BI160" s="28">
        <f t="shared" si="59"/>
        <v>0</v>
      </c>
      <c r="BJ160" s="165">
        <v>0</v>
      </c>
      <c r="BK160" s="165">
        <v>0</v>
      </c>
      <c r="BL160" s="28">
        <f t="shared" si="60"/>
        <v>0</v>
      </c>
      <c r="BM160" s="164"/>
      <c r="BN160" s="164"/>
      <c r="BO160" s="164"/>
      <c r="BP160" s="164"/>
      <c r="BQ160" s="164"/>
      <c r="BR160" s="164"/>
      <c r="BS160" s="165">
        <v>0</v>
      </c>
      <c r="BT160" s="165">
        <v>0</v>
      </c>
      <c r="BU160" s="165">
        <v>0</v>
      </c>
      <c r="BV160" s="165">
        <v>0</v>
      </c>
      <c r="BW160" s="28">
        <f t="shared" si="61"/>
        <v>0</v>
      </c>
      <c r="BX160" s="165">
        <v>0</v>
      </c>
      <c r="BY160" s="165">
        <v>0</v>
      </c>
      <c r="BZ160" s="91">
        <f t="shared" si="62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ht="27.6" x14ac:dyDescent="0.25">
      <c r="A161" s="28" t="s">
        <v>332</v>
      </c>
      <c r="B161" s="29" t="s">
        <v>333</v>
      </c>
      <c r="C161" s="29" t="s">
        <v>334</v>
      </c>
      <c r="D161" s="124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3"/>
        <v>0</v>
      </c>
      <c r="J161" s="28">
        <v>0</v>
      </c>
      <c r="K161" s="28">
        <v>0</v>
      </c>
      <c r="L161" s="28">
        <f t="shared" si="65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2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3"/>
        <v>0</v>
      </c>
      <c r="X161" s="28">
        <v>0</v>
      </c>
      <c r="Y161" s="28">
        <v>0</v>
      </c>
      <c r="Z161" s="28">
        <f t="shared" si="54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5"/>
        <v>0</v>
      </c>
      <c r="AF161" s="28">
        <v>0</v>
      </c>
      <c r="AG161" s="28">
        <v>0</v>
      </c>
      <c r="AH161" s="28">
        <f t="shared" si="56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91"/>
      <c r="AP161" s="91">
        <v>0</v>
      </c>
      <c r="AQ161" s="91">
        <v>0</v>
      </c>
      <c r="AR161" s="91">
        <v>0</v>
      </c>
      <c r="AS161" s="91">
        <f t="shared" si="64"/>
        <v>0</v>
      </c>
      <c r="AT161" s="91">
        <v>0</v>
      </c>
      <c r="AU161" s="91">
        <v>0</v>
      </c>
      <c r="AV161" s="91">
        <f t="shared" si="66"/>
        <v>0</v>
      </c>
      <c r="AW161" s="91">
        <v>0</v>
      </c>
      <c r="AX161" s="91">
        <v>0</v>
      </c>
      <c r="AY161" s="91">
        <v>0</v>
      </c>
      <c r="AZ161" s="91">
        <v>0</v>
      </c>
      <c r="BA161" s="28">
        <f t="shared" si="57"/>
        <v>0</v>
      </c>
      <c r="BB161" s="91">
        <v>0</v>
      </c>
      <c r="BC161" s="91">
        <v>0</v>
      </c>
      <c r="BD161" s="28">
        <f t="shared" si="58"/>
        <v>0</v>
      </c>
      <c r="BE161" s="91">
        <v>0</v>
      </c>
      <c r="BF161" s="91">
        <v>0</v>
      </c>
      <c r="BG161" s="91">
        <v>0</v>
      </c>
      <c r="BH161" s="91">
        <v>0</v>
      </c>
      <c r="BI161" s="28">
        <f t="shared" si="59"/>
        <v>0</v>
      </c>
      <c r="BJ161" s="91">
        <v>0</v>
      </c>
      <c r="BK161" s="91">
        <v>0</v>
      </c>
      <c r="BL161" s="28">
        <f t="shared" si="60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28">
        <f t="shared" si="61"/>
        <v>0</v>
      </c>
      <c r="BX161" s="91">
        <v>0</v>
      </c>
      <c r="BY161" s="91">
        <v>0</v>
      </c>
      <c r="BZ161" s="91">
        <f t="shared" si="62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9" t="s">
        <v>338</v>
      </c>
      <c r="D162" s="124" t="s">
        <v>339</v>
      </c>
      <c r="E162" s="28">
        <v>1</v>
      </c>
      <c r="F162" s="28">
        <v>1</v>
      </c>
      <c r="G162" s="28">
        <v>0</v>
      </c>
      <c r="H162" s="28">
        <v>2</v>
      </c>
      <c r="I162" s="28">
        <f t="shared" si="63"/>
        <v>4</v>
      </c>
      <c r="J162" s="28">
        <v>4</v>
      </c>
      <c r="K162" s="28">
        <v>0</v>
      </c>
      <c r="L162" s="28">
        <f t="shared" si="65"/>
        <v>4</v>
      </c>
      <c r="M162" s="28">
        <v>0</v>
      </c>
      <c r="N162" s="28">
        <v>0</v>
      </c>
      <c r="O162" s="28">
        <v>0</v>
      </c>
      <c r="P162" s="28">
        <v>22</v>
      </c>
      <c r="Q162" s="28">
        <v>74</v>
      </c>
      <c r="R162" s="28">
        <f t="shared" si="52"/>
        <v>96</v>
      </c>
      <c r="S162" s="28">
        <v>1</v>
      </c>
      <c r="T162" s="28">
        <v>1</v>
      </c>
      <c r="U162" s="28">
        <v>0</v>
      </c>
      <c r="V162" s="28">
        <v>0</v>
      </c>
      <c r="W162" s="28">
        <f t="shared" si="53"/>
        <v>2</v>
      </c>
      <c r="X162" s="28">
        <v>2</v>
      </c>
      <c r="Y162" s="28">
        <v>0</v>
      </c>
      <c r="Z162" s="28">
        <f t="shared" si="54"/>
        <v>2</v>
      </c>
      <c r="AA162" s="28">
        <v>1</v>
      </c>
      <c r="AB162" s="28">
        <v>1</v>
      </c>
      <c r="AC162" s="28">
        <v>0</v>
      </c>
      <c r="AD162" s="28">
        <v>0</v>
      </c>
      <c r="AE162" s="28">
        <f t="shared" si="55"/>
        <v>2</v>
      </c>
      <c r="AF162" s="28">
        <v>2</v>
      </c>
      <c r="AG162" s="28">
        <v>0</v>
      </c>
      <c r="AH162" s="28">
        <f t="shared" si="56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91">
        <v>0.5</v>
      </c>
      <c r="AP162" s="91">
        <v>0.5</v>
      </c>
      <c r="AQ162" s="91">
        <v>0</v>
      </c>
      <c r="AR162" s="91">
        <v>1</v>
      </c>
      <c r="AS162" s="91">
        <f t="shared" si="64"/>
        <v>2</v>
      </c>
      <c r="AT162" s="91">
        <v>2</v>
      </c>
      <c r="AU162" s="91">
        <v>0</v>
      </c>
      <c r="AV162" s="91">
        <f t="shared" si="66"/>
        <v>2</v>
      </c>
      <c r="AW162" s="91">
        <v>1</v>
      </c>
      <c r="AX162" s="91">
        <v>1</v>
      </c>
      <c r="AY162" s="91">
        <v>0</v>
      </c>
      <c r="AZ162" s="91">
        <v>0</v>
      </c>
      <c r="BA162" s="28">
        <f t="shared" si="57"/>
        <v>2</v>
      </c>
      <c r="BB162" s="91">
        <v>2</v>
      </c>
      <c r="BC162" s="91">
        <v>0</v>
      </c>
      <c r="BD162" s="28">
        <f t="shared" si="58"/>
        <v>2</v>
      </c>
      <c r="BE162" s="91">
        <v>1</v>
      </c>
      <c r="BF162" s="91">
        <v>1</v>
      </c>
      <c r="BG162" s="91">
        <v>0</v>
      </c>
      <c r="BH162" s="91">
        <v>0</v>
      </c>
      <c r="BI162" s="28">
        <f t="shared" si="59"/>
        <v>2</v>
      </c>
      <c r="BJ162" s="91">
        <v>2</v>
      </c>
      <c r="BK162" s="91">
        <v>0</v>
      </c>
      <c r="BL162" s="28">
        <f t="shared" si="60"/>
        <v>2</v>
      </c>
      <c r="BM162" s="91">
        <v>0</v>
      </c>
      <c r="BN162" s="91">
        <v>0</v>
      </c>
      <c r="BO162" s="91" t="e">
        <v>#DIV/0!</v>
      </c>
      <c r="BP162" s="91">
        <v>0</v>
      </c>
      <c r="BQ162" s="91">
        <v>0</v>
      </c>
      <c r="BR162" s="91">
        <v>100</v>
      </c>
      <c r="BS162" s="91">
        <v>1</v>
      </c>
      <c r="BT162" s="91">
        <v>1</v>
      </c>
      <c r="BU162" s="91">
        <v>0</v>
      </c>
      <c r="BV162" s="91">
        <v>0</v>
      </c>
      <c r="BW162" s="28">
        <f t="shared" si="61"/>
        <v>2</v>
      </c>
      <c r="BX162" s="91">
        <v>2</v>
      </c>
      <c r="BY162" s="91">
        <v>0</v>
      </c>
      <c r="BZ162" s="91">
        <f t="shared" si="62"/>
        <v>2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9" t="str">
        <f>[1]DREA!A153</f>
        <v>Elaborer les rapports bilan et programmation du PN-AEUE</v>
      </c>
      <c r="B163" s="75" t="s">
        <v>341</v>
      </c>
      <c r="C163" s="92" t="s">
        <v>334</v>
      </c>
      <c r="D163" s="76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63"/>
        <v>0</v>
      </c>
      <c r="J163" s="28">
        <v>0</v>
      </c>
      <c r="K163" s="28">
        <v>0</v>
      </c>
      <c r="L163" s="28">
        <f>J163+K163</f>
        <v>0</v>
      </c>
      <c r="M163" s="28">
        <v>0</v>
      </c>
      <c r="N163" s="28">
        <v>3</v>
      </c>
      <c r="O163" s="28">
        <v>0</v>
      </c>
      <c r="P163" s="28">
        <v>0</v>
      </c>
      <c r="Q163" s="28">
        <v>0</v>
      </c>
      <c r="R163" s="28">
        <f t="shared" si="52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53"/>
        <v>0</v>
      </c>
      <c r="X163" s="28">
        <v>0</v>
      </c>
      <c r="Y163" s="28">
        <v>0</v>
      </c>
      <c r="Z163" s="28">
        <f t="shared" si="54"/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f t="shared" si="55"/>
        <v>0</v>
      </c>
      <c r="AF163" s="28">
        <v>0</v>
      </c>
      <c r="AG163" s="28">
        <v>0</v>
      </c>
      <c r="AH163" s="28">
        <f t="shared" si="56"/>
        <v>0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91"/>
      <c r="AP163" s="91">
        <v>0</v>
      </c>
      <c r="AQ163" s="91">
        <v>0</v>
      </c>
      <c r="AR163" s="91">
        <v>0</v>
      </c>
      <c r="AS163" s="91">
        <f t="shared" si="64"/>
        <v>0</v>
      </c>
      <c r="AT163" s="91">
        <v>0</v>
      </c>
      <c r="AU163" s="91">
        <v>0</v>
      </c>
      <c r="AV163" s="91">
        <f t="shared" si="66"/>
        <v>0</v>
      </c>
      <c r="AW163" s="91">
        <v>0</v>
      </c>
      <c r="AX163" s="91">
        <v>0</v>
      </c>
      <c r="AY163" s="91">
        <v>0</v>
      </c>
      <c r="AZ163" s="91">
        <v>0</v>
      </c>
      <c r="BA163" s="28">
        <f t="shared" si="57"/>
        <v>0</v>
      </c>
      <c r="BB163" s="91">
        <v>0</v>
      </c>
      <c r="BC163" s="91">
        <v>0</v>
      </c>
      <c r="BD163" s="28">
        <f t="shared" si="58"/>
        <v>0</v>
      </c>
      <c r="BE163" s="91">
        <v>0</v>
      </c>
      <c r="BF163" s="91">
        <v>0</v>
      </c>
      <c r="BG163" s="91">
        <v>0</v>
      </c>
      <c r="BH163" s="91">
        <v>0</v>
      </c>
      <c r="BI163" s="28">
        <f t="shared" si="59"/>
        <v>0</v>
      </c>
      <c r="BJ163" s="91">
        <v>0</v>
      </c>
      <c r="BK163" s="91">
        <v>0</v>
      </c>
      <c r="BL163" s="28">
        <f t="shared" si="60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28">
        <f t="shared" si="61"/>
        <v>0</v>
      </c>
      <c r="BX163" s="91">
        <v>0</v>
      </c>
      <c r="BY163" s="91">
        <v>0</v>
      </c>
      <c r="BZ163" s="91">
        <f t="shared" si="62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29" t="str">
        <f>[1]DREA!A154</f>
        <v>Appuyer à l'élaboration du plan d'action Ministériel 2020-2022 assorti du PTBA 2020 du MEA dans son volet assainissement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3"/>
        <v>0</v>
      </c>
      <c r="J164" s="28">
        <v>0</v>
      </c>
      <c r="K164" s="28">
        <v>0</v>
      </c>
      <c r="L164" s="28">
        <f t="shared" si="65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2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3"/>
        <v>0</v>
      </c>
      <c r="X164" s="28">
        <v>0</v>
      </c>
      <c r="Y164" s="28">
        <v>0</v>
      </c>
      <c r="Z164" s="28">
        <f t="shared" si="54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5"/>
        <v>0</v>
      </c>
      <c r="AF164" s="28">
        <v>0</v>
      </c>
      <c r="AG164" s="28">
        <v>0</v>
      </c>
      <c r="AH164" s="28">
        <f t="shared" si="56"/>
        <v>0</v>
      </c>
      <c r="AI164" s="37"/>
      <c r="AJ164" s="37"/>
      <c r="AK164" s="37"/>
      <c r="AL164" s="37"/>
      <c r="AM164" s="37"/>
      <c r="AN164" s="37"/>
      <c r="AO164" s="185"/>
      <c r="AP164" s="91">
        <v>0</v>
      </c>
      <c r="AQ164" s="91">
        <v>0</v>
      </c>
      <c r="AR164" s="91">
        <v>0</v>
      </c>
      <c r="AS164" s="91">
        <f t="shared" si="64"/>
        <v>0</v>
      </c>
      <c r="AT164" s="91">
        <v>0</v>
      </c>
      <c r="AU164" s="91">
        <v>0</v>
      </c>
      <c r="AV164" s="91">
        <f t="shared" si="66"/>
        <v>0</v>
      </c>
      <c r="AW164" s="91">
        <v>0</v>
      </c>
      <c r="AX164" s="91">
        <v>0</v>
      </c>
      <c r="AY164" s="91">
        <v>0</v>
      </c>
      <c r="AZ164" s="91">
        <v>0</v>
      </c>
      <c r="BA164" s="28">
        <f t="shared" si="57"/>
        <v>0</v>
      </c>
      <c r="BB164" s="91">
        <v>0</v>
      </c>
      <c r="BC164" s="91">
        <v>0</v>
      </c>
      <c r="BD164" s="28">
        <f t="shared" si="58"/>
        <v>0</v>
      </c>
      <c r="BE164" s="91">
        <v>0</v>
      </c>
      <c r="BF164" s="91">
        <v>0</v>
      </c>
      <c r="BG164" s="91">
        <v>0</v>
      </c>
      <c r="BH164" s="91">
        <v>0</v>
      </c>
      <c r="BI164" s="28">
        <f t="shared" si="59"/>
        <v>0</v>
      </c>
      <c r="BJ164" s="91">
        <v>0</v>
      </c>
      <c r="BK164" s="91">
        <v>0</v>
      </c>
      <c r="BL164" s="28">
        <f t="shared" si="60"/>
        <v>0</v>
      </c>
      <c r="BM164" s="185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28">
        <f t="shared" si="61"/>
        <v>0</v>
      </c>
      <c r="BX164" s="91">
        <v>0</v>
      </c>
      <c r="BY164" s="91">
        <v>0</v>
      </c>
      <c r="BZ164" s="91">
        <f t="shared" si="62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1.4" x14ac:dyDescent="0.3">
      <c r="A165" s="29" t="str">
        <f>[1]DREA!A155</f>
        <v>Appuyer à l'élaboration du Budget programme 2020 du MEA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3"/>
        <v>0</v>
      </c>
      <c r="J165" s="28">
        <v>0</v>
      </c>
      <c r="K165" s="28">
        <v>0</v>
      </c>
      <c r="L165" s="28">
        <f t="shared" si="65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2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3"/>
        <v>0</v>
      </c>
      <c r="X165" s="28">
        <v>0</v>
      </c>
      <c r="Y165" s="28">
        <v>0</v>
      </c>
      <c r="Z165" s="28">
        <f t="shared" si="54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5"/>
        <v>0</v>
      </c>
      <c r="AF165" s="28">
        <v>0</v>
      </c>
      <c r="AG165" s="28">
        <v>0</v>
      </c>
      <c r="AH165" s="28">
        <f t="shared" si="56"/>
        <v>0</v>
      </c>
      <c r="AI165" s="37"/>
      <c r="AJ165" s="37"/>
      <c r="AK165" s="37"/>
      <c r="AL165" s="37"/>
      <c r="AM165" s="37"/>
      <c r="AN165" s="37"/>
      <c r="AO165" s="185"/>
      <c r="AP165" s="91">
        <v>0</v>
      </c>
      <c r="AQ165" s="91">
        <v>0</v>
      </c>
      <c r="AR165" s="91">
        <v>0</v>
      </c>
      <c r="AS165" s="91">
        <f t="shared" si="64"/>
        <v>0</v>
      </c>
      <c r="AT165" s="91">
        <v>0</v>
      </c>
      <c r="AU165" s="91">
        <v>0</v>
      </c>
      <c r="AV165" s="91">
        <f t="shared" si="66"/>
        <v>0</v>
      </c>
      <c r="AW165" s="91">
        <v>0</v>
      </c>
      <c r="AX165" s="91">
        <v>0</v>
      </c>
      <c r="AY165" s="91">
        <v>0</v>
      </c>
      <c r="AZ165" s="91">
        <v>0</v>
      </c>
      <c r="BA165" s="28">
        <f t="shared" si="57"/>
        <v>0</v>
      </c>
      <c r="BB165" s="91">
        <v>0</v>
      </c>
      <c r="BC165" s="91">
        <v>0</v>
      </c>
      <c r="BD165" s="28">
        <f t="shared" si="58"/>
        <v>0</v>
      </c>
      <c r="BE165" s="91">
        <v>0</v>
      </c>
      <c r="BF165" s="91">
        <v>0</v>
      </c>
      <c r="BG165" s="91">
        <v>0</v>
      </c>
      <c r="BH165" s="91">
        <v>0</v>
      </c>
      <c r="BI165" s="28">
        <f t="shared" si="59"/>
        <v>0</v>
      </c>
      <c r="BJ165" s="91">
        <v>0</v>
      </c>
      <c r="BK165" s="91">
        <v>0</v>
      </c>
      <c r="BL165" s="28">
        <f t="shared" si="60"/>
        <v>0</v>
      </c>
      <c r="BM165" s="185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28">
        <f t="shared" si="61"/>
        <v>0</v>
      </c>
      <c r="BX165" s="91">
        <v>0</v>
      </c>
      <c r="BY165" s="91">
        <v>0</v>
      </c>
      <c r="BZ165" s="91">
        <f t="shared" si="62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1.4" x14ac:dyDescent="0.3">
      <c r="A166" s="29" t="str">
        <f>[1]DREA!A156</f>
        <v>Participer et suivre l'évaluation du plan opérationnel 2016-2020 du PN-AEUE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3"/>
        <v>0</v>
      </c>
      <c r="J166" s="28">
        <v>0</v>
      </c>
      <c r="K166" s="28">
        <v>0</v>
      </c>
      <c r="L166" s="28">
        <f t="shared" si="65"/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f t="shared" si="52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3"/>
        <v>0</v>
      </c>
      <c r="X166" s="28">
        <v>0</v>
      </c>
      <c r="Y166" s="28">
        <v>0</v>
      </c>
      <c r="Z166" s="28">
        <f t="shared" si="54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5"/>
        <v>0</v>
      </c>
      <c r="AF166" s="28">
        <v>0</v>
      </c>
      <c r="AG166" s="28">
        <v>0</v>
      </c>
      <c r="AH166" s="28">
        <f t="shared" si="56"/>
        <v>0</v>
      </c>
      <c r="AI166" s="37"/>
      <c r="AJ166" s="37"/>
      <c r="AK166" s="37"/>
      <c r="AL166" s="37"/>
      <c r="AM166" s="37"/>
      <c r="AN166" s="37"/>
      <c r="AO166" s="185"/>
      <c r="AP166" s="91">
        <v>0</v>
      </c>
      <c r="AQ166" s="91">
        <v>0</v>
      </c>
      <c r="AR166" s="91">
        <v>0</v>
      </c>
      <c r="AS166" s="91">
        <f t="shared" si="64"/>
        <v>0</v>
      </c>
      <c r="AT166" s="91">
        <v>0</v>
      </c>
      <c r="AU166" s="91">
        <v>0</v>
      </c>
      <c r="AV166" s="91">
        <f t="shared" si="66"/>
        <v>0</v>
      </c>
      <c r="AW166" s="91">
        <v>0</v>
      </c>
      <c r="AX166" s="91">
        <v>0</v>
      </c>
      <c r="AY166" s="91">
        <v>0</v>
      </c>
      <c r="AZ166" s="91">
        <v>0</v>
      </c>
      <c r="BA166" s="28">
        <f t="shared" si="57"/>
        <v>0</v>
      </c>
      <c r="BB166" s="91">
        <v>0</v>
      </c>
      <c r="BC166" s="91">
        <v>0</v>
      </c>
      <c r="BD166" s="28">
        <f t="shared" si="58"/>
        <v>0</v>
      </c>
      <c r="BE166" s="91">
        <v>0</v>
      </c>
      <c r="BF166" s="91">
        <v>0</v>
      </c>
      <c r="BG166" s="91">
        <v>0</v>
      </c>
      <c r="BH166" s="91">
        <v>0</v>
      </c>
      <c r="BI166" s="28">
        <f t="shared" si="59"/>
        <v>0</v>
      </c>
      <c r="BJ166" s="91">
        <v>0</v>
      </c>
      <c r="BK166" s="91">
        <v>0</v>
      </c>
      <c r="BL166" s="28">
        <f t="shared" si="60"/>
        <v>0</v>
      </c>
      <c r="BM166" s="185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28">
        <f t="shared" si="61"/>
        <v>0</v>
      </c>
      <c r="BX166" s="91">
        <v>0</v>
      </c>
      <c r="BY166" s="91">
        <v>0</v>
      </c>
      <c r="BZ166" s="91">
        <f t="shared" si="62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29" t="str">
        <f>[1]DREA!A157</f>
        <v>Participer et suivre l'élaboration du plan opérationnel 2021-2025 du PN-AEUE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3"/>
        <v>0</v>
      </c>
      <c r="J167" s="28">
        <v>0</v>
      </c>
      <c r="K167" s="28">
        <v>0</v>
      </c>
      <c r="L167" s="28">
        <f t="shared" si="65"/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f t="shared" si="52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3"/>
        <v>0</v>
      </c>
      <c r="X167" s="28">
        <v>0</v>
      </c>
      <c r="Y167" s="28">
        <v>0</v>
      </c>
      <c r="Z167" s="28">
        <f t="shared" si="54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5"/>
        <v>0</v>
      </c>
      <c r="AF167" s="28">
        <v>0</v>
      </c>
      <c r="AG167" s="28">
        <v>0</v>
      </c>
      <c r="AH167" s="28">
        <f t="shared" si="56"/>
        <v>0</v>
      </c>
      <c r="AI167" s="37"/>
      <c r="AJ167" s="37"/>
      <c r="AK167" s="37"/>
      <c r="AL167" s="37"/>
      <c r="AM167" s="37"/>
      <c r="AN167" s="37"/>
      <c r="AO167" s="185"/>
      <c r="AP167" s="91">
        <v>0</v>
      </c>
      <c r="AQ167" s="91">
        <v>0</v>
      </c>
      <c r="AR167" s="91">
        <v>0</v>
      </c>
      <c r="AS167" s="91">
        <f t="shared" si="64"/>
        <v>0</v>
      </c>
      <c r="AT167" s="91">
        <v>0</v>
      </c>
      <c r="AU167" s="91">
        <v>0</v>
      </c>
      <c r="AV167" s="91">
        <f t="shared" si="66"/>
        <v>0</v>
      </c>
      <c r="AW167" s="91">
        <v>0</v>
      </c>
      <c r="AX167" s="91">
        <v>0</v>
      </c>
      <c r="AY167" s="91">
        <v>0</v>
      </c>
      <c r="AZ167" s="91">
        <v>0</v>
      </c>
      <c r="BA167" s="28">
        <f t="shared" si="57"/>
        <v>0</v>
      </c>
      <c r="BB167" s="91">
        <v>0</v>
      </c>
      <c r="BC167" s="91">
        <v>0</v>
      </c>
      <c r="BD167" s="28">
        <f t="shared" si="58"/>
        <v>0</v>
      </c>
      <c r="BE167" s="91">
        <v>0</v>
      </c>
      <c r="BF167" s="91">
        <v>0</v>
      </c>
      <c r="BG167" s="91">
        <v>0</v>
      </c>
      <c r="BH167" s="91">
        <v>0</v>
      </c>
      <c r="BI167" s="28">
        <f t="shared" si="59"/>
        <v>0</v>
      </c>
      <c r="BJ167" s="91">
        <v>0</v>
      </c>
      <c r="BK167" s="91">
        <v>0</v>
      </c>
      <c r="BL167" s="28">
        <f t="shared" si="60"/>
        <v>0</v>
      </c>
      <c r="BM167" s="185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28">
        <f t="shared" si="61"/>
        <v>0</v>
      </c>
      <c r="BX167" s="91">
        <v>0</v>
      </c>
      <c r="BY167" s="91">
        <v>0</v>
      </c>
      <c r="BZ167" s="91">
        <f t="shared" si="62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ht="27.6" x14ac:dyDescent="0.3">
      <c r="A168" s="29" t="str">
        <f>[1]DREA!A158</f>
        <v>Elaborer un projet d'assainissement pour l'amélioration de l'assainissement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3"/>
        <v>0</v>
      </c>
      <c r="J168" s="28">
        <v>0</v>
      </c>
      <c r="K168" s="28">
        <v>0</v>
      </c>
      <c r="L168" s="28">
        <f t="shared" si="65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2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3"/>
        <v>0</v>
      </c>
      <c r="X168" s="28">
        <v>0</v>
      </c>
      <c r="Y168" s="28">
        <v>0</v>
      </c>
      <c r="Z168" s="28">
        <f t="shared" si="54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5"/>
        <v>0</v>
      </c>
      <c r="AF168" s="28">
        <v>0</v>
      </c>
      <c r="AG168" s="28">
        <v>0</v>
      </c>
      <c r="AH168" s="28">
        <f t="shared" si="56"/>
        <v>0</v>
      </c>
      <c r="AI168" s="37"/>
      <c r="AJ168" s="37"/>
      <c r="AK168" s="37"/>
      <c r="AL168" s="37"/>
      <c r="AM168" s="37"/>
      <c r="AN168" s="37"/>
      <c r="AO168" s="185"/>
      <c r="AP168" s="91">
        <v>0</v>
      </c>
      <c r="AQ168" s="91">
        <v>0</v>
      </c>
      <c r="AR168" s="91">
        <v>0</v>
      </c>
      <c r="AS168" s="91">
        <f t="shared" si="64"/>
        <v>0</v>
      </c>
      <c r="AT168" s="91">
        <v>0</v>
      </c>
      <c r="AU168" s="91">
        <v>0</v>
      </c>
      <c r="AV168" s="91">
        <f t="shared" si="66"/>
        <v>0</v>
      </c>
      <c r="AW168" s="91">
        <v>0</v>
      </c>
      <c r="AX168" s="91">
        <v>0</v>
      </c>
      <c r="AY168" s="91">
        <v>0</v>
      </c>
      <c r="AZ168" s="91">
        <v>0</v>
      </c>
      <c r="BA168" s="28">
        <f t="shared" si="57"/>
        <v>0</v>
      </c>
      <c r="BB168" s="91">
        <v>0</v>
      </c>
      <c r="BC168" s="91">
        <v>0</v>
      </c>
      <c r="BD168" s="28">
        <f t="shared" si="58"/>
        <v>0</v>
      </c>
      <c r="BE168" s="91">
        <v>0</v>
      </c>
      <c r="BF168" s="91">
        <v>0</v>
      </c>
      <c r="BG168" s="91">
        <v>0</v>
      </c>
      <c r="BH168" s="91">
        <v>0</v>
      </c>
      <c r="BI168" s="28">
        <f t="shared" si="59"/>
        <v>0</v>
      </c>
      <c r="BJ168" s="91">
        <v>0</v>
      </c>
      <c r="BK168" s="91">
        <v>0</v>
      </c>
      <c r="BL168" s="28">
        <f t="shared" si="60"/>
        <v>0</v>
      </c>
      <c r="BM168" s="185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28">
        <f t="shared" si="61"/>
        <v>0</v>
      </c>
      <c r="BX168" s="91">
        <v>0</v>
      </c>
      <c r="BY168" s="91">
        <v>0</v>
      </c>
      <c r="BZ168" s="91">
        <f t="shared" si="62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27.6" x14ac:dyDescent="0.25">
      <c r="A169" s="29" t="str">
        <f>[1]DREA!A159</f>
        <v>élaborer les documents d'appel à concurrence volet assainissement pour la mise en œuvre du projet d'eau potable et d'assainissement Centre-ouest et Centre-Sud (PEPA-BAD)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3"/>
        <v>0</v>
      </c>
      <c r="J169" s="28">
        <v>0</v>
      </c>
      <c r="K169" s="28">
        <v>0</v>
      </c>
      <c r="L169" s="28">
        <f t="shared" si="65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2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3"/>
        <v>0</v>
      </c>
      <c r="X169" s="28">
        <v>0</v>
      </c>
      <c r="Y169" s="28">
        <v>0</v>
      </c>
      <c r="Z169" s="28">
        <f t="shared" si="54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5"/>
        <v>0</v>
      </c>
      <c r="AF169" s="28">
        <v>0</v>
      </c>
      <c r="AG169" s="28">
        <v>0</v>
      </c>
      <c r="AH169" s="28">
        <f t="shared" si="56"/>
        <v>0</v>
      </c>
      <c r="AI169" s="37"/>
      <c r="AJ169" s="37"/>
      <c r="AK169" s="37"/>
      <c r="AL169" s="37"/>
      <c r="AM169" s="37"/>
      <c r="AN169" s="37"/>
      <c r="AO169" s="186"/>
      <c r="AP169" s="91">
        <v>0</v>
      </c>
      <c r="AQ169" s="91">
        <v>0</v>
      </c>
      <c r="AR169" s="91">
        <v>0</v>
      </c>
      <c r="AS169" s="91">
        <f t="shared" si="64"/>
        <v>0</v>
      </c>
      <c r="AT169" s="91">
        <v>0</v>
      </c>
      <c r="AU169" s="91">
        <v>0</v>
      </c>
      <c r="AV169" s="91">
        <f t="shared" si="66"/>
        <v>0</v>
      </c>
      <c r="AW169" s="91">
        <v>0</v>
      </c>
      <c r="AX169" s="91">
        <v>0</v>
      </c>
      <c r="AY169" s="91">
        <v>0</v>
      </c>
      <c r="AZ169" s="91">
        <v>0</v>
      </c>
      <c r="BA169" s="28">
        <f t="shared" si="57"/>
        <v>0</v>
      </c>
      <c r="BB169" s="91">
        <v>0</v>
      </c>
      <c r="BC169" s="91">
        <v>0</v>
      </c>
      <c r="BD169" s="28">
        <f t="shared" si="58"/>
        <v>0</v>
      </c>
      <c r="BE169" s="91">
        <v>0</v>
      </c>
      <c r="BF169" s="91">
        <v>0</v>
      </c>
      <c r="BG169" s="91">
        <v>0</v>
      </c>
      <c r="BH169" s="91">
        <v>0</v>
      </c>
      <c r="BI169" s="28">
        <f t="shared" si="59"/>
        <v>0</v>
      </c>
      <c r="BJ169" s="91">
        <v>0</v>
      </c>
      <c r="BK169" s="91">
        <v>0</v>
      </c>
      <c r="BL169" s="28">
        <f t="shared" si="60"/>
        <v>0</v>
      </c>
      <c r="BM169" s="185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28">
        <f t="shared" si="61"/>
        <v>0</v>
      </c>
      <c r="BX169" s="91">
        <v>0</v>
      </c>
      <c r="BY169" s="91">
        <v>0</v>
      </c>
      <c r="BZ169" s="91">
        <f t="shared" si="62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29" t="str">
        <f>[1]DREA!A160</f>
        <v>Suivre la mise en œuvre du projet (PEPA-BAD)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3"/>
        <v>0</v>
      </c>
      <c r="J170" s="28">
        <v>0</v>
      </c>
      <c r="K170" s="28">
        <v>0</v>
      </c>
      <c r="L170" s="28">
        <f t="shared" si="65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2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3"/>
        <v>0</v>
      </c>
      <c r="X170" s="28">
        <v>0</v>
      </c>
      <c r="Y170" s="28">
        <v>0</v>
      </c>
      <c r="Z170" s="28">
        <f t="shared" si="54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5"/>
        <v>0</v>
      </c>
      <c r="AF170" s="28">
        <v>0</v>
      </c>
      <c r="AG170" s="28">
        <v>0</v>
      </c>
      <c r="AH170" s="28">
        <f t="shared" si="56"/>
        <v>0</v>
      </c>
      <c r="AI170" s="37"/>
      <c r="AJ170" s="37"/>
      <c r="AK170" s="37"/>
      <c r="AL170" s="37"/>
      <c r="AM170" s="37"/>
      <c r="AN170" s="37"/>
      <c r="AO170" s="186"/>
      <c r="AP170" s="91">
        <v>0</v>
      </c>
      <c r="AQ170" s="91">
        <v>0</v>
      </c>
      <c r="AR170" s="91">
        <v>0</v>
      </c>
      <c r="AS170" s="91">
        <f t="shared" si="64"/>
        <v>0</v>
      </c>
      <c r="AT170" s="91">
        <v>0</v>
      </c>
      <c r="AU170" s="91">
        <v>0</v>
      </c>
      <c r="AV170" s="91">
        <f t="shared" si="66"/>
        <v>0</v>
      </c>
      <c r="AW170" s="91">
        <v>0</v>
      </c>
      <c r="AX170" s="91">
        <v>0</v>
      </c>
      <c r="AY170" s="91">
        <v>0</v>
      </c>
      <c r="AZ170" s="91">
        <v>0</v>
      </c>
      <c r="BA170" s="28">
        <f t="shared" si="57"/>
        <v>0</v>
      </c>
      <c r="BB170" s="91">
        <v>0</v>
      </c>
      <c r="BC170" s="91">
        <v>0</v>
      </c>
      <c r="BD170" s="28">
        <f t="shared" si="58"/>
        <v>0</v>
      </c>
      <c r="BE170" s="91">
        <v>0</v>
      </c>
      <c r="BF170" s="91">
        <v>0</v>
      </c>
      <c r="BG170" s="91">
        <v>0</v>
      </c>
      <c r="BH170" s="91">
        <v>0</v>
      </c>
      <c r="BI170" s="28">
        <f t="shared" si="59"/>
        <v>0</v>
      </c>
      <c r="BJ170" s="91">
        <v>0</v>
      </c>
      <c r="BK170" s="91">
        <v>0</v>
      </c>
      <c r="BL170" s="28">
        <f t="shared" si="60"/>
        <v>0</v>
      </c>
      <c r="BM170" s="185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28">
        <f t="shared" si="61"/>
        <v>0</v>
      </c>
      <c r="BX170" s="91">
        <v>0</v>
      </c>
      <c r="BY170" s="91">
        <v>0</v>
      </c>
      <c r="BZ170" s="91">
        <f t="shared" si="62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25">
      <c r="A171" s="29" t="str">
        <f>[1]DREA!A161</f>
        <v>Tenir des ateliers nationaux, régionaux, provinciaux et communaux de programmation et de revues bilans du secteur de l'AEUE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3"/>
        <v>0</v>
      </c>
      <c r="J171" s="28">
        <v>0</v>
      </c>
      <c r="K171" s="28">
        <v>0</v>
      </c>
      <c r="L171" s="28">
        <f t="shared" si="65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2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3"/>
        <v>0</v>
      </c>
      <c r="X171" s="28">
        <v>0</v>
      </c>
      <c r="Y171" s="28">
        <v>0</v>
      </c>
      <c r="Z171" s="28">
        <f t="shared" si="54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5"/>
        <v>0</v>
      </c>
      <c r="AF171" s="28">
        <v>0</v>
      </c>
      <c r="AG171" s="28">
        <v>0</v>
      </c>
      <c r="AH171" s="28">
        <f t="shared" si="56"/>
        <v>0</v>
      </c>
      <c r="AI171" s="63"/>
      <c r="AJ171" s="63"/>
      <c r="AK171" s="63"/>
      <c r="AL171" s="63"/>
      <c r="AM171" s="63"/>
      <c r="AN171" s="63"/>
      <c r="AO171" s="187"/>
      <c r="AP171" s="91">
        <v>0</v>
      </c>
      <c r="AQ171" s="91">
        <v>0</v>
      </c>
      <c r="AR171" s="91">
        <v>0</v>
      </c>
      <c r="AS171" s="91">
        <f t="shared" si="64"/>
        <v>0</v>
      </c>
      <c r="AT171" s="91">
        <v>0</v>
      </c>
      <c r="AU171" s="91">
        <v>0</v>
      </c>
      <c r="AV171" s="91">
        <f t="shared" si="66"/>
        <v>0</v>
      </c>
      <c r="AW171" s="91">
        <v>0</v>
      </c>
      <c r="AX171" s="91">
        <v>0</v>
      </c>
      <c r="AY171" s="91">
        <v>0</v>
      </c>
      <c r="AZ171" s="91">
        <v>0</v>
      </c>
      <c r="BA171" s="28">
        <f t="shared" si="57"/>
        <v>0</v>
      </c>
      <c r="BB171" s="91">
        <v>0</v>
      </c>
      <c r="BC171" s="91">
        <v>0</v>
      </c>
      <c r="BD171" s="28">
        <f t="shared" si="58"/>
        <v>0</v>
      </c>
      <c r="BE171" s="91">
        <v>0</v>
      </c>
      <c r="BF171" s="91">
        <v>0</v>
      </c>
      <c r="BG171" s="91">
        <v>0</v>
      </c>
      <c r="BH171" s="91">
        <v>0</v>
      </c>
      <c r="BI171" s="28">
        <f t="shared" si="59"/>
        <v>0</v>
      </c>
      <c r="BJ171" s="91">
        <v>0</v>
      </c>
      <c r="BK171" s="91">
        <v>0</v>
      </c>
      <c r="BL171" s="28">
        <f t="shared" si="60"/>
        <v>0</v>
      </c>
      <c r="BM171" s="438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28">
        <f t="shared" si="61"/>
        <v>0</v>
      </c>
      <c r="BX171" s="91">
        <v>0</v>
      </c>
      <c r="BY171" s="91">
        <v>0</v>
      </c>
      <c r="BZ171" s="91">
        <f t="shared" si="62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29" t="str">
        <f>[1]DREA!A162</f>
        <v>Réaliser l'inventaire national des ouvrages d'assainissement (INOA)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3"/>
        <v>0</v>
      </c>
      <c r="J172" s="28">
        <v>0</v>
      </c>
      <c r="K172" s="28">
        <v>0</v>
      </c>
      <c r="L172" s="28">
        <f t="shared" si="65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2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3"/>
        <v>0</v>
      </c>
      <c r="X172" s="28">
        <v>0</v>
      </c>
      <c r="Y172" s="28">
        <v>0</v>
      </c>
      <c r="Z172" s="28">
        <f t="shared" si="54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5"/>
        <v>0</v>
      </c>
      <c r="AF172" s="28">
        <v>0</v>
      </c>
      <c r="AG172" s="28">
        <v>0</v>
      </c>
      <c r="AH172" s="28">
        <f t="shared" si="56"/>
        <v>0</v>
      </c>
      <c r="AI172" s="63"/>
      <c r="AJ172" s="63"/>
      <c r="AK172" s="63"/>
      <c r="AL172" s="63"/>
      <c r="AM172" s="63"/>
      <c r="AN172" s="63"/>
      <c r="AO172" s="175"/>
      <c r="AP172" s="91">
        <v>0</v>
      </c>
      <c r="AQ172" s="91">
        <v>0</v>
      </c>
      <c r="AR172" s="91">
        <v>0</v>
      </c>
      <c r="AS172" s="91">
        <f t="shared" si="64"/>
        <v>0</v>
      </c>
      <c r="AT172" s="91">
        <v>0</v>
      </c>
      <c r="AU172" s="91">
        <v>0</v>
      </c>
      <c r="AV172" s="91">
        <f t="shared" si="66"/>
        <v>0</v>
      </c>
      <c r="AW172" s="91">
        <v>0</v>
      </c>
      <c r="AX172" s="91">
        <v>0</v>
      </c>
      <c r="AY172" s="91">
        <v>0</v>
      </c>
      <c r="AZ172" s="91">
        <v>0</v>
      </c>
      <c r="BA172" s="28">
        <f t="shared" si="57"/>
        <v>0</v>
      </c>
      <c r="BB172" s="91">
        <v>0</v>
      </c>
      <c r="BC172" s="91">
        <v>0</v>
      </c>
      <c r="BD172" s="28">
        <f t="shared" si="58"/>
        <v>0</v>
      </c>
      <c r="BE172" s="91">
        <v>0</v>
      </c>
      <c r="BF172" s="91">
        <v>0</v>
      </c>
      <c r="BG172" s="91">
        <v>0</v>
      </c>
      <c r="BH172" s="91">
        <v>0</v>
      </c>
      <c r="BI172" s="28">
        <f t="shared" si="59"/>
        <v>0</v>
      </c>
      <c r="BJ172" s="91">
        <v>0</v>
      </c>
      <c r="BK172" s="91">
        <v>0</v>
      </c>
      <c r="BL172" s="28">
        <f t="shared" si="60"/>
        <v>0</v>
      </c>
      <c r="BM172" s="438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28">
        <f t="shared" si="61"/>
        <v>0</v>
      </c>
      <c r="BX172" s="91">
        <v>0</v>
      </c>
      <c r="BY172" s="91">
        <v>0</v>
      </c>
      <c r="BZ172" s="91">
        <f t="shared" si="62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1</v>
      </c>
      <c r="F173" s="367">
        <f t="shared" ref="F173:O173" si="69">SUM(F140,F143,F150:F152,F156:F159,F161:F172)</f>
        <v>1</v>
      </c>
      <c r="G173" s="367">
        <f t="shared" si="69"/>
        <v>3</v>
      </c>
      <c r="H173" s="367">
        <f t="shared" si="69"/>
        <v>4</v>
      </c>
      <c r="I173" s="367">
        <f t="shared" si="69"/>
        <v>9</v>
      </c>
      <c r="J173" s="367">
        <f t="shared" si="69"/>
        <v>6</v>
      </c>
      <c r="K173" s="367">
        <f t="shared" si="69"/>
        <v>3</v>
      </c>
      <c r="L173" s="367">
        <f t="shared" si="69"/>
        <v>9</v>
      </c>
      <c r="M173" s="367">
        <f t="shared" si="69"/>
        <v>60</v>
      </c>
      <c r="N173" s="367">
        <f t="shared" si="69"/>
        <v>63</v>
      </c>
      <c r="O173" s="367">
        <f t="shared" si="69"/>
        <v>0</v>
      </c>
      <c r="P173" s="367">
        <f>SUM(P140,P143,P150:P152,P156:P159,P161:P172)</f>
        <v>348</v>
      </c>
      <c r="Q173" s="367">
        <f t="shared" ref="Q173:BZ173" si="70">SUM(Q140,Q143,Q150:Q152,Q156:Q159,Q161:Q172)</f>
        <v>236</v>
      </c>
      <c r="R173" s="367">
        <f t="shared" si="70"/>
        <v>584</v>
      </c>
      <c r="S173" s="367">
        <f t="shared" si="70"/>
        <v>1</v>
      </c>
      <c r="T173" s="367">
        <f t="shared" si="70"/>
        <v>1</v>
      </c>
      <c r="U173" s="367">
        <f t="shared" si="70"/>
        <v>2</v>
      </c>
      <c r="V173" s="367">
        <f t="shared" si="70"/>
        <v>0</v>
      </c>
      <c r="W173" s="367">
        <f t="shared" si="70"/>
        <v>4</v>
      </c>
      <c r="X173" s="367">
        <f t="shared" si="70"/>
        <v>2</v>
      </c>
      <c r="Y173" s="367">
        <f t="shared" si="70"/>
        <v>2</v>
      </c>
      <c r="Z173" s="367">
        <f t="shared" si="70"/>
        <v>4</v>
      </c>
      <c r="AA173" s="367">
        <f t="shared" si="70"/>
        <v>1</v>
      </c>
      <c r="AB173" s="367">
        <f t="shared" si="70"/>
        <v>3</v>
      </c>
      <c r="AC173" s="367">
        <f t="shared" si="70"/>
        <v>0</v>
      </c>
      <c r="AD173" s="367">
        <f t="shared" si="70"/>
        <v>0</v>
      </c>
      <c r="AE173" s="367">
        <f t="shared" si="70"/>
        <v>4</v>
      </c>
      <c r="AF173" s="367">
        <f t="shared" si="70"/>
        <v>2</v>
      </c>
      <c r="AG173" s="367">
        <f t="shared" si="70"/>
        <v>2</v>
      </c>
      <c r="AH173" s="367">
        <f t="shared" si="70"/>
        <v>4</v>
      </c>
      <c r="AI173" s="367">
        <f t="shared" si="70"/>
        <v>0</v>
      </c>
      <c r="AJ173" s="367">
        <f t="shared" si="70"/>
        <v>0</v>
      </c>
      <c r="AK173" s="367">
        <f t="shared" si="70"/>
        <v>0</v>
      </c>
      <c r="AL173" s="367">
        <f t="shared" si="70"/>
        <v>0</v>
      </c>
      <c r="AM173" s="367">
        <f t="shared" si="70"/>
        <v>0</v>
      </c>
      <c r="AN173" s="367">
        <f t="shared" si="70"/>
        <v>0</v>
      </c>
      <c r="AO173" s="367">
        <f t="shared" si="70"/>
        <v>0.5</v>
      </c>
      <c r="AP173" s="367">
        <f t="shared" si="70"/>
        <v>0.5</v>
      </c>
      <c r="AQ173" s="367">
        <f t="shared" si="70"/>
        <v>10.1</v>
      </c>
      <c r="AR173" s="367">
        <f t="shared" si="70"/>
        <v>18.872672000000001</v>
      </c>
      <c r="AS173" s="367">
        <f t="shared" si="70"/>
        <v>29.972671999999999</v>
      </c>
      <c r="AT173" s="367">
        <f t="shared" si="70"/>
        <v>3.5</v>
      </c>
      <c r="AU173" s="367">
        <f t="shared" si="70"/>
        <v>26.472671999999999</v>
      </c>
      <c r="AV173" s="367">
        <f t="shared" si="70"/>
        <v>29.972671999999999</v>
      </c>
      <c r="AW173" s="369">
        <f t="shared" si="70"/>
        <v>1</v>
      </c>
      <c r="AX173" s="369">
        <f t="shared" si="70"/>
        <v>4.9800000000000004</v>
      </c>
      <c r="AY173" s="369">
        <f t="shared" si="70"/>
        <v>0</v>
      </c>
      <c r="AZ173" s="369">
        <f t="shared" si="70"/>
        <v>0</v>
      </c>
      <c r="BA173" s="369">
        <f t="shared" si="70"/>
        <v>5.98</v>
      </c>
      <c r="BB173" s="369">
        <f t="shared" si="70"/>
        <v>2</v>
      </c>
      <c r="BC173" s="369">
        <f t="shared" si="70"/>
        <v>3.98</v>
      </c>
      <c r="BD173" s="369">
        <f t="shared" si="70"/>
        <v>5.98</v>
      </c>
      <c r="BE173" s="369">
        <f t="shared" si="70"/>
        <v>1</v>
      </c>
      <c r="BF173" s="369">
        <f t="shared" si="70"/>
        <v>4.9800000000000004</v>
      </c>
      <c r="BG173" s="369">
        <f t="shared" si="70"/>
        <v>0</v>
      </c>
      <c r="BH173" s="369">
        <f t="shared" si="70"/>
        <v>0</v>
      </c>
      <c r="BI173" s="369">
        <f t="shared" si="70"/>
        <v>5.98</v>
      </c>
      <c r="BJ173" s="369">
        <f t="shared" si="70"/>
        <v>2</v>
      </c>
      <c r="BK173" s="369">
        <f t="shared" si="70"/>
        <v>3.98</v>
      </c>
      <c r="BL173" s="369">
        <f t="shared" si="70"/>
        <v>5.98</v>
      </c>
      <c r="BM173" s="369">
        <f t="shared" si="70"/>
        <v>0</v>
      </c>
      <c r="BN173" s="369">
        <f t="shared" si="70"/>
        <v>100</v>
      </c>
      <c r="BO173" s="369" t="e">
        <f t="shared" si="70"/>
        <v>#DIV/0!</v>
      </c>
      <c r="BP173" s="369">
        <f t="shared" si="70"/>
        <v>0</v>
      </c>
      <c r="BQ173" s="369">
        <f t="shared" si="70"/>
        <v>100</v>
      </c>
      <c r="BR173" s="369">
        <f t="shared" si="70"/>
        <v>200</v>
      </c>
      <c r="BS173" s="369">
        <f t="shared" si="70"/>
        <v>1</v>
      </c>
      <c r="BT173" s="369">
        <f t="shared" si="70"/>
        <v>4.9800000000000004</v>
      </c>
      <c r="BU173" s="369">
        <f t="shared" si="70"/>
        <v>0</v>
      </c>
      <c r="BV173" s="369">
        <f t="shared" si="70"/>
        <v>0</v>
      </c>
      <c r="BW173" s="369">
        <f t="shared" si="70"/>
        <v>5.98</v>
      </c>
      <c r="BX173" s="369">
        <f t="shared" si="70"/>
        <v>2</v>
      </c>
      <c r="BY173" s="369">
        <f t="shared" si="70"/>
        <v>3.98</v>
      </c>
      <c r="BZ173" s="369">
        <f t="shared" si="70"/>
        <v>5.98</v>
      </c>
    </row>
    <row r="174" spans="1:94" s="368" customFormat="1" x14ac:dyDescent="0.3">
      <c r="A174" s="379" t="s">
        <v>371</v>
      </c>
      <c r="E174" s="368">
        <f>SUM(E29,E45,E71,E106,E120,E136,E173)</f>
        <v>1</v>
      </c>
      <c r="F174" s="368">
        <f t="shared" ref="F174:N174" si="71">SUM(F29,F45,F71,F106,F120,F136,F173)</f>
        <v>690</v>
      </c>
      <c r="G174" s="368">
        <f t="shared" si="71"/>
        <v>3349</v>
      </c>
      <c r="H174" s="368">
        <f t="shared" si="71"/>
        <v>981</v>
      </c>
      <c r="I174" s="464">
        <f t="shared" si="63"/>
        <v>5021</v>
      </c>
      <c r="J174" s="368">
        <f t="shared" si="71"/>
        <v>2378</v>
      </c>
      <c r="K174" s="368">
        <f t="shared" si="71"/>
        <v>2643</v>
      </c>
      <c r="L174" s="368">
        <f t="shared" si="71"/>
        <v>5021</v>
      </c>
      <c r="M174" s="368">
        <f t="shared" si="71"/>
        <v>60</v>
      </c>
      <c r="N174" s="368">
        <f t="shared" si="71"/>
        <v>63</v>
      </c>
      <c r="P174" s="368">
        <f>SUM(P29,P45,P71,P106,P120,P136,P173)</f>
        <v>373</v>
      </c>
      <c r="Q174" s="368">
        <f t="shared" ref="Q174:CB174" si="72">SUM(Q29,Q45,Q71,Q106,Q120,Q136,Q173)</f>
        <v>1111</v>
      </c>
      <c r="R174" s="368">
        <f t="shared" si="72"/>
        <v>1484</v>
      </c>
      <c r="S174" s="368">
        <f t="shared" si="72"/>
        <v>1</v>
      </c>
      <c r="T174" s="368">
        <f t="shared" si="72"/>
        <v>690</v>
      </c>
      <c r="U174" s="368">
        <f t="shared" si="72"/>
        <v>4135</v>
      </c>
      <c r="V174" s="368">
        <f t="shared" si="72"/>
        <v>2461</v>
      </c>
      <c r="W174" s="368">
        <f t="shared" si="72"/>
        <v>7287</v>
      </c>
      <c r="X174" s="368">
        <f t="shared" si="72"/>
        <v>720</v>
      </c>
      <c r="Y174" s="368">
        <f t="shared" si="72"/>
        <v>6567</v>
      </c>
      <c r="Z174" s="368">
        <f t="shared" si="72"/>
        <v>7287</v>
      </c>
      <c r="AA174" s="368">
        <f t="shared" si="72"/>
        <v>1</v>
      </c>
      <c r="AB174" s="368">
        <f t="shared" si="72"/>
        <v>5673</v>
      </c>
      <c r="AC174" s="368">
        <f t="shared" si="72"/>
        <v>0</v>
      </c>
      <c r="AD174" s="368">
        <f t="shared" si="72"/>
        <v>0</v>
      </c>
      <c r="AE174" s="368">
        <f t="shared" si="72"/>
        <v>5674</v>
      </c>
      <c r="AF174" s="368">
        <f t="shared" si="72"/>
        <v>2</v>
      </c>
      <c r="AG174" s="368">
        <f t="shared" si="72"/>
        <v>5672</v>
      </c>
      <c r="AH174" s="368">
        <f t="shared" si="72"/>
        <v>5674</v>
      </c>
      <c r="AI174" s="368">
        <f t="shared" si="72"/>
        <v>0</v>
      </c>
      <c r="AJ174" s="368">
        <f t="shared" si="72"/>
        <v>0</v>
      </c>
      <c r="AK174" s="368">
        <f t="shared" si="72"/>
        <v>0</v>
      </c>
      <c r="AL174" s="368">
        <f t="shared" si="72"/>
        <v>0</v>
      </c>
      <c r="AM174" s="368">
        <f t="shared" si="72"/>
        <v>0</v>
      </c>
      <c r="AN174" s="368">
        <f t="shared" si="72"/>
        <v>0</v>
      </c>
      <c r="AO174" s="368">
        <f t="shared" si="72"/>
        <v>0.5</v>
      </c>
      <c r="AP174" s="368">
        <f t="shared" si="72"/>
        <v>49.35</v>
      </c>
      <c r="AQ174" s="368">
        <f t="shared" si="72"/>
        <v>353.58333299999998</v>
      </c>
      <c r="AR174" s="368">
        <f t="shared" si="72"/>
        <v>74.639339000000007</v>
      </c>
      <c r="AS174" s="368">
        <f t="shared" si="72"/>
        <v>478.07267199999995</v>
      </c>
      <c r="AT174" s="368">
        <f t="shared" si="72"/>
        <v>192.2</v>
      </c>
      <c r="AU174" s="368">
        <f t="shared" si="72"/>
        <v>285.87267199999997</v>
      </c>
      <c r="AV174" s="368">
        <f t="shared" si="72"/>
        <v>478.07267199999995</v>
      </c>
      <c r="AW174" s="370">
        <f t="shared" si="72"/>
        <v>1</v>
      </c>
      <c r="AX174" s="370">
        <f t="shared" si="72"/>
        <v>467.17030000000005</v>
      </c>
      <c r="AY174" s="370">
        <f t="shared" si="72"/>
        <v>33.6</v>
      </c>
      <c r="AZ174" s="370">
        <f t="shared" si="72"/>
        <v>5.7199999999999989</v>
      </c>
      <c r="BA174" s="370">
        <f t="shared" si="72"/>
        <v>507.49030000000005</v>
      </c>
      <c r="BB174" s="370">
        <f t="shared" si="72"/>
        <v>108.45099999999999</v>
      </c>
      <c r="BC174" s="370">
        <f t="shared" si="72"/>
        <v>399.03930000000003</v>
      </c>
      <c r="BD174" s="370">
        <f t="shared" si="72"/>
        <v>507.49030000000005</v>
      </c>
      <c r="BE174" s="370">
        <f t="shared" si="72"/>
        <v>1</v>
      </c>
      <c r="BF174" s="370">
        <f t="shared" si="72"/>
        <v>367.9738000000001</v>
      </c>
      <c r="BG174" s="370">
        <f t="shared" si="72"/>
        <v>0</v>
      </c>
      <c r="BH174" s="370">
        <f t="shared" si="72"/>
        <v>0</v>
      </c>
      <c r="BI174" s="370">
        <f t="shared" si="72"/>
        <v>368.9738000000001</v>
      </c>
      <c r="BJ174" s="370">
        <f t="shared" si="72"/>
        <v>108.131</v>
      </c>
      <c r="BK174" s="370">
        <f>SUM(BK29,BK45,BK71,BK106,BK120,BK136,BK173)</f>
        <v>260.84280000000001</v>
      </c>
      <c r="BL174" s="370">
        <f t="shared" si="72"/>
        <v>368.97380000000004</v>
      </c>
      <c r="BM174" s="370">
        <f t="shared" si="72"/>
        <v>0</v>
      </c>
      <c r="BN174" s="370" t="e">
        <f t="shared" si="72"/>
        <v>#DIV/0!</v>
      </c>
      <c r="BO174" s="370" t="e">
        <f t="shared" si="72"/>
        <v>#DIV/0!</v>
      </c>
      <c r="BP174" s="370">
        <f t="shared" si="72"/>
        <v>0</v>
      </c>
      <c r="BQ174" s="370" t="e">
        <f t="shared" si="72"/>
        <v>#DIV/0!</v>
      </c>
      <c r="BR174" s="370">
        <f t="shared" si="72"/>
        <v>835.26016493727479</v>
      </c>
      <c r="BS174" s="370">
        <f t="shared" si="72"/>
        <v>1</v>
      </c>
      <c r="BT174" s="370">
        <f t="shared" si="72"/>
        <v>261.84280000000001</v>
      </c>
      <c r="BU174" s="370">
        <f t="shared" si="72"/>
        <v>0</v>
      </c>
      <c r="BV174" s="370">
        <f t="shared" si="72"/>
        <v>0</v>
      </c>
      <c r="BW174" s="370">
        <f t="shared" si="72"/>
        <v>262.84280000000001</v>
      </c>
      <c r="BX174" s="370">
        <f t="shared" si="72"/>
        <v>2</v>
      </c>
      <c r="BY174" s="370">
        <f t="shared" si="72"/>
        <v>260.84280000000001</v>
      </c>
      <c r="BZ174" s="370">
        <f>SUM(BZ29,BZ45,BZ71,BZ106,BZ120,BZ136,BZ173)</f>
        <v>262.84280000000001</v>
      </c>
      <c r="CA174" s="368">
        <f t="shared" si="72"/>
        <v>0</v>
      </c>
      <c r="CB174" s="368">
        <f t="shared" si="72"/>
        <v>0</v>
      </c>
      <c r="CC174" s="368">
        <f t="shared" ref="CC174:CF174" si="73">SUM(CC29,CC45,CC71,CC106,CC120,CC136,CC173)</f>
        <v>0</v>
      </c>
      <c r="CD174" s="368">
        <f t="shared" si="73"/>
        <v>0</v>
      </c>
      <c r="CE174" s="368">
        <f t="shared" si="73"/>
        <v>0</v>
      </c>
      <c r="CF174" s="368">
        <f t="shared" si="73"/>
        <v>0</v>
      </c>
    </row>
    <row r="182" spans="58:58" x14ac:dyDescent="0.25">
      <c r="BF182" s="100">
        <v>57681340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tabSelected="1" zoomScale="70" zoomScaleNormal="70" workbookViewId="0">
      <pane xSplit="1" ySplit="2" topLeftCell="Z3" activePane="bottomRight" state="frozen"/>
      <selection pane="topRight" activeCell="B1" sqref="B1"/>
      <selection pane="bottomLeft" activeCell="A3" sqref="A3"/>
      <selection pane="bottomRight" activeCell="AH26" sqref="AH26"/>
    </sheetView>
  </sheetViews>
  <sheetFormatPr baseColWidth="10" defaultRowHeight="13.8" x14ac:dyDescent="0.25"/>
  <cols>
    <col min="1" max="1" width="68.5546875" style="1" customWidth="1"/>
    <col min="2" max="2" width="36.88671875" style="97" hidden="1" customWidth="1"/>
    <col min="3" max="3" width="18.6640625" style="1" hidden="1" customWidth="1"/>
    <col min="4" max="4" width="34.88671875" style="98" hidden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19" width="8.5546875" style="100" customWidth="1"/>
    <col min="20" max="20" width="11.109375" style="100" customWidth="1"/>
    <col min="21" max="22" width="10.33203125" style="100" customWidth="1"/>
    <col min="23" max="25" width="8.44140625" style="100" customWidth="1"/>
    <col min="26" max="26" width="11.6640625" style="100" customWidth="1"/>
    <col min="27" max="27" width="8.5546875" style="100" customWidth="1"/>
    <col min="28" max="28" width="11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2.6640625" style="100" customWidth="1"/>
    <col min="43" max="43" width="12.5546875" style="100" customWidth="1"/>
    <col min="44" max="44" width="18" style="100" customWidth="1"/>
    <col min="45" max="45" width="12.44140625" style="99" customWidth="1"/>
    <col min="46" max="46" width="16.88671875" style="100" customWidth="1"/>
    <col min="47" max="47" width="20.5546875" style="100" customWidth="1"/>
    <col min="48" max="56" width="17.6640625" style="100" customWidth="1"/>
    <col min="57" max="64" width="12.109375" style="100" customWidth="1"/>
    <col min="65" max="70" width="17.6640625" style="100" customWidth="1"/>
    <col min="71" max="78" width="12" style="100" customWidth="1"/>
    <col min="79" max="84" width="17.6640625" style="100" customWidth="1"/>
    <col min="85" max="85" width="24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hidden="1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20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17"/>
      <c r="X1" s="597" t="s">
        <v>9</v>
      </c>
      <c r="Y1" s="597"/>
      <c r="Z1" s="598"/>
      <c r="AA1" s="599" t="s">
        <v>10</v>
      </c>
      <c r="AB1" s="599"/>
      <c r="AC1" s="599"/>
      <c r="AD1" s="599"/>
      <c r="AE1" s="418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0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6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6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6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18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18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383</v>
      </c>
      <c r="F7" s="349">
        <f t="shared" ref="F7:AV7" si="0">SUM(F8:F19)</f>
        <v>0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383</v>
      </c>
      <c r="L7" s="349">
        <f t="shared" si="0"/>
        <v>383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459</v>
      </c>
      <c r="U7" s="349">
        <f t="shared" si="0"/>
        <v>0</v>
      </c>
      <c r="V7" s="349">
        <f>SUM(V8:V19)</f>
        <v>80</v>
      </c>
      <c r="W7" s="349"/>
      <c r="X7" s="349"/>
      <c r="Y7" s="349"/>
      <c r="Z7" s="349">
        <f t="shared" si="0"/>
        <v>539</v>
      </c>
      <c r="AA7" s="349">
        <f t="shared" si="0"/>
        <v>0</v>
      </c>
      <c r="AB7" s="349">
        <f t="shared" si="0"/>
        <v>460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460</v>
      </c>
      <c r="AI7" s="349">
        <f t="shared" si="0"/>
        <v>460</v>
      </c>
      <c r="AJ7" s="349">
        <f t="shared" si="0"/>
        <v>460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 t="shared" ref="L8:L82" si="2"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/>
      <c r="Y8" s="28">
        <v>0</v>
      </c>
      <c r="Z8" s="28">
        <f>X8+Y8</f>
        <v>0</v>
      </c>
      <c r="AA8" s="28"/>
      <c r="AB8" s="28"/>
      <c r="AC8" s="28"/>
      <c r="AD8" s="28"/>
      <c r="AE8" s="28">
        <v>0</v>
      </c>
      <c r="AF8" s="28"/>
      <c r="AG8" s="28"/>
      <c r="AH8" s="28">
        <v>0</v>
      </c>
      <c r="AI8" s="28"/>
      <c r="AJ8" s="28">
        <v>0</v>
      </c>
      <c r="AK8" s="28"/>
      <c r="AL8" s="28"/>
      <c r="AM8" s="28"/>
      <c r="AN8" s="28"/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 t="e">
        <f>CONCATENATE([3]DREA!BS8,[3]Andemtenga!BS8,#REF!,[3]Bagré!BS8,[3]Béguedo!BS8,[3]Bittou!BS8,[3]Dialgaye!BS8,[3]Garango!BS8,[3]Gounghin!BS8,[3]Kando!BS8,[3]Komtoèga!BS8,[3]Koupéla!BS8,[3]Pouytenga!BS8,[3]Tensobentenga!BS8,[3]Yargatenga!BS8,[3]Yondé!BS8,[3]Zabré!BS8,'[3]Conseil Régional'!BS8,[3]DREPPNF!BS8,'[3]Plan Inter'!BS8,[3]WaterAid!BS8)</f>
        <v>#REF!</v>
      </c>
      <c r="CO8" s="28" t="e">
        <f>CONCATENATE([3]DREA!BT8,[3]Andemtenga!BT8,#REF!,[3]Bagré!BT8,[3]Béguedo!BT8,[3]Bittou!BT8,[3]Dialgaye!BT8,[3]Garango!BT8,[3]Gounghin!BT8,[3]Kando!BT8,[3]Komtoèga!BT8,[3]Koupéla!BT8,[3]Pouytenga!BT8,[3]Tensobentenga!BT8,[3]Yargatenga!BT8,[3]Yondé!BT8,[3]Zabré!BT8,'[3]Conseil Régional'!BT8,[3]DREPPNF!BT8,'[3]Plan Inter'!BT8,[3]WaterAid!BT8)</f>
        <v>#REF!</v>
      </c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3">SUM(E9:H9)</f>
        <v>0</v>
      </c>
      <c r="J9" s="28">
        <v>0</v>
      </c>
      <c r="K9" s="28">
        <v>0</v>
      </c>
      <c r="L9" s="28">
        <f t="shared" si="2"/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7">SUM(AO9:AR9)</f>
        <v>0</v>
      </c>
      <c r="AT9" s="28">
        <v>0</v>
      </c>
      <c r="AU9" s="28">
        <v>0</v>
      </c>
      <c r="AV9" s="28">
        <f t="shared" ref="AV9:AV82" si="8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32"/>
      <c r="CB9" s="32"/>
      <c r="CC9" s="32"/>
      <c r="CD9" s="32"/>
      <c r="CE9" s="32"/>
      <c r="CF9" s="32">
        <v>0</v>
      </c>
      <c r="CG9" s="28"/>
      <c r="CH9" s="28"/>
      <c r="CI9" s="28"/>
      <c r="CJ9" s="28"/>
      <c r="CK9" s="28"/>
      <c r="CL9" s="28"/>
      <c r="CM9" s="28"/>
      <c r="CN9" s="28" t="e">
        <f>CONCATENATE([3]DREA!BS9,[3]Andemtenga!BS9,#REF!,[3]Bagré!BS9,[3]Béguedo!BS9,[3]Bittou!BS9,[3]Dialgaye!BS9,[3]Garango!BS9,[3]Gounghin!BS9,[3]Kando!BS9,[3]Komtoèga!BS9,[3]Koupéla!BS9,[3]Pouytenga!BS9,[3]Tensobentenga!BS9,[3]Yargatenga!BS9,[3]Yondé!BS9,[3]Zabré!BS9,'[3]Conseil Régional'!BS9,[3]DREPPNF!BS9,'[3]Plan Inter'!BS9,[3]WaterAid!BS9)</f>
        <v>#REF!</v>
      </c>
      <c r="CO9" s="28" t="e">
        <f>CONCATENATE([3]DREA!BT9,[3]Andemtenga!BT9,#REF!,[3]Bagré!BT9,[3]Béguedo!BT9,[3]Bittou!BT9,[3]Dialgaye!BT9,[3]Garango!BT9,[3]Gounghin!BT9,[3]Kando!BT9,[3]Komtoèga!BT9,[3]Koupéla!BT9,[3]Pouytenga!BT9,[3]Tensobentenga!BT9,[3]Yargatenga!BT9,[3]Yondé!BT9,[3]Zabré!BT9,'[3]Conseil Régional'!BT9,[3]DREPPNF!BT9,'[3]Plan Inter'!BT9,[3]WaterAid!BT9)</f>
        <v>#REF!</v>
      </c>
      <c r="CP9" s="28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383</v>
      </c>
      <c r="F10" s="28">
        <v>0</v>
      </c>
      <c r="G10" s="28">
        <v>0</v>
      </c>
      <c r="H10" s="28">
        <v>0</v>
      </c>
      <c r="I10" s="28">
        <f t="shared" si="3"/>
        <v>383</v>
      </c>
      <c r="J10" s="28">
        <v>0</v>
      </c>
      <c r="K10" s="28">
        <v>383</v>
      </c>
      <c r="L10" s="28">
        <f t="shared" si="2"/>
        <v>383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306</v>
      </c>
      <c r="U10" s="28">
        <v>0</v>
      </c>
      <c r="V10" s="28">
        <v>54</v>
      </c>
      <c r="W10" s="28">
        <f t="shared" si="5"/>
        <v>360</v>
      </c>
      <c r="X10" s="28">
        <v>0</v>
      </c>
      <c r="Y10" s="28">
        <v>360</v>
      </c>
      <c r="Z10" s="28">
        <f t="shared" si="6"/>
        <v>360</v>
      </c>
      <c r="AA10" s="28">
        <v>0</v>
      </c>
      <c r="AB10" s="28">
        <v>306</v>
      </c>
      <c r="AC10" s="28">
        <v>0</v>
      </c>
      <c r="AD10" s="28">
        <v>0</v>
      </c>
      <c r="AE10" s="28">
        <v>306</v>
      </c>
      <c r="AF10" s="28">
        <v>0</v>
      </c>
      <c r="AG10" s="28">
        <v>306</v>
      </c>
      <c r="AH10" s="28">
        <v>306</v>
      </c>
      <c r="AI10" s="28">
        <v>306</v>
      </c>
      <c r="AJ10" s="28">
        <v>306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7"/>
        <v>0</v>
      </c>
      <c r="AT10" s="28">
        <v>0</v>
      </c>
      <c r="AU10" s="28">
        <v>0</v>
      </c>
      <c r="AV10" s="28">
        <f t="shared" si="8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/>
      <c r="BN10" s="28"/>
      <c r="BO10" s="28"/>
      <c r="BP10" s="28"/>
      <c r="BQ10" s="28"/>
      <c r="BR10" s="28"/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 t="e">
        <f>CONCATENATE([3]DREA!BS10,[3]Andemtenga!BS10,#REF!,[3]Bagré!BS10,[3]Béguedo!BS10,[3]Bittou!BS10,[3]Dialgaye!BS10,[3]Garango!BS10,[3]Gounghin!BS10,[3]Kando!BS10,[3]Komtoèga!BS10,[3]Koupéla!BS10,[3]Pouytenga!BS10,[3]Tensobentenga!BS10,[3]Yargatenga!BS10,[3]Yondé!BS10,[3]Zabré!BS10,'[3]Conseil Régional'!BS10,[3]DREPPNF!BS10,'[3]Plan Inter'!BS10,[3]WaterAid!BS10)</f>
        <v>#REF!</v>
      </c>
      <c r="CO10" s="28" t="e">
        <f>CONCATENATE([3]DREA!BT10,[3]Andemtenga!BT10,#REF!,[3]Bagré!BT10,[3]Béguedo!BT10,[3]Bittou!BT10,[3]Dialgaye!BT10,[3]Garango!BT10,[3]Gounghin!BT10,[3]Kando!BT10,[3]Komtoèga!BT10,[3]Koupéla!BT10,[3]Pouytenga!BT10,[3]Tensobentenga!BT10,[3]Yargatenga!BT10,[3]Yondé!BT10,[3]Zabré!BT10,'[3]Conseil Régional'!BT10,[3]DREPPNF!BT10,'[3]Plan Inter'!BT10,[3]WaterAid!BT10)</f>
        <v>#REF!</v>
      </c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3"/>
        <v>0</v>
      </c>
      <c r="J11" s="28">
        <v>0</v>
      </c>
      <c r="K11" s="28">
        <v>0</v>
      </c>
      <c r="L11" s="28">
        <f t="shared" si="2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7"/>
        <v>0</v>
      </c>
      <c r="AT11" s="28">
        <v>0</v>
      </c>
      <c r="AU11" s="28">
        <v>0</v>
      </c>
      <c r="AV11" s="28">
        <f t="shared" si="8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/>
      <c r="BN11" s="28"/>
      <c r="BO11" s="28"/>
      <c r="BP11" s="28"/>
      <c r="BQ11" s="28"/>
      <c r="BR11" s="28"/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 t="e">
        <f>CONCATENATE([3]DREA!BS11,[3]Andemtenga!BS11,#REF!,[3]Bagré!BS11,[3]Béguedo!BS11,[3]Bittou!BS11,[3]Dialgaye!BS11,[3]Garango!BS11,[3]Gounghin!BS11,[3]Kando!BS11,[3]Komtoèga!BS11,[3]Koupéla!BS11,[3]Pouytenga!BS11,[3]Tensobentenga!BS11,[3]Yargatenga!BS11,[3]Yondé!BS11,[3]Zabré!BS11,'[3]Conseil Régional'!BS11,[3]DREPPNF!BS11,'[3]Plan Inter'!BS11,[3]WaterAid!BS11)</f>
        <v>#REF!</v>
      </c>
      <c r="CO11" s="28" t="e">
        <f>CONCATENATE([3]DREA!BT11,[3]Andemtenga!BT11,#REF!,[3]Bagré!BT11,[3]Béguedo!BT11,[3]Bittou!BT11,[3]Dialgaye!BT11,[3]Garango!BT11,[3]Gounghin!BT11,[3]Kando!BT11,[3]Komtoèga!BT11,[3]Koupéla!BT11,[3]Pouytenga!BT11,[3]Tensobentenga!BT11,[3]Yargatenga!BT11,[3]Yondé!BT11,[3]Zabré!BT11,'[3]Conseil Régional'!BT11,[3]DREPPNF!BT11,'[3]Plan Inter'!BT11,[3]WaterAid!BT11)</f>
        <v>#REF!</v>
      </c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 t="shared" si="3"/>
        <v>0</v>
      </c>
      <c r="J12" s="28">
        <v>0</v>
      </c>
      <c r="K12" s="28">
        <v>0</v>
      </c>
      <c r="L12" s="28">
        <f t="shared" si="2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39">
        <v>0</v>
      </c>
      <c r="AJ12" s="39">
        <v>0</v>
      </c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7"/>
        <v>0</v>
      </c>
      <c r="AT12" s="28">
        <v>0</v>
      </c>
      <c r="AU12" s="28">
        <v>0</v>
      </c>
      <c r="AV12" s="28">
        <f t="shared" si="8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39"/>
      <c r="BN12" s="39"/>
      <c r="BO12" s="39"/>
      <c r="BP12" s="39"/>
      <c r="BQ12" s="39"/>
      <c r="BR12" s="39"/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39"/>
      <c r="CB12" s="39"/>
      <c r="CC12" s="39"/>
      <c r="CD12" s="39"/>
      <c r="CE12" s="39"/>
      <c r="CF12" s="39"/>
      <c r="CG12" s="28"/>
      <c r="CH12" s="28"/>
      <c r="CI12" s="28"/>
      <c r="CJ12" s="28"/>
      <c r="CK12" s="28"/>
      <c r="CL12" s="28"/>
      <c r="CM12" s="28"/>
      <c r="CN12" s="28" t="e">
        <f>CONCATENATE([3]DREA!BS12,[3]Andemtenga!BS12,#REF!,[3]Bagré!BS12,[3]Béguedo!BS12,[3]Bittou!BS12,[3]Dialgaye!BS12,[3]Garango!BS12,[3]Gounghin!BS12,[3]Kando!BS12,[3]Komtoèga!BS12,[3]Koupéla!BS12,[3]Pouytenga!BS12,[3]Tensobentenga!BS12,[3]Yargatenga!BS12,[3]Yondé!BS12,[3]Zabré!BS12,'[3]Conseil Régional'!BS12,[3]DREPPNF!BS12,'[3]Plan Inter'!BS12,[3]WaterAid!BS12)</f>
        <v>#REF!</v>
      </c>
      <c r="CO12" s="28" t="e">
        <f>CONCATENATE([3]DREA!BT12,[3]Andemtenga!BT12,#REF!,[3]Bagré!BT12,[3]Béguedo!BT12,[3]Bittou!BT12,[3]Dialgaye!BT12,[3]Garango!BT12,[3]Gounghin!BT12,[3]Kando!BT12,[3]Komtoèga!BT12,[3]Koupéla!BT12,[3]Pouytenga!BT12,[3]Tensobentenga!BT12,[3]Yargatenga!BT12,[3]Yondé!BT12,[3]Zabré!BT12,'[3]Conseil Régional'!BT12,[3]DREPPNF!BT12,'[3]Plan Inter'!BT12,[3]WaterAid!BT12)</f>
        <v>#REF!</v>
      </c>
      <c r="CP12" s="28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3"/>
        <v>0</v>
      </c>
      <c r="J13" s="28">
        <v>0</v>
      </c>
      <c r="K13" s="28">
        <v>0</v>
      </c>
      <c r="L13" s="28">
        <f t="shared" si="2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7"/>
        <v>0</v>
      </c>
      <c r="AT13" s="28">
        <v>0</v>
      </c>
      <c r="AU13" s="28">
        <v>0</v>
      </c>
      <c r="AV13" s="28">
        <f t="shared" si="8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/>
      <c r="BN13" s="28"/>
      <c r="BO13" s="28"/>
      <c r="BP13" s="28"/>
      <c r="BQ13" s="28"/>
      <c r="BR13" s="28"/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 t="e">
        <f>CONCATENATE([3]DREA!BS13,[3]Andemtenga!BS13,#REF!,[3]Bagré!BS13,[3]Béguedo!BS13,[3]Bittou!BS13,[3]Dialgaye!BS13,[3]Garango!BS13,[3]Gounghin!BS13,[3]Kando!BS13,[3]Komtoèga!BS13,[3]Koupéla!BS13,[3]Pouytenga!BS13,[3]Tensobentenga!BS13,[3]Yargatenga!BS13,[3]Yondé!BS13,[3]Zabré!BS13,'[3]Conseil Régional'!BS13,[3]DREPPNF!BS13,'[3]Plan Inter'!BS13,[3]WaterAid!BS13)</f>
        <v>#REF!</v>
      </c>
      <c r="CO13" s="28" t="e">
        <f>CONCATENATE([3]DREA!BT13,[3]Andemtenga!BT13,#REF!,[3]Bagré!BT13,[3]Béguedo!BT13,[3]Bittou!BT13,[3]Dialgaye!BT13,[3]Garango!BT13,[3]Gounghin!BT13,[3]Kando!BT13,[3]Komtoèga!BT13,[3]Koupéla!BT13,[3]Pouytenga!BT13,[3]Tensobentenga!BT13,[3]Yargatenga!BT13,[3]Yondé!BT13,[3]Zabré!BT13,'[3]Conseil Régional'!BT13,[3]DREPPNF!BT13,'[3]Plan Inter'!BT13,[3]WaterAid!BT13)</f>
        <v>#REF!</v>
      </c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3"/>
        <v>0</v>
      </c>
      <c r="J14" s="28">
        <v>0</v>
      </c>
      <c r="K14" s="28">
        <v>0</v>
      </c>
      <c r="L14" s="28">
        <f t="shared" si="2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39">
        <v>0</v>
      </c>
      <c r="AJ14" s="39">
        <v>0</v>
      </c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7"/>
        <v>0</v>
      </c>
      <c r="AT14" s="28">
        <v>0</v>
      </c>
      <c r="AU14" s="28">
        <v>0</v>
      </c>
      <c r="AV14" s="28">
        <f t="shared" si="8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39"/>
      <c r="BN14" s="39"/>
      <c r="BO14" s="39"/>
      <c r="BP14" s="39"/>
      <c r="BQ14" s="39"/>
      <c r="BR14" s="39"/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39"/>
      <c r="CB14" s="39"/>
      <c r="CC14" s="39"/>
      <c r="CD14" s="39"/>
      <c r="CE14" s="39"/>
      <c r="CF14" s="39"/>
      <c r="CG14" s="28"/>
      <c r="CH14" s="28"/>
      <c r="CI14" s="28"/>
      <c r="CJ14" s="28"/>
      <c r="CK14" s="28"/>
      <c r="CL14" s="28"/>
      <c r="CM14" s="28"/>
      <c r="CN14" s="28" t="e">
        <f>CONCATENATE([3]DREA!BS14,[3]Andemtenga!BS14,#REF!,[3]Bagré!BS14,[3]Béguedo!BS14,[3]Bittou!BS14,[3]Dialgaye!BS14,[3]Garango!BS14,[3]Gounghin!BS14,[3]Kando!BS14,[3]Komtoèga!BS14,[3]Koupéla!BS14,[3]Pouytenga!BS14,[3]Tensobentenga!BS14,[3]Yargatenga!BS14,[3]Yondé!BS14,[3]Zabré!BS14,'[3]Conseil Régional'!BS14,[3]DREPPNF!BS14,'[3]Plan Inter'!BS14,[3]WaterAid!BS14)</f>
        <v>#REF!</v>
      </c>
      <c r="CO14" s="28" t="e">
        <f>CONCATENATE([3]DREA!BT14,[3]Andemtenga!BT14,#REF!,[3]Bagré!BT14,[3]Béguedo!BT14,[3]Bittou!BT14,[3]Dialgaye!BT14,[3]Garango!BT14,[3]Gounghin!BT14,[3]Kando!BT14,[3]Komtoèga!BT14,[3]Koupéla!BT14,[3]Pouytenga!BT14,[3]Tensobentenga!BT14,[3]Yargatenga!BT14,[3]Yondé!BT14,[3]Zabré!BT14,'[3]Conseil Régional'!BT14,[3]DREPPNF!BT14,'[3]Plan Inter'!BT14,[3]WaterAid!BT14)</f>
        <v>#REF!</v>
      </c>
      <c r="CP14" s="28"/>
      <c r="CQ14" s="42"/>
    </row>
    <row r="15" spans="1:95" s="43" customFormat="1" x14ac:dyDescent="0.3">
      <c r="A15" s="422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>
        <v>0</v>
      </c>
      <c r="Q15" s="28">
        <v>0</v>
      </c>
      <c r="R15" s="28">
        <f t="shared" si="4"/>
        <v>0</v>
      </c>
      <c r="S15" s="28">
        <v>0</v>
      </c>
      <c r="T15" s="28">
        <v>153</v>
      </c>
      <c r="U15" s="28">
        <v>0</v>
      </c>
      <c r="V15" s="28">
        <v>26</v>
      </c>
      <c r="W15" s="28">
        <f t="shared" si="5"/>
        <v>179</v>
      </c>
      <c r="X15" s="28">
        <v>0</v>
      </c>
      <c r="Y15" s="28">
        <v>179</v>
      </c>
      <c r="Z15" s="28">
        <f t="shared" si="6"/>
        <v>179</v>
      </c>
      <c r="AA15" s="28">
        <v>0</v>
      </c>
      <c r="AB15" s="28">
        <v>153</v>
      </c>
      <c r="AC15" s="28">
        <v>0</v>
      </c>
      <c r="AD15" s="28">
        <v>0</v>
      </c>
      <c r="AE15" s="28">
        <v>153</v>
      </c>
      <c r="AF15" s="28">
        <v>0</v>
      </c>
      <c r="AG15" s="28">
        <v>153</v>
      </c>
      <c r="AH15" s="28">
        <v>153</v>
      </c>
      <c r="AI15" s="39">
        <v>153</v>
      </c>
      <c r="AJ15" s="39">
        <v>153</v>
      </c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/>
      <c r="BE15" s="28"/>
      <c r="BF15" s="28"/>
      <c r="BG15" s="28"/>
      <c r="BH15" s="28"/>
      <c r="BI15" s="28">
        <v>0</v>
      </c>
      <c r="BJ15" s="28"/>
      <c r="BK15" s="28"/>
      <c r="BL15" s="28"/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v>0</v>
      </c>
      <c r="BX15" s="28"/>
      <c r="BY15" s="28"/>
      <c r="BZ15" s="28"/>
      <c r="CA15" s="39"/>
      <c r="CB15" s="39"/>
      <c r="CC15" s="39"/>
      <c r="CD15" s="39"/>
      <c r="CE15" s="39"/>
      <c r="CF15" s="39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42"/>
    </row>
    <row r="16" spans="1:95" s="43" customFormat="1" x14ac:dyDescent="0.3">
      <c r="A16" s="422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>
        <v>0</v>
      </c>
      <c r="Q16" s="28">
        <v>0</v>
      </c>
      <c r="R16" s="28">
        <f t="shared" si="4"/>
        <v>0</v>
      </c>
      <c r="S16" s="28">
        <v>0</v>
      </c>
      <c r="T16" s="28">
        <v>0</v>
      </c>
      <c r="U16" s="28">
        <v>0</v>
      </c>
      <c r="V16" s="28">
        <v>0</v>
      </c>
      <c r="W16" s="28">
        <f t="shared" si="5"/>
        <v>0</v>
      </c>
      <c r="X16" s="28">
        <v>0</v>
      </c>
      <c r="Y16" s="28">
        <v>0</v>
      </c>
      <c r="Z16" s="28">
        <f t="shared" si="6"/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39">
        <v>0</v>
      </c>
      <c r="AJ16" s="39">
        <v>0</v>
      </c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/>
      <c r="BE16" s="28"/>
      <c r="BF16" s="28"/>
      <c r="BG16" s="28"/>
      <c r="BH16" s="28"/>
      <c r="BI16" s="28">
        <v>0</v>
      </c>
      <c r="BJ16" s="28"/>
      <c r="BK16" s="28"/>
      <c r="BL16" s="28"/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v>0</v>
      </c>
      <c r="BX16" s="28"/>
      <c r="BY16" s="28"/>
      <c r="BZ16" s="28"/>
      <c r="CA16" s="39"/>
      <c r="CB16" s="39"/>
      <c r="CC16" s="39"/>
      <c r="CD16" s="39"/>
      <c r="CE16" s="39"/>
      <c r="CF16" s="39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42"/>
    </row>
    <row r="17" spans="1:95" s="43" customFormat="1" x14ac:dyDescent="0.3">
      <c r="A17" s="423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>
        <v>0</v>
      </c>
      <c r="Q17" s="28">
        <v>0</v>
      </c>
      <c r="R17" s="28">
        <f t="shared" si="4"/>
        <v>0</v>
      </c>
      <c r="S17" s="28">
        <v>0</v>
      </c>
      <c r="T17" s="28">
        <v>0</v>
      </c>
      <c r="U17" s="28">
        <v>0</v>
      </c>
      <c r="V17" s="28">
        <v>0</v>
      </c>
      <c r="W17" s="28">
        <f t="shared" si="5"/>
        <v>0</v>
      </c>
      <c r="X17" s="28">
        <v>0</v>
      </c>
      <c r="Y17" s="28">
        <v>0</v>
      </c>
      <c r="Z17" s="28">
        <f t="shared" si="6"/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39">
        <v>0</v>
      </c>
      <c r="AJ17" s="39">
        <v>0</v>
      </c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/>
      <c r="BE17" s="28"/>
      <c r="BF17" s="28"/>
      <c r="BG17" s="28"/>
      <c r="BH17" s="28"/>
      <c r="BI17" s="28">
        <v>0</v>
      </c>
      <c r="BJ17" s="28"/>
      <c r="BK17" s="28"/>
      <c r="BL17" s="28"/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v>0</v>
      </c>
      <c r="BX17" s="28"/>
      <c r="BY17" s="28"/>
      <c r="BZ17" s="28"/>
      <c r="CA17" s="39"/>
      <c r="CB17" s="39"/>
      <c r="CC17" s="39"/>
      <c r="CD17" s="39"/>
      <c r="CE17" s="39"/>
      <c r="CF17" s="39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42"/>
    </row>
    <row r="18" spans="1:95" s="43" customFormat="1" x14ac:dyDescent="0.3">
      <c r="A18" s="422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>
        <v>0</v>
      </c>
      <c r="Q18" s="28">
        <v>0</v>
      </c>
      <c r="R18" s="28">
        <f t="shared" si="4"/>
        <v>0</v>
      </c>
      <c r="S18" s="28">
        <v>0</v>
      </c>
      <c r="T18" s="28">
        <v>0</v>
      </c>
      <c r="U18" s="28">
        <v>0</v>
      </c>
      <c r="V18" s="28">
        <v>0</v>
      </c>
      <c r="W18" s="28">
        <f t="shared" si="5"/>
        <v>0</v>
      </c>
      <c r="X18" s="28">
        <v>0</v>
      </c>
      <c r="Y18" s="28">
        <v>0</v>
      </c>
      <c r="Z18" s="28">
        <f t="shared" si="6"/>
        <v>0</v>
      </c>
      <c r="AA18" s="28">
        <v>0</v>
      </c>
      <c r="AB18" s="28">
        <v>1</v>
      </c>
      <c r="AC18" s="28">
        <v>0</v>
      </c>
      <c r="AD18" s="28">
        <v>0</v>
      </c>
      <c r="AE18" s="28">
        <v>1</v>
      </c>
      <c r="AF18" s="28">
        <v>0</v>
      </c>
      <c r="AG18" s="28">
        <v>1</v>
      </c>
      <c r="AH18" s="28">
        <v>1</v>
      </c>
      <c r="AI18" s="39">
        <v>1</v>
      </c>
      <c r="AJ18" s="39">
        <v>1</v>
      </c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/>
      <c r="BE18" s="28"/>
      <c r="BF18" s="28"/>
      <c r="BG18" s="28"/>
      <c r="BH18" s="28"/>
      <c r="BI18" s="28">
        <v>0</v>
      </c>
      <c r="BJ18" s="28"/>
      <c r="BK18" s="28"/>
      <c r="BL18" s="28"/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v>0</v>
      </c>
      <c r="BX18" s="28"/>
      <c r="BY18" s="28"/>
      <c r="BZ18" s="28"/>
      <c r="CA18" s="39"/>
      <c r="CB18" s="39"/>
      <c r="CC18" s="39"/>
      <c r="CD18" s="39"/>
      <c r="CE18" s="39"/>
      <c r="CF18" s="39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3"/>
        <v>0</v>
      </c>
      <c r="J19" s="28">
        <v>0</v>
      </c>
      <c r="K19" s="28">
        <v>0</v>
      </c>
      <c r="L19" s="28">
        <f t="shared" si="2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7"/>
        <v>0</v>
      </c>
      <c r="AT19" s="28">
        <v>0</v>
      </c>
      <c r="AU19" s="28">
        <v>0</v>
      </c>
      <c r="AV19" s="28">
        <f t="shared" si="8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/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44"/>
      <c r="CB19" s="44"/>
      <c r="CC19" s="44"/>
      <c r="CD19" s="44"/>
      <c r="CE19" s="44"/>
      <c r="CF19" s="44">
        <v>0</v>
      </c>
      <c r="CG19" s="28"/>
      <c r="CH19" s="28"/>
      <c r="CI19" s="28"/>
      <c r="CJ19" s="28"/>
      <c r="CK19" s="28"/>
      <c r="CL19" s="28"/>
      <c r="CM19" s="28"/>
      <c r="CN19" s="28" t="e">
        <f>CONCATENATE([3]DREA!BS15,[3]Andemtenga!BS15,#REF!,[3]Bagré!BS15,[3]Béguedo!BS15,[3]Bittou!BS15,[3]Dialgaye!BS15,[3]Garango!BS15,[3]Gounghin!BS15,[3]Kando!BS15,[3]Komtoèga!BS15,[3]Koupéla!BS15,[3]Pouytenga!BS15,[3]Tensobentenga!BS15,[3]Yargatenga!BS15,[3]Yondé!BS15,[3]Zabré!BS15,'[3]Conseil Régional'!BS15,[3]DREPPNF!BS15,'[3]Plan Inter'!BS15,[3]WaterAid!BS15)</f>
        <v>#REF!</v>
      </c>
      <c r="CO19" s="28" t="e">
        <f>CONCATENATE([3]DREA!BT15,[3]Andemtenga!BT15,#REF!,[3]Bagré!BT15,[3]Béguedo!BT15,[3]Bittou!BT15,[3]Dialgaye!BT15,[3]Garango!BT15,[3]Gounghin!BT15,[3]Kando!BT15,[3]Komtoèga!BT15,[3]Koupéla!BT15,[3]Pouytenga!BT15,[3]Tensobentenga!BT15,[3]Yargatenga!BT15,[3]Yondé!BT15,[3]Zabré!BT15,'[3]Conseil Régional'!BT15,[3]DREPPNF!BT15,'[3]Plan Inter'!BT15,[3]WaterAid!BT15)</f>
        <v>#REF!</v>
      </c>
      <c r="CP19" s="28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9">E20+F20+G20+H20</f>
        <v>0</v>
      </c>
      <c r="J20" s="28">
        <v>0</v>
      </c>
      <c r="K20" s="28">
        <v>0</v>
      </c>
      <c r="L20" s="28">
        <f t="shared" si="2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0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1">SUM(AA20:AD20)</f>
        <v>0</v>
      </c>
      <c r="AF20" s="28">
        <v>0</v>
      </c>
      <c r="AG20" s="28">
        <v>0</v>
      </c>
      <c r="AH20" s="28">
        <f t="shared" ref="AH20" si="12">AF20+AG20</f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3">AO20+AP20+AQ20+AR20</f>
        <v>0</v>
      </c>
      <c r="AT20" s="91">
        <v>0</v>
      </c>
      <c r="AU20" s="91">
        <v>0</v>
      </c>
      <c r="AV20" s="91">
        <f t="shared" si="8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14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15">SUM(BF21:BF28)</f>
        <v>10.765000000000001</v>
      </c>
      <c r="BG20" s="164">
        <f t="shared" si="15"/>
        <v>0</v>
      </c>
      <c r="BH20" s="164">
        <f t="shared" si="15"/>
        <v>0</v>
      </c>
      <c r="BI20" s="164">
        <f t="shared" si="15"/>
        <v>10.765000000000001</v>
      </c>
      <c r="BJ20" s="164">
        <f t="shared" si="15"/>
        <v>0</v>
      </c>
      <c r="BK20" s="164">
        <f>SUM(BK21:BK28)</f>
        <v>10.765000000000001</v>
      </c>
      <c r="BL20" s="164">
        <f t="shared" si="15"/>
        <v>10.765000000000001</v>
      </c>
      <c r="BM20" s="164">
        <f t="shared" si="15"/>
        <v>0</v>
      </c>
      <c r="BN20" s="164">
        <f t="shared" si="15"/>
        <v>0</v>
      </c>
      <c r="BO20" s="164">
        <f t="shared" si="15"/>
        <v>0</v>
      </c>
      <c r="BP20" s="164">
        <f t="shared" si="15"/>
        <v>0</v>
      </c>
      <c r="BQ20" s="164">
        <f t="shared" si="15"/>
        <v>0</v>
      </c>
      <c r="BR20" s="164">
        <f t="shared" si="15"/>
        <v>0</v>
      </c>
      <c r="BS20" s="164">
        <f t="shared" si="15"/>
        <v>0</v>
      </c>
      <c r="BT20" s="164">
        <f t="shared" si="15"/>
        <v>0</v>
      </c>
      <c r="BU20" s="164">
        <f t="shared" si="15"/>
        <v>0</v>
      </c>
      <c r="BV20" s="164">
        <f t="shared" si="15"/>
        <v>0</v>
      </c>
      <c r="BW20" s="164">
        <f t="shared" si="15"/>
        <v>0</v>
      </c>
      <c r="BX20" s="164">
        <f t="shared" si="15"/>
        <v>0</v>
      </c>
      <c r="BY20" s="164">
        <f t="shared" si="15"/>
        <v>0</v>
      </c>
      <c r="BZ20" s="164">
        <f t="shared" si="15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3"/>
        <v>0</v>
      </c>
      <c r="J21" s="28">
        <v>0</v>
      </c>
      <c r="K21" s="28">
        <v>0</v>
      </c>
      <c r="L21" s="28">
        <f t="shared" si="2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2</v>
      </c>
      <c r="W21" s="28">
        <f t="shared" si="5"/>
        <v>2</v>
      </c>
      <c r="X21" s="28">
        <v>0</v>
      </c>
      <c r="Y21" s="28">
        <v>2</v>
      </c>
      <c r="Z21" s="28">
        <f t="shared" si="6"/>
        <v>2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7"/>
        <v>0</v>
      </c>
      <c r="AT21" s="28">
        <v>0</v>
      </c>
      <c r="AU21" s="28">
        <v>0</v>
      </c>
      <c r="AV21" s="28">
        <f t="shared" si="8"/>
        <v>0</v>
      </c>
      <c r="AW21" s="28">
        <v>0</v>
      </c>
      <c r="AX21" s="28">
        <v>0</v>
      </c>
      <c r="AY21" s="28">
        <v>0</v>
      </c>
      <c r="AZ21" s="28">
        <v>2.2999999999999998</v>
      </c>
      <c r="BA21" s="28">
        <v>2.2999999999999998</v>
      </c>
      <c r="BB21" s="28">
        <v>0</v>
      </c>
      <c r="BC21" s="28">
        <v>2.2999999999999998</v>
      </c>
      <c r="BD21" s="28">
        <v>2.2999999999999998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8"/>
      <c r="CJ21" s="28"/>
      <c r="CK21" s="28"/>
      <c r="CL21" s="28"/>
      <c r="CM21" s="28"/>
      <c r="CN21" s="28" t="e">
        <f>CONCATENATE([3]DREA!BS17,[3]Andemtenga!BS17,#REF!,[3]Bagré!BS17,[3]Béguedo!BS17,[3]Bittou!BS17,[3]Dialgaye!BS17,[3]Garango!BS17,[3]Gounghin!BS17,[3]Kando!BS17,[3]Komtoèga!BS17,[3]Koupéla!BS17,[3]Pouytenga!BS17,[3]Tensobentenga!BS17,[3]Yargatenga!BS17,[3]Yondé!BS17,[3]Zabré!BS17,'[3]Conseil Régional'!BS17,[3]DREPPNF!BS17,'[3]Plan Inter'!BS17,[3]WaterAid!BS17)</f>
        <v>#REF!</v>
      </c>
      <c r="CO21" s="28" t="e">
        <f>CONCATENATE([3]DREA!BT17,[3]Andemtenga!BT17,#REF!,[3]Bagré!BT17,[3]Béguedo!BT17,[3]Bittou!BT17,[3]Dialgaye!BT17,[3]Garango!BT17,[3]Gounghin!BT17,[3]Kando!BT17,[3]Komtoèga!BT17,[3]Koupéla!BT17,[3]Pouytenga!BT17,[3]Tensobentenga!BT17,[3]Yargatenga!BT17,[3]Yondé!BT17,[3]Zabré!BT17,'[3]Conseil Régional'!BT17,[3]DREPPNF!BT17,'[3]Plan Inter'!BT17,[3]WaterAid!BT17)</f>
        <v>#REF!</v>
      </c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54</v>
      </c>
      <c r="H22" s="28">
        <v>0</v>
      </c>
      <c r="I22" s="28">
        <f t="shared" si="3"/>
        <v>54</v>
      </c>
      <c r="J22" s="28">
        <v>0</v>
      </c>
      <c r="K22" s="28">
        <v>54</v>
      </c>
      <c r="L22" s="28">
        <f t="shared" si="2"/>
        <v>54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0</v>
      </c>
      <c r="U22" s="28">
        <v>0</v>
      </c>
      <c r="V22" s="28">
        <v>0</v>
      </c>
      <c r="W22" s="28">
        <f t="shared" si="5"/>
        <v>0</v>
      </c>
      <c r="X22" s="28">
        <v>0</v>
      </c>
      <c r="Y22" s="28">
        <v>0</v>
      </c>
      <c r="Z22" s="28">
        <f t="shared" si="6"/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91">
        <v>22.994999999999997</v>
      </c>
      <c r="AR22" s="28">
        <v>0</v>
      </c>
      <c r="AS22" s="131">
        <f t="shared" si="7"/>
        <v>22.994999999999997</v>
      </c>
      <c r="AT22" s="28">
        <v>0</v>
      </c>
      <c r="AU22" s="91">
        <v>22.994999999999997</v>
      </c>
      <c r="AV22" s="91">
        <f t="shared" si="8"/>
        <v>22.994999999999997</v>
      </c>
      <c r="AW22" s="28">
        <v>0</v>
      </c>
      <c r="AX22" s="28">
        <v>0</v>
      </c>
      <c r="AY22" s="28">
        <v>15.75</v>
      </c>
      <c r="AZ22" s="28">
        <v>0</v>
      </c>
      <c r="BA22" s="28">
        <v>15.75</v>
      </c>
      <c r="BB22" s="28">
        <v>0</v>
      </c>
      <c r="BC22" s="28">
        <v>15.75</v>
      </c>
      <c r="BD22" s="28">
        <v>15.75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8"/>
      <c r="CJ22" s="28"/>
      <c r="CK22" s="28"/>
      <c r="CL22" s="28"/>
      <c r="CM22" s="28"/>
      <c r="CN22" s="28" t="e">
        <f>CONCATENATE([3]DREA!BS18,[3]Andemtenga!BS18,#REF!,[3]Bagré!BS18,[3]Béguedo!BS18,[3]Bittou!BS18,[3]Dialgaye!BS18,[3]Garango!BS18,[3]Gounghin!BS18,[3]Kando!BS18,[3]Komtoèga!BS18,[3]Koupéla!BS18,[3]Pouytenga!BS18,[3]Tensobentenga!BS18,[3]Yargatenga!BS18,[3]Yondé!BS18,[3]Zabré!BS18,'[3]Conseil Régional'!BS18,[3]DREPPNF!BS18,'[3]Plan Inter'!BS18,[3]WaterAid!BS18)</f>
        <v>#REF!</v>
      </c>
      <c r="CO22" s="28" t="e">
        <f>CONCATENATE([3]DREA!BT18,[3]Andemtenga!BT18,#REF!,[3]Bagré!BT18,[3]Béguedo!BT18,[3]Bittou!BT18,[3]Dialgaye!BT18,[3]Garango!BT18,[3]Gounghin!BT18,[3]Kando!BT18,[3]Komtoèga!BT18,[3]Koupéla!BT18,[3]Pouytenga!BT18,[3]Tensobentenga!BT18,[3]Yargatenga!BT18,[3]Yondé!BT18,[3]Zabré!BT18,'[3]Conseil Régional'!BT18,[3]DREPPNF!BT18,'[3]Plan Inter'!BT18,[3]WaterAid!BT18)</f>
        <v>#REF!</v>
      </c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3"/>
        <v>0</v>
      </c>
      <c r="J23" s="28">
        <v>0</v>
      </c>
      <c r="K23" s="28">
        <v>0</v>
      </c>
      <c r="L23" s="28">
        <f t="shared" si="2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7"/>
        <v>0</v>
      </c>
      <c r="AT23" s="28">
        <v>0</v>
      </c>
      <c r="AU23" s="28">
        <v>0</v>
      </c>
      <c r="AV23" s="91">
        <f t="shared" si="8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/>
      <c r="CB23" s="28"/>
      <c r="CC23" s="28"/>
      <c r="CD23" s="28"/>
      <c r="CE23" s="28"/>
      <c r="CF23" s="28">
        <v>0</v>
      </c>
      <c r="CG23" s="28"/>
      <c r="CH23" s="28"/>
      <c r="CI23" s="28"/>
      <c r="CJ23" s="28"/>
      <c r="CK23" s="28"/>
      <c r="CL23" s="28"/>
      <c r="CM23" s="28"/>
      <c r="CN23" s="28" t="e">
        <f>CONCATENATE([3]DREA!BS19,[3]Andemtenga!BS19,#REF!,[3]Bagré!BS19,[3]Béguedo!BS19,[3]Bittou!BS19,[3]Dialgaye!BS19,[3]Garango!BS19,[3]Gounghin!BS19,[3]Kando!BS19,[3]Komtoèga!BS19,[3]Koupéla!BS19,[3]Pouytenga!BS19,[3]Tensobentenga!BS19,[3]Yargatenga!BS19,[3]Yondé!BS19,[3]Zabré!BS19,'[3]Conseil Régional'!BS19,[3]DREPPNF!BS19,'[3]Plan Inter'!BS19,[3]WaterAid!BS19)</f>
        <v>#REF!</v>
      </c>
      <c r="CO23" s="28" t="e">
        <f>CONCATENATE([3]DREA!BT19,[3]Andemtenga!BT19,#REF!,[3]Bagré!BT19,[3]Béguedo!BT19,[3]Bittou!BT19,[3]Dialgaye!BT19,[3]Garango!BT19,[3]Gounghin!BT19,[3]Kando!BT19,[3]Komtoèga!BT19,[3]Koupéla!BT19,[3]Pouytenga!BT19,[3]Tensobentenga!BT19,[3]Yargatenga!BT19,[3]Yondé!BT19,[3]Zabré!BT19,'[3]Conseil Régional'!BT19,[3]DREPPNF!BT19,'[3]Plan Inter'!BT19,[3]WaterAid!BT19)</f>
        <v>#REF!</v>
      </c>
      <c r="CP23" s="28"/>
    </row>
    <row r="24" spans="1:95" s="43" customFormat="1" x14ac:dyDescent="0.3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3"/>
        <v>0</v>
      </c>
      <c r="J24" s="28">
        <v>0</v>
      </c>
      <c r="K24" s="28">
        <v>0</v>
      </c>
      <c r="L24" s="28">
        <f t="shared" si="2"/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5"/>
        <v>0</v>
      </c>
      <c r="X24" s="28">
        <v>0</v>
      </c>
      <c r="Y24" s="28">
        <v>0</v>
      </c>
      <c r="Z24" s="28">
        <f t="shared" si="6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39">
        <v>0</v>
      </c>
      <c r="AJ24" s="39">
        <v>0</v>
      </c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7"/>
        <v>0</v>
      </c>
      <c r="AT24" s="28">
        <v>0</v>
      </c>
      <c r="AU24" s="28">
        <v>0</v>
      </c>
      <c r="AV24" s="91">
        <f t="shared" si="8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39"/>
      <c r="BN24" s="39"/>
      <c r="BO24" s="39"/>
      <c r="BP24" s="39"/>
      <c r="BQ24" s="39"/>
      <c r="BR24" s="39"/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39"/>
      <c r="CB24" s="39"/>
      <c r="CC24" s="39"/>
      <c r="CD24" s="39"/>
      <c r="CE24" s="39"/>
      <c r="CF24" s="39"/>
      <c r="CG24" s="28"/>
      <c r="CH24" s="28"/>
      <c r="CI24" s="28"/>
      <c r="CJ24" s="28"/>
      <c r="CK24" s="28"/>
      <c r="CL24" s="28"/>
      <c r="CM24" s="28"/>
      <c r="CN24" s="28" t="e">
        <f>CONCATENATE([3]DREA!BS20,[3]Andemtenga!BS20,#REF!,[3]Bagré!BS20,[3]Béguedo!BS20,[3]Bittou!BS20,[3]Dialgaye!BS20,[3]Garango!BS20,[3]Gounghin!BS20,[3]Kando!BS20,[3]Komtoèga!BS20,[3]Koupéla!BS20,[3]Pouytenga!BS20,[3]Tensobentenga!BS20,[3]Yargatenga!BS20,[3]Yondé!BS20,[3]Zabré!BS20,'[3]Conseil Régional'!BS20,[3]DREPPNF!BS20,'[3]Plan Inter'!BS20,[3]WaterAid!BS20)</f>
        <v>#REF!</v>
      </c>
      <c r="CO24" s="28" t="e">
        <f>CONCATENATE([3]DREA!BT20,[3]Andemtenga!BT20,#REF!,[3]Bagré!BT20,[3]Béguedo!BT20,[3]Bittou!BT20,[3]Dialgaye!BT20,[3]Garango!BT20,[3]Gounghin!BT20,[3]Kando!BT20,[3]Komtoèga!BT20,[3]Koupéla!BT20,[3]Pouytenga!BT20,[3]Tensobentenga!BT20,[3]Yargatenga!BT20,[3]Yondé!BT20,[3]Zabré!BT20,'[3]Conseil Régional'!BT20,[3]DREPPNF!BT20,'[3]Plan Inter'!BT20,[3]WaterAid!BT20)</f>
        <v>#REF!</v>
      </c>
      <c r="CP24" s="28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3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/>
      <c r="AF25" s="146"/>
      <c r="AG25" s="146"/>
      <c r="AH25" s="146"/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7"/>
        <v>0</v>
      </c>
      <c r="AT25" s="146"/>
      <c r="AU25" s="146"/>
      <c r="AV25" s="167"/>
      <c r="AW25" s="146"/>
      <c r="AX25" s="146"/>
      <c r="AY25" s="146"/>
      <c r="AZ25" s="146"/>
      <c r="BA25" s="28"/>
      <c r="BB25" s="146"/>
      <c r="BC25" s="146"/>
      <c r="BD25" s="28"/>
      <c r="BE25" s="146"/>
      <c r="BF25" s="146"/>
      <c r="BG25" s="146"/>
      <c r="BH25" s="146"/>
      <c r="BI25" s="28"/>
      <c r="BJ25" s="146"/>
      <c r="BK25" s="146"/>
      <c r="BL25" s="28"/>
      <c r="BM25" s="147"/>
      <c r="BN25" s="147"/>
      <c r="BO25" s="147"/>
      <c r="BP25" s="147"/>
      <c r="BQ25" s="147"/>
      <c r="BR25" s="147"/>
      <c r="BS25" s="146"/>
      <c r="BT25" s="146"/>
      <c r="BU25" s="146"/>
      <c r="BV25" s="146"/>
      <c r="BW25" s="28"/>
      <c r="BX25" s="146"/>
      <c r="BY25" s="146"/>
      <c r="BZ25" s="28"/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1</v>
      </c>
      <c r="G26" s="28">
        <v>3</v>
      </c>
      <c r="H26" s="28">
        <v>0</v>
      </c>
      <c r="I26" s="28">
        <f t="shared" si="3"/>
        <v>4</v>
      </c>
      <c r="J26" s="28">
        <v>0</v>
      </c>
      <c r="K26" s="28">
        <v>4</v>
      </c>
      <c r="L26" s="28">
        <f t="shared" si="2"/>
        <v>4</v>
      </c>
      <c r="M26" s="28">
        <v>0</v>
      </c>
      <c r="N26" s="28">
        <v>0</v>
      </c>
      <c r="O26" s="28">
        <v>0</v>
      </c>
      <c r="P26" s="28">
        <v>889</v>
      </c>
      <c r="Q26" s="28">
        <v>3764</v>
      </c>
      <c r="R26" s="28">
        <f t="shared" si="4"/>
        <v>4653</v>
      </c>
      <c r="S26" s="28">
        <v>0</v>
      </c>
      <c r="T26" s="28">
        <v>1</v>
      </c>
      <c r="U26" s="28">
        <v>3</v>
      </c>
      <c r="V26" s="28">
        <v>0</v>
      </c>
      <c r="W26" s="28">
        <f t="shared" si="5"/>
        <v>4</v>
      </c>
      <c r="X26" s="28">
        <v>0</v>
      </c>
      <c r="Y26" s="28">
        <v>4</v>
      </c>
      <c r="Z26" s="28">
        <f t="shared" si="6"/>
        <v>4</v>
      </c>
      <c r="AA26" s="28">
        <v>0</v>
      </c>
      <c r="AB26" s="28">
        <v>1</v>
      </c>
      <c r="AC26" s="28">
        <v>0</v>
      </c>
      <c r="AD26" s="28">
        <v>0</v>
      </c>
      <c r="AE26" s="28">
        <v>1</v>
      </c>
      <c r="AF26" s="28">
        <v>0</v>
      </c>
      <c r="AG26" s="28">
        <v>1</v>
      </c>
      <c r="AH26" s="28">
        <v>1</v>
      </c>
      <c r="AI26" s="28">
        <v>1</v>
      </c>
      <c r="AJ26" s="28">
        <v>1</v>
      </c>
      <c r="AK26" s="28">
        <v>0</v>
      </c>
      <c r="AL26" s="28">
        <v>0</v>
      </c>
      <c r="AM26" s="28"/>
      <c r="AN26" s="28">
        <v>0</v>
      </c>
      <c r="AO26" s="131">
        <v>0</v>
      </c>
      <c r="AP26" s="131">
        <v>2.9</v>
      </c>
      <c r="AQ26" s="131">
        <v>7.8650000000000002</v>
      </c>
      <c r="AR26" s="131">
        <v>0</v>
      </c>
      <c r="AS26" s="28">
        <f t="shared" si="7"/>
        <v>10.765000000000001</v>
      </c>
      <c r="AT26" s="28">
        <v>0</v>
      </c>
      <c r="AU26" s="28">
        <v>10.765000000000001</v>
      </c>
      <c r="AV26" s="91">
        <f t="shared" si="8"/>
        <v>10.765000000000001</v>
      </c>
      <c r="AW26" s="28">
        <v>0</v>
      </c>
      <c r="AX26" s="28">
        <v>2.9</v>
      </c>
      <c r="AY26" s="28">
        <v>7.8650000000000002</v>
      </c>
      <c r="AZ26" s="28">
        <v>0</v>
      </c>
      <c r="BA26" s="28">
        <v>10.765000000000001</v>
      </c>
      <c r="BB26" s="28">
        <v>0</v>
      </c>
      <c r="BC26" s="28">
        <v>10.765000000000001</v>
      </c>
      <c r="BD26" s="28">
        <v>10.765000000000001</v>
      </c>
      <c r="BE26" s="28">
        <v>0</v>
      </c>
      <c r="BF26" s="28">
        <v>10.765000000000001</v>
      </c>
      <c r="BG26" s="28">
        <v>0</v>
      </c>
      <c r="BH26" s="28">
        <v>0</v>
      </c>
      <c r="BI26" s="28">
        <v>10.765000000000001</v>
      </c>
      <c r="BJ26" s="28">
        <v>0</v>
      </c>
      <c r="BK26" s="28">
        <v>10.765000000000001</v>
      </c>
      <c r="BL26" s="28">
        <v>10.765000000000001</v>
      </c>
      <c r="BM26" s="28"/>
      <c r="BN26" s="28"/>
      <c r="BO26" s="28"/>
      <c r="BP26" s="28"/>
      <c r="BQ26" s="28"/>
      <c r="BR26" s="28"/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 t="e">
        <f>CONCATENATE([3]DREA!BS21,[3]Andemtenga!BS21,#REF!,[3]Bagré!BS21,[3]Béguedo!BS21,[3]Bittou!BS21,[3]Dialgaye!BS21,[3]Garango!BS21,[3]Gounghin!BS21,[3]Kando!BS21,[3]Komtoèga!BS21,[3]Koupéla!BS21,[3]Pouytenga!BS21,[3]Tensobentenga!BS21,[3]Yargatenga!BS21,[3]Yondé!BS21,[3]Zabré!BS21,'[3]Conseil Régional'!BS21,[3]DREPPNF!BS21,'[3]Plan Inter'!BS21,[3]WaterAid!BS21)</f>
        <v>#REF!</v>
      </c>
      <c r="CO26" s="28" t="e">
        <f>CONCATENATE([3]DREA!BT21,[3]Andemtenga!BT21,#REF!,[3]Bagré!BT21,[3]Béguedo!BT21,[3]Bittou!BT21,[3]Dialgaye!BT21,[3]Garango!BT21,[3]Gounghin!BT21,[3]Kando!BT21,[3]Komtoèga!BT21,[3]Koupéla!BT21,[3]Pouytenga!BT21,[3]Tensobentenga!BT21,[3]Yargatenga!BT21,[3]Yondé!BT21,[3]Zabré!BT21,'[3]Conseil Régional'!BT21,[3]DREPPNF!BT21,'[3]Plan Inter'!BT21,[3]WaterAid!BT21)</f>
        <v>#REF!</v>
      </c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4</v>
      </c>
      <c r="G27" s="28">
        <v>2</v>
      </c>
      <c r="H27" s="28">
        <v>0</v>
      </c>
      <c r="I27" s="28">
        <f t="shared" si="3"/>
        <v>6</v>
      </c>
      <c r="J27" s="28">
        <v>0</v>
      </c>
      <c r="K27" s="28">
        <v>6</v>
      </c>
      <c r="L27" s="28">
        <f t="shared" si="2"/>
        <v>6</v>
      </c>
      <c r="M27" s="28">
        <v>0</v>
      </c>
      <c r="N27" s="28">
        <v>400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2</v>
      </c>
      <c r="U27" s="28">
        <v>6</v>
      </c>
      <c r="V27" s="28">
        <v>0</v>
      </c>
      <c r="W27" s="28">
        <f t="shared" si="5"/>
        <v>8</v>
      </c>
      <c r="X27" s="28">
        <v>0</v>
      </c>
      <c r="Y27" s="28">
        <v>8</v>
      </c>
      <c r="Z27" s="28">
        <f t="shared" si="6"/>
        <v>8</v>
      </c>
      <c r="AA27" s="28">
        <v>0</v>
      </c>
      <c r="AB27" s="28">
        <v>2</v>
      </c>
      <c r="AC27" s="28">
        <v>0</v>
      </c>
      <c r="AD27" s="28">
        <v>0</v>
      </c>
      <c r="AE27" s="28">
        <v>2</v>
      </c>
      <c r="AF27" s="28">
        <v>0</v>
      </c>
      <c r="AG27" s="28">
        <v>2</v>
      </c>
      <c r="AH27" s="28">
        <v>2</v>
      </c>
      <c r="AI27" s="28">
        <v>2</v>
      </c>
      <c r="AJ27" s="28">
        <v>2</v>
      </c>
      <c r="AK27" s="28">
        <v>0</v>
      </c>
      <c r="AL27" s="28">
        <v>0</v>
      </c>
      <c r="AM27" s="28">
        <v>0</v>
      </c>
      <c r="AN27" s="28">
        <v>0</v>
      </c>
      <c r="AO27" s="28">
        <v>0.05</v>
      </c>
      <c r="AP27" s="28">
        <v>0.05</v>
      </c>
      <c r="AQ27" s="28">
        <v>1.1400000000000001</v>
      </c>
      <c r="AR27" s="28">
        <v>0.05</v>
      </c>
      <c r="AS27" s="28">
        <f t="shared" si="7"/>
        <v>1.2900000000000003</v>
      </c>
      <c r="AT27" s="28">
        <v>0</v>
      </c>
      <c r="AU27" s="91">
        <v>1.2900000000000003</v>
      </c>
      <c r="AV27" s="91">
        <f t="shared" si="8"/>
        <v>1.2900000000000003</v>
      </c>
      <c r="AW27" s="28">
        <v>0</v>
      </c>
      <c r="AX27" s="28">
        <v>0</v>
      </c>
      <c r="AY27" s="28">
        <v>1</v>
      </c>
      <c r="AZ27" s="28">
        <v>0.14000000000000001</v>
      </c>
      <c r="BA27" s="28">
        <v>1.1400000000000001</v>
      </c>
      <c r="BB27" s="28">
        <v>0</v>
      </c>
      <c r="BC27" s="28">
        <v>1.1400000000000001</v>
      </c>
      <c r="BD27" s="28">
        <v>1.1400000000000001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8"/>
      <c r="CJ27" s="28"/>
      <c r="CK27" s="28"/>
      <c r="CL27" s="28"/>
      <c r="CM27" s="28"/>
      <c r="CN27" s="28" t="e">
        <f>CONCATENATE([3]DREA!BS22,[3]Andemtenga!BS22,#REF!,[3]Bagré!BS22,[3]Béguedo!BS22,[3]Bittou!BS22,[3]Dialgaye!BS22,[3]Garango!BS22,[3]Gounghin!BS22,[3]Kando!BS22,[3]Komtoèga!BS22,[3]Koupéla!BS22,[3]Pouytenga!BS22,[3]Tensobentenga!BS22,[3]Yargatenga!BS22,[3]Yondé!BS22,[3]Zabré!BS22,'[3]Conseil Régional'!BS22,[3]DREPPNF!BS22,'[3]Plan Inter'!BS22,[3]WaterAid!BS22)</f>
        <v>#REF!</v>
      </c>
      <c r="CO27" s="28" t="e">
        <f>CONCATENATE([3]DREA!BT22,[3]Andemtenga!BT22,#REF!,[3]Bagré!BT22,[3]Béguedo!BT22,[3]Bittou!BT22,[3]Dialgaye!BT22,[3]Garango!BT22,[3]Gounghin!BT22,[3]Kando!BT22,[3]Komtoèga!BT22,[3]Koupéla!BT22,[3]Pouytenga!BT22,[3]Tensobentenga!BT22,[3]Yargatenga!BT22,[3]Yondé!BT22,[3]Zabré!BT22,'[3]Conseil Régional'!BT22,[3]DREPPNF!BT22,'[3]Plan Inter'!BT22,[3]WaterAid!BT22)</f>
        <v>#REF!</v>
      </c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2</v>
      </c>
      <c r="I28" s="28">
        <f t="shared" si="3"/>
        <v>2</v>
      </c>
      <c r="J28" s="28">
        <v>0</v>
      </c>
      <c r="K28" s="28">
        <v>2</v>
      </c>
      <c r="L28" s="28">
        <f t="shared" si="2"/>
        <v>2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48">
        <v>0</v>
      </c>
      <c r="AJ28" s="48">
        <v>0</v>
      </c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4.95</v>
      </c>
      <c r="AS28" s="28">
        <f t="shared" si="7"/>
        <v>4.95</v>
      </c>
      <c r="AT28" s="28">
        <v>0</v>
      </c>
      <c r="AU28" s="28">
        <v>4.95</v>
      </c>
      <c r="AV28" s="28">
        <f t="shared" si="8"/>
        <v>4.95</v>
      </c>
      <c r="AW28" s="28">
        <v>0</v>
      </c>
      <c r="AX28" s="28">
        <v>0</v>
      </c>
      <c r="AY28" s="28">
        <v>4.95</v>
      </c>
      <c r="AZ28" s="28">
        <v>0</v>
      </c>
      <c r="BA28" s="28">
        <v>4.95</v>
      </c>
      <c r="BB28" s="28">
        <v>0</v>
      </c>
      <c r="BC28" s="28">
        <v>4.95</v>
      </c>
      <c r="BD28" s="28">
        <v>4.95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39"/>
      <c r="BN28" s="39"/>
      <c r="BO28" s="39"/>
      <c r="BP28" s="39"/>
      <c r="BQ28" s="39"/>
      <c r="BR28" s="39"/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39"/>
      <c r="CB28" s="39"/>
      <c r="CC28" s="39"/>
      <c r="CD28" s="39"/>
      <c r="CE28" s="39"/>
      <c r="CF28" s="39"/>
      <c r="CG28" s="28"/>
      <c r="CH28" s="28"/>
      <c r="CI28" s="28"/>
      <c r="CJ28" s="28"/>
      <c r="CK28" s="28"/>
      <c r="CL28" s="28"/>
      <c r="CM28" s="28"/>
      <c r="CN28" s="28" t="e">
        <f>CONCATENATE([3]DREA!BS23,[3]Andemtenga!BS23,#REF!,[3]Bagré!BS23,[3]Béguedo!BS23,[3]Bittou!BS23,[3]Dialgaye!BS23,[3]Garango!BS23,[3]Gounghin!BS23,[3]Kando!BS23,[3]Komtoèga!BS23,[3]Koupéla!BS23,[3]Pouytenga!BS23,[3]Tensobentenga!BS23,[3]Yargatenga!BS23,[3]Yondé!BS23,[3]Zabré!BS23,'[3]Conseil Régional'!BS23,[3]DREPPNF!BS23,'[3]Plan Inter'!BS23,[3]WaterAid!BS23)</f>
        <v>#REF!</v>
      </c>
      <c r="CO28" s="28" t="e">
        <f>CONCATENATE([3]DREA!BT23,[3]Andemtenga!BT23,#REF!,[3]Bagré!BT23,[3]Béguedo!BT23,[3]Bittou!BT23,[3]Dialgaye!BT23,[3]Garango!BT23,[3]Gounghin!BT23,[3]Kando!BT23,[3]Komtoèga!BT23,[3]Koupéla!BT23,[3]Pouytenga!BT23,[3]Tensobentenga!BT23,[3]Yargatenga!BT23,[3]Yondé!BT23,[3]Zabré!BT23,'[3]Conseil Régional'!BT23,[3]DREPPNF!BT23,'[3]Plan Inter'!BT23,[3]WaterAid!BT23)</f>
        <v>#REF!</v>
      </c>
      <c r="CP28" s="28"/>
      <c r="CQ28" s="53"/>
    </row>
    <row r="29" spans="1:95" s="284" customFormat="1" x14ac:dyDescent="0.3">
      <c r="A29" s="284" t="s">
        <v>106</v>
      </c>
      <c r="E29" s="284">
        <f>SUM(E8:E19,E21:E28)</f>
        <v>383</v>
      </c>
      <c r="F29" s="284">
        <f t="shared" ref="F29:BQ29" si="16">SUM(F8:F19,F21:F28)</f>
        <v>5</v>
      </c>
      <c r="G29" s="284">
        <f t="shared" si="16"/>
        <v>59</v>
      </c>
      <c r="H29" s="284">
        <f t="shared" si="16"/>
        <v>2</v>
      </c>
      <c r="I29" s="284">
        <f t="shared" si="16"/>
        <v>449</v>
      </c>
      <c r="J29" s="284">
        <f t="shared" si="16"/>
        <v>0</v>
      </c>
      <c r="K29" s="284">
        <f t="shared" si="16"/>
        <v>449</v>
      </c>
      <c r="L29" s="284">
        <f t="shared" si="16"/>
        <v>449</v>
      </c>
      <c r="M29" s="284">
        <f t="shared" si="16"/>
        <v>0</v>
      </c>
      <c r="N29" s="284">
        <f t="shared" si="16"/>
        <v>400</v>
      </c>
      <c r="O29" s="284">
        <f t="shared" si="16"/>
        <v>0</v>
      </c>
      <c r="P29" s="284">
        <f t="shared" si="16"/>
        <v>889</v>
      </c>
      <c r="Q29" s="284">
        <f t="shared" si="16"/>
        <v>3764</v>
      </c>
      <c r="R29" s="28">
        <f t="shared" si="4"/>
        <v>4653</v>
      </c>
      <c r="S29" s="284">
        <f t="shared" si="16"/>
        <v>0</v>
      </c>
      <c r="T29" s="284">
        <f t="shared" si="16"/>
        <v>462</v>
      </c>
      <c r="U29" s="284">
        <f t="shared" si="16"/>
        <v>9</v>
      </c>
      <c r="V29" s="284">
        <f t="shared" si="16"/>
        <v>82</v>
      </c>
      <c r="W29" s="284">
        <f t="shared" si="16"/>
        <v>553</v>
      </c>
      <c r="X29" s="284">
        <f t="shared" si="16"/>
        <v>0</v>
      </c>
      <c r="Y29" s="284">
        <f t="shared" si="16"/>
        <v>553</v>
      </c>
      <c r="Z29" s="284">
        <f t="shared" si="16"/>
        <v>553</v>
      </c>
      <c r="AA29" s="284">
        <f t="shared" si="16"/>
        <v>0</v>
      </c>
      <c r="AB29" s="284">
        <f t="shared" si="16"/>
        <v>463</v>
      </c>
      <c r="AC29" s="284">
        <f t="shared" si="16"/>
        <v>0</v>
      </c>
      <c r="AD29" s="284">
        <f t="shared" si="16"/>
        <v>0</v>
      </c>
      <c r="AE29" s="284">
        <f t="shared" si="16"/>
        <v>463</v>
      </c>
      <c r="AF29" s="284">
        <f t="shared" si="16"/>
        <v>0</v>
      </c>
      <c r="AG29" s="284">
        <f t="shared" si="16"/>
        <v>463</v>
      </c>
      <c r="AH29" s="284">
        <f t="shared" si="16"/>
        <v>463</v>
      </c>
      <c r="AI29" s="284">
        <f t="shared" si="16"/>
        <v>463</v>
      </c>
      <c r="AJ29" s="284">
        <f t="shared" si="16"/>
        <v>463</v>
      </c>
      <c r="AK29" s="284">
        <f t="shared" si="16"/>
        <v>0</v>
      </c>
      <c r="AL29" s="284">
        <f t="shared" si="16"/>
        <v>0</v>
      </c>
      <c r="AM29" s="284">
        <f t="shared" si="16"/>
        <v>0</v>
      </c>
      <c r="AN29" s="284">
        <f t="shared" si="16"/>
        <v>0</v>
      </c>
      <c r="AO29" s="284">
        <f t="shared" si="16"/>
        <v>0.05</v>
      </c>
      <c r="AP29" s="284">
        <f t="shared" si="16"/>
        <v>2.9499999999999997</v>
      </c>
      <c r="AQ29" s="284">
        <f t="shared" si="16"/>
        <v>32</v>
      </c>
      <c r="AR29" s="284">
        <f t="shared" si="16"/>
        <v>5</v>
      </c>
      <c r="AS29" s="284">
        <f t="shared" si="16"/>
        <v>40</v>
      </c>
      <c r="AT29" s="284">
        <f t="shared" si="16"/>
        <v>0</v>
      </c>
      <c r="AU29" s="284">
        <f t="shared" si="16"/>
        <v>40</v>
      </c>
      <c r="AV29" s="284">
        <f t="shared" si="16"/>
        <v>40</v>
      </c>
      <c r="AW29" s="341">
        <f t="shared" si="16"/>
        <v>0</v>
      </c>
      <c r="AX29" s="341">
        <f t="shared" si="16"/>
        <v>2.9</v>
      </c>
      <c r="AY29" s="341">
        <f t="shared" si="16"/>
        <v>29.565000000000001</v>
      </c>
      <c r="AZ29" s="341">
        <f t="shared" si="16"/>
        <v>2.44</v>
      </c>
      <c r="BA29" s="341">
        <f t="shared" si="16"/>
        <v>34.905000000000001</v>
      </c>
      <c r="BB29" s="341">
        <f t="shared" si="16"/>
        <v>0</v>
      </c>
      <c r="BC29" s="341">
        <f t="shared" si="16"/>
        <v>34.905000000000001</v>
      </c>
      <c r="BD29" s="341">
        <f t="shared" si="16"/>
        <v>34.905000000000001</v>
      </c>
      <c r="BE29" s="341">
        <f t="shared" si="16"/>
        <v>0</v>
      </c>
      <c r="BF29" s="341">
        <f t="shared" si="16"/>
        <v>10.765000000000001</v>
      </c>
      <c r="BG29" s="341">
        <f t="shared" si="16"/>
        <v>0</v>
      </c>
      <c r="BH29" s="341">
        <f t="shared" si="16"/>
        <v>0</v>
      </c>
      <c r="BI29" s="341">
        <f t="shared" si="16"/>
        <v>10.765000000000001</v>
      </c>
      <c r="BJ29" s="341">
        <f t="shared" si="16"/>
        <v>0</v>
      </c>
      <c r="BK29" s="341">
        <f t="shared" si="16"/>
        <v>10.765000000000001</v>
      </c>
      <c r="BL29" s="341">
        <f t="shared" si="16"/>
        <v>10.765000000000001</v>
      </c>
      <c r="BM29" s="341">
        <f t="shared" si="16"/>
        <v>0</v>
      </c>
      <c r="BN29" s="341">
        <f t="shared" si="16"/>
        <v>0</v>
      </c>
      <c r="BO29" s="341">
        <f t="shared" si="16"/>
        <v>0</v>
      </c>
      <c r="BP29" s="341">
        <f t="shared" si="16"/>
        <v>0</v>
      </c>
      <c r="BQ29" s="341">
        <f t="shared" si="16"/>
        <v>0</v>
      </c>
      <c r="BR29" s="341">
        <f t="shared" ref="BR29:BZ29" si="17">SUM(BR8:BR19,BR21:BR28)</f>
        <v>0</v>
      </c>
      <c r="BS29" s="341">
        <f t="shared" si="17"/>
        <v>0</v>
      </c>
      <c r="BT29" s="341">
        <f t="shared" si="17"/>
        <v>0</v>
      </c>
      <c r="BU29" s="341">
        <f t="shared" si="17"/>
        <v>0</v>
      </c>
      <c r="BV29" s="341">
        <f t="shared" si="17"/>
        <v>0</v>
      </c>
      <c r="BW29" s="341">
        <f t="shared" si="17"/>
        <v>0</v>
      </c>
      <c r="BX29" s="341">
        <f t="shared" si="17"/>
        <v>0</v>
      </c>
      <c r="BY29" s="341">
        <f t="shared" si="17"/>
        <v>0</v>
      </c>
      <c r="BZ29" s="341">
        <f t="shared" si="17"/>
        <v>0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3"/>
        <v>0</v>
      </c>
      <c r="J30" s="28">
        <v>0</v>
      </c>
      <c r="K30" s="28">
        <v>0</v>
      </c>
      <c r="L30" s="28">
        <f t="shared" si="2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16">
        <v>0</v>
      </c>
      <c r="AJ30" s="16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7"/>
        <v>0</v>
      </c>
      <c r="AT30" s="28">
        <v>0</v>
      </c>
      <c r="AU30" s="28">
        <v>0</v>
      </c>
      <c r="AV30" s="28">
        <f t="shared" si="8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G30" s="28"/>
      <c r="CH30" s="28"/>
      <c r="CI30" s="28"/>
      <c r="CJ30" s="28"/>
      <c r="CK30" s="28"/>
      <c r="CL30" s="28"/>
      <c r="CM30" s="28"/>
      <c r="CN30" s="28" t="e">
        <f>CONCATENATE([3]DREA!BS25,[3]Andemtenga!BS25,#REF!,[3]Bagré!BS25,[3]Béguedo!BS25,[3]Bittou!BS25,[3]Dialgaye!BS25,[3]Garango!BS25,[3]Gounghin!BS25,[3]Kando!BS25,[3]Komtoèga!BS25,[3]Koupéla!BS25,[3]Pouytenga!BS25,[3]Tensobentenga!BS25,[3]Yargatenga!BS25,[3]Yondé!BS25,[3]Zabré!BS25,'[3]Conseil Régional'!BS25,[3]DREPPNF!BS25,'[3]Plan Inter'!BS25,[3]WaterAid!BS25)</f>
        <v>#REF!</v>
      </c>
      <c r="CO30" s="28" t="e">
        <f>CONCATENATE([3]DREA!BT25,[3]Andemtenga!BT25,#REF!,[3]Bagré!BT25,[3]Béguedo!BT25,[3]Bittou!BT25,[3]Dialgaye!BT25,[3]Garango!BT25,[3]Gounghin!BT25,[3]Kando!BT25,[3]Komtoèga!BT25,[3]Koupéla!BT25,[3]Pouytenga!BT25,[3]Tensobentenga!BT25,[3]Yargatenga!BT25,[3]Yondé!BT25,[3]Zabré!BT25,'[3]Conseil Régional'!BT25,[3]DREPPNF!BT25,'[3]Plan Inter'!BT25,[3]WaterAid!BT25)</f>
        <v>#REF!</v>
      </c>
      <c r="CP30" s="28"/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3"/>
        <v>0</v>
      </c>
      <c r="J31" s="28">
        <v>0</v>
      </c>
      <c r="K31" s="28">
        <v>0</v>
      </c>
      <c r="L31" s="28">
        <f t="shared" si="2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0">
        <v>0</v>
      </c>
      <c r="AJ31" s="20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7"/>
        <v>0</v>
      </c>
      <c r="AT31" s="28">
        <v>0</v>
      </c>
      <c r="AU31" s="28">
        <v>0</v>
      </c>
      <c r="AV31" s="28">
        <f t="shared" si="8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G31" s="28"/>
      <c r="CH31" s="28"/>
      <c r="CI31" s="28"/>
      <c r="CJ31" s="28"/>
      <c r="CK31" s="28"/>
      <c r="CL31" s="28"/>
      <c r="CM31" s="28"/>
      <c r="CN31" s="28" t="e">
        <f>CONCATENATE([3]DREA!BS26,[3]Andemtenga!BS26,#REF!,[3]Bagré!BS26,[3]Béguedo!BS26,[3]Bittou!BS26,[3]Dialgaye!BS26,[3]Garango!BS26,[3]Gounghin!BS26,[3]Kando!BS26,[3]Komtoèga!BS26,[3]Koupéla!BS26,[3]Pouytenga!BS26,[3]Tensobentenga!BS26,[3]Yargatenga!BS26,[3]Yondé!BS26,[3]Zabré!BS26,'[3]Conseil Régional'!BS26,[3]DREPPNF!BS26,'[3]Plan Inter'!BS26,[3]WaterAid!BS26)</f>
        <v>#REF!</v>
      </c>
      <c r="CO31" s="28" t="e">
        <f>CONCATENATE([3]DREA!BT26,[3]Andemtenga!BT26,#REF!,[3]Bagré!BT26,[3]Béguedo!BT26,[3]Bittou!BT26,[3]Dialgaye!BT26,[3]Garango!BT26,[3]Gounghin!BT26,[3]Kando!BT26,[3]Komtoèga!BT26,[3]Koupéla!BT26,[3]Pouytenga!BT26,[3]Tensobentenga!BT26,[3]Yargatenga!BT26,[3]Yondé!BT26,[3]Zabré!BT26,'[3]Conseil Régional'!BT26,[3]DREPPNF!BT26,'[3]Plan Inter'!BT26,[3]WaterAid!BT26)</f>
        <v>#REF!</v>
      </c>
      <c r="CP31" s="28"/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3"/>
        <v>0</v>
      </c>
      <c r="J32" s="28">
        <v>0</v>
      </c>
      <c r="K32" s="28">
        <v>0</v>
      </c>
      <c r="L32" s="28">
        <f t="shared" si="2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4">
        <v>0</v>
      </c>
      <c r="AJ32" s="24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7"/>
        <v>0</v>
      </c>
      <c r="AT32" s="28">
        <v>0</v>
      </c>
      <c r="AU32" s="28">
        <v>0</v>
      </c>
      <c r="AV32" s="28">
        <f t="shared" si="8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G32" s="28"/>
      <c r="CH32" s="28"/>
      <c r="CI32" s="28"/>
      <c r="CJ32" s="28"/>
      <c r="CK32" s="28"/>
      <c r="CL32" s="28"/>
      <c r="CM32" s="28"/>
      <c r="CN32" s="28" t="e">
        <f>CONCATENATE([3]DREA!BS27,[3]Andemtenga!BS27,#REF!,[3]Bagré!BS27,[3]Béguedo!BS27,[3]Bittou!BS27,[3]Dialgaye!BS27,[3]Garango!BS27,[3]Gounghin!BS27,[3]Kando!BS27,[3]Komtoèga!BS27,[3]Koupéla!BS27,[3]Pouytenga!BS27,[3]Tensobentenga!BS27,[3]Yargatenga!BS27,[3]Yondé!BS27,[3]Zabré!BS27,'[3]Conseil Régional'!BS27,[3]DREPPNF!BS27,'[3]Plan Inter'!BS27,[3]WaterAid!BS27)</f>
        <v>#REF!</v>
      </c>
      <c r="CO32" s="28" t="e">
        <f>CONCATENATE([3]DREA!BT27,[3]Andemtenga!BT27,#REF!,[3]Bagré!BT27,[3]Béguedo!BT27,[3]Bittou!BT27,[3]Dialgaye!BT27,[3]Garango!BT27,[3]Gounghin!BT27,[3]Kando!BT27,[3]Komtoèga!BT27,[3]Koupéla!BT27,[3]Pouytenga!BT27,[3]Tensobentenga!BT27,[3]Yargatenga!BT27,[3]Yondé!BT27,[3]Zabré!BT27,'[3]Conseil Régional'!BT27,[3]DREPPNF!BT27,'[3]Plan Inter'!BT27,[3]WaterAid!BT27)</f>
        <v>#REF!</v>
      </c>
      <c r="CP32" s="28"/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3"/>
        <v>0</v>
      </c>
      <c r="J33" s="28">
        <v>0</v>
      </c>
      <c r="K33" s="28">
        <v>0</v>
      </c>
      <c r="L33" s="28">
        <f t="shared" si="2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7"/>
        <v>0</v>
      </c>
      <c r="AT33" s="28">
        <v>0</v>
      </c>
      <c r="AU33" s="28">
        <v>0</v>
      </c>
      <c r="AV33" s="28">
        <f t="shared" si="8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 t="e">
        <f>CONCATENATE([3]DREA!BS28,[3]Andemtenga!BS28,#REF!,[3]Bagré!BS28,[3]Béguedo!BS28,[3]Bittou!BS28,[3]Dialgaye!BS28,[3]Garango!BS28,[3]Gounghin!BS28,[3]Kando!BS28,[3]Komtoèga!BS28,[3]Koupéla!BS28,[3]Pouytenga!BS28,[3]Tensobentenga!BS28,[3]Yargatenga!BS28,[3]Yondé!BS28,[3]Zabré!BS28,'[3]Conseil Régional'!BS28,[3]DREPPNF!BS28,'[3]Plan Inter'!BS28,[3]WaterAid!BS28)</f>
        <v>#REF!</v>
      </c>
      <c r="CO33" s="28" t="e">
        <f>CONCATENATE([3]DREA!BT28,[3]Andemtenga!BT28,#REF!,[3]Bagré!BT28,[3]Béguedo!BT28,[3]Bittou!BT28,[3]Dialgaye!BT28,[3]Garango!BT28,[3]Gounghin!BT28,[3]Kando!BT28,[3]Komtoèga!BT28,[3]Koupéla!BT28,[3]Pouytenga!BT28,[3]Tensobentenga!BT28,[3]Yargatenga!BT28,[3]Yondé!BT28,[3]Zabré!BT28,'[3]Conseil Régional'!BT28,[3]DREPPNF!BT28,'[3]Plan Inter'!BT28,[3]WaterAid!BT28)</f>
        <v>#REF!</v>
      </c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3"/>
        <v>0</v>
      </c>
      <c r="J34" s="28">
        <v>0</v>
      </c>
      <c r="K34" s="28">
        <v>0</v>
      </c>
      <c r="L34" s="28">
        <f t="shared" si="2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7"/>
        <v>0</v>
      </c>
      <c r="AT34" s="28">
        <v>0</v>
      </c>
      <c r="AU34" s="28">
        <v>0</v>
      </c>
      <c r="AV34" s="28">
        <f t="shared" si="8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 t="e">
        <f>CONCATENATE([3]DREA!BS29,[3]Andemtenga!BS29,#REF!,[3]Bagré!BS29,[3]Béguedo!BS29,[3]Bittou!BS29,[3]Dialgaye!BS29,[3]Garango!BS29,[3]Gounghin!BS29,[3]Kando!BS29,[3]Komtoèga!BS29,[3]Koupéla!BS29,[3]Pouytenga!BS29,[3]Tensobentenga!BS29,[3]Yargatenga!BS29,[3]Yondé!BS29,[3]Zabré!BS29,'[3]Conseil Régional'!BS29,[3]DREPPNF!BS29,'[3]Plan Inter'!BS29,[3]WaterAid!BS29)</f>
        <v>#REF!</v>
      </c>
      <c r="CO34" s="28" t="e">
        <f>CONCATENATE([3]DREA!BT29,[3]Andemtenga!BT29,#REF!,[3]Bagré!BT29,[3]Béguedo!BT29,[3]Bittou!BT29,[3]Dialgaye!BT29,[3]Garango!BT29,[3]Gounghin!BT29,[3]Kando!BT29,[3]Komtoèga!BT29,[3]Koupéla!BT29,[3]Pouytenga!BT29,[3]Tensobentenga!BT29,[3]Yargatenga!BT29,[3]Yondé!BT29,[3]Zabré!BT29,'[3]Conseil Régional'!BT29,[3]DREPPNF!BT29,'[3]Plan Inter'!BT29,[3]WaterAid!BT29)</f>
        <v>#REF!</v>
      </c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3"/>
        <v>0</v>
      </c>
      <c r="J35" s="28">
        <v>0</v>
      </c>
      <c r="K35" s="28">
        <v>0</v>
      </c>
      <c r="L35" s="28">
        <f t="shared" si="2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7"/>
        <v>0</v>
      </c>
      <c r="AT35" s="28">
        <v>0</v>
      </c>
      <c r="AU35" s="28">
        <v>0</v>
      </c>
      <c r="AV35" s="28">
        <f t="shared" si="8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 t="e">
        <f>CONCATENATE([3]DREA!BS30,[3]Andemtenga!BS30,#REF!,[3]Bagré!BS30,[3]Béguedo!BS30,[3]Bittou!BS30,[3]Dialgaye!BS30,[3]Garango!BS30,[3]Gounghin!BS30,[3]Kando!BS30,[3]Komtoèga!BS30,[3]Koupéla!BS30,[3]Pouytenga!BS30,[3]Tensobentenga!BS30,[3]Yargatenga!BS30,[3]Yondé!BS30,[3]Zabré!BS30,'[3]Conseil Régional'!BS30,[3]DREPPNF!BS30,'[3]Plan Inter'!BS30,[3]WaterAid!BS30)</f>
        <v>#REF!</v>
      </c>
      <c r="CO35" s="28" t="e">
        <f>CONCATENATE([3]DREA!BT30,[3]Andemtenga!BT30,#REF!,[3]Bagré!BT30,[3]Béguedo!BT30,[3]Bittou!BT30,[3]Dialgaye!BT30,[3]Garango!BT30,[3]Gounghin!BT30,[3]Kando!BT30,[3]Komtoèga!BT30,[3]Koupéla!BT30,[3]Pouytenga!BT30,[3]Tensobentenga!BT30,[3]Yargatenga!BT30,[3]Yondé!BT30,[3]Zabré!BT30,'[3]Conseil Régional'!BT30,[3]DREPPNF!BT30,'[3]Plan Inter'!BT30,[3]WaterAid!BT30)</f>
        <v>#REF!</v>
      </c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3"/>
        <v>0</v>
      </c>
      <c r="J36" s="28">
        <v>0</v>
      </c>
      <c r="K36" s="28">
        <v>0</v>
      </c>
      <c r="L36" s="28">
        <f t="shared" si="2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7"/>
        <v>0</v>
      </c>
      <c r="AT36" s="28">
        <v>0</v>
      </c>
      <c r="AU36" s="28">
        <v>0</v>
      </c>
      <c r="AV36" s="28">
        <f t="shared" si="8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 t="e">
        <f>CONCATENATE([3]DREA!BS31,[3]Andemtenga!BS31,#REF!,[3]Bagré!BS31,[3]Béguedo!BS31,[3]Bittou!BS31,[3]Dialgaye!BS31,[3]Garango!BS31,[3]Gounghin!BS31,[3]Kando!BS31,[3]Komtoèga!BS31,[3]Koupéla!BS31,[3]Pouytenga!BS31,[3]Tensobentenga!BS31,[3]Yargatenga!BS31,[3]Yondé!BS31,[3]Zabré!BS31,'[3]Conseil Régional'!BS31,[3]DREPPNF!BS31,'[3]Plan Inter'!BS31,[3]WaterAid!BS31)</f>
        <v>#REF!</v>
      </c>
      <c r="CO36" s="28" t="e">
        <f>CONCATENATE([3]DREA!BT31,[3]Andemtenga!BT31,#REF!,[3]Bagré!BT31,[3]Béguedo!BT31,[3]Bittou!BT31,[3]Dialgaye!BT31,[3]Garango!BT31,[3]Gounghin!BT31,[3]Kando!BT31,[3]Komtoèga!BT31,[3]Koupéla!BT31,[3]Pouytenga!BT31,[3]Tensobentenga!BT31,[3]Yargatenga!BT31,[3]Yondé!BT31,[3]Zabré!BT31,'[3]Conseil Régional'!BT31,[3]DREPPNF!BT31,'[3]Plan Inter'!BT31,[3]WaterAid!BT31)</f>
        <v>#REF!</v>
      </c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3"/>
        <v>0</v>
      </c>
      <c r="J37" s="28">
        <v>0</v>
      </c>
      <c r="K37" s="28">
        <v>0</v>
      </c>
      <c r="L37" s="28">
        <f t="shared" si="2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7"/>
        <v>0</v>
      </c>
      <c r="AT37" s="28">
        <v>0</v>
      </c>
      <c r="AU37" s="28">
        <v>0</v>
      </c>
      <c r="AV37" s="28">
        <f t="shared" si="8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 t="e">
        <f>CONCATENATE([3]DREA!BS32,[3]Andemtenga!BS32,#REF!,[3]Bagré!BS32,[3]Béguedo!BS32,[3]Bittou!BS32,[3]Dialgaye!BS32,[3]Garango!BS32,[3]Gounghin!BS32,[3]Kando!BS32,[3]Komtoèga!BS32,[3]Koupéla!BS32,[3]Pouytenga!BS32,[3]Tensobentenga!BS32,[3]Yargatenga!BS32,[3]Yondé!BS32,[3]Zabré!BS32,'[3]Conseil Régional'!BS32,[3]DREPPNF!BS32,'[3]Plan Inter'!BS32,[3]WaterAid!BS32)</f>
        <v>#REF!</v>
      </c>
      <c r="CO37" s="28" t="e">
        <f>CONCATENATE([3]DREA!BT32,[3]Andemtenga!BT32,#REF!,[3]Bagré!BT32,[3]Béguedo!BT32,[3]Bittou!BT32,[3]Dialgaye!BT32,[3]Garango!BT32,[3]Gounghin!BT32,[3]Kando!BT32,[3]Komtoèga!BT32,[3]Koupéla!BT32,[3]Pouytenga!BT32,[3]Tensobentenga!BT32,[3]Yargatenga!BT32,[3]Yondé!BT32,[3]Zabré!BT32,'[3]Conseil Régional'!BT32,[3]DREPPNF!BT32,'[3]Plan Inter'!BT32,[3]WaterAid!BT32)</f>
        <v>#REF!</v>
      </c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3"/>
        <v>0</v>
      </c>
      <c r="J38" s="28">
        <v>0</v>
      </c>
      <c r="K38" s="28">
        <v>0</v>
      </c>
      <c r="L38" s="28">
        <f t="shared" si="2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4">
        <v>0</v>
      </c>
      <c r="AJ38" s="24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7"/>
        <v>0</v>
      </c>
      <c r="AT38" s="28">
        <v>0</v>
      </c>
      <c r="AU38" s="28">
        <v>0</v>
      </c>
      <c r="AV38" s="28">
        <f t="shared" si="8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G38" s="28"/>
      <c r="CH38" s="28"/>
      <c r="CI38" s="28"/>
      <c r="CJ38" s="28"/>
      <c r="CK38" s="28"/>
      <c r="CL38" s="28"/>
      <c r="CM38" s="28"/>
      <c r="CN38" s="28" t="e">
        <f>CONCATENATE([3]DREA!BS33,[3]Andemtenga!BS33,#REF!,[3]Bagré!BS33,[3]Béguedo!BS33,[3]Bittou!BS33,[3]Dialgaye!BS33,[3]Garango!BS33,[3]Gounghin!BS33,[3]Kando!BS33,[3]Komtoèga!BS33,[3]Koupéla!BS33,[3]Pouytenga!BS33,[3]Tensobentenga!BS33,[3]Yargatenga!BS33,[3]Yondé!BS33,[3]Zabré!BS33,'[3]Conseil Régional'!BS33,[3]DREPPNF!BS33,'[3]Plan Inter'!BS33,[3]WaterAid!BS33)</f>
        <v>#REF!</v>
      </c>
      <c r="CO38" s="28" t="e">
        <f>CONCATENATE([3]DREA!BT33,[3]Andemtenga!BT33,#REF!,[3]Bagré!BT33,[3]Béguedo!BT33,[3]Bittou!BT33,[3]Dialgaye!BT33,[3]Garango!BT33,[3]Gounghin!BT33,[3]Kando!BT33,[3]Komtoèga!BT33,[3]Koupéla!BT33,[3]Pouytenga!BT33,[3]Tensobentenga!BT33,[3]Yargatenga!BT33,[3]Yondé!BT33,[3]Zabré!BT33,'[3]Conseil Régional'!BT33,[3]DREPPNF!BT33,'[3]Plan Inter'!BT33,[3]WaterAid!BT33)</f>
        <v>#REF!</v>
      </c>
      <c r="CP38" s="28"/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3"/>
        <v>0</v>
      </c>
      <c r="J39" s="28">
        <v>0</v>
      </c>
      <c r="K39" s="28">
        <v>0</v>
      </c>
      <c r="L39" s="28">
        <f t="shared" si="2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7"/>
        <v>0</v>
      </c>
      <c r="AT39" s="28">
        <v>0</v>
      </c>
      <c r="AU39" s="28">
        <v>0</v>
      </c>
      <c r="AV39" s="28">
        <f t="shared" si="8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 t="e">
        <f>CONCATENATE([3]DREA!BS34,[3]Andemtenga!BS34,#REF!,[3]Bagré!BS34,[3]Béguedo!BS34,[3]Bittou!BS34,[3]Dialgaye!BS34,[3]Garango!BS34,[3]Gounghin!BS34,[3]Kando!BS34,[3]Komtoèga!BS34,[3]Koupéla!BS34,[3]Pouytenga!BS34,[3]Tensobentenga!BS34,[3]Yargatenga!BS34,[3]Yondé!BS34,[3]Zabré!BS34,'[3]Conseil Régional'!BS34,[3]DREPPNF!BS34,'[3]Plan Inter'!BS34,[3]WaterAid!BS34)</f>
        <v>#REF!</v>
      </c>
      <c r="CO39" s="28" t="e">
        <f>CONCATENATE([3]DREA!BT34,[3]Andemtenga!BT34,#REF!,[3]Bagré!BT34,[3]Béguedo!BT34,[3]Bittou!BT34,[3]Dialgaye!BT34,[3]Garango!BT34,[3]Gounghin!BT34,[3]Kando!BT34,[3]Komtoèga!BT34,[3]Koupéla!BT34,[3]Pouytenga!BT34,[3]Tensobentenga!BT34,[3]Yargatenga!BT34,[3]Yondé!BT34,[3]Zabré!BT34,'[3]Conseil Régional'!BT34,[3]DREPPNF!BT34,'[3]Plan Inter'!BT34,[3]WaterAid!BT34)</f>
        <v>#REF!</v>
      </c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3"/>
        <v>0</v>
      </c>
      <c r="J40" s="28">
        <v>0</v>
      </c>
      <c r="K40" s="28">
        <v>0</v>
      </c>
      <c r="L40" s="28">
        <f t="shared" si="2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7"/>
        <v>0</v>
      </c>
      <c r="AT40" s="28">
        <v>0</v>
      </c>
      <c r="AU40" s="28">
        <v>0</v>
      </c>
      <c r="AV40" s="28">
        <f t="shared" si="8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 t="e">
        <f>CONCATENATE([3]DREA!BS35,[3]Andemtenga!BS35,#REF!,[3]Bagré!BS35,[3]Béguedo!BS35,[3]Bittou!BS35,[3]Dialgaye!BS35,[3]Garango!BS35,[3]Gounghin!BS35,[3]Kando!BS35,[3]Komtoèga!BS35,[3]Koupéla!BS35,[3]Pouytenga!BS35,[3]Tensobentenga!BS35,[3]Yargatenga!BS35,[3]Yondé!BS35,[3]Zabré!BS35,'[3]Conseil Régional'!BS35,[3]DREPPNF!BS35,'[3]Plan Inter'!BS35,[3]WaterAid!BS35)</f>
        <v>#REF!</v>
      </c>
      <c r="CO40" s="28" t="e">
        <f>CONCATENATE([3]DREA!BT35,[3]Andemtenga!BT35,#REF!,[3]Bagré!BT35,[3]Béguedo!BT35,[3]Bittou!BT35,[3]Dialgaye!BT35,[3]Garango!BT35,[3]Gounghin!BT35,[3]Kando!BT35,[3]Komtoèga!BT35,[3]Koupéla!BT35,[3]Pouytenga!BT35,[3]Tensobentenga!BT35,[3]Yargatenga!BT35,[3]Yondé!BT35,[3]Zabré!BT35,'[3]Conseil Régional'!BT35,[3]DREPPNF!BT35,'[3]Plan Inter'!BT35,[3]WaterAid!BT35)</f>
        <v>#REF!</v>
      </c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3"/>
        <v>0</v>
      </c>
      <c r="J41" s="28">
        <v>0</v>
      </c>
      <c r="K41" s="28">
        <v>0</v>
      </c>
      <c r="L41" s="28">
        <f t="shared" si="2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7"/>
        <v>0</v>
      </c>
      <c r="AT41" s="28">
        <v>0</v>
      </c>
      <c r="AU41" s="28">
        <v>0</v>
      </c>
      <c r="AV41" s="28">
        <f t="shared" si="8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 t="e">
        <f>CONCATENATE([3]DREA!BS36,[3]Andemtenga!BS36,#REF!,[3]Bagré!BS36,[3]Béguedo!BS36,[3]Bittou!BS36,[3]Dialgaye!BS36,[3]Garango!BS36,[3]Gounghin!BS36,[3]Kando!BS36,[3]Komtoèga!BS36,[3]Koupéla!BS36,[3]Pouytenga!BS36,[3]Tensobentenga!BS36,[3]Yargatenga!BS36,[3]Yondé!BS36,[3]Zabré!BS36,'[3]Conseil Régional'!BS36,[3]DREPPNF!BS36,'[3]Plan Inter'!BS36,[3]WaterAid!BS36)</f>
        <v>#REF!</v>
      </c>
      <c r="CO41" s="28" t="e">
        <f>CONCATENATE([3]DREA!BT36,[3]Andemtenga!BT36,#REF!,[3]Bagré!BT36,[3]Béguedo!BT36,[3]Bittou!BT36,[3]Dialgaye!BT36,[3]Garango!BT36,[3]Gounghin!BT36,[3]Kando!BT36,[3]Komtoèga!BT36,[3]Koupéla!BT36,[3]Pouytenga!BT36,[3]Tensobentenga!BT36,[3]Yargatenga!BT36,[3]Yondé!BT36,[3]Zabré!BT36,'[3]Conseil Régional'!BT36,[3]DREPPNF!BT36,'[3]Plan Inter'!BT36,[3]WaterAid!BT36)</f>
        <v>#REF!</v>
      </c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3"/>
        <v>0</v>
      </c>
      <c r="J42" s="28">
        <v>0</v>
      </c>
      <c r="K42" s="28">
        <v>0</v>
      </c>
      <c r="L42" s="28">
        <f t="shared" si="2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7"/>
        <v>0</v>
      </c>
      <c r="AT42" s="28">
        <v>0</v>
      </c>
      <c r="AU42" s="28">
        <v>0</v>
      </c>
      <c r="AV42" s="28">
        <f t="shared" si="8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 t="e">
        <f>CONCATENATE([3]DREA!BS37,[3]Andemtenga!BS37,#REF!,[3]Bagré!BS37,[3]Béguedo!BS37,[3]Bittou!BS37,[3]Dialgaye!BS37,[3]Garango!BS37,[3]Gounghin!BS37,[3]Kando!BS37,[3]Komtoèga!BS37,[3]Koupéla!BS37,[3]Pouytenga!BS37,[3]Tensobentenga!BS37,[3]Yargatenga!BS37,[3]Yondé!BS37,[3]Zabré!BS37,'[3]Conseil Régional'!BS37,[3]DREPPNF!BS37,'[3]Plan Inter'!BS37,[3]WaterAid!BS37)</f>
        <v>#REF!</v>
      </c>
      <c r="CO42" s="28" t="e">
        <f>CONCATENATE([3]DREA!BT37,[3]Andemtenga!BT37,#REF!,[3]Bagré!BT37,[3]Béguedo!BT37,[3]Bittou!BT37,[3]Dialgaye!BT37,[3]Garango!BT37,[3]Gounghin!BT37,[3]Kando!BT37,[3]Komtoèga!BT37,[3]Koupéla!BT37,[3]Pouytenga!BT37,[3]Tensobentenga!BT37,[3]Yargatenga!BT37,[3]Yondé!BT37,[3]Zabré!BT37,'[3]Conseil Régional'!BT37,[3]DREPPNF!BT37,'[3]Plan Inter'!BT37,[3]WaterAid!BT37)</f>
        <v>#REF!</v>
      </c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3"/>
        <v>0</v>
      </c>
      <c r="J43" s="28">
        <v>0</v>
      </c>
      <c r="K43" s="28">
        <v>0</v>
      </c>
      <c r="L43" s="28">
        <f t="shared" si="2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7"/>
        <v>0</v>
      </c>
      <c r="AT43" s="28">
        <v>0</v>
      </c>
      <c r="AU43" s="28">
        <v>0</v>
      </c>
      <c r="AV43" s="28">
        <f t="shared" si="8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 t="e">
        <f>CONCATENATE([3]DREA!BS38,[3]Andemtenga!BS38,#REF!,[3]Bagré!BS38,[3]Béguedo!BS38,[3]Bittou!BS38,[3]Dialgaye!BS38,[3]Garango!BS38,[3]Gounghin!BS38,[3]Kando!BS38,[3]Komtoèga!BS38,[3]Koupéla!BS38,[3]Pouytenga!BS38,[3]Tensobentenga!BS38,[3]Yargatenga!BS38,[3]Yondé!BS38,[3]Zabré!BS38,'[3]Conseil Régional'!BS38,[3]DREPPNF!BS38,'[3]Plan Inter'!BS38,[3]WaterAid!BS38)</f>
        <v>#REF!</v>
      </c>
      <c r="CO43" s="28" t="e">
        <f>CONCATENATE([3]DREA!BT38,[3]Andemtenga!BT38,#REF!,[3]Bagré!BT38,[3]Béguedo!BT38,[3]Bittou!BT38,[3]Dialgaye!BT38,[3]Garango!BT38,[3]Gounghin!BT38,[3]Kando!BT38,[3]Komtoèga!BT38,[3]Koupéla!BT38,[3]Pouytenga!BT38,[3]Tensobentenga!BT38,[3]Yargatenga!BT38,[3]Yondé!BT38,[3]Zabré!BT38,'[3]Conseil Régional'!BT38,[3]DREPPNF!BT38,'[3]Plan Inter'!BT38,[3]WaterAid!BT38)</f>
        <v>#REF!</v>
      </c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3"/>
        <v>0</v>
      </c>
      <c r="J44" s="28">
        <v>0</v>
      </c>
      <c r="K44" s="28">
        <v>0</v>
      </c>
      <c r="L44" s="28">
        <f t="shared" si="2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7"/>
        <v>0</v>
      </c>
      <c r="AT44" s="28">
        <v>0</v>
      </c>
      <c r="AU44" s="28">
        <v>0</v>
      </c>
      <c r="AV44" s="28">
        <f t="shared" si="8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N44" s="28" t="e">
        <f>CONCATENATE([3]DREA!BS39,[3]Andemtenga!BS39,#REF!,[3]Bagré!BS39,[3]Béguedo!BS39,[3]Bittou!BS39,[3]Dialgaye!BS39,[3]Garango!BS39,[3]Gounghin!BS39,[3]Kando!BS39,[3]Komtoèga!BS39,[3]Koupéla!BS39,[3]Pouytenga!BS39,[3]Tensobentenga!BS39,[3]Yargatenga!BS39,[3]Yondé!BS39,[3]Zabré!BS39,'[3]Conseil Régional'!BS39,[3]DREPPNF!BS39,'[3]Plan Inter'!BS39,[3]WaterAid!BS39)</f>
        <v>#REF!</v>
      </c>
      <c r="CO44" s="28" t="e">
        <f>CONCATENATE([3]DREA!BT39,[3]Andemtenga!BT39,#REF!,[3]Bagré!BT39,[3]Béguedo!BT39,[3]Bittou!BT39,[3]Dialgaye!BT39,[3]Garango!BT39,[3]Gounghin!BT39,[3]Kando!BT39,[3]Komtoèga!BT39,[3]Koupéla!BT39,[3]Pouytenga!BT39,[3]Tensobentenga!BT39,[3]Yargatenga!BT39,[3]Yondé!BT39,[3]Zabré!BT39,'[3]Conseil Régional'!BT39,[3]DREPPNF!BT39,'[3]Plan Inter'!BT39,[3]WaterAid!BT39)</f>
        <v>#REF!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18">SUM(F33:F37,F39:F44)</f>
        <v>0</v>
      </c>
      <c r="G45" s="284">
        <f t="shared" si="18"/>
        <v>0</v>
      </c>
      <c r="H45" s="284">
        <f t="shared" si="18"/>
        <v>0</v>
      </c>
      <c r="I45" s="284">
        <f t="shared" si="18"/>
        <v>0</v>
      </c>
      <c r="J45" s="284">
        <f t="shared" si="18"/>
        <v>0</v>
      </c>
      <c r="K45" s="284">
        <f t="shared" si="18"/>
        <v>0</v>
      </c>
      <c r="L45" s="284">
        <f t="shared" si="18"/>
        <v>0</v>
      </c>
      <c r="M45" s="284">
        <f t="shared" si="18"/>
        <v>0</v>
      </c>
      <c r="N45" s="284">
        <f t="shared" si="18"/>
        <v>0</v>
      </c>
      <c r="O45" s="284">
        <f t="shared" si="18"/>
        <v>0</v>
      </c>
      <c r="P45" s="284">
        <f t="shared" si="18"/>
        <v>0</v>
      </c>
      <c r="Q45" s="284">
        <f t="shared" si="18"/>
        <v>0</v>
      </c>
      <c r="R45" s="28">
        <f t="shared" si="4"/>
        <v>0</v>
      </c>
      <c r="S45" s="284">
        <f t="shared" si="18"/>
        <v>0</v>
      </c>
      <c r="T45" s="284">
        <f t="shared" si="18"/>
        <v>0</v>
      </c>
      <c r="U45" s="284">
        <f t="shared" si="18"/>
        <v>0</v>
      </c>
      <c r="V45" s="284">
        <f t="shared" si="18"/>
        <v>0</v>
      </c>
      <c r="W45" s="284">
        <f t="shared" si="18"/>
        <v>0</v>
      </c>
      <c r="X45" s="284">
        <f t="shared" si="18"/>
        <v>0</v>
      </c>
      <c r="Y45" s="284">
        <f t="shared" si="18"/>
        <v>0</v>
      </c>
      <c r="Z45" s="284">
        <f t="shared" si="18"/>
        <v>0</v>
      </c>
      <c r="AA45" s="284">
        <f t="shared" si="18"/>
        <v>0</v>
      </c>
      <c r="AB45" s="284">
        <f t="shared" si="18"/>
        <v>0</v>
      </c>
      <c r="AC45" s="284">
        <f t="shared" si="18"/>
        <v>0</v>
      </c>
      <c r="AD45" s="284">
        <f t="shared" si="18"/>
        <v>0</v>
      </c>
      <c r="AE45" s="284">
        <f t="shared" si="18"/>
        <v>0</v>
      </c>
      <c r="AF45" s="284">
        <f t="shared" si="18"/>
        <v>0</v>
      </c>
      <c r="AG45" s="284">
        <f t="shared" si="18"/>
        <v>0</v>
      </c>
      <c r="AH45" s="284">
        <f t="shared" si="18"/>
        <v>0</v>
      </c>
      <c r="AI45" s="284">
        <f t="shared" si="18"/>
        <v>0</v>
      </c>
      <c r="AJ45" s="284">
        <f t="shared" si="18"/>
        <v>0</v>
      </c>
      <c r="AK45" s="284">
        <f t="shared" si="18"/>
        <v>0</v>
      </c>
      <c r="AL45" s="284">
        <f t="shared" si="18"/>
        <v>0</v>
      </c>
      <c r="AM45" s="284">
        <f t="shared" si="18"/>
        <v>0</v>
      </c>
      <c r="AN45" s="284">
        <f t="shared" si="18"/>
        <v>0</v>
      </c>
      <c r="AO45" s="284">
        <f t="shared" si="18"/>
        <v>0</v>
      </c>
      <c r="AP45" s="284">
        <f t="shared" si="18"/>
        <v>0</v>
      </c>
      <c r="AQ45" s="284">
        <f t="shared" si="18"/>
        <v>0</v>
      </c>
      <c r="AR45" s="284">
        <f t="shared" si="18"/>
        <v>0</v>
      </c>
      <c r="AS45" s="284">
        <f t="shared" si="18"/>
        <v>0</v>
      </c>
      <c r="AT45" s="284">
        <f t="shared" si="18"/>
        <v>0</v>
      </c>
      <c r="AU45" s="284">
        <f t="shared" si="18"/>
        <v>0</v>
      </c>
      <c r="AV45" s="284">
        <f t="shared" si="18"/>
        <v>0</v>
      </c>
      <c r="AW45" s="341">
        <f t="shared" si="18"/>
        <v>0</v>
      </c>
      <c r="AX45" s="341">
        <f t="shared" si="18"/>
        <v>0</v>
      </c>
      <c r="AY45" s="341">
        <f t="shared" si="18"/>
        <v>0</v>
      </c>
      <c r="AZ45" s="341">
        <f t="shared" si="18"/>
        <v>0</v>
      </c>
      <c r="BA45" s="341">
        <f t="shared" si="18"/>
        <v>0</v>
      </c>
      <c r="BB45" s="341">
        <f t="shared" si="18"/>
        <v>0</v>
      </c>
      <c r="BC45" s="341">
        <f t="shared" si="18"/>
        <v>0</v>
      </c>
      <c r="BD45" s="341">
        <f t="shared" si="18"/>
        <v>0</v>
      </c>
      <c r="BE45" s="341">
        <f t="shared" si="18"/>
        <v>0</v>
      </c>
      <c r="BF45" s="341">
        <f t="shared" si="18"/>
        <v>0</v>
      </c>
      <c r="BG45" s="341">
        <f t="shared" si="18"/>
        <v>0</v>
      </c>
      <c r="BH45" s="341">
        <f t="shared" si="18"/>
        <v>0</v>
      </c>
      <c r="BI45" s="341">
        <f t="shared" si="18"/>
        <v>0</v>
      </c>
      <c r="BJ45" s="341">
        <f t="shared" si="18"/>
        <v>0</v>
      </c>
      <c r="BK45" s="341">
        <f t="shared" si="18"/>
        <v>0</v>
      </c>
      <c r="BL45" s="341">
        <f t="shared" si="18"/>
        <v>0</v>
      </c>
      <c r="BM45" s="341">
        <f t="shared" si="18"/>
        <v>0</v>
      </c>
      <c r="BN45" s="341">
        <f t="shared" si="18"/>
        <v>0</v>
      </c>
      <c r="BO45" s="341">
        <f t="shared" si="18"/>
        <v>0</v>
      </c>
      <c r="BP45" s="341">
        <f t="shared" si="18"/>
        <v>0</v>
      </c>
      <c r="BQ45" s="341">
        <f t="shared" si="18"/>
        <v>0</v>
      </c>
      <c r="BR45" s="341">
        <f t="shared" ref="BR45:BZ45" si="19">SUM(BR33:BR37,BR39:BR44)</f>
        <v>0</v>
      </c>
      <c r="BS45" s="341">
        <f t="shared" si="19"/>
        <v>0</v>
      </c>
      <c r="BT45" s="341">
        <f t="shared" si="19"/>
        <v>0</v>
      </c>
      <c r="BU45" s="341">
        <f t="shared" si="19"/>
        <v>0</v>
      </c>
      <c r="BV45" s="341">
        <f t="shared" si="19"/>
        <v>0</v>
      </c>
      <c r="BW45" s="341">
        <f t="shared" si="19"/>
        <v>0</v>
      </c>
      <c r="BX45" s="341">
        <f t="shared" si="19"/>
        <v>0</v>
      </c>
      <c r="BY45" s="341">
        <f t="shared" si="19"/>
        <v>0</v>
      </c>
      <c r="BZ45" s="341">
        <f t="shared" si="19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3"/>
        <v>0</v>
      </c>
      <c r="J46" s="28">
        <v>0</v>
      </c>
      <c r="K46" s="28">
        <v>0</v>
      </c>
      <c r="L46" s="28">
        <f t="shared" si="2"/>
        <v>0</v>
      </c>
      <c r="M46" s="28">
        <v>0</v>
      </c>
      <c r="N46" s="28">
        <v>0</v>
      </c>
      <c r="O46" s="28">
        <v>0</v>
      </c>
      <c r="P46" s="28"/>
      <c r="Q46" s="28"/>
      <c r="R46" s="28">
        <f t="shared" si="4"/>
        <v>0</v>
      </c>
      <c r="S46" s="28"/>
      <c r="T46" s="28"/>
      <c r="U46" s="28"/>
      <c r="V46" s="28"/>
      <c r="W46" s="28">
        <f t="shared" si="5"/>
        <v>0</v>
      </c>
      <c r="X46" s="28"/>
      <c r="Y46" s="28"/>
      <c r="Z46" s="28">
        <f t="shared" si="6"/>
        <v>0</v>
      </c>
      <c r="AA46" s="28"/>
      <c r="AB46" s="28"/>
      <c r="AC46" s="28"/>
      <c r="AD46" s="28"/>
      <c r="AE46" s="28">
        <v>0</v>
      </c>
      <c r="AF46" s="28"/>
      <c r="AG46" s="28"/>
      <c r="AH46" s="28"/>
      <c r="AO46" s="28">
        <v>0</v>
      </c>
      <c r="AP46" s="28">
        <v>0</v>
      </c>
      <c r="AQ46" s="28">
        <v>0</v>
      </c>
      <c r="AR46" s="28">
        <v>0</v>
      </c>
      <c r="AS46" s="28">
        <f t="shared" si="7"/>
        <v>0</v>
      </c>
      <c r="AT46" s="28">
        <v>0</v>
      </c>
      <c r="AU46" s="28">
        <v>0</v>
      </c>
      <c r="AV46" s="28">
        <f t="shared" si="8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G46" s="28"/>
      <c r="CH46" s="28"/>
      <c r="CI46" s="28"/>
      <c r="CJ46" s="28"/>
      <c r="CK46" s="28"/>
      <c r="CL46" s="28"/>
      <c r="CM46" s="28"/>
      <c r="CN46" s="28" t="e">
        <f>CONCATENATE([3]DREA!BS41,[3]Andemtenga!BS41,#REF!,[3]Bagré!BS41,[3]Béguedo!BS41,[3]Bittou!BS41,[3]Dialgaye!BS41,[3]Garango!BS41,[3]Gounghin!BS41,[3]Kando!BS41,[3]Komtoèga!BS41,[3]Koupéla!BS41,[3]Pouytenga!BS41,[3]Tensobentenga!BS41,[3]Yargatenga!BS41,[3]Yondé!BS41,[3]Zabré!BS41,'[3]Conseil Régional'!BS41,[3]DREPPNF!BS41,'[3]Plan Inter'!BS41,[3]WaterAid!BS41)</f>
        <v>#REF!</v>
      </c>
      <c r="CO46" s="28" t="e">
        <f>CONCATENATE([3]DREA!BT41,[3]Andemtenga!BT41,#REF!,[3]Bagré!BT41,[3]Béguedo!BT41,[3]Bittou!BT41,[3]Dialgaye!BT41,[3]Garango!BT41,[3]Gounghin!BT41,[3]Kando!BT41,[3]Komtoèga!BT41,[3]Koupéla!BT41,[3]Pouytenga!BT41,[3]Tensobentenga!BT41,[3]Yargatenga!BT41,[3]Yondé!BT41,[3]Zabré!BT41,'[3]Conseil Régional'!BT41,[3]DREPPNF!BT41,'[3]Plan Inter'!BT41,[3]WaterAid!BT41)</f>
        <v>#REF!</v>
      </c>
      <c r="CP46" s="28"/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3"/>
        <v>0</v>
      </c>
      <c r="J47" s="28">
        <v>0</v>
      </c>
      <c r="K47" s="28">
        <v>0</v>
      </c>
      <c r="L47" s="28">
        <f t="shared" si="2"/>
        <v>0</v>
      </c>
      <c r="M47" s="28">
        <v>0</v>
      </c>
      <c r="N47" s="28">
        <v>0</v>
      </c>
      <c r="O47" s="28">
        <v>0</v>
      </c>
      <c r="P47" s="28"/>
      <c r="Q47" s="28"/>
      <c r="R47" s="28">
        <f t="shared" si="4"/>
        <v>0</v>
      </c>
      <c r="S47" s="28"/>
      <c r="T47" s="28"/>
      <c r="U47" s="28"/>
      <c r="V47" s="28"/>
      <c r="W47" s="28">
        <f t="shared" si="5"/>
        <v>0</v>
      </c>
      <c r="X47" s="28"/>
      <c r="Y47" s="28"/>
      <c r="Z47" s="28">
        <f t="shared" si="6"/>
        <v>0</v>
      </c>
      <c r="AA47" s="28"/>
      <c r="AB47" s="28"/>
      <c r="AC47" s="28"/>
      <c r="AD47" s="28"/>
      <c r="AE47" s="28">
        <v>0</v>
      </c>
      <c r="AF47" s="28"/>
      <c r="AG47" s="28"/>
      <c r="AH47" s="28"/>
      <c r="AO47" s="28">
        <v>0</v>
      </c>
      <c r="AP47" s="28">
        <v>0</v>
      </c>
      <c r="AQ47" s="28">
        <v>0</v>
      </c>
      <c r="AR47" s="28">
        <v>0</v>
      </c>
      <c r="AS47" s="28">
        <f t="shared" si="7"/>
        <v>0</v>
      </c>
      <c r="AT47" s="28">
        <v>0</v>
      </c>
      <c r="AU47" s="28">
        <v>0</v>
      </c>
      <c r="AV47" s="28">
        <f t="shared" si="8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G47" s="28"/>
      <c r="CH47" s="28"/>
      <c r="CI47" s="28"/>
      <c r="CJ47" s="28"/>
      <c r="CK47" s="28"/>
      <c r="CL47" s="28"/>
      <c r="CM47" s="28"/>
      <c r="CN47" s="28" t="e">
        <f>CONCATENATE([3]DREA!BS42,[3]Andemtenga!BS42,#REF!,[3]Bagré!BS42,[3]Béguedo!BS42,[3]Bittou!BS42,[3]Dialgaye!BS42,[3]Garango!BS42,[3]Gounghin!BS42,[3]Kando!BS42,[3]Komtoèga!BS42,[3]Koupéla!BS42,[3]Pouytenga!BS42,[3]Tensobentenga!BS42,[3]Yargatenga!BS42,[3]Yondé!BS42,[3]Zabré!BS42,'[3]Conseil Régional'!BS42,[3]DREPPNF!BS42,'[3]Plan Inter'!BS42,[3]WaterAid!BS42)</f>
        <v>#REF!</v>
      </c>
      <c r="CO47" s="28" t="e">
        <f>CONCATENATE([3]DREA!BT42,[3]Andemtenga!BT42,#REF!,[3]Bagré!BT42,[3]Béguedo!BT42,[3]Bittou!BT42,[3]Dialgaye!BT42,[3]Garango!BT42,[3]Gounghin!BT42,[3]Kando!BT42,[3]Komtoèga!BT42,[3]Koupéla!BT42,[3]Pouytenga!BT42,[3]Tensobentenga!BT42,[3]Yargatenga!BT42,[3]Yondé!BT42,[3]Zabré!BT42,'[3]Conseil Régional'!BT42,[3]DREPPNF!BT42,'[3]Plan Inter'!BT42,[3]WaterAid!BT42)</f>
        <v>#REF!</v>
      </c>
      <c r="CP47" s="28"/>
    </row>
    <row r="48" spans="1:94" s="25" customFormat="1" ht="27.6" x14ac:dyDescent="0.3">
      <c r="A48" s="25" t="s">
        <v>133</v>
      </c>
      <c r="D48" s="55"/>
      <c r="E48" s="28">
        <v>0</v>
      </c>
      <c r="F48" s="28">
        <v>0</v>
      </c>
      <c r="G48" s="28">
        <v>1250</v>
      </c>
      <c r="H48" s="28">
        <v>1002</v>
      </c>
      <c r="I48" s="28">
        <f t="shared" si="3"/>
        <v>2252</v>
      </c>
      <c r="J48" s="28">
        <v>1002</v>
      </c>
      <c r="K48" s="28">
        <v>1250</v>
      </c>
      <c r="L48" s="28">
        <f t="shared" si="2"/>
        <v>2252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601</v>
      </c>
      <c r="V48" s="28">
        <v>1151</v>
      </c>
      <c r="W48" s="28">
        <f t="shared" si="5"/>
        <v>1752</v>
      </c>
      <c r="X48" s="28">
        <v>502</v>
      </c>
      <c r="Y48" s="28">
        <v>1250</v>
      </c>
      <c r="Z48" s="28">
        <f t="shared" si="6"/>
        <v>1752</v>
      </c>
      <c r="AA48" s="28">
        <v>0</v>
      </c>
      <c r="AB48" s="28">
        <v>601</v>
      </c>
      <c r="AC48" s="28">
        <v>0</v>
      </c>
      <c r="AD48" s="28">
        <v>0</v>
      </c>
      <c r="AE48" s="28">
        <v>601</v>
      </c>
      <c r="AF48" s="28">
        <v>0</v>
      </c>
      <c r="AG48" s="28">
        <v>601</v>
      </c>
      <c r="AH48" s="28">
        <v>601</v>
      </c>
      <c r="AI48" s="25">
        <v>601</v>
      </c>
      <c r="AJ48" s="25">
        <v>601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78.125</v>
      </c>
      <c r="AR48" s="28">
        <v>130</v>
      </c>
      <c r="AS48" s="28">
        <f t="shared" si="7"/>
        <v>208.125</v>
      </c>
      <c r="AT48" s="28">
        <v>130</v>
      </c>
      <c r="AU48" s="28">
        <v>78.125</v>
      </c>
      <c r="AV48" s="28">
        <f t="shared" si="8"/>
        <v>208.125</v>
      </c>
      <c r="AW48" s="28">
        <v>0</v>
      </c>
      <c r="AX48" s="28">
        <v>0</v>
      </c>
      <c r="AY48" s="28">
        <v>47.761000000000003</v>
      </c>
      <c r="AZ48" s="28">
        <v>110.239</v>
      </c>
      <c r="BA48" s="28">
        <v>158</v>
      </c>
      <c r="BB48" s="28">
        <v>80</v>
      </c>
      <c r="BC48" s="28">
        <v>78</v>
      </c>
      <c r="BD48" s="28">
        <v>158</v>
      </c>
      <c r="BE48" s="91">
        <v>0</v>
      </c>
      <c r="BF48" s="91">
        <v>77.760999999999996</v>
      </c>
      <c r="BG48" s="91">
        <v>0</v>
      </c>
      <c r="BH48" s="91">
        <v>0</v>
      </c>
      <c r="BI48" s="91">
        <v>77.760999999999996</v>
      </c>
      <c r="BJ48" s="91">
        <v>75.52000000000001</v>
      </c>
      <c r="BK48" s="91">
        <v>2.2410000000000001</v>
      </c>
      <c r="BL48" s="91">
        <v>77.76100000000001</v>
      </c>
      <c r="BM48" s="173">
        <v>0</v>
      </c>
      <c r="BN48" s="173">
        <v>0</v>
      </c>
      <c r="BO48" s="173">
        <v>0</v>
      </c>
      <c r="BP48" s="173">
        <v>0</v>
      </c>
      <c r="BQ48" s="173">
        <v>68.656640624999994</v>
      </c>
      <c r="BR48" s="173"/>
      <c r="BS48" s="91">
        <v>0</v>
      </c>
      <c r="BT48" s="91">
        <v>1.2450000000000001</v>
      </c>
      <c r="BU48" s="91">
        <v>0</v>
      </c>
      <c r="BV48" s="91">
        <v>0</v>
      </c>
      <c r="BW48" s="91">
        <v>1.2450000000000001</v>
      </c>
      <c r="BX48" s="91">
        <v>0</v>
      </c>
      <c r="BY48" s="91">
        <v>1.2450000000000001</v>
      </c>
      <c r="BZ48" s="91">
        <v>1.2450000000000001</v>
      </c>
      <c r="CG48" s="28"/>
      <c r="CH48" s="28"/>
      <c r="CI48" s="28"/>
      <c r="CJ48" s="28"/>
      <c r="CK48" s="28"/>
      <c r="CL48" s="28"/>
      <c r="CM48" s="28"/>
      <c r="CN48" s="28" t="e">
        <f>CONCATENATE([3]DREA!BS43,[3]Andemtenga!BS43,#REF!,[3]Bagré!BS43,[3]Béguedo!BS43,[3]Bittou!BS43,[3]Dialgaye!BS43,[3]Garango!BS43,[3]Gounghin!BS43,[3]Kando!BS43,[3]Komtoèga!BS43,[3]Koupéla!BS43,[3]Pouytenga!BS43,[3]Tensobentenga!BS43,[3]Yargatenga!BS43,[3]Yondé!BS43,[3]Zabré!BS43,'[3]Conseil Régional'!BS43,[3]DREPPNF!BS43,'[3]Plan Inter'!BS43,[3]WaterAid!BS43)</f>
        <v>#REF!</v>
      </c>
      <c r="CO48" s="28" t="e">
        <f>CONCATENATE([3]DREA!BT43,[3]Andemtenga!BT43,#REF!,[3]Bagré!BT43,[3]Béguedo!BT43,[3]Bittou!BT43,[3]Dialgaye!BT43,[3]Garango!BT43,[3]Gounghin!BT43,[3]Kando!BT43,[3]Komtoèga!BT43,[3]Koupéla!BT43,[3]Pouytenga!BT43,[3]Tensobentenga!BT43,[3]Yargatenga!BT43,[3]Yondé!BT43,[3]Zabré!BT43,'[3]Conseil Régional'!BT43,[3]DREPPNF!BT43,'[3]Plan Inter'!BT43,[3]WaterAid!BT43)</f>
        <v>#REF!</v>
      </c>
      <c r="CP48" s="28"/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3"/>
        <v>0</v>
      </c>
      <c r="J49" s="28">
        <v>0</v>
      </c>
      <c r="K49" s="28">
        <v>0</v>
      </c>
      <c r="L49" s="28">
        <f t="shared" si="2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7"/>
        <v>0</v>
      </c>
      <c r="AT49" s="28">
        <v>0</v>
      </c>
      <c r="AU49" s="28">
        <v>0</v>
      </c>
      <c r="AV49" s="91">
        <f t="shared" si="8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 t="e">
        <f>CONCATENATE([3]DREA!BS44,[3]Andemtenga!BS44,#REF!,[3]Bagré!BS44,[3]Béguedo!BS44,[3]Bittou!BS44,[3]Dialgaye!BS44,[3]Garango!BS44,[3]Gounghin!BS44,[3]Kando!BS44,[3]Komtoèga!BS44,[3]Koupéla!BS44,[3]Pouytenga!BS44,[3]Tensobentenga!BS44,[3]Yargatenga!BS44,[3]Yondé!BS44,[3]Zabré!BS44,'[3]Conseil Régional'!BS44,[3]DREPPNF!BS44,'[3]Plan Inter'!BS44,[3]WaterAid!BS44)</f>
        <v>#REF!</v>
      </c>
      <c r="CO49" s="28" t="e">
        <f>CONCATENATE([3]DREA!BT44,[3]Andemtenga!BT44,#REF!,[3]Bagré!BT44,[3]Béguedo!BT44,[3]Bittou!BT44,[3]Dialgaye!BT44,[3]Garango!BT44,[3]Gounghin!BT44,[3]Kando!BT44,[3]Komtoèga!BT44,[3]Koupéla!BT44,[3]Pouytenga!BT44,[3]Tensobentenga!BT44,[3]Yargatenga!BT44,[3]Yondé!BT44,[3]Zabré!BT44,'[3]Conseil Régional'!BT44,[3]DREPPNF!BT44,'[3]Plan Inter'!BT44,[3]WaterAid!BT44)</f>
        <v>#REF!</v>
      </c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3"/>
        <v>0</v>
      </c>
      <c r="J50" s="28">
        <v>0</v>
      </c>
      <c r="K50" s="28">
        <v>0</v>
      </c>
      <c r="L50" s="28">
        <f t="shared" si="2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7"/>
        <v>0</v>
      </c>
      <c r="AT50" s="28">
        <v>0</v>
      </c>
      <c r="AU50" s="28">
        <v>0</v>
      </c>
      <c r="AV50" s="91">
        <f t="shared" si="8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 t="e">
        <f>CONCATENATE([3]DREA!BS45,[3]Andemtenga!BS45,#REF!,[3]Bagré!BS45,[3]Béguedo!BS45,[3]Bittou!BS45,[3]Dialgaye!BS45,[3]Garango!BS45,[3]Gounghin!BS45,[3]Kando!BS45,[3]Komtoèga!BS45,[3]Koupéla!BS45,[3]Pouytenga!BS45,[3]Tensobentenga!BS45,[3]Yargatenga!BS45,[3]Yondé!BS45,[3]Zabré!BS45,'[3]Conseil Régional'!BS45,[3]DREPPNF!BS45,'[3]Plan Inter'!BS45,[3]WaterAid!BS45)</f>
        <v>#REF!</v>
      </c>
      <c r="CO50" s="28" t="e">
        <f>CONCATENATE([3]DREA!BT45,[3]Andemtenga!BT45,#REF!,[3]Bagré!BT45,[3]Béguedo!BT45,[3]Bittou!BT45,[3]Dialgaye!BT45,[3]Garango!BT45,[3]Gounghin!BT45,[3]Kando!BT45,[3]Komtoèga!BT45,[3]Koupéla!BT45,[3]Pouytenga!BT45,[3]Tensobentenga!BT45,[3]Yargatenga!BT45,[3]Yondé!BT45,[3]Zabré!BT45,'[3]Conseil Régional'!BT45,[3]DREPPNF!BT45,'[3]Plan Inter'!BT45,[3]WaterAid!BT45)</f>
        <v>#REF!</v>
      </c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2</v>
      </c>
      <c r="I51" s="28">
        <f t="shared" si="3"/>
        <v>2</v>
      </c>
      <c r="J51" s="28">
        <v>2</v>
      </c>
      <c r="K51" s="28">
        <v>0</v>
      </c>
      <c r="L51" s="28">
        <f t="shared" si="2"/>
        <v>2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2</v>
      </c>
      <c r="W51" s="28">
        <f t="shared" si="5"/>
        <v>2</v>
      </c>
      <c r="X51" s="28">
        <v>2</v>
      </c>
      <c r="Y51" s="28">
        <v>0</v>
      </c>
      <c r="Z51" s="28">
        <f t="shared" si="6"/>
        <v>2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30</v>
      </c>
      <c r="AS51" s="28">
        <f t="shared" si="7"/>
        <v>30</v>
      </c>
      <c r="AT51" s="28">
        <v>30</v>
      </c>
      <c r="AU51" s="28">
        <v>0</v>
      </c>
      <c r="AV51" s="91">
        <f t="shared" si="8"/>
        <v>30</v>
      </c>
      <c r="AW51" s="28">
        <v>0</v>
      </c>
      <c r="AX51" s="28">
        <v>0</v>
      </c>
      <c r="AY51" s="28">
        <v>0</v>
      </c>
      <c r="AZ51" s="28">
        <v>30</v>
      </c>
      <c r="BA51" s="28">
        <v>30</v>
      </c>
      <c r="BB51" s="28">
        <v>30</v>
      </c>
      <c r="BC51" s="28">
        <v>0</v>
      </c>
      <c r="BD51" s="28">
        <v>30</v>
      </c>
      <c r="BE51" s="91">
        <v>0</v>
      </c>
      <c r="BF51" s="91">
        <v>30</v>
      </c>
      <c r="BG51" s="91">
        <v>0</v>
      </c>
      <c r="BH51" s="91">
        <v>0</v>
      </c>
      <c r="BI51" s="91">
        <v>30</v>
      </c>
      <c r="BJ51" s="91">
        <v>30</v>
      </c>
      <c r="BK51" s="91">
        <v>0</v>
      </c>
      <c r="BL51" s="91">
        <v>30</v>
      </c>
      <c r="BM51" s="91"/>
      <c r="BN51" s="91"/>
      <c r="BO51" s="91"/>
      <c r="BP51" s="91"/>
      <c r="BQ51" s="91">
        <v>100</v>
      </c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 t="e">
        <f>CONCATENATE([3]DREA!BS46,[3]Andemtenga!BS46,#REF!,[3]Bagré!BS46,[3]Béguedo!BS46,[3]Bittou!BS46,[3]Dialgaye!BS46,[3]Garango!BS46,[3]Gounghin!BS46,[3]Kando!BS46,[3]Komtoèga!BS46,[3]Koupéla!BS46,[3]Pouytenga!BS46,[3]Tensobentenga!BS46,[3]Yargatenga!BS46,[3]Yondé!BS46,[3]Zabré!BS46,'[3]Conseil Régional'!BS46,[3]DREPPNF!BS46,'[3]Plan Inter'!BS46,[3]WaterAid!BS46)</f>
        <v>#REF!</v>
      </c>
      <c r="CO51" s="28" t="e">
        <f>CONCATENATE([3]DREA!BT46,[3]Andemtenga!BT46,#REF!,[3]Bagré!BT46,[3]Béguedo!BT46,[3]Bittou!BT46,[3]Dialgaye!BT46,[3]Garango!BT46,[3]Gounghin!BT46,[3]Kando!BT46,[3]Komtoèga!BT46,[3]Koupéla!BT46,[3]Pouytenga!BT46,[3]Tensobentenga!BT46,[3]Yargatenga!BT46,[3]Yondé!BT46,[3]Zabré!BT46,'[3]Conseil Régional'!BT46,[3]DREPPNF!BT46,'[3]Plan Inter'!BT46,[3]WaterAid!BT46)</f>
        <v>#REF!</v>
      </c>
      <c r="CP51" s="28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0</v>
      </c>
      <c r="G52" s="28">
        <v>1250</v>
      </c>
      <c r="H52" s="28">
        <v>1000</v>
      </c>
      <c r="I52" s="28">
        <f t="shared" si="3"/>
        <v>2250</v>
      </c>
      <c r="J52" s="28">
        <v>1000</v>
      </c>
      <c r="K52" s="28">
        <v>1250</v>
      </c>
      <c r="L52" s="28">
        <f t="shared" si="2"/>
        <v>2250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0</v>
      </c>
      <c r="U52" s="28">
        <v>601</v>
      </c>
      <c r="V52" s="28">
        <v>1149</v>
      </c>
      <c r="W52" s="28">
        <f t="shared" si="5"/>
        <v>1750</v>
      </c>
      <c r="X52" s="28">
        <v>500</v>
      </c>
      <c r="Y52" s="28">
        <v>1250</v>
      </c>
      <c r="Z52" s="28">
        <f t="shared" si="6"/>
        <v>1750</v>
      </c>
      <c r="AA52" s="28">
        <v>0</v>
      </c>
      <c r="AB52" s="28">
        <v>601</v>
      </c>
      <c r="AC52" s="28">
        <v>0</v>
      </c>
      <c r="AD52" s="28">
        <v>0</v>
      </c>
      <c r="AE52" s="28">
        <v>601</v>
      </c>
      <c r="AF52" s="28">
        <v>0</v>
      </c>
      <c r="AG52" s="28">
        <v>601</v>
      </c>
      <c r="AH52" s="28">
        <v>601</v>
      </c>
      <c r="AI52" s="28">
        <v>601</v>
      </c>
      <c r="AJ52" s="28">
        <v>601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28">
        <v>0</v>
      </c>
      <c r="AQ52" s="28">
        <v>78.125</v>
      </c>
      <c r="AR52" s="28">
        <v>100</v>
      </c>
      <c r="AS52" s="28">
        <f t="shared" si="7"/>
        <v>178.125</v>
      </c>
      <c r="AT52" s="28">
        <v>100</v>
      </c>
      <c r="AU52" s="28">
        <v>78.125</v>
      </c>
      <c r="AV52" s="91">
        <f t="shared" si="8"/>
        <v>178.125</v>
      </c>
      <c r="AW52" s="28">
        <v>0</v>
      </c>
      <c r="AX52" s="28">
        <v>0</v>
      </c>
      <c r="AY52" s="28">
        <v>47.761000000000003</v>
      </c>
      <c r="AZ52" s="28">
        <v>80.239000000000004</v>
      </c>
      <c r="BA52" s="28">
        <v>128</v>
      </c>
      <c r="BB52" s="28">
        <v>50</v>
      </c>
      <c r="BC52" s="28">
        <v>78</v>
      </c>
      <c r="BD52" s="28">
        <v>128</v>
      </c>
      <c r="BE52" s="91">
        <v>0</v>
      </c>
      <c r="BF52" s="91">
        <v>47.761000000000003</v>
      </c>
      <c r="BG52" s="91">
        <v>0</v>
      </c>
      <c r="BH52" s="91">
        <v>0</v>
      </c>
      <c r="BI52" s="91">
        <v>47.761000000000003</v>
      </c>
      <c r="BJ52" s="91">
        <v>45.52</v>
      </c>
      <c r="BK52" s="91">
        <v>2.2410000000000001</v>
      </c>
      <c r="BL52" s="91">
        <v>47.761000000000003</v>
      </c>
      <c r="BM52" s="91"/>
      <c r="BN52" s="91"/>
      <c r="BO52" s="91"/>
      <c r="BP52" s="91"/>
      <c r="BQ52" s="91">
        <v>37.313281250000003</v>
      </c>
      <c r="BR52" s="91"/>
      <c r="BS52" s="91">
        <v>0</v>
      </c>
      <c r="BT52" s="91">
        <v>1.2450000000000001</v>
      </c>
      <c r="BU52" s="91">
        <v>0</v>
      </c>
      <c r="BV52" s="91">
        <v>0</v>
      </c>
      <c r="BW52" s="91">
        <v>1.2450000000000001</v>
      </c>
      <c r="BX52" s="91">
        <v>0</v>
      </c>
      <c r="BY52" s="91">
        <v>1.2450000000000001</v>
      </c>
      <c r="BZ52" s="91">
        <v>1.2450000000000001</v>
      </c>
      <c r="CA52" s="28"/>
      <c r="CB52" s="28"/>
      <c r="CC52" s="28"/>
      <c r="CD52" s="28"/>
      <c r="CE52" s="28"/>
      <c r="CF52" s="28"/>
      <c r="CG52" s="29"/>
      <c r="CH52" s="29"/>
      <c r="CI52" s="29"/>
      <c r="CJ52" s="29"/>
      <c r="CK52" s="29"/>
      <c r="CL52" s="29"/>
      <c r="CM52" s="29"/>
      <c r="CN52" s="29" t="e">
        <f>CONCATENATE([3]DREA!BS47,[3]Andemtenga!BS47,#REF!,[3]Bagré!BS47,[3]Béguedo!BS47,[3]Bittou!BS47,[3]Dialgaye!BS47,[3]Garango!BS47,[3]Gounghin!BS47,[3]Kando!BS47,[3]Komtoèga!BS47,[3]Koupéla!BS47,[3]Pouytenga!BS47,[3]Tensobentenga!BS47,[3]Yargatenga!BS47,[3]Yondé!BS47,[3]Zabré!BS47,'[3]Conseil Régional'!BS47,[3]DREPPNF!BS47,'[3]Plan Inter'!BS47,[3]WaterAid!BS47)</f>
        <v>#REF!</v>
      </c>
      <c r="CO52" s="29" t="e">
        <f>CONCATENATE([3]DREA!BT47,[3]Andemtenga!BT47,#REF!,[3]Bagré!BT47,[3]Béguedo!BT47,[3]Bittou!BT47,[3]Dialgaye!BT47,[3]Garango!BT47,[3]Gounghin!BT47,[3]Kando!BT47,[3]Komtoèga!BT47,[3]Koupéla!BT47,[3]Pouytenga!BT47,[3]Tensobentenga!BT47,[3]Yargatenga!BT47,[3]Yondé!BT47,[3]Zabré!BT47,'[3]Conseil Régional'!BT47,[3]DREPPNF!BT47,'[3]Plan Inter'!BT47,[3]WaterAid!BT47)</f>
        <v>#REF!</v>
      </c>
      <c r="CP52" s="29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3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/>
      <c r="AE53" s="28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7"/>
        <v>0</v>
      </c>
      <c r="AT53" s="146"/>
      <c r="AU53" s="146"/>
      <c r="AV53" s="167"/>
      <c r="AW53" s="146"/>
      <c r="AX53" s="146"/>
      <c r="AY53" s="146"/>
      <c r="AZ53" s="146"/>
      <c r="BA53" s="28"/>
      <c r="BB53" s="146"/>
      <c r="BC53" s="146"/>
      <c r="BD53" s="28"/>
      <c r="BE53" s="167"/>
      <c r="BF53" s="167"/>
      <c r="BG53" s="167"/>
      <c r="BH53" s="167"/>
      <c r="BI53" s="91"/>
      <c r="BJ53" s="167"/>
      <c r="BK53" s="167"/>
      <c r="BL53" s="91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/>
      <c r="BX53" s="167"/>
      <c r="BY53" s="167"/>
      <c r="BZ53" s="91"/>
      <c r="CA53" s="146"/>
      <c r="CB53" s="146"/>
      <c r="CC53" s="146"/>
      <c r="CD53" s="146"/>
      <c r="CE53" s="146"/>
      <c r="CF53" s="146"/>
      <c r="CG53" s="195"/>
      <c r="CH53" s="195"/>
      <c r="CI53" s="195"/>
      <c r="CJ53" s="195"/>
      <c r="CK53" s="195"/>
      <c r="CL53" s="195"/>
      <c r="CM53" s="195"/>
      <c r="CN53" s="195"/>
      <c r="CO53" s="195"/>
      <c r="CP53" s="195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3"/>
        <v>0</v>
      </c>
      <c r="J54" s="28">
        <v>0</v>
      </c>
      <c r="K54" s="28">
        <v>0</v>
      </c>
      <c r="L54" s="28">
        <f t="shared" si="2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5"/>
        <v>0</v>
      </c>
      <c r="X54" s="28">
        <v>0</v>
      </c>
      <c r="Y54" s="28">
        <v>0</v>
      </c>
      <c r="Z54" s="28">
        <f t="shared" si="6"/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7"/>
        <v>0</v>
      </c>
      <c r="AT54" s="28">
        <v>0</v>
      </c>
      <c r="AU54" s="28">
        <v>0</v>
      </c>
      <c r="AV54" s="28">
        <f t="shared" si="8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v>0</v>
      </c>
      <c r="BJ54" s="91">
        <v>0</v>
      </c>
      <c r="BK54" s="91">
        <v>0</v>
      </c>
      <c r="BL54" s="91">
        <v>0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91">
        <v>0</v>
      </c>
      <c r="BX54" s="91">
        <v>0</v>
      </c>
      <c r="BY54" s="91">
        <v>0</v>
      </c>
      <c r="BZ54" s="91">
        <v>0</v>
      </c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 t="e">
        <f>CONCATENATE([3]DREA!BS48,[3]Andemtenga!BS48,#REF!,[3]Bagré!BS48,[3]Béguedo!BS48,[3]Bittou!BS48,[3]Dialgaye!BS48,[3]Garango!BS48,[3]Gounghin!BS48,[3]Kando!BS48,[3]Komtoèga!BS48,[3]Koupéla!BS48,[3]Pouytenga!BS48,[3]Tensobentenga!BS48,[3]Yargatenga!BS48,[3]Yondé!BS48,[3]Zabré!BS48,'[3]Conseil Régional'!BS48,[3]DREPPNF!BS48,'[3]Plan Inter'!BS48,[3]WaterAid!BS48)</f>
        <v>#REF!</v>
      </c>
      <c r="CO54" s="28" t="e">
        <f>CONCATENATE([3]DREA!BT48,[3]Andemtenga!BT48,#REF!,[3]Bagré!BT48,[3]Béguedo!BT48,[3]Bittou!BT48,[3]Dialgaye!BT48,[3]Garango!BT48,[3]Gounghin!BT48,[3]Kando!BT48,[3]Komtoèga!BT48,[3]Koupéla!BT48,[3]Pouytenga!BT48,[3]Tensobentenga!BT48,[3]Yargatenga!BT48,[3]Yondé!BT48,[3]Zabré!BT48,'[3]Conseil Régional'!BT48,[3]DREPPNF!BT48,'[3]Plan Inter'!BT48,[3]WaterAid!BT48)</f>
        <v>#REF!</v>
      </c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1</v>
      </c>
      <c r="F55" s="28">
        <v>4</v>
      </c>
      <c r="G55" s="28">
        <v>11</v>
      </c>
      <c r="H55" s="28">
        <v>50</v>
      </c>
      <c r="I55" s="28">
        <f t="shared" si="3"/>
        <v>66</v>
      </c>
      <c r="J55" s="28">
        <v>20</v>
      </c>
      <c r="K55" s="28">
        <v>46</v>
      </c>
      <c r="L55" s="28">
        <f t="shared" si="2"/>
        <v>66</v>
      </c>
      <c r="M55" s="28">
        <v>0</v>
      </c>
      <c r="N55" s="28">
        <v>0</v>
      </c>
      <c r="O55" s="28">
        <v>1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10</v>
      </c>
      <c r="U55" s="28">
        <v>0</v>
      </c>
      <c r="V55" s="28">
        <v>41</v>
      </c>
      <c r="W55" s="28">
        <f t="shared" si="5"/>
        <v>51</v>
      </c>
      <c r="X55" s="28">
        <v>20</v>
      </c>
      <c r="Y55" s="28">
        <v>31</v>
      </c>
      <c r="Z55" s="28">
        <f t="shared" si="6"/>
        <v>51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2.3690000000000002</v>
      </c>
      <c r="AP55" s="28">
        <v>17.5</v>
      </c>
      <c r="AQ55" s="28">
        <v>49.2</v>
      </c>
      <c r="AR55" s="28">
        <v>169</v>
      </c>
      <c r="AS55" s="28">
        <f t="shared" si="7"/>
        <v>238.06900000000002</v>
      </c>
      <c r="AT55" s="28">
        <v>40.5</v>
      </c>
      <c r="AU55" s="28">
        <v>197.56900000000002</v>
      </c>
      <c r="AV55" s="28">
        <f t="shared" si="8"/>
        <v>238.06900000000002</v>
      </c>
      <c r="AW55" s="28">
        <v>4</v>
      </c>
      <c r="AX55" s="28">
        <v>15.98</v>
      </c>
      <c r="AY55" s="28">
        <v>0</v>
      </c>
      <c r="AZ55" s="28">
        <v>142.17000000000002</v>
      </c>
      <c r="BA55" s="28">
        <v>162.15</v>
      </c>
      <c r="BB55" s="28">
        <v>5</v>
      </c>
      <c r="BC55" s="28">
        <v>157.15</v>
      </c>
      <c r="BD55" s="28">
        <v>162.15</v>
      </c>
      <c r="BE55" s="91">
        <v>0</v>
      </c>
      <c r="BF55" s="91">
        <v>19.98</v>
      </c>
      <c r="BG55" s="91">
        <v>0</v>
      </c>
      <c r="BH55" s="91">
        <v>0</v>
      </c>
      <c r="BI55" s="91">
        <v>19.98</v>
      </c>
      <c r="BJ55" s="91">
        <v>0</v>
      </c>
      <c r="BK55" s="91">
        <v>19.98</v>
      </c>
      <c r="BL55" s="91">
        <v>19.98</v>
      </c>
      <c r="BM55" s="164">
        <v>0</v>
      </c>
      <c r="BN55" s="164">
        <v>0</v>
      </c>
      <c r="BO55" s="164">
        <v>0</v>
      </c>
      <c r="BP55" s="164">
        <v>0</v>
      </c>
      <c r="BQ55" s="164">
        <v>35.7595280658999</v>
      </c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v>0</v>
      </c>
      <c r="BX55" s="91">
        <v>0</v>
      </c>
      <c r="BY55" s="91">
        <v>0</v>
      </c>
      <c r="BZ55" s="91">
        <v>0</v>
      </c>
      <c r="CA55" s="24"/>
      <c r="CB55" s="24"/>
      <c r="CC55" s="24"/>
      <c r="CD55" s="24"/>
      <c r="CE55" s="24"/>
      <c r="CF55" s="24"/>
      <c r="CG55" s="28"/>
      <c r="CH55" s="28"/>
      <c r="CI55" s="28"/>
      <c r="CJ55" s="28"/>
      <c r="CK55" s="28"/>
      <c r="CL55" s="28"/>
      <c r="CM55" s="28"/>
      <c r="CN55" s="28" t="e">
        <f>CONCATENATE([3]DREA!BS49,[3]Andemtenga!BS49,#REF!,[3]Bagré!BS49,[3]Béguedo!BS49,[3]Bittou!BS49,[3]Dialgaye!BS49,[3]Garango!BS49,[3]Gounghin!BS49,[3]Kando!BS49,[3]Komtoèga!BS49,[3]Koupéla!BS49,[3]Pouytenga!BS49,[3]Tensobentenga!BS49,[3]Yargatenga!BS49,[3]Yondé!BS49,[3]Zabré!BS49,'[3]Conseil Régional'!BS49,[3]DREPPNF!BS49,'[3]Plan Inter'!BS49,[3]WaterAid!BS49)</f>
        <v>#REF!</v>
      </c>
      <c r="CO55" s="28" t="e">
        <f>CONCATENATE([3]DREA!BT49,[3]Andemtenga!BT49,#REF!,[3]Bagré!BT49,[3]Béguedo!BT49,[3]Bittou!BT49,[3]Dialgaye!BT49,[3]Garango!BT49,[3]Gounghin!BT49,[3]Kando!BT49,[3]Komtoèga!BT49,[3]Koupéla!BT49,[3]Pouytenga!BT49,[3]Tensobentenga!BT49,[3]Yargatenga!BT49,[3]Yondé!BT49,[3]Zabré!BT49,'[3]Conseil Régional'!BT49,[3]DREPPNF!BT49,'[3]Plan Inter'!BT49,[3]WaterAid!BT49)</f>
        <v>#REF!</v>
      </c>
      <c r="CP55" s="28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10</v>
      </c>
      <c r="I56" s="28">
        <f t="shared" si="3"/>
        <v>10</v>
      </c>
      <c r="J56" s="28">
        <v>10</v>
      </c>
      <c r="K56" s="28">
        <v>0</v>
      </c>
      <c r="L56" s="28">
        <f t="shared" si="2"/>
        <v>10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10</v>
      </c>
      <c r="W56" s="28">
        <f t="shared" si="5"/>
        <v>10</v>
      </c>
      <c r="X56" s="28">
        <v>10</v>
      </c>
      <c r="Y56" s="28">
        <v>0</v>
      </c>
      <c r="Z56" s="28">
        <f t="shared" si="6"/>
        <v>10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5</v>
      </c>
      <c r="AS56" s="28">
        <f t="shared" si="7"/>
        <v>5</v>
      </c>
      <c r="AT56" s="28">
        <v>5</v>
      </c>
      <c r="AU56" s="28">
        <v>0</v>
      </c>
      <c r="AV56" s="28">
        <f t="shared" si="8"/>
        <v>5</v>
      </c>
      <c r="AW56" s="28">
        <v>0</v>
      </c>
      <c r="AX56" s="28">
        <v>0</v>
      </c>
      <c r="AY56" s="28">
        <v>0</v>
      </c>
      <c r="AZ56" s="28">
        <v>5</v>
      </c>
      <c r="BA56" s="28">
        <v>5</v>
      </c>
      <c r="BB56" s="28">
        <v>5</v>
      </c>
      <c r="BC56" s="28">
        <v>0</v>
      </c>
      <c r="BD56" s="28">
        <v>5</v>
      </c>
      <c r="BE56" s="91">
        <v>0</v>
      </c>
      <c r="BF56" s="91">
        <v>0</v>
      </c>
      <c r="BG56" s="91">
        <v>0</v>
      </c>
      <c r="BH56" s="91">
        <v>0</v>
      </c>
      <c r="BI56" s="91">
        <v>0</v>
      </c>
      <c r="BJ56" s="91">
        <v>0</v>
      </c>
      <c r="BK56" s="91">
        <v>0</v>
      </c>
      <c r="BL56" s="91"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v>0</v>
      </c>
      <c r="BX56" s="91">
        <v>0</v>
      </c>
      <c r="BY56" s="91">
        <v>0</v>
      </c>
      <c r="BZ56" s="91">
        <v>0</v>
      </c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 t="e">
        <f>CONCATENATE([3]DREA!BS50,[3]Andemtenga!BS50,#REF!,[3]Bagré!BS50,[3]Béguedo!BS50,[3]Bittou!BS50,[3]Dialgaye!BS50,[3]Garango!BS50,[3]Gounghin!BS50,[3]Kando!BS50,[3]Komtoèga!BS50,[3]Koupéla!BS50,[3]Pouytenga!BS50,[3]Tensobentenga!BS50,[3]Yargatenga!BS50,[3]Yondé!BS50,[3]Zabré!BS50,'[3]Conseil Régional'!BS50,[3]DREPPNF!BS50,'[3]Plan Inter'!BS50,[3]WaterAid!BS50)</f>
        <v>#REF!</v>
      </c>
      <c r="CO56" s="28" t="e">
        <f>CONCATENATE([3]DREA!BT50,[3]Andemtenga!BT50,#REF!,[3]Bagré!BT50,[3]Béguedo!BT50,[3]Bittou!BT50,[3]Dialgaye!BT50,[3]Garango!BT50,[3]Gounghin!BT50,[3]Kando!BT50,[3]Komtoèga!BT50,[3]Koupéla!BT50,[3]Pouytenga!BT50,[3]Tensobentenga!BT50,[3]Yargatenga!BT50,[3]Yondé!BT50,[3]Zabré!BT50,'[3]Conseil Régional'!BT50,[3]DREPPNF!BT50,'[3]Plan Inter'!BT50,[3]WaterAid!BT50)</f>
        <v>#REF!</v>
      </c>
      <c r="CP56" s="28"/>
    </row>
    <row r="57" spans="1:94" s="141" customFormat="1" ht="27.6" x14ac:dyDescent="0.25">
      <c r="A57" s="29" t="s">
        <v>156</v>
      </c>
      <c r="B57" s="46" t="s">
        <v>157</v>
      </c>
      <c r="C57" s="29" t="s">
        <v>158</v>
      </c>
      <c r="D57" s="124" t="s">
        <v>159</v>
      </c>
      <c r="E57" s="29">
        <v>1</v>
      </c>
      <c r="F57" s="29">
        <v>4</v>
      </c>
      <c r="G57" s="29">
        <v>11</v>
      </c>
      <c r="H57" s="29">
        <v>35</v>
      </c>
      <c r="I57" s="28">
        <f t="shared" si="3"/>
        <v>51</v>
      </c>
      <c r="J57" s="29">
        <v>5</v>
      </c>
      <c r="K57" s="29">
        <v>46</v>
      </c>
      <c r="L57" s="29">
        <f t="shared" si="2"/>
        <v>51</v>
      </c>
      <c r="M57" s="29">
        <v>0</v>
      </c>
      <c r="N57" s="29">
        <v>0</v>
      </c>
      <c r="O57" s="29">
        <v>1</v>
      </c>
      <c r="P57" s="29">
        <v>0</v>
      </c>
      <c r="Q57" s="29">
        <v>0</v>
      </c>
      <c r="R57" s="28">
        <f t="shared" si="4"/>
        <v>0</v>
      </c>
      <c r="S57" s="29">
        <v>0</v>
      </c>
      <c r="T57" s="29">
        <v>0</v>
      </c>
      <c r="U57" s="29">
        <v>0</v>
      </c>
      <c r="V57" s="29">
        <v>34</v>
      </c>
      <c r="W57" s="28">
        <f t="shared" si="5"/>
        <v>34</v>
      </c>
      <c r="X57" s="29">
        <v>0</v>
      </c>
      <c r="Y57" s="29">
        <v>34</v>
      </c>
      <c r="Z57" s="28">
        <f t="shared" si="6"/>
        <v>34</v>
      </c>
      <c r="AA57" s="29">
        <v>0</v>
      </c>
      <c r="AB57" s="29">
        <v>0</v>
      </c>
      <c r="AC57" s="29">
        <v>0</v>
      </c>
      <c r="AD57" s="29">
        <v>0</v>
      </c>
      <c r="AE57" s="28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/>
      <c r="AN57" s="29">
        <v>0</v>
      </c>
      <c r="AO57" s="199">
        <v>2.3690000000000002</v>
      </c>
      <c r="AP57" s="199">
        <v>17.5</v>
      </c>
      <c r="AQ57" s="199">
        <v>54.130999999999986</v>
      </c>
      <c r="AR57" s="199">
        <v>146</v>
      </c>
      <c r="AS57" s="28">
        <f t="shared" si="7"/>
        <v>220</v>
      </c>
      <c r="AT57" s="199">
        <v>17.5</v>
      </c>
      <c r="AU57" s="199">
        <v>202.5</v>
      </c>
      <c r="AV57" s="199">
        <f t="shared" si="8"/>
        <v>220</v>
      </c>
      <c r="AW57" s="29">
        <v>0</v>
      </c>
      <c r="AX57" s="29">
        <v>14.6</v>
      </c>
      <c r="AY57" s="29">
        <v>0</v>
      </c>
      <c r="AZ57" s="29">
        <v>133.05000000000001</v>
      </c>
      <c r="BA57" s="28">
        <v>147.65</v>
      </c>
      <c r="BB57" s="29">
        <v>0</v>
      </c>
      <c r="BC57" s="29">
        <v>147.65</v>
      </c>
      <c r="BD57" s="28">
        <v>147.65</v>
      </c>
      <c r="BE57" s="199">
        <v>0</v>
      </c>
      <c r="BF57" s="199">
        <v>14.6</v>
      </c>
      <c r="BG57" s="199">
        <v>0</v>
      </c>
      <c r="BH57" s="199">
        <v>0</v>
      </c>
      <c r="BI57" s="91">
        <v>14.6</v>
      </c>
      <c r="BJ57" s="199">
        <v>0</v>
      </c>
      <c r="BK57" s="199">
        <v>14.6</v>
      </c>
      <c r="BL57" s="91">
        <v>14.6</v>
      </c>
      <c r="BM57" s="199"/>
      <c r="BN57" s="199"/>
      <c r="BO57" s="199"/>
      <c r="BP57" s="199"/>
      <c r="BQ57" s="199">
        <v>14.887477184431368</v>
      </c>
      <c r="BR57" s="199"/>
      <c r="BS57" s="199">
        <v>0</v>
      </c>
      <c r="BT57" s="199">
        <v>0</v>
      </c>
      <c r="BU57" s="199">
        <v>0</v>
      </c>
      <c r="BV57" s="199">
        <v>0</v>
      </c>
      <c r="BW57" s="91">
        <v>0</v>
      </c>
      <c r="BX57" s="199">
        <v>0</v>
      </c>
      <c r="BY57" s="199">
        <v>0</v>
      </c>
      <c r="BZ57" s="91">
        <v>0</v>
      </c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 t="e">
        <f>CONCATENATE([3]DREA!BS51,[3]Andemtenga!BS51,#REF!,[3]Bagré!BS51,[3]Béguedo!BS51,[3]Bittou!BS51,[3]Dialgaye!BS51,[3]Garango!BS51,[3]Gounghin!BS51,[3]Kando!BS51,[3]Komtoèga!BS51,[3]Koupéla!BS51,[3]Pouytenga!BS51,[3]Tensobentenga!BS51,[3]Yargatenga!BS51,[3]Yondé!BS51,[3]Zabré!BS51,'[3]Conseil Régional'!BS51,[3]DREPPNF!BS51,'[3]Plan Inter'!BS51,[3]WaterAid!BS51)</f>
        <v>#REF!</v>
      </c>
      <c r="CO57" s="29" t="e">
        <f>CONCATENATE([3]DREA!BT51,[3]Andemtenga!BT51,#REF!,[3]Bagré!BT51,[3]Béguedo!BT51,[3]Bittou!BT51,[3]Dialgaye!BT51,[3]Garango!BT51,[3]Gounghin!BT51,[3]Kando!BT51,[3]Komtoèga!BT51,[3]Koupéla!BT51,[3]Pouytenga!BT51,[3]Tensobentenga!BT51,[3]Yargatenga!BT51,[3]Yondé!BT51,[3]Zabré!BT51,'[3]Conseil Régional'!BT51,[3]DREPPNF!BT51,'[3]Plan Inter'!BT51,[3]WaterAid!BT51)</f>
        <v>#REF!</v>
      </c>
      <c r="CP57" s="29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3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/>
      <c r="AE58" s="28">
        <v>0</v>
      </c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28">
        <f t="shared" si="7"/>
        <v>0</v>
      </c>
      <c r="AT58" s="146"/>
      <c r="AU58" s="146"/>
      <c r="AV58" s="167"/>
      <c r="AW58" s="146"/>
      <c r="AX58" s="146"/>
      <c r="AY58" s="146"/>
      <c r="AZ58" s="146"/>
      <c r="BA58" s="28">
        <v>0</v>
      </c>
      <c r="BB58" s="146"/>
      <c r="BC58" s="146"/>
      <c r="BD58" s="28"/>
      <c r="BE58" s="167"/>
      <c r="BF58" s="167"/>
      <c r="BG58" s="167"/>
      <c r="BH58" s="167"/>
      <c r="BI58" s="91">
        <v>0</v>
      </c>
      <c r="BJ58" s="167"/>
      <c r="BK58" s="167"/>
      <c r="BL58" s="91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v>0</v>
      </c>
      <c r="BX58" s="167"/>
      <c r="BY58" s="167"/>
      <c r="BZ58" s="91"/>
      <c r="CA58" s="146"/>
      <c r="CB58" s="146"/>
      <c r="CC58" s="146"/>
      <c r="CD58" s="146"/>
      <c r="CE58" s="146"/>
      <c r="CF58" s="146"/>
      <c r="CG58" s="195"/>
      <c r="CH58" s="195"/>
      <c r="CI58" s="195"/>
      <c r="CJ58" s="195"/>
      <c r="CK58" s="195"/>
      <c r="CL58" s="195"/>
      <c r="CM58" s="195"/>
      <c r="CN58" s="195"/>
      <c r="CO58" s="195"/>
      <c r="CP58" s="195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1</v>
      </c>
      <c r="H59" s="28">
        <v>0</v>
      </c>
      <c r="I59" s="28">
        <f t="shared" si="3"/>
        <v>1</v>
      </c>
      <c r="J59" s="28">
        <v>1</v>
      </c>
      <c r="K59" s="28">
        <v>0</v>
      </c>
      <c r="L59" s="28">
        <f t="shared" si="2"/>
        <v>1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3</v>
      </c>
      <c r="W59" s="28">
        <f t="shared" si="5"/>
        <v>3</v>
      </c>
      <c r="X59" s="28">
        <v>0</v>
      </c>
      <c r="Y59" s="28">
        <v>3</v>
      </c>
      <c r="Z59" s="28">
        <f t="shared" si="6"/>
        <v>3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91">
        <v>4.2</v>
      </c>
      <c r="AR59" s="91">
        <v>0</v>
      </c>
      <c r="AS59" s="28">
        <f t="shared" si="7"/>
        <v>4.2</v>
      </c>
      <c r="AT59" s="91">
        <v>4.2</v>
      </c>
      <c r="AU59" s="91">
        <v>0</v>
      </c>
      <c r="AV59" s="91">
        <f t="shared" si="8"/>
        <v>4.2</v>
      </c>
      <c r="AW59" s="28">
        <v>4</v>
      </c>
      <c r="AX59" s="28">
        <v>1.38</v>
      </c>
      <c r="AY59" s="28">
        <v>0</v>
      </c>
      <c r="AZ59" s="28">
        <v>4.120000000000001</v>
      </c>
      <c r="BA59" s="28">
        <v>9.5</v>
      </c>
      <c r="BB59" s="28">
        <v>0</v>
      </c>
      <c r="BC59" s="28">
        <v>9.5</v>
      </c>
      <c r="BD59" s="28">
        <v>9.5</v>
      </c>
      <c r="BE59" s="91">
        <v>0</v>
      </c>
      <c r="BF59" s="91">
        <v>5.38</v>
      </c>
      <c r="BG59" s="91">
        <v>0</v>
      </c>
      <c r="BH59" s="91">
        <v>0</v>
      </c>
      <c r="BI59" s="91">
        <v>5.38</v>
      </c>
      <c r="BJ59" s="91">
        <v>0</v>
      </c>
      <c r="BK59" s="91">
        <v>5.38</v>
      </c>
      <c r="BL59" s="91">
        <v>5.38</v>
      </c>
      <c r="BM59" s="91"/>
      <c r="BN59" s="91"/>
      <c r="BO59" s="91"/>
      <c r="BP59" s="91"/>
      <c r="BQ59" s="91">
        <v>56.631578947368425</v>
      </c>
      <c r="BR59" s="91"/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  <c r="CA59" s="28"/>
      <c r="CB59" s="28"/>
      <c r="CC59" s="28"/>
      <c r="CD59" s="28"/>
      <c r="CE59" s="28"/>
      <c r="CF59" s="28"/>
      <c r="CG59" s="29"/>
      <c r="CH59" s="29"/>
      <c r="CI59" s="28"/>
      <c r="CJ59" s="28"/>
      <c r="CK59" s="28"/>
      <c r="CL59" s="28"/>
      <c r="CM59" s="28"/>
      <c r="CN59" s="28" t="e">
        <f>CONCATENATE([3]DREA!BS52,[3]Andemtenga!BS52,#REF!,[3]Bagré!BS52,[3]Béguedo!BS52,[3]Bittou!BS52,[3]Dialgaye!BS52,[3]Garango!BS52,[3]Gounghin!BS52,[3]Kando!BS52,[3]Komtoèga!BS52,[3]Koupéla!BS52,[3]Pouytenga!BS52,[3]Tensobentenga!BS52,[3]Yargatenga!BS52,[3]Yondé!BS52,[3]Zabré!BS52,'[3]Conseil Régional'!BS52,[3]DREPPNF!BS52,'[3]Plan Inter'!BS52,[3]WaterAid!BS52)</f>
        <v>#REF!</v>
      </c>
      <c r="CO59" s="28" t="e">
        <f>CONCATENATE([3]DREA!BT52,[3]Andemtenga!BT52,#REF!,[3]Bagré!BT52,[3]Béguedo!BT52,[3]Bittou!BT52,[3]Dialgaye!BT52,[3]Garango!BT52,[3]Gounghin!BT52,[3]Kando!BT52,[3]Komtoèga!BT52,[3]Koupéla!BT52,[3]Pouytenga!BT52,[3]Tensobentenga!BT52,[3]Yargatenga!BT52,[3]Yondé!BT52,[3]Zabré!BT52,'[3]Conseil Régional'!BT52,[3]DREPPNF!BT52,'[3]Plan Inter'!BT52,[3]WaterAid!BT52)</f>
        <v>#REF!</v>
      </c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3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v>0</v>
      </c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28">
        <f t="shared" si="7"/>
        <v>0</v>
      </c>
      <c r="AT60" s="146"/>
      <c r="AU60" s="146"/>
      <c r="AV60" s="167"/>
      <c r="AW60" s="146"/>
      <c r="AX60" s="146"/>
      <c r="AY60" s="146"/>
      <c r="AZ60" s="146"/>
      <c r="BA60" s="28">
        <v>0</v>
      </c>
      <c r="BB60" s="146"/>
      <c r="BC60" s="146"/>
      <c r="BD60" s="28"/>
      <c r="BE60" s="167"/>
      <c r="BF60" s="167"/>
      <c r="BG60" s="167"/>
      <c r="BH60" s="167"/>
      <c r="BI60" s="91">
        <v>0</v>
      </c>
      <c r="BJ60" s="167"/>
      <c r="BK60" s="167"/>
      <c r="BL60" s="91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v>0</v>
      </c>
      <c r="BX60" s="167"/>
      <c r="BY60" s="167"/>
      <c r="BZ60" s="91"/>
      <c r="CA60" s="146"/>
      <c r="CB60" s="146"/>
      <c r="CC60" s="146"/>
      <c r="CD60" s="146"/>
      <c r="CE60" s="146"/>
      <c r="CF60" s="146"/>
      <c r="CG60" s="195"/>
      <c r="CH60" s="195"/>
      <c r="CI60" s="195"/>
      <c r="CJ60" s="195"/>
      <c r="CK60" s="195"/>
      <c r="CL60" s="195"/>
      <c r="CM60" s="195"/>
      <c r="CN60" s="195"/>
      <c r="CO60" s="195"/>
      <c r="CP60" s="195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5</v>
      </c>
      <c r="I61" s="28">
        <f t="shared" si="3"/>
        <v>5</v>
      </c>
      <c r="J61" s="28">
        <v>5</v>
      </c>
      <c r="K61" s="28">
        <v>0</v>
      </c>
      <c r="L61" s="28">
        <f t="shared" si="2"/>
        <v>5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0</v>
      </c>
      <c r="V61" s="28">
        <v>0</v>
      </c>
      <c r="W61" s="28">
        <f t="shared" si="5"/>
        <v>0</v>
      </c>
      <c r="X61" s="28">
        <v>0</v>
      </c>
      <c r="Y61" s="28">
        <v>0</v>
      </c>
      <c r="Z61" s="28">
        <f t="shared" si="6"/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131">
        <v>17.5</v>
      </c>
      <c r="AS61" s="28">
        <f t="shared" si="7"/>
        <v>17.5</v>
      </c>
      <c r="AT61" s="131">
        <v>17.5</v>
      </c>
      <c r="AU61" s="28">
        <v>0</v>
      </c>
      <c r="AV61" s="131">
        <f t="shared" si="8"/>
        <v>17.5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91">
        <v>0</v>
      </c>
      <c r="BF61" s="91">
        <v>0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/>
      <c r="BN61" s="91"/>
      <c r="BO61" s="91"/>
      <c r="BP61" s="91"/>
      <c r="BQ61" s="91"/>
      <c r="BR61" s="91"/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 t="e">
        <f>CONCATENATE([3]DREA!BS53,[3]Andemtenga!BS53,#REF!,[3]Bagré!BS53,[3]Béguedo!BS53,[3]Bittou!BS53,[3]Dialgaye!BS53,[3]Garango!BS53,[3]Gounghin!BS53,[3]Kando!BS53,[3]Komtoèga!BS53,[3]Koupéla!BS53,[3]Pouytenga!BS53,[3]Tensobentenga!BS53,[3]Yargatenga!BS53,[3]Yondé!BS53,[3]Zabré!BS53,'[3]Conseil Régional'!BS53,[3]DREPPNF!BS53,'[3]Plan Inter'!BS53,[3]WaterAid!BS53)</f>
        <v>#REF!</v>
      </c>
      <c r="CO61" s="28" t="e">
        <f>CONCATENATE([3]DREA!BT53,[3]Andemtenga!BT53,#REF!,[3]Bagré!BT53,[3]Béguedo!BT53,[3]Bittou!BT53,[3]Dialgaye!BT53,[3]Garango!BT53,[3]Gounghin!BT53,[3]Kando!BT53,[3]Komtoèga!BT53,[3]Koupéla!BT53,[3]Pouytenga!BT53,[3]Tensobentenga!BT53,[3]Yargatenga!BT53,[3]Yondé!BT53,[3]Zabré!BT53,'[3]Conseil Régional'!BT53,[3]DREPPNF!BT53,'[3]Plan Inter'!BT53,[3]WaterAid!BT53)</f>
        <v>#REF!</v>
      </c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3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v>0</v>
      </c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28">
        <f t="shared" si="7"/>
        <v>0</v>
      </c>
      <c r="AT62" s="146"/>
      <c r="AU62" s="146"/>
      <c r="AV62" s="167"/>
      <c r="AW62" s="146"/>
      <c r="AX62" s="146"/>
      <c r="AY62" s="146"/>
      <c r="AZ62" s="146"/>
      <c r="BA62" s="28">
        <v>0</v>
      </c>
      <c r="BB62" s="146"/>
      <c r="BC62" s="146"/>
      <c r="BD62" s="28"/>
      <c r="BE62" s="167"/>
      <c r="BF62" s="167"/>
      <c r="BG62" s="167"/>
      <c r="BH62" s="167"/>
      <c r="BI62" s="91">
        <v>0</v>
      </c>
      <c r="BJ62" s="167"/>
      <c r="BK62" s="167"/>
      <c r="BL62" s="91"/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v>0</v>
      </c>
      <c r="BX62" s="167"/>
      <c r="BY62" s="167"/>
      <c r="BZ62" s="91"/>
      <c r="CA62" s="146"/>
      <c r="CB62" s="146"/>
      <c r="CC62" s="146"/>
      <c r="CD62" s="146"/>
      <c r="CE62" s="146"/>
      <c r="CF62" s="146"/>
      <c r="CG62" s="195"/>
      <c r="CH62" s="195"/>
      <c r="CI62" s="195"/>
      <c r="CJ62" s="195"/>
      <c r="CK62" s="195"/>
      <c r="CL62" s="195"/>
      <c r="CM62" s="195"/>
      <c r="CN62" s="195"/>
      <c r="CO62" s="195"/>
      <c r="CP62" s="195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3"/>
        <v>0</v>
      </c>
      <c r="J63" s="28">
        <v>0</v>
      </c>
      <c r="K63" s="28">
        <v>0</v>
      </c>
      <c r="L63" s="28">
        <f t="shared" si="2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7"/>
        <v>0</v>
      </c>
      <c r="AT63" s="28">
        <v>0</v>
      </c>
      <c r="AU63" s="28">
        <v>0</v>
      </c>
      <c r="AV63" s="28">
        <f t="shared" si="8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  <c r="CA63" s="24"/>
      <c r="CB63" s="24"/>
      <c r="CC63" s="24"/>
      <c r="CD63" s="24"/>
      <c r="CE63" s="24"/>
      <c r="CF63" s="24"/>
      <c r="CG63" s="28"/>
      <c r="CH63" s="28"/>
      <c r="CI63" s="28"/>
      <c r="CJ63" s="28"/>
      <c r="CK63" s="28"/>
      <c r="CL63" s="28"/>
      <c r="CM63" s="28"/>
      <c r="CN63" s="28" t="e">
        <f>CONCATENATE([3]DREA!BS54,[3]Andemtenga!BS54,#REF!,[3]Bagré!BS54,[3]Béguedo!BS54,[3]Bittou!BS54,[3]Dialgaye!BS54,[3]Garango!BS54,[3]Gounghin!BS54,[3]Kando!BS54,[3]Komtoèga!BS54,[3]Koupéla!BS54,[3]Pouytenga!BS54,[3]Tensobentenga!BS54,[3]Yargatenga!BS54,[3]Yondé!BS54,[3]Zabré!BS54,'[3]Conseil Régional'!BS54,[3]DREPPNF!BS54,'[3]Plan Inter'!BS54,[3]WaterAid!BS54)</f>
        <v>#REF!</v>
      </c>
      <c r="CO63" s="28" t="e">
        <f>CONCATENATE([3]DREA!BT54,[3]Andemtenga!BT54,#REF!,[3]Bagré!BT54,[3]Béguedo!BT54,[3]Bittou!BT54,[3]Dialgaye!BT54,[3]Garango!BT54,[3]Gounghin!BT54,[3]Kando!BT54,[3]Komtoèga!BT54,[3]Koupéla!BT54,[3]Pouytenga!BT54,[3]Tensobentenga!BT54,[3]Yargatenga!BT54,[3]Yondé!BT54,[3]Zabré!BT54,'[3]Conseil Régional'!BT54,[3]DREPPNF!BT54,'[3]Plan Inter'!BT54,[3]WaterAid!BT54)</f>
        <v>#REF!</v>
      </c>
      <c r="CP63" s="28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3"/>
        <v>0</v>
      </c>
      <c r="J64" s="28">
        <v>0</v>
      </c>
      <c r="K64" s="28">
        <v>0</v>
      </c>
      <c r="L64" s="28">
        <f t="shared" si="2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7"/>
        <v>0</v>
      </c>
      <c r="AT64" s="28">
        <v>0</v>
      </c>
      <c r="AU64" s="28">
        <v>0</v>
      </c>
      <c r="AV64" s="28">
        <f t="shared" si="8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  <c r="CA64" s="60"/>
      <c r="CB64" s="60"/>
      <c r="CC64" s="60"/>
      <c r="CD64" s="60"/>
      <c r="CE64" s="60"/>
      <c r="CF64" s="60">
        <v>0</v>
      </c>
      <c r="CG64" s="28"/>
      <c r="CH64" s="28"/>
      <c r="CI64" s="28"/>
      <c r="CJ64" s="28"/>
      <c r="CK64" s="28"/>
      <c r="CL64" s="28"/>
      <c r="CM64" s="28"/>
      <c r="CN64" s="28" t="e">
        <f>CONCATENATE([3]DREA!BS55,[3]Andemtenga!BS55,#REF!,[3]Bagré!BS55,[3]Béguedo!BS55,[3]Bittou!BS55,[3]Dialgaye!BS55,[3]Garango!BS55,[3]Gounghin!BS55,[3]Kando!BS55,[3]Komtoèga!BS55,[3]Koupéla!BS55,[3]Pouytenga!BS55,[3]Tensobentenga!BS55,[3]Yargatenga!BS55,[3]Yondé!BS55,[3]Zabré!BS55,'[3]Conseil Régional'!BS55,[3]DREPPNF!BS55,'[3]Plan Inter'!BS55,[3]WaterAid!BS55)</f>
        <v>#REF!</v>
      </c>
      <c r="CO64" s="28" t="e">
        <f>CONCATENATE([3]DREA!BT55,[3]Andemtenga!BT55,#REF!,[3]Bagré!BT55,[3]Béguedo!BT55,[3]Bittou!BT55,[3]Dialgaye!BT55,[3]Garango!BT55,[3]Gounghin!BT55,[3]Kando!BT55,[3]Komtoèga!BT55,[3]Koupéla!BT55,[3]Pouytenga!BT55,[3]Tensobentenga!BT55,[3]Yargatenga!BT55,[3]Yondé!BT55,[3]Zabré!BT55,'[3]Conseil Régional'!BT55,[3]DREPPNF!BT55,'[3]Plan Inter'!BT55,[3]WaterAid!BT55)</f>
        <v>#REF!</v>
      </c>
      <c r="CP64" s="28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3"/>
        <v>0</v>
      </c>
      <c r="J65" s="28">
        <v>0</v>
      </c>
      <c r="K65" s="28">
        <v>0</v>
      </c>
      <c r="L65" s="28">
        <f t="shared" si="2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59">
        <v>0</v>
      </c>
      <c r="AJ65" s="59">
        <v>0</v>
      </c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7"/>
        <v>0</v>
      </c>
      <c r="AT65" s="28">
        <v>0</v>
      </c>
      <c r="AU65" s="28">
        <v>0</v>
      </c>
      <c r="AV65" s="28">
        <f t="shared" si="8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  <c r="CA65" s="62"/>
      <c r="CB65" s="62"/>
      <c r="CC65" s="62"/>
      <c r="CD65" s="62"/>
      <c r="CE65" s="62"/>
      <c r="CF65" s="62"/>
      <c r="CG65" s="28"/>
      <c r="CH65" s="28"/>
      <c r="CI65" s="28"/>
      <c r="CJ65" s="28"/>
      <c r="CK65" s="28"/>
      <c r="CL65" s="28"/>
      <c r="CM65" s="28"/>
      <c r="CN65" s="28" t="e">
        <f>CONCATENATE([3]DREA!BS56,[3]Andemtenga!BS56,#REF!,[3]Bagré!BS56,[3]Béguedo!BS56,[3]Bittou!BS56,[3]Dialgaye!BS56,[3]Garango!BS56,[3]Gounghin!BS56,[3]Kando!BS56,[3]Komtoèga!BS56,[3]Koupéla!BS56,[3]Pouytenga!BS56,[3]Tensobentenga!BS56,[3]Yargatenga!BS56,[3]Yondé!BS56,[3]Zabré!BS56,'[3]Conseil Régional'!BS56,[3]DREPPNF!BS56,'[3]Plan Inter'!BS56,[3]WaterAid!BS56)</f>
        <v>#REF!</v>
      </c>
      <c r="CO65" s="28" t="e">
        <f>CONCATENATE([3]DREA!BT56,[3]Andemtenga!BT56,#REF!,[3]Bagré!BT56,[3]Béguedo!BT56,[3]Bittou!BT56,[3]Dialgaye!BT56,[3]Garango!BT56,[3]Gounghin!BT56,[3]Kando!BT56,[3]Komtoèga!BT56,[3]Koupéla!BT56,[3]Pouytenga!BT56,[3]Tensobentenga!BT56,[3]Yargatenga!BT56,[3]Yondé!BT56,[3]Zabré!BT56,'[3]Conseil Régional'!BT56,[3]DREPPNF!BT56,'[3]Plan Inter'!BT56,[3]WaterAid!BT56)</f>
        <v>#REF!</v>
      </c>
      <c r="CP65" s="28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3"/>
        <v>0</v>
      </c>
      <c r="J66" s="28">
        <v>0</v>
      </c>
      <c r="K66" s="28">
        <v>0</v>
      </c>
      <c r="L66" s="28">
        <f t="shared" si="2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7"/>
        <v>0</v>
      </c>
      <c r="AT66" s="28">
        <v>0</v>
      </c>
      <c r="AU66" s="28">
        <v>0</v>
      </c>
      <c r="AV66" s="28">
        <f t="shared" si="8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 t="e">
        <f>CONCATENATE([3]DREA!BS57,[3]Andemtenga!BS57,#REF!,[3]Bagré!BS57,[3]Béguedo!BS57,[3]Bittou!BS57,[3]Dialgaye!BS57,[3]Garango!BS57,[3]Gounghin!BS57,[3]Kando!BS57,[3]Komtoèga!BS57,[3]Koupéla!BS57,[3]Pouytenga!BS57,[3]Tensobentenga!BS57,[3]Yargatenga!BS57,[3]Yondé!BS57,[3]Zabré!BS57,'[3]Conseil Régional'!BS57,[3]DREPPNF!BS57,'[3]Plan Inter'!BS57,[3]WaterAid!BS57)</f>
        <v>#REF!</v>
      </c>
      <c r="CO66" s="28" t="e">
        <f>CONCATENATE([3]DREA!BT57,[3]Andemtenga!BT57,#REF!,[3]Bagré!BT57,[3]Béguedo!BT57,[3]Bittou!BT57,[3]Dialgaye!BT57,[3]Garango!BT57,[3]Gounghin!BT57,[3]Kando!BT57,[3]Komtoèga!BT57,[3]Koupéla!BT57,[3]Pouytenga!BT57,[3]Tensobentenga!BT57,[3]Yargatenga!BT57,[3]Yondé!BT57,[3]Zabré!BT57,'[3]Conseil Régional'!BT57,[3]DREPPNF!BT57,'[3]Plan Inter'!BT57,[3]WaterAid!BT57)</f>
        <v>#REF!</v>
      </c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3"/>
        <v>0</v>
      </c>
      <c r="J67" s="28">
        <v>0</v>
      </c>
      <c r="K67" s="28">
        <v>0</v>
      </c>
      <c r="L67" s="28">
        <f t="shared" si="2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7"/>
        <v>0</v>
      </c>
      <c r="AT67" s="28">
        <v>0</v>
      </c>
      <c r="AU67" s="28">
        <v>0</v>
      </c>
      <c r="AV67" s="28">
        <f t="shared" si="8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 t="e">
        <f>CONCATENATE([3]DREA!BS58,[3]Andemtenga!BS58,#REF!,[3]Bagré!BS58,[3]Béguedo!BS58,[3]Bittou!BS58,[3]Dialgaye!BS58,[3]Garango!BS58,[3]Gounghin!BS58,[3]Kando!BS58,[3]Komtoèga!BS58,[3]Koupéla!BS58,[3]Pouytenga!BS58,[3]Tensobentenga!BS58,[3]Yargatenga!BS58,[3]Yondé!BS58,[3]Zabré!BS58,'[3]Conseil Régional'!BS58,[3]DREPPNF!BS58,'[3]Plan Inter'!BS58,[3]WaterAid!BS58)</f>
        <v>#REF!</v>
      </c>
      <c r="CO67" s="28" t="e">
        <f>CONCATENATE([3]DREA!BT58,[3]Andemtenga!BT58,#REF!,[3]Bagré!BT58,[3]Béguedo!BT58,[3]Bittou!BT58,[3]Dialgaye!BT58,[3]Garango!BT58,[3]Gounghin!BT58,[3]Kando!BT58,[3]Komtoèga!BT58,[3]Koupéla!BT58,[3]Pouytenga!BT58,[3]Tensobentenga!BT58,[3]Yargatenga!BT58,[3]Yondé!BT58,[3]Zabré!BT58,'[3]Conseil Régional'!BT58,[3]DREPPNF!BT58,'[3]Plan Inter'!BT58,[3]WaterAid!BT58)</f>
        <v>#REF!</v>
      </c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3"/>
        <v>0</v>
      </c>
      <c r="J68" s="28">
        <v>0</v>
      </c>
      <c r="K68" s="28">
        <v>0</v>
      </c>
      <c r="L68" s="28">
        <f t="shared" si="2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63">
        <v>0</v>
      </c>
      <c r="AJ68" s="63">
        <v>0</v>
      </c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7"/>
        <v>0</v>
      </c>
      <c r="AT68" s="28">
        <v>0</v>
      </c>
      <c r="AU68" s="28">
        <v>0</v>
      </c>
      <c r="AV68" s="28">
        <f t="shared" si="8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  <c r="CA68" s="39"/>
      <c r="CB68" s="39"/>
      <c r="CC68" s="39"/>
      <c r="CD68" s="39"/>
      <c r="CE68" s="39"/>
      <c r="CF68" s="39"/>
      <c r="CG68" s="28"/>
      <c r="CH68" s="28"/>
      <c r="CI68" s="28"/>
      <c r="CJ68" s="28"/>
      <c r="CK68" s="28"/>
      <c r="CL68" s="28"/>
      <c r="CM68" s="28"/>
      <c r="CN68" s="28" t="e">
        <f>CONCATENATE([3]DREA!BS59,[3]Andemtenga!BS59,#REF!,[3]Bagré!BS59,[3]Béguedo!BS59,[3]Bittou!BS59,[3]Dialgaye!BS59,[3]Garango!BS59,[3]Gounghin!BS59,[3]Kando!BS59,[3]Komtoèga!BS59,[3]Koupéla!BS59,[3]Pouytenga!BS59,[3]Tensobentenga!BS59,[3]Yargatenga!BS59,[3]Yondé!BS59,[3]Zabré!BS59,'[3]Conseil Régional'!BS59,[3]DREPPNF!BS59,'[3]Plan Inter'!BS59,[3]WaterAid!BS59)</f>
        <v>#REF!</v>
      </c>
      <c r="CO68" s="28" t="e">
        <f>CONCATENATE([3]DREA!BT59,[3]Andemtenga!BT59,#REF!,[3]Bagré!BT59,[3]Béguedo!BT59,[3]Bittou!BT59,[3]Dialgaye!BT59,[3]Garango!BT59,[3]Gounghin!BT59,[3]Kando!BT59,[3]Komtoèga!BT59,[3]Koupéla!BT59,[3]Pouytenga!BT59,[3]Tensobentenga!BT59,[3]Yargatenga!BT59,[3]Yondé!BT59,[3]Zabré!BT59,'[3]Conseil Régional'!BT59,[3]DREPPNF!BT59,'[3]Plan Inter'!BT59,[3]WaterAid!BT59)</f>
        <v>#REF!</v>
      </c>
      <c r="CP68" s="28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3"/>
        <v>0</v>
      </c>
      <c r="J69" s="28">
        <v>0</v>
      </c>
      <c r="K69" s="28">
        <v>0</v>
      </c>
      <c r="L69" s="28">
        <f t="shared" si="2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7"/>
        <v>0</v>
      </c>
      <c r="AT69" s="28">
        <v>0</v>
      </c>
      <c r="AU69" s="28">
        <v>0</v>
      </c>
      <c r="AV69" s="28">
        <f t="shared" si="8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  <c r="CA69" s="44"/>
      <c r="CB69" s="44"/>
      <c r="CC69" s="44"/>
      <c r="CD69" s="44"/>
      <c r="CE69" s="44"/>
      <c r="CF69" s="44">
        <v>0</v>
      </c>
      <c r="CG69" s="28"/>
      <c r="CH69" s="28"/>
      <c r="CI69" s="28"/>
      <c r="CJ69" s="28"/>
      <c r="CK69" s="28"/>
      <c r="CL69" s="28"/>
      <c r="CM69" s="28"/>
      <c r="CN69" s="28" t="e">
        <f>CONCATENATE([3]DREA!BS60,[3]Andemtenga!BS60,#REF!,[3]Bagré!BS60,[3]Béguedo!BS60,[3]Bittou!BS60,[3]Dialgaye!BS60,[3]Garango!BS60,[3]Gounghin!BS60,[3]Kando!BS60,[3]Komtoèga!BS60,[3]Koupéla!BS60,[3]Pouytenga!BS60,[3]Tensobentenga!BS60,[3]Yargatenga!BS60,[3]Yondé!BS60,[3]Zabré!BS60,'[3]Conseil Régional'!BS60,[3]DREPPNF!BS60,'[3]Plan Inter'!BS60,[3]WaterAid!BS60)</f>
        <v>#REF!</v>
      </c>
      <c r="CO69" s="28" t="e">
        <f>CONCATENATE([3]DREA!BT60,[3]Andemtenga!BT60,#REF!,[3]Bagré!BT60,[3]Béguedo!BT60,[3]Bittou!BT60,[3]Dialgaye!BT60,[3]Garango!BT60,[3]Gounghin!BT60,[3]Kando!BT60,[3]Komtoèga!BT60,[3]Koupéla!BT60,[3]Pouytenga!BT60,[3]Tensobentenga!BT60,[3]Yargatenga!BT60,[3]Yondé!BT60,[3]Zabré!BT60,'[3]Conseil Régional'!BT60,[3]DREPPNF!BT60,'[3]Plan Inter'!BT60,[3]WaterAid!BT60)</f>
        <v>#REF!</v>
      </c>
      <c r="CP69" s="28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3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/>
      <c r="AF70" s="146"/>
      <c r="AG70" s="146"/>
      <c r="AH70" s="146"/>
      <c r="AO70" s="146"/>
      <c r="AP70" s="146"/>
      <c r="AQ70" s="146"/>
      <c r="AR70" s="146"/>
      <c r="AS70" s="28">
        <f t="shared" si="7"/>
        <v>0</v>
      </c>
      <c r="AT70" s="146"/>
      <c r="AU70" s="146"/>
      <c r="AV70" s="146"/>
      <c r="AW70" s="146"/>
      <c r="AX70" s="146"/>
      <c r="AY70" s="146"/>
      <c r="AZ70" s="146"/>
      <c r="BA70" s="28"/>
      <c r="BB70" s="146"/>
      <c r="BC70" s="146"/>
      <c r="BD70" s="28"/>
      <c r="BE70" s="167"/>
      <c r="BF70" s="167"/>
      <c r="BG70" s="167"/>
      <c r="BH70" s="167"/>
      <c r="BI70" s="91"/>
      <c r="BJ70" s="167"/>
      <c r="BK70" s="167"/>
      <c r="BL70" s="91"/>
      <c r="BM70" s="439"/>
      <c r="BN70" s="439"/>
      <c r="BO70" s="439"/>
      <c r="BP70" s="439"/>
      <c r="BQ70" s="439"/>
      <c r="BR70" s="439"/>
      <c r="BS70" s="167"/>
      <c r="BT70" s="167"/>
      <c r="BU70" s="167"/>
      <c r="BV70" s="167"/>
      <c r="BW70" s="91"/>
      <c r="BX70" s="167"/>
      <c r="BY70" s="167"/>
      <c r="BZ70" s="91"/>
    </row>
    <row r="71" spans="1:96" s="286" customFormat="1" x14ac:dyDescent="0.3">
      <c r="A71" s="286" t="s">
        <v>185</v>
      </c>
      <c r="E71" s="286">
        <f>SUM(E49:E54,E56:E62,E64:E70)</f>
        <v>1</v>
      </c>
      <c r="F71" s="286">
        <f t="shared" ref="F71:BQ71" si="20">SUM(F49:F54,F56:F62,F64:F70)</f>
        <v>4</v>
      </c>
      <c r="G71" s="286">
        <f t="shared" si="20"/>
        <v>1262</v>
      </c>
      <c r="H71" s="286">
        <f t="shared" si="20"/>
        <v>1052</v>
      </c>
      <c r="I71" s="286">
        <f t="shared" si="20"/>
        <v>2319</v>
      </c>
      <c r="J71" s="286">
        <f t="shared" si="20"/>
        <v>1023</v>
      </c>
      <c r="K71" s="286">
        <f t="shared" si="20"/>
        <v>1296</v>
      </c>
      <c r="L71" s="286">
        <f t="shared" si="20"/>
        <v>2319</v>
      </c>
      <c r="M71" s="286">
        <f t="shared" si="20"/>
        <v>0</v>
      </c>
      <c r="N71" s="286">
        <f t="shared" si="20"/>
        <v>0</v>
      </c>
      <c r="O71" s="286">
        <f t="shared" si="20"/>
        <v>1</v>
      </c>
      <c r="P71" s="286">
        <f t="shared" si="20"/>
        <v>0</v>
      </c>
      <c r="Q71" s="286">
        <f t="shared" si="20"/>
        <v>0</v>
      </c>
      <c r="R71" s="28">
        <f t="shared" si="4"/>
        <v>0</v>
      </c>
      <c r="S71" s="286">
        <f t="shared" si="20"/>
        <v>0</v>
      </c>
      <c r="T71" s="286">
        <f t="shared" si="20"/>
        <v>0</v>
      </c>
      <c r="U71" s="286">
        <f t="shared" si="20"/>
        <v>601</v>
      </c>
      <c r="V71" s="286">
        <f t="shared" si="20"/>
        <v>1198</v>
      </c>
      <c r="W71" s="286">
        <f t="shared" si="20"/>
        <v>1799</v>
      </c>
      <c r="X71" s="286">
        <f t="shared" si="20"/>
        <v>512</v>
      </c>
      <c r="Y71" s="286">
        <f t="shared" si="20"/>
        <v>1287</v>
      </c>
      <c r="Z71" s="286">
        <f t="shared" si="20"/>
        <v>1799</v>
      </c>
      <c r="AA71" s="286">
        <f t="shared" si="20"/>
        <v>0</v>
      </c>
      <c r="AB71" s="286">
        <f t="shared" si="20"/>
        <v>601</v>
      </c>
      <c r="AC71" s="286">
        <f t="shared" si="20"/>
        <v>0</v>
      </c>
      <c r="AD71" s="286">
        <f t="shared" si="20"/>
        <v>0</v>
      </c>
      <c r="AE71" s="286">
        <f t="shared" si="20"/>
        <v>601</v>
      </c>
      <c r="AF71" s="286">
        <f t="shared" si="20"/>
        <v>0</v>
      </c>
      <c r="AG71" s="286">
        <f t="shared" si="20"/>
        <v>601</v>
      </c>
      <c r="AH71" s="286">
        <f t="shared" si="20"/>
        <v>601</v>
      </c>
      <c r="AI71" s="286">
        <f t="shared" si="20"/>
        <v>601</v>
      </c>
      <c r="AJ71" s="286">
        <f t="shared" si="20"/>
        <v>601</v>
      </c>
      <c r="AK71" s="286">
        <f t="shared" si="20"/>
        <v>0</v>
      </c>
      <c r="AL71" s="286">
        <f t="shared" si="20"/>
        <v>0</v>
      </c>
      <c r="AM71" s="286">
        <f t="shared" si="20"/>
        <v>0</v>
      </c>
      <c r="AN71" s="286">
        <f t="shared" si="20"/>
        <v>0</v>
      </c>
      <c r="AO71" s="286">
        <f t="shared" si="20"/>
        <v>2.3690000000000002</v>
      </c>
      <c r="AP71" s="286">
        <f t="shared" si="20"/>
        <v>17.5</v>
      </c>
      <c r="AQ71" s="286">
        <f t="shared" si="20"/>
        <v>136.45599999999996</v>
      </c>
      <c r="AR71" s="286">
        <f t="shared" si="20"/>
        <v>298.5</v>
      </c>
      <c r="AS71" s="286">
        <f t="shared" si="20"/>
        <v>454.82499999999999</v>
      </c>
      <c r="AT71" s="286">
        <f t="shared" si="20"/>
        <v>174.2</v>
      </c>
      <c r="AU71" s="286">
        <f t="shared" si="20"/>
        <v>280.625</v>
      </c>
      <c r="AV71" s="286">
        <f t="shared" si="20"/>
        <v>454.82499999999999</v>
      </c>
      <c r="AW71" s="342">
        <f t="shared" si="20"/>
        <v>4</v>
      </c>
      <c r="AX71" s="342">
        <f t="shared" si="20"/>
        <v>15.98</v>
      </c>
      <c r="AY71" s="342">
        <f t="shared" si="20"/>
        <v>47.761000000000003</v>
      </c>
      <c r="AZ71" s="342">
        <f t="shared" si="20"/>
        <v>252.40900000000002</v>
      </c>
      <c r="BA71" s="342">
        <f t="shared" si="20"/>
        <v>320.14999999999998</v>
      </c>
      <c r="BB71" s="342">
        <f t="shared" si="20"/>
        <v>85</v>
      </c>
      <c r="BC71" s="342">
        <f t="shared" si="20"/>
        <v>235.15</v>
      </c>
      <c r="BD71" s="342">
        <f t="shared" si="20"/>
        <v>320.14999999999998</v>
      </c>
      <c r="BE71" s="342">
        <f t="shared" si="20"/>
        <v>0</v>
      </c>
      <c r="BF71" s="342">
        <f t="shared" si="20"/>
        <v>97.740999999999985</v>
      </c>
      <c r="BG71" s="342">
        <f t="shared" si="20"/>
        <v>0</v>
      </c>
      <c r="BH71" s="342">
        <f t="shared" si="20"/>
        <v>0</v>
      </c>
      <c r="BI71" s="342">
        <f t="shared" si="20"/>
        <v>97.740999999999985</v>
      </c>
      <c r="BJ71" s="342">
        <f t="shared" si="20"/>
        <v>75.52000000000001</v>
      </c>
      <c r="BK71" s="342">
        <f t="shared" si="20"/>
        <v>22.221</v>
      </c>
      <c r="BL71" s="342">
        <f t="shared" si="20"/>
        <v>97.740999999999985</v>
      </c>
      <c r="BM71" s="342">
        <f t="shared" si="20"/>
        <v>0</v>
      </c>
      <c r="BN71" s="342">
        <f t="shared" si="20"/>
        <v>0</v>
      </c>
      <c r="BO71" s="342">
        <f t="shared" si="20"/>
        <v>0</v>
      </c>
      <c r="BP71" s="342">
        <f t="shared" si="20"/>
        <v>0</v>
      </c>
      <c r="BQ71" s="342">
        <f t="shared" si="20"/>
        <v>208.83233738179979</v>
      </c>
      <c r="BR71" s="342">
        <f t="shared" ref="BR71:BZ71" si="21">SUM(BR49:BR54,BR56:BR62,BR64:BR70)</f>
        <v>0</v>
      </c>
      <c r="BS71" s="342">
        <f t="shared" si="21"/>
        <v>0</v>
      </c>
      <c r="BT71" s="342">
        <f t="shared" si="21"/>
        <v>1.2450000000000001</v>
      </c>
      <c r="BU71" s="342">
        <f t="shared" si="21"/>
        <v>0</v>
      </c>
      <c r="BV71" s="342">
        <f t="shared" si="21"/>
        <v>0</v>
      </c>
      <c r="BW71" s="342">
        <f t="shared" si="21"/>
        <v>1.2450000000000001</v>
      </c>
      <c r="BX71" s="342">
        <f t="shared" si="21"/>
        <v>0</v>
      </c>
      <c r="BY71" s="342">
        <f t="shared" si="21"/>
        <v>1.2450000000000001</v>
      </c>
      <c r="BZ71" s="342">
        <f t="shared" si="21"/>
        <v>1.2450000000000001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3"/>
        <v>0</v>
      </c>
      <c r="J72" s="28">
        <v>0</v>
      </c>
      <c r="K72" s="28">
        <v>0</v>
      </c>
      <c r="L72" s="28">
        <f t="shared" si="2"/>
        <v>0</v>
      </c>
      <c r="M72" s="28">
        <v>0</v>
      </c>
      <c r="N72" s="28">
        <v>0</v>
      </c>
      <c r="O72" s="28"/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18">
        <v>0</v>
      </c>
      <c r="AJ72" s="1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7"/>
        <v>0</v>
      </c>
      <c r="AT72" s="28">
        <v>0</v>
      </c>
      <c r="AU72" s="28">
        <v>0</v>
      </c>
      <c r="AV72" s="28">
        <f t="shared" si="8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G72" s="28"/>
      <c r="CH72" s="28"/>
      <c r="CI72" s="28"/>
      <c r="CJ72" s="28"/>
      <c r="CK72" s="28"/>
      <c r="CL72" s="28"/>
      <c r="CM72" s="28"/>
      <c r="CN72" s="28" t="e">
        <f>CONCATENATE([3]DREA!BS62,[3]Andemtenga!BS62,#REF!,[3]Bagré!BS62,[3]Béguedo!BS62,[3]Bittou!BS62,[3]Dialgaye!BS62,[3]Garango!BS62,[3]Gounghin!BS62,[3]Kando!BS62,[3]Komtoèga!BS62,[3]Koupéla!BS62,[3]Pouytenga!BS62,[3]Tensobentenga!BS62,[3]Yargatenga!BS62,[3]Yondé!BS62,[3]Zabré!BS62,'[3]Conseil Régional'!BS62,[3]DREPPNF!BS62,'[3]Plan Inter'!BS62,[3]WaterAid!BS62)</f>
        <v>#REF!</v>
      </c>
      <c r="CO72" s="28" t="e">
        <f>CONCATENATE([3]DREA!BT62,[3]Andemtenga!BT62,#REF!,[3]Bagré!BT62,[3]Béguedo!BT62,[3]Bittou!BT62,[3]Dialgaye!BT62,[3]Garango!BT62,[3]Gounghin!BT62,[3]Kando!BT62,[3]Komtoèga!BT62,[3]Koupéla!BT62,[3]Pouytenga!BT62,[3]Tensobentenga!BT62,[3]Yargatenga!BT62,[3]Yondé!BT62,[3]Zabré!BT62,'[3]Conseil Régional'!BT62,[3]DREPPNF!BT62,'[3]Plan Inter'!BT62,[3]WaterAid!BT62)</f>
        <v>#REF!</v>
      </c>
      <c r="CP72" s="28"/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3"/>
        <v>0</v>
      </c>
      <c r="J73" s="28">
        <v>0</v>
      </c>
      <c r="K73" s="28">
        <v>0</v>
      </c>
      <c r="L73" s="28">
        <f t="shared" si="2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2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5" si="23">SUM(S73:V73)</f>
        <v>0</v>
      </c>
      <c r="X73" s="28">
        <v>0</v>
      </c>
      <c r="Y73" s="28">
        <v>0</v>
      </c>
      <c r="Z73" s="28">
        <f t="shared" ref="Z73:Z135" si="24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2">
        <v>0</v>
      </c>
      <c r="AJ73" s="22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7"/>
        <v>0</v>
      </c>
      <c r="AT73" s="28">
        <v>0</v>
      </c>
      <c r="AU73" s="28">
        <v>0</v>
      </c>
      <c r="AV73" s="28">
        <f t="shared" si="8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G73" s="28"/>
      <c r="CH73" s="28"/>
      <c r="CI73" s="28"/>
      <c r="CJ73" s="28"/>
      <c r="CK73" s="28"/>
      <c r="CL73" s="28"/>
      <c r="CM73" s="28"/>
      <c r="CN73" s="28" t="e">
        <f>CONCATENATE([3]DREA!BS63,[3]Andemtenga!BS63,#REF!,[3]Bagré!BS63,[3]Béguedo!BS63,[3]Bittou!BS63,[3]Dialgaye!BS63,[3]Garango!BS63,[3]Gounghin!BS63,[3]Kando!BS63,[3]Komtoèga!BS63,[3]Koupéla!BS63,[3]Pouytenga!BS63,[3]Tensobentenga!BS63,[3]Yargatenga!BS63,[3]Yondé!BS63,[3]Zabré!BS63,'[3]Conseil Régional'!BS63,[3]DREPPNF!BS63,'[3]Plan Inter'!BS63,[3]WaterAid!BS63)</f>
        <v>#REF!</v>
      </c>
      <c r="CO73" s="28" t="e">
        <f>CONCATENATE([3]DREA!BT63,[3]Andemtenga!BT63,#REF!,[3]Bagré!BT63,[3]Béguedo!BT63,[3]Bittou!BT63,[3]Dialgaye!BT63,[3]Garango!BT63,[3]Gounghin!BT63,[3]Kando!BT63,[3]Komtoèga!BT63,[3]Koupéla!BT63,[3]Pouytenga!BT63,[3]Tensobentenga!BT63,[3]Yargatenga!BT63,[3]Yondé!BT63,[3]Zabré!BT63,'[3]Conseil Régional'!BT63,[3]DREPPNF!BT63,'[3]Plan Inter'!BT63,[3]WaterAid!BT63)</f>
        <v>#REF!</v>
      </c>
      <c r="CP73" s="28"/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3"/>
        <v>0</v>
      </c>
      <c r="J74" s="28">
        <v>0</v>
      </c>
      <c r="K74" s="28">
        <v>0</v>
      </c>
      <c r="L74" s="28">
        <f t="shared" si="2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2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23"/>
        <v>0</v>
      </c>
      <c r="X74" s="28">
        <v>0</v>
      </c>
      <c r="Y74" s="28">
        <v>0</v>
      </c>
      <c r="Z74" s="28">
        <f t="shared" si="24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7"/>
        <v>0</v>
      </c>
      <c r="AT74" s="28">
        <v>0</v>
      </c>
      <c r="AU74" s="28">
        <v>0</v>
      </c>
      <c r="AV74" s="28">
        <f t="shared" si="8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G74" s="28"/>
      <c r="CH74" s="28"/>
      <c r="CI74" s="28"/>
      <c r="CJ74" s="28"/>
      <c r="CK74" s="28"/>
      <c r="CL74" s="28"/>
      <c r="CM74" s="28"/>
      <c r="CN74" s="28" t="e">
        <f>CONCATENATE([3]DREA!BS64,[3]Andemtenga!BS64,#REF!,[3]Bagré!BS64,[3]Béguedo!BS64,[3]Bittou!BS64,[3]Dialgaye!BS64,[3]Garango!BS64,[3]Gounghin!BS64,[3]Kando!BS64,[3]Komtoèga!BS64,[3]Koupéla!BS64,[3]Pouytenga!BS64,[3]Tensobentenga!BS64,[3]Yargatenga!BS64,[3]Yondé!BS64,[3]Zabré!BS64,'[3]Conseil Régional'!BS64,[3]DREPPNF!BS64,'[3]Plan Inter'!BS64,[3]WaterAid!BS64)</f>
        <v>#REF!</v>
      </c>
      <c r="CO74" s="28" t="e">
        <f>CONCATENATE([3]DREA!BT64,[3]Andemtenga!BT64,#REF!,[3]Bagré!BT64,[3]Béguedo!BT64,[3]Bittou!BT64,[3]Dialgaye!BT64,[3]Garango!BT64,[3]Gounghin!BT64,[3]Kando!BT64,[3]Komtoèga!BT64,[3]Koupéla!BT64,[3]Pouytenga!BT64,[3]Tensobentenga!BT64,[3]Yargatenga!BT64,[3]Yondé!BT64,[3]Zabré!BT64,'[3]Conseil Régional'!BT64,[3]DREPPNF!BT64,'[3]Plan Inter'!BT64,[3]WaterAid!BT64)</f>
        <v>#REF!</v>
      </c>
      <c r="CP74" s="28"/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3"/>
        <v>0</v>
      </c>
      <c r="J75" s="28">
        <v>0</v>
      </c>
      <c r="K75" s="28">
        <v>0</v>
      </c>
      <c r="L75" s="28">
        <f t="shared" si="2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2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23"/>
        <v>0</v>
      </c>
      <c r="X75" s="28">
        <v>0</v>
      </c>
      <c r="Y75" s="28">
        <v>0</v>
      </c>
      <c r="Z75" s="28">
        <f t="shared" si="24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7"/>
        <v>0</v>
      </c>
      <c r="AT75" s="28">
        <v>0</v>
      </c>
      <c r="AU75" s="28">
        <v>0</v>
      </c>
      <c r="AV75" s="28">
        <f t="shared" si="8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 t="e">
        <f>CONCATENATE([3]DREA!BS65,[3]Andemtenga!BS65,#REF!,[3]Bagré!BS65,[3]Béguedo!BS65,[3]Bittou!BS65,[3]Dialgaye!BS65,[3]Garango!BS65,[3]Gounghin!BS65,[3]Kando!BS65,[3]Komtoèga!BS65,[3]Koupéla!BS65,[3]Pouytenga!BS65,[3]Tensobentenga!BS65,[3]Yargatenga!BS65,[3]Yondé!BS65,[3]Zabré!BS65,'[3]Conseil Régional'!BS65,[3]DREPPNF!BS65,'[3]Plan Inter'!BS65,[3]WaterAid!BS65)</f>
        <v>#REF!</v>
      </c>
      <c r="CO75" s="28" t="e">
        <f>CONCATENATE([3]DREA!BT65,[3]Andemtenga!BT65,#REF!,[3]Bagré!BT65,[3]Béguedo!BT65,[3]Bittou!BT65,[3]Dialgaye!BT65,[3]Garango!BT65,[3]Gounghin!BT65,[3]Kando!BT65,[3]Komtoèga!BT65,[3]Koupéla!BT65,[3]Pouytenga!BT65,[3]Tensobentenga!BT65,[3]Yargatenga!BT65,[3]Yondé!BT65,[3]Zabré!BT65,'[3]Conseil Régional'!BT65,[3]DREPPNF!BT65,'[3]Plan Inter'!BT65,[3]WaterAid!BT65)</f>
        <v>#REF!</v>
      </c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3"/>
        <v>0</v>
      </c>
      <c r="J76" s="28">
        <v>0</v>
      </c>
      <c r="K76" s="28">
        <v>0</v>
      </c>
      <c r="L76" s="28">
        <f t="shared" si="2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2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23"/>
        <v>0</v>
      </c>
      <c r="X76" s="28">
        <v>0</v>
      </c>
      <c r="Y76" s="28">
        <v>0</v>
      </c>
      <c r="Z76" s="28">
        <f t="shared" si="24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7"/>
        <v>0</v>
      </c>
      <c r="AT76" s="28">
        <v>0</v>
      </c>
      <c r="AU76" s="28">
        <v>0</v>
      </c>
      <c r="AV76" s="28">
        <f t="shared" si="8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 t="e">
        <f>CONCATENATE([3]DREA!BS66,[3]Andemtenga!BS66,#REF!,[3]Bagré!BS66,[3]Béguedo!BS66,[3]Bittou!BS66,[3]Dialgaye!BS66,[3]Garango!BS66,[3]Gounghin!BS66,[3]Kando!BS66,[3]Komtoèga!BS66,[3]Koupéla!BS66,[3]Pouytenga!BS66,[3]Tensobentenga!BS66,[3]Yargatenga!BS66,[3]Yondé!BS66,[3]Zabré!BS66,'[3]Conseil Régional'!BS66,[3]DREPPNF!BS66,'[3]Plan Inter'!BS66,[3]WaterAid!BS66)</f>
        <v>#REF!</v>
      </c>
      <c r="CO76" s="28" t="e">
        <f>CONCATENATE([3]DREA!BT66,[3]Andemtenga!BT66,#REF!,[3]Bagré!BT66,[3]Béguedo!BT66,[3]Bittou!BT66,[3]Dialgaye!BT66,[3]Garango!BT66,[3]Gounghin!BT66,[3]Kando!BT66,[3]Komtoèga!BT66,[3]Koupéla!BT66,[3]Pouytenga!BT66,[3]Tensobentenga!BT66,[3]Yargatenga!BT66,[3]Yondé!BT66,[3]Zabré!BT66,'[3]Conseil Régional'!BT66,[3]DREPPNF!BT66,'[3]Plan Inter'!BT66,[3]WaterAid!BT66)</f>
        <v>#REF!</v>
      </c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25">SUM(E77:H77)</f>
        <v>0</v>
      </c>
      <c r="J77" s="28">
        <v>0</v>
      </c>
      <c r="K77" s="28">
        <v>0</v>
      </c>
      <c r="L77" s="28">
        <f t="shared" si="2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2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23"/>
        <v>0</v>
      </c>
      <c r="X77" s="28">
        <v>0</v>
      </c>
      <c r="Y77" s="28">
        <v>0</v>
      </c>
      <c r="Z77" s="28">
        <f t="shared" si="24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26">SUM(AO77:AR77)</f>
        <v>0</v>
      </c>
      <c r="AT77" s="28">
        <v>0</v>
      </c>
      <c r="AU77" s="28">
        <v>0</v>
      </c>
      <c r="AV77" s="28">
        <f t="shared" si="8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 t="e">
        <f>CONCATENATE([3]DREA!BS67,[3]Andemtenga!BS67,#REF!,[3]Bagré!BS67,[3]Béguedo!BS67,[3]Bittou!BS67,[3]Dialgaye!BS67,[3]Garango!BS67,[3]Gounghin!BS67,[3]Kando!BS67,[3]Komtoèga!BS67,[3]Koupéla!BS67,[3]Pouytenga!BS67,[3]Tensobentenga!BS67,[3]Yargatenga!BS67,[3]Yondé!BS67,[3]Zabré!BS67,'[3]Conseil Régional'!BS67,[3]DREPPNF!BS67,'[3]Plan Inter'!BS67,[3]WaterAid!BS67)</f>
        <v>#REF!</v>
      </c>
      <c r="CO77" s="28" t="e">
        <f>CONCATENATE([3]DREA!BT67,[3]Andemtenga!BT67,#REF!,[3]Bagré!BT67,[3]Béguedo!BT67,[3]Bittou!BT67,[3]Dialgaye!BT67,[3]Garango!BT67,[3]Gounghin!BT67,[3]Kando!BT67,[3]Komtoèga!BT67,[3]Koupéla!BT67,[3]Pouytenga!BT67,[3]Tensobentenga!BT67,[3]Yargatenga!BT67,[3]Yondé!BT67,[3]Zabré!BT67,'[3]Conseil Régional'!BT67,[3]DREPPNF!BT67,'[3]Plan Inter'!BT67,[3]WaterAid!BT67)</f>
        <v>#REF!</v>
      </c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25"/>
        <v>0</v>
      </c>
      <c r="J78" s="28">
        <v>0</v>
      </c>
      <c r="K78" s="28">
        <v>0</v>
      </c>
      <c r="L78" s="28">
        <f t="shared" si="2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2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23"/>
        <v>0</v>
      </c>
      <c r="X78" s="28">
        <v>0</v>
      </c>
      <c r="Y78" s="28">
        <v>0</v>
      </c>
      <c r="Z78" s="28">
        <f t="shared" si="24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26"/>
        <v>0</v>
      </c>
      <c r="AT78" s="28">
        <v>0</v>
      </c>
      <c r="AU78" s="28">
        <v>0</v>
      </c>
      <c r="AV78" s="28">
        <f t="shared" si="8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 t="e">
        <f>CONCATENATE([3]DREA!BS68,[3]Andemtenga!BS68,#REF!,[3]Bagré!BS68,[3]Béguedo!BS68,[3]Bittou!BS68,[3]Dialgaye!BS68,[3]Garango!BS68,[3]Gounghin!BS68,[3]Kando!BS68,[3]Komtoèga!BS68,[3]Koupéla!BS68,[3]Pouytenga!BS68,[3]Tensobentenga!BS68,[3]Yargatenga!BS68,[3]Yondé!BS68,[3]Zabré!BS68,'[3]Conseil Régional'!BS68,[3]DREPPNF!BS68,'[3]Plan Inter'!BS68,[3]WaterAid!BS68)</f>
        <v>#REF!</v>
      </c>
      <c r="CO78" s="28" t="e">
        <f>CONCATENATE([3]DREA!BT68,[3]Andemtenga!BT68,#REF!,[3]Bagré!BT68,[3]Béguedo!BT68,[3]Bittou!BT68,[3]Dialgaye!BT68,[3]Garango!BT68,[3]Gounghin!BT68,[3]Kando!BT68,[3]Komtoèga!BT68,[3]Koupéla!BT68,[3]Pouytenga!BT68,[3]Tensobentenga!BT68,[3]Yargatenga!BT68,[3]Yondé!BT68,[3]Zabré!BT68,'[3]Conseil Régional'!BT68,[3]DREPPNF!BT68,'[3]Plan Inter'!BT68,[3]WaterAid!BT68)</f>
        <v>#REF!</v>
      </c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25"/>
        <v>0</v>
      </c>
      <c r="J79" s="28">
        <v>0</v>
      </c>
      <c r="K79" s="28">
        <v>0</v>
      </c>
      <c r="L79" s="28">
        <f t="shared" si="2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2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23"/>
        <v>0</v>
      </c>
      <c r="X79" s="28">
        <v>0</v>
      </c>
      <c r="Y79" s="28">
        <v>0</v>
      </c>
      <c r="Z79" s="28">
        <f t="shared" si="24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26"/>
        <v>0</v>
      </c>
      <c r="AT79" s="28">
        <v>0</v>
      </c>
      <c r="AU79" s="28">
        <v>0</v>
      </c>
      <c r="AV79" s="28">
        <f t="shared" si="8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 t="e">
        <f>CONCATENATE([3]DREA!BS69,[3]Andemtenga!BS69,#REF!,[3]Bagré!BS69,[3]Béguedo!BS69,[3]Bittou!BS69,[3]Dialgaye!BS69,[3]Garango!BS69,[3]Gounghin!BS69,[3]Kando!BS69,[3]Komtoèga!BS69,[3]Koupéla!BS69,[3]Pouytenga!BS69,[3]Tensobentenga!BS69,[3]Yargatenga!BS69,[3]Yondé!BS69,[3]Zabré!BS69,'[3]Conseil Régional'!BS69,[3]DREPPNF!BS69,'[3]Plan Inter'!BS69,[3]WaterAid!BS69)</f>
        <v>#REF!</v>
      </c>
      <c r="CO79" s="28" t="e">
        <f>CONCATENATE([3]DREA!BT69,[3]Andemtenga!BT69,#REF!,[3]Bagré!BT69,[3]Béguedo!BT69,[3]Bittou!BT69,[3]Dialgaye!BT69,[3]Garango!BT69,[3]Gounghin!BT69,[3]Kando!BT69,[3]Komtoèga!BT69,[3]Koupéla!BT69,[3]Pouytenga!BT69,[3]Tensobentenga!BT69,[3]Yargatenga!BT69,[3]Yondé!BT69,[3]Zabré!BT69,'[3]Conseil Régional'!BT69,[3]DREPPNF!BT69,'[3]Plan Inter'!BT69,[3]WaterAid!BT69)</f>
        <v>#REF!</v>
      </c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25"/>
        <v>0</v>
      </c>
      <c r="J80" s="28">
        <v>0</v>
      </c>
      <c r="K80" s="28">
        <v>0</v>
      </c>
      <c r="L80" s="28">
        <f t="shared" si="2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2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23"/>
        <v>0</v>
      </c>
      <c r="X80" s="28">
        <v>0</v>
      </c>
      <c r="Y80" s="28">
        <v>0</v>
      </c>
      <c r="Z80" s="28">
        <f t="shared" si="24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26"/>
        <v>0</v>
      </c>
      <c r="AT80" s="28">
        <v>0</v>
      </c>
      <c r="AU80" s="28">
        <v>0</v>
      </c>
      <c r="AV80" s="28">
        <f t="shared" si="8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 t="e">
        <f>CONCATENATE([3]DREA!BS70,[3]Andemtenga!BS70,#REF!,[3]Bagré!BS70,[3]Béguedo!BS70,[3]Bittou!BS70,[3]Dialgaye!BS70,[3]Garango!BS70,[3]Gounghin!BS70,[3]Kando!BS70,[3]Komtoèga!BS70,[3]Koupéla!BS70,[3]Pouytenga!BS70,[3]Tensobentenga!BS70,[3]Yargatenga!BS70,[3]Yondé!BS70,[3]Zabré!BS70,'[3]Conseil Régional'!BS70,[3]DREPPNF!BS70,'[3]Plan Inter'!BS70,[3]WaterAid!BS70)</f>
        <v>#REF!</v>
      </c>
      <c r="CO80" s="28" t="e">
        <f>CONCATENATE([3]DREA!BT70,[3]Andemtenga!BT70,#REF!,[3]Bagré!BT70,[3]Béguedo!BT70,[3]Bittou!BT70,[3]Dialgaye!BT70,[3]Garango!BT70,[3]Gounghin!BT70,[3]Kando!BT70,[3]Komtoèga!BT70,[3]Koupéla!BT70,[3]Pouytenga!BT70,[3]Tensobentenga!BT70,[3]Yargatenga!BT70,[3]Yondé!BT70,[3]Zabré!BT70,'[3]Conseil Régional'!BT70,[3]DREPPNF!BT70,'[3]Plan Inter'!BT70,[3]WaterAid!BT70)</f>
        <v>#REF!</v>
      </c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25"/>
        <v>0</v>
      </c>
      <c r="J81" s="28">
        <v>0</v>
      </c>
      <c r="K81" s="28">
        <v>0</v>
      </c>
      <c r="L81" s="28">
        <f t="shared" si="2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2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23"/>
        <v>0</v>
      </c>
      <c r="X81" s="28">
        <v>0</v>
      </c>
      <c r="Y81" s="28">
        <v>0</v>
      </c>
      <c r="Z81" s="28">
        <f t="shared" si="24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26"/>
        <v>0</v>
      </c>
      <c r="AT81" s="28">
        <v>0</v>
      </c>
      <c r="AU81" s="28">
        <v>0</v>
      </c>
      <c r="AV81" s="28">
        <f t="shared" si="8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 t="e">
        <f>CONCATENATE([3]DREA!BS71,[3]Andemtenga!BS71,#REF!,[3]Bagré!BS71,[3]Béguedo!BS71,[3]Bittou!BS71,[3]Dialgaye!BS71,[3]Garango!BS71,[3]Gounghin!BS71,[3]Kando!BS71,[3]Komtoèga!BS71,[3]Koupéla!BS71,[3]Pouytenga!BS71,[3]Tensobentenga!BS71,[3]Yargatenga!BS71,[3]Yondé!BS71,[3]Zabré!BS71,'[3]Conseil Régional'!BS71,[3]DREPPNF!BS71,'[3]Plan Inter'!BS71,[3]WaterAid!BS71)</f>
        <v>#REF!</v>
      </c>
      <c r="CO81" s="28" t="e">
        <f>CONCATENATE([3]DREA!BT71,[3]Andemtenga!BT71,#REF!,[3]Bagré!BT71,[3]Béguedo!BT71,[3]Bittou!BT71,[3]Dialgaye!BT71,[3]Garango!BT71,[3]Gounghin!BT71,[3]Kando!BT71,[3]Komtoèga!BT71,[3]Koupéla!BT71,[3]Pouytenga!BT71,[3]Tensobentenga!BT71,[3]Yargatenga!BT71,[3]Yondé!BT71,[3]Zabré!BT71,'[3]Conseil Régional'!BT71,[3]DREPPNF!BT71,'[3]Plan Inter'!BT71,[3]WaterAid!BT71)</f>
        <v>#REF!</v>
      </c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25"/>
        <v>0</v>
      </c>
      <c r="J82" s="28">
        <v>0</v>
      </c>
      <c r="K82" s="28">
        <v>0</v>
      </c>
      <c r="L82" s="28">
        <f t="shared" si="2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2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23"/>
        <v>0</v>
      </c>
      <c r="X82" s="28">
        <v>0</v>
      </c>
      <c r="Y82" s="28">
        <v>0</v>
      </c>
      <c r="Z82" s="28">
        <f t="shared" si="24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26"/>
        <v>0</v>
      </c>
      <c r="AT82" s="28">
        <v>0</v>
      </c>
      <c r="AU82" s="28">
        <v>0</v>
      </c>
      <c r="AV82" s="28">
        <f t="shared" si="8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 t="e">
        <f>CONCATENATE([3]DREA!BS72,[3]Andemtenga!BS72,#REF!,[3]Bagré!BS72,[3]Béguedo!BS72,[3]Bittou!BS72,[3]Dialgaye!BS72,[3]Garango!BS72,[3]Gounghin!BS72,[3]Kando!BS72,[3]Komtoèga!BS72,[3]Koupéla!BS72,[3]Pouytenga!BS72,[3]Tensobentenga!BS72,[3]Yargatenga!BS72,[3]Yondé!BS72,[3]Zabré!BS72,'[3]Conseil Régional'!BS72,[3]DREPPNF!BS72,'[3]Plan Inter'!BS72,[3]WaterAid!BS72)</f>
        <v>#REF!</v>
      </c>
      <c r="CO82" s="28" t="e">
        <f>CONCATENATE([3]DREA!BT72,[3]Andemtenga!BT72,#REF!,[3]Bagré!BT72,[3]Béguedo!BT72,[3]Bittou!BT72,[3]Dialgaye!BT72,[3]Garango!BT72,[3]Gounghin!BT72,[3]Kando!BT72,[3]Komtoèga!BT72,[3]Koupéla!BT72,[3]Pouytenga!BT72,[3]Tensobentenga!BT72,[3]Yargatenga!BT72,[3]Yondé!BT72,[3]Zabré!BT72,'[3]Conseil Régional'!BT72,[3]DREPPNF!BT72,'[3]Plan Inter'!BT72,[3]WaterAid!BT72)</f>
        <v>#REF!</v>
      </c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25"/>
        <v>0</v>
      </c>
      <c r="J83" s="28">
        <v>0</v>
      </c>
      <c r="K83" s="28">
        <v>0</v>
      </c>
      <c r="L83" s="28">
        <f t="shared" ref="L83:L146" si="27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2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23"/>
        <v>0</v>
      </c>
      <c r="X83" s="28">
        <v>0</v>
      </c>
      <c r="Y83" s="28">
        <v>0</v>
      </c>
      <c r="Z83" s="28">
        <f t="shared" si="24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26"/>
        <v>0</v>
      </c>
      <c r="AT83" s="28">
        <v>0</v>
      </c>
      <c r="AU83" s="28">
        <v>0</v>
      </c>
      <c r="AV83" s="28">
        <f t="shared" ref="AV83:AV146" si="28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4"/>
      <c r="CB83" s="24"/>
      <c r="CC83" s="24"/>
      <c r="CD83" s="24"/>
      <c r="CE83" s="24"/>
      <c r="CF83" s="24"/>
      <c r="CG83" s="28"/>
      <c r="CH83" s="28"/>
      <c r="CI83" s="28"/>
      <c r="CJ83" s="28"/>
      <c r="CK83" s="28"/>
      <c r="CL83" s="28"/>
      <c r="CM83" s="28"/>
      <c r="CN83" s="28" t="e">
        <f>CONCATENATE([3]DREA!BS73,[3]Andemtenga!BS73,#REF!,[3]Bagré!BS73,[3]Béguedo!BS73,[3]Bittou!BS73,[3]Dialgaye!BS73,[3]Garango!BS73,[3]Gounghin!BS73,[3]Kando!BS73,[3]Komtoèga!BS73,[3]Koupéla!BS73,[3]Pouytenga!BS73,[3]Tensobentenga!BS73,[3]Yargatenga!BS73,[3]Yondé!BS73,[3]Zabré!BS73,'[3]Conseil Régional'!BS73,[3]DREPPNF!BS73,'[3]Plan Inter'!BS73,[3]WaterAid!BS73)</f>
        <v>#REF!</v>
      </c>
      <c r="CO83" s="28" t="e">
        <f>CONCATENATE([3]DREA!BT73,[3]Andemtenga!BT73,#REF!,[3]Bagré!BT73,[3]Béguedo!BT73,[3]Bittou!BT73,[3]Dialgaye!BT73,[3]Garango!BT73,[3]Gounghin!BT73,[3]Kando!BT73,[3]Komtoèga!BT73,[3]Koupéla!BT73,[3]Pouytenga!BT73,[3]Tensobentenga!BT73,[3]Yargatenga!BT73,[3]Yondé!BT73,[3]Zabré!BT73,'[3]Conseil Régional'!BT73,[3]DREPPNF!BT73,'[3]Plan Inter'!BT73,[3]WaterAid!BT73)</f>
        <v>#REF!</v>
      </c>
      <c r="CP83" s="28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25"/>
        <v>0</v>
      </c>
      <c r="J84" s="28">
        <v>0</v>
      </c>
      <c r="K84" s="28">
        <v>0</v>
      </c>
      <c r="L84" s="28">
        <f t="shared" si="27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2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23"/>
        <v>0</v>
      </c>
      <c r="X84" s="28">
        <v>0</v>
      </c>
      <c r="Y84" s="28">
        <v>0</v>
      </c>
      <c r="Z84" s="28">
        <f t="shared" si="24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26"/>
        <v>0</v>
      </c>
      <c r="AT84" s="28">
        <v>0</v>
      </c>
      <c r="AU84" s="28">
        <v>0</v>
      </c>
      <c r="AV84" s="28">
        <f t="shared" si="28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 t="e">
        <f>CONCATENATE([3]DREA!BS74,[3]Andemtenga!BS74,#REF!,[3]Bagré!BS74,[3]Béguedo!BS74,[3]Bittou!BS74,[3]Dialgaye!BS74,[3]Garango!BS74,[3]Gounghin!BS74,[3]Kando!BS74,[3]Komtoèga!BS74,[3]Koupéla!BS74,[3]Pouytenga!BS74,[3]Tensobentenga!BS74,[3]Yargatenga!BS74,[3]Yondé!BS74,[3]Zabré!BS74,'[3]Conseil Régional'!BS74,[3]DREPPNF!BS74,'[3]Plan Inter'!BS74,[3]WaterAid!BS74)</f>
        <v>#REF!</v>
      </c>
      <c r="CO84" s="28" t="e">
        <f>CONCATENATE([3]DREA!BT74,[3]Andemtenga!BT74,#REF!,[3]Bagré!BT74,[3]Béguedo!BT74,[3]Bittou!BT74,[3]Dialgaye!BT74,[3]Garango!BT74,[3]Gounghin!BT74,[3]Kando!BT74,[3]Komtoèga!BT74,[3]Koupéla!BT74,[3]Pouytenga!BT74,[3]Tensobentenga!BT74,[3]Yargatenga!BT74,[3]Yondé!BT74,[3]Zabré!BT74,'[3]Conseil Régional'!BT74,[3]DREPPNF!BT74,'[3]Plan Inter'!BT74,[3]WaterAid!BT74)</f>
        <v>#REF!</v>
      </c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25"/>
        <v>0</v>
      </c>
      <c r="J85" s="28">
        <v>0</v>
      </c>
      <c r="K85" s="28">
        <v>0</v>
      </c>
      <c r="L85" s="28">
        <f t="shared" si="27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2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23"/>
        <v>0</v>
      </c>
      <c r="X85" s="28">
        <v>0</v>
      </c>
      <c r="Y85" s="28">
        <v>0</v>
      </c>
      <c r="Z85" s="28">
        <f t="shared" si="24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26"/>
        <v>0</v>
      </c>
      <c r="AT85" s="28">
        <v>0</v>
      </c>
      <c r="AU85" s="28">
        <v>0</v>
      </c>
      <c r="AV85" s="28">
        <f t="shared" si="28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 t="e">
        <f>CONCATENATE([3]DREA!BS75,[3]Andemtenga!BS75,#REF!,[3]Bagré!BS75,[3]Béguedo!BS75,[3]Bittou!BS75,[3]Dialgaye!BS75,[3]Garango!BS75,[3]Gounghin!BS75,[3]Kando!BS75,[3]Komtoèga!BS75,[3]Koupéla!BS75,[3]Pouytenga!BS75,[3]Tensobentenga!BS75,[3]Yargatenga!BS75,[3]Yondé!BS75,[3]Zabré!BS75,'[3]Conseil Régional'!BS75,[3]DREPPNF!BS75,'[3]Plan Inter'!BS75,[3]WaterAid!BS75)</f>
        <v>#REF!</v>
      </c>
      <c r="CO85" s="28" t="e">
        <f>CONCATENATE([3]DREA!BT75,[3]Andemtenga!BT75,#REF!,[3]Bagré!BT75,[3]Béguedo!BT75,[3]Bittou!BT75,[3]Dialgaye!BT75,[3]Garango!BT75,[3]Gounghin!BT75,[3]Kando!BT75,[3]Komtoèga!BT75,[3]Koupéla!BT75,[3]Pouytenga!BT75,[3]Tensobentenga!BT75,[3]Yargatenga!BT75,[3]Yondé!BT75,[3]Zabré!BT75,'[3]Conseil Régional'!BT75,[3]DREPPNF!BT75,'[3]Plan Inter'!BT75,[3]WaterAid!BT75)</f>
        <v>#REF!</v>
      </c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25"/>
        <v>0</v>
      </c>
      <c r="J86" s="28">
        <v>0</v>
      </c>
      <c r="K86" s="28">
        <v>0</v>
      </c>
      <c r="L86" s="28">
        <f t="shared" si="27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2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23"/>
        <v>0</v>
      </c>
      <c r="X86" s="28">
        <v>0</v>
      </c>
      <c r="Y86" s="28">
        <v>0</v>
      </c>
      <c r="Z86" s="28">
        <f t="shared" si="24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26"/>
        <v>0</v>
      </c>
      <c r="AT86" s="28">
        <v>0</v>
      </c>
      <c r="AU86" s="28">
        <v>0</v>
      </c>
      <c r="AV86" s="28">
        <f t="shared" si="28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 t="e">
        <f>CONCATENATE([3]DREA!BS76,[3]Andemtenga!BS76,#REF!,[3]Bagré!BS76,[3]Béguedo!BS76,[3]Bittou!BS76,[3]Dialgaye!BS76,[3]Garango!BS76,[3]Gounghin!BS76,[3]Kando!BS76,[3]Komtoèga!BS76,[3]Koupéla!BS76,[3]Pouytenga!BS76,[3]Tensobentenga!BS76,[3]Yargatenga!BS76,[3]Yondé!BS76,[3]Zabré!BS76,'[3]Conseil Régional'!BS76,[3]DREPPNF!BS76,'[3]Plan Inter'!BS76,[3]WaterAid!BS76)</f>
        <v>#REF!</v>
      </c>
      <c r="CO86" s="28" t="e">
        <f>CONCATENATE([3]DREA!BT76,[3]Andemtenga!BT76,#REF!,[3]Bagré!BT76,[3]Béguedo!BT76,[3]Bittou!BT76,[3]Dialgaye!BT76,[3]Garango!BT76,[3]Gounghin!BT76,[3]Kando!BT76,[3]Komtoèga!BT76,[3]Koupéla!BT76,[3]Pouytenga!BT76,[3]Tensobentenga!BT76,[3]Yargatenga!BT76,[3]Yondé!BT76,[3]Zabré!BT76,'[3]Conseil Régional'!BT76,[3]DREPPNF!BT76,'[3]Plan Inter'!BT76,[3]WaterAid!BT76)</f>
        <v>#REF!</v>
      </c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25"/>
        <v>0</v>
      </c>
      <c r="J87" s="28">
        <v>0</v>
      </c>
      <c r="K87" s="28">
        <v>0</v>
      </c>
      <c r="L87" s="28">
        <f t="shared" si="27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2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23"/>
        <v>0</v>
      </c>
      <c r="X87" s="28">
        <v>0</v>
      </c>
      <c r="Y87" s="28">
        <v>0</v>
      </c>
      <c r="Z87" s="28">
        <f t="shared" si="24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26"/>
        <v>0</v>
      </c>
      <c r="AT87" s="28">
        <v>0</v>
      </c>
      <c r="AU87" s="28">
        <v>0</v>
      </c>
      <c r="AV87" s="28">
        <f t="shared" si="28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 t="e">
        <f>CONCATENATE([3]DREA!BS77,[3]Andemtenga!BS77,#REF!,[3]Bagré!BS77,[3]Béguedo!BS77,[3]Bittou!BS77,[3]Dialgaye!BS77,[3]Garango!BS77,[3]Gounghin!BS77,[3]Kando!BS77,[3]Komtoèga!BS77,[3]Koupéla!BS77,[3]Pouytenga!BS77,[3]Tensobentenga!BS77,[3]Yargatenga!BS77,[3]Yondé!BS77,[3]Zabré!BS77,'[3]Conseil Régional'!BS77,[3]DREPPNF!BS77,'[3]Plan Inter'!BS77,[3]WaterAid!BS77)</f>
        <v>#REF!</v>
      </c>
      <c r="CO87" s="28" t="e">
        <f>CONCATENATE([3]DREA!BT77,[3]Andemtenga!BT77,#REF!,[3]Bagré!BT77,[3]Béguedo!BT77,[3]Bittou!BT77,[3]Dialgaye!BT77,[3]Garango!BT77,[3]Gounghin!BT77,[3]Kando!BT77,[3]Komtoèga!BT77,[3]Koupéla!BT77,[3]Pouytenga!BT77,[3]Tensobentenga!BT77,[3]Yargatenga!BT77,[3]Yondé!BT77,[3]Zabré!BT77,'[3]Conseil Régional'!BT77,[3]DREPPNF!BT77,'[3]Plan Inter'!BT77,[3]WaterAid!BT77)</f>
        <v>#REF!</v>
      </c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25"/>
        <v>0</v>
      </c>
      <c r="J88" s="28">
        <v>0</v>
      </c>
      <c r="K88" s="28">
        <v>0</v>
      </c>
      <c r="L88" s="28">
        <f t="shared" si="27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2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23"/>
        <v>0</v>
      </c>
      <c r="X88" s="28">
        <v>0</v>
      </c>
      <c r="Y88" s="28">
        <v>0</v>
      </c>
      <c r="Z88" s="28">
        <f t="shared" si="24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26"/>
        <v>0</v>
      </c>
      <c r="AT88" s="28">
        <v>0</v>
      </c>
      <c r="AU88" s="28">
        <v>0</v>
      </c>
      <c r="AV88" s="28">
        <f t="shared" si="28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 t="e">
        <f>CONCATENATE([3]DREA!BS78,[3]Andemtenga!BS78,#REF!,[3]Bagré!BS78,[3]Béguedo!BS78,[3]Bittou!BS78,[3]Dialgaye!BS78,[3]Garango!BS78,[3]Gounghin!BS78,[3]Kando!BS78,[3]Komtoèga!BS78,[3]Koupéla!BS78,[3]Pouytenga!BS78,[3]Tensobentenga!BS78,[3]Yargatenga!BS78,[3]Yondé!BS78,[3]Zabré!BS78,'[3]Conseil Régional'!BS78,[3]DREPPNF!BS78,'[3]Plan Inter'!BS78,[3]WaterAid!BS78)</f>
        <v>#REF!</v>
      </c>
      <c r="CO88" s="28" t="e">
        <f>CONCATENATE([3]DREA!BT78,[3]Andemtenga!BT78,#REF!,[3]Bagré!BT78,[3]Béguedo!BT78,[3]Bittou!BT78,[3]Dialgaye!BT78,[3]Garango!BT78,[3]Gounghin!BT78,[3]Kando!BT78,[3]Komtoèga!BT78,[3]Koupéla!BT78,[3]Pouytenga!BT78,[3]Tensobentenga!BT78,[3]Yargatenga!BT78,[3]Yondé!BT78,[3]Zabré!BT78,'[3]Conseil Régional'!BT78,[3]DREPPNF!BT78,'[3]Plan Inter'!BT78,[3]WaterAid!BT78)</f>
        <v>#REF!</v>
      </c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25"/>
        <v>0</v>
      </c>
      <c r="J89" s="28">
        <v>0</v>
      </c>
      <c r="K89" s="28">
        <v>0</v>
      </c>
      <c r="L89" s="28">
        <f t="shared" si="27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2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23"/>
        <v>0</v>
      </c>
      <c r="X89" s="28">
        <v>0</v>
      </c>
      <c r="Y89" s="28">
        <v>0</v>
      </c>
      <c r="Z89" s="28">
        <f t="shared" si="24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26"/>
        <v>0</v>
      </c>
      <c r="AT89" s="28">
        <v>0</v>
      </c>
      <c r="AU89" s="28">
        <v>0</v>
      </c>
      <c r="AV89" s="28">
        <f t="shared" si="28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 t="e">
        <f>CONCATENATE([3]DREA!BS79,[3]Andemtenga!BS79,#REF!,[3]Bagré!BS79,[3]Béguedo!BS79,[3]Bittou!BS79,[3]Dialgaye!BS79,[3]Garango!BS79,[3]Gounghin!BS79,[3]Kando!BS79,[3]Komtoèga!BS79,[3]Koupéla!BS79,[3]Pouytenga!BS79,[3]Tensobentenga!BS79,[3]Yargatenga!BS79,[3]Yondé!BS79,[3]Zabré!BS79,'[3]Conseil Régional'!BS79,[3]DREPPNF!BS79,'[3]Plan Inter'!BS79,[3]WaterAid!BS79)</f>
        <v>#REF!</v>
      </c>
      <c r="CO89" s="28" t="e">
        <f>CONCATENATE([3]DREA!BT79,[3]Andemtenga!BT79,#REF!,[3]Bagré!BT79,[3]Béguedo!BT79,[3]Bittou!BT79,[3]Dialgaye!BT79,[3]Garango!BT79,[3]Gounghin!BT79,[3]Kando!BT79,[3]Komtoèga!BT79,[3]Koupéla!BT79,[3]Pouytenga!BT79,[3]Tensobentenga!BT79,[3]Yargatenga!BT79,[3]Yondé!BT79,[3]Zabré!BT79,'[3]Conseil Régional'!BT79,[3]DREPPNF!BT79,'[3]Plan Inter'!BT79,[3]WaterAid!BT79)</f>
        <v>#REF!</v>
      </c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25"/>
        <v>0</v>
      </c>
      <c r="J90" s="28">
        <v>0</v>
      </c>
      <c r="K90" s="28">
        <v>0</v>
      </c>
      <c r="L90" s="28">
        <f t="shared" si="27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2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23"/>
        <v>0</v>
      </c>
      <c r="X90" s="28">
        <v>0</v>
      </c>
      <c r="Y90" s="28">
        <v>0</v>
      </c>
      <c r="Z90" s="28">
        <f t="shared" si="24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26"/>
        <v>0</v>
      </c>
      <c r="AT90" s="28">
        <v>0</v>
      </c>
      <c r="AU90" s="28">
        <v>0</v>
      </c>
      <c r="AV90" s="28">
        <f t="shared" si="28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 t="e">
        <f>CONCATENATE([3]DREA!BS80,[3]Andemtenga!BS80,#REF!,[3]Bagré!BS80,[3]Béguedo!BS80,[3]Bittou!BS80,[3]Dialgaye!BS80,[3]Garango!BS80,[3]Gounghin!BS80,[3]Kando!BS80,[3]Komtoèga!BS80,[3]Koupéla!BS80,[3]Pouytenga!BS80,[3]Tensobentenga!BS80,[3]Yargatenga!BS80,[3]Yondé!BS80,[3]Zabré!BS80,'[3]Conseil Régional'!BS80,[3]DREPPNF!BS80,'[3]Plan Inter'!BS80,[3]WaterAid!BS80)</f>
        <v>#REF!</v>
      </c>
      <c r="CO90" s="28" t="e">
        <f>CONCATENATE([3]DREA!BT80,[3]Andemtenga!BT80,#REF!,[3]Bagré!BT80,[3]Béguedo!BT80,[3]Bittou!BT80,[3]Dialgaye!BT80,[3]Garango!BT80,[3]Gounghin!BT80,[3]Kando!BT80,[3]Komtoèga!BT80,[3]Koupéla!BT80,[3]Pouytenga!BT80,[3]Tensobentenga!BT80,[3]Yargatenga!BT80,[3]Yondé!BT80,[3]Zabré!BT80,'[3]Conseil Régional'!BT80,[3]DREPPNF!BT80,'[3]Plan Inter'!BT80,[3]WaterAid!BT80)</f>
        <v>#REF!</v>
      </c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25"/>
        <v>0</v>
      </c>
      <c r="J91" s="28">
        <v>0</v>
      </c>
      <c r="K91" s="28">
        <v>0</v>
      </c>
      <c r="L91" s="28">
        <f t="shared" si="27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2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23"/>
        <v>0</v>
      </c>
      <c r="X91" s="28">
        <v>0</v>
      </c>
      <c r="Y91" s="28">
        <v>0</v>
      </c>
      <c r="Z91" s="28">
        <f t="shared" si="24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26"/>
        <v>0</v>
      </c>
      <c r="AT91" s="28">
        <v>0</v>
      </c>
      <c r="AU91" s="28">
        <v>0</v>
      </c>
      <c r="AV91" s="28">
        <f t="shared" si="28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 t="e">
        <f>CONCATENATE([3]DREA!BS81,[3]Andemtenga!BS81,#REF!,[3]Bagré!BS81,[3]Béguedo!BS81,[3]Bittou!BS81,[3]Dialgaye!BS81,[3]Garango!BS81,[3]Gounghin!BS81,[3]Kando!BS81,[3]Komtoèga!BS81,[3]Koupéla!BS81,[3]Pouytenga!BS81,[3]Tensobentenga!BS81,[3]Yargatenga!BS81,[3]Yondé!BS81,[3]Zabré!BS81,'[3]Conseil Régional'!BS81,[3]DREPPNF!BS81,'[3]Plan Inter'!BS81,[3]WaterAid!BS81)</f>
        <v>#REF!</v>
      </c>
      <c r="CO91" s="28" t="e">
        <f>CONCATENATE([3]DREA!BT81,[3]Andemtenga!BT81,#REF!,[3]Bagré!BT81,[3]Béguedo!BT81,[3]Bittou!BT81,[3]Dialgaye!BT81,[3]Garango!BT81,[3]Gounghin!BT81,[3]Kando!BT81,[3]Komtoèga!BT81,[3]Koupéla!BT81,[3]Pouytenga!BT81,[3]Tensobentenga!BT81,[3]Yargatenga!BT81,[3]Yondé!BT81,[3]Zabré!BT81,'[3]Conseil Régional'!BT81,[3]DREPPNF!BT81,'[3]Plan Inter'!BT81,[3]WaterAid!BT81)</f>
        <v>#REF!</v>
      </c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25"/>
        <v>0</v>
      </c>
      <c r="J92" s="28">
        <v>0</v>
      </c>
      <c r="K92" s="28">
        <v>0</v>
      </c>
      <c r="L92" s="28">
        <f t="shared" si="27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2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23"/>
        <v>0</v>
      </c>
      <c r="X92" s="28">
        <v>0</v>
      </c>
      <c r="Y92" s="28">
        <v>0</v>
      </c>
      <c r="Z92" s="28">
        <f t="shared" si="24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26"/>
        <v>0</v>
      </c>
      <c r="AT92" s="28">
        <v>0</v>
      </c>
      <c r="AU92" s="28">
        <v>0</v>
      </c>
      <c r="AV92" s="28">
        <f t="shared" si="28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G92" s="28"/>
      <c r="CH92" s="28"/>
      <c r="CI92" s="28"/>
      <c r="CJ92" s="28"/>
      <c r="CK92" s="28"/>
      <c r="CL92" s="28"/>
      <c r="CM92" s="28"/>
      <c r="CN92" s="28" t="e">
        <f>CONCATENATE([3]DREA!BS82,[3]Andemtenga!BS82,#REF!,[3]Bagré!BS82,[3]Béguedo!BS82,[3]Bittou!BS82,[3]Dialgaye!BS82,[3]Garango!BS82,[3]Gounghin!BS82,[3]Kando!BS82,[3]Komtoèga!BS82,[3]Koupéla!BS82,[3]Pouytenga!BS82,[3]Tensobentenga!BS82,[3]Yargatenga!BS82,[3]Yondé!BS82,[3]Zabré!BS82,'[3]Conseil Régional'!BS82,[3]DREPPNF!BS82,'[3]Plan Inter'!BS82,[3]WaterAid!BS82)</f>
        <v>#REF!</v>
      </c>
      <c r="CO92" s="28" t="e">
        <f>CONCATENATE([3]DREA!BT82,[3]Andemtenga!BT82,#REF!,[3]Bagré!BT82,[3]Béguedo!BT82,[3]Bittou!BT82,[3]Dialgaye!BT82,[3]Garango!BT82,[3]Gounghin!BT82,[3]Kando!BT82,[3]Komtoèga!BT82,[3]Koupéla!BT82,[3]Pouytenga!BT82,[3]Tensobentenga!BT82,[3]Yargatenga!BT82,[3]Yondé!BT82,[3]Zabré!BT82,'[3]Conseil Régional'!BT82,[3]DREPPNF!BT82,'[3]Plan Inter'!BT82,[3]WaterAid!BT82)</f>
        <v>#REF!</v>
      </c>
      <c r="CP92" s="28"/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25"/>
        <v>0</v>
      </c>
      <c r="J93" s="28">
        <v>0</v>
      </c>
      <c r="K93" s="28">
        <v>0</v>
      </c>
      <c r="L93" s="28">
        <f t="shared" si="27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2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23"/>
        <v>0</v>
      </c>
      <c r="X93" s="28">
        <v>0</v>
      </c>
      <c r="Y93" s="28">
        <v>0</v>
      </c>
      <c r="Z93" s="28">
        <f t="shared" si="24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26"/>
        <v>0</v>
      </c>
      <c r="AT93" s="28">
        <v>0</v>
      </c>
      <c r="AU93" s="28">
        <v>0</v>
      </c>
      <c r="AV93" s="28">
        <f t="shared" si="28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 t="e">
        <f>CONCATENATE([3]DREA!BS83,[3]Andemtenga!BS83,#REF!,[3]Bagré!BS83,[3]Béguedo!BS83,[3]Bittou!BS83,[3]Dialgaye!BS83,[3]Garango!BS83,[3]Gounghin!BS83,[3]Kando!BS83,[3]Komtoèga!BS83,[3]Koupéla!BS83,[3]Pouytenga!BS83,[3]Tensobentenga!BS83,[3]Yargatenga!BS83,[3]Yondé!BS83,[3]Zabré!BS83,'[3]Conseil Régional'!BS83,[3]DREPPNF!BS83,'[3]Plan Inter'!BS83,[3]WaterAid!BS83)</f>
        <v>#REF!</v>
      </c>
      <c r="CO93" s="28" t="e">
        <f>CONCATENATE([3]DREA!BT83,[3]Andemtenga!BT83,#REF!,[3]Bagré!BT83,[3]Béguedo!BT83,[3]Bittou!BT83,[3]Dialgaye!BT83,[3]Garango!BT83,[3]Gounghin!BT83,[3]Kando!BT83,[3]Komtoèga!BT83,[3]Koupéla!BT83,[3]Pouytenga!BT83,[3]Tensobentenga!BT83,[3]Yargatenga!BT83,[3]Yondé!BT83,[3]Zabré!BT83,'[3]Conseil Régional'!BT83,[3]DREPPNF!BT83,'[3]Plan Inter'!BT83,[3]WaterAid!BT83)</f>
        <v>#REF!</v>
      </c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25"/>
        <v>0</v>
      </c>
      <c r="J94" s="28">
        <v>0</v>
      </c>
      <c r="K94" s="28">
        <v>0</v>
      </c>
      <c r="L94" s="28">
        <f t="shared" si="27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2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23"/>
        <v>0</v>
      </c>
      <c r="X94" s="28">
        <v>0</v>
      </c>
      <c r="Y94" s="28">
        <v>0</v>
      </c>
      <c r="Z94" s="28">
        <f t="shared" si="24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26"/>
        <v>0</v>
      </c>
      <c r="AT94" s="28">
        <v>0</v>
      </c>
      <c r="AU94" s="28">
        <v>0</v>
      </c>
      <c r="AV94" s="28">
        <f t="shared" si="28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 t="e">
        <f>CONCATENATE([3]DREA!BS84,[3]Andemtenga!BS84,#REF!,[3]Bagré!BS84,[3]Béguedo!BS84,[3]Bittou!BS84,[3]Dialgaye!BS84,[3]Garango!BS84,[3]Gounghin!BS84,[3]Kando!BS84,[3]Komtoèga!BS84,[3]Koupéla!BS84,[3]Pouytenga!BS84,[3]Tensobentenga!BS84,[3]Yargatenga!BS84,[3]Yondé!BS84,[3]Zabré!BS84,'[3]Conseil Régional'!BS84,[3]DREPPNF!BS84,'[3]Plan Inter'!BS84,[3]WaterAid!BS84)</f>
        <v>#REF!</v>
      </c>
      <c r="CO94" s="28" t="e">
        <f>CONCATENATE([3]DREA!BT84,[3]Andemtenga!BT84,#REF!,[3]Bagré!BT84,[3]Béguedo!BT84,[3]Bittou!BT84,[3]Dialgaye!BT84,[3]Garango!BT84,[3]Gounghin!BT84,[3]Kando!BT84,[3]Komtoèga!BT84,[3]Koupéla!BT84,[3]Pouytenga!BT84,[3]Tensobentenga!BT84,[3]Yargatenga!BT84,[3]Yondé!BT84,[3]Zabré!BT84,'[3]Conseil Régional'!BT84,[3]DREPPNF!BT84,'[3]Plan Inter'!BT84,[3]WaterAid!BT84)</f>
        <v>#REF!</v>
      </c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25"/>
        <v>0</v>
      </c>
      <c r="J95" s="28">
        <v>0</v>
      </c>
      <c r="K95" s="28">
        <v>0</v>
      </c>
      <c r="L95" s="28">
        <f t="shared" si="27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2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23"/>
        <v>0</v>
      </c>
      <c r="X95" s="28">
        <v>0</v>
      </c>
      <c r="Y95" s="28">
        <v>0</v>
      </c>
      <c r="Z95" s="28">
        <f t="shared" si="24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26"/>
        <v>0</v>
      </c>
      <c r="AT95" s="28">
        <v>0</v>
      </c>
      <c r="AU95" s="28">
        <v>0</v>
      </c>
      <c r="AV95" s="28">
        <f t="shared" si="28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 t="e">
        <f>CONCATENATE([3]DREA!BS85,[3]Andemtenga!BS85,#REF!,[3]Bagré!BS85,[3]Béguedo!BS85,[3]Bittou!BS85,[3]Dialgaye!BS85,[3]Garango!BS85,[3]Gounghin!BS85,[3]Kando!BS85,[3]Komtoèga!BS85,[3]Koupéla!BS85,[3]Pouytenga!BS85,[3]Tensobentenga!BS85,[3]Yargatenga!BS85,[3]Yondé!BS85,[3]Zabré!BS85,'[3]Conseil Régional'!BS85,[3]DREPPNF!BS85,'[3]Plan Inter'!BS85,[3]WaterAid!BS85)</f>
        <v>#REF!</v>
      </c>
      <c r="CO95" s="28" t="e">
        <f>CONCATENATE([3]DREA!BT85,[3]Andemtenga!BT85,#REF!,[3]Bagré!BT85,[3]Béguedo!BT85,[3]Bittou!BT85,[3]Dialgaye!BT85,[3]Garango!BT85,[3]Gounghin!BT85,[3]Kando!BT85,[3]Komtoèga!BT85,[3]Koupéla!BT85,[3]Pouytenga!BT85,[3]Tensobentenga!BT85,[3]Yargatenga!BT85,[3]Yondé!BT85,[3]Zabré!BT85,'[3]Conseil Régional'!BT85,[3]DREPPNF!BT85,'[3]Plan Inter'!BT85,[3]WaterAid!BT85)</f>
        <v>#REF!</v>
      </c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25"/>
        <v>0</v>
      </c>
      <c r="J96" s="28">
        <v>0</v>
      </c>
      <c r="K96" s="28">
        <v>0</v>
      </c>
      <c r="L96" s="28">
        <f t="shared" si="27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2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23"/>
        <v>0</v>
      </c>
      <c r="X96" s="28">
        <v>0</v>
      </c>
      <c r="Y96" s="28">
        <v>0</v>
      </c>
      <c r="Z96" s="28">
        <f t="shared" si="24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26"/>
        <v>0</v>
      </c>
      <c r="AT96" s="28">
        <v>0</v>
      </c>
      <c r="AU96" s="28">
        <v>0</v>
      </c>
      <c r="AV96" s="28">
        <f t="shared" si="28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 t="e">
        <f>CONCATENATE([3]DREA!BS86,[3]Andemtenga!BS86,#REF!,[3]Bagré!BS86,[3]Béguedo!BS86,[3]Bittou!BS86,[3]Dialgaye!BS86,[3]Garango!BS86,[3]Gounghin!BS86,[3]Kando!BS86,[3]Komtoèga!BS86,[3]Koupéla!BS86,[3]Pouytenga!BS86,[3]Tensobentenga!BS86,[3]Yargatenga!BS86,[3]Yondé!BS86,[3]Zabré!BS86,'[3]Conseil Régional'!BS86,[3]DREPPNF!BS86,'[3]Plan Inter'!BS86,[3]WaterAid!BS86)</f>
        <v>#REF!</v>
      </c>
      <c r="CO96" s="28" t="e">
        <f>CONCATENATE([3]DREA!BT86,[3]Andemtenga!BT86,#REF!,[3]Bagré!BT86,[3]Béguedo!BT86,[3]Bittou!BT86,[3]Dialgaye!BT86,[3]Garango!BT86,[3]Gounghin!BT86,[3]Kando!BT86,[3]Komtoèga!BT86,[3]Koupéla!BT86,[3]Pouytenga!BT86,[3]Tensobentenga!BT86,[3]Yargatenga!BT86,[3]Yondé!BT86,[3]Zabré!BT86,'[3]Conseil Régional'!BT86,[3]DREPPNF!BT86,'[3]Plan Inter'!BT86,[3]WaterAid!BT86)</f>
        <v>#REF!</v>
      </c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25"/>
        <v>0</v>
      </c>
      <c r="J97" s="28">
        <v>0</v>
      </c>
      <c r="K97" s="28">
        <v>0</v>
      </c>
      <c r="L97" s="28">
        <f t="shared" si="27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2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23"/>
        <v>0</v>
      </c>
      <c r="X97" s="28">
        <v>0</v>
      </c>
      <c r="Y97" s="28">
        <v>0</v>
      </c>
      <c r="Z97" s="28">
        <f t="shared" si="24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26"/>
        <v>0</v>
      </c>
      <c r="AT97" s="28">
        <v>0</v>
      </c>
      <c r="AU97" s="28">
        <v>0</v>
      </c>
      <c r="AV97" s="28">
        <f t="shared" si="28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 t="e">
        <f>CONCATENATE([3]DREA!BS87,[3]Andemtenga!BS87,#REF!,[3]Bagré!BS87,[3]Béguedo!BS87,[3]Bittou!BS87,[3]Dialgaye!BS87,[3]Garango!BS87,[3]Gounghin!BS87,[3]Kando!BS87,[3]Komtoèga!BS87,[3]Koupéla!BS87,[3]Pouytenga!BS87,[3]Tensobentenga!BS87,[3]Yargatenga!BS87,[3]Yondé!BS87,[3]Zabré!BS87,'[3]Conseil Régional'!BS87,[3]DREPPNF!BS87,'[3]Plan Inter'!BS87,[3]WaterAid!BS87)</f>
        <v>#REF!</v>
      </c>
      <c r="CO97" s="28" t="e">
        <f>CONCATENATE([3]DREA!BT87,[3]Andemtenga!BT87,#REF!,[3]Bagré!BT87,[3]Béguedo!BT87,[3]Bittou!BT87,[3]Dialgaye!BT87,[3]Garango!BT87,[3]Gounghin!BT87,[3]Kando!BT87,[3]Komtoèga!BT87,[3]Koupéla!BT87,[3]Pouytenga!BT87,[3]Tensobentenga!BT87,[3]Yargatenga!BT87,[3]Yondé!BT87,[3]Zabré!BT87,'[3]Conseil Régional'!BT87,[3]DREPPNF!BT87,'[3]Plan Inter'!BT87,[3]WaterAid!BT87)</f>
        <v>#REF!</v>
      </c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25"/>
        <v>0</v>
      </c>
      <c r="J98" s="28">
        <v>0</v>
      </c>
      <c r="K98" s="28">
        <v>0</v>
      </c>
      <c r="L98" s="28">
        <f t="shared" si="27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2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23"/>
        <v>0</v>
      </c>
      <c r="X98" s="28">
        <v>0</v>
      </c>
      <c r="Y98" s="28">
        <v>0</v>
      </c>
      <c r="Z98" s="28">
        <f t="shared" si="24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26"/>
        <v>0</v>
      </c>
      <c r="AT98" s="28">
        <v>0</v>
      </c>
      <c r="AU98" s="28">
        <v>0</v>
      </c>
      <c r="AV98" s="28">
        <f t="shared" si="28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 t="e">
        <f>CONCATENATE([3]DREA!BS88,[3]Andemtenga!BS88,#REF!,[3]Bagré!BS88,[3]Béguedo!BS88,[3]Bittou!BS88,[3]Dialgaye!BS88,[3]Garango!BS88,[3]Gounghin!BS88,[3]Kando!BS88,[3]Komtoèga!BS88,[3]Koupéla!BS88,[3]Pouytenga!BS88,[3]Tensobentenga!BS88,[3]Yargatenga!BS88,[3]Yondé!BS88,[3]Zabré!BS88,'[3]Conseil Régional'!BS88,[3]DREPPNF!BS88,'[3]Plan Inter'!BS88,[3]WaterAid!BS88)</f>
        <v>#REF!</v>
      </c>
      <c r="CO98" s="28" t="e">
        <f>CONCATENATE([3]DREA!BT88,[3]Andemtenga!BT88,#REF!,[3]Bagré!BT88,[3]Béguedo!BT88,[3]Bittou!BT88,[3]Dialgaye!BT88,[3]Garango!BT88,[3]Gounghin!BT88,[3]Kando!BT88,[3]Komtoèga!BT88,[3]Koupéla!BT88,[3]Pouytenga!BT88,[3]Tensobentenga!BT88,[3]Yargatenga!BT88,[3]Yondé!BT88,[3]Zabré!BT88,'[3]Conseil Régional'!BT88,[3]DREPPNF!BT88,'[3]Plan Inter'!BT88,[3]WaterAid!BT88)</f>
        <v>#REF!</v>
      </c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25"/>
        <v>0</v>
      </c>
      <c r="J99" s="28">
        <v>0</v>
      </c>
      <c r="K99" s="28">
        <v>0</v>
      </c>
      <c r="L99" s="28">
        <f t="shared" si="27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2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23"/>
        <v>0</v>
      </c>
      <c r="X99" s="28">
        <v>0</v>
      </c>
      <c r="Y99" s="28">
        <v>0</v>
      </c>
      <c r="Z99" s="28">
        <f t="shared" si="24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26"/>
        <v>0</v>
      </c>
      <c r="AT99" s="28">
        <v>0</v>
      </c>
      <c r="AU99" s="28">
        <v>0</v>
      </c>
      <c r="AV99" s="28">
        <f t="shared" si="28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G99" s="28"/>
      <c r="CH99" s="28"/>
      <c r="CI99" s="28"/>
      <c r="CJ99" s="28"/>
      <c r="CK99" s="28"/>
      <c r="CL99" s="28"/>
      <c r="CM99" s="28"/>
      <c r="CN99" s="28" t="e">
        <f>CONCATENATE([3]DREA!BS89,[3]Andemtenga!BS89,#REF!,[3]Bagré!BS89,[3]Béguedo!BS89,[3]Bittou!BS89,[3]Dialgaye!BS89,[3]Garango!BS89,[3]Gounghin!BS89,[3]Kando!BS89,[3]Komtoèga!BS89,[3]Koupéla!BS89,[3]Pouytenga!BS89,[3]Tensobentenga!BS89,[3]Yargatenga!BS89,[3]Yondé!BS89,[3]Zabré!BS89,'[3]Conseil Régional'!BS89,[3]DREPPNF!BS89,'[3]Plan Inter'!BS89,[3]WaterAid!BS89)</f>
        <v>#REF!</v>
      </c>
      <c r="CO99" s="28" t="e">
        <f>CONCATENATE([3]DREA!BT89,[3]Andemtenga!BT89,#REF!,[3]Bagré!BT89,[3]Béguedo!BT89,[3]Bittou!BT89,[3]Dialgaye!BT89,[3]Garango!BT89,[3]Gounghin!BT89,[3]Kando!BT89,[3]Komtoèga!BT89,[3]Koupéla!BT89,[3]Pouytenga!BT89,[3]Tensobentenga!BT89,[3]Yargatenga!BT89,[3]Yondé!BT89,[3]Zabré!BT89,'[3]Conseil Régional'!BT89,[3]DREPPNF!BT89,'[3]Plan Inter'!BT89,[3]WaterAid!BT89)</f>
        <v>#REF!</v>
      </c>
      <c r="CP99" s="28"/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25"/>
        <v>0</v>
      </c>
      <c r="J100" s="28">
        <v>0</v>
      </c>
      <c r="K100" s="28">
        <v>0</v>
      </c>
      <c r="L100" s="28">
        <f t="shared" si="27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2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23"/>
        <v>0</v>
      </c>
      <c r="X100" s="28">
        <v>0</v>
      </c>
      <c r="Y100" s="28">
        <v>0</v>
      </c>
      <c r="Z100" s="28">
        <f t="shared" si="24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26"/>
        <v>0</v>
      </c>
      <c r="AT100" s="28">
        <v>0</v>
      </c>
      <c r="AU100" s="28">
        <v>0</v>
      </c>
      <c r="AV100" s="28">
        <f t="shared" si="28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 t="e">
        <f>CONCATENATE([3]DREA!BS90,[3]Andemtenga!BS90,#REF!,[3]Bagré!BS90,[3]Béguedo!BS90,[3]Bittou!BS90,[3]Dialgaye!BS90,[3]Garango!BS90,[3]Gounghin!BS90,[3]Kando!BS90,[3]Komtoèga!BS90,[3]Koupéla!BS90,[3]Pouytenga!BS90,[3]Tensobentenga!BS90,[3]Yargatenga!BS90,[3]Yondé!BS90,[3]Zabré!BS90,'[3]Conseil Régional'!BS90,[3]DREPPNF!BS90,'[3]Plan Inter'!BS90,[3]WaterAid!BS90)</f>
        <v>#REF!</v>
      </c>
      <c r="CO100" s="28" t="e">
        <f>CONCATENATE([3]DREA!BT90,[3]Andemtenga!BT90,#REF!,[3]Bagré!BT90,[3]Béguedo!BT90,[3]Bittou!BT90,[3]Dialgaye!BT90,[3]Garango!BT90,[3]Gounghin!BT90,[3]Kando!BT90,[3]Komtoèga!BT90,[3]Koupéla!BT90,[3]Pouytenga!BT90,[3]Tensobentenga!BT90,[3]Yargatenga!BT90,[3]Yondé!BT90,[3]Zabré!BT90,'[3]Conseil Régional'!BT90,[3]DREPPNF!BT90,'[3]Plan Inter'!BT90,[3]WaterAid!BT90)</f>
        <v>#REF!</v>
      </c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25"/>
        <v>0</v>
      </c>
      <c r="J101" s="28">
        <v>0</v>
      </c>
      <c r="K101" s="28">
        <v>0</v>
      </c>
      <c r="L101" s="28">
        <f t="shared" si="27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2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23"/>
        <v>0</v>
      </c>
      <c r="X101" s="28">
        <v>0</v>
      </c>
      <c r="Y101" s="28">
        <v>0</v>
      </c>
      <c r="Z101" s="28">
        <f t="shared" si="24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26"/>
        <v>0</v>
      </c>
      <c r="AT101" s="28">
        <v>0</v>
      </c>
      <c r="AU101" s="28">
        <v>0</v>
      </c>
      <c r="AV101" s="28">
        <f t="shared" si="28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 t="e">
        <f>CONCATENATE([3]DREA!BS91,[3]Andemtenga!BS91,#REF!,[3]Bagré!BS91,[3]Béguedo!BS91,[3]Bittou!BS91,[3]Dialgaye!BS91,[3]Garango!BS91,[3]Gounghin!BS91,[3]Kando!BS91,[3]Komtoèga!BS91,[3]Koupéla!BS91,[3]Pouytenga!BS91,[3]Tensobentenga!BS91,[3]Yargatenga!BS91,[3]Yondé!BS91,[3]Zabré!BS91,'[3]Conseil Régional'!BS91,[3]DREPPNF!BS91,'[3]Plan Inter'!BS91,[3]WaterAid!BS91)</f>
        <v>#REF!</v>
      </c>
      <c r="CO101" s="28" t="e">
        <f>CONCATENATE([3]DREA!BT91,[3]Andemtenga!BT91,#REF!,[3]Bagré!BT91,[3]Béguedo!BT91,[3]Bittou!BT91,[3]Dialgaye!BT91,[3]Garango!BT91,[3]Gounghin!BT91,[3]Kando!BT91,[3]Komtoèga!BT91,[3]Koupéla!BT91,[3]Pouytenga!BT91,[3]Tensobentenga!BT91,[3]Yargatenga!BT91,[3]Yondé!BT91,[3]Zabré!BT91,'[3]Conseil Régional'!BT91,[3]DREPPNF!BT91,'[3]Plan Inter'!BT91,[3]WaterAid!BT91)</f>
        <v>#REF!</v>
      </c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25"/>
        <v>0</v>
      </c>
      <c r="J102" s="28">
        <v>0</v>
      </c>
      <c r="K102" s="28">
        <v>0</v>
      </c>
      <c r="L102" s="28">
        <f t="shared" si="27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2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23"/>
        <v>0</v>
      </c>
      <c r="X102" s="28">
        <v>0</v>
      </c>
      <c r="Y102" s="28">
        <v>0</v>
      </c>
      <c r="Z102" s="28">
        <f t="shared" si="24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26"/>
        <v>0</v>
      </c>
      <c r="AT102" s="28">
        <v>0</v>
      </c>
      <c r="AU102" s="28">
        <v>0</v>
      </c>
      <c r="AV102" s="28">
        <f t="shared" si="28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 t="e">
        <f>CONCATENATE([3]DREA!BS92,[3]Andemtenga!BS92,#REF!,[3]Bagré!BS92,[3]Béguedo!BS92,[3]Bittou!BS92,[3]Dialgaye!BS92,[3]Garango!BS92,[3]Gounghin!BS92,[3]Kando!BS92,[3]Komtoèga!BS92,[3]Koupéla!BS92,[3]Pouytenga!BS92,[3]Tensobentenga!BS92,[3]Yargatenga!BS92,[3]Yondé!BS92,[3]Zabré!BS92,'[3]Conseil Régional'!BS92,[3]DREPPNF!BS92,'[3]Plan Inter'!BS92,[3]WaterAid!BS92)</f>
        <v>#REF!</v>
      </c>
      <c r="CO102" s="28" t="e">
        <f>CONCATENATE([3]DREA!BT92,[3]Andemtenga!BT92,#REF!,[3]Bagré!BT92,[3]Béguedo!BT92,[3]Bittou!BT92,[3]Dialgaye!BT92,[3]Garango!BT92,[3]Gounghin!BT92,[3]Kando!BT92,[3]Komtoèga!BT92,[3]Koupéla!BT92,[3]Pouytenga!BT92,[3]Tensobentenga!BT92,[3]Yargatenga!BT92,[3]Yondé!BT92,[3]Zabré!BT92,'[3]Conseil Régional'!BT92,[3]DREPPNF!BT92,'[3]Plan Inter'!BT92,[3]WaterAid!BT92)</f>
        <v>#REF!</v>
      </c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25"/>
        <v>0</v>
      </c>
      <c r="J103" s="28">
        <v>0</v>
      </c>
      <c r="K103" s="28">
        <v>0</v>
      </c>
      <c r="L103" s="28">
        <f t="shared" si="27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2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23"/>
        <v>0</v>
      </c>
      <c r="X103" s="28">
        <v>0</v>
      </c>
      <c r="Y103" s="28">
        <v>0</v>
      </c>
      <c r="Z103" s="28">
        <f t="shared" si="24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26"/>
        <v>0</v>
      </c>
      <c r="AT103" s="28">
        <v>0</v>
      </c>
      <c r="AU103" s="28">
        <v>0</v>
      </c>
      <c r="AV103" s="28">
        <f t="shared" si="28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 t="e">
        <f>CONCATENATE([3]DREA!BS93,[3]Andemtenga!BS93,#REF!,[3]Bagré!BS93,[3]Béguedo!BS93,[3]Bittou!BS93,[3]Dialgaye!BS93,[3]Garango!BS93,[3]Gounghin!BS93,[3]Kando!BS93,[3]Komtoèga!BS93,[3]Koupéla!BS93,[3]Pouytenga!BS93,[3]Tensobentenga!BS93,[3]Yargatenga!BS93,[3]Yondé!BS93,[3]Zabré!BS93,'[3]Conseil Régional'!BS93,[3]DREPPNF!BS93,'[3]Plan Inter'!BS93,[3]WaterAid!BS93)</f>
        <v>#REF!</v>
      </c>
      <c r="CO103" s="28" t="e">
        <f>CONCATENATE([3]DREA!BT93,[3]Andemtenga!BT93,#REF!,[3]Bagré!BT93,[3]Béguedo!BT93,[3]Bittou!BT93,[3]Dialgaye!BT93,[3]Garango!BT93,[3]Gounghin!BT93,[3]Kando!BT93,[3]Komtoèga!BT93,[3]Koupéla!BT93,[3]Pouytenga!BT93,[3]Tensobentenga!BT93,[3]Yargatenga!BT93,[3]Yondé!BT93,[3]Zabré!BT93,'[3]Conseil Régional'!BT93,[3]DREPPNF!BT93,'[3]Plan Inter'!BT93,[3]WaterAid!BT93)</f>
        <v>#REF!</v>
      </c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25"/>
        <v>0</v>
      </c>
      <c r="J104" s="28">
        <v>0</v>
      </c>
      <c r="K104" s="28">
        <v>0</v>
      </c>
      <c r="L104" s="28">
        <f t="shared" si="27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2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23"/>
        <v>0</v>
      </c>
      <c r="X104" s="28">
        <v>0</v>
      </c>
      <c r="Y104" s="28">
        <v>0</v>
      </c>
      <c r="Z104" s="28">
        <f t="shared" si="24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26"/>
        <v>0</v>
      </c>
      <c r="AT104" s="28">
        <v>0</v>
      </c>
      <c r="AU104" s="28">
        <v>0</v>
      </c>
      <c r="AV104" s="28">
        <f t="shared" si="28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 t="e">
        <f>CONCATENATE([3]DREA!BS94,[3]Andemtenga!BS94,#REF!,[3]Bagré!BS94,[3]Béguedo!BS94,[3]Bittou!BS94,[3]Dialgaye!BS94,[3]Garango!BS94,[3]Gounghin!BS94,[3]Kando!BS94,[3]Komtoèga!BS94,[3]Koupéla!BS94,[3]Pouytenga!BS94,[3]Tensobentenga!BS94,[3]Yargatenga!BS94,[3]Yondé!BS94,[3]Zabré!BS94,'[3]Conseil Régional'!BS94,[3]DREPPNF!BS94,'[3]Plan Inter'!BS94,[3]WaterAid!BS94)</f>
        <v>#REF!</v>
      </c>
      <c r="CO104" s="28" t="e">
        <f>CONCATENATE([3]DREA!BT94,[3]Andemtenga!BT94,#REF!,[3]Bagré!BT94,[3]Béguedo!BT94,[3]Bittou!BT94,[3]Dialgaye!BT94,[3]Garango!BT94,[3]Gounghin!BT94,[3]Kando!BT94,[3]Komtoèga!BT94,[3]Koupéla!BT94,[3]Pouytenga!BT94,[3]Tensobentenga!BT94,[3]Yargatenga!BT94,[3]Yondé!BT94,[3]Zabré!BT94,'[3]Conseil Régional'!BT94,[3]DREPPNF!BT94,'[3]Plan Inter'!BT94,[3]WaterAid!BT94)</f>
        <v>#REF!</v>
      </c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25"/>
        <v>0</v>
      </c>
      <c r="J105" s="28">
        <v>0</v>
      </c>
      <c r="K105" s="28">
        <v>0</v>
      </c>
      <c r="L105" s="28">
        <f t="shared" si="27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2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23"/>
        <v>0</v>
      </c>
      <c r="X105" s="28">
        <v>0</v>
      </c>
      <c r="Y105" s="28">
        <v>0</v>
      </c>
      <c r="Z105" s="28">
        <f t="shared" si="24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26"/>
        <v>0</v>
      </c>
      <c r="AT105" s="28">
        <v>0</v>
      </c>
      <c r="AU105" s="28">
        <v>0</v>
      </c>
      <c r="AV105" s="28">
        <f t="shared" si="28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 t="e">
        <f>CONCATENATE([3]DREA!BS95,[3]Andemtenga!BS95,#REF!,[3]Bagré!BS95,[3]Béguedo!BS95,[3]Bittou!BS95,[3]Dialgaye!BS95,[3]Garango!BS95,[3]Gounghin!BS95,[3]Kando!BS95,[3]Komtoèga!BS95,[3]Koupéla!BS95,[3]Pouytenga!BS95,[3]Tensobentenga!BS95,[3]Yargatenga!BS95,[3]Yondé!BS95,[3]Zabré!BS95,'[3]Conseil Régional'!BS95,[3]DREPPNF!BS95,'[3]Plan Inter'!BS95,[3]WaterAid!BS95)</f>
        <v>#REF!</v>
      </c>
      <c r="CO105" s="28" t="e">
        <f>CONCATENATE([3]DREA!BT95,[3]Andemtenga!BT95,#REF!,[3]Bagré!BT95,[3]Béguedo!BT95,[3]Bittou!BT95,[3]Dialgaye!BT95,[3]Garango!BT95,[3]Gounghin!BT95,[3]Kando!BT95,[3]Komtoèga!BT95,[3]Koupéla!BT95,[3]Pouytenga!BT95,[3]Tensobentenga!BT95,[3]Yargatenga!BT95,[3]Yondé!BT95,[3]Zabré!BT95,'[3]Conseil Régional'!BT95,[3]DREPPNF!BT95,'[3]Plan Inter'!BT95,[3]WaterAid!BT95)</f>
        <v>#REF!</v>
      </c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29">SUM(F75:F82,F84:F91,F93:F98,F100:F105)</f>
        <v>0</v>
      </c>
      <c r="G106" s="284">
        <f t="shared" si="29"/>
        <v>0</v>
      </c>
      <c r="H106" s="284">
        <f t="shared" si="29"/>
        <v>0</v>
      </c>
      <c r="I106" s="284">
        <f t="shared" si="29"/>
        <v>0</v>
      </c>
      <c r="J106" s="284">
        <f t="shared" si="29"/>
        <v>0</v>
      </c>
      <c r="K106" s="284">
        <f t="shared" si="29"/>
        <v>0</v>
      </c>
      <c r="L106" s="284">
        <f t="shared" si="29"/>
        <v>0</v>
      </c>
      <c r="M106" s="284">
        <f t="shared" si="29"/>
        <v>0</v>
      </c>
      <c r="N106" s="284">
        <f t="shared" si="29"/>
        <v>0</v>
      </c>
      <c r="O106" s="284">
        <f t="shared" si="29"/>
        <v>0</v>
      </c>
      <c r="P106" s="284">
        <f t="shared" si="29"/>
        <v>0</v>
      </c>
      <c r="Q106" s="284">
        <f t="shared" si="29"/>
        <v>0</v>
      </c>
      <c r="R106" s="28">
        <f t="shared" si="22"/>
        <v>0</v>
      </c>
      <c r="S106" s="284">
        <f t="shared" si="29"/>
        <v>0</v>
      </c>
      <c r="T106" s="284">
        <f t="shared" si="29"/>
        <v>0</v>
      </c>
      <c r="U106" s="284">
        <f t="shared" si="29"/>
        <v>0</v>
      </c>
      <c r="V106" s="284">
        <f t="shared" si="29"/>
        <v>0</v>
      </c>
      <c r="W106" s="284">
        <f t="shared" si="29"/>
        <v>0</v>
      </c>
      <c r="X106" s="284">
        <f t="shared" si="29"/>
        <v>0</v>
      </c>
      <c r="Y106" s="284">
        <f t="shared" si="29"/>
        <v>0</v>
      </c>
      <c r="Z106" s="284">
        <f t="shared" si="29"/>
        <v>0</v>
      </c>
      <c r="AA106" s="284">
        <f t="shared" si="29"/>
        <v>0</v>
      </c>
      <c r="AB106" s="284">
        <f t="shared" si="29"/>
        <v>0</v>
      </c>
      <c r="AC106" s="284">
        <f t="shared" si="29"/>
        <v>0</v>
      </c>
      <c r="AD106" s="284">
        <f t="shared" si="29"/>
        <v>0</v>
      </c>
      <c r="AE106" s="284">
        <f t="shared" si="29"/>
        <v>0</v>
      </c>
      <c r="AF106" s="284">
        <f t="shared" si="29"/>
        <v>0</v>
      </c>
      <c r="AG106" s="284">
        <f t="shared" si="29"/>
        <v>0</v>
      </c>
      <c r="AH106" s="284">
        <f t="shared" si="29"/>
        <v>0</v>
      </c>
      <c r="AI106" s="284">
        <f t="shared" si="29"/>
        <v>0</v>
      </c>
      <c r="AJ106" s="284">
        <f t="shared" si="29"/>
        <v>0</v>
      </c>
      <c r="AK106" s="284">
        <f t="shared" si="29"/>
        <v>0</v>
      </c>
      <c r="AL106" s="284">
        <f t="shared" si="29"/>
        <v>0</v>
      </c>
      <c r="AM106" s="284">
        <f t="shared" si="29"/>
        <v>0</v>
      </c>
      <c r="AN106" s="284">
        <f t="shared" si="29"/>
        <v>0</v>
      </c>
      <c r="AO106" s="284">
        <f t="shared" si="29"/>
        <v>0</v>
      </c>
      <c r="AP106" s="284">
        <f t="shared" si="29"/>
        <v>0</v>
      </c>
      <c r="AQ106" s="284">
        <f t="shared" si="29"/>
        <v>0</v>
      </c>
      <c r="AR106" s="284">
        <f t="shared" si="29"/>
        <v>0</v>
      </c>
      <c r="AS106" s="284">
        <f t="shared" si="29"/>
        <v>0</v>
      </c>
      <c r="AT106" s="284">
        <f t="shared" si="29"/>
        <v>0</v>
      </c>
      <c r="AU106" s="284">
        <f t="shared" si="29"/>
        <v>0</v>
      </c>
      <c r="AV106" s="284">
        <f t="shared" si="29"/>
        <v>0</v>
      </c>
      <c r="AW106" s="341">
        <f t="shared" si="29"/>
        <v>0</v>
      </c>
      <c r="AX106" s="341">
        <f t="shared" si="29"/>
        <v>0</v>
      </c>
      <c r="AY106" s="341">
        <f t="shared" si="29"/>
        <v>0</v>
      </c>
      <c r="AZ106" s="341">
        <f t="shared" si="29"/>
        <v>0</v>
      </c>
      <c r="BA106" s="341">
        <f t="shared" si="29"/>
        <v>0</v>
      </c>
      <c r="BB106" s="341">
        <f t="shared" si="29"/>
        <v>0</v>
      </c>
      <c r="BC106" s="341">
        <f t="shared" si="29"/>
        <v>0</v>
      </c>
      <c r="BD106" s="341">
        <f t="shared" si="29"/>
        <v>0</v>
      </c>
      <c r="BE106" s="341">
        <f t="shared" si="29"/>
        <v>0</v>
      </c>
      <c r="BF106" s="341">
        <f t="shared" si="29"/>
        <v>0</v>
      </c>
      <c r="BG106" s="341">
        <f t="shared" si="29"/>
        <v>0</v>
      </c>
      <c r="BH106" s="341">
        <f t="shared" si="29"/>
        <v>0</v>
      </c>
      <c r="BI106" s="341">
        <f t="shared" si="29"/>
        <v>0</v>
      </c>
      <c r="BJ106" s="341">
        <f t="shared" si="29"/>
        <v>0</v>
      </c>
      <c r="BK106" s="341">
        <f t="shared" si="29"/>
        <v>0</v>
      </c>
      <c r="BL106" s="341">
        <f t="shared" si="29"/>
        <v>0</v>
      </c>
      <c r="BM106" s="341">
        <f t="shared" si="29"/>
        <v>0</v>
      </c>
      <c r="BN106" s="341">
        <f t="shared" si="29"/>
        <v>0</v>
      </c>
      <c r="BO106" s="341">
        <f t="shared" si="29"/>
        <v>0</v>
      </c>
      <c r="BP106" s="341">
        <f t="shared" si="29"/>
        <v>0</v>
      </c>
      <c r="BQ106" s="341">
        <f t="shared" si="29"/>
        <v>0</v>
      </c>
      <c r="BR106" s="341">
        <f t="shared" ref="BR106:CF106" si="30">SUM(BR75:BR82,BR84:BR91,BR93:BR98,BR100:BR105)</f>
        <v>0</v>
      </c>
      <c r="BS106" s="341">
        <f t="shared" si="30"/>
        <v>0</v>
      </c>
      <c r="BT106" s="341">
        <f t="shared" si="30"/>
        <v>0</v>
      </c>
      <c r="BU106" s="341">
        <f t="shared" si="30"/>
        <v>0</v>
      </c>
      <c r="BV106" s="341">
        <f t="shared" si="30"/>
        <v>0</v>
      </c>
      <c r="BW106" s="341">
        <f t="shared" si="30"/>
        <v>0</v>
      </c>
      <c r="BX106" s="341">
        <f t="shared" si="30"/>
        <v>0</v>
      </c>
      <c r="BY106" s="341">
        <f t="shared" si="30"/>
        <v>0</v>
      </c>
      <c r="BZ106" s="341">
        <f t="shared" si="30"/>
        <v>0</v>
      </c>
      <c r="CA106" s="284">
        <f t="shared" si="30"/>
        <v>0</v>
      </c>
      <c r="CB106" s="284">
        <f t="shared" si="30"/>
        <v>0</v>
      </c>
      <c r="CC106" s="284">
        <f t="shared" si="30"/>
        <v>0</v>
      </c>
      <c r="CD106" s="284">
        <f t="shared" si="30"/>
        <v>0</v>
      </c>
      <c r="CE106" s="284">
        <f t="shared" si="30"/>
        <v>0</v>
      </c>
      <c r="CF106" s="284">
        <f t="shared" si="30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25"/>
        <v>0</v>
      </c>
      <c r="J107" s="28">
        <v>0</v>
      </c>
      <c r="K107" s="28">
        <v>0</v>
      </c>
      <c r="L107" s="28">
        <f t="shared" si="27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2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23"/>
        <v>0</v>
      </c>
      <c r="X107" s="28">
        <v>0</v>
      </c>
      <c r="Y107" s="28">
        <v>0</v>
      </c>
      <c r="Z107" s="28">
        <f t="shared" si="24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16">
        <v>0</v>
      </c>
      <c r="AJ107" s="16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26"/>
        <v>0</v>
      </c>
      <c r="AT107" s="28">
        <v>0</v>
      </c>
      <c r="AU107" s="28">
        <v>0</v>
      </c>
      <c r="AV107" s="28">
        <f t="shared" si="28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G107" s="28"/>
      <c r="CH107" s="28"/>
      <c r="CI107" s="28"/>
      <c r="CJ107" s="28"/>
      <c r="CK107" s="28"/>
      <c r="CL107" s="28"/>
      <c r="CM107" s="28"/>
      <c r="CN107" s="28" t="e">
        <f>CONCATENATE([3]DREA!BS97,[3]Andemtenga!BS97,#REF!,[3]Bagré!BS97,[3]Béguedo!BS97,[3]Bittou!BS97,[3]Dialgaye!BS97,[3]Garango!BS97,[3]Gounghin!BS97,[3]Kando!BS97,[3]Komtoèga!BS97,[3]Koupéla!BS97,[3]Pouytenga!BS97,[3]Tensobentenga!BS97,[3]Yargatenga!BS97,[3]Yondé!BS97,[3]Zabré!BS97,'[3]Conseil Régional'!BS97,[3]DREPPNF!BS97,'[3]Plan Inter'!BS97,[3]WaterAid!BS97)</f>
        <v>#REF!</v>
      </c>
      <c r="CO107" s="28" t="e">
        <f>CONCATENATE([3]DREA!BT97,[3]Andemtenga!BT97,#REF!,[3]Bagré!BT97,[3]Béguedo!BT97,[3]Bittou!BT97,[3]Dialgaye!BT97,[3]Garango!BT97,[3]Gounghin!BT97,[3]Kando!BT97,[3]Komtoèga!BT97,[3]Koupéla!BT97,[3]Pouytenga!BT97,[3]Tensobentenga!BT97,[3]Yargatenga!BT97,[3]Yondé!BT97,[3]Zabré!BT97,'[3]Conseil Régional'!BT97,[3]DREPPNF!BT97,'[3]Plan Inter'!BT97,[3]WaterAid!BT97)</f>
        <v>#REF!</v>
      </c>
      <c r="CP107" s="28"/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25"/>
        <v>0</v>
      </c>
      <c r="J108" s="28">
        <v>0</v>
      </c>
      <c r="K108" s="28">
        <v>0</v>
      </c>
      <c r="L108" s="28">
        <f t="shared" si="27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2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23"/>
        <v>0</v>
      </c>
      <c r="X108" s="28">
        <v>0</v>
      </c>
      <c r="Y108" s="28">
        <v>0</v>
      </c>
      <c r="Z108" s="28">
        <f t="shared" si="24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0">
        <v>0</v>
      </c>
      <c r="AJ108" s="20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26"/>
        <v>0</v>
      </c>
      <c r="AT108" s="28">
        <v>0</v>
      </c>
      <c r="AU108" s="28">
        <v>0</v>
      </c>
      <c r="AV108" s="28">
        <f t="shared" si="28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G108" s="28"/>
      <c r="CH108" s="28"/>
      <c r="CI108" s="28"/>
      <c r="CJ108" s="28"/>
      <c r="CK108" s="28"/>
      <c r="CL108" s="28"/>
      <c r="CM108" s="28"/>
      <c r="CN108" s="28" t="e">
        <f>CONCATENATE([3]DREA!BS98,[3]Andemtenga!BS98,#REF!,[3]Bagré!BS98,[3]Béguedo!BS98,[3]Bittou!BS98,[3]Dialgaye!BS98,[3]Garango!BS98,[3]Gounghin!BS98,[3]Kando!BS98,[3]Komtoèga!BS98,[3]Koupéla!BS98,[3]Pouytenga!BS98,[3]Tensobentenga!BS98,[3]Yargatenga!BS98,[3]Yondé!BS98,[3]Zabré!BS98,'[3]Conseil Régional'!BS98,[3]DREPPNF!BS98,'[3]Plan Inter'!BS98,[3]WaterAid!BS98)</f>
        <v>#REF!</v>
      </c>
      <c r="CO108" s="28" t="e">
        <f>CONCATENATE([3]DREA!BT98,[3]Andemtenga!BT98,#REF!,[3]Bagré!BT98,[3]Béguedo!BT98,[3]Bittou!BT98,[3]Dialgaye!BT98,[3]Garango!BT98,[3]Gounghin!BT98,[3]Kando!BT98,[3]Komtoèga!BT98,[3]Koupéla!BT98,[3]Pouytenga!BT98,[3]Tensobentenga!BT98,[3]Yargatenga!BT98,[3]Yondé!BT98,[3]Zabré!BT98,'[3]Conseil Régional'!BT98,[3]DREPPNF!BT98,'[3]Plan Inter'!BT98,[3]WaterAid!BT98)</f>
        <v>#REF!</v>
      </c>
      <c r="CP108" s="28"/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25"/>
        <v>0</v>
      </c>
      <c r="J109" s="28">
        <v>0</v>
      </c>
      <c r="K109" s="28">
        <v>0</v>
      </c>
      <c r="L109" s="28">
        <f t="shared" si="27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2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23"/>
        <v>0</v>
      </c>
      <c r="X109" s="28">
        <v>0</v>
      </c>
      <c r="Y109" s="28">
        <v>0</v>
      </c>
      <c r="Z109" s="28">
        <f t="shared" si="24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4">
        <v>0</v>
      </c>
      <c r="AJ109" s="24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26"/>
        <v>0</v>
      </c>
      <c r="AT109" s="28">
        <v>0</v>
      </c>
      <c r="AU109" s="28">
        <v>0</v>
      </c>
      <c r="AV109" s="28">
        <f t="shared" si="28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G109" s="28"/>
      <c r="CH109" s="28"/>
      <c r="CI109" s="28"/>
      <c r="CJ109" s="28"/>
      <c r="CK109" s="28"/>
      <c r="CL109" s="28"/>
      <c r="CM109" s="28"/>
      <c r="CN109" s="28" t="e">
        <f>CONCATENATE([3]DREA!BS99,[3]Andemtenga!BS99,#REF!,[3]Bagré!BS99,[3]Béguedo!BS99,[3]Bittou!BS99,[3]Dialgaye!BS99,[3]Garango!BS99,[3]Gounghin!BS99,[3]Kando!BS99,[3]Komtoèga!BS99,[3]Koupéla!BS99,[3]Pouytenga!BS99,[3]Tensobentenga!BS99,[3]Yargatenga!BS99,[3]Yondé!BS99,[3]Zabré!BS99,'[3]Conseil Régional'!BS99,[3]DREPPNF!BS99,'[3]Plan Inter'!BS99,[3]WaterAid!BS99)</f>
        <v>#REF!</v>
      </c>
      <c r="CO109" s="28" t="e">
        <f>CONCATENATE([3]DREA!BT99,[3]Andemtenga!BT99,#REF!,[3]Bagré!BT99,[3]Béguedo!BT99,[3]Bittou!BT99,[3]Dialgaye!BT99,[3]Garango!BT99,[3]Gounghin!BT99,[3]Kando!BT99,[3]Komtoèga!BT99,[3]Koupéla!BT99,[3]Pouytenga!BT99,[3]Tensobentenga!BT99,[3]Yargatenga!BT99,[3]Yondé!BT99,[3]Zabré!BT99,'[3]Conseil Régional'!BT99,[3]DREPPNF!BT99,'[3]Plan Inter'!BT99,[3]WaterAid!BT99)</f>
        <v>#REF!</v>
      </c>
      <c r="CP109" s="28"/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25"/>
        <v>0</v>
      </c>
      <c r="J110" s="28">
        <v>0</v>
      </c>
      <c r="K110" s="28">
        <v>0</v>
      </c>
      <c r="L110" s="28">
        <f t="shared" si="27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2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23"/>
        <v>0</v>
      </c>
      <c r="X110" s="28">
        <v>0</v>
      </c>
      <c r="Y110" s="28">
        <v>0</v>
      </c>
      <c r="Z110" s="28">
        <f t="shared" si="24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39">
        <v>0</v>
      </c>
      <c r="AJ110" s="39">
        <v>0</v>
      </c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26"/>
        <v>0</v>
      </c>
      <c r="AT110" s="28">
        <v>0</v>
      </c>
      <c r="AU110" s="28">
        <v>0</v>
      </c>
      <c r="AV110" s="28">
        <f t="shared" si="28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37"/>
      <c r="CB110" s="37"/>
      <c r="CC110" s="37"/>
      <c r="CD110" s="37"/>
      <c r="CE110" s="37"/>
      <c r="CF110" s="37"/>
      <c r="CG110" s="28"/>
      <c r="CH110" s="28"/>
      <c r="CI110" s="28"/>
      <c r="CJ110" s="28"/>
      <c r="CK110" s="28"/>
      <c r="CL110" s="28"/>
      <c r="CM110" s="28"/>
      <c r="CN110" s="28" t="e">
        <f>CONCATENATE([3]DREA!BS100,[3]Andemtenga!BS100,#REF!,[3]Bagré!BS100,[3]Béguedo!BS100,[3]Bittou!BS100,[3]Dialgaye!BS100,[3]Garango!BS100,[3]Gounghin!BS100,[3]Kando!BS100,[3]Komtoèga!BS100,[3]Koupéla!BS100,[3]Pouytenga!BS100,[3]Tensobentenga!BS100,[3]Yargatenga!BS100,[3]Yondé!BS100,[3]Zabré!BS100,'[3]Conseil Régional'!BS100,[3]DREPPNF!BS100,'[3]Plan Inter'!BS100,[3]WaterAid!BS100)</f>
        <v>#REF!</v>
      </c>
      <c r="CO110" s="28" t="e">
        <f>CONCATENATE([3]DREA!BT100,[3]Andemtenga!BT100,#REF!,[3]Bagré!BT100,[3]Béguedo!BT100,[3]Bittou!BT100,[3]Dialgaye!BT100,[3]Garango!BT100,[3]Gounghin!BT100,[3]Kando!BT100,[3]Komtoèga!BT100,[3]Koupéla!BT100,[3]Pouytenga!BT100,[3]Tensobentenga!BT100,[3]Yargatenga!BT100,[3]Yondé!BT100,[3]Zabré!BT100,'[3]Conseil Régional'!BT100,[3]DREPPNF!BT100,'[3]Plan Inter'!BT100,[3]WaterAid!BT100)</f>
        <v>#REF!</v>
      </c>
      <c r="CP110" s="28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25"/>
        <v>0</v>
      </c>
      <c r="J111" s="28">
        <v>0</v>
      </c>
      <c r="K111" s="28">
        <v>0</v>
      </c>
      <c r="L111" s="28">
        <f t="shared" si="27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2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23"/>
        <v>0</v>
      </c>
      <c r="X111" s="28">
        <v>0</v>
      </c>
      <c r="Y111" s="28">
        <v>0</v>
      </c>
      <c r="Z111" s="28">
        <f t="shared" si="24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39">
        <v>0</v>
      </c>
      <c r="AJ111" s="39">
        <v>0</v>
      </c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26"/>
        <v>0</v>
      </c>
      <c r="AT111" s="28">
        <v>0</v>
      </c>
      <c r="AU111" s="28">
        <v>0</v>
      </c>
      <c r="AV111" s="28">
        <f t="shared" si="28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37"/>
      <c r="CB111" s="37"/>
      <c r="CC111" s="37"/>
      <c r="CD111" s="37"/>
      <c r="CE111" s="37"/>
      <c r="CF111" s="37"/>
      <c r="CG111" s="28"/>
      <c r="CH111" s="28"/>
      <c r="CI111" s="28"/>
      <c r="CJ111" s="28"/>
      <c r="CK111" s="28"/>
      <c r="CL111" s="28"/>
      <c r="CM111" s="28"/>
      <c r="CN111" s="28" t="e">
        <f>CONCATENATE([3]DREA!BS101,[3]Andemtenga!BS101,#REF!,[3]Bagré!BS101,[3]Béguedo!BS101,[3]Bittou!BS101,[3]Dialgaye!BS101,[3]Garango!BS101,[3]Gounghin!BS101,[3]Kando!BS101,[3]Komtoèga!BS101,[3]Koupéla!BS101,[3]Pouytenga!BS101,[3]Tensobentenga!BS101,[3]Yargatenga!BS101,[3]Yondé!BS101,[3]Zabré!BS101,'[3]Conseil Régional'!BS101,[3]DREPPNF!BS101,'[3]Plan Inter'!BS101,[3]WaterAid!BS101)</f>
        <v>#REF!</v>
      </c>
      <c r="CO111" s="28" t="e">
        <f>CONCATENATE([3]DREA!BT101,[3]Andemtenga!BT101,#REF!,[3]Bagré!BT101,[3]Béguedo!BT101,[3]Bittou!BT101,[3]Dialgaye!BT101,[3]Garango!BT101,[3]Gounghin!BT101,[3]Kando!BT101,[3]Komtoèga!BT101,[3]Koupéla!BT101,[3]Pouytenga!BT101,[3]Tensobentenga!BT101,[3]Yargatenga!BT101,[3]Yondé!BT101,[3]Zabré!BT101,'[3]Conseil Régional'!BT101,[3]DREPPNF!BT101,'[3]Plan Inter'!BT101,[3]WaterAid!BT101)</f>
        <v>#REF!</v>
      </c>
      <c r="CP111" s="28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25"/>
        <v>0</v>
      </c>
      <c r="J112" s="28">
        <v>0</v>
      </c>
      <c r="K112" s="28">
        <v>0</v>
      </c>
      <c r="L112" s="28">
        <f t="shared" si="27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2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23"/>
        <v>0</v>
      </c>
      <c r="X112" s="28">
        <v>0</v>
      </c>
      <c r="Y112" s="28">
        <v>0</v>
      </c>
      <c r="Z112" s="28">
        <f t="shared" si="24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39">
        <v>0</v>
      </c>
      <c r="AJ112" s="39">
        <v>0</v>
      </c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26"/>
        <v>0</v>
      </c>
      <c r="AT112" s="28">
        <v>0</v>
      </c>
      <c r="AU112" s="28">
        <v>0</v>
      </c>
      <c r="AV112" s="28">
        <f t="shared" si="28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37"/>
      <c r="CB112" s="37"/>
      <c r="CC112" s="37"/>
      <c r="CD112" s="37"/>
      <c r="CE112" s="37"/>
      <c r="CF112" s="37"/>
      <c r="CG112" s="28"/>
      <c r="CH112" s="28"/>
      <c r="CI112" s="28"/>
      <c r="CJ112" s="28"/>
      <c r="CK112" s="28"/>
      <c r="CL112" s="28"/>
      <c r="CM112" s="28"/>
      <c r="CN112" s="28" t="e">
        <f>CONCATENATE([3]DREA!BS102,[3]Andemtenga!BS102,#REF!,[3]Bagré!BS102,[3]Béguedo!BS102,[3]Bittou!BS102,[3]Dialgaye!BS102,[3]Garango!BS102,[3]Gounghin!BS102,[3]Kando!BS102,[3]Komtoèga!BS102,[3]Koupéla!BS102,[3]Pouytenga!BS102,[3]Tensobentenga!BS102,[3]Yargatenga!BS102,[3]Yondé!BS102,[3]Zabré!BS102,'[3]Conseil Régional'!BS102,[3]DREPPNF!BS102,'[3]Plan Inter'!BS102,[3]WaterAid!BS102)</f>
        <v>#REF!</v>
      </c>
      <c r="CO112" s="28" t="e">
        <f>CONCATENATE([3]DREA!BT102,[3]Andemtenga!BT102,#REF!,[3]Bagré!BT102,[3]Béguedo!BT102,[3]Bittou!BT102,[3]Dialgaye!BT102,[3]Garango!BT102,[3]Gounghin!BT102,[3]Kando!BT102,[3]Komtoèga!BT102,[3]Koupéla!BT102,[3]Pouytenga!BT102,[3]Tensobentenga!BT102,[3]Yargatenga!BT102,[3]Yondé!BT102,[3]Zabré!BT102,'[3]Conseil Régional'!BT102,[3]DREPPNF!BT102,'[3]Plan Inter'!BT102,[3]WaterAid!BT102)</f>
        <v>#REF!</v>
      </c>
      <c r="CP112" s="28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25"/>
        <v>0</v>
      </c>
      <c r="J113" s="28">
        <v>0</v>
      </c>
      <c r="K113" s="28">
        <v>0</v>
      </c>
      <c r="L113" s="28">
        <f t="shared" si="27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2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23"/>
        <v>0</v>
      </c>
      <c r="X113" s="28">
        <v>0</v>
      </c>
      <c r="Y113" s="28">
        <v>0</v>
      </c>
      <c r="Z113" s="28">
        <f t="shared" si="24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26"/>
        <v>0</v>
      </c>
      <c r="AT113" s="28">
        <v>0</v>
      </c>
      <c r="AU113" s="28">
        <v>0</v>
      </c>
      <c r="AV113" s="28">
        <f t="shared" si="28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 t="e">
        <f>CONCATENATE([3]DREA!BS103,[3]Andemtenga!BS103,#REF!,[3]Bagré!BS103,[3]Béguedo!BS103,[3]Bittou!BS103,[3]Dialgaye!BS103,[3]Garango!BS103,[3]Gounghin!BS103,[3]Kando!BS103,[3]Komtoèga!BS103,[3]Koupéla!BS103,[3]Pouytenga!BS103,[3]Tensobentenga!BS103,[3]Yargatenga!BS103,[3]Yondé!BS103,[3]Zabré!BS103,'[3]Conseil Régional'!BS103,[3]DREPPNF!BS103,'[3]Plan Inter'!BS103,[3]WaterAid!BS103)</f>
        <v>#REF!</v>
      </c>
      <c r="CO113" s="28" t="e">
        <f>CONCATENATE([3]DREA!BT103,[3]Andemtenga!BT103,#REF!,[3]Bagré!BT103,[3]Béguedo!BT103,[3]Bittou!BT103,[3]Dialgaye!BT103,[3]Garango!BT103,[3]Gounghin!BT103,[3]Kando!BT103,[3]Komtoèga!BT103,[3]Koupéla!BT103,[3]Pouytenga!BT103,[3]Tensobentenga!BT103,[3]Yargatenga!BT103,[3]Yondé!BT103,[3]Zabré!BT103,'[3]Conseil Régional'!BT103,[3]DREPPNF!BT103,'[3]Plan Inter'!BT103,[3]WaterAid!BT103)</f>
        <v>#REF!</v>
      </c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25"/>
        <v>0</v>
      </c>
      <c r="J114" s="28">
        <v>0</v>
      </c>
      <c r="K114" s="28">
        <v>0</v>
      </c>
      <c r="L114" s="28">
        <f t="shared" si="27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2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23"/>
        <v>0</v>
      </c>
      <c r="X114" s="28">
        <v>0</v>
      </c>
      <c r="Y114" s="28">
        <v>0</v>
      </c>
      <c r="Z114" s="28">
        <f t="shared" si="24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26"/>
        <v>0</v>
      </c>
      <c r="AT114" s="28">
        <v>0</v>
      </c>
      <c r="AU114" s="28">
        <v>0</v>
      </c>
      <c r="AV114" s="28">
        <f t="shared" si="28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 t="e">
        <f>CONCATENATE([3]DREA!BS104,[3]Andemtenga!BS104,#REF!,[3]Bagré!BS104,[3]Béguedo!BS104,[3]Bittou!BS104,[3]Dialgaye!BS104,[3]Garango!BS104,[3]Gounghin!BS104,[3]Kando!BS104,[3]Komtoèga!BS104,[3]Koupéla!BS104,[3]Pouytenga!BS104,[3]Tensobentenga!BS104,[3]Yargatenga!BS104,[3]Yondé!BS104,[3]Zabré!BS104,'[3]Conseil Régional'!BS104,[3]DREPPNF!BS104,'[3]Plan Inter'!BS104,[3]WaterAid!BS104)</f>
        <v>#REF!</v>
      </c>
      <c r="CO114" s="28" t="e">
        <f>CONCATENATE([3]DREA!BT104,[3]Andemtenga!BT104,#REF!,[3]Bagré!BT104,[3]Béguedo!BT104,[3]Bittou!BT104,[3]Dialgaye!BT104,[3]Garango!BT104,[3]Gounghin!BT104,[3]Kando!BT104,[3]Komtoèga!BT104,[3]Koupéla!BT104,[3]Pouytenga!BT104,[3]Tensobentenga!BT104,[3]Yargatenga!BT104,[3]Yondé!BT104,[3]Zabré!BT104,'[3]Conseil Régional'!BT104,[3]DREPPNF!BT104,'[3]Plan Inter'!BT104,[3]WaterAid!BT104)</f>
        <v>#REF!</v>
      </c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25"/>
        <v>0</v>
      </c>
      <c r="J115" s="28">
        <v>0</v>
      </c>
      <c r="K115" s="28">
        <v>0</v>
      </c>
      <c r="L115" s="28">
        <f t="shared" si="27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2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23"/>
        <v>0</v>
      </c>
      <c r="X115" s="28">
        <v>0</v>
      </c>
      <c r="Y115" s="28">
        <v>0</v>
      </c>
      <c r="Z115" s="28">
        <f t="shared" si="24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26"/>
        <v>0</v>
      </c>
      <c r="AT115" s="28">
        <v>0</v>
      </c>
      <c r="AU115" s="28">
        <v>0</v>
      </c>
      <c r="AV115" s="28">
        <f t="shared" si="28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 t="e">
        <f>CONCATENATE([3]DREA!BS105,[3]Andemtenga!BS105,#REF!,[3]Bagré!BS105,[3]Béguedo!BS105,[3]Bittou!BS105,[3]Dialgaye!BS105,[3]Garango!BS105,[3]Gounghin!BS105,[3]Kando!BS105,[3]Komtoèga!BS105,[3]Koupéla!BS105,[3]Pouytenga!BS105,[3]Tensobentenga!BS105,[3]Yargatenga!BS105,[3]Yondé!BS105,[3]Zabré!BS105,'[3]Conseil Régional'!BS105,[3]DREPPNF!BS105,'[3]Plan Inter'!BS105,[3]WaterAid!BS105)</f>
        <v>#REF!</v>
      </c>
      <c r="CO115" s="28" t="e">
        <f>CONCATENATE([3]DREA!BT105,[3]Andemtenga!BT105,#REF!,[3]Bagré!BT105,[3]Béguedo!BT105,[3]Bittou!BT105,[3]Dialgaye!BT105,[3]Garango!BT105,[3]Gounghin!BT105,[3]Kando!BT105,[3]Komtoèga!BT105,[3]Koupéla!BT105,[3]Pouytenga!BT105,[3]Tensobentenga!BT105,[3]Yargatenga!BT105,[3]Yondé!BT105,[3]Zabré!BT105,'[3]Conseil Régional'!BT105,[3]DREPPNF!BT105,'[3]Plan Inter'!BT105,[3]WaterAid!BT105)</f>
        <v>#REF!</v>
      </c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25"/>
        <v>0</v>
      </c>
      <c r="J116" s="28">
        <v>0</v>
      </c>
      <c r="K116" s="28">
        <v>0</v>
      </c>
      <c r="L116" s="28">
        <f t="shared" si="27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2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23"/>
        <v>0</v>
      </c>
      <c r="X116" s="28">
        <v>0</v>
      </c>
      <c r="Y116" s="28">
        <v>0</v>
      </c>
      <c r="Z116" s="28">
        <f t="shared" si="24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26"/>
        <v>0</v>
      </c>
      <c r="AT116" s="28">
        <v>0</v>
      </c>
      <c r="AU116" s="28">
        <v>0</v>
      </c>
      <c r="AV116" s="28">
        <f t="shared" si="28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4"/>
      <c r="CB116" s="24"/>
      <c r="CC116" s="24"/>
      <c r="CD116" s="24"/>
      <c r="CE116" s="24"/>
      <c r="CF116" s="24"/>
      <c r="CG116" s="28"/>
      <c r="CH116" s="28"/>
      <c r="CI116" s="28"/>
      <c r="CJ116" s="28"/>
      <c r="CK116" s="28"/>
      <c r="CL116" s="28"/>
      <c r="CM116" s="28"/>
      <c r="CN116" s="28" t="e">
        <f>CONCATENATE([3]DREA!BS106,[3]Andemtenga!BS106,#REF!,[3]Bagré!BS106,[3]Béguedo!BS106,[3]Bittou!BS106,[3]Dialgaye!BS106,[3]Garango!BS106,[3]Gounghin!BS106,[3]Kando!BS106,[3]Komtoèga!BS106,[3]Koupéla!BS106,[3]Pouytenga!BS106,[3]Tensobentenga!BS106,[3]Yargatenga!BS106,[3]Yondé!BS106,[3]Zabré!BS106,'[3]Conseil Régional'!BS106,[3]DREPPNF!BS106,'[3]Plan Inter'!BS106,[3]WaterAid!BS106)</f>
        <v>#REF!</v>
      </c>
      <c r="CO116" s="28" t="e">
        <f>CONCATENATE([3]DREA!BT106,[3]Andemtenga!BT106,#REF!,[3]Bagré!BT106,[3]Béguedo!BT106,[3]Bittou!BT106,[3]Dialgaye!BT106,[3]Garango!BT106,[3]Gounghin!BT106,[3]Kando!BT106,[3]Komtoèga!BT106,[3]Koupéla!BT106,[3]Pouytenga!BT106,[3]Tensobentenga!BT106,[3]Yargatenga!BT106,[3]Yondé!BT106,[3]Zabré!BT106,'[3]Conseil Régional'!BT106,[3]DREPPNF!BT106,'[3]Plan Inter'!BT106,[3]WaterAid!BT106)</f>
        <v>#REF!</v>
      </c>
      <c r="CP116" s="28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25"/>
        <v>0</v>
      </c>
      <c r="J117" s="28">
        <v>0</v>
      </c>
      <c r="K117" s="28">
        <v>0</v>
      </c>
      <c r="L117" s="28">
        <f t="shared" si="27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2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23"/>
        <v>0</v>
      </c>
      <c r="X117" s="28">
        <v>0</v>
      </c>
      <c r="Y117" s="28">
        <v>0</v>
      </c>
      <c r="Z117" s="28">
        <f t="shared" si="24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26"/>
        <v>0</v>
      </c>
      <c r="AT117" s="28">
        <v>0</v>
      </c>
      <c r="AU117" s="28">
        <v>0</v>
      </c>
      <c r="AV117" s="28">
        <f t="shared" si="28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 t="e">
        <f>CONCATENATE([3]DREA!BS107,[3]Andemtenga!BS107,#REF!,[3]Bagré!BS107,[3]Béguedo!BS107,[3]Bittou!BS107,[3]Dialgaye!BS107,[3]Garango!BS107,[3]Gounghin!BS107,[3]Kando!BS107,[3]Komtoèga!BS107,[3]Koupéla!BS107,[3]Pouytenga!BS107,[3]Tensobentenga!BS107,[3]Yargatenga!BS107,[3]Yondé!BS107,[3]Zabré!BS107,'[3]Conseil Régional'!BS107,[3]DREPPNF!BS107,'[3]Plan Inter'!BS107,[3]WaterAid!BS107)</f>
        <v>#REF!</v>
      </c>
      <c r="CO117" s="28" t="e">
        <f>CONCATENATE([3]DREA!BT107,[3]Andemtenga!BT107,#REF!,[3]Bagré!BT107,[3]Béguedo!BT107,[3]Bittou!BT107,[3]Dialgaye!BT107,[3]Garango!BT107,[3]Gounghin!BT107,[3]Kando!BT107,[3]Komtoèga!BT107,[3]Koupéla!BT107,[3]Pouytenga!BT107,[3]Tensobentenga!BT107,[3]Yargatenga!BT107,[3]Yondé!BT107,[3]Zabré!BT107,'[3]Conseil Régional'!BT107,[3]DREPPNF!BT107,'[3]Plan Inter'!BT107,[3]WaterAid!BT107)</f>
        <v>#REF!</v>
      </c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25"/>
        <v>0</v>
      </c>
      <c r="J118" s="28">
        <v>0</v>
      </c>
      <c r="K118" s="28">
        <v>0</v>
      </c>
      <c r="L118" s="28">
        <f t="shared" si="27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2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23"/>
        <v>0</v>
      </c>
      <c r="X118" s="28">
        <v>0</v>
      </c>
      <c r="Y118" s="28">
        <v>0</v>
      </c>
      <c r="Z118" s="28">
        <f t="shared" si="24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26"/>
        <v>0</v>
      </c>
      <c r="AT118" s="28">
        <v>0</v>
      </c>
      <c r="AU118" s="28">
        <v>0</v>
      </c>
      <c r="AV118" s="28">
        <f t="shared" si="28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 t="e">
        <f>CONCATENATE([3]DREA!BS108,[3]Andemtenga!BS108,#REF!,[3]Bagré!BS108,[3]Béguedo!BS108,[3]Bittou!BS108,[3]Dialgaye!BS108,[3]Garango!BS108,[3]Gounghin!BS108,[3]Kando!BS108,[3]Komtoèga!BS108,[3]Koupéla!BS108,[3]Pouytenga!BS108,[3]Tensobentenga!BS108,[3]Yargatenga!BS108,[3]Yondé!BS108,[3]Zabré!BS108,'[3]Conseil Régional'!BS108,[3]DREPPNF!BS108,'[3]Plan Inter'!BS108,[3]WaterAid!BS108)</f>
        <v>#REF!</v>
      </c>
      <c r="CO118" s="28" t="e">
        <f>CONCATENATE([3]DREA!BT108,[3]Andemtenga!BT108,#REF!,[3]Bagré!BT108,[3]Béguedo!BT108,[3]Bittou!BT108,[3]Dialgaye!BT108,[3]Garango!BT108,[3]Gounghin!BT108,[3]Kando!BT108,[3]Komtoèga!BT108,[3]Koupéla!BT108,[3]Pouytenga!BT108,[3]Tensobentenga!BT108,[3]Yargatenga!BT108,[3]Yondé!BT108,[3]Zabré!BT108,'[3]Conseil Régional'!BT108,[3]DREPPNF!BT108,'[3]Plan Inter'!BT108,[3]WaterAid!BT108)</f>
        <v>#REF!</v>
      </c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25"/>
        <v>0</v>
      </c>
      <c r="J119" s="28">
        <v>0</v>
      </c>
      <c r="K119" s="28">
        <v>0</v>
      </c>
      <c r="L119" s="28">
        <f t="shared" si="27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2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23"/>
        <v>0</v>
      </c>
      <c r="X119" s="28">
        <v>0</v>
      </c>
      <c r="Y119" s="28">
        <v>0</v>
      </c>
      <c r="Z119" s="28">
        <f t="shared" si="24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26"/>
        <v>0</v>
      </c>
      <c r="AT119" s="28">
        <v>0</v>
      </c>
      <c r="AU119" s="28">
        <v>0</v>
      </c>
      <c r="AV119" s="28">
        <f t="shared" si="28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 t="e">
        <f>CONCATENATE([3]DREA!BS109,[3]Andemtenga!BS109,#REF!,[3]Bagré!BS109,[3]Béguedo!BS109,[3]Bittou!BS109,[3]Dialgaye!BS109,[3]Garango!BS109,[3]Gounghin!BS109,[3]Kando!BS109,[3]Komtoèga!BS109,[3]Koupéla!BS109,[3]Pouytenga!BS109,[3]Tensobentenga!BS109,[3]Yargatenga!BS109,[3]Yondé!BS109,[3]Zabré!BS109,'[3]Conseil Régional'!BS109,[3]DREPPNF!BS109,'[3]Plan Inter'!BS109,[3]WaterAid!BS109)</f>
        <v>#REF!</v>
      </c>
      <c r="CO119" s="28" t="e">
        <f>CONCATENATE([3]DREA!BT109,[3]Andemtenga!BT109,#REF!,[3]Bagré!BT109,[3]Béguedo!BT109,[3]Bittou!BT109,[3]Dialgaye!BT109,[3]Garango!BT109,[3]Gounghin!BT109,[3]Kando!BT109,[3]Komtoèga!BT109,[3]Koupéla!BT109,[3]Pouytenga!BT109,[3]Tensobentenga!BT109,[3]Yargatenga!BT109,[3]Yondé!BT109,[3]Zabré!BT109,'[3]Conseil Régional'!BT109,[3]DREPPNF!BT109,'[3]Plan Inter'!BT109,[3]WaterAid!BT109)</f>
        <v>#REF!</v>
      </c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31">SUM(F110:F115)</f>
        <v>0</v>
      </c>
      <c r="G120" s="284">
        <f t="shared" si="31"/>
        <v>0</v>
      </c>
      <c r="H120" s="284">
        <f t="shared" si="31"/>
        <v>0</v>
      </c>
      <c r="I120" s="284">
        <f t="shared" si="31"/>
        <v>0</v>
      </c>
      <c r="J120" s="284">
        <f t="shared" si="31"/>
        <v>0</v>
      </c>
      <c r="K120" s="284">
        <f t="shared" si="31"/>
        <v>0</v>
      </c>
      <c r="L120" s="284">
        <f t="shared" si="31"/>
        <v>0</v>
      </c>
      <c r="M120" s="284">
        <f t="shared" si="31"/>
        <v>0</v>
      </c>
      <c r="N120" s="284">
        <f t="shared" si="31"/>
        <v>0</v>
      </c>
      <c r="O120" s="284">
        <f t="shared" si="31"/>
        <v>0</v>
      </c>
      <c r="P120" s="284">
        <f t="shared" si="31"/>
        <v>0</v>
      </c>
      <c r="Q120" s="284">
        <f t="shared" si="31"/>
        <v>0</v>
      </c>
      <c r="R120" s="28">
        <f t="shared" si="22"/>
        <v>0</v>
      </c>
      <c r="S120" s="284">
        <f t="shared" si="31"/>
        <v>0</v>
      </c>
      <c r="T120" s="284">
        <f t="shared" si="31"/>
        <v>0</v>
      </c>
      <c r="U120" s="284">
        <f t="shared" si="31"/>
        <v>0</v>
      </c>
      <c r="V120" s="284">
        <f t="shared" si="31"/>
        <v>0</v>
      </c>
      <c r="W120" s="284">
        <f t="shared" si="31"/>
        <v>0</v>
      </c>
      <c r="X120" s="284">
        <f t="shared" si="31"/>
        <v>0</v>
      </c>
      <c r="Y120" s="284">
        <f t="shared" si="31"/>
        <v>0</v>
      </c>
      <c r="Z120" s="284">
        <f t="shared" si="31"/>
        <v>0</v>
      </c>
      <c r="AA120" s="284">
        <f t="shared" si="31"/>
        <v>0</v>
      </c>
      <c r="AB120" s="284">
        <f t="shared" si="31"/>
        <v>0</v>
      </c>
      <c r="AC120" s="284">
        <f t="shared" si="31"/>
        <v>0</v>
      </c>
      <c r="AD120" s="284">
        <f t="shared" si="31"/>
        <v>0</v>
      </c>
      <c r="AE120" s="284">
        <f t="shared" si="31"/>
        <v>0</v>
      </c>
      <c r="AF120" s="284">
        <f t="shared" si="31"/>
        <v>0</v>
      </c>
      <c r="AG120" s="284">
        <f t="shared" si="31"/>
        <v>0</v>
      </c>
      <c r="AH120" s="284">
        <f t="shared" si="31"/>
        <v>0</v>
      </c>
      <c r="AI120" s="284">
        <f t="shared" si="31"/>
        <v>0</v>
      </c>
      <c r="AJ120" s="284">
        <f t="shared" si="31"/>
        <v>0</v>
      </c>
      <c r="AK120" s="284">
        <f t="shared" si="31"/>
        <v>0</v>
      </c>
      <c r="AL120" s="284">
        <f t="shared" si="31"/>
        <v>0</v>
      </c>
      <c r="AM120" s="284">
        <f t="shared" si="31"/>
        <v>0</v>
      </c>
      <c r="AN120" s="284">
        <f t="shared" si="31"/>
        <v>0</v>
      </c>
      <c r="AO120" s="284">
        <f t="shared" si="31"/>
        <v>0</v>
      </c>
      <c r="AP120" s="284">
        <f t="shared" si="31"/>
        <v>0</v>
      </c>
      <c r="AQ120" s="284">
        <f t="shared" si="31"/>
        <v>0</v>
      </c>
      <c r="AR120" s="284">
        <f t="shared" si="31"/>
        <v>0</v>
      </c>
      <c r="AS120" s="284">
        <f t="shared" si="31"/>
        <v>0</v>
      </c>
      <c r="AT120" s="284">
        <f t="shared" si="31"/>
        <v>0</v>
      </c>
      <c r="AU120" s="284">
        <f t="shared" si="31"/>
        <v>0</v>
      </c>
      <c r="AV120" s="284">
        <f t="shared" si="31"/>
        <v>0</v>
      </c>
      <c r="AW120" s="341">
        <f t="shared" si="31"/>
        <v>0</v>
      </c>
      <c r="AX120" s="341">
        <f t="shared" si="31"/>
        <v>0</v>
      </c>
      <c r="AY120" s="341">
        <f t="shared" si="31"/>
        <v>0</v>
      </c>
      <c r="AZ120" s="341">
        <f t="shared" si="31"/>
        <v>0</v>
      </c>
      <c r="BA120" s="341">
        <f t="shared" si="31"/>
        <v>0</v>
      </c>
      <c r="BB120" s="341">
        <f t="shared" si="31"/>
        <v>0</v>
      </c>
      <c r="BC120" s="341">
        <f t="shared" si="31"/>
        <v>0</v>
      </c>
      <c r="BD120" s="341">
        <f t="shared" si="31"/>
        <v>0</v>
      </c>
      <c r="BE120" s="341">
        <f t="shared" si="31"/>
        <v>0</v>
      </c>
      <c r="BF120" s="341">
        <f t="shared" si="31"/>
        <v>0</v>
      </c>
      <c r="BG120" s="341">
        <f t="shared" si="31"/>
        <v>0</v>
      </c>
      <c r="BH120" s="341">
        <f t="shared" si="31"/>
        <v>0</v>
      </c>
      <c r="BI120" s="341">
        <f t="shared" si="31"/>
        <v>0</v>
      </c>
      <c r="BJ120" s="341">
        <f t="shared" si="31"/>
        <v>0</v>
      </c>
      <c r="BK120" s="341">
        <f t="shared" si="31"/>
        <v>0</v>
      </c>
      <c r="BL120" s="341">
        <f t="shared" si="31"/>
        <v>0</v>
      </c>
      <c r="BM120" s="341">
        <f t="shared" si="31"/>
        <v>0</v>
      </c>
      <c r="BN120" s="341">
        <f t="shared" si="31"/>
        <v>0</v>
      </c>
      <c r="BO120" s="341">
        <f t="shared" si="31"/>
        <v>0</v>
      </c>
      <c r="BP120" s="341">
        <f t="shared" si="31"/>
        <v>0</v>
      </c>
      <c r="BQ120" s="341">
        <f t="shared" si="31"/>
        <v>0</v>
      </c>
      <c r="BR120" s="341">
        <f t="shared" ref="BR120:CF120" si="32">SUM(BR110:BR115)</f>
        <v>0</v>
      </c>
      <c r="BS120" s="341">
        <f t="shared" si="32"/>
        <v>0</v>
      </c>
      <c r="BT120" s="341">
        <f t="shared" si="32"/>
        <v>0</v>
      </c>
      <c r="BU120" s="341">
        <f t="shared" si="32"/>
        <v>0</v>
      </c>
      <c r="BV120" s="341">
        <f t="shared" si="32"/>
        <v>0</v>
      </c>
      <c r="BW120" s="341">
        <f t="shared" si="32"/>
        <v>0</v>
      </c>
      <c r="BX120" s="341">
        <f t="shared" si="32"/>
        <v>0</v>
      </c>
      <c r="BY120" s="341">
        <f t="shared" si="32"/>
        <v>0</v>
      </c>
      <c r="BZ120" s="341">
        <f t="shared" si="32"/>
        <v>0</v>
      </c>
      <c r="CA120" s="284">
        <f t="shared" si="32"/>
        <v>0</v>
      </c>
      <c r="CB120" s="284">
        <f t="shared" si="32"/>
        <v>0</v>
      </c>
      <c r="CC120" s="284">
        <f t="shared" si="32"/>
        <v>0</v>
      </c>
      <c r="CD120" s="284">
        <f t="shared" si="32"/>
        <v>0</v>
      </c>
      <c r="CE120" s="284">
        <f t="shared" si="32"/>
        <v>0</v>
      </c>
      <c r="CF120" s="284">
        <f t="shared" si="32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25"/>
        <v>0</v>
      </c>
      <c r="J121" s="28">
        <v>0</v>
      </c>
      <c r="K121" s="28">
        <v>0</v>
      </c>
      <c r="L121" s="28">
        <f t="shared" si="27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2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23"/>
        <v>0</v>
      </c>
      <c r="X121" s="28">
        <v>0</v>
      </c>
      <c r="Y121" s="28">
        <v>0</v>
      </c>
      <c r="Z121" s="28">
        <f t="shared" si="24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16">
        <v>0</v>
      </c>
      <c r="AJ121" s="16">
        <v>0</v>
      </c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26"/>
        <v>0</v>
      </c>
      <c r="AT121" s="28">
        <v>0</v>
      </c>
      <c r="AU121" s="28">
        <v>0</v>
      </c>
      <c r="AV121" s="28">
        <f t="shared" si="28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16"/>
      <c r="CB121" s="16"/>
      <c r="CC121" s="16"/>
      <c r="CD121" s="16"/>
      <c r="CE121" s="16"/>
      <c r="CF121" s="16"/>
      <c r="CG121" s="28"/>
      <c r="CH121" s="28"/>
      <c r="CI121" s="28"/>
      <c r="CJ121" s="28"/>
      <c r="CK121" s="28"/>
      <c r="CL121" s="28"/>
      <c r="CM121" s="28"/>
      <c r="CN121" s="28" t="e">
        <f>CONCATENATE([3]DREA!BS111,[3]Andemtenga!BS111,#REF!,[3]Bagré!BS111,[3]Béguedo!BS111,[3]Bittou!BS111,[3]Dialgaye!BS111,[3]Garango!BS111,[3]Gounghin!BS111,[3]Kando!BS111,[3]Komtoèga!BS111,[3]Koupéla!BS111,[3]Pouytenga!BS111,[3]Tensobentenga!BS111,[3]Yargatenga!BS111,[3]Yondé!BS111,[3]Zabré!BS111,'[3]Conseil Régional'!BS111,[3]DREPPNF!BS111,'[3]Plan Inter'!BS111,[3]WaterAid!BS111)</f>
        <v>#REF!</v>
      </c>
      <c r="CO121" s="28" t="e">
        <f>CONCATENATE([3]DREA!BT111,[3]Andemtenga!BT111,#REF!,[3]Bagré!BT111,[3]Béguedo!BT111,[3]Bittou!BT111,[3]Dialgaye!BT111,[3]Garango!BT111,[3]Gounghin!BT111,[3]Kando!BT111,[3]Komtoèga!BT111,[3]Koupéla!BT111,[3]Pouytenga!BT111,[3]Tensobentenga!BT111,[3]Yargatenga!BT111,[3]Yondé!BT111,[3]Zabré!BT111,'[3]Conseil Régional'!BT111,[3]DREPPNF!BT111,'[3]Plan Inter'!BT111,[3]WaterAid!BT111)</f>
        <v>#REF!</v>
      </c>
      <c r="CP121" s="28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25"/>
        <v>0</v>
      </c>
      <c r="J122" s="28">
        <v>0</v>
      </c>
      <c r="K122" s="28">
        <v>0</v>
      </c>
      <c r="L122" s="28">
        <f t="shared" si="27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2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23"/>
        <v>0</v>
      </c>
      <c r="X122" s="28">
        <v>0</v>
      </c>
      <c r="Y122" s="28">
        <v>0</v>
      </c>
      <c r="Z122" s="28">
        <f t="shared" si="24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0">
        <v>0</v>
      </c>
      <c r="AJ122" s="20">
        <v>0</v>
      </c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26"/>
        <v>0</v>
      </c>
      <c r="AT122" s="28">
        <v>0</v>
      </c>
      <c r="AU122" s="28">
        <v>0</v>
      </c>
      <c r="AV122" s="28">
        <f t="shared" si="28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0"/>
      <c r="CB122" s="20"/>
      <c r="CC122" s="20"/>
      <c r="CD122" s="20"/>
      <c r="CE122" s="20"/>
      <c r="CF122" s="20"/>
      <c r="CG122" s="28"/>
      <c r="CH122" s="28"/>
      <c r="CI122" s="28"/>
      <c r="CJ122" s="28"/>
      <c r="CK122" s="28"/>
      <c r="CL122" s="28"/>
      <c r="CM122" s="28"/>
      <c r="CN122" s="28" t="e">
        <f>CONCATENATE([3]DREA!BS112,[3]Andemtenga!BS112,#REF!,[3]Bagré!BS112,[3]Béguedo!BS112,[3]Bittou!BS112,[3]Dialgaye!BS112,[3]Garango!BS112,[3]Gounghin!BS112,[3]Kando!BS112,[3]Komtoèga!BS112,[3]Koupéla!BS112,[3]Pouytenga!BS112,[3]Tensobentenga!BS112,[3]Yargatenga!BS112,[3]Yondé!BS112,[3]Zabré!BS112,'[3]Conseil Régional'!BS112,[3]DREPPNF!BS112,'[3]Plan Inter'!BS112,[3]WaterAid!BS112)</f>
        <v>#REF!</v>
      </c>
      <c r="CO122" s="28" t="e">
        <f>CONCATENATE([3]DREA!BT112,[3]Andemtenga!BT112,#REF!,[3]Bagré!BT112,[3]Béguedo!BT112,[3]Bittou!BT112,[3]Dialgaye!BT112,[3]Garango!BT112,[3]Gounghin!BT112,[3]Kando!BT112,[3]Komtoèga!BT112,[3]Koupéla!BT112,[3]Pouytenga!BT112,[3]Tensobentenga!BT112,[3]Yargatenga!BT112,[3]Yondé!BT112,[3]Zabré!BT112,'[3]Conseil Régional'!BT112,[3]DREPPNF!BT112,'[3]Plan Inter'!BT112,[3]WaterAid!BT112)</f>
        <v>#REF!</v>
      </c>
      <c r="CP122" s="28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25"/>
        <v>0</v>
      </c>
      <c r="J123" s="28">
        <v>0</v>
      </c>
      <c r="K123" s="28">
        <v>0</v>
      </c>
      <c r="L123" s="28">
        <f t="shared" si="27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2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23"/>
        <v>0</v>
      </c>
      <c r="X123" s="28">
        <v>0</v>
      </c>
      <c r="Y123" s="28">
        <v>0</v>
      </c>
      <c r="Z123" s="28">
        <f t="shared" si="24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26"/>
        <v>0</v>
      </c>
      <c r="AT123" s="28">
        <v>0</v>
      </c>
      <c r="AU123" s="28">
        <v>0</v>
      </c>
      <c r="AV123" s="28">
        <f t="shared" si="28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4"/>
      <c r="CB123" s="24"/>
      <c r="CC123" s="24"/>
      <c r="CD123" s="24"/>
      <c r="CE123" s="24"/>
      <c r="CF123" s="24"/>
      <c r="CG123" s="28"/>
      <c r="CH123" s="28"/>
      <c r="CI123" s="28"/>
      <c r="CJ123" s="28"/>
      <c r="CK123" s="28"/>
      <c r="CL123" s="28"/>
      <c r="CM123" s="28"/>
      <c r="CN123" s="28" t="e">
        <f>CONCATENATE([3]DREA!BS113,[3]Andemtenga!BS113,#REF!,[3]Bagré!BS113,[3]Béguedo!BS113,[3]Bittou!BS113,[3]Dialgaye!BS113,[3]Garango!BS113,[3]Gounghin!BS113,[3]Kando!BS113,[3]Komtoèga!BS113,[3]Koupéla!BS113,[3]Pouytenga!BS113,[3]Tensobentenga!BS113,[3]Yargatenga!BS113,[3]Yondé!BS113,[3]Zabré!BS113,'[3]Conseil Régional'!BS113,[3]DREPPNF!BS113,'[3]Plan Inter'!BS113,[3]WaterAid!BS113)</f>
        <v>#REF!</v>
      </c>
      <c r="CO123" s="28" t="e">
        <f>CONCATENATE([3]DREA!BT113,[3]Andemtenga!BT113,#REF!,[3]Bagré!BT113,[3]Béguedo!BT113,[3]Bittou!BT113,[3]Dialgaye!BT113,[3]Garango!BT113,[3]Gounghin!BT113,[3]Kando!BT113,[3]Komtoèga!BT113,[3]Koupéla!BT113,[3]Pouytenga!BT113,[3]Tensobentenga!BT113,[3]Yargatenga!BT113,[3]Yondé!BT113,[3]Zabré!BT113,'[3]Conseil Régional'!BT113,[3]DREPPNF!BT113,'[3]Plan Inter'!BT113,[3]WaterAid!BT113)</f>
        <v>#REF!</v>
      </c>
      <c r="CP123" s="28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25"/>
        <v>0</v>
      </c>
      <c r="J124" s="28">
        <v>0</v>
      </c>
      <c r="K124" s="28">
        <v>0</v>
      </c>
      <c r="L124" s="28">
        <f t="shared" si="27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2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23"/>
        <v>0</v>
      </c>
      <c r="X124" s="28">
        <v>0</v>
      </c>
      <c r="Y124" s="28">
        <v>0</v>
      </c>
      <c r="Z124" s="28">
        <f t="shared" si="24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65">
        <v>0</v>
      </c>
      <c r="AJ124" s="65">
        <v>0</v>
      </c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26"/>
        <v>0</v>
      </c>
      <c r="AT124" s="28">
        <v>0</v>
      </c>
      <c r="AU124" s="28">
        <v>0</v>
      </c>
      <c r="AV124" s="28">
        <f t="shared" si="28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65"/>
      <c r="CB124" s="65"/>
      <c r="CC124" s="65"/>
      <c r="CD124" s="65"/>
      <c r="CE124" s="65"/>
      <c r="CF124" s="65"/>
      <c r="CG124" s="28"/>
      <c r="CH124" s="28"/>
      <c r="CI124" s="28"/>
      <c r="CJ124" s="28"/>
      <c r="CK124" s="28"/>
      <c r="CL124" s="28"/>
      <c r="CM124" s="28"/>
      <c r="CN124" s="28" t="e">
        <f>CONCATENATE([3]DREA!BS114,[3]Andemtenga!BS114,#REF!,[3]Bagré!BS114,[3]Béguedo!BS114,[3]Bittou!BS114,[3]Dialgaye!BS114,[3]Garango!BS114,[3]Gounghin!BS114,[3]Kando!BS114,[3]Komtoèga!BS114,[3]Koupéla!BS114,[3]Pouytenga!BS114,[3]Tensobentenga!BS114,[3]Yargatenga!BS114,[3]Yondé!BS114,[3]Zabré!BS114,'[3]Conseil Régional'!BS114,[3]DREPPNF!BS114,'[3]Plan Inter'!BS114,[3]WaterAid!BS114)</f>
        <v>#REF!</v>
      </c>
      <c r="CO124" s="28" t="e">
        <f>CONCATENATE([3]DREA!BT114,[3]Andemtenga!BT114,#REF!,[3]Bagré!BT114,[3]Béguedo!BT114,[3]Bittou!BT114,[3]Dialgaye!BT114,[3]Garango!BT114,[3]Gounghin!BT114,[3]Kando!BT114,[3]Komtoèga!BT114,[3]Koupéla!BT114,[3]Pouytenga!BT114,[3]Tensobentenga!BT114,[3]Yargatenga!BT114,[3]Yondé!BT114,[3]Zabré!BT114,'[3]Conseil Régional'!BT114,[3]DREPPNF!BT114,'[3]Plan Inter'!BT114,[3]WaterAid!BT114)</f>
        <v>#REF!</v>
      </c>
      <c r="CP124" s="28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25"/>
        <v>0</v>
      </c>
      <c r="J125" s="28">
        <v>0</v>
      </c>
      <c r="K125" s="28">
        <v>0</v>
      </c>
      <c r="L125" s="28">
        <f t="shared" si="27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2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23"/>
        <v>0</v>
      </c>
      <c r="X125" s="28">
        <v>0</v>
      </c>
      <c r="Y125" s="28">
        <v>0</v>
      </c>
      <c r="Z125" s="28">
        <f t="shared" si="24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39">
        <v>0</v>
      </c>
      <c r="AJ125" s="39">
        <v>0</v>
      </c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26"/>
        <v>0</v>
      </c>
      <c r="AT125" s="28">
        <v>0</v>
      </c>
      <c r="AU125" s="28">
        <v>0</v>
      </c>
      <c r="AV125" s="28">
        <f t="shared" si="28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37"/>
      <c r="CB125" s="37"/>
      <c r="CC125" s="37"/>
      <c r="CD125" s="37"/>
      <c r="CE125" s="37"/>
      <c r="CF125" s="37"/>
      <c r="CG125" s="28"/>
      <c r="CH125" s="28"/>
      <c r="CI125" s="28"/>
      <c r="CJ125" s="28"/>
      <c r="CK125" s="28"/>
      <c r="CL125" s="28"/>
      <c r="CM125" s="28"/>
      <c r="CN125" s="28" t="e">
        <f>CONCATENATE([3]DREA!BS115,[3]Andemtenga!BS115,#REF!,[3]Bagré!BS115,[3]Béguedo!BS115,[3]Bittou!BS115,[3]Dialgaye!BS115,[3]Garango!BS115,[3]Gounghin!BS115,[3]Kando!BS115,[3]Komtoèga!BS115,[3]Koupéla!BS115,[3]Pouytenga!BS115,[3]Tensobentenga!BS115,[3]Yargatenga!BS115,[3]Yondé!BS115,[3]Zabré!BS115,'[3]Conseil Régional'!BS115,[3]DREPPNF!BS115,'[3]Plan Inter'!BS115,[3]WaterAid!BS115)</f>
        <v>#REF!</v>
      </c>
      <c r="CO125" s="28" t="e">
        <f>CONCATENATE([3]DREA!BT115,[3]Andemtenga!BT115,#REF!,[3]Bagré!BT115,[3]Béguedo!BT115,[3]Bittou!BT115,[3]Dialgaye!BT115,[3]Garango!BT115,[3]Gounghin!BT115,[3]Kando!BT115,[3]Komtoèga!BT115,[3]Koupéla!BT115,[3]Pouytenga!BT115,[3]Tensobentenga!BT115,[3]Yargatenga!BT115,[3]Yondé!BT115,[3]Zabré!BT115,'[3]Conseil Régional'!BT115,[3]DREPPNF!BT115,'[3]Plan Inter'!BT115,[3]WaterAid!BT115)</f>
        <v>#REF!</v>
      </c>
      <c r="CP125" s="28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25"/>
        <v>0</v>
      </c>
      <c r="J126" s="28">
        <v>0</v>
      </c>
      <c r="K126" s="28">
        <v>0</v>
      </c>
      <c r="L126" s="28">
        <f t="shared" si="27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2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23"/>
        <v>0</v>
      </c>
      <c r="X126" s="28">
        <v>0</v>
      </c>
      <c r="Y126" s="28">
        <v>0</v>
      </c>
      <c r="Z126" s="28">
        <f t="shared" si="24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63">
        <v>0</v>
      </c>
      <c r="AJ126" s="63">
        <v>0</v>
      </c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26"/>
        <v>0</v>
      </c>
      <c r="AT126" s="28">
        <v>0</v>
      </c>
      <c r="AU126" s="28">
        <v>0</v>
      </c>
      <c r="AV126" s="28">
        <f t="shared" si="28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37"/>
      <c r="CB126" s="37"/>
      <c r="CC126" s="37"/>
      <c r="CD126" s="37"/>
      <c r="CE126" s="37"/>
      <c r="CF126" s="37"/>
      <c r="CG126" s="28"/>
      <c r="CH126" s="28"/>
      <c r="CI126" s="28"/>
      <c r="CJ126" s="28"/>
      <c r="CK126" s="28"/>
      <c r="CL126" s="28"/>
      <c r="CM126" s="28"/>
      <c r="CN126" s="28" t="e">
        <f>CONCATENATE([3]DREA!BS116,[3]Andemtenga!BS116,#REF!,[3]Bagré!BS116,[3]Béguedo!BS116,[3]Bittou!BS116,[3]Dialgaye!BS116,[3]Garango!BS116,[3]Gounghin!BS116,[3]Kando!BS116,[3]Komtoèga!BS116,[3]Koupéla!BS116,[3]Pouytenga!BS116,[3]Tensobentenga!BS116,[3]Yargatenga!BS116,[3]Yondé!BS116,[3]Zabré!BS116,'[3]Conseil Régional'!BS116,[3]DREPPNF!BS116,'[3]Plan Inter'!BS116,[3]WaterAid!BS116)</f>
        <v>#REF!</v>
      </c>
      <c r="CO126" s="28" t="e">
        <f>CONCATENATE([3]DREA!BT116,[3]Andemtenga!BT116,#REF!,[3]Bagré!BT116,[3]Béguedo!BT116,[3]Bittou!BT116,[3]Dialgaye!BT116,[3]Garango!BT116,[3]Gounghin!BT116,[3]Kando!BT116,[3]Komtoèga!BT116,[3]Koupéla!BT116,[3]Pouytenga!BT116,[3]Tensobentenga!BT116,[3]Yargatenga!BT116,[3]Yondé!BT116,[3]Zabré!BT116,'[3]Conseil Régional'!BT116,[3]DREPPNF!BT116,'[3]Plan Inter'!BT116,[3]WaterAid!BT116)</f>
        <v>#REF!</v>
      </c>
      <c r="CP126" s="28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25"/>
        <v>0</v>
      </c>
      <c r="J127" s="28">
        <v>0</v>
      </c>
      <c r="K127" s="28">
        <v>0</v>
      </c>
      <c r="L127" s="28">
        <f t="shared" si="27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2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23"/>
        <v>0</v>
      </c>
      <c r="X127" s="28">
        <v>0</v>
      </c>
      <c r="Y127" s="28">
        <v>0</v>
      </c>
      <c r="Z127" s="28">
        <f t="shared" si="24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63">
        <v>0</v>
      </c>
      <c r="AJ127" s="63">
        <v>0</v>
      </c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26"/>
        <v>0</v>
      </c>
      <c r="AT127" s="28">
        <v>0</v>
      </c>
      <c r="AU127" s="28">
        <v>0</v>
      </c>
      <c r="AV127" s="28">
        <f t="shared" si="28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37"/>
      <c r="CB127" s="37"/>
      <c r="CC127" s="37"/>
      <c r="CD127" s="37"/>
      <c r="CE127" s="37"/>
      <c r="CF127" s="37"/>
      <c r="CG127" s="28"/>
      <c r="CH127" s="28"/>
      <c r="CI127" s="28"/>
      <c r="CJ127" s="28"/>
      <c r="CK127" s="28"/>
      <c r="CL127" s="28"/>
      <c r="CM127" s="28"/>
      <c r="CN127" s="28" t="e">
        <f>CONCATENATE([3]DREA!BS117,[3]Andemtenga!BS117,#REF!,[3]Bagré!BS117,[3]Béguedo!BS117,[3]Bittou!BS117,[3]Dialgaye!BS117,[3]Garango!BS117,[3]Gounghin!BS117,[3]Kando!BS117,[3]Komtoèga!BS117,[3]Koupéla!BS117,[3]Pouytenga!BS117,[3]Tensobentenga!BS117,[3]Yargatenga!BS117,[3]Yondé!BS117,[3]Zabré!BS117,'[3]Conseil Régional'!BS117,[3]DREPPNF!BS117,'[3]Plan Inter'!BS117,[3]WaterAid!BS117)</f>
        <v>#REF!</v>
      </c>
      <c r="CO127" s="28" t="e">
        <f>CONCATENATE([3]DREA!BT117,[3]Andemtenga!BT117,#REF!,[3]Bagré!BT117,[3]Béguedo!BT117,[3]Bittou!BT117,[3]Dialgaye!BT117,[3]Garango!BT117,[3]Gounghin!BT117,[3]Kando!BT117,[3]Komtoèga!BT117,[3]Koupéla!BT117,[3]Pouytenga!BT117,[3]Tensobentenga!BT117,[3]Yargatenga!BT117,[3]Yondé!BT117,[3]Zabré!BT117,'[3]Conseil Régional'!BT117,[3]DREPPNF!BT117,'[3]Plan Inter'!BT117,[3]WaterAid!BT117)</f>
        <v>#REF!</v>
      </c>
      <c r="CP127" s="28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25"/>
        <v>0</v>
      </c>
      <c r="J128" s="28">
        <v>0</v>
      </c>
      <c r="K128" s="28">
        <v>0</v>
      </c>
      <c r="L128" s="28">
        <f t="shared" si="27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2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23"/>
        <v>0</v>
      </c>
      <c r="X128" s="28">
        <v>0</v>
      </c>
      <c r="Y128" s="28">
        <v>0</v>
      </c>
      <c r="Z128" s="28">
        <f t="shared" si="24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63">
        <v>0</v>
      </c>
      <c r="AJ128" s="63">
        <v>0</v>
      </c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26"/>
        <v>0</v>
      </c>
      <c r="AT128" s="28">
        <v>0</v>
      </c>
      <c r="AU128" s="28">
        <v>0</v>
      </c>
      <c r="AV128" s="28">
        <f t="shared" si="28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37"/>
      <c r="CB128" s="37"/>
      <c r="CC128" s="37"/>
      <c r="CD128" s="37"/>
      <c r="CE128" s="37"/>
      <c r="CF128" s="37"/>
      <c r="CG128" s="28"/>
      <c r="CH128" s="28"/>
      <c r="CI128" s="28"/>
      <c r="CJ128" s="28"/>
      <c r="CK128" s="28"/>
      <c r="CL128" s="28"/>
      <c r="CM128" s="28"/>
      <c r="CN128" s="28" t="e">
        <f>CONCATENATE([3]DREA!BS118,[3]Andemtenga!BS118,#REF!,[3]Bagré!BS118,[3]Béguedo!BS118,[3]Bittou!BS118,[3]Dialgaye!BS118,[3]Garango!BS118,[3]Gounghin!BS118,[3]Kando!BS118,[3]Komtoèga!BS118,[3]Koupéla!BS118,[3]Pouytenga!BS118,[3]Tensobentenga!BS118,[3]Yargatenga!BS118,[3]Yondé!BS118,[3]Zabré!BS118,'[3]Conseil Régional'!BS118,[3]DREPPNF!BS118,'[3]Plan Inter'!BS118,[3]WaterAid!BS118)</f>
        <v>#REF!</v>
      </c>
      <c r="CO128" s="28" t="e">
        <f>CONCATENATE([3]DREA!BT118,[3]Andemtenga!BT118,#REF!,[3]Bagré!BT118,[3]Béguedo!BT118,[3]Bittou!BT118,[3]Dialgaye!BT118,[3]Garango!BT118,[3]Gounghin!BT118,[3]Kando!BT118,[3]Komtoèga!BT118,[3]Koupéla!BT118,[3]Pouytenga!BT118,[3]Tensobentenga!BT118,[3]Yargatenga!BT118,[3]Yondé!BT118,[3]Zabré!BT118,'[3]Conseil Régional'!BT118,[3]DREPPNF!BT118,'[3]Plan Inter'!BT118,[3]WaterAid!BT118)</f>
        <v>#REF!</v>
      </c>
      <c r="CP128" s="28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25"/>
        <v>0</v>
      </c>
      <c r="J129" s="28">
        <v>0</v>
      </c>
      <c r="K129" s="28">
        <v>0</v>
      </c>
      <c r="L129" s="28">
        <f t="shared" si="27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2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23"/>
        <v>0</v>
      </c>
      <c r="X129" s="28">
        <v>0</v>
      </c>
      <c r="Y129" s="28">
        <v>0</v>
      </c>
      <c r="Z129" s="28">
        <f t="shared" si="24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63">
        <v>0</v>
      </c>
      <c r="AJ129" s="63">
        <v>0</v>
      </c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26"/>
        <v>0</v>
      </c>
      <c r="AT129" s="28">
        <v>0</v>
      </c>
      <c r="AU129" s="28">
        <v>0</v>
      </c>
      <c r="AV129" s="28">
        <f t="shared" si="28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37"/>
      <c r="CB129" s="37"/>
      <c r="CC129" s="37"/>
      <c r="CD129" s="37"/>
      <c r="CE129" s="37"/>
      <c r="CF129" s="37"/>
      <c r="CG129" s="28"/>
      <c r="CH129" s="28"/>
      <c r="CI129" s="28"/>
      <c r="CJ129" s="28"/>
      <c r="CK129" s="28"/>
      <c r="CL129" s="28"/>
      <c r="CM129" s="28"/>
      <c r="CN129" s="28" t="e">
        <f>CONCATENATE([3]DREA!BS119,[3]Andemtenga!BS119,#REF!,[3]Bagré!BS119,[3]Béguedo!BS119,[3]Bittou!BS119,[3]Dialgaye!BS119,[3]Garango!BS119,[3]Gounghin!BS119,[3]Kando!BS119,[3]Komtoèga!BS119,[3]Koupéla!BS119,[3]Pouytenga!BS119,[3]Tensobentenga!BS119,[3]Yargatenga!BS119,[3]Yondé!BS119,[3]Zabré!BS119,'[3]Conseil Régional'!BS119,[3]DREPPNF!BS119,'[3]Plan Inter'!BS119,[3]WaterAid!BS119)</f>
        <v>#REF!</v>
      </c>
      <c r="CO129" s="28" t="e">
        <f>CONCATENATE([3]DREA!BT119,[3]Andemtenga!BT119,#REF!,[3]Bagré!BT119,[3]Béguedo!BT119,[3]Bittou!BT119,[3]Dialgaye!BT119,[3]Garango!BT119,[3]Gounghin!BT119,[3]Kando!BT119,[3]Komtoèga!BT119,[3]Koupéla!BT119,[3]Pouytenga!BT119,[3]Tensobentenga!BT119,[3]Yargatenga!BT119,[3]Yondé!BT119,[3]Zabré!BT119,'[3]Conseil Régional'!BT119,[3]DREPPNF!BT119,'[3]Plan Inter'!BT119,[3]WaterAid!BT119)</f>
        <v>#REF!</v>
      </c>
      <c r="CP129" s="28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25"/>
        <v>0</v>
      </c>
      <c r="J130" s="28">
        <v>0</v>
      </c>
      <c r="K130" s="28">
        <v>0</v>
      </c>
      <c r="L130" s="28">
        <f t="shared" si="27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2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23"/>
        <v>0</v>
      </c>
      <c r="X130" s="28">
        <v>0</v>
      </c>
      <c r="Y130" s="28">
        <v>0</v>
      </c>
      <c r="Z130" s="28">
        <f t="shared" si="24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63">
        <v>0</v>
      </c>
      <c r="AJ130" s="63">
        <v>0</v>
      </c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26"/>
        <v>0</v>
      </c>
      <c r="AT130" s="28">
        <v>0</v>
      </c>
      <c r="AU130" s="28">
        <v>0</v>
      </c>
      <c r="AV130" s="28">
        <f t="shared" si="28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37"/>
      <c r="CB130" s="37"/>
      <c r="CC130" s="37"/>
      <c r="CD130" s="37"/>
      <c r="CE130" s="37"/>
      <c r="CF130" s="37"/>
      <c r="CG130" s="28"/>
      <c r="CH130" s="28"/>
      <c r="CI130" s="28"/>
      <c r="CJ130" s="28"/>
      <c r="CK130" s="28"/>
      <c r="CL130" s="28"/>
      <c r="CM130" s="28"/>
      <c r="CN130" s="28" t="e">
        <f>CONCATENATE([3]DREA!BS120,[3]Andemtenga!BS120,#REF!,[3]Bagré!BS120,[3]Béguedo!BS120,[3]Bittou!BS120,[3]Dialgaye!BS120,[3]Garango!BS120,[3]Gounghin!BS120,[3]Kando!BS120,[3]Komtoèga!BS120,[3]Koupéla!BS120,[3]Pouytenga!BS120,[3]Tensobentenga!BS120,[3]Yargatenga!BS120,[3]Yondé!BS120,[3]Zabré!BS120,'[3]Conseil Régional'!BS120,[3]DREPPNF!BS120,'[3]Plan Inter'!BS120,[3]WaterAid!BS120)</f>
        <v>#REF!</v>
      </c>
      <c r="CO130" s="28" t="e">
        <f>CONCATENATE([3]DREA!BT120,[3]Andemtenga!BT120,#REF!,[3]Bagré!BT120,[3]Béguedo!BT120,[3]Bittou!BT120,[3]Dialgaye!BT120,[3]Garango!BT120,[3]Gounghin!BT120,[3]Kando!BT120,[3]Komtoèga!BT120,[3]Koupéla!BT120,[3]Pouytenga!BT120,[3]Tensobentenga!BT120,[3]Yargatenga!BT120,[3]Yondé!BT120,[3]Zabré!BT120,'[3]Conseil Régional'!BT120,[3]DREPPNF!BT120,'[3]Plan Inter'!BT120,[3]WaterAid!BT120)</f>
        <v>#REF!</v>
      </c>
      <c r="CP130" s="28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25"/>
        <v>0</v>
      </c>
      <c r="J131" s="28">
        <v>0</v>
      </c>
      <c r="K131" s="28">
        <v>0</v>
      </c>
      <c r="L131" s="28">
        <f t="shared" si="27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2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23"/>
        <v>0</v>
      </c>
      <c r="X131" s="28">
        <v>0</v>
      </c>
      <c r="Y131" s="28">
        <v>0</v>
      </c>
      <c r="Z131" s="28">
        <f t="shared" si="24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26"/>
        <v>0</v>
      </c>
      <c r="AT131" s="28">
        <v>0</v>
      </c>
      <c r="AU131" s="28">
        <v>0</v>
      </c>
      <c r="AV131" s="28">
        <f t="shared" si="28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 t="e">
        <f>CONCATENATE([3]DREA!BS121,[3]Andemtenga!BS121,#REF!,[3]Bagré!BS121,[3]Béguedo!BS121,[3]Bittou!BS121,[3]Dialgaye!BS121,[3]Garango!BS121,[3]Gounghin!BS121,[3]Kando!BS121,[3]Komtoèga!BS121,[3]Koupéla!BS121,[3]Pouytenga!BS121,[3]Tensobentenga!BS121,[3]Yargatenga!BS121,[3]Yondé!BS121,[3]Zabré!BS121,'[3]Conseil Régional'!BS121,[3]DREPPNF!BS121,'[3]Plan Inter'!BS121,[3]WaterAid!BS121)</f>
        <v>#REF!</v>
      </c>
      <c r="CO131" s="28" t="e">
        <f>CONCATENATE([3]DREA!BT121,[3]Andemtenga!BT121,#REF!,[3]Bagré!BT121,[3]Béguedo!BT121,[3]Bittou!BT121,[3]Dialgaye!BT121,[3]Garango!BT121,[3]Gounghin!BT121,[3]Kando!BT121,[3]Komtoèga!BT121,[3]Koupéla!BT121,[3]Pouytenga!BT121,[3]Tensobentenga!BT121,[3]Yargatenga!BT121,[3]Yondé!BT121,[3]Zabré!BT121,'[3]Conseil Régional'!BT121,[3]DREPPNF!BT121,'[3]Plan Inter'!BT121,[3]WaterAid!BT121)</f>
        <v>#REF!</v>
      </c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25"/>
        <v>0</v>
      </c>
      <c r="J132" s="28">
        <v>0</v>
      </c>
      <c r="K132" s="28">
        <v>0</v>
      </c>
      <c r="L132" s="28">
        <f t="shared" si="27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2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23"/>
        <v>0</v>
      </c>
      <c r="X132" s="28">
        <v>0</v>
      </c>
      <c r="Y132" s="28">
        <v>0</v>
      </c>
      <c r="Z132" s="28">
        <f t="shared" si="24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26"/>
        <v>0</v>
      </c>
      <c r="AT132" s="28">
        <v>0</v>
      </c>
      <c r="AU132" s="28">
        <v>0</v>
      </c>
      <c r="AV132" s="28">
        <f t="shared" si="28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4"/>
      <c r="CB132" s="24"/>
      <c r="CC132" s="24"/>
      <c r="CD132" s="24"/>
      <c r="CE132" s="24"/>
      <c r="CF132" s="24"/>
      <c r="CG132" s="28"/>
      <c r="CH132" s="28"/>
      <c r="CI132" s="28"/>
      <c r="CJ132" s="28"/>
      <c r="CK132" s="28"/>
      <c r="CL132" s="28"/>
      <c r="CM132" s="28"/>
      <c r="CN132" s="28" t="e">
        <f>CONCATENATE([3]DREA!BS122,[3]Andemtenga!BS122,#REF!,[3]Bagré!BS122,[3]Béguedo!BS122,[3]Bittou!BS122,[3]Dialgaye!BS122,[3]Garango!BS122,[3]Gounghin!BS122,[3]Kando!BS122,[3]Komtoèga!BS122,[3]Koupéla!BS122,[3]Pouytenga!BS122,[3]Tensobentenga!BS122,[3]Yargatenga!BS122,[3]Yondé!BS122,[3]Zabré!BS122,'[3]Conseil Régional'!BS122,[3]DREPPNF!BS122,'[3]Plan Inter'!BS122,[3]WaterAid!BS122)</f>
        <v>#REF!</v>
      </c>
      <c r="CO132" s="28" t="e">
        <f>CONCATENATE([3]DREA!BT122,[3]Andemtenga!BT122,#REF!,[3]Bagré!BT122,[3]Béguedo!BT122,[3]Bittou!BT122,[3]Dialgaye!BT122,[3]Garango!BT122,[3]Gounghin!BT122,[3]Kando!BT122,[3]Komtoèga!BT122,[3]Koupéla!BT122,[3]Pouytenga!BT122,[3]Tensobentenga!BT122,[3]Yargatenga!BT122,[3]Yondé!BT122,[3]Zabré!BT122,'[3]Conseil Régional'!BT122,[3]DREPPNF!BT122,'[3]Plan Inter'!BT122,[3]WaterAid!BT122)</f>
        <v>#REF!</v>
      </c>
      <c r="CP132" s="28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25"/>
        <v>0</v>
      </c>
      <c r="J133" s="28">
        <v>0</v>
      </c>
      <c r="K133" s="28">
        <v>0</v>
      </c>
      <c r="L133" s="28">
        <f t="shared" si="27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2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23"/>
        <v>0</v>
      </c>
      <c r="X133" s="28">
        <v>0</v>
      </c>
      <c r="Y133" s="28">
        <v>0</v>
      </c>
      <c r="Z133" s="28">
        <f t="shared" si="24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63">
        <v>0</v>
      </c>
      <c r="AJ133" s="63">
        <v>0</v>
      </c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26"/>
        <v>0</v>
      </c>
      <c r="AT133" s="28">
        <v>0</v>
      </c>
      <c r="AU133" s="28">
        <v>0</v>
      </c>
      <c r="AV133" s="28">
        <f t="shared" si="28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37"/>
      <c r="CB133" s="37"/>
      <c r="CC133" s="37"/>
      <c r="CD133" s="37"/>
      <c r="CE133" s="37"/>
      <c r="CF133" s="37"/>
      <c r="CG133" s="28"/>
      <c r="CH133" s="28"/>
      <c r="CI133" s="28"/>
      <c r="CJ133" s="28"/>
      <c r="CK133" s="28"/>
      <c r="CL133" s="28"/>
      <c r="CM133" s="28"/>
      <c r="CN133" s="28" t="e">
        <f>CONCATENATE([3]DREA!BS123,[3]Andemtenga!BS123,#REF!,[3]Bagré!BS123,[3]Béguedo!BS123,[3]Bittou!BS123,[3]Dialgaye!BS123,[3]Garango!BS123,[3]Gounghin!BS123,[3]Kando!BS123,[3]Komtoèga!BS123,[3]Koupéla!BS123,[3]Pouytenga!BS123,[3]Tensobentenga!BS123,[3]Yargatenga!BS123,[3]Yondé!BS123,[3]Zabré!BS123,'[3]Conseil Régional'!BS123,[3]DREPPNF!BS123,'[3]Plan Inter'!BS123,[3]WaterAid!BS123)</f>
        <v>#REF!</v>
      </c>
      <c r="CO133" s="28" t="e">
        <f>CONCATENATE([3]DREA!BT123,[3]Andemtenga!BT123,#REF!,[3]Bagré!BT123,[3]Béguedo!BT123,[3]Bittou!BT123,[3]Dialgaye!BT123,[3]Garango!BT123,[3]Gounghin!BT123,[3]Kando!BT123,[3]Komtoèga!BT123,[3]Koupéla!BT123,[3]Pouytenga!BT123,[3]Tensobentenga!BT123,[3]Yargatenga!BT123,[3]Yondé!BT123,[3]Zabré!BT123,'[3]Conseil Régional'!BT123,[3]DREPPNF!BT123,'[3]Plan Inter'!BT123,[3]WaterAid!BT123)</f>
        <v>#REF!</v>
      </c>
      <c r="CP133" s="28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25"/>
        <v>0</v>
      </c>
      <c r="J134" s="28">
        <v>0</v>
      </c>
      <c r="K134" s="28">
        <v>0</v>
      </c>
      <c r="L134" s="28">
        <f t="shared" si="27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2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23"/>
        <v>0</v>
      </c>
      <c r="X134" s="28">
        <v>0</v>
      </c>
      <c r="Y134" s="28">
        <v>0</v>
      </c>
      <c r="Z134" s="28">
        <f t="shared" si="24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26"/>
        <v>0</v>
      </c>
      <c r="AT134" s="28">
        <v>0</v>
      </c>
      <c r="AU134" s="28">
        <v>0</v>
      </c>
      <c r="AV134" s="28">
        <f t="shared" si="28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 t="e">
        <f>CONCATENATE([3]DREA!BS124,[3]Andemtenga!BS124,#REF!,[3]Bagré!BS124,[3]Béguedo!BS124,[3]Bittou!BS124,[3]Dialgaye!BS124,[3]Garango!BS124,[3]Gounghin!BS124,[3]Kando!BS124,[3]Komtoèga!BS124,[3]Koupéla!BS124,[3]Pouytenga!BS124,[3]Tensobentenga!BS124,[3]Yargatenga!BS124,[3]Yondé!BS124,[3]Zabré!BS124,'[3]Conseil Régional'!BS124,[3]DREPPNF!BS124,'[3]Plan Inter'!BS124,[3]WaterAid!BS124)</f>
        <v>#REF!</v>
      </c>
      <c r="CO134" s="28" t="e">
        <f>CONCATENATE([3]DREA!BT124,[3]Andemtenga!BT124,#REF!,[3]Bagré!BT124,[3]Béguedo!BT124,[3]Bittou!BT124,[3]Dialgaye!BT124,[3]Garango!BT124,[3]Gounghin!BT124,[3]Kando!BT124,[3]Komtoèga!BT124,[3]Koupéla!BT124,[3]Pouytenga!BT124,[3]Tensobentenga!BT124,[3]Yargatenga!BT124,[3]Yondé!BT124,[3]Zabré!BT124,'[3]Conseil Régional'!BT124,[3]DREPPNF!BT124,'[3]Plan Inter'!BT124,[3]WaterAid!BT124)</f>
        <v>#REF!</v>
      </c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25"/>
        <v>0</v>
      </c>
      <c r="J135" s="28">
        <v>0</v>
      </c>
      <c r="K135" s="28">
        <v>0</v>
      </c>
      <c r="L135" s="28">
        <f t="shared" si="27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2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23"/>
        <v>0</v>
      </c>
      <c r="X135" s="28">
        <v>0</v>
      </c>
      <c r="Y135" s="28">
        <v>0</v>
      </c>
      <c r="Z135" s="28">
        <f t="shared" si="24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26"/>
        <v>0</v>
      </c>
      <c r="AT135" s="28">
        <v>0</v>
      </c>
      <c r="AU135" s="28">
        <v>0</v>
      </c>
      <c r="AV135" s="28">
        <f t="shared" si="28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 t="e">
        <f>CONCATENATE([3]DREA!BS125,[3]Andemtenga!BS125,#REF!,[3]Bagré!BS125,[3]Béguedo!BS125,[3]Bittou!BS125,[3]Dialgaye!BS125,[3]Garango!BS125,[3]Gounghin!BS125,[3]Kando!BS125,[3]Komtoèga!BS125,[3]Koupéla!BS125,[3]Pouytenga!BS125,[3]Tensobentenga!BS125,[3]Yargatenga!BS125,[3]Yondé!BS125,[3]Zabré!BS125,'[3]Conseil Régional'!BS125,[3]DREPPNF!BS125,'[3]Plan Inter'!BS125,[3]WaterAid!BS125)</f>
        <v>#REF!</v>
      </c>
      <c r="CO135" s="28" t="e">
        <f>CONCATENATE([3]DREA!BT125,[3]Andemtenga!BT125,#REF!,[3]Bagré!BT125,[3]Béguedo!BT125,[3]Bittou!BT125,[3]Dialgaye!BT125,[3]Garango!BT125,[3]Gounghin!BT125,[3]Kando!BT125,[3]Komtoèga!BT125,[3]Koupéla!BT125,[3]Pouytenga!BT125,[3]Tensobentenga!BT125,[3]Yargatenga!BT125,[3]Yondé!BT125,[3]Zabré!BT125,'[3]Conseil Régional'!BT125,[3]DREPPNF!BT125,'[3]Plan Inter'!BT125,[3]WaterAid!BT125)</f>
        <v>#REF!</v>
      </c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33">SUM(E124:E131,E133)</f>
        <v>0</v>
      </c>
      <c r="F136" s="284">
        <f t="shared" si="33"/>
        <v>0</v>
      </c>
      <c r="G136" s="284">
        <f t="shared" si="33"/>
        <v>0</v>
      </c>
      <c r="H136" s="284">
        <f t="shared" si="33"/>
        <v>0</v>
      </c>
      <c r="I136" s="284">
        <f t="shared" si="33"/>
        <v>0</v>
      </c>
      <c r="J136" s="284">
        <f t="shared" si="33"/>
        <v>0</v>
      </c>
      <c r="K136" s="284">
        <f t="shared" si="33"/>
        <v>0</v>
      </c>
      <c r="L136" s="284">
        <f t="shared" si="33"/>
        <v>0</v>
      </c>
      <c r="M136" s="284">
        <f t="shared" si="33"/>
        <v>0</v>
      </c>
      <c r="N136" s="284">
        <f t="shared" si="33"/>
        <v>0</v>
      </c>
      <c r="O136" s="284">
        <f t="shared" si="33"/>
        <v>0</v>
      </c>
      <c r="P136" s="284">
        <f>SUM(P124:P131,P133)</f>
        <v>0</v>
      </c>
      <c r="Q136" s="284">
        <f t="shared" ref="Q136:CB136" si="34">SUM(Q124:Q131,Q133)</f>
        <v>0</v>
      </c>
      <c r="R136" s="28">
        <f t="shared" si="22"/>
        <v>0</v>
      </c>
      <c r="S136" s="284">
        <f t="shared" si="34"/>
        <v>0</v>
      </c>
      <c r="T136" s="284">
        <f t="shared" si="34"/>
        <v>0</v>
      </c>
      <c r="U136" s="284">
        <f t="shared" si="34"/>
        <v>0</v>
      </c>
      <c r="V136" s="284">
        <f t="shared" si="34"/>
        <v>0</v>
      </c>
      <c r="W136" s="284">
        <f t="shared" si="34"/>
        <v>0</v>
      </c>
      <c r="X136" s="284">
        <f t="shared" si="34"/>
        <v>0</v>
      </c>
      <c r="Y136" s="284">
        <f t="shared" si="34"/>
        <v>0</v>
      </c>
      <c r="Z136" s="284">
        <f t="shared" si="34"/>
        <v>0</v>
      </c>
      <c r="AA136" s="284">
        <f t="shared" si="34"/>
        <v>0</v>
      </c>
      <c r="AB136" s="284">
        <f t="shared" si="34"/>
        <v>0</v>
      </c>
      <c r="AC136" s="284">
        <f t="shared" si="34"/>
        <v>0</v>
      </c>
      <c r="AD136" s="284">
        <f t="shared" si="34"/>
        <v>0</v>
      </c>
      <c r="AE136" s="284">
        <f t="shared" si="34"/>
        <v>0</v>
      </c>
      <c r="AF136" s="284">
        <f t="shared" si="34"/>
        <v>0</v>
      </c>
      <c r="AG136" s="284">
        <f t="shared" si="34"/>
        <v>0</v>
      </c>
      <c r="AH136" s="284">
        <f t="shared" si="34"/>
        <v>0</v>
      </c>
      <c r="AI136" s="284">
        <f t="shared" si="34"/>
        <v>0</v>
      </c>
      <c r="AJ136" s="284">
        <f t="shared" si="34"/>
        <v>0</v>
      </c>
      <c r="AK136" s="284">
        <f t="shared" si="34"/>
        <v>0</v>
      </c>
      <c r="AL136" s="284">
        <f t="shared" si="34"/>
        <v>0</v>
      </c>
      <c r="AM136" s="284">
        <f t="shared" si="34"/>
        <v>0</v>
      </c>
      <c r="AN136" s="284">
        <f t="shared" si="34"/>
        <v>0</v>
      </c>
      <c r="AO136" s="284">
        <f t="shared" si="34"/>
        <v>0</v>
      </c>
      <c r="AP136" s="284">
        <f t="shared" si="34"/>
        <v>0</v>
      </c>
      <c r="AQ136" s="284">
        <f t="shared" si="34"/>
        <v>0</v>
      </c>
      <c r="AR136" s="284">
        <f t="shared" si="34"/>
        <v>0</v>
      </c>
      <c r="AS136" s="284">
        <f t="shared" si="34"/>
        <v>0</v>
      </c>
      <c r="AT136" s="284">
        <f t="shared" si="34"/>
        <v>0</v>
      </c>
      <c r="AU136" s="284">
        <f t="shared" si="34"/>
        <v>0</v>
      </c>
      <c r="AV136" s="284">
        <f t="shared" si="34"/>
        <v>0</v>
      </c>
      <c r="AW136" s="341">
        <f t="shared" si="34"/>
        <v>0</v>
      </c>
      <c r="AX136" s="341">
        <f t="shared" si="34"/>
        <v>0</v>
      </c>
      <c r="AY136" s="341">
        <f t="shared" si="34"/>
        <v>0</v>
      </c>
      <c r="AZ136" s="341">
        <f t="shared" si="34"/>
        <v>0</v>
      </c>
      <c r="BA136" s="341">
        <f t="shared" si="34"/>
        <v>0</v>
      </c>
      <c r="BB136" s="341">
        <f t="shared" si="34"/>
        <v>0</v>
      </c>
      <c r="BC136" s="341">
        <f t="shared" si="34"/>
        <v>0</v>
      </c>
      <c r="BD136" s="341">
        <f t="shared" si="34"/>
        <v>0</v>
      </c>
      <c r="BE136" s="341">
        <f t="shared" si="34"/>
        <v>0</v>
      </c>
      <c r="BF136" s="341">
        <f t="shared" si="34"/>
        <v>0</v>
      </c>
      <c r="BG136" s="341">
        <f t="shared" si="34"/>
        <v>0</v>
      </c>
      <c r="BH136" s="341">
        <f t="shared" si="34"/>
        <v>0</v>
      </c>
      <c r="BI136" s="341">
        <f t="shared" si="34"/>
        <v>0</v>
      </c>
      <c r="BJ136" s="341">
        <f t="shared" si="34"/>
        <v>0</v>
      </c>
      <c r="BK136" s="341">
        <f t="shared" si="34"/>
        <v>0</v>
      </c>
      <c r="BL136" s="341">
        <f t="shared" si="34"/>
        <v>0</v>
      </c>
      <c r="BM136" s="341">
        <f t="shared" si="34"/>
        <v>0</v>
      </c>
      <c r="BN136" s="341">
        <f t="shared" si="34"/>
        <v>0</v>
      </c>
      <c r="BO136" s="341">
        <f t="shared" si="34"/>
        <v>0</v>
      </c>
      <c r="BP136" s="341">
        <f t="shared" si="34"/>
        <v>0</v>
      </c>
      <c r="BQ136" s="341">
        <f t="shared" si="34"/>
        <v>0</v>
      </c>
      <c r="BR136" s="341">
        <f t="shared" si="34"/>
        <v>0</v>
      </c>
      <c r="BS136" s="341">
        <f t="shared" si="34"/>
        <v>0</v>
      </c>
      <c r="BT136" s="341">
        <f t="shared" si="34"/>
        <v>0</v>
      </c>
      <c r="BU136" s="341">
        <f t="shared" si="34"/>
        <v>0</v>
      </c>
      <c r="BV136" s="341">
        <f t="shared" si="34"/>
        <v>0</v>
      </c>
      <c r="BW136" s="341">
        <f t="shared" si="34"/>
        <v>0</v>
      </c>
      <c r="BX136" s="341">
        <f t="shared" si="34"/>
        <v>0</v>
      </c>
      <c r="BY136" s="341">
        <f t="shared" si="34"/>
        <v>0</v>
      </c>
      <c r="BZ136" s="341">
        <f t="shared" si="34"/>
        <v>0</v>
      </c>
      <c r="CA136" s="284">
        <f t="shared" si="34"/>
        <v>0</v>
      </c>
      <c r="CB136" s="284">
        <f t="shared" si="34"/>
        <v>0</v>
      </c>
      <c r="CC136" s="284">
        <f t="shared" ref="CC136:CF136" si="35">SUM(CC124:CC131,CC133)</f>
        <v>0</v>
      </c>
      <c r="CD136" s="284">
        <f t="shared" si="35"/>
        <v>0</v>
      </c>
      <c r="CE136" s="284">
        <f t="shared" si="35"/>
        <v>0</v>
      </c>
      <c r="CF136" s="284">
        <f t="shared" si="35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25"/>
        <v>0</v>
      </c>
      <c r="J137" s="28">
        <v>0</v>
      </c>
      <c r="K137" s="28">
        <v>0</v>
      </c>
      <c r="L137" s="28">
        <f t="shared" si="27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36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37">SUM(S137:V137)</f>
        <v>0</v>
      </c>
      <c r="X137" s="28">
        <v>0</v>
      </c>
      <c r="Y137" s="28">
        <v>0</v>
      </c>
      <c r="Z137" s="28">
        <f t="shared" ref="Z137:Z172" si="38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114">
        <v>0</v>
      </c>
      <c r="AJ137" s="114">
        <v>0</v>
      </c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26"/>
        <v>0</v>
      </c>
      <c r="AT137" s="28">
        <v>0</v>
      </c>
      <c r="AU137" s="28">
        <v>0</v>
      </c>
      <c r="AV137" s="28">
        <f t="shared" si="28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16"/>
      <c r="CB137" s="16"/>
      <c r="CC137" s="16"/>
      <c r="CD137" s="16"/>
      <c r="CE137" s="16"/>
      <c r="CF137" s="16"/>
      <c r="CG137" s="28"/>
      <c r="CH137" s="28"/>
      <c r="CI137" s="28"/>
      <c r="CJ137" s="28"/>
      <c r="CK137" s="28"/>
      <c r="CL137" s="28"/>
      <c r="CM137" s="28"/>
      <c r="CN137" s="28" t="e">
        <f>CONCATENATE([3]DREA!BS127,[3]Andemtenga!BS127,#REF!,[3]Bagré!BS127,[3]Béguedo!BS127,[3]Bittou!BS127,[3]Dialgaye!BS127,[3]Garango!BS127,[3]Gounghin!BS127,[3]Kando!BS127,[3]Komtoèga!BS127,[3]Koupéla!BS127,[3]Pouytenga!BS127,[3]Tensobentenga!BS127,[3]Yargatenga!BS127,[3]Yondé!BS127,[3]Zabré!BS127,'[3]Conseil Régional'!BS127,[3]DREPPNF!BS127,'[3]Plan Inter'!BS127,[3]WaterAid!BS127)</f>
        <v>#REF!</v>
      </c>
      <c r="CO137" s="28" t="e">
        <f>CONCATENATE([3]DREA!BT127,[3]Andemtenga!BT127,#REF!,[3]Bagré!BT127,[3]Béguedo!BT127,[3]Bittou!BT127,[3]Dialgaye!BT127,[3]Garango!BT127,[3]Gounghin!BT127,[3]Kando!BT127,[3]Komtoèga!BT127,[3]Koupéla!BT127,[3]Pouytenga!BT127,[3]Tensobentenga!BT127,[3]Yargatenga!BT127,[3]Yondé!BT127,[3]Zabré!BT127,'[3]Conseil Régional'!BT127,[3]DREPPNF!BT127,'[3]Plan Inter'!BT127,[3]WaterAid!BT127)</f>
        <v>#REF!</v>
      </c>
      <c r="CP137" s="28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25"/>
        <v>0</v>
      </c>
      <c r="J138" s="28">
        <v>0</v>
      </c>
      <c r="K138" s="28">
        <v>0</v>
      </c>
      <c r="L138" s="28">
        <f t="shared" si="27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36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37"/>
        <v>0</v>
      </c>
      <c r="X138" s="28">
        <v>0</v>
      </c>
      <c r="Y138" s="28">
        <v>0</v>
      </c>
      <c r="Z138" s="28">
        <f t="shared" si="38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114">
        <v>0</v>
      </c>
      <c r="AJ138" s="114">
        <v>0</v>
      </c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26"/>
        <v>0</v>
      </c>
      <c r="AT138" s="28">
        <v>0</v>
      </c>
      <c r="AU138" s="28">
        <v>0</v>
      </c>
      <c r="AV138" s="28">
        <f t="shared" si="28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0"/>
      <c r="CB138" s="20"/>
      <c r="CC138" s="20"/>
      <c r="CD138" s="20"/>
      <c r="CE138" s="20"/>
      <c r="CF138" s="20"/>
      <c r="CG138" s="28"/>
      <c r="CH138" s="28"/>
      <c r="CI138" s="28"/>
      <c r="CJ138" s="28"/>
      <c r="CK138" s="28"/>
      <c r="CL138" s="28"/>
      <c r="CM138" s="28"/>
      <c r="CN138" s="28" t="e">
        <f>CONCATENATE([3]DREA!BS128,[3]Andemtenga!BS128,#REF!,[3]Bagré!BS128,[3]Béguedo!BS128,[3]Bittou!BS128,[3]Dialgaye!BS128,[3]Garango!BS128,[3]Gounghin!BS128,[3]Kando!BS128,[3]Komtoèga!BS128,[3]Koupéla!BS128,[3]Pouytenga!BS128,[3]Tensobentenga!BS128,[3]Yargatenga!BS128,[3]Yondé!BS128,[3]Zabré!BS128,'[3]Conseil Régional'!BS128,[3]DREPPNF!BS128,'[3]Plan Inter'!BS128,[3]WaterAid!BS128)</f>
        <v>#REF!</v>
      </c>
      <c r="CO138" s="28" t="e">
        <f>CONCATENATE([3]DREA!BT128,[3]Andemtenga!BT128,#REF!,[3]Bagré!BT128,[3]Béguedo!BT128,[3]Bittou!BT128,[3]Dialgaye!BT128,[3]Garango!BT128,[3]Gounghin!BT128,[3]Kando!BT128,[3]Komtoèga!BT128,[3]Koupéla!BT128,[3]Pouytenga!BT128,[3]Tensobentenga!BT128,[3]Yargatenga!BT128,[3]Yondé!BT128,[3]Zabré!BT128,'[3]Conseil Régional'!BT128,[3]DREPPNF!BT128,'[3]Plan Inter'!BT128,[3]WaterAid!BT128)</f>
        <v>#REF!</v>
      </c>
      <c r="CP138" s="28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25"/>
        <v>0</v>
      </c>
      <c r="J139" s="28">
        <v>0</v>
      </c>
      <c r="K139" s="28">
        <v>0</v>
      </c>
      <c r="L139" s="28">
        <f t="shared" si="27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36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37"/>
        <v>0</v>
      </c>
      <c r="X139" s="28">
        <v>0</v>
      </c>
      <c r="Y139" s="28">
        <v>0</v>
      </c>
      <c r="Z139" s="28">
        <f t="shared" si="38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26"/>
        <v>0</v>
      </c>
      <c r="AT139" s="28">
        <v>0</v>
      </c>
      <c r="AU139" s="28">
        <v>0</v>
      </c>
      <c r="AV139" s="28">
        <f t="shared" si="28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4"/>
      <c r="CB139" s="24"/>
      <c r="CC139" s="24"/>
      <c r="CD139" s="24"/>
      <c r="CE139" s="24"/>
      <c r="CF139" s="24"/>
      <c r="CG139" s="28"/>
      <c r="CH139" s="28"/>
      <c r="CI139" s="28"/>
      <c r="CJ139" s="28"/>
      <c r="CK139" s="28"/>
      <c r="CL139" s="28"/>
      <c r="CM139" s="28"/>
      <c r="CN139" s="28" t="e">
        <f>CONCATENATE([3]DREA!BS129,[3]Andemtenga!BS129,#REF!,[3]Bagré!BS129,[3]Béguedo!BS129,[3]Bittou!BS129,[3]Dialgaye!BS129,[3]Garango!BS129,[3]Gounghin!BS129,[3]Kando!BS129,[3]Komtoèga!BS129,[3]Koupéla!BS129,[3]Pouytenga!BS129,[3]Tensobentenga!BS129,[3]Yargatenga!BS129,[3]Yondé!BS129,[3]Zabré!BS129,'[3]Conseil Régional'!BS129,[3]DREPPNF!BS129,'[3]Plan Inter'!BS129,[3]WaterAid!BS129)</f>
        <v>#REF!</v>
      </c>
      <c r="CO139" s="28" t="e">
        <f>CONCATENATE([3]DREA!BT129,[3]Andemtenga!BT129,#REF!,[3]Bagré!BT129,[3]Béguedo!BT129,[3]Bittou!BT129,[3]Dialgaye!BT129,[3]Garango!BT129,[3]Gounghin!BT129,[3]Kando!BT129,[3]Komtoèga!BT129,[3]Koupéla!BT129,[3]Pouytenga!BT129,[3]Tensobentenga!BT129,[3]Yargatenga!BT129,[3]Yondé!BT129,[3]Zabré!BT129,'[3]Conseil Régional'!BT129,[3]DREPPNF!BT129,'[3]Plan Inter'!BT129,[3]WaterAid!BT129)</f>
        <v>#REF!</v>
      </c>
      <c r="CP139" s="28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25"/>
        <v>0</v>
      </c>
      <c r="J140" s="28">
        <v>0</v>
      </c>
      <c r="K140" s="28">
        <v>0</v>
      </c>
      <c r="L140" s="91">
        <f t="shared" si="27"/>
        <v>0</v>
      </c>
      <c r="M140" s="91">
        <v>0</v>
      </c>
      <c r="N140" s="91">
        <v>0</v>
      </c>
      <c r="O140" s="91">
        <v>0</v>
      </c>
      <c r="P140" s="91">
        <v>0</v>
      </c>
      <c r="Q140" s="91">
        <v>0</v>
      </c>
      <c r="R140" s="28">
        <f t="shared" si="36"/>
        <v>0</v>
      </c>
      <c r="S140" s="91">
        <v>0</v>
      </c>
      <c r="T140" s="91">
        <v>0</v>
      </c>
      <c r="U140" s="91">
        <v>0</v>
      </c>
      <c r="V140" s="91">
        <v>0</v>
      </c>
      <c r="W140" s="28">
        <f t="shared" si="37"/>
        <v>0</v>
      </c>
      <c r="X140" s="91">
        <v>0</v>
      </c>
      <c r="Y140" s="91">
        <v>0</v>
      </c>
      <c r="Z140" s="28">
        <f t="shared" si="38"/>
        <v>0</v>
      </c>
      <c r="AA140" s="91">
        <v>0</v>
      </c>
      <c r="AB140" s="91">
        <v>0</v>
      </c>
      <c r="AC140" s="91">
        <v>0</v>
      </c>
      <c r="AD140" s="91">
        <v>0</v>
      </c>
      <c r="AE140" s="28">
        <v>0</v>
      </c>
      <c r="AF140" s="91">
        <v>0</v>
      </c>
      <c r="AG140" s="91">
        <v>0</v>
      </c>
      <c r="AH140" s="91">
        <v>0</v>
      </c>
      <c r="AI140" s="91">
        <v>0</v>
      </c>
      <c r="AJ140" s="91">
        <v>0</v>
      </c>
      <c r="AK140" s="91">
        <v>0</v>
      </c>
      <c r="AL140" s="91">
        <v>0</v>
      </c>
      <c r="AM140" s="91"/>
      <c r="AN140" s="91">
        <v>0</v>
      </c>
      <c r="AO140" s="91">
        <v>0</v>
      </c>
      <c r="AP140" s="91">
        <v>0</v>
      </c>
      <c r="AQ140" s="91">
        <v>10</v>
      </c>
      <c r="AR140" s="91">
        <v>20</v>
      </c>
      <c r="AS140" s="91">
        <f t="shared" si="26"/>
        <v>30</v>
      </c>
      <c r="AT140" s="91">
        <v>1.5</v>
      </c>
      <c r="AU140" s="91">
        <v>28.5</v>
      </c>
      <c r="AV140" s="91">
        <f t="shared" si="28"/>
        <v>30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 t="e">
        <f>CONCATENATE([3]DREA!BS130,[3]Andemtenga!BS130,#REF!,[3]Bagré!BS130,[3]Béguedo!BS130,[3]Bittou!BS130,[3]Dialgaye!BS130,[3]Garango!BS130,[3]Gounghin!BS130,[3]Kando!BS130,[3]Komtoèga!BS130,[3]Koupéla!BS130,[3]Pouytenga!BS130,[3]Tensobentenga!BS130,[3]Yargatenga!BS130,[3]Yondé!BS130,[3]Zabré!BS130,'[3]Conseil Régional'!BS130,[3]DREPPNF!BS130,'[3]Plan Inter'!BS130,[3]WaterAid!BS130)</f>
        <v>#REF!</v>
      </c>
      <c r="CO140" s="28" t="e">
        <f>CONCATENATE([3]DREA!BT130,[3]Andemtenga!BT130,#REF!,[3]Bagré!BT130,[3]Béguedo!BT130,[3]Bittou!BT130,[3]Dialgaye!BT130,[3]Garango!BT130,[3]Gounghin!BT130,[3]Kando!BT130,[3]Komtoèga!BT130,[3]Koupéla!BT130,[3]Pouytenga!BT130,[3]Tensobentenga!BT130,[3]Yargatenga!BT130,[3]Yondé!BT130,[3]Zabré!BT130,'[3]Conseil Régional'!BT130,[3]DREPPNF!BT130,'[3]Plan Inter'!BT130,[3]WaterAid!BT130)</f>
        <v>#REF!</v>
      </c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39">SUM(E141:H141)</f>
        <v>0</v>
      </c>
      <c r="J141" s="28">
        <v>0</v>
      </c>
      <c r="K141" s="28">
        <v>0</v>
      </c>
      <c r="L141" s="28">
        <f t="shared" si="27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36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37"/>
        <v>0</v>
      </c>
      <c r="X141" s="28">
        <v>0</v>
      </c>
      <c r="Y141" s="28">
        <v>0</v>
      </c>
      <c r="Z141" s="28">
        <f t="shared" si="38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114">
        <v>0</v>
      </c>
      <c r="AJ141" s="114">
        <v>0</v>
      </c>
      <c r="AK141" s="114"/>
      <c r="AL141" s="114"/>
      <c r="AM141" s="114"/>
      <c r="AN141" s="114"/>
      <c r="AO141" s="28"/>
      <c r="AP141" s="91"/>
      <c r="AQ141" s="91"/>
      <c r="AR141" s="91"/>
      <c r="AS141" s="28"/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v>1.5</v>
      </c>
      <c r="BB141" s="28">
        <v>0</v>
      </c>
      <c r="BC141" s="28">
        <v>1.5</v>
      </c>
      <c r="BD141" s="28">
        <v>1.5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83"/>
      <c r="CB141" s="83"/>
      <c r="CC141" s="83"/>
      <c r="CD141" s="83"/>
      <c r="CE141" s="83"/>
      <c r="CF141" s="83"/>
      <c r="CG141" s="28"/>
      <c r="CH141" s="28"/>
      <c r="CI141" s="28"/>
      <c r="CJ141" s="28"/>
      <c r="CK141" s="28"/>
      <c r="CL141" s="28"/>
      <c r="CM141" s="28"/>
      <c r="CN141" s="28" t="e">
        <f>CONCATENATE([3]DREA!BS131,[3]Andemtenga!BS131,#REF!,[3]Bagré!BS131,[3]Béguedo!BS131,[3]Bittou!BS131,[3]Dialgaye!BS131,[3]Garango!BS131,[3]Gounghin!BS131,[3]Kando!BS131,[3]Komtoèga!BS131,[3]Koupéla!BS131,[3]Pouytenga!BS131,[3]Tensobentenga!BS131,[3]Yargatenga!BS131,[3]Yondé!BS131,[3]Zabré!BS131,'[3]Conseil Régional'!BS131,[3]DREPPNF!BS131,'[3]Plan Inter'!BS131,[3]WaterAid!BS131)</f>
        <v>#REF!</v>
      </c>
      <c r="CO141" s="28" t="e">
        <f>CONCATENATE([3]DREA!BT131,[3]Andemtenga!BT131,#REF!,[3]Bagré!BT131,[3]Béguedo!BT131,[3]Bittou!BT131,[3]Dialgaye!BT131,[3]Garango!BT131,[3]Gounghin!BT131,[3]Kando!BT131,[3]Komtoèga!BT131,[3]Koupéla!BT131,[3]Pouytenga!BT131,[3]Tensobentenga!BT131,[3]Yargatenga!BT131,[3]Yondé!BT131,[3]Zabré!BT131,'[3]Conseil Régional'!BT131,[3]DREPPNF!BT131,'[3]Plan Inter'!BT131,[3]WaterAid!BT131)</f>
        <v>#REF!</v>
      </c>
      <c r="CP141" s="28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39"/>
        <v>0</v>
      </c>
      <c r="J142" s="28">
        <v>0</v>
      </c>
      <c r="K142" s="28">
        <v>0</v>
      </c>
      <c r="L142" s="28"/>
      <c r="M142" s="28"/>
      <c r="N142" s="28"/>
      <c r="O142" s="28"/>
      <c r="P142" s="28">
        <v>0</v>
      </c>
      <c r="Q142" s="28">
        <v>0</v>
      </c>
      <c r="R142" s="28">
        <f t="shared" si="36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37"/>
        <v>0</v>
      </c>
      <c r="X142" s="28">
        <v>0</v>
      </c>
      <c r="Y142" s="28">
        <v>0</v>
      </c>
      <c r="Z142" s="28">
        <f t="shared" si="38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4">
        <v>0</v>
      </c>
      <c r="AJ142" s="24">
        <v>0</v>
      </c>
      <c r="AK142" s="24"/>
      <c r="AL142" s="24"/>
      <c r="AM142" s="24"/>
      <c r="AN142" s="24"/>
      <c r="AO142" s="28"/>
      <c r="AP142" s="28"/>
      <c r="AQ142" s="28"/>
      <c r="AR142" s="28"/>
      <c r="AS142" s="28"/>
      <c r="AT142" s="28"/>
      <c r="AU142" s="28"/>
      <c r="AV142" s="28"/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4"/>
      <c r="CB142" s="24"/>
      <c r="CC142" s="24"/>
      <c r="CD142" s="24"/>
      <c r="CE142" s="24"/>
      <c r="CF142" s="24"/>
      <c r="CG142" s="28"/>
      <c r="CH142" s="28"/>
      <c r="CI142" s="28"/>
      <c r="CJ142" s="28"/>
      <c r="CK142" s="28"/>
      <c r="CL142" s="28"/>
      <c r="CM142" s="28"/>
      <c r="CN142" s="28" t="e">
        <f>CONCATENATE([3]DREA!BS132,[3]Andemtenga!BS132,#REF!,[3]Bagré!BS132,[3]Béguedo!BS132,[3]Bittou!BS132,[3]Dialgaye!BS132,[3]Garango!BS132,[3]Gounghin!BS132,[3]Kando!BS132,[3]Komtoèga!BS132,[3]Koupéla!BS132,[3]Pouytenga!BS132,[3]Tensobentenga!BS132,[3]Yargatenga!BS132,[3]Yondé!BS132,[3]Zabré!BS132,'[3]Conseil Régional'!BS132,[3]DREPPNF!BS132,'[3]Plan Inter'!BS132,[3]WaterAid!BS132)</f>
        <v>#REF!</v>
      </c>
      <c r="CO142" s="28" t="e">
        <f>CONCATENATE([3]DREA!BT132,[3]Andemtenga!BT132,#REF!,[3]Bagré!BT132,[3]Béguedo!BT132,[3]Bittou!BT132,[3]Dialgaye!BT132,[3]Garango!BT132,[3]Gounghin!BT132,[3]Kando!BT132,[3]Komtoèga!BT132,[3]Koupéla!BT132,[3]Pouytenga!BT132,[3]Tensobentenga!BT132,[3]Yargatenga!BT132,[3]Yondé!BT132,[3]Zabré!BT132,'[3]Conseil Régional'!BT132,[3]DREPPNF!BT132,'[3]Plan Inter'!BT132,[3]WaterAid!BT132)</f>
        <v>#REF!</v>
      </c>
      <c r="CP142" s="28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39"/>
        <v>0</v>
      </c>
      <c r="J143" s="28">
        <v>0</v>
      </c>
      <c r="K143" s="28">
        <v>0</v>
      </c>
      <c r="L143" s="28">
        <f t="shared" si="27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36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37"/>
        <v>0</v>
      </c>
      <c r="X143" s="28">
        <v>0</v>
      </c>
      <c r="Y143" s="28">
        <v>0</v>
      </c>
      <c r="Z143" s="28">
        <f t="shared" si="38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63">
        <v>0</v>
      </c>
      <c r="AJ143" s="63">
        <v>0</v>
      </c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ref="AS143:AS172" si="40">SUM(AO143:AR143)</f>
        <v>0</v>
      </c>
      <c r="AT143" s="28">
        <v>0</v>
      </c>
      <c r="AU143" s="28">
        <v>0</v>
      </c>
      <c r="AV143" s="28">
        <f t="shared" si="28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63"/>
      <c r="CB143" s="63"/>
      <c r="CC143" s="63"/>
      <c r="CD143" s="63"/>
      <c r="CE143" s="63"/>
      <c r="CF143" s="63"/>
      <c r="CG143" s="28"/>
      <c r="CH143" s="28"/>
      <c r="CI143" s="28"/>
      <c r="CJ143" s="28"/>
      <c r="CK143" s="28"/>
      <c r="CL143" s="28"/>
      <c r="CM143" s="28"/>
      <c r="CN143" s="28" t="e">
        <f>CONCATENATE([3]DREA!BS133,[3]Andemtenga!BS133,#REF!,[3]Bagré!BS133,[3]Béguedo!BS133,[3]Bittou!BS133,[3]Dialgaye!BS133,[3]Garango!BS133,[3]Gounghin!BS133,[3]Kando!BS133,[3]Komtoèga!BS133,[3]Koupéla!BS133,[3]Pouytenga!BS133,[3]Tensobentenga!BS133,[3]Yargatenga!BS133,[3]Yondé!BS133,[3]Zabré!BS133,'[3]Conseil Régional'!BS133,[3]DREPPNF!BS133,'[3]Plan Inter'!BS133,[3]WaterAid!BS133)</f>
        <v>#REF!</v>
      </c>
      <c r="CO143" s="28" t="e">
        <f>CONCATENATE([3]DREA!BT133,[3]Andemtenga!BT133,#REF!,[3]Bagré!BT133,[3]Béguedo!BT133,[3]Bittou!BT133,[3]Dialgaye!BT133,[3]Garango!BT133,[3]Gounghin!BT133,[3]Kando!BT133,[3]Komtoèga!BT133,[3]Koupéla!BT133,[3]Pouytenga!BT133,[3]Tensobentenga!BT133,[3]Yargatenga!BT133,[3]Yondé!BT133,[3]Zabré!BT133,'[3]Conseil Régional'!BT133,[3]DREPPNF!BT133,'[3]Plan Inter'!BT133,[3]WaterAid!BT133)</f>
        <v>#REF!</v>
      </c>
      <c r="CP143" s="28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39"/>
        <v>0</v>
      </c>
      <c r="J144" s="28">
        <v>0</v>
      </c>
      <c r="K144" s="28">
        <v>0</v>
      </c>
      <c r="L144" s="28">
        <f t="shared" si="27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36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37"/>
        <v>0</v>
      </c>
      <c r="X144" s="28">
        <v>0</v>
      </c>
      <c r="Y144" s="28">
        <v>0</v>
      </c>
      <c r="Z144" s="28">
        <f t="shared" si="38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40"/>
        <v>0</v>
      </c>
      <c r="AT144" s="28">
        <v>0</v>
      </c>
      <c r="AU144" s="28">
        <v>0</v>
      </c>
      <c r="AV144" s="28">
        <f t="shared" si="28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 t="e">
        <f>CONCATENATE([3]DREA!BS134,[3]Andemtenga!BS134,#REF!,[3]Bagré!BS134,[3]Béguedo!BS134,[3]Bittou!BS134,[3]Dialgaye!BS134,[3]Garango!BS134,[3]Gounghin!BS134,[3]Kando!BS134,[3]Komtoèga!BS134,[3]Koupéla!BS134,[3]Pouytenga!BS134,[3]Tensobentenga!BS134,[3]Yargatenga!BS134,[3]Yondé!BS134,[3]Zabré!BS134,'[3]Conseil Régional'!BS134,[3]DREPPNF!BS134,'[3]Plan Inter'!BS134,[3]WaterAid!BS134)</f>
        <v>#REF!</v>
      </c>
      <c r="CO144" s="28" t="e">
        <f>CONCATENATE([3]DREA!BT134,[3]Andemtenga!BT134,#REF!,[3]Bagré!BT134,[3]Béguedo!BT134,[3]Bittou!BT134,[3]Dialgaye!BT134,[3]Garango!BT134,[3]Gounghin!BT134,[3]Kando!BT134,[3]Komtoèga!BT134,[3]Koupéla!BT134,[3]Pouytenga!BT134,[3]Tensobentenga!BT134,[3]Yargatenga!BT134,[3]Yondé!BT134,[3]Zabré!BT134,'[3]Conseil Régional'!BT134,[3]DREPPNF!BT134,'[3]Plan Inter'!BT134,[3]WaterAid!BT134)</f>
        <v>#REF!</v>
      </c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39"/>
        <v>0</v>
      </c>
      <c r="J145" s="28">
        <v>0</v>
      </c>
      <c r="K145" s="28">
        <v>0</v>
      </c>
      <c r="L145" s="28">
        <f t="shared" si="27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36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37"/>
        <v>0</v>
      </c>
      <c r="X145" s="28">
        <v>0</v>
      </c>
      <c r="Y145" s="28">
        <v>0</v>
      </c>
      <c r="Z145" s="28">
        <f t="shared" si="38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114">
        <v>0</v>
      </c>
      <c r="AJ145" s="114">
        <v>0</v>
      </c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40"/>
        <v>0</v>
      </c>
      <c r="AT145" s="28">
        <v>0</v>
      </c>
      <c r="AU145" s="28">
        <v>0</v>
      </c>
      <c r="AV145" s="28">
        <f t="shared" si="28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83"/>
      <c r="CB145" s="83"/>
      <c r="CC145" s="83"/>
      <c r="CD145" s="83"/>
      <c r="CE145" s="83"/>
      <c r="CF145" s="83"/>
      <c r="CG145" s="28"/>
      <c r="CH145" s="28"/>
      <c r="CI145" s="28"/>
      <c r="CJ145" s="28"/>
      <c r="CK145" s="28"/>
      <c r="CL145" s="28"/>
      <c r="CM145" s="28"/>
      <c r="CN145" s="28" t="e">
        <f>CONCATENATE([3]DREA!BS135,[3]Andemtenga!BS135,#REF!,[3]Bagré!BS135,[3]Béguedo!BS135,[3]Bittou!BS135,[3]Dialgaye!BS135,[3]Garango!BS135,[3]Gounghin!BS135,[3]Kando!BS135,[3]Komtoèga!BS135,[3]Koupéla!BS135,[3]Pouytenga!BS135,[3]Tensobentenga!BS135,[3]Yargatenga!BS135,[3]Yondé!BS135,[3]Zabré!BS135,'[3]Conseil Régional'!BS135,[3]DREPPNF!BS135,'[3]Plan Inter'!BS135,[3]WaterAid!BS135)</f>
        <v>#REF!</v>
      </c>
      <c r="CO145" s="28" t="e">
        <f>CONCATENATE([3]DREA!BT135,[3]Andemtenga!BT135,#REF!,[3]Bagré!BT135,[3]Béguedo!BT135,[3]Bittou!BT135,[3]Dialgaye!BT135,[3]Garango!BT135,[3]Gounghin!BT135,[3]Kando!BT135,[3]Komtoèga!BT135,[3]Koupéla!BT135,[3]Pouytenga!BT135,[3]Tensobentenga!BT135,[3]Yargatenga!BT135,[3]Yondé!BT135,[3]Zabré!BT135,'[3]Conseil Régional'!BT135,[3]DREPPNF!BT135,'[3]Plan Inter'!BT135,[3]WaterAid!BT135)</f>
        <v>#REF!</v>
      </c>
      <c r="CP145" s="28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39"/>
        <v>0</v>
      </c>
      <c r="J146" s="28">
        <v>0</v>
      </c>
      <c r="K146" s="28">
        <v>0</v>
      </c>
      <c r="L146" s="28">
        <f t="shared" si="27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36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37"/>
        <v>0</v>
      </c>
      <c r="X146" s="28">
        <v>0</v>
      </c>
      <c r="Y146" s="28">
        <v>0</v>
      </c>
      <c r="Z146" s="28">
        <f t="shared" si="38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114">
        <v>0</v>
      </c>
      <c r="AJ146" s="114">
        <v>0</v>
      </c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40"/>
        <v>0</v>
      </c>
      <c r="AT146" s="28">
        <v>0</v>
      </c>
      <c r="AU146" s="28">
        <v>0</v>
      </c>
      <c r="AV146" s="28">
        <f t="shared" si="28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83"/>
      <c r="CB146" s="83"/>
      <c r="CC146" s="83"/>
      <c r="CD146" s="83"/>
      <c r="CE146" s="83"/>
      <c r="CF146" s="83"/>
      <c r="CG146" s="28"/>
      <c r="CH146" s="28"/>
      <c r="CI146" s="28"/>
      <c r="CJ146" s="28"/>
      <c r="CK146" s="28"/>
      <c r="CL146" s="28"/>
      <c r="CM146" s="28"/>
      <c r="CN146" s="28" t="e">
        <f>CONCATENATE([3]DREA!BS136,[3]Andemtenga!BS136,#REF!,[3]Bagré!BS136,[3]Béguedo!BS136,[3]Bittou!BS136,[3]Dialgaye!BS136,[3]Garango!BS136,[3]Gounghin!BS136,[3]Kando!BS136,[3]Komtoèga!BS136,[3]Koupéla!BS136,[3]Pouytenga!BS136,[3]Tensobentenga!BS136,[3]Yargatenga!BS136,[3]Yondé!BS136,[3]Zabré!BS136,'[3]Conseil Régional'!BS136,[3]DREPPNF!BS136,'[3]Plan Inter'!BS136,[3]WaterAid!BS136)</f>
        <v>#REF!</v>
      </c>
      <c r="CO146" s="28" t="e">
        <f>CONCATENATE([3]DREA!BT136,[3]Andemtenga!BT136,#REF!,[3]Bagré!BT136,[3]Béguedo!BT136,[3]Bittou!BT136,[3]Dialgaye!BT136,[3]Garango!BT136,[3]Gounghin!BT136,[3]Kando!BT136,[3]Komtoèga!BT136,[3]Koupéla!BT136,[3]Pouytenga!BT136,[3]Tensobentenga!BT136,[3]Yargatenga!BT136,[3]Yondé!BT136,[3]Zabré!BT136,'[3]Conseil Régional'!BT136,[3]DREPPNF!BT136,'[3]Plan Inter'!BT136,[3]WaterAid!BT136)</f>
        <v>#REF!</v>
      </c>
      <c r="CP146" s="28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39"/>
        <v>0</v>
      </c>
      <c r="J147" s="28">
        <v>0</v>
      </c>
      <c r="K147" s="28">
        <v>0</v>
      </c>
      <c r="L147" s="28">
        <f t="shared" ref="L147:L172" si="41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36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37"/>
        <v>0</v>
      </c>
      <c r="X147" s="28">
        <v>0</v>
      </c>
      <c r="Y147" s="28">
        <v>0</v>
      </c>
      <c r="Z147" s="28">
        <f t="shared" si="38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40"/>
        <v>0</v>
      </c>
      <c r="AT147" s="28">
        <v>0</v>
      </c>
      <c r="AU147" s="28">
        <v>0</v>
      </c>
      <c r="AV147" s="28">
        <f t="shared" ref="AV147:AV172" si="42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 t="e">
        <f>CONCATENATE([3]DREA!BS137,[3]Andemtenga!BS137,#REF!,[3]Bagré!BS137,[3]Béguedo!BS137,[3]Bittou!BS137,[3]Dialgaye!BS137,[3]Garango!BS137,[3]Gounghin!BS137,[3]Kando!BS137,[3]Komtoèga!BS137,[3]Koupéla!BS137,[3]Pouytenga!BS137,[3]Tensobentenga!BS137,[3]Yargatenga!BS137,[3]Yondé!BS137,[3]Zabré!BS137,'[3]Conseil Régional'!BS137,[3]DREPPNF!BS137,'[3]Plan Inter'!BS137,[3]WaterAid!BS137)</f>
        <v>#REF!</v>
      </c>
      <c r="CO147" s="28" t="e">
        <f>CONCATENATE([3]DREA!BT137,[3]Andemtenga!BT137,#REF!,[3]Bagré!BT137,[3]Béguedo!BT137,[3]Bittou!BT137,[3]Dialgaye!BT137,[3]Garango!BT137,[3]Gounghin!BT137,[3]Kando!BT137,[3]Komtoèga!BT137,[3]Koupéla!BT137,[3]Pouytenga!BT137,[3]Tensobentenga!BT137,[3]Yargatenga!BT137,[3]Yondé!BT137,[3]Zabré!BT137,'[3]Conseil Régional'!BT137,[3]DREPPNF!BT137,'[3]Plan Inter'!BT137,[3]WaterAid!BT137)</f>
        <v>#REF!</v>
      </c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39"/>
        <v>0</v>
      </c>
      <c r="J148" s="28">
        <v>0</v>
      </c>
      <c r="K148" s="28">
        <v>0</v>
      </c>
      <c r="L148" s="28">
        <f t="shared" si="41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36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37"/>
        <v>0</v>
      </c>
      <c r="X148" s="28">
        <v>0</v>
      </c>
      <c r="Y148" s="28">
        <v>0</v>
      </c>
      <c r="Z148" s="28">
        <f t="shared" si="38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114">
        <v>0</v>
      </c>
      <c r="AJ148" s="114">
        <v>0</v>
      </c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40"/>
        <v>0</v>
      </c>
      <c r="AT148" s="28">
        <v>0</v>
      </c>
      <c r="AU148" s="28">
        <v>0</v>
      </c>
      <c r="AV148" s="28">
        <f t="shared" si="42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83"/>
      <c r="CB148" s="83"/>
      <c r="CC148" s="83"/>
      <c r="CD148" s="83"/>
      <c r="CE148" s="83"/>
      <c r="CF148" s="83"/>
      <c r="CG148" s="28"/>
      <c r="CH148" s="28"/>
      <c r="CI148" s="28"/>
      <c r="CJ148" s="28"/>
      <c r="CK148" s="28"/>
      <c r="CL148" s="28"/>
      <c r="CM148" s="28"/>
      <c r="CN148" s="28" t="e">
        <f>CONCATENATE([3]DREA!BS138,[3]Andemtenga!BS138,#REF!,[3]Bagré!BS138,[3]Béguedo!BS138,[3]Bittou!BS138,[3]Dialgaye!BS138,[3]Garango!BS138,[3]Gounghin!BS138,[3]Kando!BS138,[3]Komtoèga!BS138,[3]Koupéla!BS138,[3]Pouytenga!BS138,[3]Tensobentenga!BS138,[3]Yargatenga!BS138,[3]Yondé!BS138,[3]Zabré!BS138,'[3]Conseil Régional'!BS138,[3]DREPPNF!BS138,'[3]Plan Inter'!BS138,[3]WaterAid!BS138)</f>
        <v>#REF!</v>
      </c>
      <c r="CO148" s="28" t="e">
        <f>CONCATENATE([3]DREA!BT138,[3]Andemtenga!BT138,#REF!,[3]Bagré!BT138,[3]Béguedo!BT138,[3]Bittou!BT138,[3]Dialgaye!BT138,[3]Garango!BT138,[3]Gounghin!BT138,[3]Kando!BT138,[3]Komtoèga!BT138,[3]Koupéla!BT138,[3]Pouytenga!BT138,[3]Tensobentenga!BT138,[3]Yargatenga!BT138,[3]Yondé!BT138,[3]Zabré!BT138,'[3]Conseil Régional'!BT138,[3]DREPPNF!BT138,'[3]Plan Inter'!BT138,[3]WaterAid!BT138)</f>
        <v>#REF!</v>
      </c>
      <c r="CP148" s="28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39"/>
        <v>0</v>
      </c>
      <c r="J149" s="28">
        <v>0</v>
      </c>
      <c r="K149" s="28">
        <v>0</v>
      </c>
      <c r="L149" s="28">
        <f t="shared" si="41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36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37"/>
        <v>0</v>
      </c>
      <c r="X149" s="28">
        <v>0</v>
      </c>
      <c r="Y149" s="28">
        <v>0</v>
      </c>
      <c r="Z149" s="28">
        <f t="shared" si="38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4">
        <v>0</v>
      </c>
      <c r="AJ149" s="24">
        <v>0</v>
      </c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40"/>
        <v>0</v>
      </c>
      <c r="AT149" s="28">
        <v>0</v>
      </c>
      <c r="AU149" s="28">
        <v>0</v>
      </c>
      <c r="AV149" s="28">
        <f t="shared" si="42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4"/>
      <c r="CB149" s="24"/>
      <c r="CC149" s="24"/>
      <c r="CD149" s="24"/>
      <c r="CE149" s="24"/>
      <c r="CF149" s="24"/>
      <c r="CG149" s="28"/>
      <c r="CH149" s="28"/>
      <c r="CI149" s="28"/>
      <c r="CJ149" s="28"/>
      <c r="CK149" s="28"/>
      <c r="CL149" s="28"/>
      <c r="CM149" s="28"/>
      <c r="CN149" s="28" t="e">
        <f>CONCATENATE([3]DREA!BS139,[3]Andemtenga!BS139,#REF!,[3]Bagré!BS139,[3]Béguedo!BS139,[3]Bittou!BS139,[3]Dialgaye!BS139,[3]Garango!BS139,[3]Gounghin!BS139,[3]Kando!BS139,[3]Komtoèga!BS139,[3]Koupéla!BS139,[3]Pouytenga!BS139,[3]Tensobentenga!BS139,[3]Yargatenga!BS139,[3]Yondé!BS139,[3]Zabré!BS139,'[3]Conseil Régional'!BS139,[3]DREPPNF!BS139,'[3]Plan Inter'!BS139,[3]WaterAid!BS139)</f>
        <v>#REF!</v>
      </c>
      <c r="CO149" s="28" t="e">
        <f>CONCATENATE([3]DREA!BT139,[3]Andemtenga!BT139,#REF!,[3]Bagré!BT139,[3]Béguedo!BT139,[3]Bittou!BT139,[3]Dialgaye!BT139,[3]Garango!BT139,[3]Gounghin!BT139,[3]Kando!BT139,[3]Komtoèga!BT139,[3]Koupéla!BT139,[3]Pouytenga!BT139,[3]Tensobentenga!BT139,[3]Yargatenga!BT139,[3]Yondé!BT139,[3]Zabré!BT139,'[3]Conseil Régional'!BT139,[3]DREPPNF!BT139,'[3]Plan Inter'!BT139,[3]WaterAid!BT139)</f>
        <v>#REF!</v>
      </c>
      <c r="CP149" s="28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39"/>
        <v>0</v>
      </c>
      <c r="J150" s="28">
        <v>0</v>
      </c>
      <c r="K150" s="28">
        <v>0</v>
      </c>
      <c r="L150" s="28">
        <f t="shared" si="41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36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37"/>
        <v>0</v>
      </c>
      <c r="X150" s="28">
        <v>0</v>
      </c>
      <c r="Y150" s="28">
        <v>0</v>
      </c>
      <c r="Z150" s="28">
        <f t="shared" si="38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33">
        <v>0</v>
      </c>
      <c r="AJ150" s="33">
        <v>0</v>
      </c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40"/>
        <v>0</v>
      </c>
      <c r="AT150" s="28">
        <v>0</v>
      </c>
      <c r="AU150" s="28">
        <v>0</v>
      </c>
      <c r="AV150" s="28">
        <f t="shared" si="42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86"/>
      <c r="CB150" s="86"/>
      <c r="CC150" s="86"/>
      <c r="CD150" s="86"/>
      <c r="CE150" s="86"/>
      <c r="CF150" s="86"/>
      <c r="CG150" s="28"/>
      <c r="CH150" s="28"/>
      <c r="CI150" s="28"/>
      <c r="CJ150" s="28"/>
      <c r="CK150" s="28"/>
      <c r="CL150" s="28"/>
      <c r="CM150" s="28"/>
      <c r="CN150" s="28" t="e">
        <f>CONCATENATE([3]DREA!BS140,[3]Andemtenga!BS140,#REF!,[3]Bagré!BS140,[3]Béguedo!BS140,[3]Bittou!BS140,[3]Dialgaye!BS140,[3]Garango!BS140,[3]Gounghin!BS140,[3]Kando!BS140,[3]Komtoèga!BS140,[3]Koupéla!BS140,[3]Pouytenga!BS140,[3]Tensobentenga!BS140,[3]Yargatenga!BS140,[3]Yondé!BS140,[3]Zabré!BS140,'[3]Conseil Régional'!BS140,[3]DREPPNF!BS140,'[3]Plan Inter'!BS140,[3]WaterAid!BS140)</f>
        <v>#REF!</v>
      </c>
      <c r="CO150" s="28" t="e">
        <f>CONCATENATE([3]DREA!BT140,[3]Andemtenga!BT140,#REF!,[3]Bagré!BT140,[3]Béguedo!BT140,[3]Bittou!BT140,[3]Dialgaye!BT140,[3]Garango!BT140,[3]Gounghin!BT140,[3]Kando!BT140,[3]Komtoèga!BT140,[3]Koupéla!BT140,[3]Pouytenga!BT140,[3]Tensobentenga!BT140,[3]Yargatenga!BT140,[3]Yondé!BT140,[3]Zabré!BT140,'[3]Conseil Régional'!BT140,[3]DREPPNF!BT140,'[3]Plan Inter'!BT140,[3]WaterAid!BT140)</f>
        <v>#REF!</v>
      </c>
      <c r="CP150" s="28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39"/>
        <v>0</v>
      </c>
      <c r="J151" s="28">
        <v>0</v>
      </c>
      <c r="K151" s="28">
        <v>0</v>
      </c>
      <c r="L151" s="28">
        <f t="shared" si="41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36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37"/>
        <v>0</v>
      </c>
      <c r="X151" s="28">
        <v>0</v>
      </c>
      <c r="Y151" s="28">
        <v>0</v>
      </c>
      <c r="Z151" s="28">
        <f t="shared" si="38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63">
        <v>0</v>
      </c>
      <c r="AJ151" s="63">
        <v>0</v>
      </c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40"/>
        <v>0</v>
      </c>
      <c r="AT151" s="28">
        <v>0</v>
      </c>
      <c r="AU151" s="28">
        <v>0</v>
      </c>
      <c r="AV151" s="28">
        <f t="shared" si="42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89"/>
      <c r="CB151" s="89"/>
      <c r="CC151" s="89"/>
      <c r="CD151" s="89"/>
      <c r="CE151" s="89"/>
      <c r="CF151" s="89"/>
      <c r="CG151" s="28"/>
      <c r="CH151" s="28"/>
      <c r="CI151" s="28"/>
      <c r="CJ151" s="28"/>
      <c r="CK151" s="28"/>
      <c r="CL151" s="28"/>
      <c r="CM151" s="28"/>
      <c r="CN151" s="28" t="e">
        <f>CONCATENATE([3]DREA!BS141,[3]Andemtenga!BS141,#REF!,[3]Bagré!BS141,[3]Béguedo!BS141,[3]Bittou!BS141,[3]Dialgaye!BS141,[3]Garango!BS141,[3]Gounghin!BS141,[3]Kando!BS141,[3]Komtoèga!BS141,[3]Koupéla!BS141,[3]Pouytenga!BS141,[3]Tensobentenga!BS141,[3]Yargatenga!BS141,[3]Yondé!BS141,[3]Zabré!BS141,'[3]Conseil Régional'!BS141,[3]DREPPNF!BS141,'[3]Plan Inter'!BS141,[3]WaterAid!BS141)</f>
        <v>#REF!</v>
      </c>
      <c r="CO151" s="28" t="e">
        <f>CONCATENATE([3]DREA!BT141,[3]Andemtenga!BT141,#REF!,[3]Bagré!BT141,[3]Béguedo!BT141,[3]Bittou!BT141,[3]Dialgaye!BT141,[3]Garango!BT141,[3]Gounghin!BT141,[3]Kando!BT141,[3]Komtoèga!BT141,[3]Koupéla!BT141,[3]Pouytenga!BT141,[3]Tensobentenga!BT141,[3]Yargatenga!BT141,[3]Yondé!BT141,[3]Zabré!BT141,'[3]Conseil Régional'!BT141,[3]DREPPNF!BT141,'[3]Plan Inter'!BT141,[3]WaterAid!BT141)</f>
        <v>#REF!</v>
      </c>
      <c r="CP151" s="28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39"/>
        <v>0</v>
      </c>
      <c r="J152" s="28">
        <v>0</v>
      </c>
      <c r="K152" s="28">
        <v>0</v>
      </c>
      <c r="L152" s="28">
        <f t="shared" si="41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36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37"/>
        <v>0</v>
      </c>
      <c r="X152" s="28">
        <v>0</v>
      </c>
      <c r="Y152" s="28">
        <v>0</v>
      </c>
      <c r="Z152" s="28">
        <f t="shared" si="38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37">
        <v>0</v>
      </c>
      <c r="AJ152" s="37">
        <v>0</v>
      </c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40"/>
        <v>0</v>
      </c>
      <c r="AT152" s="28">
        <v>0</v>
      </c>
      <c r="AU152" s="28">
        <v>0</v>
      </c>
      <c r="AV152" s="28">
        <f t="shared" si="42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90"/>
      <c r="CB152" s="90"/>
      <c r="CC152" s="90"/>
      <c r="CD152" s="90"/>
      <c r="CE152" s="90"/>
      <c r="CF152" s="90"/>
      <c r="CG152" s="28"/>
      <c r="CH152" s="28"/>
      <c r="CI152" s="28"/>
      <c r="CJ152" s="28"/>
      <c r="CK152" s="28"/>
      <c r="CL152" s="28"/>
      <c r="CM152" s="28"/>
      <c r="CN152" s="28" t="e">
        <f>CONCATENATE([3]DREA!BS142,[3]Andemtenga!BS142,#REF!,[3]Bagré!BS142,[3]Béguedo!BS142,[3]Bittou!BS142,[3]Dialgaye!BS142,[3]Garango!BS142,[3]Gounghin!BS142,[3]Kando!BS142,[3]Komtoèga!BS142,[3]Koupéla!BS142,[3]Pouytenga!BS142,[3]Tensobentenga!BS142,[3]Yargatenga!BS142,[3]Yondé!BS142,[3]Zabré!BS142,'[3]Conseil Régional'!BS142,[3]DREPPNF!BS142,'[3]Plan Inter'!BS142,[3]WaterAid!BS142)</f>
        <v>#REF!</v>
      </c>
      <c r="CO152" s="28" t="e">
        <f>CONCATENATE([3]DREA!BT142,[3]Andemtenga!BT142,#REF!,[3]Bagré!BT142,[3]Béguedo!BT142,[3]Bittou!BT142,[3]Dialgaye!BT142,[3]Garango!BT142,[3]Gounghin!BT142,[3]Kando!BT142,[3]Komtoèga!BT142,[3]Koupéla!BT142,[3]Pouytenga!BT142,[3]Tensobentenga!BT142,[3]Yargatenga!BT142,[3]Yondé!BT142,[3]Zabré!BT142,'[3]Conseil Régional'!BT142,[3]DREPPNF!BT142,'[3]Plan Inter'!BT142,[3]WaterAid!BT142)</f>
        <v>#REF!</v>
      </c>
      <c r="CP152" s="28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39"/>
        <v>0</v>
      </c>
      <c r="J153" s="28">
        <v>0</v>
      </c>
      <c r="K153" s="28">
        <v>0</v>
      </c>
      <c r="L153" s="28">
        <f t="shared" si="41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36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37"/>
        <v>0</v>
      </c>
      <c r="X153" s="28">
        <v>0</v>
      </c>
      <c r="Y153" s="28">
        <v>0</v>
      </c>
      <c r="Z153" s="28">
        <f t="shared" si="38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37">
        <v>0</v>
      </c>
      <c r="AJ153" s="37">
        <v>0</v>
      </c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40"/>
        <v>0</v>
      </c>
      <c r="AT153" s="28">
        <v>0</v>
      </c>
      <c r="AU153" s="28">
        <v>0</v>
      </c>
      <c r="AV153" s="28">
        <f t="shared" si="42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90"/>
      <c r="CB153" s="90"/>
      <c r="CC153" s="90"/>
      <c r="CD153" s="90"/>
      <c r="CE153" s="90"/>
      <c r="CF153" s="90"/>
      <c r="CG153" s="28"/>
      <c r="CH153" s="28"/>
      <c r="CI153" s="28"/>
      <c r="CJ153" s="28"/>
      <c r="CK153" s="28"/>
      <c r="CL153" s="28"/>
      <c r="CM153" s="28"/>
      <c r="CN153" s="28" t="e">
        <f>CONCATENATE([3]DREA!BS143,[3]Andemtenga!BS143,#REF!,[3]Bagré!BS143,[3]Béguedo!BS143,[3]Bittou!BS143,[3]Dialgaye!BS143,[3]Garango!BS143,[3]Gounghin!BS143,[3]Kando!BS143,[3]Komtoèga!BS143,[3]Koupéla!BS143,[3]Pouytenga!BS143,[3]Tensobentenga!BS143,[3]Yargatenga!BS143,[3]Yondé!BS143,[3]Zabré!BS143,'[3]Conseil Régional'!BS143,[3]DREPPNF!BS143,'[3]Plan Inter'!BS143,[3]WaterAid!BS143)</f>
        <v>#REF!</v>
      </c>
      <c r="CO153" s="28" t="e">
        <f>CONCATENATE([3]DREA!BT143,[3]Andemtenga!BT143,#REF!,[3]Bagré!BT143,[3]Béguedo!BT143,[3]Bittou!BT143,[3]Dialgaye!BT143,[3]Garango!BT143,[3]Gounghin!BT143,[3]Kando!BT143,[3]Komtoèga!BT143,[3]Koupéla!BT143,[3]Pouytenga!BT143,[3]Tensobentenga!BT143,[3]Yargatenga!BT143,[3]Yondé!BT143,[3]Zabré!BT143,'[3]Conseil Régional'!BT143,[3]DREPPNF!BT143,'[3]Plan Inter'!BT143,[3]WaterAid!BT143)</f>
        <v>#REF!</v>
      </c>
      <c r="CP153" s="28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39"/>
        <v>0</v>
      </c>
      <c r="J154" s="28">
        <v>0</v>
      </c>
      <c r="K154" s="28">
        <v>0</v>
      </c>
      <c r="L154" s="28">
        <f t="shared" si="41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36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37"/>
        <v>0</v>
      </c>
      <c r="X154" s="28">
        <v>0</v>
      </c>
      <c r="Y154" s="28">
        <v>0</v>
      </c>
      <c r="Z154" s="28">
        <f t="shared" si="38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40"/>
        <v>0</v>
      </c>
      <c r="AT154" s="28">
        <v>0</v>
      </c>
      <c r="AU154" s="28">
        <v>0</v>
      </c>
      <c r="AV154" s="28">
        <f t="shared" si="42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 t="e">
        <f>CONCATENATE([3]DREA!BS144,[3]Andemtenga!BS144,#REF!,[3]Bagré!BS144,[3]Béguedo!BS144,[3]Bittou!BS144,[3]Dialgaye!BS144,[3]Garango!BS144,[3]Gounghin!BS144,[3]Kando!BS144,[3]Komtoèga!BS144,[3]Koupéla!BS144,[3]Pouytenga!BS144,[3]Tensobentenga!BS144,[3]Yargatenga!BS144,[3]Yondé!BS144,[3]Zabré!BS144,'[3]Conseil Régional'!BS144,[3]DREPPNF!BS144,'[3]Plan Inter'!BS144,[3]WaterAid!BS144)</f>
        <v>#REF!</v>
      </c>
      <c r="CO154" s="28" t="e">
        <f>CONCATENATE([3]DREA!BT144,[3]Andemtenga!BT144,#REF!,[3]Bagré!BT144,[3]Béguedo!BT144,[3]Bittou!BT144,[3]Dialgaye!BT144,[3]Garango!BT144,[3]Gounghin!BT144,[3]Kando!BT144,[3]Komtoèga!BT144,[3]Koupéla!BT144,[3]Pouytenga!BT144,[3]Tensobentenga!BT144,[3]Yargatenga!BT144,[3]Yondé!BT144,[3]Zabré!BT144,'[3]Conseil Régional'!BT144,[3]DREPPNF!BT144,'[3]Plan Inter'!BT144,[3]WaterAid!BT144)</f>
        <v>#REF!</v>
      </c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43">SUM(F156:F159)</f>
        <v>32</v>
      </c>
      <c r="G155" s="28">
        <f t="shared" si="43"/>
        <v>0</v>
      </c>
      <c r="H155" s="28">
        <f t="shared" si="43"/>
        <v>0</v>
      </c>
      <c r="I155" s="28">
        <f t="shared" si="43"/>
        <v>32</v>
      </c>
      <c r="J155" s="28">
        <f t="shared" si="43"/>
        <v>0</v>
      </c>
      <c r="K155" s="28">
        <f t="shared" si="43"/>
        <v>32</v>
      </c>
      <c r="L155" s="28">
        <f t="shared" si="43"/>
        <v>32</v>
      </c>
      <c r="M155" s="28">
        <f t="shared" si="43"/>
        <v>1136</v>
      </c>
      <c r="N155" s="28">
        <f t="shared" si="43"/>
        <v>0</v>
      </c>
      <c r="O155" s="28">
        <f t="shared" si="43"/>
        <v>0</v>
      </c>
      <c r="P155" s="28">
        <f t="shared" si="43"/>
        <v>0</v>
      </c>
      <c r="Q155" s="28">
        <f t="shared" si="43"/>
        <v>0</v>
      </c>
      <c r="R155" s="28">
        <f t="shared" si="36"/>
        <v>0</v>
      </c>
      <c r="S155" s="28">
        <f t="shared" si="43"/>
        <v>0</v>
      </c>
      <c r="T155" s="28">
        <f t="shared" si="43"/>
        <v>0</v>
      </c>
      <c r="U155" s="28">
        <f t="shared" si="43"/>
        <v>0</v>
      </c>
      <c r="V155" s="28">
        <f t="shared" si="43"/>
        <v>0</v>
      </c>
      <c r="W155" s="28">
        <f t="shared" si="43"/>
        <v>0</v>
      </c>
      <c r="X155" s="28">
        <f t="shared" si="43"/>
        <v>0</v>
      </c>
      <c r="Y155" s="28">
        <f t="shared" si="43"/>
        <v>0</v>
      </c>
      <c r="Z155" s="28">
        <f t="shared" si="43"/>
        <v>0</v>
      </c>
      <c r="AA155" s="28">
        <f t="shared" si="43"/>
        <v>0</v>
      </c>
      <c r="AB155" s="28">
        <f t="shared" si="43"/>
        <v>0</v>
      </c>
      <c r="AC155" s="28">
        <f t="shared" si="43"/>
        <v>0</v>
      </c>
      <c r="AD155" s="28">
        <f t="shared" si="43"/>
        <v>0</v>
      </c>
      <c r="AE155" s="28">
        <f t="shared" si="43"/>
        <v>0</v>
      </c>
      <c r="AF155" s="28">
        <f t="shared" si="43"/>
        <v>0</v>
      </c>
      <c r="AG155" s="28">
        <f t="shared" si="43"/>
        <v>0</v>
      </c>
      <c r="AH155" s="28">
        <f t="shared" si="43"/>
        <v>0</v>
      </c>
      <c r="AI155" s="28">
        <f t="shared" si="43"/>
        <v>0</v>
      </c>
      <c r="AJ155" s="28">
        <f t="shared" si="43"/>
        <v>0</v>
      </c>
      <c r="AK155" s="28">
        <f t="shared" si="43"/>
        <v>0</v>
      </c>
      <c r="AL155" s="28">
        <f t="shared" si="43"/>
        <v>0</v>
      </c>
      <c r="AM155" s="28">
        <f t="shared" si="43"/>
        <v>0</v>
      </c>
      <c r="AN155" s="28">
        <f t="shared" si="43"/>
        <v>0</v>
      </c>
      <c r="AO155" s="28">
        <f t="shared" si="43"/>
        <v>0</v>
      </c>
      <c r="AP155" s="28">
        <f t="shared" si="43"/>
        <v>90.1</v>
      </c>
      <c r="AQ155" s="28">
        <f t="shared" si="43"/>
        <v>0</v>
      </c>
      <c r="AR155" s="28">
        <f t="shared" si="43"/>
        <v>0</v>
      </c>
      <c r="AS155" s="28">
        <f t="shared" si="43"/>
        <v>90.1</v>
      </c>
      <c r="AT155" s="28">
        <f t="shared" si="43"/>
        <v>0</v>
      </c>
      <c r="AU155" s="28">
        <f t="shared" si="43"/>
        <v>90.1</v>
      </c>
      <c r="AV155" s="28">
        <f t="shared" si="43"/>
        <v>90.1</v>
      </c>
      <c r="AW155" s="28">
        <f t="shared" si="43"/>
        <v>0</v>
      </c>
      <c r="AX155" s="28">
        <f t="shared" si="43"/>
        <v>1</v>
      </c>
      <c r="AY155" s="28">
        <f t="shared" si="43"/>
        <v>0</v>
      </c>
      <c r="AZ155" s="28">
        <f t="shared" si="43"/>
        <v>0</v>
      </c>
      <c r="BA155" s="28">
        <f t="shared" si="43"/>
        <v>1</v>
      </c>
      <c r="BB155" s="28">
        <f t="shared" si="43"/>
        <v>0</v>
      </c>
      <c r="BC155" s="28">
        <f t="shared" si="43"/>
        <v>1</v>
      </c>
      <c r="BD155" s="28">
        <f t="shared" si="43"/>
        <v>1</v>
      </c>
      <c r="BE155" s="28">
        <f t="shared" si="43"/>
        <v>0</v>
      </c>
      <c r="BF155" s="28">
        <f t="shared" si="43"/>
        <v>1</v>
      </c>
      <c r="BG155" s="28">
        <f t="shared" si="43"/>
        <v>0</v>
      </c>
      <c r="BH155" s="28">
        <f t="shared" si="43"/>
        <v>0</v>
      </c>
      <c r="BI155" s="28">
        <f t="shared" si="43"/>
        <v>1</v>
      </c>
      <c r="BJ155" s="28">
        <f t="shared" si="43"/>
        <v>0</v>
      </c>
      <c r="BK155" s="28">
        <f t="shared" si="43"/>
        <v>1</v>
      </c>
      <c r="BL155" s="28">
        <f t="shared" si="43"/>
        <v>1</v>
      </c>
      <c r="BM155" s="28">
        <f t="shared" si="43"/>
        <v>0</v>
      </c>
      <c r="BN155" s="28">
        <f t="shared" si="43"/>
        <v>0</v>
      </c>
      <c r="BO155" s="28">
        <f t="shared" si="43"/>
        <v>0</v>
      </c>
      <c r="BP155" s="28">
        <f t="shared" si="43"/>
        <v>0</v>
      </c>
      <c r="BQ155" s="28">
        <f t="shared" si="43"/>
        <v>0</v>
      </c>
      <c r="BR155" s="28">
        <f t="shared" ref="BR155:BZ155" si="44">SUM(BR156:BR159)</f>
        <v>0</v>
      </c>
      <c r="BS155" s="28">
        <f t="shared" si="44"/>
        <v>1</v>
      </c>
      <c r="BT155" s="28">
        <f t="shared" si="44"/>
        <v>0</v>
      </c>
      <c r="BU155" s="28">
        <f t="shared" si="44"/>
        <v>0</v>
      </c>
      <c r="BV155" s="28">
        <f t="shared" si="44"/>
        <v>0</v>
      </c>
      <c r="BW155" s="28">
        <f t="shared" si="44"/>
        <v>1</v>
      </c>
      <c r="BX155" s="28">
        <f t="shared" si="44"/>
        <v>0</v>
      </c>
      <c r="BY155" s="28">
        <f t="shared" si="44"/>
        <v>1</v>
      </c>
      <c r="BZ155" s="28">
        <f t="shared" si="44"/>
        <v>1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39"/>
        <v>0</v>
      </c>
      <c r="J156" s="28">
        <v>0</v>
      </c>
      <c r="K156" s="28">
        <v>0</v>
      </c>
      <c r="L156" s="28">
        <f t="shared" si="41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36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37"/>
        <v>0</v>
      </c>
      <c r="X156" s="28">
        <v>0</v>
      </c>
      <c r="Y156" s="28">
        <v>0</v>
      </c>
      <c r="Z156" s="28">
        <f t="shared" si="38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40"/>
        <v>0</v>
      </c>
      <c r="AT156" s="28">
        <v>0</v>
      </c>
      <c r="AU156" s="28">
        <v>0</v>
      </c>
      <c r="AV156" s="28">
        <f t="shared" si="42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 t="e">
        <f>CONCATENATE([3]DREA!BS146,[3]Andemtenga!BS146,#REF!,[3]Bagré!BS146,[3]Béguedo!BS146,[3]Bittou!BS146,[3]Dialgaye!BS146,[3]Garango!BS146,[3]Gounghin!BS146,[3]Kando!BS146,[3]Komtoèga!BS146,[3]Koupéla!BS146,[3]Pouytenga!BS146,[3]Tensobentenga!BS146,[3]Yargatenga!BS146,[3]Yondé!BS146,[3]Zabré!BS146,'[3]Conseil Régional'!BS146,[3]DREPPNF!BS146,'[3]Plan Inter'!BS146,[3]WaterAid!BS146)</f>
        <v>#REF!</v>
      </c>
      <c r="CO156" s="28" t="e">
        <f>CONCATENATE([3]DREA!BT146,[3]Andemtenga!BT146,#REF!,[3]Bagré!BT146,[3]Béguedo!BT146,[3]Bittou!BT146,[3]Dialgaye!BT146,[3]Garango!BT146,[3]Gounghin!BT146,[3]Kando!BT146,[3]Komtoèga!BT146,[3]Koupéla!BT146,[3]Pouytenga!BT146,[3]Tensobentenga!BT146,[3]Yargatenga!BT146,[3]Yondé!BT146,[3]Zabré!BT146,'[3]Conseil Régional'!BT146,[3]DREPPNF!BT146,'[3]Plan Inter'!BT146,[3]WaterAid!BT146)</f>
        <v>#REF!</v>
      </c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27</v>
      </c>
      <c r="G157" s="28">
        <v>0</v>
      </c>
      <c r="H157" s="28">
        <v>0</v>
      </c>
      <c r="I157" s="28">
        <f t="shared" si="39"/>
        <v>27</v>
      </c>
      <c r="J157" s="28">
        <v>0</v>
      </c>
      <c r="K157" s="28">
        <v>27</v>
      </c>
      <c r="L157" s="28">
        <f t="shared" si="41"/>
        <v>27</v>
      </c>
      <c r="M157" s="28">
        <v>70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36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37"/>
        <v>0</v>
      </c>
      <c r="X157" s="28">
        <v>0</v>
      </c>
      <c r="Y157" s="28">
        <v>0</v>
      </c>
      <c r="Z157" s="28">
        <f t="shared" si="38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/>
      <c r="AL157" s="28"/>
      <c r="AM157" s="28"/>
      <c r="AN157" s="28"/>
      <c r="AO157" s="28">
        <v>0</v>
      </c>
      <c r="AP157" s="28">
        <v>27.3</v>
      </c>
      <c r="AQ157" s="28">
        <v>0</v>
      </c>
      <c r="AR157" s="28">
        <v>0</v>
      </c>
      <c r="AS157" s="28">
        <f t="shared" si="40"/>
        <v>27.3</v>
      </c>
      <c r="AT157" s="28">
        <v>0</v>
      </c>
      <c r="AU157" s="131">
        <v>27.3</v>
      </c>
      <c r="AV157" s="91">
        <f t="shared" si="42"/>
        <v>27.3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 t="e">
        <f>CONCATENATE([3]DREA!BS147,[3]Andemtenga!BS147,#REF!,[3]Bagré!BS147,[3]Béguedo!BS147,[3]Bittou!BS147,[3]Dialgaye!BS147,[3]Garango!BS147,[3]Gounghin!BS147,[3]Kando!BS147,[3]Komtoèga!BS147,[3]Koupéla!BS147,[3]Pouytenga!BS147,[3]Tensobentenga!BS147,[3]Yargatenga!BS147,[3]Yondé!BS147,[3]Zabré!BS147,'[3]Conseil Régional'!BS147,[3]DREPPNF!BS147,'[3]Plan Inter'!BS147,[3]WaterAid!BS147)</f>
        <v>#REF!</v>
      </c>
      <c r="CO157" s="28" t="e">
        <f>CONCATENATE([3]DREA!BT147,[3]Andemtenga!BT147,#REF!,[3]Bagré!BT147,[3]Béguedo!BT147,[3]Bittou!BT147,[3]Dialgaye!BT147,[3]Garango!BT147,[3]Gounghin!BT147,[3]Kando!BT147,[3]Komtoèga!BT147,[3]Koupéla!BT147,[3]Pouytenga!BT147,[3]Tensobentenga!BT147,[3]Yargatenga!BT147,[3]Yondé!BT147,[3]Zabré!BT147,'[3]Conseil Régional'!BT147,[3]DREPPNF!BT147,'[3]Plan Inter'!BT147,[3]WaterAid!BT147)</f>
        <v>#REF!</v>
      </c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5</v>
      </c>
      <c r="G158" s="28">
        <v>0</v>
      </c>
      <c r="H158" s="28">
        <v>0</v>
      </c>
      <c r="I158" s="28">
        <f t="shared" si="39"/>
        <v>5</v>
      </c>
      <c r="J158" s="28">
        <v>0</v>
      </c>
      <c r="K158" s="28">
        <v>5</v>
      </c>
      <c r="L158" s="28">
        <f t="shared" si="41"/>
        <v>5</v>
      </c>
      <c r="M158" s="28">
        <v>1066</v>
      </c>
      <c r="N158" s="28">
        <v>0</v>
      </c>
      <c r="O158" s="28">
        <v>0</v>
      </c>
      <c r="P158" s="28">
        <v>0</v>
      </c>
      <c r="Q158" s="28">
        <v>0</v>
      </c>
      <c r="R158" s="28">
        <f t="shared" si="36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37"/>
        <v>0</v>
      </c>
      <c r="X158" s="28">
        <v>0</v>
      </c>
      <c r="Y158" s="28">
        <v>0</v>
      </c>
      <c r="Z158" s="28">
        <f t="shared" si="38"/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62.8</v>
      </c>
      <c r="AQ158" s="28">
        <v>0</v>
      </c>
      <c r="AR158" s="28">
        <v>0</v>
      </c>
      <c r="AS158" s="28">
        <f t="shared" si="40"/>
        <v>62.8</v>
      </c>
      <c r="AT158" s="28">
        <v>0</v>
      </c>
      <c r="AU158" s="28">
        <v>62.8</v>
      </c>
      <c r="AV158" s="91">
        <f t="shared" si="42"/>
        <v>62.8</v>
      </c>
      <c r="AW158" s="28">
        <v>0</v>
      </c>
      <c r="AX158" s="28">
        <v>1</v>
      </c>
      <c r="AY158" s="28">
        <v>0</v>
      </c>
      <c r="AZ158" s="131">
        <v>0</v>
      </c>
      <c r="BA158" s="131">
        <v>1</v>
      </c>
      <c r="BB158" s="131">
        <v>0</v>
      </c>
      <c r="BC158" s="131">
        <v>1</v>
      </c>
      <c r="BD158" s="131">
        <v>1</v>
      </c>
      <c r="BE158" s="28">
        <v>0</v>
      </c>
      <c r="BF158" s="28">
        <v>1</v>
      </c>
      <c r="BG158" s="28">
        <v>0</v>
      </c>
      <c r="BH158" s="28">
        <v>0</v>
      </c>
      <c r="BI158" s="28">
        <v>1</v>
      </c>
      <c r="BJ158" s="28">
        <v>0</v>
      </c>
      <c r="BK158" s="28">
        <v>1</v>
      </c>
      <c r="BL158" s="28">
        <v>1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1</v>
      </c>
      <c r="BT158" s="28">
        <v>0</v>
      </c>
      <c r="BU158" s="28">
        <v>0</v>
      </c>
      <c r="BV158" s="28">
        <v>0</v>
      </c>
      <c r="BW158" s="28">
        <v>1</v>
      </c>
      <c r="BX158" s="28">
        <v>0</v>
      </c>
      <c r="BY158" s="28">
        <v>1</v>
      </c>
      <c r="BZ158" s="28">
        <v>1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8"/>
      <c r="CJ158" s="28"/>
      <c r="CK158" s="28"/>
      <c r="CL158" s="28"/>
      <c r="CM158" s="28"/>
      <c r="CN158" s="28" t="e">
        <f>CONCATENATE([3]DREA!BS148,[3]Andemtenga!BS148,#REF!,[3]Bagré!BS148,[3]Béguedo!BS148,[3]Bittou!BS148,[3]Dialgaye!BS148,[3]Garango!BS148,[3]Gounghin!BS148,[3]Kando!BS148,[3]Komtoèga!BS148,[3]Koupéla!BS148,[3]Pouytenga!BS148,[3]Tensobentenga!BS148,[3]Yargatenga!BS148,[3]Yondé!BS148,[3]Zabré!BS148,'[3]Conseil Régional'!BS148,[3]DREPPNF!BS148,'[3]Plan Inter'!BS148,[3]WaterAid!BS148)</f>
        <v>#REF!</v>
      </c>
      <c r="CO158" s="28" t="e">
        <f>CONCATENATE([3]DREA!BT148,[3]Andemtenga!BT148,#REF!,[3]Bagré!BT148,[3]Béguedo!BT148,[3]Bittou!BT148,[3]Dialgaye!BT148,[3]Garango!BT148,[3]Gounghin!BT148,[3]Kando!BT148,[3]Komtoèga!BT148,[3]Koupéla!BT148,[3]Pouytenga!BT148,[3]Tensobentenga!BT148,[3]Yargatenga!BT148,[3]Yondé!BT148,[3]Zabré!BT148,'[3]Conseil Régional'!BT148,[3]DREPPNF!BT148,'[3]Plan Inter'!BT148,[3]WaterAid!BT148)</f>
        <v>#REF!</v>
      </c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39"/>
        <v>0</v>
      </c>
      <c r="J159" s="28">
        <v>0</v>
      </c>
      <c r="K159" s="28">
        <v>0</v>
      </c>
      <c r="L159" s="28">
        <f t="shared" si="41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36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37"/>
        <v>0</v>
      </c>
      <c r="X159" s="28">
        <v>0</v>
      </c>
      <c r="Y159" s="28">
        <v>0</v>
      </c>
      <c r="Z159" s="28">
        <f t="shared" si="38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63">
        <v>0</v>
      </c>
      <c r="AJ159" s="63">
        <v>0</v>
      </c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40"/>
        <v>0</v>
      </c>
      <c r="AT159" s="28">
        <v>0</v>
      </c>
      <c r="AU159" s="28">
        <v>0</v>
      </c>
      <c r="AV159" s="28">
        <f t="shared" si="42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63"/>
      <c r="CB159" s="63"/>
      <c r="CC159" s="63"/>
      <c r="CD159" s="63"/>
      <c r="CE159" s="63"/>
      <c r="CF159" s="63"/>
      <c r="CG159" s="28"/>
      <c r="CH159" s="28"/>
      <c r="CI159" s="28"/>
      <c r="CJ159" s="28"/>
      <c r="CK159" s="28"/>
      <c r="CL159" s="28"/>
      <c r="CM159" s="28"/>
      <c r="CN159" s="28" t="e">
        <f>CONCATENATE([3]DREA!BS149,[3]Andemtenga!BS149,#REF!,[3]Bagré!BS149,[3]Béguedo!BS149,[3]Bittou!BS149,[3]Dialgaye!BS149,[3]Garango!BS149,[3]Gounghin!BS149,[3]Kando!BS149,[3]Komtoèga!BS149,[3]Koupéla!BS149,[3]Pouytenga!BS149,[3]Tensobentenga!BS149,[3]Yargatenga!BS149,[3]Yondé!BS149,[3]Zabré!BS149,'[3]Conseil Régional'!BS149,[3]DREPPNF!BS149,'[3]Plan Inter'!BS149,[3]WaterAid!BS149)</f>
        <v>#REF!</v>
      </c>
      <c r="CO159" s="28" t="e">
        <f>CONCATENATE([3]DREA!BT149,[3]Andemtenga!BT149,#REF!,[3]Bagré!BT149,[3]Béguedo!BT149,[3]Bittou!BT149,[3]Dialgaye!BT149,[3]Garango!BT149,[3]Gounghin!BT149,[3]Kando!BT149,[3]Komtoèga!BT149,[3]Koupéla!BT149,[3]Pouytenga!BT149,[3]Tensobentenga!BT149,[3]Yargatenga!BT149,[3]Yondé!BT149,[3]Zabré!BT149,'[3]Conseil Régional'!BT149,[3]DREPPNF!BT149,'[3]Plan Inter'!BT149,[3]WaterAid!BT149)</f>
        <v>#REF!</v>
      </c>
      <c r="CP159" s="28"/>
    </row>
    <row r="160" spans="1:94" ht="48.75" customHeight="1" x14ac:dyDescent="0.25">
      <c r="A160" s="25" t="s">
        <v>331</v>
      </c>
      <c r="B160" s="25"/>
      <c r="C160" s="24"/>
      <c r="D160" s="26"/>
      <c r="E160" s="28">
        <v>0</v>
      </c>
      <c r="F160" s="28">
        <v>24</v>
      </c>
      <c r="G160" s="28">
        <v>0</v>
      </c>
      <c r="H160" s="28">
        <v>0</v>
      </c>
      <c r="I160" s="28">
        <f t="shared" si="39"/>
        <v>24</v>
      </c>
      <c r="J160" s="28">
        <v>0</v>
      </c>
      <c r="K160" s="28">
        <v>24</v>
      </c>
      <c r="L160" s="28">
        <f t="shared" si="41"/>
        <v>24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36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37"/>
        <v>0</v>
      </c>
      <c r="X160" s="28">
        <v>0</v>
      </c>
      <c r="Y160" s="28">
        <v>0</v>
      </c>
      <c r="Z160" s="28">
        <f t="shared" si="38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4">
        <v>0</v>
      </c>
      <c r="AJ160" s="24">
        <v>0</v>
      </c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40"/>
        <v>0</v>
      </c>
      <c r="AT160" s="28">
        <v>0</v>
      </c>
      <c r="AU160" s="28">
        <v>0</v>
      </c>
      <c r="AV160" s="28">
        <f t="shared" si="42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4"/>
      <c r="CB160" s="24"/>
      <c r="CC160" s="24"/>
      <c r="CD160" s="24"/>
      <c r="CE160" s="24"/>
      <c r="CF160" s="24"/>
      <c r="CG160" s="28"/>
      <c r="CH160" s="28"/>
      <c r="CI160" s="28"/>
      <c r="CJ160" s="28"/>
      <c r="CK160" s="28"/>
      <c r="CL160" s="28"/>
      <c r="CM160" s="28"/>
      <c r="CN160" s="28" t="e">
        <f>CONCATENATE([3]DREA!BS150,[3]Andemtenga!BS150,#REF!,[3]Bagré!BS150,[3]Béguedo!BS150,[3]Bittou!BS150,[3]Dialgaye!BS150,[3]Garango!BS150,[3]Gounghin!BS150,[3]Kando!BS150,[3]Komtoèga!BS150,[3]Koupéla!BS150,[3]Pouytenga!BS150,[3]Tensobentenga!BS150,[3]Yargatenga!BS150,[3]Yondé!BS150,[3]Zabré!BS150,'[3]Conseil Régional'!BS150,[3]DREPPNF!BS150,'[3]Plan Inter'!BS150,[3]WaterAid!BS150)</f>
        <v>#REF!</v>
      </c>
      <c r="CO160" s="28" t="e">
        <f>CONCATENATE([3]DREA!BT150,[3]Andemtenga!BT150,#REF!,[3]Bagré!BT150,[3]Béguedo!BT150,[3]Bittou!BT150,[3]Dialgaye!BT150,[3]Garango!BT150,[3]Gounghin!BT150,[3]Kando!BT150,[3]Komtoèga!BT150,[3]Koupéla!BT150,[3]Pouytenga!BT150,[3]Tensobentenga!BT150,[3]Yargatenga!BT150,[3]Yondé!BT150,[3]Zabré!BT150,'[3]Conseil Régional'!BT150,[3]DREPPNF!BT150,'[3]Plan Inter'!BT150,[3]WaterAid!BT150)</f>
        <v>#REF!</v>
      </c>
      <c r="CP160" s="28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39"/>
        <v>0</v>
      </c>
      <c r="J161" s="28">
        <v>0</v>
      </c>
      <c r="K161" s="28">
        <v>0</v>
      </c>
      <c r="L161" s="28">
        <f t="shared" si="41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36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37"/>
        <v>0</v>
      </c>
      <c r="X161" s="28">
        <v>0</v>
      </c>
      <c r="Y161" s="28">
        <v>0</v>
      </c>
      <c r="Z161" s="28">
        <f t="shared" si="38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40"/>
        <v>0</v>
      </c>
      <c r="AT161" s="28">
        <v>0</v>
      </c>
      <c r="AU161" s="28">
        <v>0</v>
      </c>
      <c r="AV161" s="28">
        <f t="shared" si="42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 t="e">
        <f>CONCATENATE([3]DREA!BS151,[3]Andemtenga!BS151,#REF!,[3]Bagré!BS151,[3]Béguedo!BS151,[3]Bittou!BS151,[3]Dialgaye!BS151,[3]Garango!BS151,[3]Gounghin!BS151,[3]Kando!BS151,[3]Komtoèga!BS151,[3]Koupéla!BS151,[3]Pouytenga!BS151,[3]Tensobentenga!BS151,[3]Yargatenga!BS151,[3]Yondé!BS151,[3]Zabré!BS151,'[3]Conseil Régional'!BS151,[3]DREPPNF!BS151,'[3]Plan Inter'!BS151,[3]WaterAid!BS151)</f>
        <v>#REF!</v>
      </c>
      <c r="CO161" s="28" t="e">
        <f>CONCATENATE([3]DREA!BT151,[3]Andemtenga!BT151,#REF!,[3]Bagré!BT151,[3]Béguedo!BT151,[3]Bittou!BT151,[3]Dialgaye!BT151,[3]Garango!BT151,[3]Gounghin!BT151,[3]Kando!BT151,[3]Komtoèga!BT151,[3]Koupéla!BT151,[3]Pouytenga!BT151,[3]Tensobentenga!BT151,[3]Yargatenga!BT151,[3]Yondé!BT151,[3]Zabré!BT151,'[3]Conseil Régional'!BT151,[3]DREPPNF!BT151,'[3]Plan Inter'!BT151,[3]WaterAid!BT151)</f>
        <v>#REF!</v>
      </c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1</v>
      </c>
      <c r="G162" s="28">
        <v>0</v>
      </c>
      <c r="H162" s="28">
        <v>0</v>
      </c>
      <c r="I162" s="28">
        <f t="shared" si="39"/>
        <v>1</v>
      </c>
      <c r="J162" s="28">
        <v>0</v>
      </c>
      <c r="K162" s="28">
        <v>1</v>
      </c>
      <c r="L162" s="28">
        <f t="shared" si="41"/>
        <v>1</v>
      </c>
      <c r="M162" s="28">
        <v>24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36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37"/>
        <v>0</v>
      </c>
      <c r="X162" s="28">
        <v>0</v>
      </c>
      <c r="Y162" s="28">
        <v>0</v>
      </c>
      <c r="Z162" s="28">
        <f t="shared" si="38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91">
        <v>0</v>
      </c>
      <c r="AP162" s="91">
        <v>2.4</v>
      </c>
      <c r="AQ162" s="91">
        <v>0</v>
      </c>
      <c r="AR162" s="91">
        <v>0</v>
      </c>
      <c r="AS162" s="28">
        <f t="shared" si="40"/>
        <v>2.4</v>
      </c>
      <c r="AT162" s="28">
        <v>0</v>
      </c>
      <c r="AU162" s="131">
        <v>2.4</v>
      </c>
      <c r="AV162" s="131">
        <f t="shared" si="42"/>
        <v>2.4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/>
      <c r="BN162" s="28"/>
      <c r="BO162" s="28"/>
      <c r="BP162" s="28"/>
      <c r="BQ162" s="28"/>
      <c r="BR162" s="28"/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 t="e">
        <f>CONCATENATE([3]DREA!BS152,[3]Andemtenga!BS152,#REF!,[3]Bagré!BS152,[3]Béguedo!BS152,[3]Bittou!BS152,[3]Dialgaye!BS152,[3]Garango!BS152,[3]Gounghin!BS152,[3]Kando!BS152,[3]Komtoèga!BS152,[3]Koupéla!BS152,[3]Pouytenga!BS152,[3]Tensobentenga!BS152,[3]Yargatenga!BS152,[3]Yondé!BS152,[3]Zabré!BS152,'[3]Conseil Régional'!BS152,[3]DREPPNF!BS152,'[3]Plan Inter'!BS152,[3]WaterAid!BS152)</f>
        <v>#REF!</v>
      </c>
      <c r="CO162" s="28" t="e">
        <f>CONCATENATE([3]DREA!BT152,[3]Andemtenga!BT152,#REF!,[3]Bagré!BT152,[3]Béguedo!BT152,[3]Bittou!BT152,[3]Dialgaye!BT152,[3]Garango!BT152,[3]Gounghin!BT152,[3]Kando!BT152,[3]Komtoèga!BT152,[3]Koupéla!BT152,[3]Pouytenga!BT152,[3]Tensobentenga!BT152,[3]Yargatenga!BT152,[3]Yondé!BT152,[3]Zabré!BT152,'[3]Conseil Régional'!BT152,[3]DREPPNF!BT152,'[3]Plan Inter'!BT152,[3]WaterAid!BT152)</f>
        <v>#REF!</v>
      </c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2</v>
      </c>
      <c r="G163" s="28">
        <v>0</v>
      </c>
      <c r="H163" s="28">
        <v>0</v>
      </c>
      <c r="I163" s="28">
        <f t="shared" si="39"/>
        <v>2</v>
      </c>
      <c r="J163" s="28">
        <v>2</v>
      </c>
      <c r="K163" s="28">
        <v>0</v>
      </c>
      <c r="L163" s="28">
        <f t="shared" si="41"/>
        <v>2</v>
      </c>
      <c r="M163" s="28">
        <v>0</v>
      </c>
      <c r="N163" s="28">
        <v>54</v>
      </c>
      <c r="O163" s="28">
        <v>126</v>
      </c>
      <c r="P163" s="28">
        <v>0</v>
      </c>
      <c r="Q163" s="28">
        <v>0</v>
      </c>
      <c r="R163" s="28">
        <f t="shared" si="36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37"/>
        <v>0</v>
      </c>
      <c r="X163" s="28">
        <v>0</v>
      </c>
      <c r="Y163" s="28">
        <v>0</v>
      </c>
      <c r="Z163" s="28">
        <f t="shared" si="38"/>
        <v>0</v>
      </c>
      <c r="AA163" s="28">
        <v>0</v>
      </c>
      <c r="AB163" s="28">
        <v>0</v>
      </c>
      <c r="AC163" s="28">
        <v>14</v>
      </c>
      <c r="AD163" s="28">
        <v>0</v>
      </c>
      <c r="AE163" s="28">
        <v>14</v>
      </c>
      <c r="AF163" s="28">
        <v>0</v>
      </c>
      <c r="AG163" s="28">
        <v>14</v>
      </c>
      <c r="AH163" s="28">
        <v>14</v>
      </c>
      <c r="AI163" s="28">
        <v>14</v>
      </c>
      <c r="AJ163" s="28">
        <v>14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40"/>
        <v>0</v>
      </c>
      <c r="AT163" s="28">
        <v>0</v>
      </c>
      <c r="AU163" s="28">
        <v>0</v>
      </c>
      <c r="AV163" s="28">
        <f t="shared" si="42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 t="e">
        <f>CONCATENATE([3]DREA!BS153,[3]Andemtenga!BS153,#REF!,[3]Bagré!BS153,[3]Béguedo!BS153,[3]Bittou!BS153,[3]Dialgaye!BS153,[3]Garango!BS153,[3]Gounghin!BS153,[3]Kando!BS153,[3]Komtoèga!BS153,[3]Koupéla!BS153,[3]Pouytenga!BS153,[3]Tensobentenga!BS153,[3]Yargatenga!BS153,[3]Yondé!BS153,[3]Zabré!BS153,'[3]Conseil Régional'!BS153,[3]DREPPNF!BS153,'[3]Plan Inter'!BS153,[3]WaterAid!BS153)</f>
        <v>#REF!</v>
      </c>
      <c r="CO163" s="28" t="e">
        <f>CONCATENATE([3]DREA!BT153,[3]Andemtenga!BT153,#REF!,[3]Bagré!BT153,[3]Béguedo!BT153,[3]Bittou!BT153,[3]Dialgaye!BT153,[3]Garango!BT153,[3]Gounghin!BT153,[3]Kando!BT153,[3]Komtoèga!BT153,[3]Koupéla!BT153,[3]Pouytenga!BT153,[3]Tensobentenga!BT153,[3]Yargatenga!BT153,[3]Yondé!BT153,[3]Zabré!BT153,'[3]Conseil Régional'!BT153,[3]DREPPNF!BT153,'[3]Plan Inter'!BT153,[3]WaterAid!BT153)</f>
        <v>#REF!</v>
      </c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39"/>
        <v>0</v>
      </c>
      <c r="J164" s="28">
        <v>0</v>
      </c>
      <c r="K164" s="28">
        <v>0</v>
      </c>
      <c r="L164" s="28">
        <f t="shared" si="41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36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37"/>
        <v>0</v>
      </c>
      <c r="X164" s="28">
        <v>0</v>
      </c>
      <c r="Y164" s="28">
        <v>0</v>
      </c>
      <c r="Z164" s="28">
        <f t="shared" si="38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37">
        <v>0</v>
      </c>
      <c r="AJ164" s="37">
        <v>0</v>
      </c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40"/>
        <v>0</v>
      </c>
      <c r="AT164" s="28">
        <v>0</v>
      </c>
      <c r="AU164" s="28">
        <v>0</v>
      </c>
      <c r="AV164" s="28">
        <f t="shared" si="42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90"/>
      <c r="CB164" s="90"/>
      <c r="CC164" s="90"/>
      <c r="CD164" s="90"/>
      <c r="CE164" s="90"/>
      <c r="CF164" s="90"/>
      <c r="CG164" s="28"/>
      <c r="CH164" s="28"/>
      <c r="CI164" s="28"/>
      <c r="CJ164" s="28"/>
      <c r="CK164" s="28"/>
      <c r="CL164" s="28"/>
      <c r="CM164" s="28"/>
      <c r="CN164" s="28" t="e">
        <f>CONCATENATE([3]DREA!BS154,[3]Andemtenga!BS154,#REF!,[3]Bagré!BS154,[3]Béguedo!BS154,[3]Bittou!BS154,[3]Dialgaye!BS154,[3]Garango!BS154,[3]Gounghin!BS154,[3]Kando!BS154,[3]Komtoèga!BS154,[3]Koupéla!BS154,[3]Pouytenga!BS154,[3]Tensobentenga!BS154,[3]Yargatenga!BS154,[3]Yondé!BS154,[3]Zabré!BS154,'[3]Conseil Régional'!BS154,[3]DREPPNF!BS154,'[3]Plan Inter'!BS154,[3]WaterAid!BS154)</f>
        <v>#REF!</v>
      </c>
      <c r="CO164" s="28" t="e">
        <f>CONCATENATE([3]DREA!BT154,[3]Andemtenga!BT154,#REF!,[3]Bagré!BT154,[3]Béguedo!BT154,[3]Bittou!BT154,[3]Dialgaye!BT154,[3]Garango!BT154,[3]Gounghin!BT154,[3]Kando!BT154,[3]Komtoèga!BT154,[3]Koupéla!BT154,[3]Pouytenga!BT154,[3]Tensobentenga!BT154,[3]Yargatenga!BT154,[3]Yondé!BT154,[3]Zabré!BT154,'[3]Conseil Régional'!BT154,[3]DREPPNF!BT154,'[3]Plan Inter'!BT154,[3]WaterAid!BT154)</f>
        <v>#REF!</v>
      </c>
      <c r="CP164" s="28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39"/>
        <v>0</v>
      </c>
      <c r="J165" s="28">
        <v>0</v>
      </c>
      <c r="K165" s="28">
        <v>0</v>
      </c>
      <c r="L165" s="28">
        <f t="shared" si="41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36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37"/>
        <v>0</v>
      </c>
      <c r="X165" s="28">
        <v>0</v>
      </c>
      <c r="Y165" s="28">
        <v>0</v>
      </c>
      <c r="Z165" s="28">
        <f t="shared" si="38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37">
        <v>0</v>
      </c>
      <c r="AJ165" s="37">
        <v>0</v>
      </c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40"/>
        <v>0</v>
      </c>
      <c r="AT165" s="28">
        <v>0</v>
      </c>
      <c r="AU165" s="28">
        <v>0</v>
      </c>
      <c r="AV165" s="28">
        <f t="shared" si="42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90"/>
      <c r="CB165" s="90"/>
      <c r="CC165" s="90"/>
      <c r="CD165" s="90"/>
      <c r="CE165" s="90"/>
      <c r="CF165" s="90"/>
      <c r="CG165" s="28"/>
      <c r="CH165" s="28"/>
      <c r="CI165" s="28"/>
      <c r="CJ165" s="28"/>
      <c r="CK165" s="28"/>
      <c r="CL165" s="28"/>
      <c r="CM165" s="28"/>
      <c r="CN165" s="28" t="e">
        <f>CONCATENATE([3]DREA!BS155,[3]Andemtenga!BS155,#REF!,[3]Bagré!BS155,[3]Béguedo!BS155,[3]Bittou!BS155,[3]Dialgaye!BS155,[3]Garango!BS155,[3]Gounghin!BS155,[3]Kando!BS155,[3]Komtoèga!BS155,[3]Koupéla!BS155,[3]Pouytenga!BS155,[3]Tensobentenga!BS155,[3]Yargatenga!BS155,[3]Yondé!BS155,[3]Zabré!BS155,'[3]Conseil Régional'!BS155,[3]DREPPNF!BS155,'[3]Plan Inter'!BS155,[3]WaterAid!BS155)</f>
        <v>#REF!</v>
      </c>
      <c r="CO165" s="28" t="e">
        <f>CONCATENATE([3]DREA!BT155,[3]Andemtenga!BT155,#REF!,[3]Bagré!BT155,[3]Béguedo!BT155,[3]Bittou!BT155,[3]Dialgaye!BT155,[3]Garango!BT155,[3]Gounghin!BT155,[3]Kando!BT155,[3]Komtoèga!BT155,[3]Koupéla!BT155,[3]Pouytenga!BT155,[3]Tensobentenga!BT155,[3]Yargatenga!BT155,[3]Yondé!BT155,[3]Zabré!BT155,'[3]Conseil Régional'!BT155,[3]DREPPNF!BT155,'[3]Plan Inter'!BT155,[3]WaterAid!BT155)</f>
        <v>#REF!</v>
      </c>
      <c r="CP165" s="28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39"/>
        <v>0</v>
      </c>
      <c r="J166" s="28">
        <v>0</v>
      </c>
      <c r="K166" s="28">
        <v>0</v>
      </c>
      <c r="L166" s="28">
        <f t="shared" si="41"/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f t="shared" si="36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37"/>
        <v>0</v>
      </c>
      <c r="X166" s="28">
        <v>0</v>
      </c>
      <c r="Y166" s="28">
        <v>0</v>
      </c>
      <c r="Z166" s="28">
        <f t="shared" si="38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37">
        <v>0</v>
      </c>
      <c r="AJ166" s="37">
        <v>0</v>
      </c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40"/>
        <v>0</v>
      </c>
      <c r="AT166" s="28">
        <v>0</v>
      </c>
      <c r="AU166" s="28">
        <v>0</v>
      </c>
      <c r="AV166" s="28">
        <f t="shared" si="42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90"/>
      <c r="CB166" s="90"/>
      <c r="CC166" s="90"/>
      <c r="CD166" s="90"/>
      <c r="CE166" s="90"/>
      <c r="CF166" s="90"/>
      <c r="CG166" s="28"/>
      <c r="CH166" s="28"/>
      <c r="CI166" s="28"/>
      <c r="CJ166" s="28"/>
      <c r="CK166" s="28"/>
      <c r="CL166" s="28"/>
      <c r="CM166" s="28"/>
      <c r="CN166" s="28" t="e">
        <f>CONCATENATE([3]DREA!BS156,[3]Andemtenga!BS156,#REF!,[3]Bagré!BS156,[3]Béguedo!BS156,[3]Bittou!BS156,[3]Dialgaye!BS156,[3]Garango!BS156,[3]Gounghin!BS156,[3]Kando!BS156,[3]Komtoèga!BS156,[3]Koupéla!BS156,[3]Pouytenga!BS156,[3]Tensobentenga!BS156,[3]Yargatenga!BS156,[3]Yondé!BS156,[3]Zabré!BS156,'[3]Conseil Régional'!BS156,[3]DREPPNF!BS156,'[3]Plan Inter'!BS156,[3]WaterAid!BS156)</f>
        <v>#REF!</v>
      </c>
      <c r="CO166" s="28" t="e">
        <f>CONCATENATE([3]DREA!BT156,[3]Andemtenga!BT156,#REF!,[3]Bagré!BT156,[3]Béguedo!BT156,[3]Bittou!BT156,[3]Dialgaye!BT156,[3]Garango!BT156,[3]Gounghin!BT156,[3]Kando!BT156,[3]Komtoèga!BT156,[3]Koupéla!BT156,[3]Pouytenga!BT156,[3]Tensobentenga!BT156,[3]Yargatenga!BT156,[3]Yondé!BT156,[3]Zabré!BT156,'[3]Conseil Régional'!BT156,[3]DREPPNF!BT156,'[3]Plan Inter'!BT156,[3]WaterAid!BT156)</f>
        <v>#REF!</v>
      </c>
      <c r="CP166" s="28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39"/>
        <v>0</v>
      </c>
      <c r="J167" s="28">
        <v>0</v>
      </c>
      <c r="K167" s="28">
        <v>0</v>
      </c>
      <c r="L167" s="28">
        <f t="shared" si="41"/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f t="shared" si="36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37"/>
        <v>0</v>
      </c>
      <c r="X167" s="28">
        <v>0</v>
      </c>
      <c r="Y167" s="28">
        <v>0</v>
      </c>
      <c r="Z167" s="28">
        <f t="shared" si="38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37">
        <v>0</v>
      </c>
      <c r="AJ167" s="37">
        <v>0</v>
      </c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40"/>
        <v>0</v>
      </c>
      <c r="AT167" s="28">
        <v>0</v>
      </c>
      <c r="AU167" s="28">
        <v>0</v>
      </c>
      <c r="AV167" s="28">
        <f t="shared" si="42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90"/>
      <c r="CB167" s="90"/>
      <c r="CC167" s="90"/>
      <c r="CD167" s="90"/>
      <c r="CE167" s="90"/>
      <c r="CF167" s="90"/>
      <c r="CG167" s="28"/>
      <c r="CH167" s="28"/>
      <c r="CI167" s="28"/>
      <c r="CJ167" s="28"/>
      <c r="CK167" s="28"/>
      <c r="CL167" s="28"/>
      <c r="CM167" s="28"/>
      <c r="CN167" s="28" t="e">
        <f>CONCATENATE([3]DREA!BS157,[3]Andemtenga!BS157,#REF!,[3]Bagré!BS157,[3]Béguedo!BS157,[3]Bittou!BS157,[3]Dialgaye!BS157,[3]Garango!BS157,[3]Gounghin!BS157,[3]Kando!BS157,[3]Komtoèga!BS157,[3]Koupéla!BS157,[3]Pouytenga!BS157,[3]Tensobentenga!BS157,[3]Yargatenga!BS157,[3]Yondé!BS157,[3]Zabré!BS157,'[3]Conseil Régional'!BS157,[3]DREPPNF!BS157,'[3]Plan Inter'!BS157,[3]WaterAid!BS157)</f>
        <v>#REF!</v>
      </c>
      <c r="CO167" s="28" t="e">
        <f>CONCATENATE([3]DREA!BT157,[3]Andemtenga!BT157,#REF!,[3]Bagré!BT157,[3]Béguedo!BT157,[3]Bittou!BT157,[3]Dialgaye!BT157,[3]Garango!BT157,[3]Gounghin!BT157,[3]Kando!BT157,[3]Komtoèga!BT157,[3]Koupéla!BT157,[3]Pouytenga!BT157,[3]Tensobentenga!BT157,[3]Yargatenga!BT157,[3]Yondé!BT157,[3]Zabré!BT157,'[3]Conseil Régional'!BT157,[3]DREPPNF!BT157,'[3]Plan Inter'!BT157,[3]WaterAid!BT157)</f>
        <v>#REF!</v>
      </c>
      <c r="CP167" s="28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39"/>
        <v>0</v>
      </c>
      <c r="J168" s="28">
        <v>0</v>
      </c>
      <c r="K168" s="28">
        <v>0</v>
      </c>
      <c r="L168" s="28">
        <f t="shared" si="41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36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37"/>
        <v>0</v>
      </c>
      <c r="X168" s="28">
        <v>0</v>
      </c>
      <c r="Y168" s="28">
        <v>0</v>
      </c>
      <c r="Z168" s="28">
        <f t="shared" si="38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37">
        <v>0</v>
      </c>
      <c r="AJ168" s="37">
        <v>0</v>
      </c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40"/>
        <v>0</v>
      </c>
      <c r="AT168" s="28">
        <v>0</v>
      </c>
      <c r="AU168" s="28">
        <v>0</v>
      </c>
      <c r="AV168" s="28">
        <f t="shared" si="42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90"/>
      <c r="CB168" s="90"/>
      <c r="CC168" s="90"/>
      <c r="CD168" s="90"/>
      <c r="CE168" s="90"/>
      <c r="CF168" s="90"/>
      <c r="CG168" s="28"/>
      <c r="CH168" s="28"/>
      <c r="CI168" s="28"/>
      <c r="CJ168" s="28"/>
      <c r="CK168" s="28"/>
      <c r="CL168" s="28"/>
      <c r="CM168" s="28"/>
      <c r="CN168" s="28" t="e">
        <f>CONCATENATE([3]DREA!BS158,[3]Andemtenga!BS158,#REF!,[3]Bagré!BS158,[3]Béguedo!BS158,[3]Bittou!BS158,[3]Dialgaye!BS158,[3]Garango!BS158,[3]Gounghin!BS158,[3]Kando!BS158,[3]Komtoèga!BS158,[3]Koupéla!BS158,[3]Pouytenga!BS158,[3]Tensobentenga!BS158,[3]Yargatenga!BS158,[3]Yondé!BS158,[3]Zabré!BS158,'[3]Conseil Régional'!BS158,[3]DREPPNF!BS158,'[3]Plan Inter'!BS158,[3]WaterAid!BS158)</f>
        <v>#REF!</v>
      </c>
      <c r="CO168" s="28" t="e">
        <f>CONCATENATE([3]DREA!BT158,[3]Andemtenga!BT158,#REF!,[3]Bagré!BT158,[3]Béguedo!BT158,[3]Bittou!BT158,[3]Dialgaye!BT158,[3]Garango!BT158,[3]Gounghin!BT158,[3]Kando!BT158,[3]Komtoèga!BT158,[3]Koupéla!BT158,[3]Pouytenga!BT158,[3]Tensobentenga!BT158,[3]Yargatenga!BT158,[3]Yondé!BT158,[3]Zabré!BT158,'[3]Conseil Régional'!BT158,[3]DREPPNF!BT158,'[3]Plan Inter'!BT158,[3]WaterAid!BT158)</f>
        <v>#REF!</v>
      </c>
      <c r="CP168" s="28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39"/>
        <v>0</v>
      </c>
      <c r="J169" s="28">
        <v>0</v>
      </c>
      <c r="K169" s="28">
        <v>0</v>
      </c>
      <c r="L169" s="28">
        <f t="shared" si="41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36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37"/>
        <v>0</v>
      </c>
      <c r="X169" s="28">
        <v>0</v>
      </c>
      <c r="Y169" s="28">
        <v>0</v>
      </c>
      <c r="Z169" s="28">
        <f t="shared" si="38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37">
        <v>0</v>
      </c>
      <c r="AJ169" s="37">
        <v>0</v>
      </c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40"/>
        <v>0</v>
      </c>
      <c r="AT169" s="28">
        <v>0</v>
      </c>
      <c r="AU169" s="28">
        <v>0</v>
      </c>
      <c r="AV169" s="28">
        <f t="shared" si="42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90"/>
      <c r="CB169" s="90"/>
      <c r="CC169" s="90"/>
      <c r="CD169" s="90"/>
      <c r="CE169" s="90"/>
      <c r="CF169" s="90"/>
      <c r="CG169" s="28"/>
      <c r="CH169" s="28"/>
      <c r="CI169" s="28"/>
      <c r="CJ169" s="28"/>
      <c r="CK169" s="28"/>
      <c r="CL169" s="28"/>
      <c r="CM169" s="28"/>
      <c r="CN169" s="28" t="e">
        <f>CONCATENATE([3]DREA!BS159,[3]Andemtenga!BS159,#REF!,[3]Bagré!BS159,[3]Béguedo!BS159,[3]Bittou!BS159,[3]Dialgaye!BS159,[3]Garango!BS159,[3]Gounghin!BS159,[3]Kando!BS159,[3]Komtoèga!BS159,[3]Koupéla!BS159,[3]Pouytenga!BS159,[3]Tensobentenga!BS159,[3]Yargatenga!BS159,[3]Yondé!BS159,[3]Zabré!BS159,'[3]Conseil Régional'!BS159,[3]DREPPNF!BS159,'[3]Plan Inter'!BS159,[3]WaterAid!BS159)</f>
        <v>#REF!</v>
      </c>
      <c r="CO169" s="28" t="e">
        <f>CONCATENATE([3]DREA!BT159,[3]Andemtenga!BT159,#REF!,[3]Bagré!BT159,[3]Béguedo!BT159,[3]Bittou!BT159,[3]Dialgaye!BT159,[3]Garango!BT159,[3]Gounghin!BT159,[3]Kando!BT159,[3]Komtoèga!BT159,[3]Koupéla!BT159,[3]Pouytenga!BT159,[3]Tensobentenga!BT159,[3]Yargatenga!BT159,[3]Yondé!BT159,[3]Zabré!BT159,'[3]Conseil Régional'!BT159,[3]DREPPNF!BT159,'[3]Plan Inter'!BT159,[3]WaterAid!BT159)</f>
        <v>#REF!</v>
      </c>
      <c r="CP169" s="28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39"/>
        <v>0</v>
      </c>
      <c r="J170" s="28">
        <v>0</v>
      </c>
      <c r="K170" s="28">
        <v>0</v>
      </c>
      <c r="L170" s="28">
        <f t="shared" si="41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36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37"/>
        <v>0</v>
      </c>
      <c r="X170" s="28">
        <v>0</v>
      </c>
      <c r="Y170" s="28">
        <v>0</v>
      </c>
      <c r="Z170" s="28">
        <f t="shared" si="38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37">
        <v>0</v>
      </c>
      <c r="AJ170" s="37">
        <v>0</v>
      </c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40"/>
        <v>0</v>
      </c>
      <c r="AT170" s="28">
        <v>0</v>
      </c>
      <c r="AU170" s="28">
        <v>0</v>
      </c>
      <c r="AV170" s="28">
        <f t="shared" si="42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90"/>
      <c r="CB170" s="90"/>
      <c r="CC170" s="90"/>
      <c r="CD170" s="90"/>
      <c r="CE170" s="90"/>
      <c r="CF170" s="90"/>
      <c r="CG170" s="28"/>
      <c r="CH170" s="28"/>
      <c r="CI170" s="28"/>
      <c r="CJ170" s="28"/>
      <c r="CK170" s="28"/>
      <c r="CL170" s="28"/>
      <c r="CM170" s="28"/>
      <c r="CN170" s="28" t="e">
        <f>CONCATENATE([3]DREA!BS160,[3]Andemtenga!BS160,#REF!,[3]Bagré!BS160,[3]Béguedo!BS160,[3]Bittou!BS160,[3]Dialgaye!BS160,[3]Garango!BS160,[3]Gounghin!BS160,[3]Kando!BS160,[3]Komtoèga!BS160,[3]Koupéla!BS160,[3]Pouytenga!BS160,[3]Tensobentenga!BS160,[3]Yargatenga!BS160,[3]Yondé!BS160,[3]Zabré!BS160,'[3]Conseil Régional'!BS160,[3]DREPPNF!BS160,'[3]Plan Inter'!BS160,[3]WaterAid!BS160)</f>
        <v>#REF!</v>
      </c>
      <c r="CO170" s="28" t="e">
        <f>CONCATENATE([3]DREA!BT160,[3]Andemtenga!BT160,#REF!,[3]Bagré!BT160,[3]Béguedo!BT160,[3]Bittou!BT160,[3]Dialgaye!BT160,[3]Garango!BT160,[3]Gounghin!BT160,[3]Kando!BT160,[3]Komtoèga!BT160,[3]Koupéla!BT160,[3]Pouytenga!BT160,[3]Tensobentenga!BT160,[3]Yargatenga!BT160,[3]Yondé!BT160,[3]Zabré!BT160,'[3]Conseil Régional'!BT160,[3]DREPPNF!BT160,'[3]Plan Inter'!BT160,[3]WaterAid!BT160)</f>
        <v>#REF!</v>
      </c>
      <c r="CP170" s="28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39"/>
        <v>0</v>
      </c>
      <c r="J171" s="28">
        <v>0</v>
      </c>
      <c r="K171" s="28">
        <v>0</v>
      </c>
      <c r="L171" s="28">
        <f t="shared" si="41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36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37"/>
        <v>0</v>
      </c>
      <c r="X171" s="28">
        <v>0</v>
      </c>
      <c r="Y171" s="28">
        <v>0</v>
      </c>
      <c r="Z171" s="28">
        <f t="shared" si="38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63">
        <v>0</v>
      </c>
      <c r="AJ171" s="63">
        <v>0</v>
      </c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40"/>
        <v>0</v>
      </c>
      <c r="AT171" s="28">
        <v>0</v>
      </c>
      <c r="AU171" s="28">
        <v>0</v>
      </c>
      <c r="AV171" s="28">
        <f t="shared" si="42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89"/>
      <c r="CB171" s="89"/>
      <c r="CC171" s="89"/>
      <c r="CD171" s="89"/>
      <c r="CE171" s="89"/>
      <c r="CF171" s="89"/>
      <c r="CG171" s="28"/>
      <c r="CH171" s="28"/>
      <c r="CI171" s="28"/>
      <c r="CJ171" s="28"/>
      <c r="CK171" s="28"/>
      <c r="CL171" s="28"/>
      <c r="CM171" s="28"/>
      <c r="CN171" s="28" t="e">
        <f>CONCATENATE([3]DREA!BS161,[3]Andemtenga!BS161,#REF!,[3]Bagré!BS161,[3]Béguedo!BS161,[3]Bittou!BS161,[3]Dialgaye!BS161,[3]Garango!BS161,[3]Gounghin!BS161,[3]Kando!BS161,[3]Komtoèga!BS161,[3]Koupéla!BS161,[3]Pouytenga!BS161,[3]Tensobentenga!BS161,[3]Yargatenga!BS161,[3]Yondé!BS161,[3]Zabré!BS161,'[3]Conseil Régional'!BS161,[3]DREPPNF!BS161,'[3]Plan Inter'!BS161,[3]WaterAid!BS161)</f>
        <v>#REF!</v>
      </c>
      <c r="CO171" s="28" t="e">
        <f>CONCATENATE([3]DREA!BT161,[3]Andemtenga!BT161,#REF!,[3]Bagré!BT161,[3]Béguedo!BT161,[3]Bittou!BT161,[3]Dialgaye!BT161,[3]Garango!BT161,[3]Gounghin!BT161,[3]Kando!BT161,[3]Komtoèga!BT161,[3]Koupéla!BT161,[3]Pouytenga!BT161,[3]Tensobentenga!BT161,[3]Yargatenga!BT161,[3]Yondé!BT161,[3]Zabré!BT161,'[3]Conseil Régional'!BT161,[3]DREPPNF!BT161,'[3]Plan Inter'!BT161,[3]WaterAid!BT161)</f>
        <v>#REF!</v>
      </c>
      <c r="CP171" s="28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39"/>
        <v>0</v>
      </c>
      <c r="J172" s="28">
        <v>0</v>
      </c>
      <c r="K172" s="28">
        <v>0</v>
      </c>
      <c r="L172" s="28">
        <f t="shared" si="41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36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37"/>
        <v>0</v>
      </c>
      <c r="X172" s="28">
        <v>0</v>
      </c>
      <c r="Y172" s="28">
        <v>0</v>
      </c>
      <c r="Z172" s="28">
        <f t="shared" si="38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63">
        <v>0</v>
      </c>
      <c r="AJ172" s="63">
        <v>0</v>
      </c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40"/>
        <v>0</v>
      </c>
      <c r="AT172" s="28">
        <v>0</v>
      </c>
      <c r="AU172" s="28">
        <v>0</v>
      </c>
      <c r="AV172" s="28">
        <f t="shared" si="42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89"/>
      <c r="CB172" s="89"/>
      <c r="CC172" s="89"/>
      <c r="CD172" s="89"/>
      <c r="CE172" s="89"/>
      <c r="CF172" s="89"/>
      <c r="CG172" s="28"/>
      <c r="CH172" s="28"/>
      <c r="CI172" s="28"/>
      <c r="CJ172" s="28"/>
      <c r="CK172" s="28"/>
      <c r="CL172" s="28"/>
      <c r="CM172" s="28"/>
      <c r="CN172" s="28" t="e">
        <f>CONCATENATE([3]DREA!BS162,[3]Andemtenga!BS162,#REF!,[3]Bagré!BS162,[3]Béguedo!BS162,[3]Bittou!BS162,[3]Dialgaye!BS162,[3]Garango!BS162,[3]Gounghin!BS162,[3]Kando!BS162,[3]Komtoèga!BS162,[3]Koupéla!BS162,[3]Pouytenga!BS162,[3]Tensobentenga!BS162,[3]Yargatenga!BS162,[3]Yondé!BS162,[3]Zabré!BS162,'[3]Conseil Régional'!BS162,[3]DREPPNF!BS162,'[3]Plan Inter'!BS162,[3]WaterAid!BS162)</f>
        <v>#REF!</v>
      </c>
      <c r="CO172" s="28" t="e">
        <f>CONCATENATE([3]DREA!BT162,[3]Andemtenga!BT162,#REF!,[3]Bagré!BT162,[3]Béguedo!BT162,[3]Bittou!BT162,[3]Dialgaye!BT162,[3]Garango!BT162,[3]Gounghin!BT162,[3]Kando!BT162,[3]Komtoèga!BT162,[3]Koupéla!BT162,[3]Pouytenga!BT162,[3]Tensobentenga!BT162,[3]Yargatenga!BT162,[3]Yondé!BT162,[3]Zabré!BT162,'[3]Conseil Régional'!BT162,[3]DREPPNF!BT162,'[3]Plan Inter'!BT162,[3]WaterAid!BT162)</f>
        <v>#REF!</v>
      </c>
      <c r="CP172" s="28"/>
    </row>
    <row r="173" spans="1:94" s="286" customFormat="1" x14ac:dyDescent="0.3">
      <c r="A173" s="286" t="s">
        <v>370</v>
      </c>
      <c r="E173" s="286">
        <f>SUM(E140,E143:E144,E147,E150:E154,E156:E159,E161:E172)</f>
        <v>0</v>
      </c>
      <c r="F173" s="286">
        <f t="shared" ref="F173:O173" si="45">SUM(F140,F143,F150:F152,F156:F159,F161:F172)</f>
        <v>35</v>
      </c>
      <c r="G173" s="286">
        <f t="shared" si="45"/>
        <v>0</v>
      </c>
      <c r="H173" s="286">
        <f t="shared" si="45"/>
        <v>0</v>
      </c>
      <c r="I173" s="286">
        <f t="shared" si="45"/>
        <v>35</v>
      </c>
      <c r="J173" s="286">
        <f t="shared" si="45"/>
        <v>2</v>
      </c>
      <c r="K173" s="286">
        <f t="shared" si="45"/>
        <v>33</v>
      </c>
      <c r="L173" s="286">
        <f t="shared" si="45"/>
        <v>35</v>
      </c>
      <c r="M173" s="286">
        <f t="shared" si="45"/>
        <v>1160</v>
      </c>
      <c r="N173" s="286">
        <f t="shared" si="45"/>
        <v>54</v>
      </c>
      <c r="O173" s="286">
        <f t="shared" si="45"/>
        <v>126</v>
      </c>
      <c r="P173" s="286">
        <f>SUM(P140,P143,P150:P152,P156:P159,P161:P172)</f>
        <v>0</v>
      </c>
      <c r="Q173" s="286">
        <f t="shared" ref="Q173:BZ173" si="46">SUM(Q140,Q143,Q150:Q152,Q156:Q159,Q161:Q172)</f>
        <v>0</v>
      </c>
      <c r="R173" s="286">
        <f t="shared" si="46"/>
        <v>0</v>
      </c>
      <c r="S173" s="286">
        <f t="shared" si="46"/>
        <v>0</v>
      </c>
      <c r="T173" s="286">
        <f t="shared" si="46"/>
        <v>0</v>
      </c>
      <c r="U173" s="286">
        <f t="shared" si="46"/>
        <v>0</v>
      </c>
      <c r="V173" s="286">
        <f t="shared" si="46"/>
        <v>0</v>
      </c>
      <c r="W173" s="286">
        <f t="shared" si="46"/>
        <v>0</v>
      </c>
      <c r="X173" s="286">
        <f t="shared" si="46"/>
        <v>0</v>
      </c>
      <c r="Y173" s="286">
        <f t="shared" si="46"/>
        <v>0</v>
      </c>
      <c r="Z173" s="286">
        <f t="shared" si="46"/>
        <v>0</v>
      </c>
      <c r="AA173" s="286">
        <f t="shared" si="46"/>
        <v>0</v>
      </c>
      <c r="AB173" s="286">
        <f t="shared" si="46"/>
        <v>0</v>
      </c>
      <c r="AC173" s="286">
        <f t="shared" si="46"/>
        <v>14</v>
      </c>
      <c r="AD173" s="286">
        <f t="shared" si="46"/>
        <v>0</v>
      </c>
      <c r="AE173" s="286">
        <f t="shared" si="46"/>
        <v>14</v>
      </c>
      <c r="AF173" s="286">
        <f t="shared" si="46"/>
        <v>0</v>
      </c>
      <c r="AG173" s="286">
        <f t="shared" si="46"/>
        <v>14</v>
      </c>
      <c r="AH173" s="286">
        <f t="shared" si="46"/>
        <v>14</v>
      </c>
      <c r="AI173" s="286">
        <f t="shared" si="46"/>
        <v>14</v>
      </c>
      <c r="AJ173" s="286">
        <f t="shared" si="46"/>
        <v>14</v>
      </c>
      <c r="AK173" s="286">
        <f t="shared" si="46"/>
        <v>0</v>
      </c>
      <c r="AL173" s="286">
        <f t="shared" si="46"/>
        <v>0</v>
      </c>
      <c r="AM173" s="286">
        <f t="shared" si="46"/>
        <v>0</v>
      </c>
      <c r="AN173" s="286">
        <f t="shared" si="46"/>
        <v>0</v>
      </c>
      <c r="AO173" s="286">
        <f t="shared" si="46"/>
        <v>0</v>
      </c>
      <c r="AP173" s="286">
        <f t="shared" si="46"/>
        <v>92.5</v>
      </c>
      <c r="AQ173" s="286">
        <f t="shared" si="46"/>
        <v>10</v>
      </c>
      <c r="AR173" s="286">
        <f t="shared" si="46"/>
        <v>20</v>
      </c>
      <c r="AS173" s="286">
        <f t="shared" si="46"/>
        <v>122.5</v>
      </c>
      <c r="AT173" s="286">
        <f t="shared" si="46"/>
        <v>1.5</v>
      </c>
      <c r="AU173" s="286">
        <f t="shared" si="46"/>
        <v>121</v>
      </c>
      <c r="AV173" s="286">
        <f t="shared" si="46"/>
        <v>122.5</v>
      </c>
      <c r="AW173" s="342">
        <f t="shared" si="46"/>
        <v>0</v>
      </c>
      <c r="AX173" s="342">
        <f t="shared" si="46"/>
        <v>1</v>
      </c>
      <c r="AY173" s="342">
        <f t="shared" si="46"/>
        <v>0</v>
      </c>
      <c r="AZ173" s="342">
        <f t="shared" si="46"/>
        <v>0</v>
      </c>
      <c r="BA173" s="342">
        <f t="shared" si="46"/>
        <v>1</v>
      </c>
      <c r="BB173" s="342">
        <f t="shared" si="46"/>
        <v>0</v>
      </c>
      <c r="BC173" s="342">
        <f t="shared" si="46"/>
        <v>1</v>
      </c>
      <c r="BD173" s="342">
        <f t="shared" si="46"/>
        <v>1</v>
      </c>
      <c r="BE173" s="342">
        <f t="shared" si="46"/>
        <v>0</v>
      </c>
      <c r="BF173" s="342">
        <f t="shared" si="46"/>
        <v>1</v>
      </c>
      <c r="BG173" s="342">
        <f t="shared" si="46"/>
        <v>0</v>
      </c>
      <c r="BH173" s="342">
        <f t="shared" si="46"/>
        <v>0</v>
      </c>
      <c r="BI173" s="342">
        <f t="shared" si="46"/>
        <v>1</v>
      </c>
      <c r="BJ173" s="342">
        <f t="shared" si="46"/>
        <v>0</v>
      </c>
      <c r="BK173" s="342">
        <f t="shared" si="46"/>
        <v>1</v>
      </c>
      <c r="BL173" s="342">
        <f t="shared" si="46"/>
        <v>1</v>
      </c>
      <c r="BM173" s="342">
        <f t="shared" si="46"/>
        <v>0</v>
      </c>
      <c r="BN173" s="342">
        <f t="shared" si="46"/>
        <v>0</v>
      </c>
      <c r="BO173" s="342">
        <f t="shared" si="46"/>
        <v>0</v>
      </c>
      <c r="BP173" s="342">
        <f t="shared" si="46"/>
        <v>0</v>
      </c>
      <c r="BQ173" s="342">
        <f t="shared" si="46"/>
        <v>0</v>
      </c>
      <c r="BR173" s="342">
        <f t="shared" si="46"/>
        <v>0</v>
      </c>
      <c r="BS173" s="342">
        <f t="shared" si="46"/>
        <v>1</v>
      </c>
      <c r="BT173" s="342">
        <f t="shared" si="46"/>
        <v>0</v>
      </c>
      <c r="BU173" s="342">
        <f t="shared" si="46"/>
        <v>0</v>
      </c>
      <c r="BV173" s="342">
        <f t="shared" si="46"/>
        <v>0</v>
      </c>
      <c r="BW173" s="342">
        <f t="shared" si="46"/>
        <v>1</v>
      </c>
      <c r="BX173" s="342">
        <f t="shared" si="46"/>
        <v>0</v>
      </c>
      <c r="BY173" s="342">
        <f t="shared" si="46"/>
        <v>1</v>
      </c>
      <c r="BZ173" s="342">
        <f t="shared" si="46"/>
        <v>1</v>
      </c>
    </row>
    <row r="174" spans="1:94" s="333" customFormat="1" x14ac:dyDescent="0.3">
      <c r="A174" s="333" t="s">
        <v>371</v>
      </c>
      <c r="E174" s="333">
        <f>SUM(E29,E45,E71,E106,E120,E136,E173)</f>
        <v>384</v>
      </c>
      <c r="F174" s="333">
        <f t="shared" ref="F174:N174" si="47">SUM(F29,F45,F71,F106,F120,F136,F173)</f>
        <v>44</v>
      </c>
      <c r="G174" s="333">
        <f t="shared" si="47"/>
        <v>1321</v>
      </c>
      <c r="H174" s="333">
        <f t="shared" si="47"/>
        <v>1054</v>
      </c>
      <c r="I174" s="28">
        <f t="shared" ref="I174" si="48">SUM(E174:H174)</f>
        <v>2803</v>
      </c>
      <c r="J174" s="333">
        <f t="shared" si="47"/>
        <v>1025</v>
      </c>
      <c r="K174" s="333">
        <f t="shared" si="47"/>
        <v>1778</v>
      </c>
      <c r="L174" s="333">
        <f t="shared" si="47"/>
        <v>2803</v>
      </c>
      <c r="M174" s="333">
        <f t="shared" si="47"/>
        <v>1160</v>
      </c>
      <c r="N174" s="333">
        <f t="shared" si="47"/>
        <v>454</v>
      </c>
      <c r="P174" s="333">
        <f>SUM(P29,P45,P71,P106,P120,P136,P173)</f>
        <v>889</v>
      </c>
      <c r="Q174" s="333">
        <f t="shared" ref="Q174:CB174" si="49">SUM(Q29,Q45,Q71,Q106,Q120,Q136,Q173)</f>
        <v>3764</v>
      </c>
      <c r="R174" s="333">
        <f t="shared" si="49"/>
        <v>4653</v>
      </c>
      <c r="S174" s="333">
        <f t="shared" si="49"/>
        <v>0</v>
      </c>
      <c r="T174" s="333">
        <f t="shared" si="49"/>
        <v>462</v>
      </c>
      <c r="U174" s="333">
        <f t="shared" si="49"/>
        <v>610</v>
      </c>
      <c r="V174" s="333">
        <f t="shared" si="49"/>
        <v>1280</v>
      </c>
      <c r="W174" s="333">
        <f t="shared" si="49"/>
        <v>2352</v>
      </c>
      <c r="X174" s="333">
        <f t="shared" si="49"/>
        <v>512</v>
      </c>
      <c r="Y174" s="333">
        <f t="shared" si="49"/>
        <v>1840</v>
      </c>
      <c r="Z174" s="333">
        <f t="shared" si="49"/>
        <v>2352</v>
      </c>
      <c r="AA174" s="333">
        <f t="shared" si="49"/>
        <v>0</v>
      </c>
      <c r="AB174" s="333">
        <f t="shared" si="49"/>
        <v>1064</v>
      </c>
      <c r="AC174" s="333">
        <f t="shared" si="49"/>
        <v>14</v>
      </c>
      <c r="AD174" s="333">
        <f t="shared" si="49"/>
        <v>0</v>
      </c>
      <c r="AE174" s="333">
        <f t="shared" si="49"/>
        <v>1078</v>
      </c>
      <c r="AF174" s="333">
        <f t="shared" si="49"/>
        <v>0</v>
      </c>
      <c r="AG174" s="333">
        <f t="shared" si="49"/>
        <v>1078</v>
      </c>
      <c r="AH174" s="333">
        <f t="shared" si="49"/>
        <v>1078</v>
      </c>
      <c r="AI174" s="333">
        <f t="shared" si="49"/>
        <v>1078</v>
      </c>
      <c r="AJ174" s="333">
        <f t="shared" si="49"/>
        <v>1078</v>
      </c>
      <c r="AK174" s="333">
        <f t="shared" si="49"/>
        <v>0</v>
      </c>
      <c r="AL174" s="333">
        <f t="shared" si="49"/>
        <v>0</v>
      </c>
      <c r="AM174" s="333">
        <f t="shared" si="49"/>
        <v>0</v>
      </c>
      <c r="AN174" s="333">
        <f t="shared" si="49"/>
        <v>0</v>
      </c>
      <c r="AO174" s="333">
        <f t="shared" si="49"/>
        <v>2.419</v>
      </c>
      <c r="AP174" s="333">
        <f t="shared" si="49"/>
        <v>112.95</v>
      </c>
      <c r="AQ174" s="333">
        <f t="shared" si="49"/>
        <v>178.45599999999996</v>
      </c>
      <c r="AR174" s="333">
        <f t="shared" si="49"/>
        <v>323.5</v>
      </c>
      <c r="AS174" s="333">
        <f t="shared" si="49"/>
        <v>617.32500000000005</v>
      </c>
      <c r="AT174" s="333">
        <f t="shared" si="49"/>
        <v>175.7</v>
      </c>
      <c r="AU174" s="333">
        <f t="shared" si="49"/>
        <v>441.625</v>
      </c>
      <c r="AV174" s="333">
        <f t="shared" si="49"/>
        <v>617.32500000000005</v>
      </c>
      <c r="AW174" s="340">
        <f t="shared" si="49"/>
        <v>4</v>
      </c>
      <c r="AX174" s="340">
        <f t="shared" si="49"/>
        <v>19.88</v>
      </c>
      <c r="AY174" s="340">
        <f t="shared" si="49"/>
        <v>77.326000000000008</v>
      </c>
      <c r="AZ174" s="340">
        <f t="shared" si="49"/>
        <v>254.84900000000002</v>
      </c>
      <c r="BA174" s="340">
        <f t="shared" si="49"/>
        <v>356.05499999999995</v>
      </c>
      <c r="BB174" s="340">
        <f t="shared" si="49"/>
        <v>85</v>
      </c>
      <c r="BC174" s="340">
        <f t="shared" si="49"/>
        <v>271.05500000000001</v>
      </c>
      <c r="BD174" s="340">
        <f t="shared" si="49"/>
        <v>356.05499999999995</v>
      </c>
      <c r="BE174" s="340">
        <f t="shared" si="49"/>
        <v>0</v>
      </c>
      <c r="BF174" s="340">
        <f t="shared" si="49"/>
        <v>109.50599999999999</v>
      </c>
      <c r="BG174" s="340">
        <f t="shared" si="49"/>
        <v>0</v>
      </c>
      <c r="BH174" s="340">
        <f t="shared" si="49"/>
        <v>0</v>
      </c>
      <c r="BI174" s="340">
        <f t="shared" si="49"/>
        <v>109.50599999999999</v>
      </c>
      <c r="BJ174" s="340">
        <f t="shared" si="49"/>
        <v>75.52000000000001</v>
      </c>
      <c r="BK174" s="340">
        <f>SUM(BK29,BK45,BK71,BK106,BK120,BK136,BK173)</f>
        <v>33.986000000000004</v>
      </c>
      <c r="BL174" s="340">
        <f t="shared" si="49"/>
        <v>109.50599999999999</v>
      </c>
      <c r="BM174" s="340">
        <f t="shared" si="49"/>
        <v>0</v>
      </c>
      <c r="BN174" s="340">
        <f t="shared" si="49"/>
        <v>0</v>
      </c>
      <c r="BO174" s="340">
        <f t="shared" si="49"/>
        <v>0</v>
      </c>
      <c r="BP174" s="340">
        <f t="shared" si="49"/>
        <v>0</v>
      </c>
      <c r="BQ174" s="340">
        <f t="shared" si="49"/>
        <v>208.83233738179979</v>
      </c>
      <c r="BR174" s="340">
        <f t="shared" si="49"/>
        <v>0</v>
      </c>
      <c r="BS174" s="340">
        <f t="shared" si="49"/>
        <v>1</v>
      </c>
      <c r="BT174" s="340">
        <f t="shared" si="49"/>
        <v>1.2450000000000001</v>
      </c>
      <c r="BU174" s="340">
        <f t="shared" si="49"/>
        <v>0</v>
      </c>
      <c r="BV174" s="340">
        <f t="shared" si="49"/>
        <v>0</v>
      </c>
      <c r="BW174" s="340">
        <f t="shared" si="49"/>
        <v>2.2450000000000001</v>
      </c>
      <c r="BX174" s="340">
        <f t="shared" si="49"/>
        <v>0</v>
      </c>
      <c r="BY174" s="340">
        <f t="shared" si="49"/>
        <v>2.2450000000000001</v>
      </c>
      <c r="BZ174" s="340">
        <f>SUM(BZ29,BZ45,BZ71,BZ106,BZ120,BZ136,BZ173)</f>
        <v>2.2450000000000001</v>
      </c>
      <c r="CA174" s="333">
        <f t="shared" si="49"/>
        <v>0</v>
      </c>
      <c r="CB174" s="333">
        <f t="shared" si="49"/>
        <v>0</v>
      </c>
      <c r="CC174" s="333">
        <f t="shared" ref="CC174:CF174" si="50">SUM(CC29,CC45,CC71,CC106,CC120,CC136,CC173)</f>
        <v>0</v>
      </c>
      <c r="CD174" s="333">
        <f t="shared" si="50"/>
        <v>0</v>
      </c>
      <c r="CE174" s="333">
        <f t="shared" si="50"/>
        <v>0</v>
      </c>
      <c r="CF174" s="333">
        <f t="shared" si="50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P11" activePane="bottomRight" state="frozen"/>
      <selection pane="topRight" activeCell="B1" sqref="B1"/>
      <selection pane="bottomLeft" activeCell="A3" sqref="A3"/>
      <selection pane="bottomRight" activeCell="A26" sqref="A26:XFD26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2.44140625" style="100" customWidth="1"/>
    <col min="44" max="44" width="15.44140625" style="100" customWidth="1"/>
    <col min="45" max="45" width="15" style="99" customWidth="1"/>
    <col min="46" max="46" width="16.88671875" style="100" customWidth="1"/>
    <col min="47" max="47" width="16" style="100" customWidth="1"/>
    <col min="48" max="56" width="17.6640625" style="100" customWidth="1"/>
    <col min="57" max="64" width="11.5546875" style="100" customWidth="1"/>
    <col min="65" max="70" width="17.6640625" style="100" customWidth="1"/>
    <col min="71" max="78" width="13.5546875" style="100" customWidth="1"/>
    <col min="7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374</v>
      </c>
      <c r="F1" s="593"/>
      <c r="G1" s="593"/>
      <c r="H1" s="593"/>
      <c r="I1" s="20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375</v>
      </c>
      <c r="AP1" s="593"/>
      <c r="AQ1" s="593"/>
      <c r="AR1" s="593"/>
      <c r="AS1" s="20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09" t="s">
        <v>35</v>
      </c>
      <c r="F2" s="109" t="s">
        <v>36</v>
      </c>
      <c r="G2" s="109" t="s">
        <v>37</v>
      </c>
      <c r="H2" s="109" t="s">
        <v>38</v>
      </c>
      <c r="I2" s="205"/>
      <c r="J2" s="109" t="s">
        <v>39</v>
      </c>
      <c r="K2" s="109" t="s">
        <v>40</v>
      </c>
      <c r="L2" s="109" t="s">
        <v>41</v>
      </c>
      <c r="M2" s="106" t="s">
        <v>42</v>
      </c>
      <c r="N2" s="106" t="s">
        <v>43</v>
      </c>
      <c r="O2" s="2" t="s">
        <v>44</v>
      </c>
      <c r="P2" s="107" t="s">
        <v>45</v>
      </c>
      <c r="Q2" s="107" t="s">
        <v>46</v>
      </c>
      <c r="R2" s="107" t="s">
        <v>47</v>
      </c>
      <c r="S2" s="105" t="s">
        <v>35</v>
      </c>
      <c r="T2" s="105" t="s">
        <v>36</v>
      </c>
      <c r="U2" s="105" t="s">
        <v>37</v>
      </c>
      <c r="V2" s="105" t="s">
        <v>38</v>
      </c>
      <c r="W2" s="421"/>
      <c r="X2" s="103" t="s">
        <v>39</v>
      </c>
      <c r="Y2" s="103" t="s">
        <v>40</v>
      </c>
      <c r="Z2" s="3" t="s">
        <v>41</v>
      </c>
      <c r="AA2" s="105" t="s">
        <v>35</v>
      </c>
      <c r="AB2" s="105" t="s">
        <v>36</v>
      </c>
      <c r="AC2" s="105" t="s">
        <v>37</v>
      </c>
      <c r="AD2" s="105" t="s">
        <v>38</v>
      </c>
      <c r="AE2" s="421"/>
      <c r="AF2" s="103" t="s">
        <v>39</v>
      </c>
      <c r="AG2" s="103" t="s">
        <v>40</v>
      </c>
      <c r="AH2" s="3" t="s">
        <v>41</v>
      </c>
      <c r="AI2" s="105" t="s">
        <v>35</v>
      </c>
      <c r="AJ2" s="105" t="s">
        <v>36</v>
      </c>
      <c r="AK2" s="105" t="s">
        <v>37</v>
      </c>
      <c r="AL2" s="105" t="s">
        <v>38</v>
      </c>
      <c r="AM2" s="588"/>
      <c r="AN2" s="588"/>
      <c r="AO2" s="106" t="s">
        <v>35</v>
      </c>
      <c r="AP2" s="106" t="s">
        <v>36</v>
      </c>
      <c r="AQ2" s="106" t="s">
        <v>37</v>
      </c>
      <c r="AR2" s="106" t="s">
        <v>38</v>
      </c>
      <c r="AS2" s="205"/>
      <c r="AT2" s="106" t="s">
        <v>39</v>
      </c>
      <c r="AU2" s="106" t="s">
        <v>40</v>
      </c>
      <c r="AV2" s="108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05" t="s">
        <v>39</v>
      </c>
      <c r="BC2" s="105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05" t="s">
        <v>39</v>
      </c>
      <c r="BK2" s="105" t="s">
        <v>40</v>
      </c>
      <c r="BL2" s="5" t="s">
        <v>41</v>
      </c>
      <c r="BM2" s="104" t="s">
        <v>35</v>
      </c>
      <c r="BN2" s="104" t="s">
        <v>36</v>
      </c>
      <c r="BO2" s="104" t="s">
        <v>37</v>
      </c>
      <c r="BP2" s="104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05" t="s">
        <v>39</v>
      </c>
      <c r="BY2" s="105" t="s">
        <v>40</v>
      </c>
      <c r="BZ2" s="5" t="s">
        <v>41</v>
      </c>
      <c r="CA2" s="104" t="s">
        <v>35</v>
      </c>
      <c r="CB2" s="104" t="s">
        <v>36</v>
      </c>
      <c r="CC2" s="104" t="s">
        <v>37</v>
      </c>
      <c r="CD2" s="104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0</v>
      </c>
      <c r="F7" s="27">
        <f t="shared" ref="F7:L7" si="0">SUM(F8:F19)</f>
        <v>0</v>
      </c>
      <c r="G7" s="27">
        <f t="shared" si="0"/>
        <v>0</v>
      </c>
      <c r="H7" s="27">
        <f t="shared" si="0"/>
        <v>0</v>
      </c>
      <c r="I7" s="27"/>
      <c r="J7" s="27">
        <f t="shared" si="0"/>
        <v>0</v>
      </c>
      <c r="K7" s="27">
        <f>SUM(K8:K19)</f>
        <v>0</v>
      </c>
      <c r="L7" s="27">
        <f t="shared" si="0"/>
        <v>0</v>
      </c>
      <c r="M7" s="27">
        <f t="shared" ref="M7:AV7" si="1">SUM(M8:M19)</f>
        <v>0</v>
      </c>
      <c r="N7" s="27">
        <f t="shared" si="1"/>
        <v>0</v>
      </c>
      <c r="O7" s="27">
        <f t="shared" si="1"/>
        <v>0</v>
      </c>
      <c r="P7" s="27">
        <f t="shared" si="1"/>
        <v>0</v>
      </c>
      <c r="Q7" s="27">
        <f t="shared" si="1"/>
        <v>0</v>
      </c>
      <c r="R7" s="27">
        <f t="shared" si="1"/>
        <v>0</v>
      </c>
      <c r="S7" s="27">
        <f t="shared" si="1"/>
        <v>0</v>
      </c>
      <c r="T7" s="27">
        <f t="shared" si="1"/>
        <v>0</v>
      </c>
      <c r="U7" s="27">
        <f t="shared" si="1"/>
        <v>0</v>
      </c>
      <c r="V7" s="27">
        <f t="shared" si="1"/>
        <v>0</v>
      </c>
      <c r="W7" s="27"/>
      <c r="X7" s="27"/>
      <c r="Y7" s="27"/>
      <c r="Z7" s="27">
        <f t="shared" si="1"/>
        <v>0</v>
      </c>
      <c r="AA7" s="27">
        <f t="shared" si="1"/>
        <v>0</v>
      </c>
      <c r="AB7" s="27">
        <f t="shared" si="1"/>
        <v>0</v>
      </c>
      <c r="AC7" s="27">
        <f t="shared" si="1"/>
        <v>0</v>
      </c>
      <c r="AD7" s="27">
        <f t="shared" si="1"/>
        <v>0</v>
      </c>
      <c r="AE7" s="27"/>
      <c r="AF7" s="27"/>
      <c r="AG7" s="27"/>
      <c r="AH7" s="27">
        <f t="shared" si="1"/>
        <v>0</v>
      </c>
      <c r="AI7" s="27">
        <f t="shared" si="1"/>
        <v>0</v>
      </c>
      <c r="AJ7" s="27">
        <f t="shared" si="1"/>
        <v>0</v>
      </c>
      <c r="AK7" s="27">
        <f t="shared" si="1"/>
        <v>0</v>
      </c>
      <c r="AL7" s="27">
        <f t="shared" si="1"/>
        <v>0</v>
      </c>
      <c r="AM7" s="27">
        <f t="shared" si="1"/>
        <v>0</v>
      </c>
      <c r="AN7" s="27">
        <f t="shared" si="1"/>
        <v>0</v>
      </c>
      <c r="AO7" s="27">
        <f t="shared" si="1"/>
        <v>0</v>
      </c>
      <c r="AP7" s="27">
        <f t="shared" si="1"/>
        <v>0</v>
      </c>
      <c r="AQ7" s="27">
        <f t="shared" si="1"/>
        <v>0</v>
      </c>
      <c r="AR7" s="27">
        <f t="shared" si="1"/>
        <v>0</v>
      </c>
      <c r="AS7" s="27"/>
      <c r="AT7" s="27">
        <f t="shared" si="1"/>
        <v>0</v>
      </c>
      <c r="AU7" s="27">
        <f>SUM(AU8:AU19)</f>
        <v>0</v>
      </c>
      <c r="AV7" s="27">
        <f t="shared" si="1"/>
        <v>0</v>
      </c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/>
      <c r="F8" s="28"/>
      <c r="G8" s="28"/>
      <c r="H8" s="28"/>
      <c r="I8" s="28">
        <f>SUM(E8:H8)</f>
        <v>0</v>
      </c>
      <c r="J8" s="28"/>
      <c r="K8" s="28"/>
      <c r="L8" s="28">
        <f>J8+K8</f>
        <v>0</v>
      </c>
      <c r="M8" s="28"/>
      <c r="N8" s="28"/>
      <c r="O8" s="28"/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/>
      <c r="AP8" s="28"/>
      <c r="AQ8" s="28"/>
      <c r="AR8" s="28"/>
      <c r="AS8" s="28">
        <f>SUM(AO8:AR8)</f>
        <v>0</v>
      </c>
      <c r="AT8" s="28"/>
      <c r="AU8" s="28"/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/>
      <c r="F9" s="28"/>
      <c r="G9" s="28"/>
      <c r="H9" s="28"/>
      <c r="I9" s="28">
        <f t="shared" ref="I9:I76" si="2">SUM(E9:H9)</f>
        <v>0</v>
      </c>
      <c r="J9" s="28"/>
      <c r="K9" s="28"/>
      <c r="L9" s="28">
        <f t="shared" ref="L9:L82" si="3">J9+K9</f>
        <v>0</v>
      </c>
      <c r="M9" s="28"/>
      <c r="N9" s="28"/>
      <c r="O9" s="28"/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32"/>
      <c r="AP9" s="28"/>
      <c r="AQ9" s="28"/>
      <c r="AR9" s="28"/>
      <c r="AS9" s="28">
        <f t="shared" ref="AS9:AS76" si="5">SUM(AO9:AR9)</f>
        <v>0</v>
      </c>
      <c r="AT9" s="28"/>
      <c r="AU9" s="28"/>
      <c r="AV9" s="28">
        <f t="shared" ref="AV9:AV82" si="6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/>
      <c r="F10" s="28"/>
      <c r="G10" s="28"/>
      <c r="H10" s="28"/>
      <c r="I10" s="28">
        <f t="shared" si="2"/>
        <v>0</v>
      </c>
      <c r="J10" s="28"/>
      <c r="K10" s="28"/>
      <c r="L10" s="28">
        <f t="shared" si="3"/>
        <v>0</v>
      </c>
      <c r="M10" s="28"/>
      <c r="N10" s="28"/>
      <c r="O10" s="28"/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/>
      <c r="AP10" s="28"/>
      <c r="AQ10" s="28"/>
      <c r="AR10" s="28"/>
      <c r="AS10" s="28">
        <f t="shared" si="5"/>
        <v>0</v>
      </c>
      <c r="AT10" s="28"/>
      <c r="AU10" s="28"/>
      <c r="AV10" s="28">
        <f t="shared" si="6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/>
      <c r="BN10" s="28"/>
      <c r="BO10" s="28"/>
      <c r="BP10" s="28"/>
      <c r="BQ10" s="28"/>
      <c r="BR10" s="28"/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/>
      <c r="F11" s="28"/>
      <c r="G11" s="28"/>
      <c r="H11" s="28"/>
      <c r="I11" s="28">
        <f t="shared" si="2"/>
        <v>0</v>
      </c>
      <c r="J11" s="28"/>
      <c r="K11" s="28"/>
      <c r="L11" s="28">
        <f t="shared" si="3"/>
        <v>0</v>
      </c>
      <c r="M11" s="28"/>
      <c r="N11" s="28"/>
      <c r="O11" s="28"/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/>
      <c r="AP11" s="28"/>
      <c r="AQ11" s="28"/>
      <c r="AR11" s="28"/>
      <c r="AS11" s="28">
        <f t="shared" si="5"/>
        <v>0</v>
      </c>
      <c r="AT11" s="28"/>
      <c r="AU11" s="28"/>
      <c r="AV11" s="28">
        <f t="shared" si="6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/>
      <c r="BN11" s="28"/>
      <c r="BO11" s="28"/>
      <c r="BP11" s="28"/>
      <c r="BQ11" s="28"/>
      <c r="BR11" s="28"/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/>
      <c r="F12" s="28"/>
      <c r="G12" s="28"/>
      <c r="H12" s="28"/>
      <c r="I12" s="28">
        <f>SUM(E12:H12)</f>
        <v>0</v>
      </c>
      <c r="J12" s="28"/>
      <c r="K12" s="28"/>
      <c r="L12" s="28">
        <f t="shared" si="3"/>
        <v>0</v>
      </c>
      <c r="M12" s="28"/>
      <c r="N12" s="28"/>
      <c r="O12" s="28"/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39"/>
      <c r="AJ12" s="39"/>
      <c r="AK12" s="39"/>
      <c r="AL12" s="39"/>
      <c r="AM12" s="39"/>
      <c r="AN12" s="39"/>
      <c r="AO12" s="39"/>
      <c r="AP12" s="28"/>
      <c r="AQ12" s="28"/>
      <c r="AR12" s="28"/>
      <c r="AS12" s="28">
        <f t="shared" si="5"/>
        <v>0</v>
      </c>
      <c r="AT12" s="28"/>
      <c r="AU12" s="28"/>
      <c r="AV12" s="28">
        <f t="shared" si="6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39"/>
      <c r="BN12" s="39"/>
      <c r="BO12" s="39"/>
      <c r="BP12" s="39"/>
      <c r="BQ12" s="39"/>
      <c r="BR12" s="39"/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/>
      <c r="F13" s="28"/>
      <c r="G13" s="28"/>
      <c r="H13" s="28"/>
      <c r="I13" s="28">
        <f t="shared" si="2"/>
        <v>0</v>
      </c>
      <c r="J13" s="28"/>
      <c r="K13" s="28"/>
      <c r="L13" s="28">
        <f t="shared" si="3"/>
        <v>0</v>
      </c>
      <c r="M13" s="28"/>
      <c r="N13" s="28"/>
      <c r="O13" s="28"/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/>
      <c r="AP13" s="28"/>
      <c r="AQ13" s="28"/>
      <c r="AR13" s="28"/>
      <c r="AS13" s="28">
        <f t="shared" si="5"/>
        <v>0</v>
      </c>
      <c r="AT13" s="28"/>
      <c r="AU13" s="28"/>
      <c r="AV13" s="28">
        <f t="shared" si="6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/>
      <c r="BN13" s="28"/>
      <c r="BO13" s="28"/>
      <c r="BP13" s="28"/>
      <c r="BQ13" s="28"/>
      <c r="BR13" s="28"/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/>
      <c r="F14" s="28"/>
      <c r="G14" s="28"/>
      <c r="H14" s="28"/>
      <c r="I14" s="28">
        <f t="shared" si="2"/>
        <v>0</v>
      </c>
      <c r="J14" s="28"/>
      <c r="K14" s="28"/>
      <c r="L14" s="28">
        <f t="shared" si="3"/>
        <v>0</v>
      </c>
      <c r="M14" s="28"/>
      <c r="N14" s="28"/>
      <c r="O14" s="28"/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39"/>
      <c r="AJ14" s="39"/>
      <c r="AK14" s="39"/>
      <c r="AL14" s="39"/>
      <c r="AM14" s="39"/>
      <c r="AN14" s="39"/>
      <c r="AO14" s="39"/>
      <c r="AP14" s="28"/>
      <c r="AQ14" s="28"/>
      <c r="AR14" s="28"/>
      <c r="AS14" s="28">
        <f t="shared" si="5"/>
        <v>0</v>
      </c>
      <c r="AT14" s="28"/>
      <c r="AU14" s="28"/>
      <c r="AV14" s="28">
        <f t="shared" si="6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39"/>
      <c r="BN14" s="39"/>
      <c r="BO14" s="39"/>
      <c r="BP14" s="39"/>
      <c r="BQ14" s="39"/>
      <c r="BR14" s="39"/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v>0</v>
      </c>
      <c r="X15" s="28"/>
      <c r="Y15" s="28"/>
      <c r="Z15" s="28">
        <v>0</v>
      </c>
      <c r="AA15" s="28"/>
      <c r="AB15" s="28"/>
      <c r="AC15" s="28"/>
      <c r="AD15" s="28"/>
      <c r="AE15" s="28">
        <v>0</v>
      </c>
      <c r="AF15" s="28"/>
      <c r="AG15" s="28"/>
      <c r="AH15" s="28">
        <v>0</v>
      </c>
      <c r="AI15" s="39"/>
      <c r="AJ15" s="39"/>
      <c r="AK15" s="39"/>
      <c r="AL15" s="39"/>
      <c r="AM15" s="39"/>
      <c r="AN15" s="39"/>
      <c r="AO15" s="39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v>0</v>
      </c>
      <c r="BB15" s="28"/>
      <c r="BC15" s="28"/>
      <c r="BD15" s="28">
        <v>0</v>
      </c>
      <c r="BE15" s="28"/>
      <c r="BF15" s="28"/>
      <c r="BG15" s="28"/>
      <c r="BH15" s="28"/>
      <c r="BI15" s="28">
        <v>0</v>
      </c>
      <c r="BJ15" s="28"/>
      <c r="BK15" s="28"/>
      <c r="BL15" s="28"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v>0</v>
      </c>
      <c r="BX15" s="28"/>
      <c r="BY15" s="28"/>
      <c r="BZ15" s="28"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v>0</v>
      </c>
      <c r="X16" s="28"/>
      <c r="Y16" s="28"/>
      <c r="Z16" s="28">
        <v>0</v>
      </c>
      <c r="AA16" s="28"/>
      <c r="AB16" s="28"/>
      <c r="AC16" s="28"/>
      <c r="AD16" s="28"/>
      <c r="AE16" s="28">
        <v>0</v>
      </c>
      <c r="AF16" s="28"/>
      <c r="AG16" s="28"/>
      <c r="AH16" s="28">
        <v>0</v>
      </c>
      <c r="AI16" s="39"/>
      <c r="AJ16" s="39"/>
      <c r="AK16" s="39"/>
      <c r="AL16" s="39"/>
      <c r="AM16" s="39"/>
      <c r="AN16" s="39"/>
      <c r="AO16" s="39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v>0</v>
      </c>
      <c r="BB16" s="28"/>
      <c r="BC16" s="28"/>
      <c r="BD16" s="28">
        <v>0</v>
      </c>
      <c r="BE16" s="28"/>
      <c r="BF16" s="28"/>
      <c r="BG16" s="28"/>
      <c r="BH16" s="28"/>
      <c r="BI16" s="28">
        <v>0</v>
      </c>
      <c r="BJ16" s="28"/>
      <c r="BK16" s="28"/>
      <c r="BL16" s="28"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v>0</v>
      </c>
      <c r="BX16" s="28"/>
      <c r="BY16" s="28"/>
      <c r="BZ16" s="28"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v>0</v>
      </c>
      <c r="X17" s="28"/>
      <c r="Y17" s="28"/>
      <c r="Z17" s="28">
        <v>0</v>
      </c>
      <c r="AA17" s="28"/>
      <c r="AB17" s="28"/>
      <c r="AC17" s="28"/>
      <c r="AD17" s="28"/>
      <c r="AE17" s="28">
        <v>0</v>
      </c>
      <c r="AF17" s="28"/>
      <c r="AG17" s="28"/>
      <c r="AH17" s="28">
        <v>0</v>
      </c>
      <c r="AI17" s="39"/>
      <c r="AJ17" s="39"/>
      <c r="AK17" s="39"/>
      <c r="AL17" s="39"/>
      <c r="AM17" s="39"/>
      <c r="AN17" s="39"/>
      <c r="AO17" s="39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v>0</v>
      </c>
      <c r="BB17" s="28"/>
      <c r="BC17" s="28"/>
      <c r="BD17" s="28">
        <v>0</v>
      </c>
      <c r="BE17" s="28"/>
      <c r="BF17" s="28"/>
      <c r="BG17" s="28"/>
      <c r="BH17" s="28"/>
      <c r="BI17" s="28">
        <v>0</v>
      </c>
      <c r="BJ17" s="28"/>
      <c r="BK17" s="28"/>
      <c r="BL17" s="28"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v>0</v>
      </c>
      <c r="BX17" s="28"/>
      <c r="BY17" s="28"/>
      <c r="BZ17" s="28"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v>0</v>
      </c>
      <c r="X18" s="28"/>
      <c r="Y18" s="28"/>
      <c r="Z18" s="28">
        <v>0</v>
      </c>
      <c r="AA18" s="28"/>
      <c r="AB18" s="28"/>
      <c r="AC18" s="28"/>
      <c r="AD18" s="28"/>
      <c r="AE18" s="28">
        <v>0</v>
      </c>
      <c r="AF18" s="28"/>
      <c r="AG18" s="28"/>
      <c r="AH18" s="28">
        <v>0</v>
      </c>
      <c r="AI18" s="39"/>
      <c r="AJ18" s="39"/>
      <c r="AK18" s="39"/>
      <c r="AL18" s="39"/>
      <c r="AM18" s="39"/>
      <c r="AN18" s="39"/>
      <c r="AO18" s="39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v>0</v>
      </c>
      <c r="BB18" s="28"/>
      <c r="BC18" s="28"/>
      <c r="BD18" s="28">
        <v>0</v>
      </c>
      <c r="BE18" s="28"/>
      <c r="BF18" s="28"/>
      <c r="BG18" s="28"/>
      <c r="BH18" s="28"/>
      <c r="BI18" s="28">
        <v>0</v>
      </c>
      <c r="BJ18" s="28"/>
      <c r="BK18" s="28"/>
      <c r="BL18" s="28"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v>0</v>
      </c>
      <c r="BX18" s="28"/>
      <c r="BY18" s="28"/>
      <c r="BZ18" s="28"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/>
      <c r="F19" s="28"/>
      <c r="G19" s="28"/>
      <c r="H19" s="28"/>
      <c r="I19" s="28">
        <f t="shared" si="2"/>
        <v>0</v>
      </c>
      <c r="J19" s="28"/>
      <c r="K19" s="28"/>
      <c r="L19" s="28">
        <f t="shared" si="3"/>
        <v>0</v>
      </c>
      <c r="M19" s="28"/>
      <c r="N19" s="28"/>
      <c r="O19" s="28"/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/>
      <c r="AP19" s="28"/>
      <c r="AQ19" s="28"/>
      <c r="AR19" s="28"/>
      <c r="AS19" s="28">
        <f t="shared" si="5"/>
        <v>0</v>
      </c>
      <c r="AT19" s="28"/>
      <c r="AU19" s="28"/>
      <c r="AV19" s="28">
        <f t="shared" si="6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/>
      <c r="F20" s="28"/>
      <c r="G20" s="28"/>
      <c r="H20" s="28"/>
      <c r="I20" s="28">
        <f t="shared" si="2"/>
        <v>0</v>
      </c>
      <c r="J20" s="28"/>
      <c r="K20" s="28"/>
      <c r="L20" s="28">
        <f t="shared" si="3"/>
        <v>0</v>
      </c>
      <c r="M20" s="28"/>
      <c r="N20" s="28"/>
      <c r="O20" s="28"/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8"/>
      <c r="AQ20" s="28"/>
      <c r="AR20" s="28"/>
      <c r="AS20" s="28">
        <f t="shared" si="5"/>
        <v>0</v>
      </c>
      <c r="AT20" s="28"/>
      <c r="AU20" s="28"/>
      <c r="AV20" s="28">
        <f t="shared" si="6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4"/>
      <c r="BN20" s="24"/>
      <c r="BO20" s="24"/>
      <c r="BP20" s="24"/>
      <c r="BQ20" s="24"/>
      <c r="BR20" s="24"/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/>
      <c r="F21" s="28"/>
      <c r="G21" s="28"/>
      <c r="H21" s="28"/>
      <c r="I21" s="28">
        <f t="shared" si="2"/>
        <v>0</v>
      </c>
      <c r="J21" s="28"/>
      <c r="K21" s="28"/>
      <c r="L21" s="28">
        <f t="shared" si="3"/>
        <v>0</v>
      </c>
      <c r="M21" s="28"/>
      <c r="N21" s="28"/>
      <c r="O21" s="28"/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/>
      <c r="AP21" s="28"/>
      <c r="AQ21" s="28"/>
      <c r="AR21" s="28"/>
      <c r="AS21" s="28">
        <f t="shared" si="5"/>
        <v>0</v>
      </c>
      <c r="AT21" s="28"/>
      <c r="AU21" s="28"/>
      <c r="AV21" s="28">
        <f t="shared" si="6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/>
      <c r="F22" s="28"/>
      <c r="G22" s="28"/>
      <c r="H22" s="28"/>
      <c r="I22" s="28">
        <f t="shared" si="2"/>
        <v>0</v>
      </c>
      <c r="J22" s="28"/>
      <c r="K22" s="28"/>
      <c r="L22" s="28">
        <f t="shared" si="3"/>
        <v>0</v>
      </c>
      <c r="M22" s="28"/>
      <c r="N22" s="28"/>
      <c r="O22" s="28"/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/>
      <c r="AP22" s="28"/>
      <c r="AQ22" s="28"/>
      <c r="AR22" s="28"/>
      <c r="AS22" s="28">
        <f t="shared" si="5"/>
        <v>0</v>
      </c>
      <c r="AT22" s="28"/>
      <c r="AU22" s="28"/>
      <c r="AV22" s="28">
        <f t="shared" si="6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/>
      <c r="F23" s="28"/>
      <c r="G23" s="28"/>
      <c r="H23" s="28"/>
      <c r="I23" s="28">
        <f t="shared" si="2"/>
        <v>0</v>
      </c>
      <c r="J23" s="28"/>
      <c r="K23" s="28"/>
      <c r="L23" s="28">
        <f t="shared" si="3"/>
        <v>0</v>
      </c>
      <c r="M23" s="28"/>
      <c r="N23" s="28"/>
      <c r="O23" s="28"/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/>
      <c r="AP23" s="28"/>
      <c r="AQ23" s="28"/>
      <c r="AR23" s="28"/>
      <c r="AS23" s="28">
        <f t="shared" si="5"/>
        <v>0</v>
      </c>
      <c r="AT23" s="28"/>
      <c r="AU23" s="28"/>
      <c r="AV23" s="28">
        <f t="shared" si="6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/>
      <c r="F24" s="28"/>
      <c r="G24" s="28"/>
      <c r="H24" s="28"/>
      <c r="I24" s="28">
        <f t="shared" si="2"/>
        <v>0</v>
      </c>
      <c r="J24" s="28"/>
      <c r="K24" s="28"/>
      <c r="L24" s="28">
        <f t="shared" si="3"/>
        <v>0</v>
      </c>
      <c r="M24" s="28"/>
      <c r="N24" s="28"/>
      <c r="O24" s="28"/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39"/>
      <c r="AJ24" s="39"/>
      <c r="AK24" s="39"/>
      <c r="AL24" s="39"/>
      <c r="AM24" s="39"/>
      <c r="AN24" s="39"/>
      <c r="AO24" s="39"/>
      <c r="AP24" s="28"/>
      <c r="AQ24" s="28"/>
      <c r="AR24" s="28"/>
      <c r="AS24" s="28">
        <f t="shared" si="5"/>
        <v>0</v>
      </c>
      <c r="AT24" s="28"/>
      <c r="AU24" s="28"/>
      <c r="AV24" s="28">
        <f t="shared" si="6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39"/>
      <c r="BN24" s="39"/>
      <c r="BO24" s="39"/>
      <c r="BP24" s="39"/>
      <c r="BQ24" s="39"/>
      <c r="BR24" s="39"/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146">
        <v>0</v>
      </c>
      <c r="X25" s="146"/>
      <c r="Y25" s="146"/>
      <c r="Z25" s="146">
        <v>0</v>
      </c>
      <c r="AA25" s="146"/>
      <c r="AB25" s="146"/>
      <c r="AC25" s="146"/>
      <c r="AD25" s="146"/>
      <c r="AE25" s="146">
        <v>0</v>
      </c>
      <c r="AF25" s="146"/>
      <c r="AG25" s="146"/>
      <c r="AH25" s="146">
        <v>0</v>
      </c>
      <c r="AI25" s="147"/>
      <c r="AJ25" s="147"/>
      <c r="AK25" s="147"/>
      <c r="AL25" s="147"/>
      <c r="AM25" s="147"/>
      <c r="AN25" s="147"/>
      <c r="AO25" s="148"/>
      <c r="AP25" s="148"/>
      <c r="AQ25" s="148"/>
      <c r="AR25" s="148"/>
      <c r="AS25" s="28">
        <f t="shared" si="5"/>
        <v>0</v>
      </c>
      <c r="AT25" s="149"/>
      <c r="AU25" s="149"/>
      <c r="AV25" s="149"/>
      <c r="AW25" s="146"/>
      <c r="AX25" s="146"/>
      <c r="AY25" s="146"/>
      <c r="AZ25" s="146"/>
      <c r="BA25" s="146">
        <v>0</v>
      </c>
      <c r="BB25" s="146"/>
      <c r="BC25" s="146"/>
      <c r="BD25" s="146">
        <v>0</v>
      </c>
      <c r="BE25" s="146"/>
      <c r="BF25" s="146"/>
      <c r="BG25" s="146"/>
      <c r="BH25" s="146"/>
      <c r="BI25" s="146">
        <v>0</v>
      </c>
      <c r="BJ25" s="146"/>
      <c r="BK25" s="146"/>
      <c r="BL25" s="146">
        <v>0</v>
      </c>
      <c r="BM25" s="147"/>
      <c r="BN25" s="147"/>
      <c r="BO25" s="147"/>
      <c r="BP25" s="147"/>
      <c r="BQ25" s="147"/>
      <c r="BR25" s="147"/>
      <c r="BS25" s="146"/>
      <c r="BT25" s="146"/>
      <c r="BU25" s="146"/>
      <c r="BV25" s="146"/>
      <c r="BW25" s="146">
        <v>0</v>
      </c>
      <c r="BX25" s="146"/>
      <c r="BY25" s="146"/>
      <c r="BZ25" s="146">
        <v>0</v>
      </c>
      <c r="CA25" s="147"/>
      <c r="CB25" s="147"/>
      <c r="CC25" s="147"/>
      <c r="CD25" s="147"/>
      <c r="CE25" s="147"/>
      <c r="CF25" s="147"/>
      <c r="CG25" s="150"/>
      <c r="CH25" s="150"/>
      <c r="CI25" s="150"/>
      <c r="CJ25" s="150"/>
      <c r="CK25" s="150"/>
      <c r="CL25" s="150"/>
      <c r="CM25" s="150"/>
      <c r="CN25" s="150"/>
      <c r="CO25" s="150"/>
      <c r="CP25" s="151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/>
      <c r="F26" s="28"/>
      <c r="G26" s="28"/>
      <c r="H26" s="28"/>
      <c r="I26" s="28">
        <f t="shared" si="2"/>
        <v>0</v>
      </c>
      <c r="J26" s="28"/>
      <c r="K26" s="28"/>
      <c r="L26" s="28">
        <f t="shared" si="3"/>
        <v>0</v>
      </c>
      <c r="M26" s="28"/>
      <c r="N26" s="28"/>
      <c r="O26" s="28"/>
      <c r="P26" s="28">
        <v>0</v>
      </c>
      <c r="Q26" s="28">
        <v>0</v>
      </c>
      <c r="R26" s="28">
        <f t="shared" si="4"/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/>
      <c r="AP26" s="28"/>
      <c r="AQ26" s="28"/>
      <c r="AR26" s="28"/>
      <c r="AS26" s="28">
        <f t="shared" si="5"/>
        <v>0</v>
      </c>
      <c r="AT26" s="28"/>
      <c r="AU26" s="28"/>
      <c r="AV26" s="28">
        <f t="shared" si="6"/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/>
      <c r="BN26" s="28"/>
      <c r="BO26" s="28"/>
      <c r="BP26" s="28"/>
      <c r="BQ26" s="28"/>
      <c r="BR26" s="28"/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/>
      <c r="F27" s="28"/>
      <c r="G27" s="28"/>
      <c r="H27" s="28"/>
      <c r="I27" s="28">
        <f t="shared" si="2"/>
        <v>0</v>
      </c>
      <c r="J27" s="28"/>
      <c r="K27" s="28"/>
      <c r="L27" s="28">
        <f t="shared" si="3"/>
        <v>0</v>
      </c>
      <c r="M27" s="28"/>
      <c r="N27" s="28"/>
      <c r="O27" s="28"/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/>
      <c r="AP27" s="28"/>
      <c r="AQ27" s="28"/>
      <c r="AR27" s="28"/>
      <c r="AS27" s="28">
        <f t="shared" si="5"/>
        <v>0</v>
      </c>
      <c r="AT27" s="28"/>
      <c r="AU27" s="28"/>
      <c r="AV27" s="28">
        <f t="shared" si="6"/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/>
      <c r="F28" s="28"/>
      <c r="G28" s="28"/>
      <c r="H28" s="28"/>
      <c r="I28" s="28">
        <f t="shared" si="2"/>
        <v>0</v>
      </c>
      <c r="J28" s="28"/>
      <c r="K28" s="28"/>
      <c r="L28" s="28">
        <f t="shared" si="3"/>
        <v>0</v>
      </c>
      <c r="M28" s="28"/>
      <c r="N28" s="28"/>
      <c r="O28" s="28"/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48"/>
      <c r="AJ28" s="48"/>
      <c r="AK28" s="48"/>
      <c r="AL28" s="48"/>
      <c r="AM28" s="48"/>
      <c r="AN28" s="48"/>
      <c r="AO28" s="48"/>
      <c r="AP28" s="28"/>
      <c r="AQ28" s="28"/>
      <c r="AR28" s="28"/>
      <c r="AS28" s="28">
        <f t="shared" si="5"/>
        <v>0</v>
      </c>
      <c r="AT28" s="28"/>
      <c r="AU28" s="28"/>
      <c r="AV28" s="28">
        <f t="shared" si="6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39"/>
      <c r="BN28" s="39"/>
      <c r="BO28" s="39"/>
      <c r="BP28" s="39"/>
      <c r="BQ28" s="39"/>
      <c r="BR28" s="39"/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0</v>
      </c>
      <c r="F29" s="284">
        <f t="shared" ref="F29:BQ29" si="7">SUM(F8:F19,F21:F28)</f>
        <v>0</v>
      </c>
      <c r="G29" s="284">
        <f t="shared" si="7"/>
        <v>0</v>
      </c>
      <c r="H29" s="284">
        <f t="shared" si="7"/>
        <v>0</v>
      </c>
      <c r="I29" s="284">
        <f t="shared" si="7"/>
        <v>0</v>
      </c>
      <c r="J29" s="284">
        <f t="shared" si="7"/>
        <v>0</v>
      </c>
      <c r="K29" s="284">
        <f t="shared" si="7"/>
        <v>0</v>
      </c>
      <c r="L29" s="284">
        <f t="shared" si="7"/>
        <v>0</v>
      </c>
      <c r="M29" s="284">
        <f t="shared" si="7"/>
        <v>0</v>
      </c>
      <c r="N29" s="284">
        <f t="shared" si="7"/>
        <v>0</v>
      </c>
      <c r="O29" s="284">
        <f t="shared" si="7"/>
        <v>0</v>
      </c>
      <c r="P29" s="284">
        <f t="shared" si="7"/>
        <v>0</v>
      </c>
      <c r="Q29" s="284">
        <f t="shared" si="7"/>
        <v>0</v>
      </c>
      <c r="R29" s="28">
        <f t="shared" si="4"/>
        <v>0</v>
      </c>
      <c r="S29" s="284">
        <f t="shared" si="7"/>
        <v>0</v>
      </c>
      <c r="T29" s="284">
        <f t="shared" si="7"/>
        <v>0</v>
      </c>
      <c r="U29" s="284">
        <f t="shared" si="7"/>
        <v>0</v>
      </c>
      <c r="V29" s="284">
        <f t="shared" si="7"/>
        <v>0</v>
      </c>
      <c r="W29" s="284">
        <f t="shared" si="7"/>
        <v>0</v>
      </c>
      <c r="X29" s="284">
        <f t="shared" si="7"/>
        <v>0</v>
      </c>
      <c r="Y29" s="284">
        <f t="shared" si="7"/>
        <v>0</v>
      </c>
      <c r="Z29" s="284">
        <f t="shared" si="7"/>
        <v>0</v>
      </c>
      <c r="AA29" s="284">
        <f t="shared" si="7"/>
        <v>0</v>
      </c>
      <c r="AB29" s="284">
        <f t="shared" si="7"/>
        <v>0</v>
      </c>
      <c r="AC29" s="284">
        <f t="shared" si="7"/>
        <v>0</v>
      </c>
      <c r="AD29" s="284">
        <f t="shared" si="7"/>
        <v>0</v>
      </c>
      <c r="AE29" s="284">
        <f t="shared" si="7"/>
        <v>0</v>
      </c>
      <c r="AF29" s="284">
        <f t="shared" si="7"/>
        <v>0</v>
      </c>
      <c r="AG29" s="284">
        <f t="shared" si="7"/>
        <v>0</v>
      </c>
      <c r="AH29" s="284">
        <f t="shared" si="7"/>
        <v>0</v>
      </c>
      <c r="AI29" s="284">
        <f t="shared" si="7"/>
        <v>0</v>
      </c>
      <c r="AJ29" s="284">
        <f t="shared" si="7"/>
        <v>0</v>
      </c>
      <c r="AK29" s="284">
        <f t="shared" si="7"/>
        <v>0</v>
      </c>
      <c r="AL29" s="284">
        <f t="shared" si="7"/>
        <v>0</v>
      </c>
      <c r="AM29" s="284">
        <f t="shared" si="7"/>
        <v>0</v>
      </c>
      <c r="AN29" s="284">
        <f t="shared" si="7"/>
        <v>0</v>
      </c>
      <c r="AO29" s="284">
        <f t="shared" si="7"/>
        <v>0</v>
      </c>
      <c r="AP29" s="284">
        <f t="shared" si="7"/>
        <v>0</v>
      </c>
      <c r="AQ29" s="284">
        <f t="shared" si="7"/>
        <v>0</v>
      </c>
      <c r="AR29" s="284">
        <f t="shared" si="7"/>
        <v>0</v>
      </c>
      <c r="AS29" s="284">
        <f t="shared" si="7"/>
        <v>0</v>
      </c>
      <c r="AT29" s="284">
        <f t="shared" si="7"/>
        <v>0</v>
      </c>
      <c r="AU29" s="284">
        <f t="shared" si="7"/>
        <v>0</v>
      </c>
      <c r="AV29" s="284">
        <f t="shared" si="7"/>
        <v>0</v>
      </c>
      <c r="AW29" s="341">
        <f t="shared" si="7"/>
        <v>0</v>
      </c>
      <c r="AX29" s="341">
        <f t="shared" si="7"/>
        <v>0</v>
      </c>
      <c r="AY29" s="341">
        <f t="shared" si="7"/>
        <v>0</v>
      </c>
      <c r="AZ29" s="341">
        <f t="shared" si="7"/>
        <v>0</v>
      </c>
      <c r="BA29" s="341">
        <f t="shared" si="7"/>
        <v>0</v>
      </c>
      <c r="BB29" s="341">
        <f t="shared" si="7"/>
        <v>0</v>
      </c>
      <c r="BC29" s="341">
        <f t="shared" si="7"/>
        <v>0</v>
      </c>
      <c r="BD29" s="341">
        <f t="shared" si="7"/>
        <v>0</v>
      </c>
      <c r="BE29" s="341">
        <f t="shared" si="7"/>
        <v>0</v>
      </c>
      <c r="BF29" s="341">
        <f t="shared" si="7"/>
        <v>0</v>
      </c>
      <c r="BG29" s="341">
        <f t="shared" si="7"/>
        <v>0</v>
      </c>
      <c r="BH29" s="341">
        <f t="shared" si="7"/>
        <v>0</v>
      </c>
      <c r="BI29" s="341">
        <f t="shared" si="7"/>
        <v>0</v>
      </c>
      <c r="BJ29" s="341">
        <f t="shared" si="7"/>
        <v>0</v>
      </c>
      <c r="BK29" s="341">
        <f t="shared" si="7"/>
        <v>0</v>
      </c>
      <c r="BL29" s="341">
        <f t="shared" si="7"/>
        <v>0</v>
      </c>
      <c r="BM29" s="341">
        <f t="shared" si="7"/>
        <v>0</v>
      </c>
      <c r="BN29" s="341">
        <f t="shared" si="7"/>
        <v>0</v>
      </c>
      <c r="BO29" s="341">
        <f t="shared" si="7"/>
        <v>0</v>
      </c>
      <c r="BP29" s="341">
        <f t="shared" si="7"/>
        <v>0</v>
      </c>
      <c r="BQ29" s="341">
        <f t="shared" si="7"/>
        <v>0</v>
      </c>
      <c r="BR29" s="341">
        <f t="shared" ref="BR29:BZ29" si="8">SUM(BR8:BR19,BR21:BR28)</f>
        <v>0</v>
      </c>
      <c r="BS29" s="341">
        <f t="shared" si="8"/>
        <v>0</v>
      </c>
      <c r="BT29" s="341">
        <f t="shared" si="8"/>
        <v>0</v>
      </c>
      <c r="BU29" s="341">
        <f t="shared" si="8"/>
        <v>0</v>
      </c>
      <c r="BV29" s="341">
        <f t="shared" si="8"/>
        <v>0</v>
      </c>
      <c r="BW29" s="341">
        <f t="shared" si="8"/>
        <v>0</v>
      </c>
      <c r="BX29" s="341">
        <f t="shared" si="8"/>
        <v>0</v>
      </c>
      <c r="BY29" s="341">
        <f t="shared" si="8"/>
        <v>0</v>
      </c>
      <c r="BZ29" s="341">
        <f t="shared" si="8"/>
        <v>0</v>
      </c>
    </row>
    <row r="30" spans="1:95" s="16" customFormat="1" x14ac:dyDescent="0.3">
      <c r="A30" s="16" t="s">
        <v>107</v>
      </c>
      <c r="B30" s="17"/>
      <c r="D30" s="18"/>
      <c r="E30" s="28"/>
      <c r="F30" s="28"/>
      <c r="G30" s="28"/>
      <c r="H30" s="28"/>
      <c r="I30" s="28">
        <f t="shared" si="2"/>
        <v>0</v>
      </c>
      <c r="J30" s="28"/>
      <c r="K30" s="28"/>
      <c r="L30" s="28">
        <f t="shared" si="3"/>
        <v>0</v>
      </c>
      <c r="M30" s="28"/>
      <c r="N30" s="28"/>
      <c r="O30" s="28"/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P30" s="28"/>
      <c r="AQ30" s="28"/>
      <c r="AR30" s="28"/>
      <c r="AS30" s="28">
        <f t="shared" si="5"/>
        <v>0</v>
      </c>
      <c r="AT30" s="28"/>
      <c r="AU30" s="28"/>
      <c r="AV30" s="28">
        <f t="shared" si="6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</row>
    <row r="31" spans="1:95" s="20" customFormat="1" x14ac:dyDescent="0.3">
      <c r="A31" s="20" t="s">
        <v>108</v>
      </c>
      <c r="B31" s="21"/>
      <c r="D31" s="22"/>
      <c r="E31" s="28"/>
      <c r="F31" s="28"/>
      <c r="G31" s="28"/>
      <c r="H31" s="28"/>
      <c r="I31" s="28">
        <f t="shared" si="2"/>
        <v>0</v>
      </c>
      <c r="J31" s="28"/>
      <c r="K31" s="28"/>
      <c r="L31" s="28">
        <f t="shared" si="3"/>
        <v>0</v>
      </c>
      <c r="M31" s="28"/>
      <c r="N31" s="28"/>
      <c r="O31" s="28"/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P31" s="28"/>
      <c r="AQ31" s="28"/>
      <c r="AR31" s="28"/>
      <c r="AS31" s="28">
        <f t="shared" si="5"/>
        <v>0</v>
      </c>
      <c r="AT31" s="28"/>
      <c r="AU31" s="28"/>
      <c r="AV31" s="28">
        <f t="shared" si="6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</row>
    <row r="32" spans="1:95" s="24" customFormat="1" x14ac:dyDescent="0.3">
      <c r="A32" s="24" t="s">
        <v>109</v>
      </c>
      <c r="B32" s="25"/>
      <c r="D32" s="26"/>
      <c r="E32" s="28"/>
      <c r="F32" s="28"/>
      <c r="G32" s="28"/>
      <c r="H32" s="28"/>
      <c r="I32" s="28">
        <f t="shared" si="2"/>
        <v>0</v>
      </c>
      <c r="J32" s="28"/>
      <c r="K32" s="28"/>
      <c r="L32" s="28">
        <f t="shared" si="3"/>
        <v>0</v>
      </c>
      <c r="M32" s="28"/>
      <c r="N32" s="28"/>
      <c r="O32" s="28"/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P32" s="28"/>
      <c r="AQ32" s="28"/>
      <c r="AR32" s="28"/>
      <c r="AS32" s="28">
        <f t="shared" si="5"/>
        <v>0</v>
      </c>
      <c r="AT32" s="28"/>
      <c r="AU32" s="28"/>
      <c r="AV32" s="28">
        <f t="shared" si="6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/>
      <c r="F33" s="28"/>
      <c r="G33" s="28"/>
      <c r="H33" s="28"/>
      <c r="I33" s="28">
        <f t="shared" si="2"/>
        <v>0</v>
      </c>
      <c r="J33" s="28"/>
      <c r="K33" s="28"/>
      <c r="L33" s="28">
        <f t="shared" si="3"/>
        <v>0</v>
      </c>
      <c r="M33" s="28"/>
      <c r="N33" s="28"/>
      <c r="O33" s="28"/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/>
      <c r="AQ33" s="28"/>
      <c r="AR33" s="28"/>
      <c r="AS33" s="28">
        <f t="shared" si="5"/>
        <v>0</v>
      </c>
      <c r="AT33" s="28"/>
      <c r="AU33" s="28"/>
      <c r="AV33" s="28">
        <f t="shared" si="6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/>
      <c r="F34" s="28"/>
      <c r="G34" s="28"/>
      <c r="H34" s="28"/>
      <c r="I34" s="28">
        <f t="shared" si="2"/>
        <v>0</v>
      </c>
      <c r="J34" s="28"/>
      <c r="K34" s="28"/>
      <c r="L34" s="28">
        <f t="shared" si="3"/>
        <v>0</v>
      </c>
      <c r="M34" s="28"/>
      <c r="N34" s="28"/>
      <c r="O34" s="28"/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/>
      <c r="AQ34" s="28"/>
      <c r="AR34" s="28"/>
      <c r="AS34" s="28">
        <f t="shared" si="5"/>
        <v>0</v>
      </c>
      <c r="AT34" s="28"/>
      <c r="AU34" s="28"/>
      <c r="AV34" s="28">
        <f t="shared" si="6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/>
      <c r="F35" s="28"/>
      <c r="G35" s="28"/>
      <c r="H35" s="28"/>
      <c r="I35" s="28">
        <f t="shared" si="2"/>
        <v>0</v>
      </c>
      <c r="J35" s="28"/>
      <c r="K35" s="28"/>
      <c r="L35" s="28">
        <f t="shared" si="3"/>
        <v>0</v>
      </c>
      <c r="M35" s="28"/>
      <c r="N35" s="28"/>
      <c r="O35" s="28"/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/>
      <c r="AQ35" s="28"/>
      <c r="AR35" s="28"/>
      <c r="AS35" s="28">
        <f t="shared" si="5"/>
        <v>0</v>
      </c>
      <c r="AT35" s="28"/>
      <c r="AU35" s="28"/>
      <c r="AV35" s="28">
        <f t="shared" si="6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/>
      <c r="F36" s="28"/>
      <c r="G36" s="28"/>
      <c r="H36" s="28"/>
      <c r="I36" s="28">
        <f t="shared" si="2"/>
        <v>0</v>
      </c>
      <c r="J36" s="28"/>
      <c r="K36" s="28"/>
      <c r="L36" s="28">
        <f t="shared" si="3"/>
        <v>0</v>
      </c>
      <c r="M36" s="28"/>
      <c r="N36" s="28"/>
      <c r="O36" s="28"/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/>
      <c r="AQ36" s="28"/>
      <c r="AR36" s="28"/>
      <c r="AS36" s="28">
        <f t="shared" si="5"/>
        <v>0</v>
      </c>
      <c r="AT36" s="28"/>
      <c r="AU36" s="28"/>
      <c r="AV36" s="28">
        <f t="shared" si="6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/>
      <c r="F37" s="28"/>
      <c r="G37" s="28"/>
      <c r="H37" s="28"/>
      <c r="I37" s="28">
        <f t="shared" si="2"/>
        <v>0</v>
      </c>
      <c r="J37" s="28"/>
      <c r="K37" s="28"/>
      <c r="L37" s="28">
        <f t="shared" si="3"/>
        <v>0</v>
      </c>
      <c r="M37" s="28"/>
      <c r="N37" s="28"/>
      <c r="O37" s="28"/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/>
      <c r="AQ37" s="28"/>
      <c r="AR37" s="28"/>
      <c r="AS37" s="28">
        <f t="shared" si="5"/>
        <v>0</v>
      </c>
      <c r="AT37" s="28"/>
      <c r="AU37" s="28"/>
      <c r="AV37" s="28">
        <f t="shared" si="6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/>
      <c r="F38" s="28"/>
      <c r="G38" s="28"/>
      <c r="H38" s="28"/>
      <c r="I38" s="28">
        <f t="shared" si="2"/>
        <v>0</v>
      </c>
      <c r="J38" s="28"/>
      <c r="K38" s="28"/>
      <c r="L38" s="28">
        <f t="shared" si="3"/>
        <v>0</v>
      </c>
      <c r="M38" s="28"/>
      <c r="N38" s="28"/>
      <c r="O38" s="28"/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P38" s="28"/>
      <c r="AQ38" s="28"/>
      <c r="AR38" s="28"/>
      <c r="AS38" s="28">
        <f t="shared" si="5"/>
        <v>0</v>
      </c>
      <c r="AT38" s="28"/>
      <c r="AU38" s="28"/>
      <c r="AV38" s="28">
        <f t="shared" si="6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/>
      <c r="F39" s="28"/>
      <c r="G39" s="28"/>
      <c r="H39" s="28"/>
      <c r="I39" s="28">
        <f t="shared" si="2"/>
        <v>0</v>
      </c>
      <c r="J39" s="28"/>
      <c r="K39" s="28"/>
      <c r="L39" s="28">
        <f t="shared" si="3"/>
        <v>0</v>
      </c>
      <c r="M39" s="28"/>
      <c r="N39" s="28"/>
      <c r="O39" s="28"/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/>
      <c r="AQ39" s="28"/>
      <c r="AR39" s="28"/>
      <c r="AS39" s="28">
        <f t="shared" si="5"/>
        <v>0</v>
      </c>
      <c r="AT39" s="28"/>
      <c r="AU39" s="28"/>
      <c r="AV39" s="28">
        <f t="shared" si="6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/>
      <c r="F40" s="28"/>
      <c r="G40" s="28"/>
      <c r="H40" s="28"/>
      <c r="I40" s="28">
        <f t="shared" si="2"/>
        <v>0</v>
      </c>
      <c r="J40" s="28"/>
      <c r="K40" s="28"/>
      <c r="L40" s="28">
        <f t="shared" si="3"/>
        <v>0</v>
      </c>
      <c r="M40" s="28"/>
      <c r="N40" s="28"/>
      <c r="O40" s="28"/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/>
      <c r="AQ40" s="28"/>
      <c r="AR40" s="28"/>
      <c r="AS40" s="28">
        <f t="shared" si="5"/>
        <v>0</v>
      </c>
      <c r="AT40" s="28"/>
      <c r="AU40" s="28"/>
      <c r="AV40" s="28">
        <f t="shared" si="6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/>
      <c r="F41" s="28"/>
      <c r="G41" s="28"/>
      <c r="H41" s="28"/>
      <c r="I41" s="28">
        <f t="shared" si="2"/>
        <v>0</v>
      </c>
      <c r="J41" s="28"/>
      <c r="K41" s="28"/>
      <c r="L41" s="28">
        <f t="shared" si="3"/>
        <v>0</v>
      </c>
      <c r="M41" s="28"/>
      <c r="N41" s="28"/>
      <c r="O41" s="28"/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/>
      <c r="AQ41" s="28"/>
      <c r="AR41" s="28"/>
      <c r="AS41" s="28">
        <f t="shared" si="5"/>
        <v>0</v>
      </c>
      <c r="AT41" s="28"/>
      <c r="AU41" s="28"/>
      <c r="AV41" s="28">
        <f t="shared" si="6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/>
      <c r="F42" s="28"/>
      <c r="G42" s="28"/>
      <c r="H42" s="28"/>
      <c r="I42" s="28">
        <f t="shared" si="2"/>
        <v>0</v>
      </c>
      <c r="J42" s="28"/>
      <c r="K42" s="28"/>
      <c r="L42" s="28">
        <f t="shared" si="3"/>
        <v>0</v>
      </c>
      <c r="M42" s="28"/>
      <c r="N42" s="28"/>
      <c r="O42" s="28"/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/>
      <c r="AQ42" s="28"/>
      <c r="AR42" s="28"/>
      <c r="AS42" s="28">
        <f t="shared" si="5"/>
        <v>0</v>
      </c>
      <c r="AT42" s="28"/>
      <c r="AU42" s="28"/>
      <c r="AV42" s="28">
        <f t="shared" si="6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/>
      <c r="F43" s="28"/>
      <c r="G43" s="28"/>
      <c r="H43" s="28"/>
      <c r="I43" s="28">
        <f t="shared" si="2"/>
        <v>0</v>
      </c>
      <c r="J43" s="28"/>
      <c r="K43" s="28"/>
      <c r="L43" s="28">
        <f t="shared" si="3"/>
        <v>0</v>
      </c>
      <c r="M43" s="28"/>
      <c r="N43" s="28"/>
      <c r="O43" s="28"/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/>
      <c r="AQ43" s="28"/>
      <c r="AR43" s="28"/>
      <c r="AS43" s="28">
        <f t="shared" si="5"/>
        <v>0</v>
      </c>
      <c r="AT43" s="28"/>
      <c r="AU43" s="28"/>
      <c r="AV43" s="28">
        <f t="shared" si="6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I44" s="28">
        <f t="shared" si="2"/>
        <v>0</v>
      </c>
      <c r="L44" s="28">
        <f t="shared" si="3"/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S44" s="28">
        <f t="shared" si="5"/>
        <v>0</v>
      </c>
      <c r="AV44" s="28">
        <f t="shared" si="6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9">SUM(F33:F37,F39:F44)</f>
        <v>0</v>
      </c>
      <c r="G45" s="284">
        <f t="shared" si="9"/>
        <v>0</v>
      </c>
      <c r="H45" s="284">
        <f t="shared" si="9"/>
        <v>0</v>
      </c>
      <c r="I45" s="284">
        <f t="shared" si="9"/>
        <v>0</v>
      </c>
      <c r="J45" s="284">
        <f t="shared" si="9"/>
        <v>0</v>
      </c>
      <c r="K45" s="284">
        <f t="shared" si="9"/>
        <v>0</v>
      </c>
      <c r="L45" s="284">
        <f t="shared" si="9"/>
        <v>0</v>
      </c>
      <c r="M45" s="284">
        <f t="shared" si="9"/>
        <v>0</v>
      </c>
      <c r="N45" s="284">
        <f t="shared" si="9"/>
        <v>0</v>
      </c>
      <c r="O45" s="284">
        <f t="shared" si="9"/>
        <v>0</v>
      </c>
      <c r="P45" s="284">
        <f t="shared" si="9"/>
        <v>0</v>
      </c>
      <c r="Q45" s="284">
        <f t="shared" si="9"/>
        <v>0</v>
      </c>
      <c r="R45" s="28">
        <f t="shared" si="4"/>
        <v>0</v>
      </c>
      <c r="S45" s="284">
        <f t="shared" si="9"/>
        <v>0</v>
      </c>
      <c r="T45" s="284">
        <f t="shared" si="9"/>
        <v>0</v>
      </c>
      <c r="U45" s="284">
        <f t="shared" si="9"/>
        <v>0</v>
      </c>
      <c r="V45" s="284">
        <f t="shared" si="9"/>
        <v>0</v>
      </c>
      <c r="W45" s="284">
        <f t="shared" si="9"/>
        <v>0</v>
      </c>
      <c r="X45" s="284">
        <f t="shared" si="9"/>
        <v>0</v>
      </c>
      <c r="Y45" s="284">
        <f t="shared" si="9"/>
        <v>0</v>
      </c>
      <c r="Z45" s="284">
        <f t="shared" si="9"/>
        <v>0</v>
      </c>
      <c r="AA45" s="284">
        <f t="shared" si="9"/>
        <v>0</v>
      </c>
      <c r="AB45" s="284">
        <f t="shared" si="9"/>
        <v>0</v>
      </c>
      <c r="AC45" s="284">
        <f t="shared" si="9"/>
        <v>0</v>
      </c>
      <c r="AD45" s="284">
        <f t="shared" si="9"/>
        <v>0</v>
      </c>
      <c r="AE45" s="284">
        <f t="shared" si="9"/>
        <v>0</v>
      </c>
      <c r="AF45" s="284">
        <f t="shared" si="9"/>
        <v>0</v>
      </c>
      <c r="AG45" s="284">
        <f t="shared" si="9"/>
        <v>0</v>
      </c>
      <c r="AH45" s="284">
        <f t="shared" si="9"/>
        <v>0</v>
      </c>
      <c r="AI45" s="284">
        <f t="shared" si="9"/>
        <v>0</v>
      </c>
      <c r="AJ45" s="284">
        <f t="shared" si="9"/>
        <v>0</v>
      </c>
      <c r="AK45" s="284">
        <f t="shared" si="9"/>
        <v>0</v>
      </c>
      <c r="AL45" s="284">
        <f t="shared" si="9"/>
        <v>0</v>
      </c>
      <c r="AM45" s="284">
        <f t="shared" si="9"/>
        <v>0</v>
      </c>
      <c r="AN45" s="284">
        <f t="shared" si="9"/>
        <v>0</v>
      </c>
      <c r="AO45" s="284">
        <f t="shared" si="9"/>
        <v>0</v>
      </c>
      <c r="AP45" s="284">
        <f t="shared" si="9"/>
        <v>0</v>
      </c>
      <c r="AQ45" s="284">
        <f t="shared" si="9"/>
        <v>0</v>
      </c>
      <c r="AR45" s="284">
        <f t="shared" si="9"/>
        <v>0</v>
      </c>
      <c r="AS45" s="284">
        <f t="shared" si="9"/>
        <v>0</v>
      </c>
      <c r="AT45" s="284">
        <f t="shared" si="9"/>
        <v>0</v>
      </c>
      <c r="AU45" s="284">
        <f t="shared" si="9"/>
        <v>0</v>
      </c>
      <c r="AV45" s="284">
        <f t="shared" si="9"/>
        <v>0</v>
      </c>
      <c r="AW45" s="341">
        <f t="shared" si="9"/>
        <v>0</v>
      </c>
      <c r="AX45" s="341">
        <f t="shared" si="9"/>
        <v>0</v>
      </c>
      <c r="AY45" s="341">
        <f t="shared" si="9"/>
        <v>0</v>
      </c>
      <c r="AZ45" s="341">
        <f t="shared" si="9"/>
        <v>0</v>
      </c>
      <c r="BA45" s="341">
        <f t="shared" si="9"/>
        <v>0</v>
      </c>
      <c r="BB45" s="341">
        <f t="shared" si="9"/>
        <v>0</v>
      </c>
      <c r="BC45" s="341">
        <f t="shared" si="9"/>
        <v>0</v>
      </c>
      <c r="BD45" s="341">
        <f t="shared" si="9"/>
        <v>0</v>
      </c>
      <c r="BE45" s="341">
        <f t="shared" si="9"/>
        <v>0</v>
      </c>
      <c r="BF45" s="341">
        <f t="shared" si="9"/>
        <v>0</v>
      </c>
      <c r="BG45" s="341">
        <f t="shared" si="9"/>
        <v>0</v>
      </c>
      <c r="BH45" s="341">
        <f t="shared" si="9"/>
        <v>0</v>
      </c>
      <c r="BI45" s="341">
        <f t="shared" si="9"/>
        <v>0</v>
      </c>
      <c r="BJ45" s="341">
        <f t="shared" si="9"/>
        <v>0</v>
      </c>
      <c r="BK45" s="341">
        <f t="shared" si="9"/>
        <v>0</v>
      </c>
      <c r="BL45" s="341">
        <f t="shared" si="9"/>
        <v>0</v>
      </c>
      <c r="BM45" s="341">
        <f t="shared" si="9"/>
        <v>0</v>
      </c>
      <c r="BN45" s="341">
        <f t="shared" si="9"/>
        <v>0</v>
      </c>
      <c r="BO45" s="341">
        <f t="shared" si="9"/>
        <v>0</v>
      </c>
      <c r="BP45" s="341">
        <f t="shared" si="9"/>
        <v>0</v>
      </c>
      <c r="BQ45" s="341">
        <f t="shared" si="9"/>
        <v>0</v>
      </c>
      <c r="BR45" s="341">
        <f t="shared" ref="BR45:BZ45" si="10">SUM(BR33:BR37,BR39:BR44)</f>
        <v>0</v>
      </c>
      <c r="BS45" s="341">
        <f t="shared" si="10"/>
        <v>0</v>
      </c>
      <c r="BT45" s="341">
        <f t="shared" si="10"/>
        <v>0</v>
      </c>
      <c r="BU45" s="341">
        <f t="shared" si="10"/>
        <v>0</v>
      </c>
      <c r="BV45" s="341">
        <f t="shared" si="10"/>
        <v>0</v>
      </c>
      <c r="BW45" s="341">
        <f t="shared" si="10"/>
        <v>0</v>
      </c>
      <c r="BX45" s="341">
        <f t="shared" si="10"/>
        <v>0</v>
      </c>
      <c r="BY45" s="341">
        <f t="shared" si="10"/>
        <v>0</v>
      </c>
      <c r="BZ45" s="341">
        <f t="shared" si="10"/>
        <v>0</v>
      </c>
    </row>
    <row r="46" spans="1:94" s="16" customFormat="1" x14ac:dyDescent="0.3">
      <c r="A46" s="16" t="s">
        <v>131</v>
      </c>
      <c r="B46" s="17"/>
      <c r="D46" s="18"/>
      <c r="E46" s="28"/>
      <c r="F46" s="28"/>
      <c r="G46" s="28"/>
      <c r="H46" s="28"/>
      <c r="I46" s="28">
        <f t="shared" si="2"/>
        <v>0</v>
      </c>
      <c r="J46" s="28"/>
      <c r="K46" s="28"/>
      <c r="L46" s="28">
        <f t="shared" si="3"/>
        <v>0</v>
      </c>
      <c r="M46" s="28"/>
      <c r="N46" s="28"/>
      <c r="O46" s="28"/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P46" s="28"/>
      <c r="AQ46" s="28"/>
      <c r="AR46" s="28"/>
      <c r="AS46" s="28">
        <f t="shared" si="5"/>
        <v>0</v>
      </c>
      <c r="AT46" s="28"/>
      <c r="AU46" s="28"/>
      <c r="AV46" s="28">
        <f t="shared" si="6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</row>
    <row r="47" spans="1:94" s="20" customFormat="1" x14ac:dyDescent="0.3">
      <c r="A47" s="20" t="s">
        <v>132</v>
      </c>
      <c r="B47" s="21"/>
      <c r="D47" s="22"/>
      <c r="E47" s="28"/>
      <c r="F47" s="28"/>
      <c r="G47" s="28"/>
      <c r="H47" s="28"/>
      <c r="I47" s="28">
        <f t="shared" si="2"/>
        <v>0</v>
      </c>
      <c r="J47" s="28"/>
      <c r="K47" s="28"/>
      <c r="L47" s="28">
        <f t="shared" si="3"/>
        <v>0</v>
      </c>
      <c r="M47" s="28"/>
      <c r="N47" s="28"/>
      <c r="O47" s="28"/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P47" s="28"/>
      <c r="AQ47" s="28"/>
      <c r="AR47" s="28"/>
      <c r="AS47" s="28">
        <f t="shared" si="5"/>
        <v>0</v>
      </c>
      <c r="AT47" s="28"/>
      <c r="AU47" s="28"/>
      <c r="AV47" s="28">
        <f t="shared" si="6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</row>
    <row r="48" spans="1:94" s="25" customFormat="1" ht="27.6" x14ac:dyDescent="0.3">
      <c r="A48" s="25" t="s">
        <v>133</v>
      </c>
      <c r="D48" s="55"/>
      <c r="E48" s="28"/>
      <c r="F48" s="28"/>
      <c r="G48" s="28"/>
      <c r="H48" s="28"/>
      <c r="I48" s="28">
        <f t="shared" si="2"/>
        <v>0</v>
      </c>
      <c r="J48" s="28"/>
      <c r="K48" s="28"/>
      <c r="L48" s="28">
        <f t="shared" si="3"/>
        <v>0</v>
      </c>
      <c r="M48" s="28"/>
      <c r="N48" s="28"/>
      <c r="O48" s="28"/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8"/>
      <c r="AQ48" s="28"/>
      <c r="AR48" s="28"/>
      <c r="AS48" s="28">
        <f t="shared" si="5"/>
        <v>0</v>
      </c>
      <c r="AT48" s="28"/>
      <c r="AU48" s="28"/>
      <c r="AV48" s="28">
        <f t="shared" si="6"/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/>
      <c r="F49" s="28"/>
      <c r="G49" s="28"/>
      <c r="H49" s="28"/>
      <c r="I49" s="28">
        <f t="shared" si="2"/>
        <v>0</v>
      </c>
      <c r="J49" s="28"/>
      <c r="K49" s="28"/>
      <c r="L49" s="28">
        <f t="shared" si="3"/>
        <v>0</v>
      </c>
      <c r="M49" s="28"/>
      <c r="N49" s="28"/>
      <c r="O49" s="28"/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/>
      <c r="AP49" s="28"/>
      <c r="AQ49" s="28"/>
      <c r="AR49" s="28"/>
      <c r="AS49" s="28">
        <f t="shared" si="5"/>
        <v>0</v>
      </c>
      <c r="AT49" s="28"/>
      <c r="AU49" s="28"/>
      <c r="AV49" s="91">
        <f t="shared" si="6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/>
      <c r="BN49" s="28"/>
      <c r="BO49" s="28"/>
      <c r="BP49" s="28"/>
      <c r="BQ49" s="28"/>
      <c r="BR49" s="28"/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/>
      <c r="F50" s="28"/>
      <c r="G50" s="28"/>
      <c r="H50" s="28"/>
      <c r="I50" s="28">
        <f t="shared" si="2"/>
        <v>0</v>
      </c>
      <c r="J50" s="28"/>
      <c r="K50" s="28"/>
      <c r="L50" s="28">
        <f t="shared" si="3"/>
        <v>0</v>
      </c>
      <c r="M50" s="28"/>
      <c r="N50" s="28"/>
      <c r="O50" s="28"/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/>
      <c r="AP50" s="28"/>
      <c r="AQ50" s="28"/>
      <c r="AR50" s="28"/>
      <c r="AS50" s="28">
        <f t="shared" si="5"/>
        <v>0</v>
      </c>
      <c r="AT50" s="28"/>
      <c r="AU50" s="28"/>
      <c r="AV50" s="91">
        <f t="shared" si="6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/>
      <c r="BN50" s="28"/>
      <c r="BO50" s="28"/>
      <c r="BP50" s="28"/>
      <c r="BQ50" s="28"/>
      <c r="BR50" s="28"/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/>
      <c r="F51" s="28"/>
      <c r="G51" s="28"/>
      <c r="H51" s="28"/>
      <c r="I51" s="28">
        <f t="shared" si="2"/>
        <v>0</v>
      </c>
      <c r="J51" s="28"/>
      <c r="K51" s="28"/>
      <c r="L51" s="28">
        <f t="shared" si="3"/>
        <v>0</v>
      </c>
      <c r="M51" s="28"/>
      <c r="N51" s="28"/>
      <c r="O51" s="28"/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/>
      <c r="AP51" s="28"/>
      <c r="AQ51" s="28"/>
      <c r="AR51" s="28"/>
      <c r="AS51" s="28">
        <f t="shared" si="5"/>
        <v>0</v>
      </c>
      <c r="AT51" s="28"/>
      <c r="AU51" s="28"/>
      <c r="AV51" s="91">
        <f t="shared" si="6"/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/>
      <c r="BN51" s="28"/>
      <c r="BO51" s="28"/>
      <c r="BP51" s="28"/>
      <c r="BQ51" s="28"/>
      <c r="BR51" s="28"/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0</v>
      </c>
      <c r="G52" s="28">
        <v>0</v>
      </c>
      <c r="H52" s="28">
        <v>1651</v>
      </c>
      <c r="I52" s="28">
        <f t="shared" si="2"/>
        <v>1651</v>
      </c>
      <c r="J52" s="28">
        <v>1000</v>
      </c>
      <c r="K52" s="28">
        <v>651</v>
      </c>
      <c r="L52" s="28">
        <f t="shared" si="3"/>
        <v>1651</v>
      </c>
      <c r="M52" s="28"/>
      <c r="N52" s="28"/>
      <c r="O52" s="28"/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0</v>
      </c>
      <c r="U52" s="28">
        <v>0</v>
      </c>
      <c r="V52" s="28">
        <v>1545</v>
      </c>
      <c r="W52" s="28">
        <v>1545</v>
      </c>
      <c r="X52" s="28">
        <v>495</v>
      </c>
      <c r="Y52" s="28">
        <v>1050</v>
      </c>
      <c r="Z52" s="28">
        <v>1545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/>
      <c r="AP52" s="28"/>
      <c r="AQ52" s="28"/>
      <c r="AR52" s="28">
        <v>294</v>
      </c>
      <c r="AS52" s="28">
        <f t="shared" si="5"/>
        <v>294</v>
      </c>
      <c r="AT52" s="28">
        <v>236.5</v>
      </c>
      <c r="AU52" s="28">
        <v>57.5</v>
      </c>
      <c r="AV52" s="91">
        <f t="shared" si="6"/>
        <v>294</v>
      </c>
      <c r="AW52" s="28">
        <v>0</v>
      </c>
      <c r="AX52" s="28">
        <v>0</v>
      </c>
      <c r="AY52" s="28">
        <v>0</v>
      </c>
      <c r="AZ52" s="28">
        <v>158.19999999999999</v>
      </c>
      <c r="BA52" s="28">
        <v>158.19999999999999</v>
      </c>
      <c r="BB52" s="28">
        <v>61.87</v>
      </c>
      <c r="BC52" s="28">
        <v>96.33</v>
      </c>
      <c r="BD52" s="28">
        <v>158.19999999999999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/>
      <c r="BP52" s="28"/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146">
        <v>0</v>
      </c>
      <c r="X53" s="146"/>
      <c r="Y53" s="146"/>
      <c r="Z53" s="146">
        <v>0</v>
      </c>
      <c r="AA53" s="146"/>
      <c r="AB53" s="146"/>
      <c r="AC53" s="146"/>
      <c r="AD53" s="146"/>
      <c r="AE53" s="146">
        <v>0</v>
      </c>
      <c r="AF53" s="146"/>
      <c r="AG53" s="146"/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5"/>
        <v>0</v>
      </c>
      <c r="AT53" s="146"/>
      <c r="AU53" s="146"/>
      <c r="AV53" s="146"/>
      <c r="AW53" s="146"/>
      <c r="AX53" s="146"/>
      <c r="AY53" s="146"/>
      <c r="AZ53" s="146"/>
      <c r="BA53" s="146">
        <v>0</v>
      </c>
      <c r="BB53" s="146"/>
      <c r="BC53" s="146"/>
      <c r="BD53" s="146">
        <v>0</v>
      </c>
      <c r="BE53" s="146"/>
      <c r="BF53" s="146"/>
      <c r="BG53" s="146"/>
      <c r="BH53" s="146"/>
      <c r="BI53" s="146">
        <v>0</v>
      </c>
      <c r="BJ53" s="146"/>
      <c r="BK53" s="146"/>
      <c r="BL53" s="146">
        <v>0</v>
      </c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>
        <v>0</v>
      </c>
      <c r="BX53" s="146"/>
      <c r="BY53" s="146"/>
      <c r="BZ53" s="146"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110</v>
      </c>
      <c r="I54" s="28">
        <f t="shared" si="2"/>
        <v>110</v>
      </c>
      <c r="J54" s="28">
        <v>110</v>
      </c>
      <c r="K54" s="28">
        <v>0</v>
      </c>
      <c r="L54" s="28">
        <f t="shared" si="3"/>
        <v>110</v>
      </c>
      <c r="M54" s="28"/>
      <c r="N54" s="28"/>
      <c r="O54" s="28"/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110</v>
      </c>
      <c r="W54" s="28">
        <v>110</v>
      </c>
      <c r="X54" s="28">
        <v>110</v>
      </c>
      <c r="Y54" s="28">
        <v>0</v>
      </c>
      <c r="Z54" s="28">
        <v>110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/>
      <c r="AP54" s="28"/>
      <c r="AQ54" s="28"/>
      <c r="AR54" s="28">
        <v>18.48</v>
      </c>
      <c r="AS54" s="28">
        <f t="shared" si="5"/>
        <v>18.48</v>
      </c>
      <c r="AT54" s="28">
        <v>18.48</v>
      </c>
      <c r="AU54" s="28">
        <v>0</v>
      </c>
      <c r="AV54" s="91">
        <f t="shared" si="6"/>
        <v>18.48</v>
      </c>
      <c r="AW54" s="28">
        <v>0</v>
      </c>
      <c r="AX54" s="28">
        <v>0</v>
      </c>
      <c r="AY54" s="28">
        <v>0</v>
      </c>
      <c r="AZ54" s="28">
        <v>8.8000000000000007</v>
      </c>
      <c r="BA54" s="28">
        <v>8.8000000000000007</v>
      </c>
      <c r="BB54" s="28">
        <v>8.8000000000000007</v>
      </c>
      <c r="BC54" s="28">
        <v>0</v>
      </c>
      <c r="BD54" s="28">
        <v>8.8000000000000007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/>
      <c r="BO54" s="28"/>
      <c r="BP54" s="28"/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/>
      <c r="F55" s="28"/>
      <c r="G55" s="28"/>
      <c r="H55" s="28"/>
      <c r="I55" s="28">
        <f t="shared" si="2"/>
        <v>0</v>
      </c>
      <c r="J55" s="28"/>
      <c r="K55" s="28"/>
      <c r="L55" s="28">
        <f t="shared" si="3"/>
        <v>0</v>
      </c>
      <c r="M55" s="28"/>
      <c r="N55" s="28"/>
      <c r="O55" s="28"/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40.535150000000002</v>
      </c>
      <c r="AP55" s="28"/>
      <c r="AQ55" s="28"/>
      <c r="AR55" s="28"/>
      <c r="AS55" s="28">
        <f t="shared" si="5"/>
        <v>40.535150000000002</v>
      </c>
      <c r="AT55" s="28"/>
      <c r="AU55" s="28"/>
      <c r="AV55" s="28">
        <f t="shared" si="6"/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4"/>
      <c r="BN55" s="24"/>
      <c r="BO55" s="24"/>
      <c r="BP55" s="24"/>
      <c r="BQ55" s="24"/>
      <c r="BR55" s="24"/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/>
      <c r="F56" s="28"/>
      <c r="G56" s="28"/>
      <c r="H56" s="28"/>
      <c r="I56" s="28">
        <f t="shared" si="2"/>
        <v>0</v>
      </c>
      <c r="J56" s="28"/>
      <c r="K56" s="28"/>
      <c r="L56" s="28">
        <f t="shared" si="3"/>
        <v>0</v>
      </c>
      <c r="M56" s="28"/>
      <c r="N56" s="28"/>
      <c r="O56" s="28"/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/>
      <c r="AP56" s="28"/>
      <c r="AQ56" s="28"/>
      <c r="AR56" s="28"/>
      <c r="AS56" s="28">
        <f t="shared" si="5"/>
        <v>0</v>
      </c>
      <c r="AT56" s="28"/>
      <c r="AU56" s="28"/>
      <c r="AV56" s="28">
        <f t="shared" si="6"/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v>0</v>
      </c>
      <c r="BJ56" s="91">
        <v>0</v>
      </c>
      <c r="BK56" s="91">
        <v>0</v>
      </c>
      <c r="BL56" s="91"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v>0</v>
      </c>
      <c r="BX56" s="91">
        <v>0</v>
      </c>
      <c r="BY56" s="91">
        <v>0</v>
      </c>
      <c r="BZ56" s="91"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15</v>
      </c>
      <c r="F57" s="28">
        <v>0</v>
      </c>
      <c r="G57" s="28">
        <v>0</v>
      </c>
      <c r="H57" s="28">
        <v>31</v>
      </c>
      <c r="I57" s="28">
        <f t="shared" si="2"/>
        <v>46</v>
      </c>
      <c r="J57" s="28">
        <v>10</v>
      </c>
      <c r="K57" s="28">
        <v>36</v>
      </c>
      <c r="L57" s="28">
        <f t="shared" si="3"/>
        <v>46</v>
      </c>
      <c r="M57" s="28"/>
      <c r="N57" s="28"/>
      <c r="O57" s="28"/>
      <c r="P57" s="28">
        <v>0</v>
      </c>
      <c r="Q57" s="28">
        <v>0</v>
      </c>
      <c r="R57" s="28">
        <f t="shared" si="4"/>
        <v>0</v>
      </c>
      <c r="S57" s="28">
        <v>15</v>
      </c>
      <c r="T57" s="28">
        <v>0</v>
      </c>
      <c r="U57" s="28">
        <v>12</v>
      </c>
      <c r="V57" s="28">
        <v>46</v>
      </c>
      <c r="W57" s="28">
        <v>73</v>
      </c>
      <c r="X57" s="28">
        <v>10</v>
      </c>
      <c r="Y57" s="28">
        <v>63</v>
      </c>
      <c r="Z57" s="28">
        <v>73</v>
      </c>
      <c r="AA57" s="28">
        <v>15</v>
      </c>
      <c r="AB57" s="28">
        <v>12</v>
      </c>
      <c r="AC57" s="28">
        <v>0</v>
      </c>
      <c r="AD57" s="28">
        <v>0</v>
      </c>
      <c r="AE57" s="28">
        <v>27</v>
      </c>
      <c r="AF57" s="28">
        <v>0</v>
      </c>
      <c r="AG57" s="28">
        <v>27</v>
      </c>
      <c r="AH57" s="28">
        <v>27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40.535150000000002</v>
      </c>
      <c r="AP57" s="91">
        <v>0</v>
      </c>
      <c r="AQ57" s="91">
        <v>0</v>
      </c>
      <c r="AR57" s="91">
        <v>142.11000000000001</v>
      </c>
      <c r="AS57" s="28">
        <f t="shared" si="5"/>
        <v>182.64515</v>
      </c>
      <c r="AT57" s="91">
        <v>73.5</v>
      </c>
      <c r="AU57" s="91">
        <v>109.14515</v>
      </c>
      <c r="AV57" s="91">
        <f t="shared" si="6"/>
        <v>182.64515</v>
      </c>
      <c r="AW57" s="28">
        <v>40.534999999999997</v>
      </c>
      <c r="AX57" s="28">
        <v>0</v>
      </c>
      <c r="AY57" s="28">
        <v>66.564999999999998</v>
      </c>
      <c r="AZ57" s="28">
        <v>193.31</v>
      </c>
      <c r="BA57" s="28">
        <v>300.40999999999997</v>
      </c>
      <c r="BB57" s="28">
        <v>35</v>
      </c>
      <c r="BC57" s="28">
        <v>265.40999999999997</v>
      </c>
      <c r="BD57" s="28">
        <v>300.40999999999997</v>
      </c>
      <c r="BE57" s="91">
        <v>40.534999999999997</v>
      </c>
      <c r="BF57" s="91">
        <v>49.564999999999998</v>
      </c>
      <c r="BG57" s="91">
        <v>0</v>
      </c>
      <c r="BH57" s="91">
        <v>0</v>
      </c>
      <c r="BI57" s="91">
        <v>90.1</v>
      </c>
      <c r="BJ57" s="91">
        <v>0</v>
      </c>
      <c r="BK57" s="91">
        <v>90.1</v>
      </c>
      <c r="BL57" s="91">
        <v>90.1</v>
      </c>
      <c r="BM57" s="91">
        <v>100</v>
      </c>
      <c r="BN57" s="91"/>
      <c r="BO57" s="91"/>
      <c r="BP57" s="91"/>
      <c r="BQ57" s="91">
        <v>100</v>
      </c>
      <c r="BR57" s="91"/>
      <c r="BS57" s="91">
        <v>41</v>
      </c>
      <c r="BT57" s="91">
        <v>66.564999999999998</v>
      </c>
      <c r="BU57" s="91">
        <v>0</v>
      </c>
      <c r="BV57" s="91">
        <v>0</v>
      </c>
      <c r="BW57" s="91">
        <v>107.565</v>
      </c>
      <c r="BX57" s="91">
        <v>0</v>
      </c>
      <c r="BY57" s="91">
        <v>107.565</v>
      </c>
      <c r="BZ57" s="91">
        <v>107.565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146">
        <v>0</v>
      </c>
      <c r="X58" s="146"/>
      <c r="Y58" s="146"/>
      <c r="Z58" s="146">
        <v>0</v>
      </c>
      <c r="AA58" s="146"/>
      <c r="AB58" s="146"/>
      <c r="AC58" s="146"/>
      <c r="AD58" s="146"/>
      <c r="AE58" s="146">
        <v>0</v>
      </c>
      <c r="AF58" s="146"/>
      <c r="AG58" s="146"/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28">
        <f t="shared" si="5"/>
        <v>0</v>
      </c>
      <c r="AT58" s="146"/>
      <c r="AU58" s="146"/>
      <c r="AV58" s="146"/>
      <c r="AW58" s="146"/>
      <c r="AX58" s="146"/>
      <c r="AY58" s="146"/>
      <c r="AZ58" s="146"/>
      <c r="BA58" s="146">
        <v>0</v>
      </c>
      <c r="BB58" s="146"/>
      <c r="BC58" s="146"/>
      <c r="BD58" s="146">
        <v>0</v>
      </c>
      <c r="BE58" s="167"/>
      <c r="BF58" s="167"/>
      <c r="BG58" s="167"/>
      <c r="BH58" s="167"/>
      <c r="BI58" s="167">
        <v>0</v>
      </c>
      <c r="BJ58" s="167"/>
      <c r="BK58" s="167"/>
      <c r="BL58" s="167"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167">
        <v>0</v>
      </c>
      <c r="BX58" s="167"/>
      <c r="BY58" s="167"/>
      <c r="BZ58" s="167"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0</v>
      </c>
      <c r="H59" s="28">
        <v>9</v>
      </c>
      <c r="I59" s="28">
        <f t="shared" si="2"/>
        <v>9</v>
      </c>
      <c r="J59" s="28">
        <v>0</v>
      </c>
      <c r="K59" s="28">
        <v>9</v>
      </c>
      <c r="L59" s="28">
        <f t="shared" si="3"/>
        <v>9</v>
      </c>
      <c r="M59" s="28"/>
      <c r="N59" s="28"/>
      <c r="O59" s="28"/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10</v>
      </c>
      <c r="W59" s="28">
        <v>10</v>
      </c>
      <c r="X59" s="28">
        <v>0</v>
      </c>
      <c r="Y59" s="28">
        <v>10</v>
      </c>
      <c r="Z59" s="28">
        <v>10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>
        <v>0</v>
      </c>
      <c r="AP59" s="91">
        <v>0</v>
      </c>
      <c r="AQ59" s="91">
        <v>0</v>
      </c>
      <c r="AR59" s="91">
        <v>32.1</v>
      </c>
      <c r="AS59" s="28">
        <f t="shared" si="5"/>
        <v>32.1</v>
      </c>
      <c r="AT59" s="91">
        <v>0</v>
      </c>
      <c r="AU59" s="91">
        <v>32.1</v>
      </c>
      <c r="AV59" s="91">
        <f t="shared" si="6"/>
        <v>32.1</v>
      </c>
      <c r="AW59" s="28">
        <v>0</v>
      </c>
      <c r="AX59" s="28">
        <v>0</v>
      </c>
      <c r="AY59" s="28">
        <v>0</v>
      </c>
      <c r="AZ59" s="28">
        <v>29.24</v>
      </c>
      <c r="BA59" s="28">
        <v>29.24</v>
      </c>
      <c r="BB59" s="28">
        <v>0</v>
      </c>
      <c r="BC59" s="28">
        <v>29.24</v>
      </c>
      <c r="BD59" s="28">
        <v>29.24</v>
      </c>
      <c r="BE59" s="91">
        <v>0</v>
      </c>
      <c r="BF59" s="91">
        <v>0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/>
      <c r="BP59" s="91"/>
      <c r="BQ59" s="91">
        <v>0</v>
      </c>
      <c r="BR59" s="91"/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146">
        <v>0</v>
      </c>
      <c r="X60" s="146"/>
      <c r="Y60" s="146"/>
      <c r="Z60" s="146">
        <v>0</v>
      </c>
      <c r="AA60" s="146"/>
      <c r="AB60" s="146"/>
      <c r="AC60" s="146"/>
      <c r="AD60" s="146"/>
      <c r="AE60" s="146">
        <v>0</v>
      </c>
      <c r="AF60" s="146"/>
      <c r="AG60" s="146"/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28">
        <f t="shared" si="5"/>
        <v>0</v>
      </c>
      <c r="AT60" s="146"/>
      <c r="AU60" s="146"/>
      <c r="AV60" s="146"/>
      <c r="AW60" s="146"/>
      <c r="AX60" s="146"/>
      <c r="AY60" s="146"/>
      <c r="AZ60" s="146"/>
      <c r="BA60" s="146">
        <v>0</v>
      </c>
      <c r="BB60" s="146"/>
      <c r="BC60" s="146"/>
      <c r="BD60" s="146">
        <v>0</v>
      </c>
      <c r="BE60" s="167"/>
      <c r="BF60" s="167"/>
      <c r="BG60" s="167"/>
      <c r="BH60" s="167"/>
      <c r="BI60" s="167">
        <v>0</v>
      </c>
      <c r="BJ60" s="167"/>
      <c r="BK60" s="167"/>
      <c r="BL60" s="167"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167">
        <v>0</v>
      </c>
      <c r="BX60" s="167"/>
      <c r="BY60" s="167"/>
      <c r="BZ60" s="167"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/>
      <c r="F61" s="28"/>
      <c r="G61" s="28">
        <v>2</v>
      </c>
      <c r="H61" s="28"/>
      <c r="I61" s="28">
        <f t="shared" si="2"/>
        <v>2</v>
      </c>
      <c r="J61" s="28">
        <v>0</v>
      </c>
      <c r="K61" s="28">
        <v>2</v>
      </c>
      <c r="L61" s="28">
        <f t="shared" si="3"/>
        <v>2</v>
      </c>
      <c r="M61" s="28"/>
      <c r="N61" s="28"/>
      <c r="O61" s="28"/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0</v>
      </c>
      <c r="V61" s="28">
        <v>1</v>
      </c>
      <c r="W61" s="28">
        <v>1</v>
      </c>
      <c r="X61" s="28">
        <v>0</v>
      </c>
      <c r="Y61" s="28">
        <v>1</v>
      </c>
      <c r="Z61" s="28">
        <v>1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/>
      <c r="AP61" s="28"/>
      <c r="AQ61" s="28">
        <v>5</v>
      </c>
      <c r="AR61" s="28"/>
      <c r="AS61" s="28">
        <f t="shared" si="5"/>
        <v>5</v>
      </c>
      <c r="AT61" s="28"/>
      <c r="AU61" s="28">
        <v>5</v>
      </c>
      <c r="AV61" s="91">
        <f t="shared" si="6"/>
        <v>5</v>
      </c>
      <c r="AW61" s="28">
        <v>0</v>
      </c>
      <c r="AX61" s="28">
        <v>0</v>
      </c>
      <c r="AY61" s="28">
        <v>0</v>
      </c>
      <c r="AZ61" s="28">
        <v>6.62</v>
      </c>
      <c r="BA61" s="28">
        <v>6.62</v>
      </c>
      <c r="BB61" s="28">
        <v>0</v>
      </c>
      <c r="BC61" s="28">
        <v>6.62</v>
      </c>
      <c r="BD61" s="28">
        <v>6.62</v>
      </c>
      <c r="BE61" s="91">
        <v>0</v>
      </c>
      <c r="BF61" s="91">
        <v>0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/>
      <c r="BP61" s="91"/>
      <c r="BQ61" s="91">
        <v>0</v>
      </c>
      <c r="BR61" s="91"/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146">
        <v>0</v>
      </c>
      <c r="X62" s="146"/>
      <c r="Y62" s="146"/>
      <c r="Z62" s="146">
        <v>0</v>
      </c>
      <c r="AA62" s="146"/>
      <c r="AB62" s="146"/>
      <c r="AC62" s="146"/>
      <c r="AD62" s="146"/>
      <c r="AE62" s="146">
        <v>0</v>
      </c>
      <c r="AF62" s="146"/>
      <c r="AG62" s="146"/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28">
        <f t="shared" si="5"/>
        <v>0</v>
      </c>
      <c r="AT62" s="146"/>
      <c r="AU62" s="146"/>
      <c r="AV62" s="146"/>
      <c r="AW62" s="146"/>
      <c r="AX62" s="146"/>
      <c r="AY62" s="146"/>
      <c r="AZ62" s="146"/>
      <c r="BA62" s="146">
        <v>0</v>
      </c>
      <c r="BB62" s="146"/>
      <c r="BC62" s="146"/>
      <c r="BD62" s="146">
        <v>0</v>
      </c>
      <c r="BE62" s="167"/>
      <c r="BF62" s="167"/>
      <c r="BG62" s="167"/>
      <c r="BH62" s="167"/>
      <c r="BI62" s="167">
        <v>0</v>
      </c>
      <c r="BJ62" s="167"/>
      <c r="BK62" s="167"/>
      <c r="BL62" s="167"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167">
        <v>0</v>
      </c>
      <c r="BX62" s="167"/>
      <c r="BY62" s="167"/>
      <c r="BZ62" s="167"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/>
      <c r="F63" s="28"/>
      <c r="G63" s="28"/>
      <c r="H63" s="28"/>
      <c r="I63" s="28">
        <f t="shared" si="2"/>
        <v>0</v>
      </c>
      <c r="J63" s="28"/>
      <c r="K63" s="28"/>
      <c r="L63" s="28">
        <f t="shared" si="3"/>
        <v>0</v>
      </c>
      <c r="M63" s="28"/>
      <c r="N63" s="28"/>
      <c r="O63" s="28"/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8"/>
      <c r="AQ63" s="28"/>
      <c r="AR63" s="28"/>
      <c r="AS63" s="28">
        <f t="shared" si="5"/>
        <v>0</v>
      </c>
      <c r="AT63" s="28"/>
      <c r="AU63" s="28"/>
      <c r="AV63" s="28">
        <f t="shared" si="6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/>
      <c r="F64" s="28"/>
      <c r="G64" s="28"/>
      <c r="H64" s="28"/>
      <c r="I64" s="28">
        <f t="shared" si="2"/>
        <v>0</v>
      </c>
      <c r="J64" s="28"/>
      <c r="K64" s="28"/>
      <c r="L64" s="28">
        <f t="shared" si="3"/>
        <v>0</v>
      </c>
      <c r="M64" s="28"/>
      <c r="N64" s="28"/>
      <c r="O64" s="28"/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/>
      <c r="AP64" s="28"/>
      <c r="AQ64" s="28"/>
      <c r="AR64" s="28"/>
      <c r="AS64" s="28">
        <f t="shared" si="5"/>
        <v>0</v>
      </c>
      <c r="AT64" s="28"/>
      <c r="AU64" s="28"/>
      <c r="AV64" s="28">
        <f t="shared" si="6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/>
      <c r="F65" s="28"/>
      <c r="G65" s="28"/>
      <c r="H65" s="28"/>
      <c r="I65" s="28">
        <f t="shared" si="2"/>
        <v>0</v>
      </c>
      <c r="J65" s="28"/>
      <c r="K65" s="28"/>
      <c r="L65" s="28">
        <f t="shared" si="3"/>
        <v>0</v>
      </c>
      <c r="M65" s="28"/>
      <c r="N65" s="28"/>
      <c r="O65" s="28"/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59"/>
      <c r="AJ65" s="59"/>
      <c r="AK65" s="59"/>
      <c r="AL65" s="59"/>
      <c r="AM65" s="59"/>
      <c r="AN65" s="59"/>
      <c r="AO65" s="59"/>
      <c r="AP65" s="28"/>
      <c r="AQ65" s="28"/>
      <c r="AR65" s="28"/>
      <c r="AS65" s="28">
        <f t="shared" si="5"/>
        <v>0</v>
      </c>
      <c r="AT65" s="28"/>
      <c r="AU65" s="28"/>
      <c r="AV65" s="28">
        <f t="shared" si="6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/>
      <c r="F66" s="28"/>
      <c r="G66" s="28"/>
      <c r="H66" s="28"/>
      <c r="I66" s="28">
        <f t="shared" si="2"/>
        <v>0</v>
      </c>
      <c r="J66" s="28"/>
      <c r="K66" s="28"/>
      <c r="L66" s="28">
        <f t="shared" si="3"/>
        <v>0</v>
      </c>
      <c r="M66" s="28"/>
      <c r="N66" s="28"/>
      <c r="O66" s="28"/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/>
      <c r="AP66" s="28"/>
      <c r="AQ66" s="28"/>
      <c r="AR66" s="28"/>
      <c r="AS66" s="28">
        <f t="shared" si="5"/>
        <v>0</v>
      </c>
      <c r="AT66" s="28"/>
      <c r="AU66" s="28"/>
      <c r="AV66" s="28">
        <f t="shared" si="6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/>
      <c r="F67" s="28"/>
      <c r="G67" s="28"/>
      <c r="H67" s="28"/>
      <c r="I67" s="28">
        <f t="shared" si="2"/>
        <v>0</v>
      </c>
      <c r="J67" s="28"/>
      <c r="K67" s="28"/>
      <c r="L67" s="28">
        <f t="shared" si="3"/>
        <v>0</v>
      </c>
      <c r="M67" s="28"/>
      <c r="N67" s="28"/>
      <c r="O67" s="28"/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/>
      <c r="AP67" s="28"/>
      <c r="AQ67" s="28"/>
      <c r="AR67" s="28"/>
      <c r="AS67" s="28">
        <f t="shared" si="5"/>
        <v>0</v>
      </c>
      <c r="AT67" s="28"/>
      <c r="AU67" s="28"/>
      <c r="AV67" s="28">
        <f t="shared" si="6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/>
      <c r="F68" s="28"/>
      <c r="G68" s="28"/>
      <c r="H68" s="28"/>
      <c r="I68" s="28">
        <f t="shared" si="2"/>
        <v>0</v>
      </c>
      <c r="J68" s="28"/>
      <c r="K68" s="28"/>
      <c r="L68" s="28">
        <f t="shared" si="3"/>
        <v>0</v>
      </c>
      <c r="M68" s="28"/>
      <c r="N68" s="28"/>
      <c r="O68" s="28"/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63"/>
      <c r="AJ68" s="63"/>
      <c r="AK68" s="63"/>
      <c r="AL68" s="63"/>
      <c r="AM68" s="63"/>
      <c r="AN68" s="63"/>
      <c r="AO68" s="63"/>
      <c r="AP68" s="28"/>
      <c r="AQ68" s="28"/>
      <c r="AR68" s="28"/>
      <c r="AS68" s="28">
        <f t="shared" si="5"/>
        <v>0</v>
      </c>
      <c r="AT68" s="28"/>
      <c r="AU68" s="28"/>
      <c r="AV68" s="28">
        <f t="shared" si="6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/>
      <c r="F69" s="28"/>
      <c r="G69" s="28"/>
      <c r="H69" s="28"/>
      <c r="I69" s="28">
        <f t="shared" si="2"/>
        <v>0</v>
      </c>
      <c r="J69" s="28"/>
      <c r="K69" s="28"/>
      <c r="L69" s="28">
        <f t="shared" si="3"/>
        <v>0</v>
      </c>
      <c r="M69" s="28"/>
      <c r="N69" s="28"/>
      <c r="O69" s="28"/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/>
      <c r="AP69" s="28"/>
      <c r="AQ69" s="28"/>
      <c r="AR69" s="28"/>
      <c r="AS69" s="28">
        <f t="shared" si="5"/>
        <v>0</v>
      </c>
      <c r="AT69" s="28"/>
      <c r="AU69" s="28"/>
      <c r="AV69" s="28">
        <f t="shared" si="6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146">
        <v>0</v>
      </c>
      <c r="X70" s="146"/>
      <c r="Y70" s="146"/>
      <c r="Z70" s="146">
        <v>0</v>
      </c>
      <c r="AA70" s="146"/>
      <c r="AB70" s="146"/>
      <c r="AC70" s="146"/>
      <c r="AD70" s="146"/>
      <c r="AE70" s="146">
        <v>0</v>
      </c>
      <c r="AF70" s="146"/>
      <c r="AG70" s="146"/>
      <c r="AH70" s="146">
        <v>0</v>
      </c>
      <c r="AO70" s="146"/>
      <c r="AP70" s="146"/>
      <c r="AQ70" s="146"/>
      <c r="AR70" s="146"/>
      <c r="AS70" s="28">
        <f t="shared" si="5"/>
        <v>0</v>
      </c>
      <c r="AT70" s="146"/>
      <c r="AU70" s="146"/>
      <c r="AV70" s="146"/>
      <c r="AW70" s="146"/>
      <c r="AX70" s="146"/>
      <c r="AY70" s="146"/>
      <c r="AZ70" s="146"/>
      <c r="BA70" s="146">
        <v>0</v>
      </c>
      <c r="BB70" s="146"/>
      <c r="BC70" s="146"/>
      <c r="BD70" s="146">
        <v>0</v>
      </c>
      <c r="BE70" s="146"/>
      <c r="BF70" s="146"/>
      <c r="BG70" s="146"/>
      <c r="BH70" s="146"/>
      <c r="BI70" s="146">
        <v>0</v>
      </c>
      <c r="BJ70" s="146"/>
      <c r="BK70" s="146"/>
      <c r="BL70" s="146">
        <v>0</v>
      </c>
      <c r="BS70" s="146"/>
      <c r="BT70" s="146"/>
      <c r="BU70" s="146"/>
      <c r="BV70" s="146"/>
      <c r="BW70" s="146">
        <v>0</v>
      </c>
      <c r="BX70" s="146"/>
      <c r="BY70" s="146"/>
      <c r="BZ70" s="146">
        <v>0</v>
      </c>
    </row>
    <row r="71" spans="1:96" s="286" customFormat="1" x14ac:dyDescent="0.3">
      <c r="A71" s="286" t="s">
        <v>185</v>
      </c>
      <c r="E71" s="286">
        <f>SUM(E49:E54,E56:E62,E64:E70)</f>
        <v>15</v>
      </c>
      <c r="F71" s="286">
        <f t="shared" ref="F71:BQ71" si="11">SUM(F49:F54,F56:F62,F64:F70)</f>
        <v>0</v>
      </c>
      <c r="G71" s="286">
        <f t="shared" si="11"/>
        <v>2</v>
      </c>
      <c r="H71" s="286">
        <f t="shared" si="11"/>
        <v>1801</v>
      </c>
      <c r="I71" s="286">
        <f t="shared" si="11"/>
        <v>1818</v>
      </c>
      <c r="J71" s="286">
        <f t="shared" si="11"/>
        <v>1120</v>
      </c>
      <c r="K71" s="286">
        <f t="shared" si="11"/>
        <v>698</v>
      </c>
      <c r="L71" s="286">
        <f t="shared" si="11"/>
        <v>1818</v>
      </c>
      <c r="M71" s="286">
        <f t="shared" si="11"/>
        <v>0</v>
      </c>
      <c r="N71" s="286">
        <f t="shared" si="11"/>
        <v>0</v>
      </c>
      <c r="O71" s="286">
        <f t="shared" si="11"/>
        <v>0</v>
      </c>
      <c r="P71" s="286">
        <f t="shared" si="11"/>
        <v>0</v>
      </c>
      <c r="Q71" s="286">
        <f t="shared" si="11"/>
        <v>0</v>
      </c>
      <c r="R71" s="28">
        <f t="shared" si="4"/>
        <v>0</v>
      </c>
      <c r="S71" s="286">
        <f t="shared" si="11"/>
        <v>15</v>
      </c>
      <c r="T71" s="286">
        <f t="shared" si="11"/>
        <v>0</v>
      </c>
      <c r="U71" s="286">
        <f t="shared" si="11"/>
        <v>12</v>
      </c>
      <c r="V71" s="286">
        <f t="shared" si="11"/>
        <v>1712</v>
      </c>
      <c r="W71" s="286">
        <f t="shared" si="11"/>
        <v>1739</v>
      </c>
      <c r="X71" s="286">
        <f t="shared" si="11"/>
        <v>615</v>
      </c>
      <c r="Y71" s="286">
        <f t="shared" si="11"/>
        <v>1124</v>
      </c>
      <c r="Z71" s="286">
        <f t="shared" si="11"/>
        <v>1739</v>
      </c>
      <c r="AA71" s="286">
        <f t="shared" si="11"/>
        <v>15</v>
      </c>
      <c r="AB71" s="286">
        <f t="shared" si="11"/>
        <v>12</v>
      </c>
      <c r="AC71" s="286">
        <f t="shared" si="11"/>
        <v>0</v>
      </c>
      <c r="AD71" s="286">
        <f t="shared" si="11"/>
        <v>0</v>
      </c>
      <c r="AE71" s="286">
        <f t="shared" si="11"/>
        <v>27</v>
      </c>
      <c r="AF71" s="286">
        <f t="shared" si="11"/>
        <v>0</v>
      </c>
      <c r="AG71" s="286">
        <f t="shared" si="11"/>
        <v>27</v>
      </c>
      <c r="AH71" s="286">
        <f t="shared" si="11"/>
        <v>27</v>
      </c>
      <c r="AI71" s="286">
        <f t="shared" si="11"/>
        <v>0</v>
      </c>
      <c r="AJ71" s="286">
        <f t="shared" si="11"/>
        <v>0</v>
      </c>
      <c r="AK71" s="286">
        <f t="shared" si="11"/>
        <v>0</v>
      </c>
      <c r="AL71" s="286">
        <f t="shared" si="11"/>
        <v>0</v>
      </c>
      <c r="AM71" s="286">
        <f t="shared" si="11"/>
        <v>0</v>
      </c>
      <c r="AN71" s="286">
        <f t="shared" si="11"/>
        <v>0</v>
      </c>
      <c r="AO71" s="286">
        <f t="shared" si="11"/>
        <v>40.535150000000002</v>
      </c>
      <c r="AP71" s="286">
        <f t="shared" si="11"/>
        <v>0</v>
      </c>
      <c r="AQ71" s="286">
        <f t="shared" si="11"/>
        <v>5</v>
      </c>
      <c r="AR71" s="286">
        <f t="shared" si="11"/>
        <v>486.69000000000005</v>
      </c>
      <c r="AS71" s="286">
        <f t="shared" si="11"/>
        <v>532.22514999999999</v>
      </c>
      <c r="AT71" s="286">
        <f t="shared" si="11"/>
        <v>328.48</v>
      </c>
      <c r="AU71" s="286">
        <f t="shared" si="11"/>
        <v>203.74515</v>
      </c>
      <c r="AV71" s="286">
        <f t="shared" si="11"/>
        <v>532.22514999999999</v>
      </c>
      <c r="AW71" s="342">
        <f t="shared" si="11"/>
        <v>40.534999999999997</v>
      </c>
      <c r="AX71" s="342">
        <f t="shared" si="11"/>
        <v>0</v>
      </c>
      <c r="AY71" s="342">
        <f t="shared" si="11"/>
        <v>66.564999999999998</v>
      </c>
      <c r="AZ71" s="342">
        <f t="shared" si="11"/>
        <v>396.17</v>
      </c>
      <c r="BA71" s="342">
        <f t="shared" si="11"/>
        <v>503.27</v>
      </c>
      <c r="BB71" s="342">
        <f t="shared" si="11"/>
        <v>105.67</v>
      </c>
      <c r="BC71" s="342">
        <f t="shared" si="11"/>
        <v>397.59999999999997</v>
      </c>
      <c r="BD71" s="342">
        <f t="shared" si="11"/>
        <v>503.27</v>
      </c>
      <c r="BE71" s="342">
        <f t="shared" si="11"/>
        <v>40.534999999999997</v>
      </c>
      <c r="BF71" s="342">
        <f t="shared" si="11"/>
        <v>49.564999999999998</v>
      </c>
      <c r="BG71" s="342">
        <f t="shared" si="11"/>
        <v>0</v>
      </c>
      <c r="BH71" s="342">
        <f t="shared" si="11"/>
        <v>0</v>
      </c>
      <c r="BI71" s="342">
        <f t="shared" si="11"/>
        <v>90.1</v>
      </c>
      <c r="BJ71" s="342">
        <f t="shared" si="11"/>
        <v>0</v>
      </c>
      <c r="BK71" s="342">
        <f t="shared" si="11"/>
        <v>90.1</v>
      </c>
      <c r="BL71" s="342">
        <f t="shared" si="11"/>
        <v>90.1</v>
      </c>
      <c r="BM71" s="342">
        <f t="shared" si="11"/>
        <v>100</v>
      </c>
      <c r="BN71" s="342">
        <f t="shared" si="11"/>
        <v>0</v>
      </c>
      <c r="BO71" s="342">
        <f t="shared" si="11"/>
        <v>0</v>
      </c>
      <c r="BP71" s="342">
        <f t="shared" si="11"/>
        <v>0</v>
      </c>
      <c r="BQ71" s="342">
        <f t="shared" si="11"/>
        <v>100</v>
      </c>
      <c r="BR71" s="342">
        <f t="shared" ref="BR71:BZ71" si="12">SUM(BR49:BR54,BR56:BR62,BR64:BR70)</f>
        <v>0</v>
      </c>
      <c r="BS71" s="342">
        <f t="shared" si="12"/>
        <v>41</v>
      </c>
      <c r="BT71" s="342">
        <f t="shared" si="12"/>
        <v>66.564999999999998</v>
      </c>
      <c r="BU71" s="342">
        <f t="shared" si="12"/>
        <v>0</v>
      </c>
      <c r="BV71" s="342">
        <f t="shared" si="12"/>
        <v>0</v>
      </c>
      <c r="BW71" s="342">
        <f t="shared" si="12"/>
        <v>107.565</v>
      </c>
      <c r="BX71" s="342">
        <f t="shared" si="12"/>
        <v>0</v>
      </c>
      <c r="BY71" s="342">
        <f t="shared" si="12"/>
        <v>107.565</v>
      </c>
      <c r="BZ71" s="342">
        <f t="shared" si="12"/>
        <v>107.565</v>
      </c>
    </row>
    <row r="72" spans="1:96" s="18" customFormat="1" x14ac:dyDescent="0.3">
      <c r="A72" s="18" t="s">
        <v>186</v>
      </c>
      <c r="B72" s="66"/>
      <c r="E72" s="28"/>
      <c r="F72" s="28"/>
      <c r="G72" s="28"/>
      <c r="H72" s="28"/>
      <c r="I72" s="28">
        <f t="shared" si="2"/>
        <v>0</v>
      </c>
      <c r="J72" s="28"/>
      <c r="K72" s="28"/>
      <c r="L72" s="28">
        <f t="shared" si="3"/>
        <v>0</v>
      </c>
      <c r="M72" s="28"/>
      <c r="N72" s="28"/>
      <c r="O72" s="28"/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P72" s="28"/>
      <c r="AQ72" s="28"/>
      <c r="AR72" s="28"/>
      <c r="AS72" s="28">
        <f t="shared" si="5"/>
        <v>0</v>
      </c>
      <c r="AT72" s="28"/>
      <c r="AU72" s="28"/>
      <c r="AV72" s="28">
        <f t="shared" si="6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</row>
    <row r="73" spans="1:96" s="22" customFormat="1" x14ac:dyDescent="0.3">
      <c r="A73" s="22" t="s">
        <v>187</v>
      </c>
      <c r="B73" s="67"/>
      <c r="E73" s="28"/>
      <c r="F73" s="28"/>
      <c r="G73" s="28"/>
      <c r="H73" s="28"/>
      <c r="I73" s="28">
        <f t="shared" si="2"/>
        <v>0</v>
      </c>
      <c r="J73" s="28"/>
      <c r="K73" s="28"/>
      <c r="L73" s="28">
        <f t="shared" si="3"/>
        <v>0</v>
      </c>
      <c r="M73" s="28"/>
      <c r="N73" s="28"/>
      <c r="O73" s="28"/>
      <c r="P73" s="28">
        <v>0</v>
      </c>
      <c r="Q73" s="28">
        <v>0</v>
      </c>
      <c r="R73" s="28">
        <f t="shared" ref="R73:R136" si="13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P73" s="28"/>
      <c r="AQ73" s="28"/>
      <c r="AR73" s="28"/>
      <c r="AS73" s="28">
        <f t="shared" si="5"/>
        <v>0</v>
      </c>
      <c r="AT73" s="28"/>
      <c r="AU73" s="28"/>
      <c r="AV73" s="28">
        <f t="shared" si="6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</row>
    <row r="74" spans="1:96" s="55" customFormat="1" ht="27.6" x14ac:dyDescent="0.3">
      <c r="A74" s="55" t="s">
        <v>188</v>
      </c>
      <c r="E74" s="28"/>
      <c r="F74" s="28"/>
      <c r="G74" s="28"/>
      <c r="H74" s="28"/>
      <c r="I74" s="28">
        <f t="shared" si="2"/>
        <v>0</v>
      </c>
      <c r="J74" s="28"/>
      <c r="K74" s="28"/>
      <c r="L74" s="28">
        <f t="shared" si="3"/>
        <v>0</v>
      </c>
      <c r="M74" s="28"/>
      <c r="N74" s="28"/>
      <c r="O74" s="28"/>
      <c r="P74" s="28">
        <v>0</v>
      </c>
      <c r="Q74" s="28">
        <v>0</v>
      </c>
      <c r="R74" s="28">
        <f t="shared" si="13"/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28"/>
      <c r="AQ74" s="28"/>
      <c r="AR74" s="28"/>
      <c r="AS74" s="28">
        <f t="shared" si="5"/>
        <v>0</v>
      </c>
      <c r="AT74" s="28"/>
      <c r="AU74" s="28"/>
      <c r="AV74" s="28">
        <f t="shared" si="6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/>
      <c r="F75" s="28"/>
      <c r="G75" s="28"/>
      <c r="H75" s="28"/>
      <c r="I75" s="28">
        <f t="shared" si="2"/>
        <v>0</v>
      </c>
      <c r="J75" s="28"/>
      <c r="K75" s="28"/>
      <c r="L75" s="28">
        <f t="shared" si="3"/>
        <v>0</v>
      </c>
      <c r="M75" s="28"/>
      <c r="N75" s="28"/>
      <c r="O75" s="28"/>
      <c r="P75" s="28">
        <v>0</v>
      </c>
      <c r="Q75" s="28">
        <v>0</v>
      </c>
      <c r="R75" s="28">
        <f t="shared" si="13"/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/>
      <c r="AP75" s="28"/>
      <c r="AQ75" s="28"/>
      <c r="AR75" s="28"/>
      <c r="AS75" s="28">
        <f t="shared" si="5"/>
        <v>0</v>
      </c>
      <c r="AT75" s="28"/>
      <c r="AU75" s="28"/>
      <c r="AV75" s="28">
        <f t="shared" si="6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/>
      <c r="F76" s="28"/>
      <c r="G76" s="28"/>
      <c r="H76" s="28"/>
      <c r="I76" s="28">
        <f t="shared" si="2"/>
        <v>0</v>
      </c>
      <c r="J76" s="28"/>
      <c r="K76" s="28"/>
      <c r="L76" s="28">
        <f t="shared" si="3"/>
        <v>0</v>
      </c>
      <c r="M76" s="28"/>
      <c r="N76" s="28"/>
      <c r="O76" s="28"/>
      <c r="P76" s="28">
        <v>0</v>
      </c>
      <c r="Q76" s="28">
        <v>0</v>
      </c>
      <c r="R76" s="28">
        <f t="shared" si="13"/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/>
      <c r="AP76" s="28"/>
      <c r="AQ76" s="28"/>
      <c r="AR76" s="28"/>
      <c r="AS76" s="28">
        <f t="shared" si="5"/>
        <v>0</v>
      </c>
      <c r="AT76" s="28"/>
      <c r="AU76" s="28"/>
      <c r="AV76" s="28">
        <f t="shared" si="6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/>
      <c r="F77" s="28"/>
      <c r="G77" s="28"/>
      <c r="H77" s="28"/>
      <c r="I77" s="28">
        <f t="shared" ref="I77:I140" si="14">SUM(E77:H77)</f>
        <v>0</v>
      </c>
      <c r="J77" s="28"/>
      <c r="K77" s="28"/>
      <c r="L77" s="28">
        <f t="shared" si="3"/>
        <v>0</v>
      </c>
      <c r="M77" s="28"/>
      <c r="N77" s="28"/>
      <c r="O77" s="28"/>
      <c r="P77" s="28">
        <v>0</v>
      </c>
      <c r="Q77" s="28">
        <v>0</v>
      </c>
      <c r="R77" s="28">
        <f t="shared" si="13"/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/>
      <c r="AP77" s="28"/>
      <c r="AQ77" s="28"/>
      <c r="AR77" s="28"/>
      <c r="AS77" s="28">
        <f t="shared" ref="AS77:AS140" si="15">SUM(AO77:AR77)</f>
        <v>0</v>
      </c>
      <c r="AT77" s="28"/>
      <c r="AU77" s="28"/>
      <c r="AV77" s="28">
        <f t="shared" si="6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/>
      <c r="F78" s="28"/>
      <c r="G78" s="28"/>
      <c r="H78" s="28"/>
      <c r="I78" s="28">
        <f t="shared" si="14"/>
        <v>0</v>
      </c>
      <c r="J78" s="28"/>
      <c r="K78" s="28"/>
      <c r="L78" s="28">
        <f t="shared" si="3"/>
        <v>0</v>
      </c>
      <c r="M78" s="28"/>
      <c r="N78" s="28"/>
      <c r="O78" s="28"/>
      <c r="P78" s="28">
        <v>0</v>
      </c>
      <c r="Q78" s="28">
        <v>0</v>
      </c>
      <c r="R78" s="28">
        <f t="shared" si="13"/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/>
      <c r="AP78" s="28"/>
      <c r="AQ78" s="28"/>
      <c r="AR78" s="28"/>
      <c r="AS78" s="28">
        <f t="shared" si="15"/>
        <v>0</v>
      </c>
      <c r="AT78" s="28"/>
      <c r="AU78" s="28"/>
      <c r="AV78" s="28">
        <f t="shared" si="6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/>
      <c r="F79" s="28"/>
      <c r="G79" s="28"/>
      <c r="H79" s="28"/>
      <c r="I79" s="28">
        <f t="shared" si="14"/>
        <v>0</v>
      </c>
      <c r="J79" s="28"/>
      <c r="K79" s="28"/>
      <c r="L79" s="28">
        <f t="shared" si="3"/>
        <v>0</v>
      </c>
      <c r="M79" s="28"/>
      <c r="N79" s="28"/>
      <c r="O79" s="28"/>
      <c r="P79" s="28">
        <v>0</v>
      </c>
      <c r="Q79" s="28">
        <v>0</v>
      </c>
      <c r="R79" s="28">
        <f t="shared" si="13"/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/>
      <c r="AP79" s="28"/>
      <c r="AQ79" s="28"/>
      <c r="AR79" s="28"/>
      <c r="AS79" s="28">
        <f t="shared" si="15"/>
        <v>0</v>
      </c>
      <c r="AT79" s="28"/>
      <c r="AU79" s="28"/>
      <c r="AV79" s="28">
        <f t="shared" si="6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/>
      <c r="F80" s="28"/>
      <c r="G80" s="28"/>
      <c r="H80" s="28"/>
      <c r="I80" s="28">
        <f t="shared" si="14"/>
        <v>0</v>
      </c>
      <c r="J80" s="28"/>
      <c r="K80" s="28"/>
      <c r="L80" s="28">
        <f t="shared" si="3"/>
        <v>0</v>
      </c>
      <c r="M80" s="28"/>
      <c r="N80" s="28"/>
      <c r="O80" s="28"/>
      <c r="P80" s="28">
        <v>0</v>
      </c>
      <c r="Q80" s="28">
        <v>0</v>
      </c>
      <c r="R80" s="28">
        <f t="shared" si="13"/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/>
      <c r="AP80" s="28"/>
      <c r="AQ80" s="28"/>
      <c r="AR80" s="28"/>
      <c r="AS80" s="28">
        <f t="shared" si="15"/>
        <v>0</v>
      </c>
      <c r="AT80" s="28"/>
      <c r="AU80" s="28"/>
      <c r="AV80" s="28">
        <f t="shared" si="6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/>
      <c r="F81" s="28"/>
      <c r="G81" s="28"/>
      <c r="H81" s="28"/>
      <c r="I81" s="28">
        <f t="shared" si="14"/>
        <v>0</v>
      </c>
      <c r="J81" s="28"/>
      <c r="K81" s="28"/>
      <c r="L81" s="28">
        <f t="shared" si="3"/>
        <v>0</v>
      </c>
      <c r="M81" s="28"/>
      <c r="N81" s="28"/>
      <c r="O81" s="28"/>
      <c r="P81" s="28">
        <v>0</v>
      </c>
      <c r="Q81" s="28">
        <v>0</v>
      </c>
      <c r="R81" s="28">
        <f t="shared" si="13"/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/>
      <c r="AP81" s="28"/>
      <c r="AQ81" s="28"/>
      <c r="AR81" s="28"/>
      <c r="AS81" s="28">
        <f t="shared" si="15"/>
        <v>0</v>
      </c>
      <c r="AT81" s="28"/>
      <c r="AU81" s="28"/>
      <c r="AV81" s="28">
        <f t="shared" si="6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/>
      <c r="F82" s="28"/>
      <c r="G82" s="28"/>
      <c r="H82" s="28"/>
      <c r="I82" s="28">
        <f t="shared" si="14"/>
        <v>0</v>
      </c>
      <c r="J82" s="28"/>
      <c r="K82" s="28"/>
      <c r="L82" s="28">
        <f t="shared" si="3"/>
        <v>0</v>
      </c>
      <c r="M82" s="28"/>
      <c r="N82" s="28"/>
      <c r="O82" s="28"/>
      <c r="P82" s="28">
        <v>0</v>
      </c>
      <c r="Q82" s="28">
        <v>0</v>
      </c>
      <c r="R82" s="28">
        <f t="shared" si="13"/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/>
      <c r="AP82" s="28"/>
      <c r="AQ82" s="28"/>
      <c r="AR82" s="28"/>
      <c r="AS82" s="28">
        <f t="shared" si="15"/>
        <v>0</v>
      </c>
      <c r="AT82" s="28"/>
      <c r="AU82" s="28"/>
      <c r="AV82" s="28">
        <f t="shared" si="6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/>
      <c r="F83" s="28"/>
      <c r="G83" s="28"/>
      <c r="H83" s="28"/>
      <c r="I83" s="28">
        <f t="shared" si="14"/>
        <v>0</v>
      </c>
      <c r="J83" s="28"/>
      <c r="K83" s="28"/>
      <c r="L83" s="28">
        <f t="shared" ref="L83:L146" si="16">J83+K83</f>
        <v>0</v>
      </c>
      <c r="M83" s="28"/>
      <c r="N83" s="28"/>
      <c r="O83" s="28"/>
      <c r="P83" s="28">
        <v>0</v>
      </c>
      <c r="Q83" s="28">
        <v>0</v>
      </c>
      <c r="R83" s="28">
        <f t="shared" si="13"/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8"/>
      <c r="AQ83" s="28"/>
      <c r="AR83" s="28"/>
      <c r="AS83" s="28">
        <f t="shared" si="15"/>
        <v>0</v>
      </c>
      <c r="AT83" s="28"/>
      <c r="AU83" s="28"/>
      <c r="AV83" s="28">
        <f t="shared" ref="AV83:AV146" si="17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/>
      <c r="F84" s="28"/>
      <c r="G84" s="28"/>
      <c r="H84" s="28"/>
      <c r="I84" s="28">
        <f t="shared" si="14"/>
        <v>0</v>
      </c>
      <c r="J84" s="28"/>
      <c r="K84" s="28"/>
      <c r="L84" s="28">
        <f t="shared" si="16"/>
        <v>0</v>
      </c>
      <c r="M84" s="28"/>
      <c r="N84" s="28"/>
      <c r="O84" s="28"/>
      <c r="P84" s="28">
        <v>0</v>
      </c>
      <c r="Q84" s="28">
        <v>0</v>
      </c>
      <c r="R84" s="28">
        <f t="shared" si="13"/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/>
      <c r="AQ84" s="28"/>
      <c r="AR84" s="28"/>
      <c r="AS84" s="28">
        <f t="shared" si="15"/>
        <v>0</v>
      </c>
      <c r="AT84" s="28"/>
      <c r="AU84" s="28"/>
      <c r="AV84" s="28">
        <f t="shared" si="17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/>
      <c r="F85" s="28"/>
      <c r="G85" s="28"/>
      <c r="H85" s="28"/>
      <c r="I85" s="28">
        <f t="shared" si="14"/>
        <v>0</v>
      </c>
      <c r="J85" s="28"/>
      <c r="K85" s="28"/>
      <c r="L85" s="28">
        <f t="shared" si="16"/>
        <v>0</v>
      </c>
      <c r="M85" s="28"/>
      <c r="N85" s="28"/>
      <c r="O85" s="28"/>
      <c r="P85" s="28">
        <v>0</v>
      </c>
      <c r="Q85" s="28">
        <v>0</v>
      </c>
      <c r="R85" s="28">
        <f t="shared" si="13"/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/>
      <c r="AQ85" s="28"/>
      <c r="AR85" s="28"/>
      <c r="AS85" s="28">
        <f t="shared" si="15"/>
        <v>0</v>
      </c>
      <c r="AT85" s="28"/>
      <c r="AU85" s="28"/>
      <c r="AV85" s="28">
        <f t="shared" si="17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/>
      <c r="F86" s="28"/>
      <c r="G86" s="28"/>
      <c r="H86" s="28"/>
      <c r="I86" s="28">
        <f t="shared" si="14"/>
        <v>0</v>
      </c>
      <c r="J86" s="28"/>
      <c r="K86" s="28"/>
      <c r="L86" s="28">
        <f t="shared" si="16"/>
        <v>0</v>
      </c>
      <c r="M86" s="28"/>
      <c r="N86" s="28"/>
      <c r="O86" s="28"/>
      <c r="P86" s="28">
        <v>0</v>
      </c>
      <c r="Q86" s="28">
        <v>0</v>
      </c>
      <c r="R86" s="28">
        <f t="shared" si="13"/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/>
      <c r="AQ86" s="28"/>
      <c r="AR86" s="28"/>
      <c r="AS86" s="28">
        <f t="shared" si="15"/>
        <v>0</v>
      </c>
      <c r="AT86" s="28"/>
      <c r="AU86" s="28"/>
      <c r="AV86" s="28">
        <f t="shared" si="17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/>
      <c r="F87" s="28"/>
      <c r="G87" s="28"/>
      <c r="H87" s="28"/>
      <c r="I87" s="28">
        <f t="shared" si="14"/>
        <v>0</v>
      </c>
      <c r="J87" s="28"/>
      <c r="K87" s="28"/>
      <c r="L87" s="28">
        <f t="shared" si="16"/>
        <v>0</v>
      </c>
      <c r="M87" s="28"/>
      <c r="N87" s="28"/>
      <c r="O87" s="28"/>
      <c r="P87" s="28">
        <v>0</v>
      </c>
      <c r="Q87" s="28">
        <v>0</v>
      </c>
      <c r="R87" s="28">
        <f t="shared" si="13"/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/>
      <c r="AQ87" s="28"/>
      <c r="AR87" s="28"/>
      <c r="AS87" s="28">
        <f t="shared" si="15"/>
        <v>0</v>
      </c>
      <c r="AT87" s="28"/>
      <c r="AU87" s="28"/>
      <c r="AV87" s="28">
        <f t="shared" si="17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/>
      <c r="F88" s="28"/>
      <c r="G88" s="28"/>
      <c r="H88" s="28"/>
      <c r="I88" s="28">
        <f t="shared" si="14"/>
        <v>0</v>
      </c>
      <c r="J88" s="28"/>
      <c r="K88" s="28"/>
      <c r="L88" s="28">
        <f t="shared" si="16"/>
        <v>0</v>
      </c>
      <c r="M88" s="28"/>
      <c r="N88" s="28"/>
      <c r="O88" s="28"/>
      <c r="P88" s="28">
        <v>0</v>
      </c>
      <c r="Q88" s="28">
        <v>0</v>
      </c>
      <c r="R88" s="28">
        <f t="shared" si="13"/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/>
      <c r="AQ88" s="28"/>
      <c r="AR88" s="28"/>
      <c r="AS88" s="28">
        <f t="shared" si="15"/>
        <v>0</v>
      </c>
      <c r="AT88" s="28"/>
      <c r="AU88" s="28"/>
      <c r="AV88" s="28">
        <f t="shared" si="17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/>
      <c r="F89" s="28"/>
      <c r="G89" s="28"/>
      <c r="H89" s="28"/>
      <c r="I89" s="28">
        <f t="shared" si="14"/>
        <v>0</v>
      </c>
      <c r="J89" s="28"/>
      <c r="K89" s="28"/>
      <c r="L89" s="28">
        <f t="shared" si="16"/>
        <v>0</v>
      </c>
      <c r="M89" s="28"/>
      <c r="N89" s="28"/>
      <c r="O89" s="28"/>
      <c r="P89" s="28">
        <v>0</v>
      </c>
      <c r="Q89" s="28">
        <v>0</v>
      </c>
      <c r="R89" s="28">
        <f t="shared" si="13"/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/>
      <c r="AQ89" s="28"/>
      <c r="AR89" s="28"/>
      <c r="AS89" s="28">
        <f t="shared" si="15"/>
        <v>0</v>
      </c>
      <c r="AT89" s="28"/>
      <c r="AU89" s="28"/>
      <c r="AV89" s="28">
        <f t="shared" si="17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/>
      <c r="F90" s="28"/>
      <c r="G90" s="28"/>
      <c r="H90" s="28"/>
      <c r="I90" s="28">
        <f t="shared" si="14"/>
        <v>0</v>
      </c>
      <c r="J90" s="28"/>
      <c r="K90" s="28"/>
      <c r="L90" s="28">
        <f t="shared" si="16"/>
        <v>0</v>
      </c>
      <c r="M90" s="28"/>
      <c r="N90" s="28"/>
      <c r="O90" s="28"/>
      <c r="P90" s="28">
        <v>0</v>
      </c>
      <c r="Q90" s="28">
        <v>0</v>
      </c>
      <c r="R90" s="28">
        <f t="shared" si="13"/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/>
      <c r="AQ90" s="28"/>
      <c r="AR90" s="28"/>
      <c r="AS90" s="28">
        <f t="shared" si="15"/>
        <v>0</v>
      </c>
      <c r="AT90" s="28"/>
      <c r="AU90" s="28"/>
      <c r="AV90" s="28">
        <f t="shared" si="17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/>
      <c r="F91" s="28"/>
      <c r="G91" s="28"/>
      <c r="H91" s="28"/>
      <c r="I91" s="28">
        <f t="shared" si="14"/>
        <v>0</v>
      </c>
      <c r="J91" s="28"/>
      <c r="K91" s="28"/>
      <c r="L91" s="28">
        <f t="shared" si="16"/>
        <v>0</v>
      </c>
      <c r="M91" s="28"/>
      <c r="N91" s="28"/>
      <c r="O91" s="28"/>
      <c r="P91" s="28">
        <v>0</v>
      </c>
      <c r="Q91" s="28">
        <v>0</v>
      </c>
      <c r="R91" s="28">
        <f t="shared" si="13"/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/>
      <c r="AQ91" s="28"/>
      <c r="AR91" s="28"/>
      <c r="AS91" s="28">
        <f t="shared" si="15"/>
        <v>0</v>
      </c>
      <c r="AT91" s="28"/>
      <c r="AU91" s="28"/>
      <c r="AV91" s="28">
        <f t="shared" si="17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/>
      <c r="F92" s="28"/>
      <c r="G92" s="28"/>
      <c r="H92" s="28"/>
      <c r="I92" s="28">
        <f t="shared" si="14"/>
        <v>0</v>
      </c>
      <c r="J92" s="28"/>
      <c r="K92" s="28"/>
      <c r="L92" s="28">
        <f t="shared" si="16"/>
        <v>0</v>
      </c>
      <c r="M92" s="28"/>
      <c r="N92" s="28"/>
      <c r="O92" s="28"/>
      <c r="P92" s="28">
        <v>0</v>
      </c>
      <c r="Q92" s="28">
        <v>0</v>
      </c>
      <c r="R92" s="28">
        <f t="shared" si="13"/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8"/>
      <c r="AQ92" s="28"/>
      <c r="AR92" s="28"/>
      <c r="AS92" s="28">
        <f t="shared" si="15"/>
        <v>0</v>
      </c>
      <c r="AT92" s="28"/>
      <c r="AU92" s="28"/>
      <c r="AV92" s="28">
        <f t="shared" si="17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/>
      <c r="F93" s="28"/>
      <c r="G93" s="28"/>
      <c r="H93" s="28"/>
      <c r="I93" s="28">
        <f t="shared" si="14"/>
        <v>0</v>
      </c>
      <c r="J93" s="28"/>
      <c r="K93" s="28"/>
      <c r="L93" s="28">
        <f t="shared" si="16"/>
        <v>0</v>
      </c>
      <c r="M93" s="28"/>
      <c r="N93" s="28"/>
      <c r="O93" s="28"/>
      <c r="P93" s="28">
        <v>0</v>
      </c>
      <c r="Q93" s="28">
        <v>0</v>
      </c>
      <c r="R93" s="28">
        <f t="shared" si="13"/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/>
      <c r="AQ93" s="28"/>
      <c r="AR93" s="28"/>
      <c r="AS93" s="28">
        <f t="shared" si="15"/>
        <v>0</v>
      </c>
      <c r="AT93" s="28"/>
      <c r="AU93" s="28"/>
      <c r="AV93" s="28">
        <f t="shared" si="17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/>
      <c r="F94" s="28"/>
      <c r="G94" s="28"/>
      <c r="H94" s="28"/>
      <c r="I94" s="28">
        <f t="shared" si="14"/>
        <v>0</v>
      </c>
      <c r="J94" s="28"/>
      <c r="K94" s="28"/>
      <c r="L94" s="28">
        <f t="shared" si="16"/>
        <v>0</v>
      </c>
      <c r="M94" s="28"/>
      <c r="N94" s="28"/>
      <c r="O94" s="28"/>
      <c r="P94" s="28">
        <v>0</v>
      </c>
      <c r="Q94" s="28">
        <v>0</v>
      </c>
      <c r="R94" s="28">
        <f t="shared" si="13"/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/>
      <c r="AQ94" s="28"/>
      <c r="AR94" s="28"/>
      <c r="AS94" s="28">
        <f t="shared" si="15"/>
        <v>0</v>
      </c>
      <c r="AT94" s="28"/>
      <c r="AU94" s="28"/>
      <c r="AV94" s="28">
        <f t="shared" si="17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/>
      <c r="F95" s="28"/>
      <c r="G95" s="28"/>
      <c r="H95" s="28"/>
      <c r="I95" s="28">
        <f t="shared" si="14"/>
        <v>0</v>
      </c>
      <c r="J95" s="28"/>
      <c r="K95" s="28"/>
      <c r="L95" s="28">
        <f t="shared" si="16"/>
        <v>0</v>
      </c>
      <c r="M95" s="28"/>
      <c r="N95" s="28"/>
      <c r="O95" s="28"/>
      <c r="P95" s="28">
        <v>0</v>
      </c>
      <c r="Q95" s="28">
        <v>0</v>
      </c>
      <c r="R95" s="28">
        <f t="shared" si="13"/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/>
      <c r="AQ95" s="28"/>
      <c r="AR95" s="28"/>
      <c r="AS95" s="28">
        <f t="shared" si="15"/>
        <v>0</v>
      </c>
      <c r="AT95" s="28"/>
      <c r="AU95" s="28"/>
      <c r="AV95" s="28">
        <f t="shared" si="17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/>
      <c r="F96" s="28"/>
      <c r="G96" s="28"/>
      <c r="H96" s="28"/>
      <c r="I96" s="28">
        <f t="shared" si="14"/>
        <v>0</v>
      </c>
      <c r="J96" s="28"/>
      <c r="K96" s="28"/>
      <c r="L96" s="28">
        <f t="shared" si="16"/>
        <v>0</v>
      </c>
      <c r="M96" s="28"/>
      <c r="N96" s="28"/>
      <c r="O96" s="28"/>
      <c r="P96" s="28">
        <v>0</v>
      </c>
      <c r="Q96" s="28">
        <v>0</v>
      </c>
      <c r="R96" s="28">
        <f t="shared" si="13"/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/>
      <c r="AQ96" s="28"/>
      <c r="AR96" s="28"/>
      <c r="AS96" s="28">
        <f t="shared" si="15"/>
        <v>0</v>
      </c>
      <c r="AT96" s="28"/>
      <c r="AU96" s="28"/>
      <c r="AV96" s="28">
        <f t="shared" si="17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/>
      <c r="F97" s="28"/>
      <c r="G97" s="28"/>
      <c r="H97" s="28"/>
      <c r="I97" s="28">
        <f t="shared" si="14"/>
        <v>0</v>
      </c>
      <c r="J97" s="28"/>
      <c r="K97" s="28"/>
      <c r="L97" s="28">
        <f t="shared" si="16"/>
        <v>0</v>
      </c>
      <c r="M97" s="28"/>
      <c r="N97" s="28"/>
      <c r="O97" s="28"/>
      <c r="P97" s="28">
        <v>0</v>
      </c>
      <c r="Q97" s="28">
        <v>0</v>
      </c>
      <c r="R97" s="28">
        <f t="shared" si="13"/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/>
      <c r="AQ97" s="28"/>
      <c r="AR97" s="28"/>
      <c r="AS97" s="28">
        <f t="shared" si="15"/>
        <v>0</v>
      </c>
      <c r="AT97" s="28"/>
      <c r="AU97" s="28"/>
      <c r="AV97" s="28">
        <f t="shared" si="17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/>
      <c r="F98" s="28"/>
      <c r="G98" s="28"/>
      <c r="H98" s="28"/>
      <c r="I98" s="28">
        <f t="shared" si="14"/>
        <v>0</v>
      </c>
      <c r="J98" s="28"/>
      <c r="K98" s="28"/>
      <c r="L98" s="28">
        <f t="shared" si="16"/>
        <v>0</v>
      </c>
      <c r="M98" s="28"/>
      <c r="N98" s="28"/>
      <c r="O98" s="28"/>
      <c r="P98" s="28">
        <v>0</v>
      </c>
      <c r="Q98" s="28">
        <v>0</v>
      </c>
      <c r="R98" s="28">
        <f t="shared" si="13"/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/>
      <c r="AQ98" s="28"/>
      <c r="AR98" s="28"/>
      <c r="AS98" s="28">
        <f t="shared" si="15"/>
        <v>0</v>
      </c>
      <c r="AT98" s="28"/>
      <c r="AU98" s="28"/>
      <c r="AV98" s="28">
        <f t="shared" si="17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/>
      <c r="F99" s="28"/>
      <c r="G99" s="28"/>
      <c r="H99" s="28"/>
      <c r="I99" s="28">
        <f t="shared" si="14"/>
        <v>0</v>
      </c>
      <c r="J99" s="28"/>
      <c r="K99" s="28"/>
      <c r="L99" s="28">
        <f t="shared" si="16"/>
        <v>0</v>
      </c>
      <c r="M99" s="28"/>
      <c r="N99" s="28"/>
      <c r="O99" s="28"/>
      <c r="P99" s="28">
        <v>0</v>
      </c>
      <c r="Q99" s="28">
        <v>0</v>
      </c>
      <c r="R99" s="28">
        <f t="shared" si="13"/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8"/>
      <c r="AQ99" s="28"/>
      <c r="AR99" s="28"/>
      <c r="AS99" s="28">
        <f t="shared" si="15"/>
        <v>0</v>
      </c>
      <c r="AT99" s="28"/>
      <c r="AU99" s="28"/>
      <c r="AV99" s="28">
        <f t="shared" si="17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/>
      <c r="F100" s="28"/>
      <c r="G100" s="28"/>
      <c r="H100" s="28"/>
      <c r="I100" s="28">
        <f t="shared" si="14"/>
        <v>0</v>
      </c>
      <c r="J100" s="28"/>
      <c r="K100" s="28"/>
      <c r="L100" s="28">
        <f t="shared" si="16"/>
        <v>0</v>
      </c>
      <c r="M100" s="28"/>
      <c r="N100" s="28"/>
      <c r="O100" s="28"/>
      <c r="P100" s="28">
        <v>0</v>
      </c>
      <c r="Q100" s="28">
        <v>0</v>
      </c>
      <c r="R100" s="28">
        <f t="shared" si="13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/>
      <c r="AQ100" s="28"/>
      <c r="AR100" s="28"/>
      <c r="AS100" s="28">
        <f t="shared" si="15"/>
        <v>0</v>
      </c>
      <c r="AT100" s="28"/>
      <c r="AU100" s="28"/>
      <c r="AV100" s="28">
        <f t="shared" si="17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/>
      <c r="F101" s="28"/>
      <c r="G101" s="28"/>
      <c r="H101" s="28"/>
      <c r="I101" s="28">
        <f t="shared" si="14"/>
        <v>0</v>
      </c>
      <c r="J101" s="28"/>
      <c r="K101" s="28"/>
      <c r="L101" s="28">
        <f t="shared" si="16"/>
        <v>0</v>
      </c>
      <c r="M101" s="28"/>
      <c r="N101" s="28"/>
      <c r="O101" s="28"/>
      <c r="P101" s="28">
        <v>0</v>
      </c>
      <c r="Q101" s="28">
        <v>0</v>
      </c>
      <c r="R101" s="28">
        <f t="shared" si="13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/>
      <c r="AQ101" s="28"/>
      <c r="AR101" s="28"/>
      <c r="AS101" s="28">
        <f t="shared" si="15"/>
        <v>0</v>
      </c>
      <c r="AT101" s="28"/>
      <c r="AU101" s="28"/>
      <c r="AV101" s="28">
        <f t="shared" si="17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/>
      <c r="F102" s="28"/>
      <c r="G102" s="28"/>
      <c r="H102" s="28"/>
      <c r="I102" s="28">
        <f t="shared" si="14"/>
        <v>0</v>
      </c>
      <c r="J102" s="28"/>
      <c r="K102" s="28"/>
      <c r="L102" s="28">
        <f t="shared" si="16"/>
        <v>0</v>
      </c>
      <c r="M102" s="28"/>
      <c r="N102" s="28"/>
      <c r="O102" s="28"/>
      <c r="P102" s="28">
        <v>0</v>
      </c>
      <c r="Q102" s="28">
        <v>0</v>
      </c>
      <c r="R102" s="28">
        <f t="shared" si="13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/>
      <c r="AQ102" s="28"/>
      <c r="AR102" s="28"/>
      <c r="AS102" s="28">
        <f t="shared" si="15"/>
        <v>0</v>
      </c>
      <c r="AT102" s="28"/>
      <c r="AU102" s="28"/>
      <c r="AV102" s="28">
        <f t="shared" si="17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/>
      <c r="F103" s="28"/>
      <c r="G103" s="28"/>
      <c r="H103" s="28"/>
      <c r="I103" s="28">
        <f t="shared" si="14"/>
        <v>0</v>
      </c>
      <c r="J103" s="28"/>
      <c r="K103" s="28"/>
      <c r="L103" s="28">
        <f t="shared" si="16"/>
        <v>0</v>
      </c>
      <c r="M103" s="28"/>
      <c r="N103" s="28"/>
      <c r="O103" s="28"/>
      <c r="P103" s="28">
        <v>0</v>
      </c>
      <c r="Q103" s="28">
        <v>0</v>
      </c>
      <c r="R103" s="28">
        <f t="shared" si="13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/>
      <c r="AQ103" s="28"/>
      <c r="AR103" s="28"/>
      <c r="AS103" s="28">
        <f t="shared" si="15"/>
        <v>0</v>
      </c>
      <c r="AT103" s="28"/>
      <c r="AU103" s="28"/>
      <c r="AV103" s="28">
        <f t="shared" si="17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/>
      <c r="F104" s="28"/>
      <c r="G104" s="28"/>
      <c r="H104" s="28"/>
      <c r="I104" s="28">
        <f t="shared" si="14"/>
        <v>0</v>
      </c>
      <c r="J104" s="28"/>
      <c r="K104" s="28"/>
      <c r="L104" s="28">
        <f t="shared" si="16"/>
        <v>0</v>
      </c>
      <c r="M104" s="28"/>
      <c r="N104" s="28"/>
      <c r="O104" s="28"/>
      <c r="P104" s="28">
        <v>0</v>
      </c>
      <c r="Q104" s="28">
        <v>0</v>
      </c>
      <c r="R104" s="28">
        <f t="shared" si="13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/>
      <c r="AQ104" s="28"/>
      <c r="AR104" s="28"/>
      <c r="AS104" s="28">
        <f t="shared" si="15"/>
        <v>0</v>
      </c>
      <c r="AT104" s="28"/>
      <c r="AU104" s="28"/>
      <c r="AV104" s="28">
        <f t="shared" si="17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/>
      <c r="F105" s="28"/>
      <c r="G105" s="28"/>
      <c r="H105" s="28"/>
      <c r="I105" s="28">
        <f t="shared" si="14"/>
        <v>0</v>
      </c>
      <c r="J105" s="28"/>
      <c r="K105" s="28"/>
      <c r="L105" s="28">
        <f t="shared" si="16"/>
        <v>0</v>
      </c>
      <c r="M105" s="28"/>
      <c r="N105" s="28"/>
      <c r="O105" s="28"/>
      <c r="P105" s="28">
        <v>0</v>
      </c>
      <c r="Q105" s="28">
        <v>0</v>
      </c>
      <c r="R105" s="28">
        <f t="shared" si="13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/>
      <c r="AQ105" s="28"/>
      <c r="AR105" s="28"/>
      <c r="AS105" s="28">
        <f t="shared" si="15"/>
        <v>0</v>
      </c>
      <c r="AT105" s="28"/>
      <c r="AU105" s="28"/>
      <c r="AV105" s="28">
        <f t="shared" si="17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18">SUM(F75:F82,F84:F91,F93:F98,F100:F105)</f>
        <v>0</v>
      </c>
      <c r="G106" s="284">
        <f t="shared" si="18"/>
        <v>0</v>
      </c>
      <c r="H106" s="284">
        <f t="shared" si="18"/>
        <v>0</v>
      </c>
      <c r="I106" s="284">
        <f t="shared" si="18"/>
        <v>0</v>
      </c>
      <c r="J106" s="284">
        <f t="shared" si="18"/>
        <v>0</v>
      </c>
      <c r="K106" s="284">
        <f t="shared" si="18"/>
        <v>0</v>
      </c>
      <c r="L106" s="284">
        <f t="shared" si="18"/>
        <v>0</v>
      </c>
      <c r="M106" s="284">
        <f t="shared" si="18"/>
        <v>0</v>
      </c>
      <c r="N106" s="284">
        <f t="shared" si="18"/>
        <v>0</v>
      </c>
      <c r="O106" s="284">
        <f t="shared" si="18"/>
        <v>0</v>
      </c>
      <c r="P106" s="284">
        <f t="shared" si="18"/>
        <v>0</v>
      </c>
      <c r="Q106" s="284">
        <f t="shared" si="18"/>
        <v>0</v>
      </c>
      <c r="R106" s="28">
        <f t="shared" si="13"/>
        <v>0</v>
      </c>
      <c r="S106" s="284">
        <f t="shared" si="18"/>
        <v>0</v>
      </c>
      <c r="T106" s="284">
        <f t="shared" si="18"/>
        <v>0</v>
      </c>
      <c r="U106" s="284">
        <f t="shared" si="18"/>
        <v>0</v>
      </c>
      <c r="V106" s="284">
        <f t="shared" si="18"/>
        <v>0</v>
      </c>
      <c r="W106" s="284">
        <f t="shared" si="18"/>
        <v>0</v>
      </c>
      <c r="X106" s="284">
        <f t="shared" si="18"/>
        <v>0</v>
      </c>
      <c r="Y106" s="284">
        <f t="shared" si="18"/>
        <v>0</v>
      </c>
      <c r="Z106" s="284">
        <f t="shared" si="18"/>
        <v>0</v>
      </c>
      <c r="AA106" s="284">
        <f t="shared" si="18"/>
        <v>0</v>
      </c>
      <c r="AB106" s="284">
        <f t="shared" si="18"/>
        <v>0</v>
      </c>
      <c r="AC106" s="284">
        <f t="shared" si="18"/>
        <v>0</v>
      </c>
      <c r="AD106" s="284">
        <f t="shared" si="18"/>
        <v>0</v>
      </c>
      <c r="AE106" s="284">
        <f t="shared" si="18"/>
        <v>0</v>
      </c>
      <c r="AF106" s="284">
        <f t="shared" si="18"/>
        <v>0</v>
      </c>
      <c r="AG106" s="284">
        <f t="shared" si="18"/>
        <v>0</v>
      </c>
      <c r="AH106" s="284">
        <f t="shared" si="18"/>
        <v>0</v>
      </c>
      <c r="AI106" s="284">
        <f t="shared" si="18"/>
        <v>0</v>
      </c>
      <c r="AJ106" s="284">
        <f t="shared" si="18"/>
        <v>0</v>
      </c>
      <c r="AK106" s="284">
        <f t="shared" si="18"/>
        <v>0</v>
      </c>
      <c r="AL106" s="284">
        <f t="shared" si="18"/>
        <v>0</v>
      </c>
      <c r="AM106" s="284">
        <f t="shared" si="18"/>
        <v>0</v>
      </c>
      <c r="AN106" s="284">
        <f t="shared" si="18"/>
        <v>0</v>
      </c>
      <c r="AO106" s="284">
        <f t="shared" si="18"/>
        <v>0</v>
      </c>
      <c r="AP106" s="284">
        <f t="shared" si="18"/>
        <v>0</v>
      </c>
      <c r="AQ106" s="284">
        <f t="shared" si="18"/>
        <v>0</v>
      </c>
      <c r="AR106" s="284">
        <f t="shared" si="18"/>
        <v>0</v>
      </c>
      <c r="AS106" s="284">
        <f t="shared" si="18"/>
        <v>0</v>
      </c>
      <c r="AT106" s="284">
        <f t="shared" si="18"/>
        <v>0</v>
      </c>
      <c r="AU106" s="284">
        <f t="shared" si="18"/>
        <v>0</v>
      </c>
      <c r="AV106" s="284">
        <f t="shared" si="18"/>
        <v>0</v>
      </c>
      <c r="AW106" s="341">
        <f t="shared" si="18"/>
        <v>0</v>
      </c>
      <c r="AX106" s="341">
        <f t="shared" si="18"/>
        <v>0</v>
      </c>
      <c r="AY106" s="341">
        <f t="shared" si="18"/>
        <v>0</v>
      </c>
      <c r="AZ106" s="341">
        <f t="shared" si="18"/>
        <v>0</v>
      </c>
      <c r="BA106" s="341">
        <f t="shared" si="18"/>
        <v>0</v>
      </c>
      <c r="BB106" s="341">
        <f t="shared" si="18"/>
        <v>0</v>
      </c>
      <c r="BC106" s="341">
        <f t="shared" si="18"/>
        <v>0</v>
      </c>
      <c r="BD106" s="341">
        <f t="shared" si="18"/>
        <v>0</v>
      </c>
      <c r="BE106" s="341">
        <f t="shared" si="18"/>
        <v>0</v>
      </c>
      <c r="BF106" s="341">
        <f t="shared" si="18"/>
        <v>0</v>
      </c>
      <c r="BG106" s="341">
        <f t="shared" si="18"/>
        <v>0</v>
      </c>
      <c r="BH106" s="341">
        <f t="shared" si="18"/>
        <v>0</v>
      </c>
      <c r="BI106" s="341">
        <f t="shared" si="18"/>
        <v>0</v>
      </c>
      <c r="BJ106" s="341">
        <f t="shared" si="18"/>
        <v>0</v>
      </c>
      <c r="BK106" s="341">
        <f t="shared" si="18"/>
        <v>0</v>
      </c>
      <c r="BL106" s="341">
        <f t="shared" si="18"/>
        <v>0</v>
      </c>
      <c r="BM106" s="341">
        <f t="shared" si="18"/>
        <v>0</v>
      </c>
      <c r="BN106" s="341">
        <f t="shared" si="18"/>
        <v>0</v>
      </c>
      <c r="BO106" s="341">
        <f t="shared" si="18"/>
        <v>0</v>
      </c>
      <c r="BP106" s="341">
        <f t="shared" si="18"/>
        <v>0</v>
      </c>
      <c r="BQ106" s="341">
        <f t="shared" si="18"/>
        <v>0</v>
      </c>
      <c r="BR106" s="341">
        <f t="shared" ref="BR106:CF106" si="19">SUM(BR75:BR82,BR84:BR91,BR93:BR98,BR100:BR105)</f>
        <v>0</v>
      </c>
      <c r="BS106" s="341">
        <f t="shared" si="19"/>
        <v>0</v>
      </c>
      <c r="BT106" s="341">
        <f t="shared" si="19"/>
        <v>0</v>
      </c>
      <c r="BU106" s="341">
        <f t="shared" si="19"/>
        <v>0</v>
      </c>
      <c r="BV106" s="341">
        <f t="shared" si="19"/>
        <v>0</v>
      </c>
      <c r="BW106" s="341">
        <f t="shared" si="19"/>
        <v>0</v>
      </c>
      <c r="BX106" s="341">
        <f t="shared" si="19"/>
        <v>0</v>
      </c>
      <c r="BY106" s="341">
        <f t="shared" si="19"/>
        <v>0</v>
      </c>
      <c r="BZ106" s="341">
        <f t="shared" si="19"/>
        <v>0</v>
      </c>
      <c r="CA106" s="284">
        <f t="shared" si="19"/>
        <v>0</v>
      </c>
      <c r="CB106" s="284">
        <f t="shared" si="19"/>
        <v>0</v>
      </c>
      <c r="CC106" s="284">
        <f t="shared" si="19"/>
        <v>0</v>
      </c>
      <c r="CD106" s="284">
        <f t="shared" si="19"/>
        <v>0</v>
      </c>
      <c r="CE106" s="284">
        <f t="shared" si="19"/>
        <v>0</v>
      </c>
      <c r="CF106" s="284">
        <f t="shared" si="19"/>
        <v>0</v>
      </c>
    </row>
    <row r="107" spans="1:94" s="16" customFormat="1" x14ac:dyDescent="0.3">
      <c r="A107" s="16" t="s">
        <v>247</v>
      </c>
      <c r="B107" s="17"/>
      <c r="D107" s="18"/>
      <c r="E107" s="28"/>
      <c r="F107" s="28"/>
      <c r="G107" s="28"/>
      <c r="H107" s="28"/>
      <c r="I107" s="28">
        <f t="shared" si="14"/>
        <v>0</v>
      </c>
      <c r="J107" s="28"/>
      <c r="K107" s="28"/>
      <c r="L107" s="28">
        <f t="shared" si="16"/>
        <v>0</v>
      </c>
      <c r="M107" s="28"/>
      <c r="N107" s="28"/>
      <c r="O107" s="28"/>
      <c r="P107" s="28">
        <v>0</v>
      </c>
      <c r="Q107" s="28">
        <v>0</v>
      </c>
      <c r="R107" s="28">
        <f t="shared" si="13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P107" s="28"/>
      <c r="AQ107" s="28"/>
      <c r="AR107" s="28"/>
      <c r="AS107" s="28">
        <f t="shared" si="15"/>
        <v>0</v>
      </c>
      <c r="AT107" s="28"/>
      <c r="AU107" s="28"/>
      <c r="AV107" s="28">
        <f t="shared" si="17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</row>
    <row r="108" spans="1:94" s="20" customFormat="1" x14ac:dyDescent="0.3">
      <c r="A108" s="20" t="s">
        <v>248</v>
      </c>
      <c r="B108" s="21"/>
      <c r="D108" s="22"/>
      <c r="E108" s="28"/>
      <c r="F108" s="28"/>
      <c r="G108" s="28"/>
      <c r="H108" s="28"/>
      <c r="I108" s="28">
        <f t="shared" si="14"/>
        <v>0</v>
      </c>
      <c r="J108" s="28"/>
      <c r="K108" s="28"/>
      <c r="L108" s="28">
        <f t="shared" si="16"/>
        <v>0</v>
      </c>
      <c r="M108" s="28"/>
      <c r="N108" s="28"/>
      <c r="O108" s="28"/>
      <c r="P108" s="28">
        <v>0</v>
      </c>
      <c r="Q108" s="28">
        <v>0</v>
      </c>
      <c r="R108" s="28">
        <f t="shared" si="13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P108" s="28"/>
      <c r="AQ108" s="28"/>
      <c r="AR108" s="28"/>
      <c r="AS108" s="28">
        <f t="shared" si="15"/>
        <v>0</v>
      </c>
      <c r="AT108" s="28"/>
      <c r="AU108" s="28"/>
      <c r="AV108" s="28">
        <f t="shared" si="17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</row>
    <row r="109" spans="1:94" s="24" customFormat="1" x14ac:dyDescent="0.3">
      <c r="A109" s="24" t="s">
        <v>249</v>
      </c>
      <c r="B109" s="25"/>
      <c r="D109" s="26"/>
      <c r="E109" s="28"/>
      <c r="F109" s="28"/>
      <c r="G109" s="28"/>
      <c r="H109" s="28"/>
      <c r="I109" s="28">
        <f t="shared" si="14"/>
        <v>0</v>
      </c>
      <c r="J109" s="28"/>
      <c r="K109" s="28"/>
      <c r="L109" s="28">
        <f t="shared" si="16"/>
        <v>0</v>
      </c>
      <c r="M109" s="28"/>
      <c r="N109" s="28"/>
      <c r="O109" s="28"/>
      <c r="P109" s="28">
        <v>0</v>
      </c>
      <c r="Q109" s="28">
        <v>0</v>
      </c>
      <c r="R109" s="28">
        <f t="shared" si="13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O109" s="24">
        <v>0</v>
      </c>
      <c r="AP109" s="28"/>
      <c r="AQ109" s="28"/>
      <c r="AR109" s="28"/>
      <c r="AS109" s="28">
        <f t="shared" si="15"/>
        <v>0</v>
      </c>
      <c r="AT109" s="28"/>
      <c r="AU109" s="28"/>
      <c r="AV109" s="28">
        <f t="shared" si="17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/>
      <c r="F110" s="28"/>
      <c r="G110" s="28"/>
      <c r="H110" s="28"/>
      <c r="I110" s="28">
        <f t="shared" si="14"/>
        <v>0</v>
      </c>
      <c r="J110" s="28"/>
      <c r="K110" s="28"/>
      <c r="L110" s="28">
        <f t="shared" si="16"/>
        <v>0</v>
      </c>
      <c r="M110" s="28"/>
      <c r="N110" s="28"/>
      <c r="O110" s="28"/>
      <c r="P110" s="28">
        <v>0</v>
      </c>
      <c r="Q110" s="28">
        <v>0</v>
      </c>
      <c r="R110" s="28">
        <f t="shared" si="13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39"/>
      <c r="AJ110" s="39"/>
      <c r="AK110" s="39"/>
      <c r="AL110" s="39"/>
      <c r="AM110" s="39"/>
      <c r="AN110" s="39"/>
      <c r="AO110" s="39"/>
      <c r="AP110" s="28"/>
      <c r="AQ110" s="28"/>
      <c r="AR110" s="28"/>
      <c r="AS110" s="28">
        <f t="shared" si="15"/>
        <v>0</v>
      </c>
      <c r="AT110" s="28"/>
      <c r="AU110" s="28"/>
      <c r="AV110" s="28">
        <f t="shared" si="17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/>
      <c r="F111" s="28"/>
      <c r="G111" s="28"/>
      <c r="H111" s="28"/>
      <c r="I111" s="28">
        <f t="shared" si="14"/>
        <v>0</v>
      </c>
      <c r="J111" s="28"/>
      <c r="K111" s="28"/>
      <c r="L111" s="28">
        <f t="shared" si="16"/>
        <v>0</v>
      </c>
      <c r="M111" s="28"/>
      <c r="N111" s="28"/>
      <c r="O111" s="28"/>
      <c r="P111" s="28">
        <v>0</v>
      </c>
      <c r="Q111" s="28">
        <v>0</v>
      </c>
      <c r="R111" s="28">
        <f t="shared" si="13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39"/>
      <c r="AJ111" s="39"/>
      <c r="AK111" s="39"/>
      <c r="AL111" s="39"/>
      <c r="AM111" s="39"/>
      <c r="AN111" s="39"/>
      <c r="AO111" s="39"/>
      <c r="AP111" s="28"/>
      <c r="AQ111" s="28"/>
      <c r="AR111" s="28"/>
      <c r="AS111" s="28">
        <f t="shared" si="15"/>
        <v>0</v>
      </c>
      <c r="AT111" s="28"/>
      <c r="AU111" s="28"/>
      <c r="AV111" s="28">
        <f t="shared" si="17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/>
      <c r="F112" s="28"/>
      <c r="G112" s="28"/>
      <c r="H112" s="28"/>
      <c r="I112" s="28">
        <f t="shared" si="14"/>
        <v>0</v>
      </c>
      <c r="J112" s="28"/>
      <c r="K112" s="28"/>
      <c r="L112" s="28">
        <f t="shared" si="16"/>
        <v>0</v>
      </c>
      <c r="M112" s="28"/>
      <c r="N112" s="28"/>
      <c r="O112" s="28"/>
      <c r="P112" s="28">
        <v>0</v>
      </c>
      <c r="Q112" s="28">
        <v>0</v>
      </c>
      <c r="R112" s="28">
        <f t="shared" si="13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39"/>
      <c r="AJ112" s="39"/>
      <c r="AK112" s="39"/>
      <c r="AL112" s="39"/>
      <c r="AM112" s="39"/>
      <c r="AN112" s="39"/>
      <c r="AO112" s="39"/>
      <c r="AP112" s="28"/>
      <c r="AQ112" s="28"/>
      <c r="AR112" s="28"/>
      <c r="AS112" s="28">
        <f t="shared" si="15"/>
        <v>0</v>
      </c>
      <c r="AT112" s="28"/>
      <c r="AU112" s="28"/>
      <c r="AV112" s="28">
        <f t="shared" si="17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/>
      <c r="F113" s="28"/>
      <c r="G113" s="28"/>
      <c r="H113" s="28"/>
      <c r="I113" s="28">
        <f t="shared" si="14"/>
        <v>0</v>
      </c>
      <c r="J113" s="28"/>
      <c r="K113" s="28"/>
      <c r="L113" s="28">
        <f t="shared" si="16"/>
        <v>0</v>
      </c>
      <c r="M113" s="28"/>
      <c r="N113" s="28"/>
      <c r="O113" s="28"/>
      <c r="P113" s="28">
        <v>0</v>
      </c>
      <c r="Q113" s="28">
        <v>0</v>
      </c>
      <c r="R113" s="28">
        <f t="shared" si="13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/>
      <c r="AP113" s="28"/>
      <c r="AQ113" s="28"/>
      <c r="AR113" s="28"/>
      <c r="AS113" s="28">
        <f t="shared" si="15"/>
        <v>0</v>
      </c>
      <c r="AT113" s="28"/>
      <c r="AU113" s="28"/>
      <c r="AV113" s="28">
        <f t="shared" si="17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/>
      <c r="F114" s="28"/>
      <c r="G114" s="28"/>
      <c r="H114" s="28"/>
      <c r="I114" s="28">
        <f t="shared" si="14"/>
        <v>0</v>
      </c>
      <c r="J114" s="28"/>
      <c r="K114" s="28"/>
      <c r="L114" s="28">
        <f t="shared" si="16"/>
        <v>0</v>
      </c>
      <c r="M114" s="28"/>
      <c r="N114" s="28"/>
      <c r="O114" s="28"/>
      <c r="P114" s="28">
        <v>0</v>
      </c>
      <c r="Q114" s="28">
        <v>0</v>
      </c>
      <c r="R114" s="28">
        <f t="shared" si="13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/>
      <c r="AP114" s="28"/>
      <c r="AQ114" s="28"/>
      <c r="AR114" s="28"/>
      <c r="AS114" s="28">
        <f t="shared" si="15"/>
        <v>0</v>
      </c>
      <c r="AT114" s="28"/>
      <c r="AU114" s="28"/>
      <c r="AV114" s="28">
        <f t="shared" si="17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/>
      <c r="F115" s="28"/>
      <c r="G115" s="28"/>
      <c r="H115" s="28"/>
      <c r="I115" s="28">
        <f t="shared" si="14"/>
        <v>0</v>
      </c>
      <c r="J115" s="28"/>
      <c r="K115" s="28"/>
      <c r="L115" s="28">
        <f t="shared" si="16"/>
        <v>0</v>
      </c>
      <c r="M115" s="28"/>
      <c r="N115" s="28"/>
      <c r="O115" s="28"/>
      <c r="P115" s="28">
        <v>0</v>
      </c>
      <c r="Q115" s="28">
        <v>0</v>
      </c>
      <c r="R115" s="28">
        <f t="shared" si="13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/>
      <c r="AP115" s="28"/>
      <c r="AQ115" s="28"/>
      <c r="AR115" s="28"/>
      <c r="AS115" s="28">
        <f t="shared" si="15"/>
        <v>0</v>
      </c>
      <c r="AT115" s="28"/>
      <c r="AU115" s="28"/>
      <c r="AV115" s="28">
        <f t="shared" si="17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/>
      <c r="F116" s="28"/>
      <c r="G116" s="28"/>
      <c r="H116" s="28"/>
      <c r="I116" s="28">
        <f t="shared" si="14"/>
        <v>0</v>
      </c>
      <c r="J116" s="28"/>
      <c r="K116" s="28"/>
      <c r="L116" s="28">
        <f t="shared" si="16"/>
        <v>0</v>
      </c>
      <c r="M116" s="28"/>
      <c r="N116" s="28"/>
      <c r="O116" s="28"/>
      <c r="P116" s="28">
        <v>0</v>
      </c>
      <c r="Q116" s="28">
        <v>0</v>
      </c>
      <c r="R116" s="28">
        <f t="shared" si="13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8"/>
      <c r="AQ116" s="28"/>
      <c r="AR116" s="28"/>
      <c r="AS116" s="28">
        <f t="shared" si="15"/>
        <v>0</v>
      </c>
      <c r="AT116" s="28"/>
      <c r="AU116" s="28"/>
      <c r="AV116" s="28">
        <f t="shared" si="17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/>
      <c r="F117" s="28"/>
      <c r="G117" s="28"/>
      <c r="H117" s="28"/>
      <c r="I117" s="28">
        <f t="shared" si="14"/>
        <v>0</v>
      </c>
      <c r="J117" s="28"/>
      <c r="K117" s="28"/>
      <c r="L117" s="28">
        <f t="shared" si="16"/>
        <v>0</v>
      </c>
      <c r="M117" s="28"/>
      <c r="N117" s="28"/>
      <c r="O117" s="28"/>
      <c r="P117" s="28">
        <v>0</v>
      </c>
      <c r="Q117" s="28">
        <v>0</v>
      </c>
      <c r="R117" s="28">
        <f t="shared" si="13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/>
      <c r="AQ117" s="28"/>
      <c r="AR117" s="28"/>
      <c r="AS117" s="28">
        <f t="shared" si="15"/>
        <v>0</v>
      </c>
      <c r="AT117" s="28"/>
      <c r="AU117" s="28"/>
      <c r="AV117" s="28">
        <f t="shared" si="17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/>
      <c r="F118" s="28"/>
      <c r="G118" s="28"/>
      <c r="H118" s="28"/>
      <c r="I118" s="28">
        <f t="shared" si="14"/>
        <v>0</v>
      </c>
      <c r="J118" s="28"/>
      <c r="K118" s="28"/>
      <c r="L118" s="28">
        <f t="shared" si="16"/>
        <v>0</v>
      </c>
      <c r="M118" s="28"/>
      <c r="N118" s="28"/>
      <c r="O118" s="28"/>
      <c r="P118" s="28">
        <v>0</v>
      </c>
      <c r="Q118" s="28">
        <v>0</v>
      </c>
      <c r="R118" s="28">
        <f t="shared" si="13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/>
      <c r="AQ118" s="28"/>
      <c r="AR118" s="28"/>
      <c r="AS118" s="28">
        <f t="shared" si="15"/>
        <v>0</v>
      </c>
      <c r="AT118" s="28"/>
      <c r="AU118" s="28"/>
      <c r="AV118" s="28">
        <f t="shared" si="17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/>
      <c r="F119" s="28"/>
      <c r="G119" s="28"/>
      <c r="H119" s="28"/>
      <c r="I119" s="28">
        <f t="shared" si="14"/>
        <v>0</v>
      </c>
      <c r="J119" s="28"/>
      <c r="K119" s="28"/>
      <c r="L119" s="28">
        <f t="shared" si="16"/>
        <v>0</v>
      </c>
      <c r="M119" s="28"/>
      <c r="N119" s="28"/>
      <c r="O119" s="28"/>
      <c r="P119" s="28">
        <v>0</v>
      </c>
      <c r="Q119" s="28">
        <v>0</v>
      </c>
      <c r="R119" s="28">
        <f t="shared" si="13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/>
      <c r="AQ119" s="28"/>
      <c r="AR119" s="28"/>
      <c r="AS119" s="28">
        <f t="shared" si="15"/>
        <v>0</v>
      </c>
      <c r="AT119" s="28"/>
      <c r="AU119" s="28"/>
      <c r="AV119" s="28">
        <f t="shared" si="17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20">SUM(F110:F115)</f>
        <v>0</v>
      </c>
      <c r="G120" s="284">
        <f t="shared" si="20"/>
        <v>0</v>
      </c>
      <c r="H120" s="284">
        <f t="shared" si="20"/>
        <v>0</v>
      </c>
      <c r="I120" s="284">
        <f t="shared" si="20"/>
        <v>0</v>
      </c>
      <c r="J120" s="284">
        <f t="shared" si="20"/>
        <v>0</v>
      </c>
      <c r="K120" s="284">
        <f t="shared" si="20"/>
        <v>0</v>
      </c>
      <c r="L120" s="284">
        <f t="shared" si="20"/>
        <v>0</v>
      </c>
      <c r="M120" s="284">
        <f t="shared" si="20"/>
        <v>0</v>
      </c>
      <c r="N120" s="284">
        <f t="shared" si="20"/>
        <v>0</v>
      </c>
      <c r="O120" s="284">
        <f t="shared" si="20"/>
        <v>0</v>
      </c>
      <c r="P120" s="284">
        <f t="shared" si="20"/>
        <v>0</v>
      </c>
      <c r="Q120" s="284">
        <f t="shared" si="20"/>
        <v>0</v>
      </c>
      <c r="R120" s="28">
        <f t="shared" si="13"/>
        <v>0</v>
      </c>
      <c r="S120" s="284">
        <f t="shared" si="20"/>
        <v>0</v>
      </c>
      <c r="T120" s="284">
        <f t="shared" si="20"/>
        <v>0</v>
      </c>
      <c r="U120" s="284">
        <f t="shared" si="20"/>
        <v>0</v>
      </c>
      <c r="V120" s="284">
        <f t="shared" si="20"/>
        <v>0</v>
      </c>
      <c r="W120" s="284">
        <f t="shared" si="20"/>
        <v>0</v>
      </c>
      <c r="X120" s="284">
        <f t="shared" si="20"/>
        <v>0</v>
      </c>
      <c r="Y120" s="284">
        <f t="shared" si="20"/>
        <v>0</v>
      </c>
      <c r="Z120" s="284">
        <f t="shared" si="20"/>
        <v>0</v>
      </c>
      <c r="AA120" s="284">
        <f t="shared" si="20"/>
        <v>0</v>
      </c>
      <c r="AB120" s="284">
        <f t="shared" si="20"/>
        <v>0</v>
      </c>
      <c r="AC120" s="284">
        <f t="shared" si="20"/>
        <v>0</v>
      </c>
      <c r="AD120" s="284">
        <f t="shared" si="20"/>
        <v>0</v>
      </c>
      <c r="AE120" s="284">
        <f t="shared" si="20"/>
        <v>0</v>
      </c>
      <c r="AF120" s="284">
        <f t="shared" si="20"/>
        <v>0</v>
      </c>
      <c r="AG120" s="284">
        <f t="shared" si="20"/>
        <v>0</v>
      </c>
      <c r="AH120" s="284">
        <f t="shared" si="20"/>
        <v>0</v>
      </c>
      <c r="AI120" s="284">
        <f t="shared" si="20"/>
        <v>0</v>
      </c>
      <c r="AJ120" s="284">
        <f t="shared" si="20"/>
        <v>0</v>
      </c>
      <c r="AK120" s="284">
        <f t="shared" si="20"/>
        <v>0</v>
      </c>
      <c r="AL120" s="284">
        <f t="shared" si="20"/>
        <v>0</v>
      </c>
      <c r="AM120" s="284">
        <f t="shared" si="20"/>
        <v>0</v>
      </c>
      <c r="AN120" s="284">
        <f t="shared" si="20"/>
        <v>0</v>
      </c>
      <c r="AO120" s="284">
        <f t="shared" si="20"/>
        <v>0</v>
      </c>
      <c r="AP120" s="284">
        <f t="shared" si="20"/>
        <v>0</v>
      </c>
      <c r="AQ120" s="284">
        <f t="shared" si="20"/>
        <v>0</v>
      </c>
      <c r="AR120" s="284">
        <f t="shared" si="20"/>
        <v>0</v>
      </c>
      <c r="AS120" s="284">
        <f t="shared" si="20"/>
        <v>0</v>
      </c>
      <c r="AT120" s="284">
        <f t="shared" si="20"/>
        <v>0</v>
      </c>
      <c r="AU120" s="284">
        <f t="shared" si="20"/>
        <v>0</v>
      </c>
      <c r="AV120" s="284">
        <f t="shared" si="20"/>
        <v>0</v>
      </c>
      <c r="AW120" s="341">
        <f t="shared" si="20"/>
        <v>0</v>
      </c>
      <c r="AX120" s="341">
        <f t="shared" si="20"/>
        <v>0</v>
      </c>
      <c r="AY120" s="341">
        <f t="shared" si="20"/>
        <v>0</v>
      </c>
      <c r="AZ120" s="341">
        <f t="shared" si="20"/>
        <v>0</v>
      </c>
      <c r="BA120" s="341">
        <f t="shared" si="20"/>
        <v>0</v>
      </c>
      <c r="BB120" s="341">
        <f t="shared" si="20"/>
        <v>0</v>
      </c>
      <c r="BC120" s="341">
        <f t="shared" si="20"/>
        <v>0</v>
      </c>
      <c r="BD120" s="341">
        <f t="shared" si="20"/>
        <v>0</v>
      </c>
      <c r="BE120" s="341">
        <f t="shared" si="20"/>
        <v>0</v>
      </c>
      <c r="BF120" s="341">
        <f t="shared" si="20"/>
        <v>0</v>
      </c>
      <c r="BG120" s="341">
        <f t="shared" si="20"/>
        <v>0</v>
      </c>
      <c r="BH120" s="341">
        <f t="shared" si="20"/>
        <v>0</v>
      </c>
      <c r="BI120" s="341">
        <f t="shared" si="20"/>
        <v>0</v>
      </c>
      <c r="BJ120" s="341">
        <f t="shared" si="20"/>
        <v>0</v>
      </c>
      <c r="BK120" s="341">
        <f t="shared" si="20"/>
        <v>0</v>
      </c>
      <c r="BL120" s="341">
        <f t="shared" si="20"/>
        <v>0</v>
      </c>
      <c r="BM120" s="341">
        <f t="shared" si="20"/>
        <v>0</v>
      </c>
      <c r="BN120" s="341">
        <f t="shared" si="20"/>
        <v>0</v>
      </c>
      <c r="BO120" s="341">
        <f t="shared" si="20"/>
        <v>0</v>
      </c>
      <c r="BP120" s="341">
        <f t="shared" si="20"/>
        <v>0</v>
      </c>
      <c r="BQ120" s="341">
        <f t="shared" si="20"/>
        <v>0</v>
      </c>
      <c r="BR120" s="341">
        <f t="shared" ref="BR120:CF120" si="21">SUM(BR110:BR115)</f>
        <v>0</v>
      </c>
      <c r="BS120" s="341">
        <f t="shared" si="21"/>
        <v>0</v>
      </c>
      <c r="BT120" s="341">
        <f t="shared" si="21"/>
        <v>0</v>
      </c>
      <c r="BU120" s="341">
        <f t="shared" si="21"/>
        <v>0</v>
      </c>
      <c r="BV120" s="341">
        <f t="shared" si="21"/>
        <v>0</v>
      </c>
      <c r="BW120" s="341">
        <f t="shared" si="21"/>
        <v>0</v>
      </c>
      <c r="BX120" s="341">
        <f t="shared" si="21"/>
        <v>0</v>
      </c>
      <c r="BY120" s="341">
        <f t="shared" si="21"/>
        <v>0</v>
      </c>
      <c r="BZ120" s="341">
        <f t="shared" si="21"/>
        <v>0</v>
      </c>
      <c r="CA120" s="284">
        <f t="shared" si="21"/>
        <v>0</v>
      </c>
      <c r="CB120" s="284">
        <f t="shared" si="21"/>
        <v>0</v>
      </c>
      <c r="CC120" s="284">
        <f t="shared" si="21"/>
        <v>0</v>
      </c>
      <c r="CD120" s="284">
        <f t="shared" si="21"/>
        <v>0</v>
      </c>
      <c r="CE120" s="284">
        <f t="shared" si="21"/>
        <v>0</v>
      </c>
      <c r="CF120" s="284">
        <f t="shared" si="21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/>
      <c r="F121" s="28"/>
      <c r="G121" s="28"/>
      <c r="H121" s="28"/>
      <c r="I121" s="28">
        <f t="shared" si="14"/>
        <v>0</v>
      </c>
      <c r="J121" s="28"/>
      <c r="K121" s="28"/>
      <c r="L121" s="28">
        <f t="shared" si="16"/>
        <v>0</v>
      </c>
      <c r="M121" s="28"/>
      <c r="N121" s="28"/>
      <c r="O121" s="28"/>
      <c r="P121" s="28">
        <v>0</v>
      </c>
      <c r="Q121" s="28">
        <v>0</v>
      </c>
      <c r="R121" s="28">
        <f t="shared" si="13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16"/>
      <c r="AJ121" s="16"/>
      <c r="AK121" s="16"/>
      <c r="AL121" s="16"/>
      <c r="AM121" s="16"/>
      <c r="AN121" s="105"/>
      <c r="AO121" s="16"/>
      <c r="AP121" s="28"/>
      <c r="AQ121" s="28"/>
      <c r="AR121" s="28"/>
      <c r="AS121" s="28">
        <f t="shared" si="15"/>
        <v>0</v>
      </c>
      <c r="AT121" s="28"/>
      <c r="AU121" s="28"/>
      <c r="AV121" s="28">
        <f t="shared" si="17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/>
      <c r="F122" s="28"/>
      <c r="G122" s="28"/>
      <c r="H122" s="28"/>
      <c r="I122" s="28">
        <f t="shared" si="14"/>
        <v>0</v>
      </c>
      <c r="J122" s="28"/>
      <c r="K122" s="28"/>
      <c r="L122" s="28">
        <f t="shared" si="16"/>
        <v>0</v>
      </c>
      <c r="M122" s="28"/>
      <c r="N122" s="28"/>
      <c r="O122" s="28"/>
      <c r="P122" s="28">
        <v>0</v>
      </c>
      <c r="Q122" s="28">
        <v>0</v>
      </c>
      <c r="R122" s="28">
        <f t="shared" si="13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0"/>
      <c r="AJ122" s="20"/>
      <c r="AK122" s="20"/>
      <c r="AL122" s="20"/>
      <c r="AM122" s="20"/>
      <c r="AN122" s="105"/>
      <c r="AO122" s="20"/>
      <c r="AP122" s="28"/>
      <c r="AQ122" s="28"/>
      <c r="AR122" s="28"/>
      <c r="AS122" s="28">
        <f t="shared" si="15"/>
        <v>0</v>
      </c>
      <c r="AT122" s="28"/>
      <c r="AU122" s="28"/>
      <c r="AV122" s="28">
        <f t="shared" si="17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/>
      <c r="F123" s="28"/>
      <c r="G123" s="28"/>
      <c r="H123" s="28"/>
      <c r="I123" s="28">
        <f t="shared" si="14"/>
        <v>0</v>
      </c>
      <c r="J123" s="28"/>
      <c r="K123" s="28"/>
      <c r="L123" s="28">
        <f t="shared" si="16"/>
        <v>0</v>
      </c>
      <c r="M123" s="28"/>
      <c r="N123" s="28"/>
      <c r="O123" s="28"/>
      <c r="P123" s="28">
        <v>0</v>
      </c>
      <c r="Q123" s="28">
        <v>0</v>
      </c>
      <c r="R123" s="28">
        <f t="shared" si="13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8"/>
      <c r="AQ123" s="28"/>
      <c r="AR123" s="28"/>
      <c r="AS123" s="28">
        <f t="shared" si="15"/>
        <v>0</v>
      </c>
      <c r="AT123" s="28"/>
      <c r="AU123" s="28"/>
      <c r="AV123" s="28">
        <f t="shared" si="17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/>
      <c r="F124" s="28"/>
      <c r="G124" s="28"/>
      <c r="H124" s="28"/>
      <c r="I124" s="28">
        <f t="shared" si="14"/>
        <v>0</v>
      </c>
      <c r="J124" s="28"/>
      <c r="K124" s="28"/>
      <c r="L124" s="28">
        <f t="shared" si="16"/>
        <v>0</v>
      </c>
      <c r="M124" s="28"/>
      <c r="N124" s="28"/>
      <c r="O124" s="28"/>
      <c r="P124" s="28">
        <v>0</v>
      </c>
      <c r="Q124" s="28">
        <v>0</v>
      </c>
      <c r="R124" s="28">
        <f t="shared" si="13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65"/>
      <c r="AJ124" s="65"/>
      <c r="AK124" s="65"/>
      <c r="AL124" s="65"/>
      <c r="AM124" s="65"/>
      <c r="AN124" s="65"/>
      <c r="AO124" s="65"/>
      <c r="AP124" s="28"/>
      <c r="AQ124" s="28"/>
      <c r="AR124" s="28"/>
      <c r="AS124" s="28">
        <f t="shared" si="15"/>
        <v>0</v>
      </c>
      <c r="AT124" s="28"/>
      <c r="AU124" s="28"/>
      <c r="AV124" s="28">
        <f t="shared" si="17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/>
      <c r="F125" s="28"/>
      <c r="G125" s="28"/>
      <c r="H125" s="28"/>
      <c r="I125" s="28">
        <f t="shared" si="14"/>
        <v>0</v>
      </c>
      <c r="J125" s="28"/>
      <c r="K125" s="28"/>
      <c r="L125" s="28">
        <f t="shared" si="16"/>
        <v>0</v>
      </c>
      <c r="M125" s="28"/>
      <c r="N125" s="28"/>
      <c r="O125" s="28"/>
      <c r="P125" s="28">
        <v>0</v>
      </c>
      <c r="Q125" s="28">
        <v>0</v>
      </c>
      <c r="R125" s="28">
        <f t="shared" si="13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39"/>
      <c r="AJ125" s="39"/>
      <c r="AK125" s="39"/>
      <c r="AL125" s="39"/>
      <c r="AM125" s="39"/>
      <c r="AN125" s="39"/>
      <c r="AO125" s="39"/>
      <c r="AP125" s="28"/>
      <c r="AQ125" s="28"/>
      <c r="AR125" s="28"/>
      <c r="AS125" s="28">
        <f t="shared" si="15"/>
        <v>0</v>
      </c>
      <c r="AT125" s="28"/>
      <c r="AU125" s="28"/>
      <c r="AV125" s="28">
        <f t="shared" si="17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/>
      <c r="F126" s="28"/>
      <c r="G126" s="28"/>
      <c r="H126" s="28"/>
      <c r="I126" s="28">
        <f t="shared" si="14"/>
        <v>0</v>
      </c>
      <c r="J126" s="28"/>
      <c r="K126" s="28"/>
      <c r="L126" s="28">
        <f t="shared" si="16"/>
        <v>0</v>
      </c>
      <c r="M126" s="28"/>
      <c r="N126" s="28"/>
      <c r="O126" s="28"/>
      <c r="P126" s="28">
        <v>0</v>
      </c>
      <c r="Q126" s="28">
        <v>0</v>
      </c>
      <c r="R126" s="28">
        <f t="shared" si="13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63"/>
      <c r="AJ126" s="63"/>
      <c r="AK126" s="63"/>
      <c r="AL126" s="63"/>
      <c r="AM126" s="63"/>
      <c r="AN126" s="63"/>
      <c r="AO126" s="63"/>
      <c r="AP126" s="28"/>
      <c r="AQ126" s="28"/>
      <c r="AR126" s="28"/>
      <c r="AS126" s="28">
        <f t="shared" si="15"/>
        <v>0</v>
      </c>
      <c r="AT126" s="28"/>
      <c r="AU126" s="28"/>
      <c r="AV126" s="28">
        <f t="shared" si="17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/>
      <c r="F127" s="28"/>
      <c r="G127" s="28"/>
      <c r="H127" s="28"/>
      <c r="I127" s="28">
        <f t="shared" si="14"/>
        <v>0</v>
      </c>
      <c r="J127" s="28"/>
      <c r="K127" s="28"/>
      <c r="L127" s="28">
        <f t="shared" si="16"/>
        <v>0</v>
      </c>
      <c r="M127" s="28"/>
      <c r="N127" s="28"/>
      <c r="O127" s="28"/>
      <c r="P127" s="28">
        <v>0</v>
      </c>
      <c r="Q127" s="28">
        <v>0</v>
      </c>
      <c r="R127" s="28">
        <f t="shared" si="13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63"/>
      <c r="AJ127" s="63"/>
      <c r="AK127" s="63"/>
      <c r="AL127" s="63"/>
      <c r="AM127" s="63"/>
      <c r="AN127" s="63"/>
      <c r="AO127" s="63"/>
      <c r="AP127" s="28"/>
      <c r="AQ127" s="28"/>
      <c r="AR127" s="28"/>
      <c r="AS127" s="28">
        <f t="shared" si="15"/>
        <v>0</v>
      </c>
      <c r="AT127" s="28"/>
      <c r="AU127" s="28"/>
      <c r="AV127" s="28">
        <f t="shared" si="17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/>
      <c r="F128" s="28"/>
      <c r="G128" s="28"/>
      <c r="H128" s="28"/>
      <c r="I128" s="28">
        <f t="shared" si="14"/>
        <v>0</v>
      </c>
      <c r="J128" s="28"/>
      <c r="K128" s="28"/>
      <c r="L128" s="28">
        <f t="shared" si="16"/>
        <v>0</v>
      </c>
      <c r="M128" s="28"/>
      <c r="N128" s="28"/>
      <c r="O128" s="28"/>
      <c r="P128" s="28">
        <v>0</v>
      </c>
      <c r="Q128" s="28">
        <v>0</v>
      </c>
      <c r="R128" s="28">
        <f t="shared" si="13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63"/>
      <c r="AJ128" s="63"/>
      <c r="AK128" s="63"/>
      <c r="AL128" s="63"/>
      <c r="AM128" s="63"/>
      <c r="AN128" s="63"/>
      <c r="AO128" s="63"/>
      <c r="AP128" s="28"/>
      <c r="AQ128" s="28"/>
      <c r="AR128" s="28"/>
      <c r="AS128" s="28">
        <f t="shared" si="15"/>
        <v>0</v>
      </c>
      <c r="AT128" s="28"/>
      <c r="AU128" s="28"/>
      <c r="AV128" s="28">
        <f t="shared" si="17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/>
      <c r="F129" s="28"/>
      <c r="G129" s="28"/>
      <c r="H129" s="28"/>
      <c r="I129" s="28">
        <f t="shared" si="14"/>
        <v>0</v>
      </c>
      <c r="J129" s="28"/>
      <c r="K129" s="28"/>
      <c r="L129" s="28">
        <f t="shared" si="16"/>
        <v>0</v>
      </c>
      <c r="M129" s="28"/>
      <c r="N129" s="28"/>
      <c r="O129" s="28"/>
      <c r="P129" s="28">
        <v>0</v>
      </c>
      <c r="Q129" s="28">
        <v>0</v>
      </c>
      <c r="R129" s="28">
        <f t="shared" si="13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63"/>
      <c r="AJ129" s="63"/>
      <c r="AK129" s="63"/>
      <c r="AL129" s="63"/>
      <c r="AM129" s="63"/>
      <c r="AN129" s="63"/>
      <c r="AO129" s="79"/>
      <c r="AP129" s="28"/>
      <c r="AQ129" s="28"/>
      <c r="AR129" s="28"/>
      <c r="AS129" s="28">
        <f t="shared" si="15"/>
        <v>0</v>
      </c>
      <c r="AT129" s="28"/>
      <c r="AU129" s="28"/>
      <c r="AV129" s="28">
        <f t="shared" si="17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/>
      <c r="F130" s="28"/>
      <c r="G130" s="28"/>
      <c r="H130" s="28"/>
      <c r="I130" s="28">
        <f t="shared" si="14"/>
        <v>0</v>
      </c>
      <c r="J130" s="28"/>
      <c r="K130" s="28"/>
      <c r="L130" s="28">
        <f t="shared" si="16"/>
        <v>0</v>
      </c>
      <c r="M130" s="28"/>
      <c r="N130" s="28"/>
      <c r="O130" s="28"/>
      <c r="P130" s="28">
        <v>0</v>
      </c>
      <c r="Q130" s="28">
        <v>0</v>
      </c>
      <c r="R130" s="28">
        <f t="shared" si="13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63"/>
      <c r="AJ130" s="63"/>
      <c r="AK130" s="63"/>
      <c r="AL130" s="63"/>
      <c r="AM130" s="63"/>
      <c r="AN130" s="63"/>
      <c r="AO130" s="63"/>
      <c r="AP130" s="28"/>
      <c r="AQ130" s="28"/>
      <c r="AR130" s="28"/>
      <c r="AS130" s="28">
        <f t="shared" si="15"/>
        <v>0</v>
      </c>
      <c r="AT130" s="28"/>
      <c r="AU130" s="28"/>
      <c r="AV130" s="28">
        <f t="shared" si="17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/>
      <c r="F131" s="28"/>
      <c r="G131" s="28"/>
      <c r="H131" s="28"/>
      <c r="I131" s="28">
        <f t="shared" si="14"/>
        <v>0</v>
      </c>
      <c r="J131" s="28"/>
      <c r="K131" s="28"/>
      <c r="L131" s="28">
        <f t="shared" si="16"/>
        <v>0</v>
      </c>
      <c r="M131" s="28"/>
      <c r="N131" s="28"/>
      <c r="O131" s="28"/>
      <c r="P131" s="28">
        <v>0</v>
      </c>
      <c r="Q131" s="28">
        <v>0</v>
      </c>
      <c r="R131" s="28">
        <f t="shared" si="13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/>
      <c r="AP131" s="28"/>
      <c r="AQ131" s="28"/>
      <c r="AR131" s="28"/>
      <c r="AS131" s="28">
        <f t="shared" si="15"/>
        <v>0</v>
      </c>
      <c r="AT131" s="28"/>
      <c r="AU131" s="28"/>
      <c r="AV131" s="28">
        <f t="shared" si="17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/>
      <c r="F132" s="28"/>
      <c r="G132" s="28"/>
      <c r="H132" s="28"/>
      <c r="I132" s="28">
        <f t="shared" si="14"/>
        <v>0</v>
      </c>
      <c r="J132" s="28"/>
      <c r="K132" s="28"/>
      <c r="L132" s="28">
        <f t="shared" si="16"/>
        <v>0</v>
      </c>
      <c r="M132" s="28"/>
      <c r="N132" s="28"/>
      <c r="O132" s="28"/>
      <c r="P132" s="28">
        <v>0</v>
      </c>
      <c r="Q132" s="28">
        <v>0</v>
      </c>
      <c r="R132" s="28">
        <f t="shared" si="13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8"/>
      <c r="AQ132" s="28"/>
      <c r="AR132" s="28"/>
      <c r="AS132" s="28">
        <f t="shared" si="15"/>
        <v>0</v>
      </c>
      <c r="AT132" s="28"/>
      <c r="AU132" s="28"/>
      <c r="AV132" s="28">
        <f t="shared" si="17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/>
      <c r="F133" s="28"/>
      <c r="G133" s="28"/>
      <c r="H133" s="28"/>
      <c r="I133" s="28">
        <f t="shared" si="14"/>
        <v>0</v>
      </c>
      <c r="J133" s="28"/>
      <c r="K133" s="28"/>
      <c r="L133" s="28">
        <f t="shared" si="16"/>
        <v>0</v>
      </c>
      <c r="M133" s="28"/>
      <c r="N133" s="28"/>
      <c r="O133" s="28"/>
      <c r="P133" s="28">
        <v>0</v>
      </c>
      <c r="Q133" s="28">
        <v>0</v>
      </c>
      <c r="R133" s="28">
        <f t="shared" si="13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63"/>
      <c r="AJ133" s="63"/>
      <c r="AK133" s="63"/>
      <c r="AL133" s="63"/>
      <c r="AM133" s="63"/>
      <c r="AN133" s="63"/>
      <c r="AO133" s="63"/>
      <c r="AP133" s="28"/>
      <c r="AQ133" s="28"/>
      <c r="AR133" s="28"/>
      <c r="AS133" s="28">
        <f t="shared" si="15"/>
        <v>0</v>
      </c>
      <c r="AT133" s="28"/>
      <c r="AU133" s="28"/>
      <c r="AV133" s="28">
        <f t="shared" si="17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/>
      <c r="F134" s="28"/>
      <c r="G134" s="28"/>
      <c r="H134" s="28"/>
      <c r="I134" s="28">
        <f t="shared" si="14"/>
        <v>0</v>
      </c>
      <c r="J134" s="28"/>
      <c r="K134" s="28"/>
      <c r="L134" s="28">
        <f t="shared" si="16"/>
        <v>0</v>
      </c>
      <c r="M134" s="28"/>
      <c r="N134" s="28"/>
      <c r="O134" s="28"/>
      <c r="P134" s="28">
        <v>0</v>
      </c>
      <c r="Q134" s="28">
        <v>0</v>
      </c>
      <c r="R134" s="28">
        <f t="shared" si="13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/>
      <c r="AP134" s="28"/>
      <c r="AQ134" s="28"/>
      <c r="AR134" s="28"/>
      <c r="AS134" s="28">
        <f t="shared" si="15"/>
        <v>0</v>
      </c>
      <c r="AT134" s="28"/>
      <c r="AU134" s="28"/>
      <c r="AV134" s="28">
        <f t="shared" si="17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/>
      <c r="F135" s="28"/>
      <c r="G135" s="28"/>
      <c r="H135" s="28"/>
      <c r="I135" s="28">
        <f t="shared" si="14"/>
        <v>0</v>
      </c>
      <c r="J135" s="28"/>
      <c r="K135" s="28"/>
      <c r="L135" s="28">
        <f t="shared" si="16"/>
        <v>0</v>
      </c>
      <c r="M135" s="28"/>
      <c r="N135" s="28"/>
      <c r="O135" s="28"/>
      <c r="P135" s="28">
        <v>0</v>
      </c>
      <c r="Q135" s="28">
        <v>0</v>
      </c>
      <c r="R135" s="28">
        <f t="shared" si="13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/>
      <c r="AP135" s="28"/>
      <c r="AQ135" s="28"/>
      <c r="AR135" s="28"/>
      <c r="AS135" s="28">
        <f t="shared" si="15"/>
        <v>0</v>
      </c>
      <c r="AT135" s="28"/>
      <c r="AU135" s="28"/>
      <c r="AV135" s="28">
        <f t="shared" si="17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22">SUM(E124:E131,E133)</f>
        <v>0</v>
      </c>
      <c r="F136" s="284">
        <f t="shared" si="22"/>
        <v>0</v>
      </c>
      <c r="G136" s="284">
        <f t="shared" si="22"/>
        <v>0</v>
      </c>
      <c r="H136" s="284">
        <f t="shared" si="22"/>
        <v>0</v>
      </c>
      <c r="I136" s="284">
        <f t="shared" si="22"/>
        <v>0</v>
      </c>
      <c r="J136" s="284">
        <f t="shared" si="22"/>
        <v>0</v>
      </c>
      <c r="K136" s="284">
        <f t="shared" si="22"/>
        <v>0</v>
      </c>
      <c r="L136" s="284">
        <f t="shared" si="22"/>
        <v>0</v>
      </c>
      <c r="M136" s="284">
        <f t="shared" si="22"/>
        <v>0</v>
      </c>
      <c r="N136" s="284">
        <f t="shared" si="22"/>
        <v>0</v>
      </c>
      <c r="O136" s="284">
        <f t="shared" si="22"/>
        <v>0</v>
      </c>
      <c r="P136" s="284">
        <f>SUM(P124:P131,P133)</f>
        <v>0</v>
      </c>
      <c r="Q136" s="284">
        <f t="shared" ref="Q136:CB136" si="23">SUM(Q124:Q131,Q133)</f>
        <v>0</v>
      </c>
      <c r="R136" s="28">
        <f t="shared" si="13"/>
        <v>0</v>
      </c>
      <c r="S136" s="284">
        <f t="shared" si="23"/>
        <v>0</v>
      </c>
      <c r="T136" s="284">
        <f t="shared" si="23"/>
        <v>0</v>
      </c>
      <c r="U136" s="284">
        <f t="shared" si="23"/>
        <v>0</v>
      </c>
      <c r="V136" s="284">
        <f t="shared" si="23"/>
        <v>0</v>
      </c>
      <c r="W136" s="284">
        <f t="shared" si="23"/>
        <v>0</v>
      </c>
      <c r="X136" s="284">
        <f t="shared" si="23"/>
        <v>0</v>
      </c>
      <c r="Y136" s="284">
        <f t="shared" si="23"/>
        <v>0</v>
      </c>
      <c r="Z136" s="284">
        <f t="shared" si="23"/>
        <v>0</v>
      </c>
      <c r="AA136" s="284">
        <f t="shared" si="23"/>
        <v>0</v>
      </c>
      <c r="AB136" s="284">
        <f t="shared" si="23"/>
        <v>0</v>
      </c>
      <c r="AC136" s="284">
        <f t="shared" si="23"/>
        <v>0</v>
      </c>
      <c r="AD136" s="284">
        <f t="shared" si="23"/>
        <v>0</v>
      </c>
      <c r="AE136" s="284">
        <f t="shared" si="23"/>
        <v>0</v>
      </c>
      <c r="AF136" s="284">
        <f t="shared" si="23"/>
        <v>0</v>
      </c>
      <c r="AG136" s="284">
        <f t="shared" si="23"/>
        <v>0</v>
      </c>
      <c r="AH136" s="284">
        <f t="shared" si="23"/>
        <v>0</v>
      </c>
      <c r="AI136" s="284">
        <f t="shared" si="23"/>
        <v>0</v>
      </c>
      <c r="AJ136" s="284">
        <f t="shared" si="23"/>
        <v>0</v>
      </c>
      <c r="AK136" s="284">
        <f t="shared" si="23"/>
        <v>0</v>
      </c>
      <c r="AL136" s="284">
        <f t="shared" si="23"/>
        <v>0</v>
      </c>
      <c r="AM136" s="284">
        <f t="shared" si="23"/>
        <v>0</v>
      </c>
      <c r="AN136" s="284">
        <f t="shared" si="23"/>
        <v>0</v>
      </c>
      <c r="AO136" s="284">
        <f t="shared" si="23"/>
        <v>0</v>
      </c>
      <c r="AP136" s="284">
        <f t="shared" si="23"/>
        <v>0</v>
      </c>
      <c r="AQ136" s="284">
        <f t="shared" si="23"/>
        <v>0</v>
      </c>
      <c r="AR136" s="284">
        <f t="shared" si="23"/>
        <v>0</v>
      </c>
      <c r="AS136" s="284">
        <f t="shared" si="23"/>
        <v>0</v>
      </c>
      <c r="AT136" s="284">
        <f t="shared" si="23"/>
        <v>0</v>
      </c>
      <c r="AU136" s="284">
        <f t="shared" si="23"/>
        <v>0</v>
      </c>
      <c r="AV136" s="284">
        <f t="shared" si="23"/>
        <v>0</v>
      </c>
      <c r="AW136" s="341">
        <f t="shared" si="23"/>
        <v>0</v>
      </c>
      <c r="AX136" s="341">
        <f t="shared" si="23"/>
        <v>0</v>
      </c>
      <c r="AY136" s="341">
        <f t="shared" si="23"/>
        <v>0</v>
      </c>
      <c r="AZ136" s="341">
        <f t="shared" si="23"/>
        <v>0</v>
      </c>
      <c r="BA136" s="341">
        <f t="shared" si="23"/>
        <v>0</v>
      </c>
      <c r="BB136" s="341">
        <f t="shared" si="23"/>
        <v>0</v>
      </c>
      <c r="BC136" s="341">
        <f t="shared" si="23"/>
        <v>0</v>
      </c>
      <c r="BD136" s="341">
        <f t="shared" si="23"/>
        <v>0</v>
      </c>
      <c r="BE136" s="341">
        <f t="shared" si="23"/>
        <v>0</v>
      </c>
      <c r="BF136" s="341">
        <f t="shared" si="23"/>
        <v>0</v>
      </c>
      <c r="BG136" s="341">
        <f t="shared" si="23"/>
        <v>0</v>
      </c>
      <c r="BH136" s="341">
        <f t="shared" si="23"/>
        <v>0</v>
      </c>
      <c r="BI136" s="341">
        <f t="shared" si="23"/>
        <v>0</v>
      </c>
      <c r="BJ136" s="341">
        <f t="shared" si="23"/>
        <v>0</v>
      </c>
      <c r="BK136" s="341">
        <f t="shared" si="23"/>
        <v>0</v>
      </c>
      <c r="BL136" s="341">
        <f t="shared" si="23"/>
        <v>0</v>
      </c>
      <c r="BM136" s="341">
        <f t="shared" si="23"/>
        <v>0</v>
      </c>
      <c r="BN136" s="341">
        <f t="shared" si="23"/>
        <v>0</v>
      </c>
      <c r="BO136" s="341">
        <f t="shared" si="23"/>
        <v>0</v>
      </c>
      <c r="BP136" s="341">
        <f t="shared" si="23"/>
        <v>0</v>
      </c>
      <c r="BQ136" s="341">
        <f t="shared" si="23"/>
        <v>0</v>
      </c>
      <c r="BR136" s="341">
        <f t="shared" si="23"/>
        <v>0</v>
      </c>
      <c r="BS136" s="341">
        <f t="shared" si="23"/>
        <v>0</v>
      </c>
      <c r="BT136" s="341">
        <f t="shared" si="23"/>
        <v>0</v>
      </c>
      <c r="BU136" s="341">
        <f t="shared" si="23"/>
        <v>0</v>
      </c>
      <c r="BV136" s="341">
        <f t="shared" si="23"/>
        <v>0</v>
      </c>
      <c r="BW136" s="341">
        <f t="shared" si="23"/>
        <v>0</v>
      </c>
      <c r="BX136" s="341">
        <f t="shared" si="23"/>
        <v>0</v>
      </c>
      <c r="BY136" s="341">
        <f t="shared" si="23"/>
        <v>0</v>
      </c>
      <c r="BZ136" s="341">
        <f t="shared" si="23"/>
        <v>0</v>
      </c>
      <c r="CA136" s="284">
        <f t="shared" si="23"/>
        <v>0</v>
      </c>
      <c r="CB136" s="284">
        <f t="shared" si="23"/>
        <v>0</v>
      </c>
      <c r="CC136" s="284">
        <f t="shared" ref="CC136:CF136" si="24">SUM(CC124:CC131,CC133)</f>
        <v>0</v>
      </c>
      <c r="CD136" s="284">
        <f t="shared" si="24"/>
        <v>0</v>
      </c>
      <c r="CE136" s="284">
        <f t="shared" si="24"/>
        <v>0</v>
      </c>
      <c r="CF136" s="284">
        <f t="shared" si="24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/>
      <c r="F137" s="28"/>
      <c r="G137" s="28"/>
      <c r="H137" s="28"/>
      <c r="I137" s="28">
        <f t="shared" si="14"/>
        <v>0</v>
      </c>
      <c r="J137" s="28"/>
      <c r="K137" s="28"/>
      <c r="L137" s="28">
        <f t="shared" si="16"/>
        <v>0</v>
      </c>
      <c r="M137" s="28"/>
      <c r="N137" s="28"/>
      <c r="O137" s="28"/>
      <c r="P137" s="28">
        <v>0</v>
      </c>
      <c r="Q137" s="28">
        <v>0</v>
      </c>
      <c r="R137" s="28">
        <f t="shared" ref="R137:R172" si="25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105"/>
      <c r="AJ137" s="105"/>
      <c r="AK137" s="105"/>
      <c r="AL137" s="105"/>
      <c r="AM137" s="105"/>
      <c r="AN137" s="105"/>
      <c r="AO137" s="16"/>
      <c r="AP137" s="28"/>
      <c r="AQ137" s="28"/>
      <c r="AR137" s="28"/>
      <c r="AS137" s="28">
        <f t="shared" si="15"/>
        <v>0</v>
      </c>
      <c r="AT137" s="28"/>
      <c r="AU137" s="28"/>
      <c r="AV137" s="28">
        <f t="shared" si="17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/>
      <c r="F138" s="28"/>
      <c r="G138" s="28"/>
      <c r="H138" s="28"/>
      <c r="I138" s="28">
        <f t="shared" si="14"/>
        <v>0</v>
      </c>
      <c r="J138" s="28"/>
      <c r="K138" s="28"/>
      <c r="L138" s="28">
        <f t="shared" si="16"/>
        <v>0</v>
      </c>
      <c r="M138" s="28"/>
      <c r="N138" s="28"/>
      <c r="O138" s="28"/>
      <c r="P138" s="28">
        <v>0</v>
      </c>
      <c r="Q138" s="28">
        <v>0</v>
      </c>
      <c r="R138" s="28">
        <f t="shared" si="25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105"/>
      <c r="AJ138" s="105"/>
      <c r="AK138" s="105"/>
      <c r="AL138" s="105"/>
      <c r="AM138" s="105"/>
      <c r="AN138" s="105"/>
      <c r="AO138" s="20"/>
      <c r="AP138" s="28"/>
      <c r="AQ138" s="28"/>
      <c r="AR138" s="28"/>
      <c r="AS138" s="28">
        <f t="shared" si="15"/>
        <v>0</v>
      </c>
      <c r="AT138" s="28"/>
      <c r="AU138" s="28"/>
      <c r="AV138" s="28">
        <f t="shared" si="17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/>
      <c r="F139" s="28"/>
      <c r="G139" s="28"/>
      <c r="H139" s="28"/>
      <c r="I139" s="28">
        <f t="shared" si="14"/>
        <v>0</v>
      </c>
      <c r="J139" s="28"/>
      <c r="K139" s="28"/>
      <c r="L139" s="28">
        <f t="shared" si="16"/>
        <v>0</v>
      </c>
      <c r="M139" s="28"/>
      <c r="N139" s="28"/>
      <c r="O139" s="28"/>
      <c r="P139" s="28">
        <v>0</v>
      </c>
      <c r="Q139" s="28">
        <v>0</v>
      </c>
      <c r="R139" s="28">
        <f t="shared" si="25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8"/>
      <c r="AQ139" s="28"/>
      <c r="AR139" s="28"/>
      <c r="AS139" s="28">
        <f t="shared" si="15"/>
        <v>0</v>
      </c>
      <c r="AT139" s="28"/>
      <c r="AU139" s="28"/>
      <c r="AV139" s="28">
        <f t="shared" si="17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/>
      <c r="F140" s="28"/>
      <c r="G140" s="28"/>
      <c r="H140" s="28"/>
      <c r="I140" s="28">
        <f t="shared" si="14"/>
        <v>0</v>
      </c>
      <c r="J140" s="28"/>
      <c r="K140" s="28"/>
      <c r="L140" s="28">
        <f t="shared" si="16"/>
        <v>0</v>
      </c>
      <c r="M140" s="28"/>
      <c r="N140" s="28"/>
      <c r="O140" s="28"/>
      <c r="P140" s="28">
        <v>0</v>
      </c>
      <c r="Q140" s="28">
        <v>0</v>
      </c>
      <c r="R140" s="28">
        <f t="shared" si="25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/>
      <c r="AQ140" s="28"/>
      <c r="AR140" s="28"/>
      <c r="AS140" s="28">
        <f t="shared" si="15"/>
        <v>0</v>
      </c>
      <c r="AT140" s="28"/>
      <c r="AU140" s="28"/>
      <c r="AV140" s="28">
        <f t="shared" si="17"/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/>
      <c r="F141" s="28"/>
      <c r="G141" s="28"/>
      <c r="H141" s="28"/>
      <c r="I141" s="28">
        <f t="shared" ref="I141:I172" si="26">SUM(E141:H141)</f>
        <v>0</v>
      </c>
      <c r="J141" s="28"/>
      <c r="K141" s="28"/>
      <c r="L141" s="28">
        <f t="shared" si="16"/>
        <v>0</v>
      </c>
      <c r="M141" s="28"/>
      <c r="N141" s="28"/>
      <c r="O141" s="28"/>
      <c r="P141" s="28">
        <v>0</v>
      </c>
      <c r="Q141" s="28">
        <v>0</v>
      </c>
      <c r="R141" s="28">
        <f t="shared" si="25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105"/>
      <c r="AJ141" s="105"/>
      <c r="AK141" s="105"/>
      <c r="AL141" s="105"/>
      <c r="AM141" s="105"/>
      <c r="AN141" s="105"/>
      <c r="AO141" s="84">
        <v>0</v>
      </c>
      <c r="AP141" s="28"/>
      <c r="AQ141" s="28"/>
      <c r="AR141" s="28"/>
      <c r="AS141" s="28">
        <f t="shared" ref="AS141:AS172" si="27">SUM(AO141:AR141)</f>
        <v>0</v>
      </c>
      <c r="AT141" s="28"/>
      <c r="AU141" s="28"/>
      <c r="AV141" s="28">
        <f t="shared" si="17"/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/>
      <c r="F142" s="28"/>
      <c r="G142" s="28"/>
      <c r="H142" s="28"/>
      <c r="I142" s="28">
        <f t="shared" si="26"/>
        <v>0</v>
      </c>
      <c r="J142" s="28"/>
      <c r="K142" s="28"/>
      <c r="L142" s="28">
        <f t="shared" si="16"/>
        <v>0</v>
      </c>
      <c r="M142" s="28"/>
      <c r="N142" s="28"/>
      <c r="O142" s="28"/>
      <c r="P142" s="28">
        <v>0</v>
      </c>
      <c r="Q142" s="28">
        <v>0</v>
      </c>
      <c r="R142" s="28">
        <f t="shared" si="25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4"/>
      <c r="AJ142" s="24"/>
      <c r="AK142" s="24"/>
      <c r="AL142" s="24"/>
      <c r="AM142" s="24"/>
      <c r="AN142" s="24"/>
      <c r="AO142" s="24"/>
      <c r="AP142" s="28"/>
      <c r="AQ142" s="28"/>
      <c r="AR142" s="28"/>
      <c r="AS142" s="28">
        <f t="shared" si="27"/>
        <v>0</v>
      </c>
      <c r="AT142" s="28"/>
      <c r="AU142" s="28"/>
      <c r="AV142" s="28">
        <f t="shared" si="17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/>
      <c r="F143" s="28"/>
      <c r="G143" s="28"/>
      <c r="H143" s="28"/>
      <c r="I143" s="28">
        <f t="shared" si="26"/>
        <v>0</v>
      </c>
      <c r="J143" s="28"/>
      <c r="K143" s="28"/>
      <c r="L143" s="28">
        <f t="shared" si="16"/>
        <v>0</v>
      </c>
      <c r="M143" s="28"/>
      <c r="N143" s="28"/>
      <c r="O143" s="28"/>
      <c r="P143" s="28">
        <v>0</v>
      </c>
      <c r="Q143" s="28">
        <v>0</v>
      </c>
      <c r="R143" s="28">
        <f t="shared" si="25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63"/>
      <c r="AJ143" s="63"/>
      <c r="AK143" s="63"/>
      <c r="AL143" s="63"/>
      <c r="AM143" s="63"/>
      <c r="AN143" s="63"/>
      <c r="AO143" s="63"/>
      <c r="AP143" s="28"/>
      <c r="AQ143" s="28"/>
      <c r="AR143" s="28"/>
      <c r="AS143" s="28">
        <f t="shared" si="27"/>
        <v>0</v>
      </c>
      <c r="AT143" s="28"/>
      <c r="AU143" s="28"/>
      <c r="AV143" s="28">
        <f t="shared" si="17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/>
      <c r="F144" s="28"/>
      <c r="G144" s="28"/>
      <c r="H144" s="28"/>
      <c r="I144" s="28">
        <f t="shared" si="26"/>
        <v>0</v>
      </c>
      <c r="J144" s="28"/>
      <c r="K144" s="28"/>
      <c r="L144" s="28">
        <f t="shared" si="16"/>
        <v>0</v>
      </c>
      <c r="M144" s="28"/>
      <c r="N144" s="28"/>
      <c r="O144" s="28"/>
      <c r="P144" s="28">
        <v>0</v>
      </c>
      <c r="Q144" s="28">
        <v>0</v>
      </c>
      <c r="R144" s="28">
        <f t="shared" si="25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/>
      <c r="AP144" s="28"/>
      <c r="AQ144" s="28"/>
      <c r="AR144" s="28"/>
      <c r="AS144" s="28">
        <f t="shared" si="27"/>
        <v>0</v>
      </c>
      <c r="AT144" s="28"/>
      <c r="AU144" s="28"/>
      <c r="AV144" s="28">
        <f t="shared" si="17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/>
      <c r="F145" s="28"/>
      <c r="G145" s="28"/>
      <c r="H145" s="28"/>
      <c r="I145" s="28">
        <f t="shared" si="26"/>
        <v>0</v>
      </c>
      <c r="J145" s="28"/>
      <c r="K145" s="28"/>
      <c r="L145" s="28">
        <f t="shared" si="16"/>
        <v>0</v>
      </c>
      <c r="M145" s="28"/>
      <c r="N145" s="28"/>
      <c r="O145" s="28"/>
      <c r="P145" s="28">
        <v>0</v>
      </c>
      <c r="Q145" s="28">
        <v>0</v>
      </c>
      <c r="R145" s="28">
        <f t="shared" si="25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105"/>
      <c r="AJ145" s="105"/>
      <c r="AK145" s="105"/>
      <c r="AL145" s="105"/>
      <c r="AM145" s="105"/>
      <c r="AN145" s="105"/>
      <c r="AO145" s="84">
        <v>0</v>
      </c>
      <c r="AP145" s="28"/>
      <c r="AQ145" s="28"/>
      <c r="AR145" s="28"/>
      <c r="AS145" s="28">
        <f t="shared" si="27"/>
        <v>0</v>
      </c>
      <c r="AT145" s="28"/>
      <c r="AU145" s="28"/>
      <c r="AV145" s="28">
        <f t="shared" si="17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/>
      <c r="F146" s="28"/>
      <c r="G146" s="28"/>
      <c r="H146" s="28"/>
      <c r="I146" s="28">
        <f t="shared" si="26"/>
        <v>0</v>
      </c>
      <c r="J146" s="28"/>
      <c r="K146" s="28"/>
      <c r="L146" s="28">
        <f t="shared" si="16"/>
        <v>0</v>
      </c>
      <c r="M146" s="28"/>
      <c r="N146" s="28"/>
      <c r="O146" s="28"/>
      <c r="P146" s="28">
        <v>0</v>
      </c>
      <c r="Q146" s="28">
        <v>0</v>
      </c>
      <c r="R146" s="28">
        <f t="shared" si="25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105"/>
      <c r="AJ146" s="105"/>
      <c r="AK146" s="105"/>
      <c r="AL146" s="105"/>
      <c r="AM146" s="105"/>
      <c r="AN146" s="105"/>
      <c r="AO146" s="24"/>
      <c r="AP146" s="28"/>
      <c r="AQ146" s="28"/>
      <c r="AR146" s="28"/>
      <c r="AS146" s="28">
        <f t="shared" si="27"/>
        <v>0</v>
      </c>
      <c r="AT146" s="28"/>
      <c r="AU146" s="28"/>
      <c r="AV146" s="28">
        <f t="shared" si="17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/>
      <c r="F147" s="28"/>
      <c r="G147" s="28"/>
      <c r="H147" s="28"/>
      <c r="I147" s="28">
        <f t="shared" si="26"/>
        <v>0</v>
      </c>
      <c r="J147" s="28"/>
      <c r="K147" s="28"/>
      <c r="L147" s="28">
        <f t="shared" ref="L147:L172" si="28">J147+K147</f>
        <v>0</v>
      </c>
      <c r="M147" s="28"/>
      <c r="N147" s="28"/>
      <c r="O147" s="28"/>
      <c r="P147" s="28">
        <v>0</v>
      </c>
      <c r="Q147" s="28">
        <v>0</v>
      </c>
      <c r="R147" s="28">
        <f t="shared" si="25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/>
      <c r="AQ147" s="28"/>
      <c r="AR147" s="28"/>
      <c r="AS147" s="28">
        <f t="shared" si="27"/>
        <v>0</v>
      </c>
      <c r="AT147" s="28"/>
      <c r="AU147" s="28"/>
      <c r="AV147" s="28">
        <f t="shared" ref="AV147:AV172" si="29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/>
      <c r="F148" s="28"/>
      <c r="G148" s="28"/>
      <c r="H148" s="28"/>
      <c r="I148" s="28">
        <f t="shared" si="26"/>
        <v>0</v>
      </c>
      <c r="J148" s="28"/>
      <c r="K148" s="28"/>
      <c r="L148" s="28">
        <f t="shared" si="28"/>
        <v>0</v>
      </c>
      <c r="M148" s="28"/>
      <c r="N148" s="28"/>
      <c r="O148" s="28"/>
      <c r="P148" s="28">
        <v>0</v>
      </c>
      <c r="Q148" s="28">
        <v>0</v>
      </c>
      <c r="R148" s="28">
        <f t="shared" si="25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105"/>
      <c r="AJ148" s="105"/>
      <c r="AK148" s="105"/>
      <c r="AL148" s="105"/>
      <c r="AM148" s="105"/>
      <c r="AN148" s="105"/>
      <c r="AO148" s="84"/>
      <c r="AP148" s="28"/>
      <c r="AQ148" s="28"/>
      <c r="AR148" s="28"/>
      <c r="AS148" s="28">
        <f t="shared" si="27"/>
        <v>0</v>
      </c>
      <c r="AT148" s="28"/>
      <c r="AU148" s="28"/>
      <c r="AV148" s="28">
        <f t="shared" si="29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/>
      <c r="F149" s="28"/>
      <c r="G149" s="28"/>
      <c r="H149" s="28"/>
      <c r="I149" s="28">
        <f t="shared" si="26"/>
        <v>0</v>
      </c>
      <c r="J149" s="28"/>
      <c r="K149" s="28"/>
      <c r="L149" s="28">
        <f t="shared" si="28"/>
        <v>0</v>
      </c>
      <c r="M149" s="28"/>
      <c r="N149" s="28"/>
      <c r="O149" s="28"/>
      <c r="P149" s="28">
        <v>0</v>
      </c>
      <c r="Q149" s="28">
        <v>0</v>
      </c>
      <c r="R149" s="28">
        <f t="shared" si="25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4"/>
      <c r="AJ149" s="24"/>
      <c r="AK149" s="24"/>
      <c r="AL149" s="24"/>
      <c r="AM149" s="24"/>
      <c r="AN149" s="24"/>
      <c r="AO149" s="24"/>
      <c r="AP149" s="28"/>
      <c r="AQ149" s="28"/>
      <c r="AR149" s="28"/>
      <c r="AS149" s="28">
        <f t="shared" si="27"/>
        <v>0</v>
      </c>
      <c r="AT149" s="28"/>
      <c r="AU149" s="28"/>
      <c r="AV149" s="28">
        <f t="shared" si="29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/>
      <c r="F150" s="28"/>
      <c r="G150" s="28"/>
      <c r="H150" s="28"/>
      <c r="I150" s="28">
        <f t="shared" si="26"/>
        <v>0</v>
      </c>
      <c r="J150" s="28"/>
      <c r="K150" s="28"/>
      <c r="L150" s="28">
        <f t="shared" si="28"/>
        <v>0</v>
      </c>
      <c r="M150" s="28"/>
      <c r="N150" s="28"/>
      <c r="O150" s="28"/>
      <c r="P150" s="28">
        <v>0</v>
      </c>
      <c r="Q150" s="28">
        <v>0</v>
      </c>
      <c r="R150" s="28">
        <f t="shared" si="25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33"/>
      <c r="AJ150" s="33"/>
      <c r="AK150" s="33"/>
      <c r="AL150" s="33"/>
      <c r="AM150" s="33"/>
      <c r="AN150" s="33"/>
      <c r="AO150" s="33"/>
      <c r="AP150" s="28"/>
      <c r="AQ150" s="28"/>
      <c r="AR150" s="28"/>
      <c r="AS150" s="28">
        <f t="shared" si="27"/>
        <v>0</v>
      </c>
      <c r="AT150" s="28"/>
      <c r="AU150" s="28"/>
      <c r="AV150" s="28">
        <f t="shared" si="29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/>
      <c r="F151" s="28"/>
      <c r="G151" s="28"/>
      <c r="H151" s="28"/>
      <c r="I151" s="28">
        <f t="shared" si="26"/>
        <v>0</v>
      </c>
      <c r="J151" s="28"/>
      <c r="K151" s="28"/>
      <c r="L151" s="28">
        <f t="shared" si="28"/>
        <v>0</v>
      </c>
      <c r="M151" s="28"/>
      <c r="N151" s="28"/>
      <c r="O151" s="28"/>
      <c r="P151" s="28">
        <v>0</v>
      </c>
      <c r="Q151" s="28">
        <v>0</v>
      </c>
      <c r="R151" s="28">
        <f t="shared" si="25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63"/>
      <c r="AJ151" s="63"/>
      <c r="AK151" s="63"/>
      <c r="AL151" s="63"/>
      <c r="AM151" s="63"/>
      <c r="AN151" s="63"/>
      <c r="AO151" s="63"/>
      <c r="AP151" s="28"/>
      <c r="AQ151" s="28"/>
      <c r="AR151" s="28"/>
      <c r="AS151" s="28">
        <f t="shared" si="27"/>
        <v>0</v>
      </c>
      <c r="AT151" s="28"/>
      <c r="AU151" s="28"/>
      <c r="AV151" s="28">
        <f t="shared" si="29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/>
      <c r="F152" s="28"/>
      <c r="G152" s="28"/>
      <c r="H152" s="28"/>
      <c r="I152" s="28">
        <f t="shared" si="26"/>
        <v>0</v>
      </c>
      <c r="J152" s="28"/>
      <c r="K152" s="28"/>
      <c r="L152" s="28">
        <f t="shared" si="28"/>
        <v>0</v>
      </c>
      <c r="M152" s="28"/>
      <c r="N152" s="28"/>
      <c r="O152" s="28"/>
      <c r="P152" s="28">
        <v>0</v>
      </c>
      <c r="Q152" s="28">
        <v>0</v>
      </c>
      <c r="R152" s="28">
        <f t="shared" si="25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37"/>
      <c r="AJ152" s="37"/>
      <c r="AK152" s="37"/>
      <c r="AL152" s="37"/>
      <c r="AM152" s="37"/>
      <c r="AN152" s="37"/>
      <c r="AO152" s="37"/>
      <c r="AP152" s="28"/>
      <c r="AQ152" s="28"/>
      <c r="AR152" s="28"/>
      <c r="AS152" s="28">
        <f t="shared" si="27"/>
        <v>0</v>
      </c>
      <c r="AT152" s="28"/>
      <c r="AU152" s="28"/>
      <c r="AV152" s="28">
        <f t="shared" si="29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/>
      <c r="F153" s="28"/>
      <c r="G153" s="28"/>
      <c r="H153" s="28"/>
      <c r="I153" s="28">
        <f t="shared" si="26"/>
        <v>0</v>
      </c>
      <c r="J153" s="28"/>
      <c r="K153" s="28"/>
      <c r="L153" s="28">
        <f t="shared" si="28"/>
        <v>0</v>
      </c>
      <c r="M153" s="28"/>
      <c r="N153" s="28"/>
      <c r="O153" s="28"/>
      <c r="P153" s="28">
        <v>0</v>
      </c>
      <c r="Q153" s="28">
        <v>0</v>
      </c>
      <c r="R153" s="28">
        <f t="shared" si="25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37"/>
      <c r="AJ153" s="37"/>
      <c r="AK153" s="37"/>
      <c r="AL153" s="37"/>
      <c r="AM153" s="37"/>
      <c r="AN153" s="37"/>
      <c r="AO153" s="37"/>
      <c r="AP153" s="28"/>
      <c r="AQ153" s="28"/>
      <c r="AR153" s="28"/>
      <c r="AS153" s="28">
        <f t="shared" si="27"/>
        <v>0</v>
      </c>
      <c r="AT153" s="28"/>
      <c r="AU153" s="28"/>
      <c r="AV153" s="28">
        <f t="shared" si="29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/>
      <c r="F154" s="28"/>
      <c r="G154" s="28"/>
      <c r="H154" s="28"/>
      <c r="I154" s="28">
        <f t="shared" si="26"/>
        <v>0</v>
      </c>
      <c r="J154" s="28"/>
      <c r="K154" s="28"/>
      <c r="L154" s="28">
        <f t="shared" si="28"/>
        <v>0</v>
      </c>
      <c r="M154" s="28"/>
      <c r="N154" s="28"/>
      <c r="O154" s="28"/>
      <c r="P154" s="28">
        <v>0</v>
      </c>
      <c r="Q154" s="28">
        <v>0</v>
      </c>
      <c r="R154" s="28">
        <f t="shared" si="25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/>
      <c r="AP154" s="28"/>
      <c r="AQ154" s="28"/>
      <c r="AR154" s="28"/>
      <c r="AS154" s="28">
        <f t="shared" si="27"/>
        <v>0</v>
      </c>
      <c r="AT154" s="28"/>
      <c r="AU154" s="28"/>
      <c r="AV154" s="28">
        <f t="shared" si="29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30">SUM(F156:F159)</f>
        <v>0</v>
      </c>
      <c r="G155" s="28">
        <f t="shared" si="30"/>
        <v>0</v>
      </c>
      <c r="H155" s="28">
        <f t="shared" si="30"/>
        <v>0</v>
      </c>
      <c r="I155" s="28">
        <f t="shared" si="30"/>
        <v>0</v>
      </c>
      <c r="J155" s="28">
        <f t="shared" si="30"/>
        <v>0</v>
      </c>
      <c r="K155" s="28">
        <f t="shared" si="30"/>
        <v>0</v>
      </c>
      <c r="L155" s="28">
        <f t="shared" si="30"/>
        <v>0</v>
      </c>
      <c r="M155" s="28">
        <f t="shared" si="30"/>
        <v>0</v>
      </c>
      <c r="N155" s="28">
        <f t="shared" si="30"/>
        <v>0</v>
      </c>
      <c r="O155" s="28">
        <f t="shared" si="30"/>
        <v>0</v>
      </c>
      <c r="P155" s="28">
        <f t="shared" si="30"/>
        <v>0</v>
      </c>
      <c r="Q155" s="28">
        <f t="shared" si="30"/>
        <v>0</v>
      </c>
      <c r="R155" s="28">
        <f t="shared" si="25"/>
        <v>0</v>
      </c>
      <c r="S155" s="28">
        <f t="shared" si="30"/>
        <v>0</v>
      </c>
      <c r="T155" s="28">
        <f t="shared" si="30"/>
        <v>0</v>
      </c>
      <c r="U155" s="28">
        <f t="shared" si="30"/>
        <v>0</v>
      </c>
      <c r="V155" s="28">
        <f t="shared" si="30"/>
        <v>0</v>
      </c>
      <c r="W155" s="28">
        <f t="shared" si="30"/>
        <v>0</v>
      </c>
      <c r="X155" s="28">
        <f t="shared" si="30"/>
        <v>0</v>
      </c>
      <c r="Y155" s="28">
        <f t="shared" si="30"/>
        <v>0</v>
      </c>
      <c r="Z155" s="28">
        <f t="shared" si="30"/>
        <v>0</v>
      </c>
      <c r="AA155" s="28">
        <f t="shared" si="30"/>
        <v>0</v>
      </c>
      <c r="AB155" s="28">
        <f t="shared" si="30"/>
        <v>0</v>
      </c>
      <c r="AC155" s="28">
        <f t="shared" si="30"/>
        <v>0</v>
      </c>
      <c r="AD155" s="28">
        <f t="shared" si="30"/>
        <v>0</v>
      </c>
      <c r="AE155" s="28">
        <f t="shared" si="30"/>
        <v>0</v>
      </c>
      <c r="AF155" s="28">
        <f t="shared" si="30"/>
        <v>0</v>
      </c>
      <c r="AG155" s="28">
        <f t="shared" si="30"/>
        <v>0</v>
      </c>
      <c r="AH155" s="28">
        <f t="shared" si="30"/>
        <v>0</v>
      </c>
      <c r="AI155" s="28">
        <f t="shared" si="30"/>
        <v>0</v>
      </c>
      <c r="AJ155" s="28">
        <f t="shared" si="30"/>
        <v>0</v>
      </c>
      <c r="AK155" s="28">
        <f t="shared" si="30"/>
        <v>0</v>
      </c>
      <c r="AL155" s="28">
        <f t="shared" si="30"/>
        <v>0</v>
      </c>
      <c r="AM155" s="28">
        <f t="shared" si="30"/>
        <v>0</v>
      </c>
      <c r="AN155" s="28">
        <f t="shared" si="30"/>
        <v>0</v>
      </c>
      <c r="AO155" s="28">
        <f t="shared" si="30"/>
        <v>0</v>
      </c>
      <c r="AP155" s="28">
        <f t="shared" si="30"/>
        <v>0</v>
      </c>
      <c r="AQ155" s="28">
        <f t="shared" si="30"/>
        <v>0</v>
      </c>
      <c r="AR155" s="28">
        <f t="shared" si="30"/>
        <v>0</v>
      </c>
      <c r="AS155" s="28">
        <f t="shared" si="30"/>
        <v>0</v>
      </c>
      <c r="AT155" s="28">
        <f t="shared" si="30"/>
        <v>0</v>
      </c>
      <c r="AU155" s="28">
        <f t="shared" si="30"/>
        <v>0</v>
      </c>
      <c r="AV155" s="28">
        <f t="shared" si="30"/>
        <v>0</v>
      </c>
      <c r="AW155" s="28">
        <f t="shared" si="30"/>
        <v>0</v>
      </c>
      <c r="AX155" s="28">
        <f t="shared" si="30"/>
        <v>0</v>
      </c>
      <c r="AY155" s="28">
        <f t="shared" si="30"/>
        <v>0</v>
      </c>
      <c r="AZ155" s="28">
        <f t="shared" si="30"/>
        <v>0</v>
      </c>
      <c r="BA155" s="28">
        <f t="shared" si="30"/>
        <v>0</v>
      </c>
      <c r="BB155" s="28">
        <f t="shared" si="30"/>
        <v>0</v>
      </c>
      <c r="BC155" s="28">
        <f t="shared" si="30"/>
        <v>0</v>
      </c>
      <c r="BD155" s="28">
        <f t="shared" si="30"/>
        <v>0</v>
      </c>
      <c r="BE155" s="28">
        <f t="shared" si="30"/>
        <v>0</v>
      </c>
      <c r="BF155" s="28">
        <f t="shared" si="30"/>
        <v>0</v>
      </c>
      <c r="BG155" s="28">
        <f t="shared" si="30"/>
        <v>0</v>
      </c>
      <c r="BH155" s="28">
        <f t="shared" si="30"/>
        <v>0</v>
      </c>
      <c r="BI155" s="28">
        <f t="shared" si="30"/>
        <v>0</v>
      </c>
      <c r="BJ155" s="28">
        <f t="shared" si="30"/>
        <v>0</v>
      </c>
      <c r="BK155" s="28">
        <f t="shared" si="30"/>
        <v>0</v>
      </c>
      <c r="BL155" s="28">
        <f t="shared" si="30"/>
        <v>0</v>
      </c>
      <c r="BM155" s="28">
        <f t="shared" si="30"/>
        <v>0</v>
      </c>
      <c r="BN155" s="28">
        <f t="shared" si="30"/>
        <v>0</v>
      </c>
      <c r="BO155" s="28">
        <f t="shared" si="30"/>
        <v>0</v>
      </c>
      <c r="BP155" s="28">
        <f t="shared" si="30"/>
        <v>0</v>
      </c>
      <c r="BQ155" s="28">
        <f t="shared" si="30"/>
        <v>0</v>
      </c>
      <c r="BR155" s="28">
        <f t="shared" ref="BR155:BZ155" si="31">SUM(BR156:BR159)</f>
        <v>0</v>
      </c>
      <c r="BS155" s="28">
        <f t="shared" si="31"/>
        <v>0</v>
      </c>
      <c r="BT155" s="28">
        <f t="shared" si="31"/>
        <v>0</v>
      </c>
      <c r="BU155" s="28">
        <f t="shared" si="31"/>
        <v>0</v>
      </c>
      <c r="BV155" s="28">
        <f t="shared" si="31"/>
        <v>0</v>
      </c>
      <c r="BW155" s="28">
        <f t="shared" si="31"/>
        <v>0</v>
      </c>
      <c r="BX155" s="28">
        <f t="shared" si="31"/>
        <v>0</v>
      </c>
      <c r="BY155" s="28">
        <f t="shared" si="31"/>
        <v>0</v>
      </c>
      <c r="BZ155" s="28">
        <f t="shared" si="31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/>
      <c r="F156" s="28"/>
      <c r="G156" s="28"/>
      <c r="H156" s="28"/>
      <c r="I156" s="28">
        <f t="shared" si="26"/>
        <v>0</v>
      </c>
      <c r="J156" s="28"/>
      <c r="K156" s="28"/>
      <c r="L156" s="28">
        <f t="shared" si="28"/>
        <v>0</v>
      </c>
      <c r="M156" s="28"/>
      <c r="N156" s="28"/>
      <c r="O156" s="28"/>
      <c r="P156" s="28">
        <v>0</v>
      </c>
      <c r="Q156" s="28">
        <v>0</v>
      </c>
      <c r="R156" s="28">
        <f t="shared" si="25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/>
      <c r="AP156" s="28"/>
      <c r="AQ156" s="28"/>
      <c r="AR156" s="28"/>
      <c r="AS156" s="28">
        <f t="shared" si="27"/>
        <v>0</v>
      </c>
      <c r="AT156" s="28"/>
      <c r="AU156" s="28"/>
      <c r="AV156" s="28">
        <f t="shared" si="29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/>
      <c r="F157" s="28"/>
      <c r="G157" s="28"/>
      <c r="H157" s="28"/>
      <c r="I157" s="28">
        <f t="shared" si="26"/>
        <v>0</v>
      </c>
      <c r="J157" s="28"/>
      <c r="K157" s="28"/>
      <c r="L157" s="28">
        <f t="shared" si="28"/>
        <v>0</v>
      </c>
      <c r="M157" s="28"/>
      <c r="N157" s="28"/>
      <c r="O157" s="28"/>
      <c r="P157" s="28">
        <v>0</v>
      </c>
      <c r="Q157" s="28">
        <v>0</v>
      </c>
      <c r="R157" s="28">
        <f t="shared" si="25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>
        <f t="shared" si="27"/>
        <v>0</v>
      </c>
      <c r="AT157" s="28"/>
      <c r="AU157" s="28"/>
      <c r="AV157" s="28">
        <f t="shared" si="29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/>
      <c r="F158" s="28"/>
      <c r="G158" s="28"/>
      <c r="H158" s="28"/>
      <c r="I158" s="28">
        <f t="shared" si="26"/>
        <v>0</v>
      </c>
      <c r="J158" s="28"/>
      <c r="K158" s="28"/>
      <c r="L158" s="28">
        <f t="shared" si="28"/>
        <v>0</v>
      </c>
      <c r="M158" s="28"/>
      <c r="N158" s="28"/>
      <c r="O158" s="28"/>
      <c r="P158" s="28">
        <v>0</v>
      </c>
      <c r="Q158" s="28">
        <v>0</v>
      </c>
      <c r="R158" s="28">
        <f t="shared" si="25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/>
      <c r="AP158" s="28"/>
      <c r="AQ158" s="28"/>
      <c r="AR158" s="28"/>
      <c r="AS158" s="28">
        <f t="shared" si="27"/>
        <v>0</v>
      </c>
      <c r="AT158" s="28"/>
      <c r="AU158" s="28"/>
      <c r="AV158" s="28">
        <f t="shared" si="29"/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/>
      <c r="F159" s="28"/>
      <c r="G159" s="28"/>
      <c r="H159" s="28"/>
      <c r="I159" s="28">
        <f t="shared" si="26"/>
        <v>0</v>
      </c>
      <c r="J159" s="28"/>
      <c r="K159" s="28"/>
      <c r="L159" s="28">
        <f t="shared" si="28"/>
        <v>0</v>
      </c>
      <c r="M159" s="28"/>
      <c r="N159" s="28"/>
      <c r="O159" s="28"/>
      <c r="P159" s="28">
        <v>0</v>
      </c>
      <c r="Q159" s="28">
        <v>0</v>
      </c>
      <c r="R159" s="28">
        <f t="shared" si="25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63"/>
      <c r="AJ159" s="63"/>
      <c r="AK159" s="63"/>
      <c r="AL159" s="63"/>
      <c r="AM159" s="63"/>
      <c r="AN159" s="63"/>
      <c r="AO159" s="63"/>
      <c r="AP159" s="28"/>
      <c r="AQ159" s="28"/>
      <c r="AR159" s="28"/>
      <c r="AS159" s="28">
        <f t="shared" si="27"/>
        <v>0</v>
      </c>
      <c r="AT159" s="28"/>
      <c r="AU159" s="28"/>
      <c r="AV159" s="28">
        <f t="shared" si="29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58.5" customHeight="1" x14ac:dyDescent="0.25">
      <c r="A160" s="25" t="s">
        <v>331</v>
      </c>
      <c r="B160" s="25"/>
      <c r="C160" s="24"/>
      <c r="D160" s="26"/>
      <c r="E160" s="28"/>
      <c r="F160" s="28"/>
      <c r="G160" s="28"/>
      <c r="H160" s="28"/>
      <c r="I160" s="28">
        <f t="shared" si="26"/>
        <v>0</v>
      </c>
      <c r="J160" s="28"/>
      <c r="K160" s="28"/>
      <c r="L160" s="28">
        <f t="shared" si="28"/>
        <v>0</v>
      </c>
      <c r="M160" s="28"/>
      <c r="N160" s="28"/>
      <c r="O160" s="28"/>
      <c r="P160" s="28">
        <v>0</v>
      </c>
      <c r="Q160" s="28">
        <v>0</v>
      </c>
      <c r="R160" s="28">
        <f t="shared" si="25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4"/>
      <c r="AJ160" s="24"/>
      <c r="AK160" s="24"/>
      <c r="AL160" s="24"/>
      <c r="AM160" s="24"/>
      <c r="AN160" s="24"/>
      <c r="AO160" s="24"/>
      <c r="AP160" s="28"/>
      <c r="AQ160" s="28"/>
      <c r="AR160" s="28"/>
      <c r="AS160" s="28">
        <f t="shared" si="27"/>
        <v>0</v>
      </c>
      <c r="AT160" s="28"/>
      <c r="AU160" s="28"/>
      <c r="AV160" s="28">
        <f t="shared" si="29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1</v>
      </c>
      <c r="I161" s="28">
        <f t="shared" si="26"/>
        <v>1</v>
      </c>
      <c r="J161" s="28">
        <v>1</v>
      </c>
      <c r="K161" s="28">
        <v>0</v>
      </c>
      <c r="L161" s="28">
        <f t="shared" si="28"/>
        <v>1</v>
      </c>
      <c r="M161" s="28"/>
      <c r="N161" s="28"/>
      <c r="O161" s="28"/>
      <c r="P161" s="28">
        <v>0</v>
      </c>
      <c r="Q161" s="28">
        <v>0</v>
      </c>
      <c r="R161" s="28">
        <f t="shared" si="25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91">
        <v>0</v>
      </c>
      <c r="AP161" s="91">
        <v>0</v>
      </c>
      <c r="AQ161" s="91">
        <v>0</v>
      </c>
      <c r="AR161" s="91">
        <v>0.17100000000000001</v>
      </c>
      <c r="AS161" s="28">
        <f t="shared" si="27"/>
        <v>0.17100000000000001</v>
      </c>
      <c r="AT161" s="91">
        <v>0.17100000000000001</v>
      </c>
      <c r="AU161" s="91">
        <v>0</v>
      </c>
      <c r="AV161" s="28">
        <f t="shared" si="29"/>
        <v>0.17100000000000001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/>
      <c r="F162" s="28"/>
      <c r="G162" s="28"/>
      <c r="H162" s="28"/>
      <c r="I162" s="28">
        <f t="shared" si="26"/>
        <v>0</v>
      </c>
      <c r="J162" s="28"/>
      <c r="K162" s="28"/>
      <c r="L162" s="28">
        <f t="shared" si="28"/>
        <v>0</v>
      </c>
      <c r="M162" s="28"/>
      <c r="N162" s="28"/>
      <c r="O162" s="28"/>
      <c r="P162" s="28">
        <v>0</v>
      </c>
      <c r="Q162" s="28">
        <v>0</v>
      </c>
      <c r="R162" s="28">
        <f t="shared" si="25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/>
      <c r="AP162" s="28"/>
      <c r="AQ162" s="28"/>
      <c r="AR162" s="28"/>
      <c r="AS162" s="28">
        <f t="shared" si="27"/>
        <v>0</v>
      </c>
      <c r="AT162" s="28"/>
      <c r="AU162" s="28"/>
      <c r="AV162" s="28">
        <f t="shared" si="29"/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/>
      <c r="BN162" s="28"/>
      <c r="BO162" s="28"/>
      <c r="BP162" s="28"/>
      <c r="BQ162" s="28"/>
      <c r="BR162" s="28"/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/>
      <c r="F163" s="28"/>
      <c r="G163" s="28"/>
      <c r="H163" s="28"/>
      <c r="I163" s="28">
        <f t="shared" si="26"/>
        <v>0</v>
      </c>
      <c r="J163" s="28"/>
      <c r="K163" s="28"/>
      <c r="L163" s="28">
        <f t="shared" si="28"/>
        <v>0</v>
      </c>
      <c r="M163" s="28"/>
      <c r="N163" s="28"/>
      <c r="O163" s="28"/>
      <c r="P163" s="28">
        <v>0</v>
      </c>
      <c r="Q163" s="28">
        <v>0</v>
      </c>
      <c r="R163" s="28">
        <f t="shared" si="25"/>
        <v>0</v>
      </c>
      <c r="S163" s="28">
        <v>0</v>
      </c>
      <c r="T163" s="28">
        <v>1</v>
      </c>
      <c r="U163" s="28">
        <v>0</v>
      </c>
      <c r="V163" s="28">
        <v>2</v>
      </c>
      <c r="W163" s="28">
        <v>3</v>
      </c>
      <c r="X163" s="28">
        <v>3</v>
      </c>
      <c r="Y163" s="28">
        <v>0</v>
      </c>
      <c r="Z163" s="28">
        <v>3</v>
      </c>
      <c r="AA163" s="28">
        <v>0</v>
      </c>
      <c r="AB163" s="28">
        <v>1</v>
      </c>
      <c r="AC163" s="28">
        <v>0</v>
      </c>
      <c r="AD163" s="28">
        <v>0</v>
      </c>
      <c r="AE163" s="28">
        <v>1</v>
      </c>
      <c r="AF163" s="28">
        <v>1</v>
      </c>
      <c r="AG163" s="28">
        <v>0</v>
      </c>
      <c r="AH163" s="28">
        <v>1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/>
      <c r="AP163" s="28"/>
      <c r="AQ163" s="28"/>
      <c r="AR163" s="28"/>
      <c r="AS163" s="28">
        <f t="shared" si="27"/>
        <v>0</v>
      </c>
      <c r="AT163" s="28"/>
      <c r="AU163" s="28"/>
      <c r="AV163" s="28">
        <f t="shared" si="29"/>
        <v>0</v>
      </c>
      <c r="AW163" s="28">
        <v>0</v>
      </c>
      <c r="AX163" s="28">
        <v>0.8</v>
      </c>
      <c r="AY163" s="28">
        <v>0</v>
      </c>
      <c r="AZ163" s="28">
        <v>2.2999999999999998</v>
      </c>
      <c r="BA163" s="28">
        <v>3.0999999999999996</v>
      </c>
      <c r="BB163" s="28">
        <v>3.1</v>
      </c>
      <c r="BC163" s="28">
        <v>0</v>
      </c>
      <c r="BD163" s="28">
        <v>3.1</v>
      </c>
      <c r="BE163" s="28">
        <v>0</v>
      </c>
      <c r="BF163" s="28">
        <v>0.8</v>
      </c>
      <c r="BG163" s="28">
        <v>0</v>
      </c>
      <c r="BH163" s="28">
        <v>0</v>
      </c>
      <c r="BI163" s="91">
        <v>0.8</v>
      </c>
      <c r="BJ163" s="91">
        <v>0.8</v>
      </c>
      <c r="BK163" s="28">
        <v>0</v>
      </c>
      <c r="BL163" s="131">
        <v>0.8</v>
      </c>
      <c r="BM163" s="28"/>
      <c r="BN163" s="28"/>
      <c r="BO163" s="28"/>
      <c r="BP163" s="28"/>
      <c r="BQ163" s="28"/>
      <c r="BR163" s="28"/>
      <c r="BS163" s="28">
        <v>0</v>
      </c>
      <c r="BT163" s="28">
        <v>1</v>
      </c>
      <c r="BU163" s="28">
        <v>0</v>
      </c>
      <c r="BV163" s="28">
        <v>0</v>
      </c>
      <c r="BW163" s="28">
        <v>1</v>
      </c>
      <c r="BX163" s="28">
        <v>1</v>
      </c>
      <c r="BY163" s="28">
        <v>0</v>
      </c>
      <c r="BZ163" s="28">
        <v>1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/>
      <c r="F164" s="28"/>
      <c r="G164" s="28"/>
      <c r="H164" s="28"/>
      <c r="I164" s="28">
        <f t="shared" si="26"/>
        <v>0</v>
      </c>
      <c r="J164" s="28"/>
      <c r="K164" s="28"/>
      <c r="L164" s="28">
        <f t="shared" si="28"/>
        <v>0</v>
      </c>
      <c r="M164" s="28"/>
      <c r="N164" s="28"/>
      <c r="O164" s="28"/>
      <c r="P164" s="28">
        <v>0</v>
      </c>
      <c r="Q164" s="28">
        <v>0</v>
      </c>
      <c r="R164" s="28">
        <f t="shared" si="25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37"/>
      <c r="AJ164" s="37"/>
      <c r="AK164" s="37"/>
      <c r="AL164" s="37"/>
      <c r="AM164" s="37"/>
      <c r="AN164" s="37"/>
      <c r="AO164" s="93"/>
      <c r="AP164" s="28"/>
      <c r="AQ164" s="28"/>
      <c r="AR164" s="28"/>
      <c r="AS164" s="28">
        <f t="shared" si="27"/>
        <v>0</v>
      </c>
      <c r="AT164" s="28"/>
      <c r="AU164" s="28"/>
      <c r="AV164" s="28">
        <f t="shared" si="29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/>
      <c r="F165" s="28"/>
      <c r="G165" s="28"/>
      <c r="H165" s="28"/>
      <c r="I165" s="28">
        <f t="shared" si="26"/>
        <v>0</v>
      </c>
      <c r="J165" s="28"/>
      <c r="K165" s="28"/>
      <c r="L165" s="28">
        <f t="shared" si="28"/>
        <v>0</v>
      </c>
      <c r="M165" s="28"/>
      <c r="N165" s="28"/>
      <c r="O165" s="28"/>
      <c r="P165" s="28">
        <v>0</v>
      </c>
      <c r="Q165" s="28">
        <v>0</v>
      </c>
      <c r="R165" s="28">
        <f t="shared" si="25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37"/>
      <c r="AJ165" s="37"/>
      <c r="AK165" s="37"/>
      <c r="AL165" s="37"/>
      <c r="AM165" s="37"/>
      <c r="AN165" s="37"/>
      <c r="AO165" s="93"/>
      <c r="AP165" s="28"/>
      <c r="AQ165" s="28"/>
      <c r="AR165" s="28"/>
      <c r="AS165" s="28">
        <f t="shared" si="27"/>
        <v>0</v>
      </c>
      <c r="AT165" s="28"/>
      <c r="AU165" s="28"/>
      <c r="AV165" s="28">
        <f t="shared" si="29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/>
      <c r="F166" s="28"/>
      <c r="G166" s="28"/>
      <c r="H166" s="28"/>
      <c r="I166" s="28">
        <f t="shared" si="26"/>
        <v>0</v>
      </c>
      <c r="J166" s="28"/>
      <c r="K166" s="28"/>
      <c r="L166" s="28">
        <f t="shared" si="28"/>
        <v>0</v>
      </c>
      <c r="M166" s="28"/>
      <c r="N166" s="28"/>
      <c r="O166" s="28"/>
      <c r="P166" s="28">
        <v>0</v>
      </c>
      <c r="Q166" s="28">
        <v>0</v>
      </c>
      <c r="R166" s="28">
        <f t="shared" si="25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37"/>
      <c r="AJ166" s="37"/>
      <c r="AK166" s="37"/>
      <c r="AL166" s="37"/>
      <c r="AM166" s="37"/>
      <c r="AN166" s="37"/>
      <c r="AO166" s="93"/>
      <c r="AP166" s="28"/>
      <c r="AQ166" s="28"/>
      <c r="AR166" s="28"/>
      <c r="AS166" s="28">
        <f t="shared" si="27"/>
        <v>0</v>
      </c>
      <c r="AT166" s="28"/>
      <c r="AU166" s="28"/>
      <c r="AV166" s="28">
        <f t="shared" si="29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/>
      <c r="F167" s="28"/>
      <c r="G167" s="28"/>
      <c r="H167" s="28"/>
      <c r="I167" s="28">
        <f t="shared" si="26"/>
        <v>0</v>
      </c>
      <c r="J167" s="28"/>
      <c r="K167" s="28"/>
      <c r="L167" s="28">
        <f t="shared" si="28"/>
        <v>0</v>
      </c>
      <c r="M167" s="28"/>
      <c r="N167" s="28"/>
      <c r="O167" s="28"/>
      <c r="P167" s="28">
        <v>0</v>
      </c>
      <c r="Q167" s="28">
        <v>0</v>
      </c>
      <c r="R167" s="28">
        <f t="shared" si="25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37"/>
      <c r="AJ167" s="37"/>
      <c r="AK167" s="37"/>
      <c r="AL167" s="37"/>
      <c r="AM167" s="37"/>
      <c r="AN167" s="37"/>
      <c r="AO167" s="93"/>
      <c r="AP167" s="28"/>
      <c r="AQ167" s="28"/>
      <c r="AR167" s="28"/>
      <c r="AS167" s="28">
        <f t="shared" si="27"/>
        <v>0</v>
      </c>
      <c r="AT167" s="28"/>
      <c r="AU167" s="28"/>
      <c r="AV167" s="28">
        <f t="shared" si="29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/>
      <c r="F168" s="28"/>
      <c r="G168" s="28"/>
      <c r="H168" s="28"/>
      <c r="I168" s="28">
        <f t="shared" si="26"/>
        <v>0</v>
      </c>
      <c r="J168" s="28"/>
      <c r="K168" s="28"/>
      <c r="L168" s="28">
        <f t="shared" si="28"/>
        <v>0</v>
      </c>
      <c r="M168" s="28"/>
      <c r="N168" s="28"/>
      <c r="O168" s="28"/>
      <c r="P168" s="28">
        <v>0</v>
      </c>
      <c r="Q168" s="28">
        <v>0</v>
      </c>
      <c r="R168" s="28">
        <f t="shared" si="25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37"/>
      <c r="AJ168" s="37"/>
      <c r="AK168" s="37"/>
      <c r="AL168" s="37"/>
      <c r="AM168" s="37"/>
      <c r="AN168" s="37"/>
      <c r="AO168" s="93"/>
      <c r="AP168" s="28"/>
      <c r="AQ168" s="28"/>
      <c r="AR168" s="28"/>
      <c r="AS168" s="28">
        <f t="shared" si="27"/>
        <v>0</v>
      </c>
      <c r="AT168" s="28"/>
      <c r="AU168" s="28"/>
      <c r="AV168" s="28">
        <f t="shared" si="29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/>
      <c r="F169" s="28"/>
      <c r="G169" s="28"/>
      <c r="H169" s="28"/>
      <c r="I169" s="28">
        <f t="shared" si="26"/>
        <v>0</v>
      </c>
      <c r="J169" s="28"/>
      <c r="K169" s="28"/>
      <c r="L169" s="28">
        <f t="shared" si="28"/>
        <v>0</v>
      </c>
      <c r="M169" s="28"/>
      <c r="N169" s="28"/>
      <c r="O169" s="28"/>
      <c r="P169" s="28">
        <v>0</v>
      </c>
      <c r="Q169" s="28">
        <v>0</v>
      </c>
      <c r="R169" s="28">
        <f t="shared" si="25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37"/>
      <c r="AJ169" s="37"/>
      <c r="AK169" s="37"/>
      <c r="AL169" s="37"/>
      <c r="AM169" s="37"/>
      <c r="AN169" s="37"/>
      <c r="AO169" s="94"/>
      <c r="AP169" s="28"/>
      <c r="AQ169" s="28"/>
      <c r="AR169" s="28"/>
      <c r="AS169" s="28">
        <f t="shared" si="27"/>
        <v>0</v>
      </c>
      <c r="AT169" s="28"/>
      <c r="AU169" s="28"/>
      <c r="AV169" s="28">
        <f t="shared" si="29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/>
      <c r="F170" s="28"/>
      <c r="G170" s="28"/>
      <c r="H170" s="28"/>
      <c r="I170" s="28">
        <f t="shared" si="26"/>
        <v>0</v>
      </c>
      <c r="J170" s="28"/>
      <c r="K170" s="28"/>
      <c r="L170" s="28">
        <f t="shared" si="28"/>
        <v>0</v>
      </c>
      <c r="M170" s="28"/>
      <c r="N170" s="28"/>
      <c r="O170" s="28"/>
      <c r="P170" s="28">
        <v>0</v>
      </c>
      <c r="Q170" s="28">
        <v>0</v>
      </c>
      <c r="R170" s="28">
        <f t="shared" si="25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37"/>
      <c r="AJ170" s="37"/>
      <c r="AK170" s="37"/>
      <c r="AL170" s="37"/>
      <c r="AM170" s="37"/>
      <c r="AN170" s="37"/>
      <c r="AO170" s="94"/>
      <c r="AP170" s="28"/>
      <c r="AQ170" s="28"/>
      <c r="AR170" s="28"/>
      <c r="AS170" s="28">
        <f t="shared" si="27"/>
        <v>0</v>
      </c>
      <c r="AT170" s="28"/>
      <c r="AU170" s="28"/>
      <c r="AV170" s="28">
        <f t="shared" si="29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/>
      <c r="F171" s="28"/>
      <c r="G171" s="28"/>
      <c r="H171" s="28"/>
      <c r="I171" s="28">
        <f t="shared" si="26"/>
        <v>0</v>
      </c>
      <c r="J171" s="28"/>
      <c r="K171" s="28"/>
      <c r="L171" s="28">
        <f t="shared" si="28"/>
        <v>0</v>
      </c>
      <c r="M171" s="28"/>
      <c r="N171" s="28"/>
      <c r="O171" s="28"/>
      <c r="P171" s="28">
        <v>0</v>
      </c>
      <c r="Q171" s="28">
        <v>0</v>
      </c>
      <c r="R171" s="28">
        <f t="shared" si="25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63"/>
      <c r="AJ171" s="63"/>
      <c r="AK171" s="63"/>
      <c r="AL171" s="63"/>
      <c r="AM171" s="63"/>
      <c r="AN171" s="63"/>
      <c r="AO171" s="95"/>
      <c r="AP171" s="28"/>
      <c r="AQ171" s="28"/>
      <c r="AR171" s="28"/>
      <c r="AS171" s="28">
        <f t="shared" si="27"/>
        <v>0</v>
      </c>
      <c r="AT171" s="28"/>
      <c r="AU171" s="28"/>
      <c r="AV171" s="28">
        <f t="shared" si="29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/>
      <c r="F172" s="28"/>
      <c r="G172" s="28"/>
      <c r="H172" s="28"/>
      <c r="I172" s="28">
        <f t="shared" si="26"/>
        <v>0</v>
      </c>
      <c r="J172" s="28"/>
      <c r="K172" s="28"/>
      <c r="L172" s="28">
        <f t="shared" si="28"/>
        <v>0</v>
      </c>
      <c r="M172" s="28"/>
      <c r="N172" s="28"/>
      <c r="O172" s="28"/>
      <c r="P172" s="28">
        <v>0</v>
      </c>
      <c r="Q172" s="28">
        <v>0</v>
      </c>
      <c r="R172" s="28">
        <f t="shared" si="25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63"/>
      <c r="AJ172" s="63"/>
      <c r="AK172" s="63"/>
      <c r="AL172" s="63"/>
      <c r="AM172" s="63"/>
      <c r="AN172" s="63"/>
      <c r="AO172" s="96"/>
      <c r="AP172" s="28"/>
      <c r="AQ172" s="28"/>
      <c r="AR172" s="28"/>
      <c r="AS172" s="28">
        <f t="shared" si="27"/>
        <v>0</v>
      </c>
      <c r="AT172" s="28"/>
      <c r="AU172" s="28"/>
      <c r="AV172" s="28">
        <f t="shared" si="29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32">SUM(F140,F143,F150:F152,F156:F159,F161:F172)</f>
        <v>0</v>
      </c>
      <c r="G173" s="367">
        <f t="shared" si="32"/>
        <v>0</v>
      </c>
      <c r="H173" s="367">
        <f t="shared" si="32"/>
        <v>1</v>
      </c>
      <c r="I173" s="367">
        <f t="shared" si="32"/>
        <v>1</v>
      </c>
      <c r="J173" s="367">
        <f t="shared" si="32"/>
        <v>1</v>
      </c>
      <c r="K173" s="367">
        <f t="shared" si="32"/>
        <v>0</v>
      </c>
      <c r="L173" s="367">
        <f t="shared" si="32"/>
        <v>1</v>
      </c>
      <c r="M173" s="367">
        <f t="shared" si="32"/>
        <v>0</v>
      </c>
      <c r="N173" s="367">
        <f t="shared" si="32"/>
        <v>0</v>
      </c>
      <c r="O173" s="367">
        <f t="shared" si="32"/>
        <v>0</v>
      </c>
      <c r="P173" s="367">
        <f>SUM(P140,P143,P150:P152,P156:P159,P161:P172)</f>
        <v>0</v>
      </c>
      <c r="Q173" s="367">
        <f t="shared" ref="Q173:BZ173" si="33">SUM(Q140,Q143,Q150:Q152,Q156:Q159,Q161:Q172)</f>
        <v>0</v>
      </c>
      <c r="R173" s="367">
        <f>SUM(R140,R143,R150:R152,R156:R159,R161:R172)</f>
        <v>0</v>
      </c>
      <c r="S173" s="367">
        <f t="shared" si="33"/>
        <v>0</v>
      </c>
      <c r="T173" s="367">
        <f t="shared" si="33"/>
        <v>1</v>
      </c>
      <c r="U173" s="367">
        <f t="shared" si="33"/>
        <v>0</v>
      </c>
      <c r="V173" s="367">
        <f t="shared" si="33"/>
        <v>2</v>
      </c>
      <c r="W173" s="367">
        <f t="shared" si="33"/>
        <v>3</v>
      </c>
      <c r="X173" s="367">
        <f t="shared" si="33"/>
        <v>3</v>
      </c>
      <c r="Y173" s="367">
        <f t="shared" si="33"/>
        <v>0</v>
      </c>
      <c r="Z173" s="367">
        <f t="shared" si="33"/>
        <v>3</v>
      </c>
      <c r="AA173" s="367">
        <f t="shared" si="33"/>
        <v>0</v>
      </c>
      <c r="AB173" s="367">
        <f t="shared" si="33"/>
        <v>1</v>
      </c>
      <c r="AC173" s="367">
        <f t="shared" si="33"/>
        <v>0</v>
      </c>
      <c r="AD173" s="367">
        <f t="shared" si="33"/>
        <v>0</v>
      </c>
      <c r="AE173" s="367">
        <f t="shared" si="33"/>
        <v>1</v>
      </c>
      <c r="AF173" s="367">
        <f t="shared" si="33"/>
        <v>1</v>
      </c>
      <c r="AG173" s="367">
        <f t="shared" si="33"/>
        <v>0</v>
      </c>
      <c r="AH173" s="367">
        <f t="shared" si="33"/>
        <v>1</v>
      </c>
      <c r="AI173" s="367">
        <f t="shared" si="33"/>
        <v>0</v>
      </c>
      <c r="AJ173" s="367">
        <f t="shared" si="33"/>
        <v>0</v>
      </c>
      <c r="AK173" s="367">
        <f t="shared" si="33"/>
        <v>0</v>
      </c>
      <c r="AL173" s="367">
        <f t="shared" si="33"/>
        <v>0</v>
      </c>
      <c r="AM173" s="367">
        <f t="shared" si="33"/>
        <v>0</v>
      </c>
      <c r="AN173" s="367">
        <f t="shared" si="33"/>
        <v>0</v>
      </c>
      <c r="AO173" s="367">
        <f t="shared" si="33"/>
        <v>0</v>
      </c>
      <c r="AP173" s="367">
        <f t="shared" si="33"/>
        <v>0</v>
      </c>
      <c r="AQ173" s="367">
        <f t="shared" si="33"/>
        <v>0</v>
      </c>
      <c r="AR173" s="367">
        <f t="shared" si="33"/>
        <v>0.17100000000000001</v>
      </c>
      <c r="AS173" s="367">
        <f t="shared" si="33"/>
        <v>0.17100000000000001</v>
      </c>
      <c r="AT173" s="367">
        <f t="shared" si="33"/>
        <v>0.17100000000000001</v>
      </c>
      <c r="AU173" s="367">
        <f t="shared" si="33"/>
        <v>0</v>
      </c>
      <c r="AV173" s="540">
        <f t="shared" si="33"/>
        <v>0.17100000000000001</v>
      </c>
      <c r="AW173" s="369">
        <f t="shared" si="33"/>
        <v>0</v>
      </c>
      <c r="AX173" s="369">
        <f t="shared" si="33"/>
        <v>0.8</v>
      </c>
      <c r="AY173" s="369">
        <f t="shared" si="33"/>
        <v>0</v>
      </c>
      <c r="AZ173" s="369">
        <f t="shared" si="33"/>
        <v>2.2999999999999998</v>
      </c>
      <c r="BA173" s="369">
        <f t="shared" si="33"/>
        <v>3.0999999999999996</v>
      </c>
      <c r="BB173" s="369">
        <f t="shared" si="33"/>
        <v>3.1</v>
      </c>
      <c r="BC173" s="369">
        <f t="shared" si="33"/>
        <v>0</v>
      </c>
      <c r="BD173" s="369">
        <f t="shared" si="33"/>
        <v>3.1</v>
      </c>
      <c r="BE173" s="369">
        <f t="shared" si="33"/>
        <v>0</v>
      </c>
      <c r="BF173" s="369">
        <f t="shared" si="33"/>
        <v>0.8</v>
      </c>
      <c r="BG173" s="369">
        <f t="shared" si="33"/>
        <v>0</v>
      </c>
      <c r="BH173" s="369">
        <f t="shared" si="33"/>
        <v>0</v>
      </c>
      <c r="BI173" s="369">
        <f t="shared" si="33"/>
        <v>0.8</v>
      </c>
      <c r="BJ173" s="369">
        <f t="shared" si="33"/>
        <v>0.8</v>
      </c>
      <c r="BK173" s="369">
        <f t="shared" si="33"/>
        <v>0</v>
      </c>
      <c r="BL173" s="369">
        <f t="shared" si="33"/>
        <v>0.8</v>
      </c>
      <c r="BM173" s="369">
        <f t="shared" si="33"/>
        <v>0</v>
      </c>
      <c r="BN173" s="369">
        <f t="shared" si="33"/>
        <v>0</v>
      </c>
      <c r="BO173" s="369">
        <f t="shared" si="33"/>
        <v>0</v>
      </c>
      <c r="BP173" s="369">
        <f t="shared" si="33"/>
        <v>0</v>
      </c>
      <c r="BQ173" s="369">
        <f t="shared" si="33"/>
        <v>0</v>
      </c>
      <c r="BR173" s="369">
        <f t="shared" si="33"/>
        <v>0</v>
      </c>
      <c r="BS173" s="369">
        <f t="shared" si="33"/>
        <v>0</v>
      </c>
      <c r="BT173" s="369">
        <f t="shared" si="33"/>
        <v>1</v>
      </c>
      <c r="BU173" s="369">
        <f t="shared" si="33"/>
        <v>0</v>
      </c>
      <c r="BV173" s="369">
        <f t="shared" si="33"/>
        <v>0</v>
      </c>
      <c r="BW173" s="369">
        <f t="shared" si="33"/>
        <v>1</v>
      </c>
      <c r="BX173" s="369">
        <f t="shared" si="33"/>
        <v>1</v>
      </c>
      <c r="BY173" s="369">
        <f t="shared" si="33"/>
        <v>0</v>
      </c>
      <c r="BZ173" s="369">
        <f t="shared" si="33"/>
        <v>1</v>
      </c>
    </row>
    <row r="174" spans="1:94" s="368" customFormat="1" x14ac:dyDescent="0.3">
      <c r="A174" s="379" t="s">
        <v>371</v>
      </c>
      <c r="E174" s="368">
        <f>SUM(E29,E45,E71,E106,E120,E136,E173)</f>
        <v>15</v>
      </c>
      <c r="F174" s="368">
        <f t="shared" ref="F174:N174" si="34">SUM(F29,F45,F71,F106,F120,F136,F173)</f>
        <v>0</v>
      </c>
      <c r="G174" s="368">
        <f t="shared" si="34"/>
        <v>2</v>
      </c>
      <c r="H174" s="368">
        <f t="shared" si="34"/>
        <v>1802</v>
      </c>
      <c r="I174" s="464">
        <f t="shared" ref="I174" si="35">SUM(E174:H174)</f>
        <v>1819</v>
      </c>
      <c r="J174" s="368">
        <f t="shared" si="34"/>
        <v>1121</v>
      </c>
      <c r="K174" s="368">
        <f t="shared" si="34"/>
        <v>698</v>
      </c>
      <c r="L174" s="368">
        <f t="shared" si="34"/>
        <v>1819</v>
      </c>
      <c r="M174" s="368">
        <f t="shared" si="34"/>
        <v>0</v>
      </c>
      <c r="N174" s="368">
        <f t="shared" si="34"/>
        <v>0</v>
      </c>
      <c r="P174" s="368">
        <f>SUM(P29,P45,P71,P106,P120,P136,P173)</f>
        <v>0</v>
      </c>
      <c r="Q174" s="368">
        <f t="shared" ref="Q174:CB174" si="36">SUM(Q29,Q45,Q71,Q106,Q120,Q136,Q173)</f>
        <v>0</v>
      </c>
      <c r="R174" s="368">
        <f t="shared" si="36"/>
        <v>0</v>
      </c>
      <c r="S174" s="368">
        <f t="shared" si="36"/>
        <v>15</v>
      </c>
      <c r="T174" s="368">
        <f t="shared" si="36"/>
        <v>1</v>
      </c>
      <c r="U174" s="368">
        <f t="shared" si="36"/>
        <v>12</v>
      </c>
      <c r="V174" s="368">
        <f t="shared" si="36"/>
        <v>1714</v>
      </c>
      <c r="W174" s="368">
        <f t="shared" si="36"/>
        <v>1742</v>
      </c>
      <c r="X174" s="368">
        <f t="shared" si="36"/>
        <v>618</v>
      </c>
      <c r="Y174" s="368">
        <f t="shared" si="36"/>
        <v>1124</v>
      </c>
      <c r="Z174" s="368">
        <f t="shared" si="36"/>
        <v>1742</v>
      </c>
      <c r="AA174" s="368">
        <f t="shared" si="36"/>
        <v>15</v>
      </c>
      <c r="AB174" s="368">
        <f t="shared" si="36"/>
        <v>13</v>
      </c>
      <c r="AC174" s="368">
        <f t="shared" si="36"/>
        <v>0</v>
      </c>
      <c r="AD174" s="368">
        <f t="shared" si="36"/>
        <v>0</v>
      </c>
      <c r="AE174" s="368">
        <f t="shared" si="36"/>
        <v>28</v>
      </c>
      <c r="AF174" s="368">
        <f t="shared" si="36"/>
        <v>1</v>
      </c>
      <c r="AG174" s="368">
        <f t="shared" si="36"/>
        <v>27</v>
      </c>
      <c r="AH174" s="368">
        <f t="shared" si="36"/>
        <v>28</v>
      </c>
      <c r="AI174" s="368">
        <f t="shared" si="36"/>
        <v>0</v>
      </c>
      <c r="AJ174" s="368">
        <f t="shared" si="36"/>
        <v>0</v>
      </c>
      <c r="AK174" s="368">
        <f t="shared" si="36"/>
        <v>0</v>
      </c>
      <c r="AL174" s="368">
        <f t="shared" si="36"/>
        <v>0</v>
      </c>
      <c r="AM174" s="368">
        <f t="shared" si="36"/>
        <v>0</v>
      </c>
      <c r="AN174" s="368">
        <f t="shared" si="36"/>
        <v>0</v>
      </c>
      <c r="AO174" s="368">
        <f t="shared" si="36"/>
        <v>40.535150000000002</v>
      </c>
      <c r="AP174" s="368">
        <f t="shared" si="36"/>
        <v>0</v>
      </c>
      <c r="AQ174" s="368">
        <f t="shared" si="36"/>
        <v>5</v>
      </c>
      <c r="AR174" s="368">
        <f t="shared" si="36"/>
        <v>486.86100000000005</v>
      </c>
      <c r="AS174" s="368">
        <f t="shared" si="36"/>
        <v>532.39615000000003</v>
      </c>
      <c r="AT174" s="368">
        <f t="shared" si="36"/>
        <v>328.65100000000001</v>
      </c>
      <c r="AU174" s="368">
        <f t="shared" si="36"/>
        <v>203.74515</v>
      </c>
      <c r="AV174" s="368">
        <f t="shared" si="36"/>
        <v>532.39615000000003</v>
      </c>
      <c r="AW174" s="370">
        <f t="shared" si="36"/>
        <v>40.534999999999997</v>
      </c>
      <c r="AX174" s="370">
        <f t="shared" si="36"/>
        <v>0.8</v>
      </c>
      <c r="AY174" s="370">
        <f t="shared" si="36"/>
        <v>66.564999999999998</v>
      </c>
      <c r="AZ174" s="370">
        <f t="shared" si="36"/>
        <v>398.47</v>
      </c>
      <c r="BA174" s="370">
        <f t="shared" si="36"/>
        <v>506.37</v>
      </c>
      <c r="BB174" s="370">
        <f t="shared" si="36"/>
        <v>108.77</v>
      </c>
      <c r="BC174" s="370">
        <f t="shared" si="36"/>
        <v>397.59999999999997</v>
      </c>
      <c r="BD174" s="370">
        <f t="shared" si="36"/>
        <v>506.37</v>
      </c>
      <c r="BE174" s="370">
        <f t="shared" si="36"/>
        <v>40.534999999999997</v>
      </c>
      <c r="BF174" s="370">
        <f t="shared" si="36"/>
        <v>50.364999999999995</v>
      </c>
      <c r="BG174" s="370">
        <f t="shared" si="36"/>
        <v>0</v>
      </c>
      <c r="BH174" s="370">
        <f t="shared" si="36"/>
        <v>0</v>
      </c>
      <c r="BI174" s="370">
        <f t="shared" si="36"/>
        <v>90.899999999999991</v>
      </c>
      <c r="BJ174" s="370">
        <f t="shared" si="36"/>
        <v>0.8</v>
      </c>
      <c r="BK174" s="370">
        <f>SUM(BK29,BK45,BK71,BK106,BK120,BK136,BK173)</f>
        <v>90.1</v>
      </c>
      <c r="BL174" s="370">
        <f t="shared" si="36"/>
        <v>90.899999999999991</v>
      </c>
      <c r="BM174" s="370">
        <f t="shared" si="36"/>
        <v>100</v>
      </c>
      <c r="BN174" s="370">
        <f t="shared" si="36"/>
        <v>0</v>
      </c>
      <c r="BO174" s="370">
        <f t="shared" si="36"/>
        <v>0</v>
      </c>
      <c r="BP174" s="370">
        <f t="shared" si="36"/>
        <v>0</v>
      </c>
      <c r="BQ174" s="370">
        <f t="shared" si="36"/>
        <v>100</v>
      </c>
      <c r="BR174" s="370">
        <f t="shared" si="36"/>
        <v>0</v>
      </c>
      <c r="BS174" s="370">
        <f t="shared" si="36"/>
        <v>41</v>
      </c>
      <c r="BT174" s="370">
        <f t="shared" si="36"/>
        <v>67.564999999999998</v>
      </c>
      <c r="BU174" s="370">
        <f t="shared" si="36"/>
        <v>0</v>
      </c>
      <c r="BV174" s="370">
        <f t="shared" si="36"/>
        <v>0</v>
      </c>
      <c r="BW174" s="370">
        <f t="shared" si="36"/>
        <v>108.565</v>
      </c>
      <c r="BX174" s="370">
        <f t="shared" si="36"/>
        <v>1</v>
      </c>
      <c r="BY174" s="370">
        <f t="shared" si="36"/>
        <v>107.565</v>
      </c>
      <c r="BZ174" s="370">
        <f>SUM(BZ29,BZ45,BZ71,BZ106,BZ120,BZ136,BZ173)</f>
        <v>108.565</v>
      </c>
      <c r="CA174" s="368">
        <f t="shared" si="36"/>
        <v>0</v>
      </c>
      <c r="CB174" s="368">
        <f t="shared" si="36"/>
        <v>0</v>
      </c>
      <c r="CC174" s="368">
        <f t="shared" ref="CC174:CF174" si="37">SUM(CC29,CC45,CC71,CC106,CC120,CC136,CC173)</f>
        <v>0</v>
      </c>
      <c r="CD174" s="368">
        <f t="shared" si="37"/>
        <v>0</v>
      </c>
      <c r="CE174" s="368">
        <f t="shared" si="37"/>
        <v>0</v>
      </c>
      <c r="CF174" s="368">
        <f t="shared" si="37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N9" activePane="bottomRight" state="frozen"/>
      <selection pane="topRight" activeCell="B1" sqref="B1"/>
      <selection pane="bottomLeft" activeCell="A3" sqref="A3"/>
      <selection pane="bottomRight" activeCell="A26" sqref="A26:XFD26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2" width="8.44140625" style="100" customWidth="1"/>
    <col min="23" max="23" width="11.109375" style="100" customWidth="1"/>
    <col min="24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8" style="100" customWidth="1"/>
    <col min="45" max="45" width="15.44140625" style="100" customWidth="1"/>
    <col min="46" max="46" width="12.5546875" style="100" customWidth="1"/>
    <col min="47" max="47" width="14.6640625" style="100" customWidth="1"/>
    <col min="48" max="48" width="17.6640625" style="355" customWidth="1"/>
    <col min="49" max="56" width="17.6640625" style="100" customWidth="1"/>
    <col min="57" max="64" width="12.44140625" style="100" customWidth="1"/>
    <col min="65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374</v>
      </c>
      <c r="F1" s="593"/>
      <c r="G1" s="593"/>
      <c r="H1" s="593"/>
      <c r="I1" s="20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0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02"/>
      <c r="AT2" s="112" t="s">
        <v>39</v>
      </c>
      <c r="AU2" s="112" t="s">
        <v>40</v>
      </c>
      <c r="AV2" s="35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352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353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9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354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139</v>
      </c>
      <c r="F7" s="349">
        <f t="shared" ref="F7:AV7" si="0">SUM(F8:F19)</f>
        <v>159</v>
      </c>
      <c r="G7" s="349">
        <f t="shared" si="0"/>
        <v>92</v>
      </c>
      <c r="H7" s="349">
        <f t="shared" si="0"/>
        <v>82</v>
      </c>
      <c r="I7" s="349"/>
      <c r="J7" s="349">
        <f t="shared" si="0"/>
        <v>132</v>
      </c>
      <c r="K7" s="349">
        <f>SUM(K8:K19)</f>
        <v>340</v>
      </c>
      <c r="L7" s="349">
        <f t="shared" si="0"/>
        <v>472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84</v>
      </c>
      <c r="T7" s="349">
        <f t="shared" si="0"/>
        <v>58</v>
      </c>
      <c r="U7" s="349">
        <f t="shared" si="0"/>
        <v>0</v>
      </c>
      <c r="V7" s="349">
        <f>SUM(V8:V19)</f>
        <v>218</v>
      </c>
      <c r="W7" s="349"/>
      <c r="X7" s="349"/>
      <c r="Y7" s="349"/>
      <c r="Z7" s="349">
        <f t="shared" si="0"/>
        <v>360</v>
      </c>
      <c r="AA7" s="349">
        <f t="shared" si="0"/>
        <v>84</v>
      </c>
      <c r="AB7" s="349">
        <f t="shared" si="0"/>
        <v>58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142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36.67</v>
      </c>
      <c r="AP7" s="349">
        <f t="shared" si="0"/>
        <v>28.535</v>
      </c>
      <c r="AQ7" s="349">
        <f t="shared" si="0"/>
        <v>23.185000000000002</v>
      </c>
      <c r="AR7" s="349">
        <f t="shared" si="0"/>
        <v>18.399999999999999</v>
      </c>
      <c r="AS7" s="349"/>
      <c r="AT7" s="349">
        <f t="shared" si="0"/>
        <v>0</v>
      </c>
      <c r="AU7" s="349">
        <f>SUM(AU8:AU19)</f>
        <v>106.79000000000002</v>
      </c>
      <c r="AV7" s="349">
        <f t="shared" si="0"/>
        <v>106.79000000000002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12.915372000000001</v>
      </c>
      <c r="BF7" s="164">
        <f t="shared" ref="BF7:BZ7" si="1">SUM(BF8:BF19)</f>
        <v>10.247979000000001</v>
      </c>
      <c r="BG7" s="164">
        <f t="shared" si="1"/>
        <v>0</v>
      </c>
      <c r="BH7" s="164">
        <f t="shared" si="1"/>
        <v>0</v>
      </c>
      <c r="BI7" s="164">
        <f t="shared" si="1"/>
        <v>23.163350999999999</v>
      </c>
      <c r="BJ7" s="164">
        <f t="shared" si="1"/>
        <v>0</v>
      </c>
      <c r="BK7" s="164">
        <f t="shared" si="1"/>
        <v>23.163350999999999</v>
      </c>
      <c r="BL7" s="164">
        <f t="shared" si="1"/>
        <v>23.163350999999999</v>
      </c>
      <c r="BM7" s="164" t="e">
        <f t="shared" si="1"/>
        <v>#DIV/0!</v>
      </c>
      <c r="BN7" s="164" t="e">
        <f t="shared" si="1"/>
        <v>#DIV/0!</v>
      </c>
      <c r="BO7" s="164">
        <f t="shared" si="1"/>
        <v>0</v>
      </c>
      <c r="BP7" s="164">
        <f t="shared" si="1"/>
        <v>0</v>
      </c>
      <c r="BQ7" s="164" t="e">
        <f t="shared" si="1"/>
        <v>#DIV/0!</v>
      </c>
      <c r="BR7" s="164">
        <f t="shared" si="1"/>
        <v>0</v>
      </c>
      <c r="BS7" s="164">
        <f t="shared" si="1"/>
        <v>0</v>
      </c>
      <c r="BT7" s="164">
        <f t="shared" si="1"/>
        <v>71.055892165186336</v>
      </c>
      <c r="BU7" s="164">
        <f t="shared" si="1"/>
        <v>0</v>
      </c>
      <c r="BV7" s="164">
        <f t="shared" si="1"/>
        <v>0</v>
      </c>
      <c r="BW7" s="164">
        <f t="shared" si="1"/>
        <v>71.055892165186336</v>
      </c>
      <c r="BX7" s="164">
        <f t="shared" si="1"/>
        <v>0</v>
      </c>
      <c r="BY7" s="164">
        <f t="shared" si="1"/>
        <v>71.055892165186336</v>
      </c>
      <c r="BZ7" s="164">
        <f t="shared" si="1"/>
        <v>71.055892165186336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91">
        <f>SUM(AO8:AR8)</f>
        <v>0</v>
      </c>
      <c r="AT8" s="91">
        <v>0</v>
      </c>
      <c r="AU8" s="91">
        <v>0</v>
      </c>
      <c r="AV8" s="91">
        <f>AT8+AU8</f>
        <v>0</v>
      </c>
      <c r="AW8" s="91">
        <v>0</v>
      </c>
      <c r="AX8" s="91">
        <v>0</v>
      </c>
      <c r="AY8" s="91">
        <v>0</v>
      </c>
      <c r="AZ8" s="91">
        <v>0</v>
      </c>
      <c r="BA8" s="28">
        <f>SUM(AW8:AZ8)</f>
        <v>0</v>
      </c>
      <c r="BB8" s="91">
        <v>0</v>
      </c>
      <c r="BC8" s="91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28">
        <f>SUM(BE8:BH8)</f>
        <v>0</v>
      </c>
      <c r="BJ8" s="91">
        <v>0</v>
      </c>
      <c r="BK8" s="91">
        <v>0</v>
      </c>
      <c r="BL8" s="28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28">
        <f>SUM(BS8:BV8)</f>
        <v>0</v>
      </c>
      <c r="BX8" s="91">
        <v>0</v>
      </c>
      <c r="BY8" s="91"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91">
        <f t="shared" ref="AS9:AS76" si="9">SUM(AO9:AR9)</f>
        <v>0</v>
      </c>
      <c r="AT9" s="91">
        <v>0</v>
      </c>
      <c r="AU9" s="91">
        <v>0</v>
      </c>
      <c r="AV9" s="91">
        <f t="shared" ref="AV9:AV82" si="10">AT9+AU9</f>
        <v>0</v>
      </c>
      <c r="AW9" s="91">
        <v>0</v>
      </c>
      <c r="AX9" s="91">
        <v>0</v>
      </c>
      <c r="AY9" s="91">
        <v>0</v>
      </c>
      <c r="AZ9" s="91">
        <v>0</v>
      </c>
      <c r="BA9" s="28">
        <f t="shared" ref="BA9:BA72" si="11">SUM(AW9:AZ9)</f>
        <v>0</v>
      </c>
      <c r="BB9" s="91">
        <v>0</v>
      </c>
      <c r="BC9" s="91">
        <v>0</v>
      </c>
      <c r="BD9" s="91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28">
        <f t="shared" ref="BI9:BI72" si="13">SUM(BE9:BH9)</f>
        <v>0</v>
      </c>
      <c r="BJ9" s="91">
        <v>0</v>
      </c>
      <c r="BK9" s="91">
        <v>0</v>
      </c>
      <c r="BL9" s="28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28">
        <f t="shared" ref="BW9:BW72" si="15">SUM(BS9:BV9)</f>
        <v>0</v>
      </c>
      <c r="BX9" s="91">
        <v>0</v>
      </c>
      <c r="BY9" s="91">
        <v>0</v>
      </c>
      <c r="BZ9" s="28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60</v>
      </c>
      <c r="F10" s="28">
        <v>56</v>
      </c>
      <c r="G10" s="28">
        <v>0</v>
      </c>
      <c r="H10" s="28">
        <v>0</v>
      </c>
      <c r="I10" s="28">
        <f t="shared" si="2"/>
        <v>116</v>
      </c>
      <c r="J10" s="28">
        <v>0</v>
      </c>
      <c r="K10" s="28">
        <v>116</v>
      </c>
      <c r="L10" s="28">
        <f t="shared" si="3"/>
        <v>116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17">
        <v>4</v>
      </c>
      <c r="U10" s="28">
        <v>0</v>
      </c>
      <c r="V10" s="28">
        <v>112</v>
      </c>
      <c r="W10" s="28">
        <f t="shared" si="5"/>
        <v>116</v>
      </c>
      <c r="X10" s="28">
        <v>0</v>
      </c>
      <c r="Y10" s="28">
        <v>116</v>
      </c>
      <c r="Z10" s="28">
        <f t="shared" si="6"/>
        <v>116</v>
      </c>
      <c r="AA10" s="28">
        <v>0</v>
      </c>
      <c r="AB10" s="217">
        <v>4</v>
      </c>
      <c r="AC10" s="28">
        <v>0</v>
      </c>
      <c r="AD10" s="28">
        <v>0</v>
      </c>
      <c r="AE10" s="28">
        <f t="shared" si="7"/>
        <v>4</v>
      </c>
      <c r="AF10" s="28">
        <v>0</v>
      </c>
      <c r="AG10" s="28">
        <v>4</v>
      </c>
      <c r="AH10" s="28">
        <f t="shared" si="8"/>
        <v>4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4.4800000000000004</v>
      </c>
      <c r="AP10" s="28">
        <v>0.5</v>
      </c>
      <c r="AQ10" s="28">
        <v>0</v>
      </c>
      <c r="AR10" s="28">
        <v>0</v>
      </c>
      <c r="AS10" s="91">
        <f t="shared" si="9"/>
        <v>4.9800000000000004</v>
      </c>
      <c r="AT10" s="91">
        <v>0</v>
      </c>
      <c r="AU10" s="91">
        <v>4.9800000000000004</v>
      </c>
      <c r="AV10" s="91">
        <f t="shared" si="10"/>
        <v>4.9800000000000004</v>
      </c>
      <c r="AW10" s="91">
        <v>0</v>
      </c>
      <c r="AX10" s="91">
        <v>0.12879299999999999</v>
      </c>
      <c r="AY10" s="91">
        <v>0</v>
      </c>
      <c r="AZ10" s="91">
        <v>0</v>
      </c>
      <c r="BA10" s="28">
        <f t="shared" si="11"/>
        <v>0.12879299999999999</v>
      </c>
      <c r="BB10" s="91">
        <v>0</v>
      </c>
      <c r="BC10" s="91">
        <v>0.12879299999999999</v>
      </c>
      <c r="BD10" s="91">
        <f t="shared" si="12"/>
        <v>0.12879299999999999</v>
      </c>
      <c r="BE10" s="91">
        <v>0</v>
      </c>
      <c r="BF10" s="91">
        <v>0.12879299999999999</v>
      </c>
      <c r="BG10" s="91">
        <v>0</v>
      </c>
      <c r="BH10" s="91">
        <v>0</v>
      </c>
      <c r="BI10" s="28">
        <f t="shared" si="13"/>
        <v>0.12879299999999999</v>
      </c>
      <c r="BJ10" s="91">
        <v>0</v>
      </c>
      <c r="BK10" s="91">
        <v>0.12879299999999999</v>
      </c>
      <c r="BL10" s="91">
        <f t="shared" si="14"/>
        <v>0.12879299999999999</v>
      </c>
      <c r="BM10" s="91" t="e">
        <v>#DIV/0!</v>
      </c>
      <c r="BN10" s="91">
        <v>2.8748437499999993</v>
      </c>
      <c r="BO10" s="91">
        <v>0</v>
      </c>
      <c r="BP10" s="91">
        <v>0</v>
      </c>
      <c r="BQ10" s="91">
        <v>2.5862048192771079</v>
      </c>
      <c r="BR10" s="91"/>
      <c r="BS10" s="91"/>
      <c r="BT10" s="91">
        <v>2.8748437499999993</v>
      </c>
      <c r="BU10" s="91">
        <v>0</v>
      </c>
      <c r="BV10" s="91">
        <v>0</v>
      </c>
      <c r="BW10" s="28">
        <f t="shared" si="15"/>
        <v>2.8748437499999993</v>
      </c>
      <c r="BX10" s="91">
        <v>0</v>
      </c>
      <c r="BY10" s="91">
        <v>2.8748437499999993</v>
      </c>
      <c r="BZ10" s="28">
        <f t="shared" si="16"/>
        <v>2.8748437499999993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15</v>
      </c>
      <c r="F11" s="28">
        <v>48</v>
      </c>
      <c r="G11" s="28">
        <v>47</v>
      </c>
      <c r="H11" s="28">
        <v>47</v>
      </c>
      <c r="I11" s="28">
        <f t="shared" si="2"/>
        <v>157</v>
      </c>
      <c r="J11" s="28">
        <v>0</v>
      </c>
      <c r="K11" s="28">
        <v>157</v>
      </c>
      <c r="L11" s="28">
        <f t="shared" si="3"/>
        <v>157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15</v>
      </c>
      <c r="T11" s="28">
        <v>18</v>
      </c>
      <c r="U11" s="28">
        <v>0</v>
      </c>
      <c r="V11" s="28">
        <v>12</v>
      </c>
      <c r="W11" s="28">
        <f t="shared" si="5"/>
        <v>45</v>
      </c>
      <c r="X11" s="28">
        <v>0</v>
      </c>
      <c r="Y11" s="28">
        <v>45</v>
      </c>
      <c r="Z11" s="28">
        <f t="shared" si="6"/>
        <v>45</v>
      </c>
      <c r="AA11" s="28">
        <v>15</v>
      </c>
      <c r="AB11" s="28">
        <v>18</v>
      </c>
      <c r="AC11" s="28">
        <v>0</v>
      </c>
      <c r="AD11" s="28">
        <v>0</v>
      </c>
      <c r="AE11" s="28">
        <f t="shared" si="7"/>
        <v>33</v>
      </c>
      <c r="AF11" s="28">
        <v>0</v>
      </c>
      <c r="AG11" s="28">
        <v>33</v>
      </c>
      <c r="AH11" s="28">
        <f t="shared" si="8"/>
        <v>33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131">
        <v>13.05</v>
      </c>
      <c r="AP11" s="131">
        <v>10.635000000000002</v>
      </c>
      <c r="AQ11" s="131">
        <v>10.135000000000002</v>
      </c>
      <c r="AR11" s="131">
        <v>9.6999999999999993</v>
      </c>
      <c r="AS11" s="91">
        <f t="shared" si="9"/>
        <v>43.52000000000001</v>
      </c>
      <c r="AT11" s="91">
        <v>0</v>
      </c>
      <c r="AU11" s="91">
        <v>43.52000000000001</v>
      </c>
      <c r="AV11" s="91">
        <f t="shared" si="10"/>
        <v>43.52000000000001</v>
      </c>
      <c r="AW11" s="91">
        <v>5.2370000000000001</v>
      </c>
      <c r="AX11" s="91">
        <v>6.28</v>
      </c>
      <c r="AY11" s="91">
        <v>0</v>
      </c>
      <c r="AZ11" s="91">
        <v>0</v>
      </c>
      <c r="BA11" s="91">
        <f t="shared" si="11"/>
        <v>11.516999999999999</v>
      </c>
      <c r="BB11" s="91">
        <v>0</v>
      </c>
      <c r="BC11" s="91">
        <v>11.516999999999999</v>
      </c>
      <c r="BD11" s="91">
        <f t="shared" si="12"/>
        <v>11.516999999999999</v>
      </c>
      <c r="BE11" s="91">
        <v>5.2370000000000001</v>
      </c>
      <c r="BF11" s="91">
        <v>6.28</v>
      </c>
      <c r="BG11" s="91">
        <v>0</v>
      </c>
      <c r="BH11" s="91">
        <v>0</v>
      </c>
      <c r="BI11" s="91">
        <f t="shared" si="13"/>
        <v>11.516999999999999</v>
      </c>
      <c r="BJ11" s="91">
        <v>0</v>
      </c>
      <c r="BK11" s="91">
        <v>11.516999999999999</v>
      </c>
      <c r="BL11" s="91">
        <f t="shared" si="14"/>
        <v>11.516999999999999</v>
      </c>
      <c r="BM11" s="91" t="e">
        <v>#DIV/0!</v>
      </c>
      <c r="BN11" s="91">
        <v>48.122605363984668</v>
      </c>
      <c r="BO11" s="91">
        <v>0</v>
      </c>
      <c r="BP11" s="91">
        <v>0</v>
      </c>
      <c r="BQ11" s="91">
        <v>26.46369485294117</v>
      </c>
      <c r="BR11" s="91"/>
      <c r="BS11" s="91"/>
      <c r="BT11" s="91">
        <v>48.122605363984668</v>
      </c>
      <c r="BU11" s="91">
        <v>0</v>
      </c>
      <c r="BV11" s="91">
        <v>0</v>
      </c>
      <c r="BW11" s="28">
        <f t="shared" si="15"/>
        <v>48.122605363984668</v>
      </c>
      <c r="BX11" s="91">
        <v>0</v>
      </c>
      <c r="BY11" s="91">
        <v>48.122605363984668</v>
      </c>
      <c r="BZ11" s="28">
        <f t="shared" si="16"/>
        <v>48.122605363984668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15</v>
      </c>
      <c r="F12" s="28">
        <v>10</v>
      </c>
      <c r="G12" s="28">
        <v>10</v>
      </c>
      <c r="H12" s="28">
        <v>10</v>
      </c>
      <c r="I12" s="28">
        <f>SUM(E12:H12)</f>
        <v>45</v>
      </c>
      <c r="J12" s="28">
        <v>45</v>
      </c>
      <c r="K12" s="28">
        <v>0</v>
      </c>
      <c r="L12" s="28">
        <f t="shared" si="3"/>
        <v>45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15</v>
      </c>
      <c r="T12" s="28">
        <v>18</v>
      </c>
      <c r="U12" s="28">
        <v>0</v>
      </c>
      <c r="V12" s="28">
        <v>12</v>
      </c>
      <c r="W12" s="28">
        <f t="shared" si="5"/>
        <v>45</v>
      </c>
      <c r="X12" s="28">
        <v>45</v>
      </c>
      <c r="Y12" s="28">
        <v>0</v>
      </c>
      <c r="Z12" s="28">
        <f t="shared" si="6"/>
        <v>45</v>
      </c>
      <c r="AA12" s="28">
        <v>15</v>
      </c>
      <c r="AB12" s="28">
        <v>18</v>
      </c>
      <c r="AC12" s="28">
        <v>0</v>
      </c>
      <c r="AD12" s="28">
        <v>0</v>
      </c>
      <c r="AE12" s="28">
        <f t="shared" si="7"/>
        <v>33</v>
      </c>
      <c r="AF12" s="28">
        <v>33</v>
      </c>
      <c r="AG12" s="28">
        <v>0</v>
      </c>
      <c r="AH12" s="28">
        <f t="shared" si="8"/>
        <v>33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91">
        <v>0</v>
      </c>
      <c r="AX12" s="91">
        <v>0</v>
      </c>
      <c r="AY12" s="91">
        <v>0</v>
      </c>
      <c r="AZ12" s="91">
        <v>0</v>
      </c>
      <c r="BA12" s="91">
        <f t="shared" si="11"/>
        <v>0</v>
      </c>
      <c r="BB12" s="91">
        <v>0</v>
      </c>
      <c r="BC12" s="91">
        <v>0</v>
      </c>
      <c r="BD12" s="91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 t="e">
        <v>#DIV/0!</v>
      </c>
      <c r="BN12" s="163" t="e">
        <v>#DIV/0!</v>
      </c>
      <c r="BO12" s="163">
        <v>0</v>
      </c>
      <c r="BP12" s="163">
        <v>0</v>
      </c>
      <c r="BQ12" s="163" t="e">
        <v>#DIV/0!</v>
      </c>
      <c r="BR12" s="163"/>
      <c r="BS12" s="91"/>
      <c r="BT12" s="91"/>
      <c r="BU12" s="91">
        <v>0</v>
      </c>
      <c r="BV12" s="91">
        <v>0</v>
      </c>
      <c r="BW12" s="28">
        <f t="shared" si="15"/>
        <v>0</v>
      </c>
      <c r="BX12" s="91">
        <v>0</v>
      </c>
      <c r="BY12" s="91">
        <v>0</v>
      </c>
      <c r="BZ12" s="28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22</v>
      </c>
      <c r="F13" s="28">
        <v>20</v>
      </c>
      <c r="G13" s="28">
        <v>15</v>
      </c>
      <c r="H13" s="28">
        <v>10</v>
      </c>
      <c r="I13" s="28">
        <f t="shared" si="2"/>
        <v>67</v>
      </c>
      <c r="J13" s="28">
        <v>0</v>
      </c>
      <c r="K13" s="28">
        <v>67</v>
      </c>
      <c r="L13" s="28">
        <f t="shared" si="3"/>
        <v>67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22</v>
      </c>
      <c r="T13" s="28">
        <v>4</v>
      </c>
      <c r="U13" s="28">
        <v>0</v>
      </c>
      <c r="V13" s="28">
        <v>41</v>
      </c>
      <c r="W13" s="28">
        <f t="shared" si="5"/>
        <v>67</v>
      </c>
      <c r="X13" s="28">
        <v>0</v>
      </c>
      <c r="Y13" s="28">
        <v>67</v>
      </c>
      <c r="Z13" s="28">
        <f t="shared" si="6"/>
        <v>67</v>
      </c>
      <c r="AA13" s="28">
        <v>22</v>
      </c>
      <c r="AB13" s="28">
        <v>4</v>
      </c>
      <c r="AC13" s="28">
        <v>0</v>
      </c>
      <c r="AD13" s="28">
        <v>0</v>
      </c>
      <c r="AE13" s="28">
        <f t="shared" si="7"/>
        <v>26</v>
      </c>
      <c r="AF13" s="28">
        <v>0</v>
      </c>
      <c r="AG13" s="28">
        <v>26</v>
      </c>
      <c r="AH13" s="28">
        <f t="shared" si="8"/>
        <v>26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19.14</v>
      </c>
      <c r="AP13" s="28">
        <v>17.399999999999999</v>
      </c>
      <c r="AQ13" s="28">
        <v>13.05</v>
      </c>
      <c r="AR13" s="28">
        <v>8.6999999999999993</v>
      </c>
      <c r="AS13" s="91">
        <f t="shared" si="9"/>
        <v>58.290000000000006</v>
      </c>
      <c r="AT13" s="91">
        <v>0</v>
      </c>
      <c r="AU13" s="91">
        <v>58.29</v>
      </c>
      <c r="AV13" s="91">
        <f t="shared" si="10"/>
        <v>58.29</v>
      </c>
      <c r="AW13" s="91">
        <v>7.6783720000000004</v>
      </c>
      <c r="AX13" s="91">
        <v>3.8391860000000002</v>
      </c>
      <c r="AY13" s="91">
        <v>0</v>
      </c>
      <c r="AZ13" s="91">
        <v>0</v>
      </c>
      <c r="BA13" s="91">
        <f t="shared" si="11"/>
        <v>11.517558000000001</v>
      </c>
      <c r="BB13" s="91">
        <v>0</v>
      </c>
      <c r="BC13" s="91">
        <v>11.517558000000001</v>
      </c>
      <c r="BD13" s="91">
        <f t="shared" si="12"/>
        <v>11.517558000000001</v>
      </c>
      <c r="BE13" s="91">
        <v>7.6783720000000004</v>
      </c>
      <c r="BF13" s="91">
        <v>3.8391860000000002</v>
      </c>
      <c r="BG13" s="91">
        <v>0</v>
      </c>
      <c r="BH13" s="91">
        <v>0</v>
      </c>
      <c r="BI13" s="91">
        <f t="shared" si="13"/>
        <v>11.517558000000001</v>
      </c>
      <c r="BJ13" s="91">
        <v>0</v>
      </c>
      <c r="BK13" s="91">
        <v>11.517558000000001</v>
      </c>
      <c r="BL13" s="91">
        <f t="shared" si="14"/>
        <v>11.517558000000001</v>
      </c>
      <c r="BM13" s="91" t="e">
        <v>#DIV/0!</v>
      </c>
      <c r="BN13" s="91">
        <v>20.058443051201671</v>
      </c>
      <c r="BO13" s="91">
        <v>0</v>
      </c>
      <c r="BP13" s="91">
        <v>0</v>
      </c>
      <c r="BQ13" s="91">
        <v>19.759063304168812</v>
      </c>
      <c r="BR13" s="91"/>
      <c r="BS13" s="91"/>
      <c r="BT13" s="91">
        <v>20.058443051201671</v>
      </c>
      <c r="BU13" s="91">
        <v>0</v>
      </c>
      <c r="BV13" s="91">
        <v>0</v>
      </c>
      <c r="BW13" s="28">
        <f t="shared" si="15"/>
        <v>20.058443051201671</v>
      </c>
      <c r="BX13" s="91">
        <v>0</v>
      </c>
      <c r="BY13" s="91">
        <v>20.058443051201671</v>
      </c>
      <c r="BZ13" s="28">
        <f t="shared" si="16"/>
        <v>20.058443051201671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22</v>
      </c>
      <c r="F14" s="28">
        <v>20</v>
      </c>
      <c r="G14" s="28">
        <v>15</v>
      </c>
      <c r="H14" s="28">
        <v>10</v>
      </c>
      <c r="I14" s="28">
        <f t="shared" si="2"/>
        <v>67</v>
      </c>
      <c r="J14" s="28">
        <v>67</v>
      </c>
      <c r="K14" s="28">
        <v>0</v>
      </c>
      <c r="L14" s="28">
        <f t="shared" si="3"/>
        <v>67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22</v>
      </c>
      <c r="T14" s="28">
        <v>4</v>
      </c>
      <c r="U14" s="28">
        <v>0</v>
      </c>
      <c r="V14" s="28">
        <v>41</v>
      </c>
      <c r="W14" s="28">
        <f t="shared" si="5"/>
        <v>67</v>
      </c>
      <c r="X14" s="28">
        <v>67</v>
      </c>
      <c r="Y14" s="28">
        <v>0</v>
      </c>
      <c r="Z14" s="28">
        <f t="shared" si="6"/>
        <v>67</v>
      </c>
      <c r="AA14" s="28">
        <v>22</v>
      </c>
      <c r="AB14" s="28">
        <v>4</v>
      </c>
      <c r="AC14" s="28">
        <v>0</v>
      </c>
      <c r="AD14" s="28">
        <v>0</v>
      </c>
      <c r="AE14" s="28">
        <f t="shared" si="7"/>
        <v>26</v>
      </c>
      <c r="AF14" s="28">
        <v>26</v>
      </c>
      <c r="AG14" s="28">
        <v>0</v>
      </c>
      <c r="AH14" s="28">
        <f t="shared" si="8"/>
        <v>26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91">
        <f t="shared" si="9"/>
        <v>0</v>
      </c>
      <c r="AT14" s="91">
        <v>0</v>
      </c>
      <c r="AU14" s="91">
        <v>0</v>
      </c>
      <c r="AV14" s="91">
        <f t="shared" si="10"/>
        <v>0</v>
      </c>
      <c r="AW14" s="91">
        <v>0</v>
      </c>
      <c r="AX14" s="91">
        <v>0</v>
      </c>
      <c r="AY14" s="91">
        <v>0</v>
      </c>
      <c r="AZ14" s="91">
        <v>0</v>
      </c>
      <c r="BA14" s="91">
        <f t="shared" si="11"/>
        <v>0</v>
      </c>
      <c r="BB14" s="91">
        <v>0</v>
      </c>
      <c r="BC14" s="91">
        <v>0</v>
      </c>
      <c r="BD14" s="91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 t="e">
        <v>#DIV/0!</v>
      </c>
      <c r="BN14" s="163" t="e">
        <v>#DIV/0!</v>
      </c>
      <c r="BO14" s="163">
        <v>0</v>
      </c>
      <c r="BP14" s="163">
        <v>0</v>
      </c>
      <c r="BQ14" s="163" t="e">
        <v>#DIV/0!</v>
      </c>
      <c r="BR14" s="163"/>
      <c r="BS14" s="91"/>
      <c r="BT14" s="91"/>
      <c r="BU14" s="91">
        <v>0</v>
      </c>
      <c r="BV14" s="91">
        <v>0</v>
      </c>
      <c r="BW14" s="28">
        <f t="shared" si="15"/>
        <v>0</v>
      </c>
      <c r="BX14" s="91">
        <v>0</v>
      </c>
      <c r="BY14" s="91">
        <v>0</v>
      </c>
      <c r="BZ14" s="28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91"/>
      <c r="AT15" s="91"/>
      <c r="AU15" s="91"/>
      <c r="AV15" s="91"/>
      <c r="AW15" s="91"/>
      <c r="AX15" s="91"/>
      <c r="AY15" s="91"/>
      <c r="AZ15" s="91"/>
      <c r="BA15" s="91">
        <f t="shared" si="11"/>
        <v>0</v>
      </c>
      <c r="BB15" s="91"/>
      <c r="BC15" s="91"/>
      <c r="BD15" s="91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28">
        <f t="shared" si="15"/>
        <v>0</v>
      </c>
      <c r="BX15" s="91"/>
      <c r="BY15" s="91"/>
      <c r="BZ15" s="28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91"/>
      <c r="AT16" s="91"/>
      <c r="AU16" s="91"/>
      <c r="AV16" s="91"/>
      <c r="AW16" s="91"/>
      <c r="AX16" s="91"/>
      <c r="AY16" s="91"/>
      <c r="AZ16" s="91"/>
      <c r="BA16" s="91">
        <f t="shared" si="11"/>
        <v>0</v>
      </c>
      <c r="BB16" s="91"/>
      <c r="BC16" s="91"/>
      <c r="BD16" s="91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28">
        <f t="shared" si="15"/>
        <v>0</v>
      </c>
      <c r="BX16" s="91"/>
      <c r="BY16" s="91"/>
      <c r="BZ16" s="28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91"/>
      <c r="AT17" s="91"/>
      <c r="AU17" s="91"/>
      <c r="AV17" s="91"/>
      <c r="AW17" s="91"/>
      <c r="AX17" s="91"/>
      <c r="AY17" s="91"/>
      <c r="AZ17" s="91"/>
      <c r="BA17" s="91">
        <f t="shared" si="11"/>
        <v>0</v>
      </c>
      <c r="BB17" s="91"/>
      <c r="BC17" s="91"/>
      <c r="BD17" s="91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28">
        <f t="shared" si="15"/>
        <v>0</v>
      </c>
      <c r="BX17" s="91"/>
      <c r="BY17" s="91"/>
      <c r="BZ17" s="28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91"/>
      <c r="AT18" s="91"/>
      <c r="AU18" s="91"/>
      <c r="AV18" s="91"/>
      <c r="AW18" s="91"/>
      <c r="AX18" s="91"/>
      <c r="AY18" s="91"/>
      <c r="AZ18" s="91"/>
      <c r="BA18" s="91">
        <f t="shared" si="11"/>
        <v>0</v>
      </c>
      <c r="BB18" s="91"/>
      <c r="BC18" s="91"/>
      <c r="BD18" s="91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28">
        <f t="shared" si="15"/>
        <v>0</v>
      </c>
      <c r="BX18" s="91"/>
      <c r="BY18" s="91"/>
      <c r="BZ18" s="28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5</v>
      </c>
      <c r="F19" s="28">
        <v>5</v>
      </c>
      <c r="G19" s="28">
        <v>5</v>
      </c>
      <c r="H19" s="28">
        <v>5</v>
      </c>
      <c r="I19" s="28">
        <f t="shared" si="2"/>
        <v>20</v>
      </c>
      <c r="J19" s="28">
        <v>20</v>
      </c>
      <c r="K19" s="28">
        <v>0</v>
      </c>
      <c r="L19" s="28">
        <f t="shared" si="3"/>
        <v>20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10</v>
      </c>
      <c r="T19" s="28">
        <v>10</v>
      </c>
      <c r="U19" s="28">
        <v>0</v>
      </c>
      <c r="V19" s="28">
        <v>0</v>
      </c>
      <c r="W19" s="28">
        <f t="shared" si="5"/>
        <v>20</v>
      </c>
      <c r="X19" s="28">
        <v>20</v>
      </c>
      <c r="Y19" s="28">
        <v>0</v>
      </c>
      <c r="Z19" s="28">
        <f t="shared" si="6"/>
        <v>20</v>
      </c>
      <c r="AA19" s="28">
        <v>10</v>
      </c>
      <c r="AB19" s="28">
        <v>10</v>
      </c>
      <c r="AC19" s="28">
        <v>0</v>
      </c>
      <c r="AD19" s="28">
        <v>0</v>
      </c>
      <c r="AE19" s="28">
        <f t="shared" si="7"/>
        <v>20</v>
      </c>
      <c r="AF19" s="28">
        <v>20</v>
      </c>
      <c r="AG19" s="28">
        <v>0</v>
      </c>
      <c r="AH19" s="28">
        <f t="shared" si="8"/>
        <v>20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91">
        <f t="shared" si="9"/>
        <v>0</v>
      </c>
      <c r="AT19" s="91">
        <v>0</v>
      </c>
      <c r="AU19" s="91">
        <v>0</v>
      </c>
      <c r="AV19" s="91">
        <f t="shared" si="10"/>
        <v>0</v>
      </c>
      <c r="AW19" s="91">
        <v>0</v>
      </c>
      <c r="AX19" s="91">
        <v>0</v>
      </c>
      <c r="AY19" s="91">
        <v>0</v>
      </c>
      <c r="AZ19" s="91">
        <v>0</v>
      </c>
      <c r="BA19" s="91">
        <f t="shared" si="11"/>
        <v>0</v>
      </c>
      <c r="BB19" s="91">
        <v>0</v>
      </c>
      <c r="BC19" s="91">
        <v>0</v>
      </c>
      <c r="BD19" s="91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 t="e">
        <v>#DIV/0!</v>
      </c>
      <c r="BN19" s="163" t="e">
        <v>#DIV/0!</v>
      </c>
      <c r="BO19" s="163">
        <v>0</v>
      </c>
      <c r="BP19" s="163">
        <v>0</v>
      </c>
      <c r="BQ19" s="163" t="e">
        <v>#DIV/0!</v>
      </c>
      <c r="BR19" s="163">
        <v>0</v>
      </c>
      <c r="BS19" s="91"/>
      <c r="BT19" s="91"/>
      <c r="BU19" s="91">
        <v>0</v>
      </c>
      <c r="BV19" s="91">
        <v>0</v>
      </c>
      <c r="BW19" s="28">
        <f t="shared" si="15"/>
        <v>0</v>
      </c>
      <c r="BX19" s="91">
        <v>0</v>
      </c>
      <c r="BY19" s="91">
        <v>0</v>
      </c>
      <c r="BZ19" s="28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3.44</v>
      </c>
      <c r="BF20" s="164">
        <f t="shared" ref="BF20:BZ20" si="22">SUM(BF21:BF28)</f>
        <v>12</v>
      </c>
      <c r="BG20" s="164">
        <f t="shared" si="22"/>
        <v>0</v>
      </c>
      <c r="BH20" s="164">
        <f t="shared" si="22"/>
        <v>0</v>
      </c>
      <c r="BI20" s="164">
        <f t="shared" si="22"/>
        <v>15.44</v>
      </c>
      <c r="BJ20" s="164">
        <f t="shared" si="22"/>
        <v>0</v>
      </c>
      <c r="BK20" s="164">
        <f>SUM(BK21:BK28)</f>
        <v>15.44</v>
      </c>
      <c r="BL20" s="164">
        <f t="shared" si="22"/>
        <v>15.44</v>
      </c>
      <c r="BM20" s="164" t="e">
        <f t="shared" si="22"/>
        <v>#DIV/0!</v>
      </c>
      <c r="BN20" s="164" t="e">
        <f t="shared" si="22"/>
        <v>#DIV/0!</v>
      </c>
      <c r="BO20" s="164">
        <f t="shared" si="22"/>
        <v>0</v>
      </c>
      <c r="BP20" s="164">
        <f t="shared" si="22"/>
        <v>0</v>
      </c>
      <c r="BQ20" s="164" t="e">
        <f t="shared" si="22"/>
        <v>#DIV/0!</v>
      </c>
      <c r="BR20" s="164">
        <f t="shared" si="22"/>
        <v>0</v>
      </c>
      <c r="BS20" s="164">
        <f t="shared" si="22"/>
        <v>0</v>
      </c>
      <c r="BT20" s="164">
        <f t="shared" si="22"/>
        <v>263.55209471766847</v>
      </c>
      <c r="BU20" s="164">
        <f t="shared" si="22"/>
        <v>0</v>
      </c>
      <c r="BV20" s="164">
        <f t="shared" si="22"/>
        <v>0</v>
      </c>
      <c r="BW20" s="164">
        <f t="shared" si="22"/>
        <v>263.55209471766847</v>
      </c>
      <c r="BX20" s="164">
        <f t="shared" si="22"/>
        <v>0</v>
      </c>
      <c r="BY20" s="164">
        <f t="shared" si="22"/>
        <v>263.55209471766847</v>
      </c>
      <c r="BZ20" s="164">
        <f t="shared" si="22"/>
        <v>263.55209471766847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91">
        <f t="shared" si="9"/>
        <v>0</v>
      </c>
      <c r="AT21" s="91">
        <v>0</v>
      </c>
      <c r="AU21" s="91">
        <v>0</v>
      </c>
      <c r="AV21" s="91">
        <f t="shared" si="10"/>
        <v>0</v>
      </c>
      <c r="AW21" s="91">
        <v>0</v>
      </c>
      <c r="AX21" s="91">
        <v>0</v>
      </c>
      <c r="AY21" s="91">
        <v>0</v>
      </c>
      <c r="AZ21" s="91">
        <v>0</v>
      </c>
      <c r="BA21" s="91">
        <f t="shared" si="11"/>
        <v>0</v>
      </c>
      <c r="BB21" s="91">
        <v>0</v>
      </c>
      <c r="BC21" s="91">
        <v>0</v>
      </c>
      <c r="BD21" s="91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 t="e">
        <v>#DIV/0!</v>
      </c>
      <c r="BN21" s="91" t="e">
        <v>#DIV/0!</v>
      </c>
      <c r="BO21" s="91">
        <v>0</v>
      </c>
      <c r="BP21" s="91">
        <v>0</v>
      </c>
      <c r="BQ21" s="91" t="e">
        <v>#DIV/0!</v>
      </c>
      <c r="BR21" s="91">
        <v>0</v>
      </c>
      <c r="BS21" s="91"/>
      <c r="BT21" s="91"/>
      <c r="BU21" s="91">
        <v>0</v>
      </c>
      <c r="BV21" s="91">
        <v>0</v>
      </c>
      <c r="BW21" s="28">
        <f t="shared" si="15"/>
        <v>0</v>
      </c>
      <c r="BX21" s="91">
        <v>0</v>
      </c>
      <c r="BY21" s="91">
        <v>0</v>
      </c>
      <c r="BZ21" s="28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10</v>
      </c>
      <c r="F22" s="28">
        <v>10</v>
      </c>
      <c r="G22" s="28">
        <v>10</v>
      </c>
      <c r="H22" s="28">
        <v>12</v>
      </c>
      <c r="I22" s="28">
        <f t="shared" si="2"/>
        <v>42</v>
      </c>
      <c r="J22" s="28">
        <v>3</v>
      </c>
      <c r="K22" s="28">
        <v>39</v>
      </c>
      <c r="L22" s="28">
        <f t="shared" si="3"/>
        <v>42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4"/>
        <v>0</v>
      </c>
      <c r="S22" s="28">
        <v>30</v>
      </c>
      <c r="T22" s="28">
        <v>1</v>
      </c>
      <c r="U22" s="28">
        <v>0</v>
      </c>
      <c r="V22" s="28">
        <v>23</v>
      </c>
      <c r="W22" s="28">
        <f t="shared" si="5"/>
        <v>54</v>
      </c>
      <c r="X22" s="28">
        <v>0</v>
      </c>
      <c r="Y22" s="28">
        <v>54</v>
      </c>
      <c r="Z22" s="28">
        <f t="shared" si="6"/>
        <v>54</v>
      </c>
      <c r="AA22" s="28">
        <v>30</v>
      </c>
      <c r="AB22" s="28">
        <v>1</v>
      </c>
      <c r="AC22" s="28">
        <v>0</v>
      </c>
      <c r="AD22" s="28">
        <v>0</v>
      </c>
      <c r="AE22" s="28">
        <f t="shared" si="7"/>
        <v>31</v>
      </c>
      <c r="AF22" s="28">
        <v>0</v>
      </c>
      <c r="AG22" s="28">
        <v>31</v>
      </c>
      <c r="AH22" s="28">
        <f t="shared" si="8"/>
        <v>31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>
        <v>0</v>
      </c>
      <c r="AP22" s="91">
        <v>3</v>
      </c>
      <c r="AQ22" s="91">
        <v>3</v>
      </c>
      <c r="AR22" s="91">
        <v>3.8</v>
      </c>
      <c r="AS22" s="91">
        <f t="shared" si="9"/>
        <v>9.8000000000000007</v>
      </c>
      <c r="AT22" s="91">
        <v>9.8000000000000007</v>
      </c>
      <c r="AU22" s="91">
        <v>0</v>
      </c>
      <c r="AV22" s="91">
        <f t="shared" si="10"/>
        <v>9.8000000000000007</v>
      </c>
      <c r="AW22" s="91">
        <v>0</v>
      </c>
      <c r="AX22" s="91">
        <v>0</v>
      </c>
      <c r="AY22" s="91">
        <v>0</v>
      </c>
      <c r="AZ22" s="91">
        <v>0</v>
      </c>
      <c r="BA22" s="91">
        <f t="shared" si="11"/>
        <v>0</v>
      </c>
      <c r="BB22" s="91">
        <v>0</v>
      </c>
      <c r="BC22" s="91">
        <v>0</v>
      </c>
      <c r="BD22" s="91">
        <f t="shared" si="12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f t="shared" si="13"/>
        <v>0</v>
      </c>
      <c r="BJ22" s="91">
        <v>0</v>
      </c>
      <c r="BK22" s="91">
        <v>0</v>
      </c>
      <c r="BL22" s="91">
        <f t="shared" si="14"/>
        <v>0</v>
      </c>
      <c r="BM22" s="91" t="e">
        <v>#DIV/0!</v>
      </c>
      <c r="BN22" s="91" t="e">
        <v>#DIV/0!</v>
      </c>
      <c r="BO22" s="91">
        <v>0</v>
      </c>
      <c r="BP22" s="91">
        <v>0</v>
      </c>
      <c r="BQ22" s="91">
        <v>0</v>
      </c>
      <c r="BR22" s="91">
        <v>0</v>
      </c>
      <c r="BS22" s="91"/>
      <c r="BT22" s="91"/>
      <c r="BU22" s="91">
        <v>0</v>
      </c>
      <c r="BV22" s="91">
        <v>0</v>
      </c>
      <c r="BW22" s="28">
        <f t="shared" si="15"/>
        <v>0</v>
      </c>
      <c r="BX22" s="91">
        <v>0</v>
      </c>
      <c r="BY22" s="91">
        <v>0</v>
      </c>
      <c r="BZ22" s="28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4</v>
      </c>
      <c r="H23" s="28">
        <v>0</v>
      </c>
      <c r="I23" s="28">
        <f t="shared" si="2"/>
        <v>4</v>
      </c>
      <c r="J23" s="28">
        <v>4</v>
      </c>
      <c r="K23" s="28">
        <v>0</v>
      </c>
      <c r="L23" s="28">
        <f t="shared" si="3"/>
        <v>4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7</v>
      </c>
      <c r="W23" s="28">
        <f t="shared" si="5"/>
        <v>7</v>
      </c>
      <c r="X23" s="28">
        <v>0</v>
      </c>
      <c r="Y23" s="28">
        <v>7</v>
      </c>
      <c r="Z23" s="28">
        <f t="shared" si="6"/>
        <v>7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>
        <v>0</v>
      </c>
      <c r="AP23" s="91">
        <v>0</v>
      </c>
      <c r="AQ23" s="91">
        <v>0</v>
      </c>
      <c r="AR23" s="91">
        <v>0</v>
      </c>
      <c r="AS23" s="91">
        <f t="shared" si="9"/>
        <v>0</v>
      </c>
      <c r="AT23" s="91">
        <v>0</v>
      </c>
      <c r="AU23" s="91">
        <v>0</v>
      </c>
      <c r="AV23" s="91">
        <f t="shared" si="10"/>
        <v>0</v>
      </c>
      <c r="AW23" s="91">
        <v>0</v>
      </c>
      <c r="AX23" s="91">
        <v>0</v>
      </c>
      <c r="AY23" s="91">
        <v>0</v>
      </c>
      <c r="AZ23" s="91">
        <v>0</v>
      </c>
      <c r="BA23" s="91">
        <f t="shared" si="11"/>
        <v>0</v>
      </c>
      <c r="BB23" s="91">
        <v>0</v>
      </c>
      <c r="BC23" s="91">
        <v>0</v>
      </c>
      <c r="BD23" s="91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 t="e">
        <v>#DIV/0!</v>
      </c>
      <c r="BN23" s="91" t="e">
        <v>#DIV/0!</v>
      </c>
      <c r="BO23" s="91">
        <v>0</v>
      </c>
      <c r="BP23" s="91">
        <v>0</v>
      </c>
      <c r="BQ23" s="91" t="e">
        <v>#DIV/0!</v>
      </c>
      <c r="BR23" s="91">
        <v>0</v>
      </c>
      <c r="BS23" s="91"/>
      <c r="BT23" s="91"/>
      <c r="BU23" s="91">
        <v>0</v>
      </c>
      <c r="BV23" s="91">
        <v>0</v>
      </c>
      <c r="BW23" s="28">
        <f t="shared" si="15"/>
        <v>0</v>
      </c>
      <c r="BX23" s="91">
        <v>0</v>
      </c>
      <c r="BY23" s="91">
        <v>0</v>
      </c>
      <c r="BZ23" s="28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3207</v>
      </c>
      <c r="Q24" s="28">
        <v>974</v>
      </c>
      <c r="R24" s="28">
        <f t="shared" si="4"/>
        <v>4181</v>
      </c>
      <c r="S24" s="28">
        <v>0</v>
      </c>
      <c r="T24" s="28">
        <v>0</v>
      </c>
      <c r="U24" s="28">
        <v>6</v>
      </c>
      <c r="V24" s="28">
        <v>5</v>
      </c>
      <c r="W24" s="28">
        <f t="shared" si="5"/>
        <v>11</v>
      </c>
      <c r="X24" s="28">
        <v>0</v>
      </c>
      <c r="Y24" s="28">
        <v>11</v>
      </c>
      <c r="Z24" s="28">
        <f t="shared" si="6"/>
        <v>11</v>
      </c>
      <c r="AA24" s="28">
        <v>0</v>
      </c>
      <c r="AB24" s="28">
        <v>12</v>
      </c>
      <c r="AC24" s="28">
        <v>0</v>
      </c>
      <c r="AD24" s="28">
        <v>0</v>
      </c>
      <c r="AE24" s="28">
        <f t="shared" si="7"/>
        <v>12</v>
      </c>
      <c r="AF24" s="28">
        <v>0</v>
      </c>
      <c r="AG24" s="28">
        <v>12</v>
      </c>
      <c r="AH24" s="28">
        <f t="shared" si="8"/>
        <v>12</v>
      </c>
      <c r="AI24" s="39"/>
      <c r="AJ24" s="39"/>
      <c r="AK24" s="39"/>
      <c r="AL24" s="39"/>
      <c r="AM24" s="39"/>
      <c r="AN24" s="39"/>
      <c r="AO24" s="91">
        <v>0</v>
      </c>
      <c r="AP24" s="91">
        <v>0</v>
      </c>
      <c r="AQ24" s="91">
        <v>0</v>
      </c>
      <c r="AR24" s="91">
        <v>0</v>
      </c>
      <c r="AS24" s="91">
        <f t="shared" si="9"/>
        <v>0</v>
      </c>
      <c r="AT24" s="91">
        <v>0</v>
      </c>
      <c r="AU24" s="91">
        <v>0</v>
      </c>
      <c r="AV24" s="91">
        <f t="shared" si="10"/>
        <v>0</v>
      </c>
      <c r="AW24" s="91">
        <v>0</v>
      </c>
      <c r="AX24" s="91">
        <v>0</v>
      </c>
      <c r="AY24" s="91">
        <v>0</v>
      </c>
      <c r="AZ24" s="91">
        <v>0</v>
      </c>
      <c r="BA24" s="91">
        <f t="shared" si="11"/>
        <v>0</v>
      </c>
      <c r="BB24" s="91">
        <v>0</v>
      </c>
      <c r="BC24" s="91">
        <v>0</v>
      </c>
      <c r="BD24" s="91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163" t="e">
        <v>#DIV/0!</v>
      </c>
      <c r="BN24" s="163" t="e">
        <v>#DIV/0!</v>
      </c>
      <c r="BO24" s="163">
        <v>0</v>
      </c>
      <c r="BP24" s="163">
        <v>0</v>
      </c>
      <c r="BQ24" s="163" t="e">
        <v>#DIV/0!</v>
      </c>
      <c r="BR24" s="163"/>
      <c r="BS24" s="91"/>
      <c r="BT24" s="91"/>
      <c r="BU24" s="91">
        <v>0</v>
      </c>
      <c r="BV24" s="91">
        <v>0</v>
      </c>
      <c r="BW24" s="28">
        <f t="shared" si="15"/>
        <v>0</v>
      </c>
      <c r="BX24" s="91">
        <v>0</v>
      </c>
      <c r="BY24" s="91">
        <v>0</v>
      </c>
      <c r="BZ24" s="28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91">
        <f t="shared" si="9"/>
        <v>0</v>
      </c>
      <c r="AT25" s="167"/>
      <c r="AU25" s="167"/>
      <c r="AV25" s="167"/>
      <c r="AW25" s="167"/>
      <c r="AX25" s="167"/>
      <c r="AY25" s="167"/>
      <c r="AZ25" s="167"/>
      <c r="BA25" s="91">
        <f t="shared" si="11"/>
        <v>0</v>
      </c>
      <c r="BB25" s="167"/>
      <c r="BC25" s="167">
        <v>0</v>
      </c>
      <c r="BD25" s="91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>
        <v>0</v>
      </c>
      <c r="BL25" s="91">
        <f t="shared" si="14"/>
        <v>0</v>
      </c>
      <c r="BM25" s="166" t="e">
        <v>#DIV/0!</v>
      </c>
      <c r="BN25" s="166" t="e">
        <v>#DIV/0!</v>
      </c>
      <c r="BO25" s="166">
        <v>0</v>
      </c>
      <c r="BP25" s="166">
        <v>0</v>
      </c>
      <c r="BQ25" s="166" t="e">
        <v>#DIV/0!</v>
      </c>
      <c r="BR25" s="166"/>
      <c r="BS25" s="167"/>
      <c r="BT25" s="167"/>
      <c r="BU25" s="167"/>
      <c r="BV25" s="167"/>
      <c r="BW25" s="28">
        <f t="shared" si="15"/>
        <v>0</v>
      </c>
      <c r="BX25" s="167">
        <v>0</v>
      </c>
      <c r="BY25" s="167">
        <v>0</v>
      </c>
      <c r="BZ25" s="28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730</v>
      </c>
      <c r="F26" s="28">
        <v>1000</v>
      </c>
      <c r="G26" s="28">
        <v>1000</v>
      </c>
      <c r="H26" s="28">
        <v>1000</v>
      </c>
      <c r="I26" s="28">
        <f t="shared" si="2"/>
        <v>3730</v>
      </c>
      <c r="J26" s="28">
        <v>1230</v>
      </c>
      <c r="K26" s="28">
        <v>2500</v>
      </c>
      <c r="L26" s="28">
        <f t="shared" si="3"/>
        <v>3730</v>
      </c>
      <c r="M26" s="28">
        <v>0</v>
      </c>
      <c r="N26" s="28">
        <v>0</v>
      </c>
      <c r="O26" s="28">
        <v>0</v>
      </c>
      <c r="P26" s="28">
        <v>5626</v>
      </c>
      <c r="Q26" s="28">
        <v>9834</v>
      </c>
      <c r="R26" s="28">
        <f t="shared" si="4"/>
        <v>15460</v>
      </c>
      <c r="S26" s="28">
        <v>50</v>
      </c>
      <c r="T26" s="28">
        <v>0</v>
      </c>
      <c r="U26" s="28">
        <v>615</v>
      </c>
      <c r="V26" s="28">
        <v>2900</v>
      </c>
      <c r="W26" s="28">
        <f t="shared" si="5"/>
        <v>3565</v>
      </c>
      <c r="X26" s="28">
        <v>615</v>
      </c>
      <c r="Y26" s="28">
        <v>2950</v>
      </c>
      <c r="Z26" s="28">
        <f t="shared" si="6"/>
        <v>3565</v>
      </c>
      <c r="AA26" s="28">
        <v>50</v>
      </c>
      <c r="AB26" s="28">
        <v>0</v>
      </c>
      <c r="AC26" s="28">
        <v>0</v>
      </c>
      <c r="AD26" s="28">
        <v>0</v>
      </c>
      <c r="AE26" s="28">
        <f t="shared" si="7"/>
        <v>50</v>
      </c>
      <c r="AF26" s="28">
        <v>0</v>
      </c>
      <c r="AG26" s="28">
        <v>50</v>
      </c>
      <c r="AH26" s="28">
        <f t="shared" si="8"/>
        <v>50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91">
        <f t="shared" si="9"/>
        <v>0</v>
      </c>
      <c r="AT26" s="91">
        <v>0</v>
      </c>
      <c r="AU26" s="91">
        <v>0</v>
      </c>
      <c r="AV26" s="91">
        <f t="shared" si="10"/>
        <v>0</v>
      </c>
      <c r="AW26" s="91">
        <v>0</v>
      </c>
      <c r="AX26" s="91">
        <v>0</v>
      </c>
      <c r="AY26" s="91">
        <v>4.9000000000000004</v>
      </c>
      <c r="AZ26" s="91">
        <v>0</v>
      </c>
      <c r="BA26" s="91">
        <f t="shared" si="11"/>
        <v>4.9000000000000004</v>
      </c>
      <c r="BB26" s="91">
        <v>0</v>
      </c>
      <c r="BC26" s="91">
        <v>4.9000000000000004</v>
      </c>
      <c r="BD26" s="91">
        <f t="shared" si="12"/>
        <v>4.9000000000000004</v>
      </c>
      <c r="BE26" s="91">
        <v>0</v>
      </c>
      <c r="BF26" s="91">
        <v>4.9000000000000004</v>
      </c>
      <c r="BG26" s="91">
        <v>0</v>
      </c>
      <c r="BH26" s="91">
        <v>0</v>
      </c>
      <c r="BI26" s="91">
        <f t="shared" si="13"/>
        <v>4.9000000000000004</v>
      </c>
      <c r="BJ26" s="91">
        <v>0</v>
      </c>
      <c r="BK26" s="91">
        <v>4.9000000000000004</v>
      </c>
      <c r="BL26" s="91">
        <f t="shared" si="14"/>
        <v>4.9000000000000004</v>
      </c>
      <c r="BM26" s="91" t="e">
        <v>#DIV/0!</v>
      </c>
      <c r="BN26" s="91" t="e">
        <v>#DIV/0!</v>
      </c>
      <c r="BO26" s="91">
        <v>0</v>
      </c>
      <c r="BP26" s="91">
        <v>0</v>
      </c>
      <c r="BQ26" s="91" t="e">
        <v>#DIV/0!</v>
      </c>
      <c r="BR26" s="91"/>
      <c r="BS26" s="91"/>
      <c r="BT26" s="91">
        <v>4.9000000000000004</v>
      </c>
      <c r="BU26" s="91">
        <v>0</v>
      </c>
      <c r="BV26" s="91">
        <v>0</v>
      </c>
      <c r="BW26" s="28">
        <f t="shared" si="15"/>
        <v>4.9000000000000004</v>
      </c>
      <c r="BX26" s="91">
        <v>0</v>
      </c>
      <c r="BY26" s="91">
        <v>4.9000000000000004</v>
      </c>
      <c r="BZ26" s="28">
        <f t="shared" si="16"/>
        <v>4.9000000000000004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30</v>
      </c>
      <c r="F27" s="28">
        <v>29</v>
      </c>
      <c r="G27" s="28">
        <v>20</v>
      </c>
      <c r="H27" s="28">
        <v>20</v>
      </c>
      <c r="I27" s="28">
        <f t="shared" si="2"/>
        <v>99</v>
      </c>
      <c r="J27" s="28">
        <v>19</v>
      </c>
      <c r="K27" s="28">
        <v>80</v>
      </c>
      <c r="L27" s="28">
        <f t="shared" si="3"/>
        <v>99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163</v>
      </c>
      <c r="T27" s="28">
        <v>64</v>
      </c>
      <c r="U27" s="28">
        <v>310</v>
      </c>
      <c r="V27" s="28">
        <v>0</v>
      </c>
      <c r="W27" s="28">
        <f t="shared" si="5"/>
        <v>537</v>
      </c>
      <c r="X27" s="28"/>
      <c r="Y27" s="28">
        <v>537</v>
      </c>
      <c r="Z27" s="28">
        <f t="shared" si="6"/>
        <v>537</v>
      </c>
      <c r="AA27" s="28">
        <v>163</v>
      </c>
      <c r="AB27" s="28">
        <v>64</v>
      </c>
      <c r="AC27" s="28">
        <v>0</v>
      </c>
      <c r="AD27" s="28">
        <v>0</v>
      </c>
      <c r="AE27" s="28">
        <f t="shared" si="7"/>
        <v>227</v>
      </c>
      <c r="AF27" s="28">
        <v>163</v>
      </c>
      <c r="AG27" s="28">
        <v>64</v>
      </c>
      <c r="AH27" s="28">
        <f t="shared" si="8"/>
        <v>227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2.7450000000000001</v>
      </c>
      <c r="AP27" s="28">
        <v>1.7450000000000001</v>
      </c>
      <c r="AQ27" s="28">
        <v>0.745</v>
      </c>
      <c r="AR27" s="28">
        <v>0.745</v>
      </c>
      <c r="AS27" s="91">
        <f t="shared" si="9"/>
        <v>5.98</v>
      </c>
      <c r="AT27" s="91">
        <v>3</v>
      </c>
      <c r="AU27" s="91">
        <v>2.98</v>
      </c>
      <c r="AV27" s="91">
        <f t="shared" si="10"/>
        <v>5.98</v>
      </c>
      <c r="AW27" s="91">
        <v>3.44</v>
      </c>
      <c r="AX27" s="91">
        <v>7.1</v>
      </c>
      <c r="AY27" s="91">
        <v>0</v>
      </c>
      <c r="AZ27" s="91">
        <v>0</v>
      </c>
      <c r="BA27" s="91">
        <f t="shared" si="11"/>
        <v>10.54</v>
      </c>
      <c r="BB27" s="91">
        <v>0</v>
      </c>
      <c r="BC27" s="91">
        <v>10.54</v>
      </c>
      <c r="BD27" s="91">
        <f t="shared" si="12"/>
        <v>10.54</v>
      </c>
      <c r="BE27" s="91">
        <v>3.44</v>
      </c>
      <c r="BF27" s="91">
        <v>7.1</v>
      </c>
      <c r="BG27" s="91">
        <v>0</v>
      </c>
      <c r="BH27" s="91">
        <v>0</v>
      </c>
      <c r="BI27" s="91">
        <f t="shared" si="13"/>
        <v>10.54</v>
      </c>
      <c r="BJ27" s="91">
        <v>0</v>
      </c>
      <c r="BK27" s="91">
        <v>10.54</v>
      </c>
      <c r="BL27" s="91">
        <f t="shared" si="14"/>
        <v>10.54</v>
      </c>
      <c r="BM27" s="91" t="e">
        <v>#DIV/0!</v>
      </c>
      <c r="BN27" s="91">
        <v>258.65209471766849</v>
      </c>
      <c r="BO27" s="91">
        <v>0</v>
      </c>
      <c r="BP27" s="91">
        <v>0</v>
      </c>
      <c r="BQ27" s="91">
        <v>176.25418060200667</v>
      </c>
      <c r="BR27" s="91">
        <v>0</v>
      </c>
      <c r="BS27" s="91"/>
      <c r="BT27" s="91">
        <v>258.65209471766849</v>
      </c>
      <c r="BU27" s="91">
        <v>0</v>
      </c>
      <c r="BV27" s="91">
        <v>0</v>
      </c>
      <c r="BW27" s="28">
        <f t="shared" si="15"/>
        <v>258.65209471766849</v>
      </c>
      <c r="BX27" s="91">
        <v>0</v>
      </c>
      <c r="BY27" s="91">
        <v>258.65209471766849</v>
      </c>
      <c r="BZ27" s="28">
        <f t="shared" si="16"/>
        <v>258.65209471766849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1</v>
      </c>
      <c r="H28" s="28">
        <v>0</v>
      </c>
      <c r="I28" s="28">
        <f t="shared" si="2"/>
        <v>1</v>
      </c>
      <c r="J28" s="28">
        <v>0</v>
      </c>
      <c r="K28" s="28">
        <v>1</v>
      </c>
      <c r="L28" s="28">
        <f t="shared" si="3"/>
        <v>1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1</v>
      </c>
      <c r="V28" s="28">
        <v>0</v>
      </c>
      <c r="W28" s="28">
        <f t="shared" si="5"/>
        <v>1</v>
      </c>
      <c r="X28" s="28">
        <v>0</v>
      </c>
      <c r="Y28" s="28">
        <v>1</v>
      </c>
      <c r="Z28" s="28">
        <f t="shared" si="6"/>
        <v>1</v>
      </c>
      <c r="AA28" s="28">
        <v>0</v>
      </c>
      <c r="AB28" s="28">
        <v>2</v>
      </c>
      <c r="AC28" s="28">
        <v>0</v>
      </c>
      <c r="AD28" s="28">
        <v>0</v>
      </c>
      <c r="AE28" s="28">
        <f t="shared" si="7"/>
        <v>2</v>
      </c>
      <c r="AF28" s="28">
        <v>0</v>
      </c>
      <c r="AG28" s="28">
        <v>2</v>
      </c>
      <c r="AH28" s="28">
        <f t="shared" si="8"/>
        <v>2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0.98</v>
      </c>
      <c r="AR28" s="28">
        <v>0</v>
      </c>
      <c r="AS28" s="91">
        <f t="shared" si="9"/>
        <v>0.98</v>
      </c>
      <c r="AT28" s="91">
        <v>0</v>
      </c>
      <c r="AU28" s="91">
        <v>0.98</v>
      </c>
      <c r="AV28" s="91">
        <f t="shared" si="10"/>
        <v>0.98</v>
      </c>
      <c r="AW28" s="91">
        <v>0</v>
      </c>
      <c r="AX28" s="91">
        <v>0</v>
      </c>
      <c r="AY28" s="91">
        <v>0</v>
      </c>
      <c r="AZ28" s="91">
        <v>0</v>
      </c>
      <c r="BA28" s="91">
        <f t="shared" si="11"/>
        <v>0</v>
      </c>
      <c r="BB28" s="91">
        <v>0</v>
      </c>
      <c r="BC28" s="91">
        <v>0</v>
      </c>
      <c r="BD28" s="91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28">
        <f t="shared" si="14"/>
        <v>0</v>
      </c>
      <c r="BM28" s="163" t="e">
        <v>#DIV/0!</v>
      </c>
      <c r="BN28" s="163" t="e">
        <v>#DIV/0!</v>
      </c>
      <c r="BO28" s="163">
        <v>0</v>
      </c>
      <c r="BP28" s="163">
        <v>0</v>
      </c>
      <c r="BQ28" s="163">
        <v>0</v>
      </c>
      <c r="BR28" s="163"/>
      <c r="BS28" s="91"/>
      <c r="BT28" s="91"/>
      <c r="BU28" s="91">
        <v>0</v>
      </c>
      <c r="BV28" s="91">
        <v>0</v>
      </c>
      <c r="BW28" s="28">
        <f t="shared" si="15"/>
        <v>0</v>
      </c>
      <c r="BX28" s="91">
        <v>0</v>
      </c>
      <c r="BY28" s="91">
        <v>0</v>
      </c>
      <c r="BZ28" s="28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909</v>
      </c>
      <c r="F29" s="284">
        <f t="shared" ref="F29:BQ29" si="23">SUM(F8:F19,F21:F28)</f>
        <v>1198</v>
      </c>
      <c r="G29" s="284">
        <f t="shared" si="23"/>
        <v>1127</v>
      </c>
      <c r="H29" s="284">
        <f t="shared" si="23"/>
        <v>1114</v>
      </c>
      <c r="I29" s="284">
        <f t="shared" si="23"/>
        <v>4348</v>
      </c>
      <c r="J29" s="284">
        <f t="shared" si="23"/>
        <v>1388</v>
      </c>
      <c r="K29" s="284">
        <f t="shared" si="23"/>
        <v>2960</v>
      </c>
      <c r="L29" s="284">
        <f t="shared" si="23"/>
        <v>4348</v>
      </c>
      <c r="M29" s="284">
        <f t="shared" si="23"/>
        <v>0</v>
      </c>
      <c r="N29" s="284">
        <f t="shared" si="23"/>
        <v>0</v>
      </c>
      <c r="O29" s="284">
        <f t="shared" si="23"/>
        <v>0</v>
      </c>
      <c r="P29" s="284">
        <f t="shared" si="23"/>
        <v>8833</v>
      </c>
      <c r="Q29" s="284">
        <f t="shared" si="23"/>
        <v>10808</v>
      </c>
      <c r="R29" s="28">
        <f t="shared" si="4"/>
        <v>19641</v>
      </c>
      <c r="S29" s="284">
        <f t="shared" si="23"/>
        <v>327</v>
      </c>
      <c r="T29" s="284">
        <f t="shared" si="23"/>
        <v>123</v>
      </c>
      <c r="U29" s="284">
        <f t="shared" si="23"/>
        <v>932</v>
      </c>
      <c r="V29" s="284">
        <f t="shared" si="23"/>
        <v>3153</v>
      </c>
      <c r="W29" s="28">
        <f t="shared" si="5"/>
        <v>4535</v>
      </c>
      <c r="X29" s="284">
        <f t="shared" si="23"/>
        <v>747</v>
      </c>
      <c r="Y29" s="284">
        <f t="shared" si="23"/>
        <v>3788</v>
      </c>
      <c r="Z29" s="28">
        <f t="shared" si="6"/>
        <v>4535</v>
      </c>
      <c r="AA29" s="284">
        <f t="shared" si="23"/>
        <v>327</v>
      </c>
      <c r="AB29" s="284">
        <f t="shared" si="23"/>
        <v>137</v>
      </c>
      <c r="AC29" s="284">
        <f t="shared" si="23"/>
        <v>0</v>
      </c>
      <c r="AD29" s="284">
        <f t="shared" si="23"/>
        <v>0</v>
      </c>
      <c r="AE29" s="28">
        <f t="shared" si="7"/>
        <v>464</v>
      </c>
      <c r="AF29" s="284">
        <f t="shared" si="23"/>
        <v>242</v>
      </c>
      <c r="AG29" s="284">
        <f t="shared" si="23"/>
        <v>222</v>
      </c>
      <c r="AH29" s="28">
        <f t="shared" si="8"/>
        <v>464</v>
      </c>
      <c r="AI29" s="284">
        <f t="shared" si="23"/>
        <v>0</v>
      </c>
      <c r="AJ29" s="284">
        <f t="shared" si="23"/>
        <v>0</v>
      </c>
      <c r="AK29" s="284">
        <f t="shared" si="23"/>
        <v>0</v>
      </c>
      <c r="AL29" s="284">
        <f t="shared" si="23"/>
        <v>0</v>
      </c>
      <c r="AM29" s="284">
        <f t="shared" si="23"/>
        <v>0</v>
      </c>
      <c r="AN29" s="284">
        <f t="shared" si="23"/>
        <v>0</v>
      </c>
      <c r="AO29" s="284">
        <f t="shared" si="23"/>
        <v>39.414999999999999</v>
      </c>
      <c r="AP29" s="284">
        <f t="shared" si="23"/>
        <v>33.28</v>
      </c>
      <c r="AQ29" s="284">
        <f t="shared" si="23"/>
        <v>27.910000000000004</v>
      </c>
      <c r="AR29" s="284">
        <f t="shared" si="23"/>
        <v>22.945</v>
      </c>
      <c r="AS29" s="284">
        <f t="shared" si="23"/>
        <v>123.55000000000003</v>
      </c>
      <c r="AT29" s="284">
        <f t="shared" si="23"/>
        <v>12.8</v>
      </c>
      <c r="AU29" s="284">
        <f t="shared" si="23"/>
        <v>110.75000000000003</v>
      </c>
      <c r="AV29" s="284">
        <f t="shared" si="23"/>
        <v>123.55000000000003</v>
      </c>
      <c r="AW29" s="341">
        <f t="shared" si="23"/>
        <v>16.355372000000003</v>
      </c>
      <c r="AX29" s="341">
        <f t="shared" si="23"/>
        <v>17.347979000000002</v>
      </c>
      <c r="AY29" s="341">
        <f t="shared" si="23"/>
        <v>4.9000000000000004</v>
      </c>
      <c r="AZ29" s="341">
        <f t="shared" si="23"/>
        <v>0</v>
      </c>
      <c r="BA29" s="91">
        <f t="shared" si="11"/>
        <v>38.603351000000004</v>
      </c>
      <c r="BB29" s="341">
        <f t="shared" si="23"/>
        <v>0</v>
      </c>
      <c r="BC29" s="341">
        <f t="shared" si="23"/>
        <v>38.603350999999996</v>
      </c>
      <c r="BD29" s="91">
        <f t="shared" si="12"/>
        <v>38.603350999999996</v>
      </c>
      <c r="BE29" s="341">
        <f t="shared" si="23"/>
        <v>16.355372000000003</v>
      </c>
      <c r="BF29" s="341">
        <f t="shared" si="23"/>
        <v>22.247979000000001</v>
      </c>
      <c r="BG29" s="341">
        <f t="shared" si="23"/>
        <v>0</v>
      </c>
      <c r="BH29" s="341">
        <f t="shared" si="23"/>
        <v>0</v>
      </c>
      <c r="BI29" s="91">
        <f t="shared" si="13"/>
        <v>38.603351000000004</v>
      </c>
      <c r="BJ29" s="341">
        <f t="shared" si="23"/>
        <v>0</v>
      </c>
      <c r="BK29" s="341">
        <f t="shared" si="23"/>
        <v>38.603350999999996</v>
      </c>
      <c r="BL29" s="91">
        <f t="shared" si="14"/>
        <v>38.603350999999996</v>
      </c>
      <c r="BM29" s="341" t="e">
        <f t="shared" si="23"/>
        <v>#DIV/0!</v>
      </c>
      <c r="BN29" s="341" t="e">
        <f t="shared" si="23"/>
        <v>#DIV/0!</v>
      </c>
      <c r="BO29" s="341">
        <f t="shared" si="23"/>
        <v>0</v>
      </c>
      <c r="BP29" s="341">
        <f t="shared" si="23"/>
        <v>0</v>
      </c>
      <c r="BQ29" s="341" t="e">
        <f t="shared" si="23"/>
        <v>#DIV/0!</v>
      </c>
      <c r="BR29" s="341">
        <f t="shared" ref="BR29:BY29" si="24">SUM(BR8:BR19,BR21:BR28)</f>
        <v>0</v>
      </c>
      <c r="BS29" s="341">
        <f t="shared" si="24"/>
        <v>0</v>
      </c>
      <c r="BT29" s="341">
        <f t="shared" si="24"/>
        <v>334.60798688285485</v>
      </c>
      <c r="BU29" s="341">
        <f t="shared" si="24"/>
        <v>0</v>
      </c>
      <c r="BV29" s="341">
        <f t="shared" si="24"/>
        <v>0</v>
      </c>
      <c r="BW29" s="91">
        <f t="shared" si="15"/>
        <v>334.60798688285485</v>
      </c>
      <c r="BX29" s="341">
        <f t="shared" si="24"/>
        <v>0</v>
      </c>
      <c r="BY29" s="341">
        <f t="shared" si="24"/>
        <v>334.60798688285485</v>
      </c>
      <c r="BZ29" s="91">
        <f t="shared" si="16"/>
        <v>334.60798688285485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91">
        <f t="shared" si="9"/>
        <v>0</v>
      </c>
      <c r="AT30" s="91">
        <v>0</v>
      </c>
      <c r="AU30" s="91">
        <v>0</v>
      </c>
      <c r="AV30" s="91">
        <f t="shared" si="10"/>
        <v>0</v>
      </c>
      <c r="AW30" s="91">
        <v>0</v>
      </c>
      <c r="AX30" s="91">
        <v>0</v>
      </c>
      <c r="AY30" s="91">
        <v>0</v>
      </c>
      <c r="AZ30" s="91">
        <v>0</v>
      </c>
      <c r="BA30" s="28">
        <f t="shared" si="11"/>
        <v>0</v>
      </c>
      <c r="BB30" s="91">
        <v>0</v>
      </c>
      <c r="BC30" s="91">
        <v>0</v>
      </c>
      <c r="BD30" s="28">
        <f t="shared" si="12"/>
        <v>0</v>
      </c>
      <c r="BE30" s="91">
        <v>0</v>
      </c>
      <c r="BF30" s="91">
        <v>0</v>
      </c>
      <c r="BG30" s="91">
        <v>0</v>
      </c>
      <c r="BH30" s="91">
        <v>0</v>
      </c>
      <c r="BI30" s="28">
        <f t="shared" si="13"/>
        <v>0</v>
      </c>
      <c r="BJ30" s="91">
        <v>0</v>
      </c>
      <c r="BK30" s="91">
        <v>0</v>
      </c>
      <c r="BL30" s="28">
        <f t="shared" si="14"/>
        <v>0</v>
      </c>
      <c r="BM30" s="169"/>
      <c r="BN30" s="169"/>
      <c r="BO30" s="169"/>
      <c r="BP30" s="169"/>
      <c r="BQ30" s="169"/>
      <c r="BR30" s="169"/>
      <c r="BS30" s="91"/>
      <c r="BT30" s="91"/>
      <c r="BU30" s="91"/>
      <c r="BV30" s="91"/>
      <c r="BW30" s="28">
        <f t="shared" si="15"/>
        <v>0</v>
      </c>
      <c r="BX30" s="91"/>
      <c r="BY30" s="91">
        <v>0</v>
      </c>
      <c r="BZ30" s="28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91">
        <f t="shared" si="9"/>
        <v>0</v>
      </c>
      <c r="AT31" s="91">
        <v>0</v>
      </c>
      <c r="AU31" s="91">
        <v>0</v>
      </c>
      <c r="AV31" s="91">
        <f t="shared" si="10"/>
        <v>0</v>
      </c>
      <c r="AW31" s="91">
        <v>0</v>
      </c>
      <c r="AX31" s="91">
        <v>0</v>
      </c>
      <c r="AY31" s="91">
        <v>0</v>
      </c>
      <c r="AZ31" s="91">
        <v>0</v>
      </c>
      <c r="BA31" s="28">
        <f t="shared" si="11"/>
        <v>0</v>
      </c>
      <c r="BB31" s="91">
        <v>0</v>
      </c>
      <c r="BC31" s="91">
        <v>0</v>
      </c>
      <c r="BD31" s="28">
        <f t="shared" si="12"/>
        <v>0</v>
      </c>
      <c r="BE31" s="91">
        <v>0</v>
      </c>
      <c r="BF31" s="91">
        <v>0</v>
      </c>
      <c r="BG31" s="91">
        <v>0</v>
      </c>
      <c r="BH31" s="91">
        <v>0</v>
      </c>
      <c r="BI31" s="28">
        <f t="shared" si="13"/>
        <v>0</v>
      </c>
      <c r="BJ31" s="91">
        <v>0</v>
      </c>
      <c r="BK31" s="91">
        <v>0</v>
      </c>
      <c r="BL31" s="28">
        <f t="shared" si="14"/>
        <v>0</v>
      </c>
      <c r="BM31" s="354"/>
      <c r="BN31" s="354"/>
      <c r="BO31" s="354"/>
      <c r="BP31" s="354"/>
      <c r="BQ31" s="354"/>
      <c r="BR31" s="354"/>
      <c r="BS31" s="91"/>
      <c r="BT31" s="91"/>
      <c r="BU31" s="91"/>
      <c r="BV31" s="91"/>
      <c r="BW31" s="28">
        <f t="shared" si="15"/>
        <v>0</v>
      </c>
      <c r="BX31" s="91"/>
      <c r="BY31" s="91">
        <v>0</v>
      </c>
      <c r="BZ31" s="28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91">
        <f t="shared" si="9"/>
        <v>0</v>
      </c>
      <c r="AT32" s="91">
        <v>0</v>
      </c>
      <c r="AU32" s="91">
        <v>0</v>
      </c>
      <c r="AV32" s="91">
        <f t="shared" si="10"/>
        <v>0</v>
      </c>
      <c r="AW32" s="91">
        <v>0</v>
      </c>
      <c r="AX32" s="91">
        <v>0</v>
      </c>
      <c r="AY32" s="91">
        <v>0</v>
      </c>
      <c r="AZ32" s="91">
        <v>0</v>
      </c>
      <c r="BA32" s="28">
        <f t="shared" si="11"/>
        <v>0</v>
      </c>
      <c r="BB32" s="91">
        <v>0</v>
      </c>
      <c r="BC32" s="91">
        <v>0</v>
      </c>
      <c r="BD32" s="28">
        <f t="shared" si="12"/>
        <v>0</v>
      </c>
      <c r="BE32" s="91">
        <v>0</v>
      </c>
      <c r="BF32" s="91">
        <v>0</v>
      </c>
      <c r="BG32" s="91">
        <v>0</v>
      </c>
      <c r="BH32" s="91">
        <v>0</v>
      </c>
      <c r="BI32" s="28">
        <f t="shared" si="13"/>
        <v>0</v>
      </c>
      <c r="BJ32" s="91">
        <v>0</v>
      </c>
      <c r="BK32" s="91">
        <v>0</v>
      </c>
      <c r="BL32" s="28">
        <f t="shared" si="14"/>
        <v>0</v>
      </c>
      <c r="BM32" s="164"/>
      <c r="BN32" s="164"/>
      <c r="BO32" s="164"/>
      <c r="BP32" s="164"/>
      <c r="BQ32" s="164"/>
      <c r="BR32" s="164"/>
      <c r="BS32" s="91"/>
      <c r="BT32" s="91"/>
      <c r="BU32" s="91"/>
      <c r="BV32" s="91"/>
      <c r="BW32" s="28">
        <f t="shared" si="15"/>
        <v>0</v>
      </c>
      <c r="BX32" s="91"/>
      <c r="BY32" s="91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91">
        <f t="shared" si="9"/>
        <v>0</v>
      </c>
      <c r="AT33" s="91">
        <v>0</v>
      </c>
      <c r="AU33" s="91">
        <v>0</v>
      </c>
      <c r="AV33" s="91">
        <f t="shared" si="10"/>
        <v>0</v>
      </c>
      <c r="AW33" s="91">
        <v>0</v>
      </c>
      <c r="AX33" s="91">
        <v>0</v>
      </c>
      <c r="AY33" s="91">
        <v>0</v>
      </c>
      <c r="AZ33" s="91">
        <v>0</v>
      </c>
      <c r="BA33" s="28">
        <f t="shared" si="11"/>
        <v>0</v>
      </c>
      <c r="BB33" s="91">
        <v>0</v>
      </c>
      <c r="BC33" s="91">
        <v>0</v>
      </c>
      <c r="BD33" s="28">
        <f t="shared" si="12"/>
        <v>0</v>
      </c>
      <c r="BE33" s="91">
        <v>0</v>
      </c>
      <c r="BF33" s="91">
        <v>0</v>
      </c>
      <c r="BG33" s="91">
        <v>0</v>
      </c>
      <c r="BH33" s="91">
        <v>0</v>
      </c>
      <c r="BI33" s="28">
        <f t="shared" si="13"/>
        <v>0</v>
      </c>
      <c r="BJ33" s="91">
        <v>0</v>
      </c>
      <c r="BK33" s="91">
        <v>0</v>
      </c>
      <c r="BL33" s="28">
        <f t="shared" si="14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28">
        <f t="shared" si="15"/>
        <v>0</v>
      </c>
      <c r="BX33" s="91">
        <v>0</v>
      </c>
      <c r="BY33" s="91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91">
        <f t="shared" si="9"/>
        <v>0</v>
      </c>
      <c r="AT34" s="91">
        <v>0</v>
      </c>
      <c r="AU34" s="91">
        <v>0</v>
      </c>
      <c r="AV34" s="91">
        <f t="shared" si="10"/>
        <v>0</v>
      </c>
      <c r="AW34" s="91">
        <v>0</v>
      </c>
      <c r="AX34" s="91">
        <v>0</v>
      </c>
      <c r="AY34" s="91">
        <v>0</v>
      </c>
      <c r="AZ34" s="91">
        <v>0</v>
      </c>
      <c r="BA34" s="28">
        <f t="shared" si="11"/>
        <v>0</v>
      </c>
      <c r="BB34" s="91">
        <v>0</v>
      </c>
      <c r="BC34" s="91">
        <v>0</v>
      </c>
      <c r="BD34" s="28">
        <f t="shared" si="12"/>
        <v>0</v>
      </c>
      <c r="BE34" s="91">
        <v>0</v>
      </c>
      <c r="BF34" s="91">
        <v>0</v>
      </c>
      <c r="BG34" s="91">
        <v>0</v>
      </c>
      <c r="BH34" s="91">
        <v>0</v>
      </c>
      <c r="BI34" s="28">
        <f t="shared" si="13"/>
        <v>0</v>
      </c>
      <c r="BJ34" s="91">
        <v>0</v>
      </c>
      <c r="BK34" s="91">
        <v>0</v>
      </c>
      <c r="BL34" s="28">
        <f t="shared" si="14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28">
        <f t="shared" si="15"/>
        <v>0</v>
      </c>
      <c r="BX34" s="91">
        <v>0</v>
      </c>
      <c r="BY34" s="91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91">
        <f t="shared" si="9"/>
        <v>0</v>
      </c>
      <c r="AT35" s="91">
        <v>0</v>
      </c>
      <c r="AU35" s="91">
        <v>0</v>
      </c>
      <c r="AV35" s="91">
        <f t="shared" si="10"/>
        <v>0</v>
      </c>
      <c r="AW35" s="91">
        <v>0</v>
      </c>
      <c r="AX35" s="91">
        <v>0</v>
      </c>
      <c r="AY35" s="91">
        <v>0</v>
      </c>
      <c r="AZ35" s="91">
        <v>0</v>
      </c>
      <c r="BA35" s="28">
        <f t="shared" si="11"/>
        <v>0</v>
      </c>
      <c r="BB35" s="91">
        <v>0</v>
      </c>
      <c r="BC35" s="91">
        <v>0</v>
      </c>
      <c r="BD35" s="28">
        <f t="shared" si="12"/>
        <v>0</v>
      </c>
      <c r="BE35" s="91">
        <v>0</v>
      </c>
      <c r="BF35" s="91">
        <v>0</v>
      </c>
      <c r="BG35" s="91">
        <v>0</v>
      </c>
      <c r="BH35" s="91">
        <v>0</v>
      </c>
      <c r="BI35" s="28">
        <f t="shared" si="13"/>
        <v>0</v>
      </c>
      <c r="BJ35" s="91">
        <v>0</v>
      </c>
      <c r="BK35" s="91">
        <v>0</v>
      </c>
      <c r="BL35" s="28">
        <f t="shared" si="14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28">
        <f t="shared" si="15"/>
        <v>0</v>
      </c>
      <c r="BX35" s="91">
        <v>0</v>
      </c>
      <c r="BY35" s="91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91">
        <f t="shared" si="9"/>
        <v>0</v>
      </c>
      <c r="AT36" s="91">
        <v>0</v>
      </c>
      <c r="AU36" s="91">
        <v>0</v>
      </c>
      <c r="AV36" s="91">
        <f t="shared" si="10"/>
        <v>0</v>
      </c>
      <c r="AW36" s="91">
        <v>0</v>
      </c>
      <c r="AX36" s="91">
        <v>0</v>
      </c>
      <c r="AY36" s="91">
        <v>0</v>
      </c>
      <c r="AZ36" s="91">
        <v>0</v>
      </c>
      <c r="BA36" s="28">
        <f t="shared" si="11"/>
        <v>0</v>
      </c>
      <c r="BB36" s="91">
        <v>0</v>
      </c>
      <c r="BC36" s="91">
        <v>0</v>
      </c>
      <c r="BD36" s="28">
        <f t="shared" si="12"/>
        <v>0</v>
      </c>
      <c r="BE36" s="91">
        <v>0</v>
      </c>
      <c r="BF36" s="91">
        <v>0</v>
      </c>
      <c r="BG36" s="91">
        <v>0</v>
      </c>
      <c r="BH36" s="91">
        <v>0</v>
      </c>
      <c r="BI36" s="28">
        <f t="shared" si="13"/>
        <v>0</v>
      </c>
      <c r="BJ36" s="91">
        <v>0</v>
      </c>
      <c r="BK36" s="91">
        <v>0</v>
      </c>
      <c r="BL36" s="28">
        <f t="shared" si="14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28">
        <f t="shared" si="15"/>
        <v>0</v>
      </c>
      <c r="BX36" s="91">
        <v>0</v>
      </c>
      <c r="BY36" s="91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91">
        <f t="shared" si="9"/>
        <v>0</v>
      </c>
      <c r="AT37" s="91">
        <v>0</v>
      </c>
      <c r="AU37" s="91">
        <v>0</v>
      </c>
      <c r="AV37" s="91">
        <f t="shared" si="10"/>
        <v>0</v>
      </c>
      <c r="AW37" s="91">
        <v>0</v>
      </c>
      <c r="AX37" s="91">
        <v>0</v>
      </c>
      <c r="AY37" s="91">
        <v>0</v>
      </c>
      <c r="AZ37" s="91">
        <v>0</v>
      </c>
      <c r="BA37" s="28">
        <f t="shared" si="11"/>
        <v>0</v>
      </c>
      <c r="BB37" s="91">
        <v>0</v>
      </c>
      <c r="BC37" s="91">
        <v>0</v>
      </c>
      <c r="BD37" s="28">
        <f t="shared" si="12"/>
        <v>0</v>
      </c>
      <c r="BE37" s="91">
        <v>0</v>
      </c>
      <c r="BF37" s="91">
        <v>0</v>
      </c>
      <c r="BG37" s="91">
        <v>0</v>
      </c>
      <c r="BH37" s="91">
        <v>0</v>
      </c>
      <c r="BI37" s="28">
        <f t="shared" si="13"/>
        <v>0</v>
      </c>
      <c r="BJ37" s="91">
        <v>0</v>
      </c>
      <c r="BK37" s="91">
        <v>0</v>
      </c>
      <c r="BL37" s="28">
        <f t="shared" si="14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28">
        <f t="shared" si="15"/>
        <v>0</v>
      </c>
      <c r="BX37" s="91">
        <v>0</v>
      </c>
      <c r="BY37" s="91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91">
        <f t="shared" si="9"/>
        <v>0</v>
      </c>
      <c r="AT38" s="91">
        <v>0</v>
      </c>
      <c r="AU38" s="91">
        <v>0</v>
      </c>
      <c r="AV38" s="91">
        <f t="shared" si="10"/>
        <v>0</v>
      </c>
      <c r="AW38" s="91">
        <v>0</v>
      </c>
      <c r="AX38" s="91">
        <v>0</v>
      </c>
      <c r="AY38" s="91">
        <v>0</v>
      </c>
      <c r="AZ38" s="91">
        <v>0</v>
      </c>
      <c r="BA38" s="28">
        <f t="shared" si="11"/>
        <v>0</v>
      </c>
      <c r="BB38" s="91">
        <v>0</v>
      </c>
      <c r="BC38" s="91">
        <v>0</v>
      </c>
      <c r="BD38" s="28">
        <f t="shared" si="12"/>
        <v>0</v>
      </c>
      <c r="BE38" s="91">
        <v>0</v>
      </c>
      <c r="BF38" s="91">
        <v>0</v>
      </c>
      <c r="BG38" s="91">
        <v>0</v>
      </c>
      <c r="BH38" s="91">
        <v>0</v>
      </c>
      <c r="BI38" s="28">
        <f t="shared" si="13"/>
        <v>0</v>
      </c>
      <c r="BJ38" s="91">
        <v>0</v>
      </c>
      <c r="BK38" s="91">
        <v>0</v>
      </c>
      <c r="BL38" s="28">
        <f t="shared" si="14"/>
        <v>0</v>
      </c>
      <c r="BM38" s="164"/>
      <c r="BN38" s="164"/>
      <c r="BO38" s="164"/>
      <c r="BP38" s="164"/>
      <c r="BQ38" s="164"/>
      <c r="BR38" s="164"/>
      <c r="BS38" s="91"/>
      <c r="BT38" s="91"/>
      <c r="BU38" s="91"/>
      <c r="BV38" s="91"/>
      <c r="BW38" s="28">
        <f t="shared" si="15"/>
        <v>0</v>
      </c>
      <c r="BX38" s="91"/>
      <c r="BY38" s="91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91">
        <f t="shared" si="9"/>
        <v>0</v>
      </c>
      <c r="AT39" s="91">
        <v>0</v>
      </c>
      <c r="AU39" s="91">
        <v>0</v>
      </c>
      <c r="AV39" s="91">
        <f t="shared" si="10"/>
        <v>0</v>
      </c>
      <c r="AW39" s="91">
        <v>0</v>
      </c>
      <c r="AX39" s="91">
        <v>0</v>
      </c>
      <c r="AY39" s="91">
        <v>0</v>
      </c>
      <c r="AZ39" s="91">
        <v>0</v>
      </c>
      <c r="BA39" s="28">
        <f t="shared" si="11"/>
        <v>0</v>
      </c>
      <c r="BB39" s="91">
        <v>0</v>
      </c>
      <c r="BC39" s="91">
        <v>0</v>
      </c>
      <c r="BD39" s="28">
        <f t="shared" si="12"/>
        <v>0</v>
      </c>
      <c r="BE39" s="91">
        <v>0</v>
      </c>
      <c r="BF39" s="91">
        <v>0</v>
      </c>
      <c r="BG39" s="91">
        <v>0</v>
      </c>
      <c r="BH39" s="91">
        <v>0</v>
      </c>
      <c r="BI39" s="28">
        <f t="shared" si="13"/>
        <v>0</v>
      </c>
      <c r="BJ39" s="91">
        <v>0</v>
      </c>
      <c r="BK39" s="91">
        <v>0</v>
      </c>
      <c r="BL39" s="28">
        <f t="shared" si="14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28">
        <f t="shared" si="15"/>
        <v>0</v>
      </c>
      <c r="BX39" s="91">
        <v>0</v>
      </c>
      <c r="BY39" s="91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91">
        <f t="shared" si="9"/>
        <v>0</v>
      </c>
      <c r="AT40" s="91">
        <v>0</v>
      </c>
      <c r="AU40" s="91">
        <v>0</v>
      </c>
      <c r="AV40" s="91">
        <f t="shared" si="10"/>
        <v>0</v>
      </c>
      <c r="AW40" s="91">
        <v>0</v>
      </c>
      <c r="AX40" s="91">
        <v>0</v>
      </c>
      <c r="AY40" s="91">
        <v>0</v>
      </c>
      <c r="AZ40" s="91">
        <v>0</v>
      </c>
      <c r="BA40" s="28">
        <f t="shared" si="11"/>
        <v>0</v>
      </c>
      <c r="BB40" s="91">
        <v>0</v>
      </c>
      <c r="BC40" s="91">
        <v>0</v>
      </c>
      <c r="BD40" s="28">
        <f t="shared" si="12"/>
        <v>0</v>
      </c>
      <c r="BE40" s="91">
        <v>0</v>
      </c>
      <c r="BF40" s="91">
        <v>0</v>
      </c>
      <c r="BG40" s="91">
        <v>0</v>
      </c>
      <c r="BH40" s="91">
        <v>0</v>
      </c>
      <c r="BI40" s="28">
        <f t="shared" si="13"/>
        <v>0</v>
      </c>
      <c r="BJ40" s="91">
        <v>0</v>
      </c>
      <c r="BK40" s="91">
        <v>0</v>
      </c>
      <c r="BL40" s="28">
        <f t="shared" si="14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28">
        <f t="shared" si="15"/>
        <v>0</v>
      </c>
      <c r="BX40" s="91">
        <v>0</v>
      </c>
      <c r="BY40" s="91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91">
        <f t="shared" si="9"/>
        <v>0</v>
      </c>
      <c r="AT41" s="91">
        <v>0</v>
      </c>
      <c r="AU41" s="91">
        <v>0</v>
      </c>
      <c r="AV41" s="91">
        <f t="shared" si="10"/>
        <v>0</v>
      </c>
      <c r="AW41" s="91">
        <v>0</v>
      </c>
      <c r="AX41" s="91">
        <v>0</v>
      </c>
      <c r="AY41" s="91">
        <v>0</v>
      </c>
      <c r="AZ41" s="91">
        <v>0</v>
      </c>
      <c r="BA41" s="28">
        <f t="shared" si="11"/>
        <v>0</v>
      </c>
      <c r="BB41" s="91">
        <v>0</v>
      </c>
      <c r="BC41" s="91">
        <v>0</v>
      </c>
      <c r="BD41" s="28">
        <f t="shared" si="12"/>
        <v>0</v>
      </c>
      <c r="BE41" s="91">
        <v>0</v>
      </c>
      <c r="BF41" s="91">
        <v>0</v>
      </c>
      <c r="BG41" s="91">
        <v>0</v>
      </c>
      <c r="BH41" s="91">
        <v>0</v>
      </c>
      <c r="BI41" s="28">
        <f t="shared" si="13"/>
        <v>0</v>
      </c>
      <c r="BJ41" s="91">
        <v>0</v>
      </c>
      <c r="BK41" s="91">
        <v>0</v>
      </c>
      <c r="BL41" s="28">
        <f t="shared" si="14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28">
        <f t="shared" si="15"/>
        <v>0</v>
      </c>
      <c r="BX41" s="91">
        <v>0</v>
      </c>
      <c r="BY41" s="91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91">
        <f t="shared" si="9"/>
        <v>0</v>
      </c>
      <c r="AT42" s="91">
        <v>0</v>
      </c>
      <c r="AU42" s="91">
        <v>0</v>
      </c>
      <c r="AV42" s="91">
        <f t="shared" si="10"/>
        <v>0</v>
      </c>
      <c r="AW42" s="91">
        <v>0</v>
      </c>
      <c r="AX42" s="91">
        <v>0</v>
      </c>
      <c r="AY42" s="91">
        <v>0</v>
      </c>
      <c r="AZ42" s="91">
        <v>0</v>
      </c>
      <c r="BA42" s="28">
        <f t="shared" si="11"/>
        <v>0</v>
      </c>
      <c r="BB42" s="91">
        <v>0</v>
      </c>
      <c r="BC42" s="91">
        <v>0</v>
      </c>
      <c r="BD42" s="28">
        <f t="shared" si="12"/>
        <v>0</v>
      </c>
      <c r="BE42" s="91">
        <v>0</v>
      </c>
      <c r="BF42" s="91">
        <v>0</v>
      </c>
      <c r="BG42" s="91">
        <v>0</v>
      </c>
      <c r="BH42" s="91">
        <v>0</v>
      </c>
      <c r="BI42" s="28">
        <f t="shared" si="13"/>
        <v>0</v>
      </c>
      <c r="BJ42" s="91">
        <v>0</v>
      </c>
      <c r="BK42" s="91">
        <v>0</v>
      </c>
      <c r="BL42" s="28">
        <f t="shared" si="14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28">
        <f t="shared" si="15"/>
        <v>0</v>
      </c>
      <c r="BX42" s="91">
        <v>0</v>
      </c>
      <c r="BY42" s="91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91">
        <f t="shared" si="9"/>
        <v>0</v>
      </c>
      <c r="AT43" s="91">
        <v>0</v>
      </c>
      <c r="AU43" s="91">
        <v>0</v>
      </c>
      <c r="AV43" s="91">
        <f t="shared" si="10"/>
        <v>0</v>
      </c>
      <c r="AW43" s="91">
        <v>0</v>
      </c>
      <c r="AX43" s="91">
        <v>0</v>
      </c>
      <c r="AY43" s="91">
        <v>0</v>
      </c>
      <c r="AZ43" s="91">
        <v>0</v>
      </c>
      <c r="BA43" s="28">
        <f t="shared" si="11"/>
        <v>0</v>
      </c>
      <c r="BB43" s="91">
        <v>0</v>
      </c>
      <c r="BC43" s="91">
        <v>0</v>
      </c>
      <c r="BD43" s="28">
        <f t="shared" si="12"/>
        <v>0</v>
      </c>
      <c r="BE43" s="91">
        <v>0</v>
      </c>
      <c r="BF43" s="91">
        <v>0</v>
      </c>
      <c r="BG43" s="91">
        <v>0</v>
      </c>
      <c r="BH43" s="91">
        <v>0</v>
      </c>
      <c r="BI43" s="28">
        <f t="shared" si="13"/>
        <v>0</v>
      </c>
      <c r="BJ43" s="91">
        <v>0</v>
      </c>
      <c r="BK43" s="91">
        <v>0</v>
      </c>
      <c r="BL43" s="28">
        <f t="shared" si="14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28">
        <f t="shared" si="15"/>
        <v>0</v>
      </c>
      <c r="BX43" s="91">
        <v>0</v>
      </c>
      <c r="BY43" s="91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91">
        <f t="shared" si="9"/>
        <v>0</v>
      </c>
      <c r="AT44" s="91">
        <v>0</v>
      </c>
      <c r="AU44" s="91">
        <v>0</v>
      </c>
      <c r="AV44" s="91">
        <f t="shared" si="10"/>
        <v>0</v>
      </c>
      <c r="AW44" s="91">
        <v>0</v>
      </c>
      <c r="AX44" s="91">
        <v>0</v>
      </c>
      <c r="AY44" s="91">
        <v>0</v>
      </c>
      <c r="AZ44" s="91">
        <v>0</v>
      </c>
      <c r="BA44" s="28">
        <f t="shared" si="11"/>
        <v>0</v>
      </c>
      <c r="BB44" s="91">
        <v>0</v>
      </c>
      <c r="BC44" s="91">
        <v>0</v>
      </c>
      <c r="BD44" s="28">
        <f t="shared" si="12"/>
        <v>0</v>
      </c>
      <c r="BE44" s="91">
        <v>0</v>
      </c>
      <c r="BF44" s="91">
        <v>0</v>
      </c>
      <c r="BG44" s="91">
        <v>0</v>
      </c>
      <c r="BH44" s="91">
        <v>0</v>
      </c>
      <c r="BI44" s="28">
        <f t="shared" si="13"/>
        <v>0</v>
      </c>
      <c r="BJ44" s="91">
        <v>0</v>
      </c>
      <c r="BK44" s="91">
        <v>0</v>
      </c>
      <c r="BL44" s="28">
        <f t="shared" si="14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28">
        <f t="shared" si="15"/>
        <v>0</v>
      </c>
      <c r="BX44" s="91">
        <v>0</v>
      </c>
      <c r="BY44" s="91">
        <v>0</v>
      </c>
      <c r="BZ44" s="28">
        <f t="shared" si="16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25">SUM(F33:F37,F39:F44)</f>
        <v>0</v>
      </c>
      <c r="G45" s="284">
        <f t="shared" si="25"/>
        <v>0</v>
      </c>
      <c r="H45" s="284">
        <f t="shared" si="25"/>
        <v>0</v>
      </c>
      <c r="I45" s="284">
        <f t="shared" si="25"/>
        <v>0</v>
      </c>
      <c r="J45" s="284">
        <f t="shared" si="25"/>
        <v>0</v>
      </c>
      <c r="K45" s="284">
        <f t="shared" si="25"/>
        <v>0</v>
      </c>
      <c r="L45" s="284">
        <f t="shared" si="25"/>
        <v>0</v>
      </c>
      <c r="M45" s="284">
        <f t="shared" si="25"/>
        <v>0</v>
      </c>
      <c r="N45" s="284">
        <f t="shared" si="25"/>
        <v>0</v>
      </c>
      <c r="O45" s="284">
        <f t="shared" si="25"/>
        <v>0</v>
      </c>
      <c r="P45" s="284">
        <f t="shared" si="25"/>
        <v>0</v>
      </c>
      <c r="Q45" s="284">
        <f t="shared" si="25"/>
        <v>0</v>
      </c>
      <c r="R45" s="28">
        <f t="shared" si="4"/>
        <v>0</v>
      </c>
      <c r="S45" s="284">
        <f t="shared" si="25"/>
        <v>0</v>
      </c>
      <c r="T45" s="284">
        <f t="shared" si="25"/>
        <v>0</v>
      </c>
      <c r="U45" s="284">
        <f t="shared" si="25"/>
        <v>0</v>
      </c>
      <c r="V45" s="284">
        <f t="shared" si="25"/>
        <v>0</v>
      </c>
      <c r="W45" s="28">
        <f t="shared" si="5"/>
        <v>0</v>
      </c>
      <c r="X45" s="284">
        <f t="shared" si="25"/>
        <v>0</v>
      </c>
      <c r="Y45" s="284">
        <f t="shared" si="25"/>
        <v>0</v>
      </c>
      <c r="Z45" s="28">
        <f t="shared" si="6"/>
        <v>0</v>
      </c>
      <c r="AA45" s="284">
        <f t="shared" si="25"/>
        <v>0</v>
      </c>
      <c r="AB45" s="284">
        <f t="shared" si="25"/>
        <v>0</v>
      </c>
      <c r="AC45" s="284">
        <f t="shared" si="25"/>
        <v>0</v>
      </c>
      <c r="AD45" s="284">
        <f t="shared" si="25"/>
        <v>0</v>
      </c>
      <c r="AE45" s="28">
        <f t="shared" si="7"/>
        <v>0</v>
      </c>
      <c r="AF45" s="284">
        <f t="shared" si="25"/>
        <v>0</v>
      </c>
      <c r="AG45" s="284">
        <f t="shared" si="25"/>
        <v>0</v>
      </c>
      <c r="AH45" s="28">
        <f t="shared" si="8"/>
        <v>0</v>
      </c>
      <c r="AI45" s="284">
        <f t="shared" si="25"/>
        <v>0</v>
      </c>
      <c r="AJ45" s="284">
        <f t="shared" si="25"/>
        <v>0</v>
      </c>
      <c r="AK45" s="284">
        <f t="shared" si="25"/>
        <v>0</v>
      </c>
      <c r="AL45" s="284">
        <f t="shared" si="25"/>
        <v>0</v>
      </c>
      <c r="AM45" s="284">
        <f t="shared" si="25"/>
        <v>0</v>
      </c>
      <c r="AN45" s="284">
        <f t="shared" si="25"/>
        <v>0</v>
      </c>
      <c r="AO45" s="284">
        <f t="shared" si="25"/>
        <v>0</v>
      </c>
      <c r="AP45" s="284">
        <f t="shared" si="25"/>
        <v>0</v>
      </c>
      <c r="AQ45" s="284">
        <f t="shared" si="25"/>
        <v>0</v>
      </c>
      <c r="AR45" s="284">
        <f t="shared" si="25"/>
        <v>0</v>
      </c>
      <c r="AS45" s="284">
        <f t="shared" si="25"/>
        <v>0</v>
      </c>
      <c r="AT45" s="284">
        <f t="shared" si="25"/>
        <v>0</v>
      </c>
      <c r="AU45" s="284">
        <f t="shared" si="25"/>
        <v>0</v>
      </c>
      <c r="AV45" s="284">
        <f t="shared" si="25"/>
        <v>0</v>
      </c>
      <c r="AW45" s="341">
        <f t="shared" si="25"/>
        <v>0</v>
      </c>
      <c r="AX45" s="341">
        <f t="shared" si="25"/>
        <v>0</v>
      </c>
      <c r="AY45" s="341">
        <f t="shared" si="25"/>
        <v>0</v>
      </c>
      <c r="AZ45" s="341">
        <f t="shared" si="25"/>
        <v>0</v>
      </c>
      <c r="BA45" s="28">
        <f t="shared" si="11"/>
        <v>0</v>
      </c>
      <c r="BB45" s="341">
        <f t="shared" si="25"/>
        <v>0</v>
      </c>
      <c r="BC45" s="341">
        <f t="shared" si="25"/>
        <v>0</v>
      </c>
      <c r="BD45" s="28">
        <f t="shared" si="12"/>
        <v>0</v>
      </c>
      <c r="BE45" s="341">
        <f t="shared" si="25"/>
        <v>0</v>
      </c>
      <c r="BF45" s="341">
        <f t="shared" si="25"/>
        <v>0</v>
      </c>
      <c r="BG45" s="341">
        <f t="shared" si="25"/>
        <v>0</v>
      </c>
      <c r="BH45" s="341">
        <f t="shared" si="25"/>
        <v>0</v>
      </c>
      <c r="BI45" s="28">
        <f t="shared" si="13"/>
        <v>0</v>
      </c>
      <c r="BJ45" s="341">
        <f t="shared" si="25"/>
        <v>0</v>
      </c>
      <c r="BK45" s="341">
        <f t="shared" si="25"/>
        <v>0</v>
      </c>
      <c r="BL45" s="28">
        <f t="shared" si="14"/>
        <v>0</v>
      </c>
      <c r="BM45" s="341">
        <f t="shared" si="25"/>
        <v>0</v>
      </c>
      <c r="BN45" s="341">
        <f t="shared" si="25"/>
        <v>0</v>
      </c>
      <c r="BO45" s="341">
        <f t="shared" si="25"/>
        <v>0</v>
      </c>
      <c r="BP45" s="341">
        <f t="shared" si="25"/>
        <v>0</v>
      </c>
      <c r="BQ45" s="341">
        <f t="shared" si="25"/>
        <v>0</v>
      </c>
      <c r="BR45" s="341">
        <f t="shared" ref="BR45:BY45" si="26">SUM(BR33:BR37,BR39:BR44)</f>
        <v>0</v>
      </c>
      <c r="BS45" s="341">
        <f t="shared" si="26"/>
        <v>0</v>
      </c>
      <c r="BT45" s="341">
        <f t="shared" si="26"/>
        <v>0</v>
      </c>
      <c r="BU45" s="341">
        <f t="shared" si="26"/>
        <v>0</v>
      </c>
      <c r="BV45" s="341">
        <f t="shared" si="26"/>
        <v>0</v>
      </c>
      <c r="BW45" s="28">
        <f t="shared" si="15"/>
        <v>0</v>
      </c>
      <c r="BX45" s="341">
        <f t="shared" si="26"/>
        <v>0</v>
      </c>
      <c r="BY45" s="341">
        <f t="shared" si="26"/>
        <v>0</v>
      </c>
      <c r="BZ45" s="28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91">
        <f t="shared" si="9"/>
        <v>0</v>
      </c>
      <c r="AT46" s="91">
        <v>0</v>
      </c>
      <c r="AU46" s="91">
        <v>0</v>
      </c>
      <c r="AV46" s="91">
        <f t="shared" si="10"/>
        <v>0</v>
      </c>
      <c r="AW46" s="91">
        <v>0</v>
      </c>
      <c r="AX46" s="91">
        <v>0</v>
      </c>
      <c r="AY46" s="91">
        <v>0</v>
      </c>
      <c r="AZ46" s="91">
        <v>0</v>
      </c>
      <c r="BA46" s="28">
        <f t="shared" si="11"/>
        <v>0</v>
      </c>
      <c r="BB46" s="91">
        <v>0</v>
      </c>
      <c r="BC46" s="91">
        <v>0</v>
      </c>
      <c r="BD46" s="28">
        <f t="shared" si="12"/>
        <v>0</v>
      </c>
      <c r="BE46" s="91">
        <v>0</v>
      </c>
      <c r="BF46" s="91">
        <v>0</v>
      </c>
      <c r="BG46" s="91">
        <v>0</v>
      </c>
      <c r="BH46" s="91">
        <v>0</v>
      </c>
      <c r="BI46" s="28">
        <f t="shared" si="13"/>
        <v>0</v>
      </c>
      <c r="BJ46" s="91">
        <v>0</v>
      </c>
      <c r="BK46" s="91">
        <v>0</v>
      </c>
      <c r="BL46" s="28">
        <f t="shared" si="14"/>
        <v>0</v>
      </c>
      <c r="BM46" s="169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28">
        <f t="shared" si="15"/>
        <v>0</v>
      </c>
      <c r="BX46" s="91">
        <v>0</v>
      </c>
      <c r="BY46" s="91">
        <v>0</v>
      </c>
      <c r="BZ46" s="28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91">
        <f t="shared" si="9"/>
        <v>0</v>
      </c>
      <c r="AT47" s="91">
        <v>0</v>
      </c>
      <c r="AU47" s="91">
        <v>0</v>
      </c>
      <c r="AV47" s="91">
        <f t="shared" si="10"/>
        <v>0</v>
      </c>
      <c r="AW47" s="91">
        <v>0</v>
      </c>
      <c r="AX47" s="91">
        <v>0</v>
      </c>
      <c r="AY47" s="91">
        <v>0</v>
      </c>
      <c r="AZ47" s="91">
        <v>0</v>
      </c>
      <c r="BA47" s="28">
        <f t="shared" si="11"/>
        <v>0</v>
      </c>
      <c r="BB47" s="91">
        <v>0</v>
      </c>
      <c r="BC47" s="91">
        <v>0</v>
      </c>
      <c r="BD47" s="28">
        <f t="shared" si="12"/>
        <v>0</v>
      </c>
      <c r="BE47" s="91">
        <v>0</v>
      </c>
      <c r="BF47" s="91">
        <v>0</v>
      </c>
      <c r="BG47" s="91">
        <v>0</v>
      </c>
      <c r="BH47" s="91">
        <v>0</v>
      </c>
      <c r="BI47" s="28">
        <f t="shared" si="13"/>
        <v>0</v>
      </c>
      <c r="BJ47" s="91">
        <v>0</v>
      </c>
      <c r="BK47" s="91">
        <v>0</v>
      </c>
      <c r="BL47" s="28">
        <f t="shared" si="14"/>
        <v>0</v>
      </c>
      <c r="BM47" s="354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28">
        <f t="shared" si="15"/>
        <v>0</v>
      </c>
      <c r="BX47" s="91">
        <v>0</v>
      </c>
      <c r="BY47" s="91">
        <v>0</v>
      </c>
      <c r="BZ47" s="28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1000</v>
      </c>
      <c r="F48" s="28">
        <v>2001</v>
      </c>
      <c r="G48" s="28">
        <v>1730</v>
      </c>
      <c r="H48" s="28">
        <v>1500</v>
      </c>
      <c r="I48" s="28">
        <f t="shared" si="2"/>
        <v>6231</v>
      </c>
      <c r="J48" s="28">
        <v>1231</v>
      </c>
      <c r="K48" s="28">
        <v>5000</v>
      </c>
      <c r="L48" s="28">
        <f t="shared" si="3"/>
        <v>6231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50</v>
      </c>
      <c r="T48" s="28">
        <v>0</v>
      </c>
      <c r="U48" s="28">
        <v>1</v>
      </c>
      <c r="V48" s="28">
        <v>6015</v>
      </c>
      <c r="W48" s="28">
        <f t="shared" si="5"/>
        <v>6066</v>
      </c>
      <c r="X48" s="28">
        <v>616</v>
      </c>
      <c r="Y48" s="28">
        <v>5450</v>
      </c>
      <c r="Z48" s="28">
        <f t="shared" si="6"/>
        <v>6066</v>
      </c>
      <c r="AA48" s="28">
        <v>50</v>
      </c>
      <c r="AB48" s="28">
        <v>0</v>
      </c>
      <c r="AC48" s="28">
        <v>0</v>
      </c>
      <c r="AD48" s="28">
        <v>0</v>
      </c>
      <c r="AE48" s="28">
        <f t="shared" si="7"/>
        <v>50</v>
      </c>
      <c r="AF48" s="28">
        <v>0</v>
      </c>
      <c r="AG48" s="28">
        <v>50</v>
      </c>
      <c r="AH48" s="28">
        <f t="shared" si="8"/>
        <v>50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52</v>
      </c>
      <c r="AP48" s="28">
        <v>114.8</v>
      </c>
      <c r="AQ48" s="28">
        <v>148</v>
      </c>
      <c r="AR48" s="28">
        <v>117</v>
      </c>
      <c r="AS48" s="91">
        <f t="shared" si="9"/>
        <v>431.8</v>
      </c>
      <c r="AT48" s="91">
        <v>170.8</v>
      </c>
      <c r="AU48" s="91">
        <v>261</v>
      </c>
      <c r="AV48" s="91">
        <f t="shared" si="10"/>
        <v>431.8</v>
      </c>
      <c r="AW48" s="91">
        <v>0</v>
      </c>
      <c r="AX48" s="91">
        <v>98.7</v>
      </c>
      <c r="AY48" s="91">
        <v>0</v>
      </c>
      <c r="AZ48" s="91">
        <v>0</v>
      </c>
      <c r="BA48" s="28">
        <f t="shared" si="11"/>
        <v>98.7</v>
      </c>
      <c r="BB48" s="91">
        <v>9.8000000000000007</v>
      </c>
      <c r="BC48" s="91">
        <v>88.9</v>
      </c>
      <c r="BD48" s="28">
        <f t="shared" si="12"/>
        <v>98.7</v>
      </c>
      <c r="BE48" s="91">
        <v>0</v>
      </c>
      <c r="BF48" s="91">
        <v>98.7</v>
      </c>
      <c r="BG48" s="91">
        <v>0</v>
      </c>
      <c r="BH48" s="91">
        <v>0</v>
      </c>
      <c r="BI48" s="28">
        <f t="shared" si="13"/>
        <v>98.7</v>
      </c>
      <c r="BJ48" s="91">
        <v>9.8000000000000007</v>
      </c>
      <c r="BK48" s="91">
        <v>88.9</v>
      </c>
      <c r="BL48" s="28">
        <f t="shared" si="14"/>
        <v>98.7</v>
      </c>
      <c r="BM48" s="173" t="e">
        <v>#DIV/0!</v>
      </c>
      <c r="BN48" s="173" t="e">
        <v>#DIV/0!</v>
      </c>
      <c r="BO48" s="173">
        <v>0</v>
      </c>
      <c r="BP48" s="173">
        <v>0</v>
      </c>
      <c r="BQ48" s="173" t="e">
        <v>#DIV/0!</v>
      </c>
      <c r="BR48" s="173">
        <v>0</v>
      </c>
      <c r="BS48" s="91">
        <v>0</v>
      </c>
      <c r="BT48" s="91">
        <v>223.92947103274557</v>
      </c>
      <c r="BU48" s="91">
        <v>0</v>
      </c>
      <c r="BV48" s="91">
        <v>0</v>
      </c>
      <c r="BW48" s="28">
        <f t="shared" si="15"/>
        <v>223.92947103274557</v>
      </c>
      <c r="BX48" s="91">
        <v>223.92947103274557</v>
      </c>
      <c r="BY48" s="91">
        <v>223.92947103274557</v>
      </c>
      <c r="BZ48" s="28">
        <f t="shared" si="16"/>
        <v>447.85894206549114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91">
        <f t="shared" si="9"/>
        <v>0</v>
      </c>
      <c r="AT49" s="91">
        <v>0</v>
      </c>
      <c r="AU49" s="91">
        <v>0</v>
      </c>
      <c r="AV49" s="91">
        <f t="shared" si="10"/>
        <v>0</v>
      </c>
      <c r="AW49" s="91">
        <v>0</v>
      </c>
      <c r="AX49" s="91">
        <v>0</v>
      </c>
      <c r="AY49" s="91">
        <v>0</v>
      </c>
      <c r="AZ49" s="91">
        <v>0</v>
      </c>
      <c r="BA49" s="28">
        <f t="shared" si="11"/>
        <v>0</v>
      </c>
      <c r="BB49" s="91">
        <v>0</v>
      </c>
      <c r="BC49" s="91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28">
        <f t="shared" si="13"/>
        <v>0</v>
      </c>
      <c r="BJ49" s="91">
        <v>0</v>
      </c>
      <c r="BK49" s="91">
        <v>0</v>
      </c>
      <c r="BL49" s="28">
        <f t="shared" si="14"/>
        <v>0</v>
      </c>
      <c r="BM49" s="91" t="e">
        <v>#DIV/0!</v>
      </c>
      <c r="BN49" s="91" t="e">
        <v>#DIV/0!</v>
      </c>
      <c r="BO49" s="91">
        <v>0</v>
      </c>
      <c r="BP49" s="91">
        <v>0</v>
      </c>
      <c r="BQ49" s="91" t="e">
        <v>#DIV/0!</v>
      </c>
      <c r="BR49" s="91"/>
      <c r="BS49" s="91"/>
      <c r="BT49" s="91"/>
      <c r="BU49" s="91">
        <v>0</v>
      </c>
      <c r="BV49" s="91">
        <v>0</v>
      </c>
      <c r="BW49" s="28">
        <f t="shared" si="15"/>
        <v>0</v>
      </c>
      <c r="BX49" s="91">
        <v>0</v>
      </c>
      <c r="BY49" s="91">
        <v>0</v>
      </c>
      <c r="BZ49" s="28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91">
        <v>0</v>
      </c>
      <c r="AQ50" s="91">
        <v>0</v>
      </c>
      <c r="AR50" s="91">
        <v>0</v>
      </c>
      <c r="AS50" s="91">
        <f t="shared" si="9"/>
        <v>0</v>
      </c>
      <c r="AT50" s="91">
        <v>0</v>
      </c>
      <c r="AU50" s="91">
        <v>0</v>
      </c>
      <c r="AV50" s="91">
        <f t="shared" si="10"/>
        <v>0</v>
      </c>
      <c r="AW50" s="91">
        <v>0</v>
      </c>
      <c r="AX50" s="91">
        <v>0</v>
      </c>
      <c r="AY50" s="91">
        <v>0</v>
      </c>
      <c r="AZ50" s="91">
        <v>0</v>
      </c>
      <c r="BA50" s="28">
        <f t="shared" si="11"/>
        <v>0</v>
      </c>
      <c r="BB50" s="91">
        <v>0</v>
      </c>
      <c r="BC50" s="91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28">
        <f t="shared" si="13"/>
        <v>0</v>
      </c>
      <c r="BJ50" s="91">
        <v>0</v>
      </c>
      <c r="BK50" s="91">
        <v>0</v>
      </c>
      <c r="BL50" s="28">
        <f t="shared" si="14"/>
        <v>0</v>
      </c>
      <c r="BM50" s="91" t="e">
        <v>#DIV/0!</v>
      </c>
      <c r="BN50" s="91" t="e">
        <v>#DIV/0!</v>
      </c>
      <c r="BO50" s="91">
        <v>0</v>
      </c>
      <c r="BP50" s="91">
        <v>0</v>
      </c>
      <c r="BQ50" s="91" t="e">
        <v>#DIV/0!</v>
      </c>
      <c r="BR50" s="91"/>
      <c r="BS50" s="91"/>
      <c r="BT50" s="91"/>
      <c r="BU50" s="91">
        <v>0</v>
      </c>
      <c r="BV50" s="91">
        <v>0</v>
      </c>
      <c r="BW50" s="28">
        <f t="shared" si="15"/>
        <v>0</v>
      </c>
      <c r="BX50" s="91">
        <v>0</v>
      </c>
      <c r="BY50" s="91">
        <v>0</v>
      </c>
      <c r="BZ50" s="28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1</v>
      </c>
      <c r="G51" s="28">
        <v>0</v>
      </c>
      <c r="H51" s="28">
        <v>0</v>
      </c>
      <c r="I51" s="28">
        <f t="shared" si="2"/>
        <v>1</v>
      </c>
      <c r="J51" s="28">
        <v>1</v>
      </c>
      <c r="K51" s="28">
        <v>0</v>
      </c>
      <c r="L51" s="28">
        <f t="shared" si="3"/>
        <v>1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1</v>
      </c>
      <c r="V51" s="28">
        <v>0</v>
      </c>
      <c r="W51" s="28">
        <f t="shared" si="5"/>
        <v>1</v>
      </c>
      <c r="X51" s="28">
        <v>1</v>
      </c>
      <c r="Y51" s="28">
        <v>0</v>
      </c>
      <c r="Z51" s="28">
        <f t="shared" si="6"/>
        <v>1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91">
        <v>9.8000000000000007</v>
      </c>
      <c r="AQ51" s="91">
        <v>0</v>
      </c>
      <c r="AR51" s="91">
        <v>0</v>
      </c>
      <c r="AS51" s="91">
        <f t="shared" si="9"/>
        <v>9.8000000000000007</v>
      </c>
      <c r="AT51" s="91">
        <v>9.8000000000000007</v>
      </c>
      <c r="AU51" s="91">
        <v>0</v>
      </c>
      <c r="AV51" s="91">
        <f t="shared" si="10"/>
        <v>9.8000000000000007</v>
      </c>
      <c r="AW51" s="91">
        <v>0</v>
      </c>
      <c r="AX51" s="91">
        <v>9.8000000000000007</v>
      </c>
      <c r="AY51" s="91">
        <v>0</v>
      </c>
      <c r="AZ51" s="91">
        <v>0</v>
      </c>
      <c r="BA51" s="28">
        <f t="shared" si="11"/>
        <v>9.8000000000000007</v>
      </c>
      <c r="BB51" s="91">
        <v>9.8000000000000007</v>
      </c>
      <c r="BC51" s="91">
        <v>0</v>
      </c>
      <c r="BD51" s="28">
        <f t="shared" si="12"/>
        <v>9.8000000000000007</v>
      </c>
      <c r="BE51" s="91">
        <v>0</v>
      </c>
      <c r="BF51" s="91">
        <v>9.8000000000000007</v>
      </c>
      <c r="BG51" s="91">
        <v>0</v>
      </c>
      <c r="BH51" s="91">
        <v>0</v>
      </c>
      <c r="BI51" s="91">
        <f t="shared" si="13"/>
        <v>9.8000000000000007</v>
      </c>
      <c r="BJ51" s="91">
        <v>9.8000000000000007</v>
      </c>
      <c r="BK51" s="91">
        <v>0</v>
      </c>
      <c r="BL51" s="28">
        <f t="shared" si="14"/>
        <v>9.8000000000000007</v>
      </c>
      <c r="BM51" s="91" t="e">
        <v>#DIV/0!</v>
      </c>
      <c r="BN51" s="91" t="e">
        <v>#DIV/0!</v>
      </c>
      <c r="BO51" s="91">
        <v>0</v>
      </c>
      <c r="BP51" s="91">
        <v>0</v>
      </c>
      <c r="BQ51" s="91">
        <v>100</v>
      </c>
      <c r="BR51" s="91"/>
      <c r="BS51" s="91"/>
      <c r="BT51" s="91"/>
      <c r="BU51" s="91">
        <v>0</v>
      </c>
      <c r="BV51" s="91">
        <v>0</v>
      </c>
      <c r="BW51" s="28">
        <f t="shared" si="15"/>
        <v>0</v>
      </c>
      <c r="BX51" s="91">
        <v>0</v>
      </c>
      <c r="BY51" s="91">
        <v>0</v>
      </c>
      <c r="BZ51" s="28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500</v>
      </c>
      <c r="F52" s="28">
        <v>1000</v>
      </c>
      <c r="G52" s="28">
        <v>1230</v>
      </c>
      <c r="H52" s="28">
        <v>1000</v>
      </c>
      <c r="I52" s="28">
        <f t="shared" si="2"/>
        <v>3730</v>
      </c>
      <c r="J52" s="28">
        <v>1230</v>
      </c>
      <c r="K52" s="28">
        <v>2500</v>
      </c>
      <c r="L52" s="28">
        <f t="shared" si="3"/>
        <v>3730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50</v>
      </c>
      <c r="T52" s="28">
        <v>0</v>
      </c>
      <c r="U52" s="28">
        <v>0</v>
      </c>
      <c r="V52" s="28">
        <v>3515</v>
      </c>
      <c r="W52" s="28">
        <f t="shared" si="5"/>
        <v>3565</v>
      </c>
      <c r="X52" s="28">
        <v>615</v>
      </c>
      <c r="Y52" s="28">
        <v>2950</v>
      </c>
      <c r="Z52" s="28">
        <f t="shared" si="6"/>
        <v>3565</v>
      </c>
      <c r="AA52" s="28">
        <v>50</v>
      </c>
      <c r="AB52" s="28">
        <v>0</v>
      </c>
      <c r="AC52" s="28">
        <v>0</v>
      </c>
      <c r="AD52" s="28">
        <v>0</v>
      </c>
      <c r="AE52" s="28">
        <f t="shared" si="7"/>
        <v>50</v>
      </c>
      <c r="AF52" s="28">
        <v>0</v>
      </c>
      <c r="AG52" s="28">
        <v>50</v>
      </c>
      <c r="AH52" s="28">
        <f t="shared" si="8"/>
        <v>50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131">
        <v>39.700000000000003</v>
      </c>
      <c r="AP52" s="91">
        <v>79</v>
      </c>
      <c r="AQ52" s="91">
        <v>135</v>
      </c>
      <c r="AR52" s="91">
        <v>104</v>
      </c>
      <c r="AS52" s="91">
        <f t="shared" si="9"/>
        <v>357.7</v>
      </c>
      <c r="AT52" s="91">
        <v>161.19999999999999</v>
      </c>
      <c r="AU52" s="91">
        <v>196.5</v>
      </c>
      <c r="AV52" s="91">
        <f t="shared" si="10"/>
        <v>357.7</v>
      </c>
      <c r="AW52" s="91">
        <v>0</v>
      </c>
      <c r="AX52" s="91">
        <v>88.9</v>
      </c>
      <c r="AY52" s="91">
        <v>0</v>
      </c>
      <c r="AZ52" s="91">
        <v>0</v>
      </c>
      <c r="BA52" s="28">
        <f t="shared" si="11"/>
        <v>88.9</v>
      </c>
      <c r="BB52" s="91">
        <v>0</v>
      </c>
      <c r="BC52" s="91">
        <v>88.9</v>
      </c>
      <c r="BD52" s="28">
        <f t="shared" si="12"/>
        <v>88.9</v>
      </c>
      <c r="BE52" s="91">
        <v>0</v>
      </c>
      <c r="BF52" s="91">
        <v>88.9</v>
      </c>
      <c r="BG52" s="91">
        <v>0</v>
      </c>
      <c r="BH52" s="91">
        <v>0</v>
      </c>
      <c r="BI52" s="91">
        <f t="shared" si="13"/>
        <v>88.9</v>
      </c>
      <c r="BJ52" s="91">
        <v>0</v>
      </c>
      <c r="BK52" s="91">
        <v>88.9</v>
      </c>
      <c r="BL52" s="28">
        <f t="shared" si="14"/>
        <v>88.9</v>
      </c>
      <c r="BM52" s="91" t="e">
        <v>#DIV/0!</v>
      </c>
      <c r="BN52" s="91">
        <v>223.92947103274557</v>
      </c>
      <c r="BO52" s="91">
        <v>0</v>
      </c>
      <c r="BP52" s="91">
        <v>0</v>
      </c>
      <c r="BQ52" s="91">
        <v>24.853228962818005</v>
      </c>
      <c r="BR52" s="91"/>
      <c r="BS52" s="91"/>
      <c r="BT52" s="91">
        <v>223.92947103274557</v>
      </c>
      <c r="BU52" s="91">
        <v>0</v>
      </c>
      <c r="BV52" s="91">
        <v>0</v>
      </c>
      <c r="BW52" s="91">
        <f t="shared" si="15"/>
        <v>223.92947103274557</v>
      </c>
      <c r="BX52" s="91">
        <v>0</v>
      </c>
      <c r="BY52" s="91">
        <v>223.92947103274557</v>
      </c>
      <c r="BZ52" s="28">
        <f t="shared" si="16"/>
        <v>223.92947103274557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/>
      <c r="AE53" s="28">
        <f t="shared" si="7"/>
        <v>0</v>
      </c>
      <c r="AF53" s="146"/>
      <c r="AG53" s="146"/>
      <c r="AH53" s="28">
        <f t="shared" si="8"/>
        <v>0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91">
        <f t="shared" si="9"/>
        <v>0</v>
      </c>
      <c r="AT53" s="167"/>
      <c r="AU53" s="167"/>
      <c r="AV53" s="167"/>
      <c r="AW53" s="167"/>
      <c r="AX53" s="167"/>
      <c r="AY53" s="167"/>
      <c r="AZ53" s="167"/>
      <c r="BA53" s="28">
        <f t="shared" si="11"/>
        <v>0</v>
      </c>
      <c r="BB53" s="167"/>
      <c r="BC53" s="167"/>
      <c r="BD53" s="28">
        <f t="shared" si="12"/>
        <v>0</v>
      </c>
      <c r="BE53" s="167"/>
      <c r="BF53" s="167"/>
      <c r="BG53" s="167"/>
      <c r="BH53" s="167"/>
      <c r="BI53" s="28">
        <f t="shared" si="13"/>
        <v>0</v>
      </c>
      <c r="BJ53" s="167"/>
      <c r="BK53" s="167"/>
      <c r="BL53" s="28">
        <f t="shared" si="14"/>
        <v>0</v>
      </c>
      <c r="BM53" s="167" t="e">
        <v>#DIV/0!</v>
      </c>
      <c r="BN53" s="167" t="e">
        <v>#DIV/0!</v>
      </c>
      <c r="BO53" s="167">
        <v>0</v>
      </c>
      <c r="BP53" s="167">
        <v>0</v>
      </c>
      <c r="BQ53" s="167" t="e">
        <v>#DIV/0!</v>
      </c>
      <c r="BR53" s="167"/>
      <c r="BS53" s="167"/>
      <c r="BT53" s="167"/>
      <c r="BU53" s="167">
        <v>0</v>
      </c>
      <c r="BV53" s="167">
        <v>0</v>
      </c>
      <c r="BW53" s="28">
        <f t="shared" si="15"/>
        <v>0</v>
      </c>
      <c r="BX53" s="167">
        <v>0</v>
      </c>
      <c r="BY53" s="167">
        <v>0</v>
      </c>
      <c r="BZ53" s="28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146"/>
      <c r="CI53" s="195"/>
      <c r="CJ53" s="195"/>
      <c r="CK53" s="195"/>
      <c r="CL53" s="195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500</v>
      </c>
      <c r="F54" s="28">
        <v>1000</v>
      </c>
      <c r="G54" s="28">
        <v>500</v>
      </c>
      <c r="H54" s="28">
        <v>500</v>
      </c>
      <c r="I54" s="28">
        <f t="shared" si="2"/>
        <v>2500</v>
      </c>
      <c r="J54" s="28">
        <v>0</v>
      </c>
      <c r="K54" s="28">
        <v>2500</v>
      </c>
      <c r="L54" s="28">
        <f t="shared" si="3"/>
        <v>2500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2500</v>
      </c>
      <c r="W54" s="28">
        <f t="shared" si="5"/>
        <v>2500</v>
      </c>
      <c r="X54" s="28">
        <v>0</v>
      </c>
      <c r="Y54" s="28">
        <v>2500</v>
      </c>
      <c r="Z54" s="28">
        <f t="shared" si="6"/>
        <v>2500</v>
      </c>
      <c r="AA54" s="28">
        <v>0</v>
      </c>
      <c r="AB54" s="28">
        <v>0</v>
      </c>
      <c r="AC54" s="28">
        <v>0</v>
      </c>
      <c r="AD54" s="28">
        <v>0</v>
      </c>
      <c r="AE54" s="28">
        <f t="shared" si="7"/>
        <v>0</v>
      </c>
      <c r="AF54" s="28">
        <v>0</v>
      </c>
      <c r="AG54" s="28">
        <v>0</v>
      </c>
      <c r="AH54" s="28">
        <f t="shared" si="8"/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91">
        <v>13</v>
      </c>
      <c r="AP54" s="91">
        <v>26</v>
      </c>
      <c r="AQ54" s="91">
        <v>13</v>
      </c>
      <c r="AR54" s="91">
        <v>13.5</v>
      </c>
      <c r="AS54" s="91">
        <f t="shared" si="9"/>
        <v>65.5</v>
      </c>
      <c r="AT54" s="91">
        <v>0</v>
      </c>
      <c r="AU54" s="91">
        <v>65.5</v>
      </c>
      <c r="AV54" s="91">
        <f t="shared" si="10"/>
        <v>65.5</v>
      </c>
      <c r="AW54" s="91">
        <v>0</v>
      </c>
      <c r="AX54" s="91">
        <v>0</v>
      </c>
      <c r="AY54" s="91">
        <v>0</v>
      </c>
      <c r="AZ54" s="91">
        <v>0</v>
      </c>
      <c r="BA54" s="28">
        <f t="shared" si="11"/>
        <v>0</v>
      </c>
      <c r="BB54" s="91">
        <v>0</v>
      </c>
      <c r="BC54" s="91">
        <v>0</v>
      </c>
      <c r="BD54" s="28">
        <f t="shared" si="12"/>
        <v>0</v>
      </c>
      <c r="BE54" s="91">
        <v>0</v>
      </c>
      <c r="BF54" s="91">
        <v>0</v>
      </c>
      <c r="BG54" s="91">
        <v>0</v>
      </c>
      <c r="BH54" s="91">
        <v>0</v>
      </c>
      <c r="BI54" s="28">
        <f t="shared" si="13"/>
        <v>0</v>
      </c>
      <c r="BJ54" s="91">
        <v>0</v>
      </c>
      <c r="BK54" s="91">
        <v>0</v>
      </c>
      <c r="BL54" s="28">
        <f t="shared" si="14"/>
        <v>0</v>
      </c>
      <c r="BM54" s="91" t="e">
        <v>#DIV/0!</v>
      </c>
      <c r="BN54" s="91">
        <v>0</v>
      </c>
      <c r="BO54" s="91">
        <v>0</v>
      </c>
      <c r="BP54" s="91">
        <v>0</v>
      </c>
      <c r="BQ54" s="91">
        <v>0</v>
      </c>
      <c r="BR54" s="91"/>
      <c r="BS54" s="91"/>
      <c r="BT54" s="91">
        <v>0</v>
      </c>
      <c r="BU54" s="91">
        <v>0</v>
      </c>
      <c r="BV54" s="91">
        <v>0</v>
      </c>
      <c r="BW54" s="28">
        <f t="shared" si="15"/>
        <v>0</v>
      </c>
      <c r="BX54" s="91">
        <v>0</v>
      </c>
      <c r="BY54" s="91">
        <v>0</v>
      </c>
      <c r="BZ54" s="28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15</v>
      </c>
      <c r="F55" s="28">
        <v>15</v>
      </c>
      <c r="G55" s="28">
        <v>8</v>
      </c>
      <c r="H55" s="28">
        <v>16</v>
      </c>
      <c r="I55" s="28">
        <f t="shared" si="2"/>
        <v>54</v>
      </c>
      <c r="J55" s="28">
        <v>0</v>
      </c>
      <c r="K55" s="28">
        <v>54</v>
      </c>
      <c r="L55" s="28">
        <f t="shared" si="3"/>
        <v>54</v>
      </c>
      <c r="M55" s="28">
        <v>26</v>
      </c>
      <c r="N55" s="28">
        <v>22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15</v>
      </c>
      <c r="T55" s="28">
        <v>15</v>
      </c>
      <c r="U55" s="28">
        <v>6</v>
      </c>
      <c r="V55" s="28">
        <v>36</v>
      </c>
      <c r="W55" s="28">
        <f t="shared" si="5"/>
        <v>72</v>
      </c>
      <c r="X55" s="28">
        <v>0</v>
      </c>
      <c r="Y55" s="28">
        <v>72</v>
      </c>
      <c r="Z55" s="28">
        <f t="shared" si="6"/>
        <v>72</v>
      </c>
      <c r="AA55" s="28">
        <v>15</v>
      </c>
      <c r="AB55" s="28">
        <v>22</v>
      </c>
      <c r="AC55" s="28">
        <v>0</v>
      </c>
      <c r="AD55" s="28">
        <v>0</v>
      </c>
      <c r="AE55" s="28">
        <f t="shared" si="7"/>
        <v>37</v>
      </c>
      <c r="AF55" s="28">
        <v>0</v>
      </c>
      <c r="AG55" s="28">
        <v>37</v>
      </c>
      <c r="AH55" s="28">
        <f t="shared" si="8"/>
        <v>37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47</v>
      </c>
      <c r="AP55" s="91">
        <v>47</v>
      </c>
      <c r="AQ55" s="91">
        <v>29.8</v>
      </c>
      <c r="AR55" s="91">
        <v>47.730000000000004</v>
      </c>
      <c r="AS55" s="91">
        <f t="shared" si="9"/>
        <v>171.53</v>
      </c>
      <c r="AT55" s="91">
        <v>0</v>
      </c>
      <c r="AU55" s="91">
        <v>171.53</v>
      </c>
      <c r="AV55" s="91">
        <f t="shared" si="10"/>
        <v>171.53</v>
      </c>
      <c r="AW55" s="91">
        <v>0</v>
      </c>
      <c r="AX55" s="91">
        <v>0</v>
      </c>
      <c r="AY55" s="91">
        <v>2</v>
      </c>
      <c r="AZ55" s="91">
        <v>5</v>
      </c>
      <c r="BA55" s="28">
        <f t="shared" si="11"/>
        <v>7</v>
      </c>
      <c r="BB55" s="91">
        <v>0</v>
      </c>
      <c r="BC55" s="91">
        <v>7</v>
      </c>
      <c r="BD55" s="28">
        <f t="shared" si="12"/>
        <v>7</v>
      </c>
      <c r="BE55" s="91">
        <v>0</v>
      </c>
      <c r="BF55" s="91">
        <v>0</v>
      </c>
      <c r="BG55" s="91">
        <v>0</v>
      </c>
      <c r="BH55" s="91">
        <v>0</v>
      </c>
      <c r="BI55" s="28">
        <f t="shared" si="13"/>
        <v>0</v>
      </c>
      <c r="BJ55" s="91">
        <v>0</v>
      </c>
      <c r="BK55" s="91">
        <v>0</v>
      </c>
      <c r="BL55" s="28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28">
        <f t="shared" si="15"/>
        <v>0</v>
      </c>
      <c r="BX55" s="91">
        <v>0</v>
      </c>
      <c r="BY55" s="91">
        <v>0</v>
      </c>
      <c r="BZ55" s="28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91">
        <v>0</v>
      </c>
      <c r="AQ56" s="91">
        <v>0</v>
      </c>
      <c r="AR56" s="91">
        <v>0</v>
      </c>
      <c r="AS56" s="91">
        <f t="shared" si="9"/>
        <v>0</v>
      </c>
      <c r="AT56" s="91">
        <v>0</v>
      </c>
      <c r="AU56" s="91">
        <v>0</v>
      </c>
      <c r="AV56" s="91">
        <f t="shared" si="10"/>
        <v>0</v>
      </c>
      <c r="AW56" s="91">
        <v>0</v>
      </c>
      <c r="AX56" s="91">
        <v>0</v>
      </c>
      <c r="AY56" s="91">
        <v>0</v>
      </c>
      <c r="AZ56" s="91">
        <v>0</v>
      </c>
      <c r="BA56" s="28">
        <f t="shared" si="11"/>
        <v>0</v>
      </c>
      <c r="BB56" s="91">
        <v>0</v>
      </c>
      <c r="BC56" s="91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 t="e">
        <v>#DIV/0!</v>
      </c>
      <c r="BN56" s="91" t="e">
        <v>#DIV/0!</v>
      </c>
      <c r="BO56" s="91">
        <v>0</v>
      </c>
      <c r="BP56" s="91">
        <v>0</v>
      </c>
      <c r="BQ56" s="91" t="e">
        <v>#DIV/0!</v>
      </c>
      <c r="BR56" s="91"/>
      <c r="BS56" s="91"/>
      <c r="BT56" s="91"/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15</v>
      </c>
      <c r="F57" s="28">
        <v>15</v>
      </c>
      <c r="G57" s="28">
        <v>3</v>
      </c>
      <c r="H57" s="28">
        <v>9</v>
      </c>
      <c r="I57" s="28">
        <f t="shared" si="2"/>
        <v>42</v>
      </c>
      <c r="J57" s="28">
        <v>0</v>
      </c>
      <c r="K57" s="28">
        <v>42</v>
      </c>
      <c r="L57" s="28">
        <f t="shared" si="3"/>
        <v>42</v>
      </c>
      <c r="M57" s="28">
        <v>23</v>
      </c>
      <c r="N57" s="28">
        <v>19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15</v>
      </c>
      <c r="T57" s="28">
        <v>15</v>
      </c>
      <c r="U57" s="28">
        <v>0</v>
      </c>
      <c r="V57" s="28">
        <v>24</v>
      </c>
      <c r="W57" s="28">
        <f t="shared" si="5"/>
        <v>54</v>
      </c>
      <c r="X57" s="28">
        <v>0</v>
      </c>
      <c r="Y57" s="28">
        <v>54</v>
      </c>
      <c r="Z57" s="28">
        <f t="shared" si="6"/>
        <v>54</v>
      </c>
      <c r="AA57" s="28">
        <v>15</v>
      </c>
      <c r="AB57" s="28">
        <v>16</v>
      </c>
      <c r="AC57" s="28">
        <v>0</v>
      </c>
      <c r="AD57" s="28">
        <v>0</v>
      </c>
      <c r="AE57" s="28">
        <f t="shared" si="7"/>
        <v>31</v>
      </c>
      <c r="AF57" s="28">
        <v>0</v>
      </c>
      <c r="AG57" s="28">
        <v>31</v>
      </c>
      <c r="AH57" s="28">
        <f t="shared" si="8"/>
        <v>31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47</v>
      </c>
      <c r="AP57" s="91">
        <v>47</v>
      </c>
      <c r="AQ57" s="91">
        <v>13</v>
      </c>
      <c r="AR57" s="91">
        <v>29.68999999999998</v>
      </c>
      <c r="AS57" s="91">
        <f t="shared" si="9"/>
        <v>136.68999999999997</v>
      </c>
      <c r="AT57" s="91">
        <v>0</v>
      </c>
      <c r="AU57" s="91">
        <v>136.69</v>
      </c>
      <c r="AV57" s="91">
        <f t="shared" si="10"/>
        <v>136.69</v>
      </c>
      <c r="AW57" s="91">
        <v>47</v>
      </c>
      <c r="AX57" s="91">
        <v>47</v>
      </c>
      <c r="AY57" s="91">
        <v>2.5</v>
      </c>
      <c r="AZ57" s="91">
        <v>3</v>
      </c>
      <c r="BA57" s="28">
        <f t="shared" si="11"/>
        <v>99.5</v>
      </c>
      <c r="BB57" s="91">
        <v>0</v>
      </c>
      <c r="BC57" s="91">
        <v>99.5</v>
      </c>
      <c r="BD57" s="28">
        <f t="shared" si="12"/>
        <v>99.5</v>
      </c>
      <c r="BE57" s="91">
        <v>47</v>
      </c>
      <c r="BF57" s="91">
        <v>47.19</v>
      </c>
      <c r="BG57" s="91">
        <v>0</v>
      </c>
      <c r="BH57" s="91">
        <v>0</v>
      </c>
      <c r="BI57" s="91">
        <f t="shared" si="13"/>
        <v>94.19</v>
      </c>
      <c r="BJ57" s="91">
        <v>0</v>
      </c>
      <c r="BK57" s="91">
        <v>94.19</v>
      </c>
      <c r="BL57" s="91">
        <f t="shared" si="14"/>
        <v>94.19</v>
      </c>
      <c r="BM57" s="91" t="e">
        <v>#DIV/0!</v>
      </c>
      <c r="BN57" s="91">
        <v>100.40425531914893</v>
      </c>
      <c r="BO57" s="91">
        <v>0</v>
      </c>
      <c r="BP57" s="91">
        <v>0</v>
      </c>
      <c r="BQ57" s="91">
        <v>68.907747457751114</v>
      </c>
      <c r="BR57" s="91"/>
      <c r="BS57" s="91">
        <v>47</v>
      </c>
      <c r="BT57" s="91">
        <v>47.19</v>
      </c>
      <c r="BU57" s="91">
        <v>0</v>
      </c>
      <c r="BV57" s="91">
        <v>0</v>
      </c>
      <c r="BW57" s="91">
        <f t="shared" si="15"/>
        <v>94.19</v>
      </c>
      <c r="BX57" s="91">
        <v>0</v>
      </c>
      <c r="BY57" s="91">
        <v>94.19</v>
      </c>
      <c r="BZ57" s="91">
        <f t="shared" si="16"/>
        <v>94.19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/>
      <c r="AE58" s="28">
        <f t="shared" si="7"/>
        <v>0</v>
      </c>
      <c r="AF58" s="146"/>
      <c r="AG58" s="146"/>
      <c r="AH58" s="28">
        <f t="shared" si="8"/>
        <v>0</v>
      </c>
      <c r="AI58" s="146"/>
      <c r="AJ58" s="146"/>
      <c r="AK58" s="146"/>
      <c r="AL58" s="146"/>
      <c r="AM58" s="146"/>
      <c r="AN58" s="146"/>
      <c r="AO58" s="146"/>
      <c r="AP58" s="146"/>
      <c r="AQ58" s="167"/>
      <c r="AR58" s="167"/>
      <c r="AS58" s="91">
        <f t="shared" si="9"/>
        <v>0</v>
      </c>
      <c r="AT58" s="167"/>
      <c r="AU58" s="167"/>
      <c r="AV58" s="167"/>
      <c r="AW58" s="167"/>
      <c r="AX58" s="167"/>
      <c r="AY58" s="167"/>
      <c r="AZ58" s="167"/>
      <c r="BA58" s="28">
        <f t="shared" si="11"/>
        <v>0</v>
      </c>
      <c r="BB58" s="167"/>
      <c r="BC58" s="167"/>
      <c r="BD58" s="28">
        <f t="shared" si="12"/>
        <v>0</v>
      </c>
      <c r="BE58" s="167"/>
      <c r="BF58" s="167"/>
      <c r="BG58" s="167"/>
      <c r="BH58" s="167"/>
      <c r="BI58" s="91">
        <f t="shared" si="13"/>
        <v>0</v>
      </c>
      <c r="BJ58" s="167"/>
      <c r="BK58" s="167"/>
      <c r="BL58" s="91">
        <f t="shared" si="14"/>
        <v>0</v>
      </c>
      <c r="BM58" s="167" t="e">
        <v>#DIV/0!</v>
      </c>
      <c r="BN58" s="167" t="e">
        <v>#DIV/0!</v>
      </c>
      <c r="BO58" s="167">
        <v>0</v>
      </c>
      <c r="BP58" s="167">
        <v>0</v>
      </c>
      <c r="BQ58" s="167" t="e">
        <v>#DIV/0!</v>
      </c>
      <c r="BR58" s="167"/>
      <c r="BS58" s="167"/>
      <c r="BT58" s="167"/>
      <c r="BU58" s="167">
        <v>0</v>
      </c>
      <c r="BV58" s="167">
        <v>0</v>
      </c>
      <c r="BW58" s="91">
        <f t="shared" si="15"/>
        <v>0</v>
      </c>
      <c r="BX58" s="167">
        <v>0</v>
      </c>
      <c r="BY58" s="167">
        <v>0</v>
      </c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2</v>
      </c>
      <c r="H59" s="28">
        <v>2</v>
      </c>
      <c r="I59" s="28">
        <f t="shared" si="2"/>
        <v>4</v>
      </c>
      <c r="J59" s="28">
        <v>0</v>
      </c>
      <c r="K59" s="28">
        <v>4</v>
      </c>
      <c r="L59" s="28">
        <f t="shared" si="3"/>
        <v>4</v>
      </c>
      <c r="M59" s="28">
        <v>2</v>
      </c>
      <c r="N59" s="28">
        <v>2</v>
      </c>
      <c r="O59" s="28" t="e">
        <v>#VALUE!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7</v>
      </c>
      <c r="W59" s="28">
        <f t="shared" si="5"/>
        <v>7</v>
      </c>
      <c r="X59" s="28">
        <v>0</v>
      </c>
      <c r="Y59" s="28">
        <v>7</v>
      </c>
      <c r="Z59" s="28">
        <f t="shared" si="6"/>
        <v>7</v>
      </c>
      <c r="AA59" s="28">
        <v>0</v>
      </c>
      <c r="AB59" s="28">
        <v>0</v>
      </c>
      <c r="AC59" s="28">
        <v>0</v>
      </c>
      <c r="AD59" s="28">
        <v>0</v>
      </c>
      <c r="AE59" s="28">
        <f t="shared" si="7"/>
        <v>0</v>
      </c>
      <c r="AF59" s="28">
        <v>0</v>
      </c>
      <c r="AG59" s="28">
        <v>0</v>
      </c>
      <c r="AH59" s="28">
        <f t="shared" si="8"/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>
        <v>0</v>
      </c>
      <c r="AP59" s="91">
        <v>0</v>
      </c>
      <c r="AQ59" s="91">
        <v>3.5</v>
      </c>
      <c r="AR59" s="91">
        <v>3.5</v>
      </c>
      <c r="AS59" s="91">
        <f t="shared" si="9"/>
        <v>7</v>
      </c>
      <c r="AT59" s="91">
        <v>0</v>
      </c>
      <c r="AU59" s="91">
        <v>7</v>
      </c>
      <c r="AV59" s="91">
        <f t="shared" si="10"/>
        <v>7</v>
      </c>
      <c r="AW59" s="91">
        <v>0</v>
      </c>
      <c r="AX59" s="91">
        <v>0</v>
      </c>
      <c r="AY59" s="91">
        <v>0</v>
      </c>
      <c r="AZ59" s="91">
        <v>0</v>
      </c>
      <c r="BA59" s="28">
        <f t="shared" si="11"/>
        <v>0</v>
      </c>
      <c r="BB59" s="91">
        <v>0</v>
      </c>
      <c r="BC59" s="91">
        <v>0</v>
      </c>
      <c r="BD59" s="28">
        <f t="shared" si="12"/>
        <v>0</v>
      </c>
      <c r="BE59" s="91">
        <v>0</v>
      </c>
      <c r="BF59" s="91">
        <v>0</v>
      </c>
      <c r="BG59" s="91">
        <v>0</v>
      </c>
      <c r="BH59" s="91">
        <v>0</v>
      </c>
      <c r="BI59" s="91">
        <f t="shared" si="13"/>
        <v>0</v>
      </c>
      <c r="BJ59" s="91">
        <v>0</v>
      </c>
      <c r="BK59" s="91">
        <v>0</v>
      </c>
      <c r="BL59" s="91">
        <f t="shared" si="14"/>
        <v>0</v>
      </c>
      <c r="BM59" s="91" t="e">
        <v>#DIV/0!</v>
      </c>
      <c r="BN59" s="91" t="e">
        <v>#DIV/0!</v>
      </c>
      <c r="BO59" s="91">
        <v>0</v>
      </c>
      <c r="BP59" s="91">
        <v>0</v>
      </c>
      <c r="BQ59" s="91">
        <v>0</v>
      </c>
      <c r="BR59" s="91"/>
      <c r="BS59" s="91"/>
      <c r="BT59" s="91"/>
      <c r="BU59" s="91">
        <v>0</v>
      </c>
      <c r="BV59" s="91">
        <v>0</v>
      </c>
      <c r="BW59" s="91">
        <f t="shared" si="15"/>
        <v>0</v>
      </c>
      <c r="BX59" s="91">
        <v>0</v>
      </c>
      <c r="BY59" s="91">
        <v>0</v>
      </c>
      <c r="BZ59" s="91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46"/>
      <c r="AQ60" s="167"/>
      <c r="AR60" s="167"/>
      <c r="AS60" s="91">
        <f t="shared" si="9"/>
        <v>0</v>
      </c>
      <c r="AT60" s="167"/>
      <c r="AU60" s="167"/>
      <c r="AV60" s="167"/>
      <c r="AW60" s="167"/>
      <c r="AX60" s="167"/>
      <c r="AY60" s="167"/>
      <c r="AZ60" s="167"/>
      <c r="BA60" s="28">
        <f t="shared" si="11"/>
        <v>0</v>
      </c>
      <c r="BB60" s="167"/>
      <c r="BC60" s="167"/>
      <c r="BD60" s="28">
        <f t="shared" si="12"/>
        <v>0</v>
      </c>
      <c r="BE60" s="167"/>
      <c r="BF60" s="167"/>
      <c r="BG60" s="167"/>
      <c r="BH60" s="167"/>
      <c r="BI60" s="91">
        <f t="shared" si="13"/>
        <v>0</v>
      </c>
      <c r="BJ60" s="167"/>
      <c r="BK60" s="167"/>
      <c r="BL60" s="91">
        <f t="shared" si="14"/>
        <v>0</v>
      </c>
      <c r="BM60" s="167" t="e">
        <v>#DIV/0!</v>
      </c>
      <c r="BN60" s="167" t="e">
        <v>#DIV/0!</v>
      </c>
      <c r="BO60" s="167">
        <v>0</v>
      </c>
      <c r="BP60" s="167">
        <v>0</v>
      </c>
      <c r="BQ60" s="167" t="e">
        <v>#DIV/0!</v>
      </c>
      <c r="BR60" s="167"/>
      <c r="BS60" s="167"/>
      <c r="BT60" s="167"/>
      <c r="BU60" s="167">
        <v>0</v>
      </c>
      <c r="BV60" s="167">
        <v>0</v>
      </c>
      <c r="BW60" s="91">
        <f t="shared" si="15"/>
        <v>0</v>
      </c>
      <c r="BX60" s="167">
        <v>0</v>
      </c>
      <c r="BY60" s="167">
        <v>0</v>
      </c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3</v>
      </c>
      <c r="H61" s="28">
        <v>5</v>
      </c>
      <c r="I61" s="28">
        <f t="shared" si="2"/>
        <v>8</v>
      </c>
      <c r="J61" s="28">
        <v>0</v>
      </c>
      <c r="K61" s="28">
        <v>8</v>
      </c>
      <c r="L61" s="28">
        <f t="shared" si="3"/>
        <v>8</v>
      </c>
      <c r="M61" s="28">
        <v>1</v>
      </c>
      <c r="N61" s="28">
        <v>1</v>
      </c>
      <c r="O61" s="28" t="e">
        <v>#VALUE!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6</v>
      </c>
      <c r="V61" s="28">
        <v>5</v>
      </c>
      <c r="W61" s="28">
        <f t="shared" si="5"/>
        <v>11</v>
      </c>
      <c r="X61" s="28">
        <v>0</v>
      </c>
      <c r="Y61" s="28">
        <v>11</v>
      </c>
      <c r="Z61" s="28">
        <f t="shared" si="6"/>
        <v>11</v>
      </c>
      <c r="AA61" s="28">
        <v>0</v>
      </c>
      <c r="AB61" s="28">
        <v>6</v>
      </c>
      <c r="AC61" s="28">
        <v>0</v>
      </c>
      <c r="AD61" s="28">
        <v>0</v>
      </c>
      <c r="AE61" s="28">
        <f t="shared" si="7"/>
        <v>6</v>
      </c>
      <c r="AF61" s="28">
        <v>0</v>
      </c>
      <c r="AG61" s="28">
        <v>6</v>
      </c>
      <c r="AH61" s="28">
        <f t="shared" si="8"/>
        <v>6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91">
        <v>13.3</v>
      </c>
      <c r="AR61" s="91">
        <v>16.850000000000001</v>
      </c>
      <c r="AS61" s="91">
        <f t="shared" si="9"/>
        <v>30.150000000000002</v>
      </c>
      <c r="AT61" s="91">
        <v>0</v>
      </c>
      <c r="AU61" s="91">
        <v>30.15</v>
      </c>
      <c r="AV61" s="91">
        <f t="shared" si="10"/>
        <v>30.15</v>
      </c>
      <c r="AW61" s="91">
        <v>0</v>
      </c>
      <c r="AX61" s="91">
        <v>0</v>
      </c>
      <c r="AY61" s="91">
        <v>14.086</v>
      </c>
      <c r="AZ61" s="91">
        <v>0</v>
      </c>
      <c r="BA61" s="28">
        <f t="shared" si="11"/>
        <v>14.086</v>
      </c>
      <c r="BB61" s="91">
        <v>0</v>
      </c>
      <c r="BC61" s="91">
        <v>14.086</v>
      </c>
      <c r="BD61" s="28">
        <f t="shared" si="12"/>
        <v>14.086</v>
      </c>
      <c r="BE61" s="91">
        <v>10.83</v>
      </c>
      <c r="BF61" s="91">
        <v>0</v>
      </c>
      <c r="BG61" s="91">
        <v>0</v>
      </c>
      <c r="BH61" s="91">
        <v>0</v>
      </c>
      <c r="BI61" s="91">
        <f t="shared" si="13"/>
        <v>10.83</v>
      </c>
      <c r="BJ61" s="91">
        <v>0</v>
      </c>
      <c r="BK61" s="91">
        <v>10.83</v>
      </c>
      <c r="BL61" s="91">
        <f t="shared" si="14"/>
        <v>10.83</v>
      </c>
      <c r="BM61" s="91" t="e">
        <v>#DIV/0!</v>
      </c>
      <c r="BN61" s="91" t="e">
        <v>#DIV/0!</v>
      </c>
      <c r="BO61" s="91">
        <v>0</v>
      </c>
      <c r="BP61" s="91">
        <v>0</v>
      </c>
      <c r="BQ61" s="91">
        <v>35.920398009950247</v>
      </c>
      <c r="BR61" s="91"/>
      <c r="BS61" s="91">
        <v>10.83</v>
      </c>
      <c r="BT61" s="91"/>
      <c r="BU61" s="91">
        <v>0</v>
      </c>
      <c r="BV61" s="91">
        <v>0</v>
      </c>
      <c r="BW61" s="91">
        <f t="shared" si="15"/>
        <v>10.83</v>
      </c>
      <c r="BX61" s="91">
        <v>0</v>
      </c>
      <c r="BY61" s="91">
        <v>10.83</v>
      </c>
      <c r="BZ61" s="91">
        <f t="shared" si="16"/>
        <v>10.83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>
        <v>4</v>
      </c>
      <c r="H62" s="146"/>
      <c r="I62" s="28">
        <f t="shared" si="2"/>
        <v>4</v>
      </c>
      <c r="J62" s="146"/>
      <c r="K62" s="146">
        <v>4</v>
      </c>
      <c r="L62" s="146">
        <v>4</v>
      </c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>
        <v>0</v>
      </c>
      <c r="V62" s="146"/>
      <c r="W62" s="28">
        <f t="shared" si="5"/>
        <v>0</v>
      </c>
      <c r="X62" s="146"/>
      <c r="Y62" s="146">
        <v>0</v>
      </c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46"/>
      <c r="AQ62" s="167">
        <v>6.3</v>
      </c>
      <c r="AR62" s="167">
        <v>6.3</v>
      </c>
      <c r="AS62" s="91">
        <f t="shared" si="9"/>
        <v>12.6</v>
      </c>
      <c r="AT62" s="167"/>
      <c r="AU62" s="167">
        <v>12.6</v>
      </c>
      <c r="AV62" s="167">
        <v>12.6</v>
      </c>
      <c r="AW62" s="167"/>
      <c r="AX62" s="167"/>
      <c r="AY62" s="167"/>
      <c r="AZ62" s="167"/>
      <c r="BA62" s="28">
        <f t="shared" si="11"/>
        <v>0</v>
      </c>
      <c r="BB62" s="167"/>
      <c r="BC62" s="167"/>
      <c r="BD62" s="28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 t="e">
        <v>#DIV/0!</v>
      </c>
      <c r="BN62" s="167" t="e">
        <v>#DIV/0!</v>
      </c>
      <c r="BO62" s="167">
        <v>0</v>
      </c>
      <c r="BP62" s="167">
        <v>0</v>
      </c>
      <c r="BQ62" s="167">
        <v>0</v>
      </c>
      <c r="BR62" s="167"/>
      <c r="BS62" s="167"/>
      <c r="BT62" s="167"/>
      <c r="BU62" s="167"/>
      <c r="BV62" s="167"/>
      <c r="BW62" s="91">
        <f t="shared" si="15"/>
        <v>0</v>
      </c>
      <c r="BX62" s="167">
        <v>0</v>
      </c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91">
        <f t="shared" si="9"/>
        <v>0</v>
      </c>
      <c r="AT63" s="91">
        <v>0</v>
      </c>
      <c r="AU63" s="91">
        <v>0</v>
      </c>
      <c r="AV63" s="91">
        <f t="shared" si="10"/>
        <v>0</v>
      </c>
      <c r="AW63" s="91">
        <v>0</v>
      </c>
      <c r="AX63" s="91">
        <v>0</v>
      </c>
      <c r="AY63" s="91">
        <v>0</v>
      </c>
      <c r="AZ63" s="91">
        <v>0</v>
      </c>
      <c r="BA63" s="28">
        <f t="shared" si="11"/>
        <v>0</v>
      </c>
      <c r="BB63" s="91">
        <v>0</v>
      </c>
      <c r="BC63" s="91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 t="e">
        <v>#DIV/0!</v>
      </c>
      <c r="BN63" s="164" t="e">
        <v>#DIV/0!</v>
      </c>
      <c r="BO63" s="164">
        <v>0</v>
      </c>
      <c r="BP63" s="164">
        <v>0</v>
      </c>
      <c r="BQ63" s="164" t="e">
        <v>#DIV/0!</v>
      </c>
      <c r="BR63" s="164">
        <v>0</v>
      </c>
      <c r="BS63" s="91"/>
      <c r="BT63" s="91"/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91">
        <f t="shared" si="9"/>
        <v>0</v>
      </c>
      <c r="AT64" s="91">
        <v>0</v>
      </c>
      <c r="AU64" s="91">
        <v>0</v>
      </c>
      <c r="AV64" s="91">
        <f t="shared" si="10"/>
        <v>0</v>
      </c>
      <c r="AW64" s="91">
        <v>0</v>
      </c>
      <c r="AX64" s="91">
        <v>0</v>
      </c>
      <c r="AY64" s="91">
        <v>0</v>
      </c>
      <c r="AZ64" s="91">
        <v>0</v>
      </c>
      <c r="BA64" s="28">
        <f t="shared" si="11"/>
        <v>0</v>
      </c>
      <c r="BB64" s="91">
        <v>0</v>
      </c>
      <c r="BC64" s="91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 t="e">
        <v>#DIV/0!</v>
      </c>
      <c r="BN64" s="174" t="e">
        <v>#DIV/0!</v>
      </c>
      <c r="BO64" s="174">
        <v>0</v>
      </c>
      <c r="BP64" s="174">
        <v>0</v>
      </c>
      <c r="BQ64" s="174" t="e">
        <v>#DIV/0!</v>
      </c>
      <c r="BR64" s="174">
        <v>0</v>
      </c>
      <c r="BS64" s="91"/>
      <c r="BT64" s="91"/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91">
        <f t="shared" si="9"/>
        <v>0</v>
      </c>
      <c r="AT65" s="91">
        <v>0</v>
      </c>
      <c r="AU65" s="91">
        <v>0</v>
      </c>
      <c r="AV65" s="91">
        <f t="shared" si="10"/>
        <v>0</v>
      </c>
      <c r="AW65" s="91">
        <v>0</v>
      </c>
      <c r="AX65" s="91">
        <v>0</v>
      </c>
      <c r="AY65" s="91">
        <v>0</v>
      </c>
      <c r="AZ65" s="91">
        <v>0</v>
      </c>
      <c r="BA65" s="28">
        <f t="shared" si="11"/>
        <v>0</v>
      </c>
      <c r="BB65" s="91">
        <v>0</v>
      </c>
      <c r="BC65" s="91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 t="e">
        <v>#DIV/0!</v>
      </c>
      <c r="BN65" s="434" t="e">
        <v>#DIV/0!</v>
      </c>
      <c r="BO65" s="434">
        <v>0</v>
      </c>
      <c r="BP65" s="434">
        <v>0</v>
      </c>
      <c r="BQ65" s="434" t="e">
        <v>#DIV/0!</v>
      </c>
      <c r="BR65" s="434"/>
      <c r="BS65" s="91"/>
      <c r="BT65" s="91"/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91">
        <f t="shared" si="9"/>
        <v>0</v>
      </c>
      <c r="AT66" s="91">
        <v>0</v>
      </c>
      <c r="AU66" s="91">
        <v>0</v>
      </c>
      <c r="AV66" s="91">
        <f t="shared" si="10"/>
        <v>0</v>
      </c>
      <c r="AW66" s="91">
        <v>0</v>
      </c>
      <c r="AX66" s="91">
        <v>0</v>
      </c>
      <c r="AY66" s="91">
        <v>0</v>
      </c>
      <c r="AZ66" s="91">
        <v>0</v>
      </c>
      <c r="BA66" s="28">
        <f t="shared" si="11"/>
        <v>0</v>
      </c>
      <c r="BB66" s="91">
        <v>0</v>
      </c>
      <c r="BC66" s="91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 t="e">
        <v>#DIV/0!</v>
      </c>
      <c r="BN66" s="91" t="e">
        <v>#DIV/0!</v>
      </c>
      <c r="BO66" s="91">
        <v>0</v>
      </c>
      <c r="BP66" s="91">
        <v>0</v>
      </c>
      <c r="BQ66" s="91" t="e">
        <v>#DIV/0!</v>
      </c>
      <c r="BR66" s="91"/>
      <c r="BS66" s="91"/>
      <c r="BT66" s="91"/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91">
        <f t="shared" si="9"/>
        <v>0</v>
      </c>
      <c r="AT67" s="91">
        <v>0</v>
      </c>
      <c r="AU67" s="91">
        <v>0</v>
      </c>
      <c r="AV67" s="91">
        <f t="shared" si="10"/>
        <v>0</v>
      </c>
      <c r="AW67" s="91">
        <v>0</v>
      </c>
      <c r="AX67" s="91">
        <v>0</v>
      </c>
      <c r="AY67" s="91">
        <v>0</v>
      </c>
      <c r="AZ67" s="91">
        <v>0</v>
      </c>
      <c r="BA67" s="28">
        <f t="shared" si="11"/>
        <v>0</v>
      </c>
      <c r="BB67" s="91">
        <v>0</v>
      </c>
      <c r="BC67" s="91">
        <v>0</v>
      </c>
      <c r="BD67" s="28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 t="e">
        <v>#DIV/0!</v>
      </c>
      <c r="BN67" s="91" t="e">
        <v>#DIV/0!</v>
      </c>
      <c r="BO67" s="91">
        <v>0</v>
      </c>
      <c r="BP67" s="91">
        <v>0</v>
      </c>
      <c r="BQ67" s="91" t="e">
        <v>#DIV/0!</v>
      </c>
      <c r="BR67" s="91"/>
      <c r="BS67" s="91"/>
      <c r="BT67" s="91"/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91">
        <f t="shared" si="9"/>
        <v>0</v>
      </c>
      <c r="AT68" s="91">
        <v>0</v>
      </c>
      <c r="AU68" s="91">
        <v>0</v>
      </c>
      <c r="AV68" s="91">
        <f t="shared" si="10"/>
        <v>0</v>
      </c>
      <c r="AW68" s="91">
        <v>0</v>
      </c>
      <c r="AX68" s="91">
        <v>0</v>
      </c>
      <c r="AY68" s="91">
        <v>0</v>
      </c>
      <c r="AZ68" s="91">
        <v>0</v>
      </c>
      <c r="BA68" s="28">
        <f t="shared" si="11"/>
        <v>0</v>
      </c>
      <c r="BB68" s="91">
        <v>0</v>
      </c>
      <c r="BC68" s="91">
        <v>0</v>
      </c>
      <c r="BD68" s="28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163" t="e">
        <v>#DIV/0!</v>
      </c>
      <c r="BN68" s="163" t="e">
        <v>#DIV/0!</v>
      </c>
      <c r="BO68" s="163">
        <v>0</v>
      </c>
      <c r="BP68" s="163">
        <v>0</v>
      </c>
      <c r="BQ68" s="163" t="e">
        <v>#DIV/0!</v>
      </c>
      <c r="BR68" s="163"/>
      <c r="BS68" s="91"/>
      <c r="BT68" s="91"/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91">
        <f t="shared" si="9"/>
        <v>0</v>
      </c>
      <c r="AT69" s="91">
        <v>0</v>
      </c>
      <c r="AU69" s="91">
        <v>0</v>
      </c>
      <c r="AV69" s="91">
        <f t="shared" si="10"/>
        <v>0</v>
      </c>
      <c r="AW69" s="91">
        <v>0</v>
      </c>
      <c r="AX69" s="91">
        <v>0</v>
      </c>
      <c r="AY69" s="91">
        <v>0</v>
      </c>
      <c r="AZ69" s="91">
        <v>0</v>
      </c>
      <c r="BA69" s="28">
        <f t="shared" si="11"/>
        <v>0</v>
      </c>
      <c r="BB69" s="91">
        <v>0</v>
      </c>
      <c r="BC69" s="91">
        <v>0</v>
      </c>
      <c r="BD69" s="28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163" t="e">
        <v>#DIV/0!</v>
      </c>
      <c r="BN69" s="163" t="e">
        <v>#DIV/0!</v>
      </c>
      <c r="BO69" s="163">
        <v>0</v>
      </c>
      <c r="BP69" s="163">
        <v>0</v>
      </c>
      <c r="BQ69" s="163" t="e">
        <v>#DIV/0!</v>
      </c>
      <c r="BR69" s="163">
        <v>0</v>
      </c>
      <c r="BS69" s="91"/>
      <c r="BT69" s="91"/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91">
        <f t="shared" si="9"/>
        <v>0</v>
      </c>
      <c r="AT70" s="167"/>
      <c r="AU70" s="167"/>
      <c r="AV70" s="167"/>
      <c r="AW70" s="167"/>
      <c r="AX70" s="167"/>
      <c r="AY70" s="167"/>
      <c r="AZ70" s="167"/>
      <c r="BA70" s="28">
        <f t="shared" si="11"/>
        <v>0</v>
      </c>
      <c r="BB70" s="167"/>
      <c r="BC70" s="167"/>
      <c r="BD70" s="28">
        <f t="shared" si="12"/>
        <v>0</v>
      </c>
      <c r="BE70" s="167"/>
      <c r="BF70" s="167"/>
      <c r="BG70" s="167"/>
      <c r="BH70" s="167"/>
      <c r="BI70" s="91">
        <f t="shared" si="13"/>
        <v>0</v>
      </c>
      <c r="BJ70" s="167"/>
      <c r="BK70" s="167"/>
      <c r="BL70" s="91">
        <f t="shared" si="14"/>
        <v>0</v>
      </c>
      <c r="BM70" s="439"/>
      <c r="BN70" s="439"/>
      <c r="BO70" s="439"/>
      <c r="BP70" s="439"/>
      <c r="BQ70" s="439"/>
      <c r="BR70" s="439"/>
      <c r="BS70" s="167"/>
      <c r="BT70" s="167"/>
      <c r="BU70" s="167"/>
      <c r="BV70" s="167"/>
      <c r="BW70" s="91">
        <f t="shared" si="15"/>
        <v>0</v>
      </c>
      <c r="BX70" s="167"/>
      <c r="BY70" s="167"/>
      <c r="BZ70" s="91">
        <f t="shared" si="16"/>
        <v>0</v>
      </c>
    </row>
    <row r="71" spans="1:96" s="286" customFormat="1" x14ac:dyDescent="0.3">
      <c r="A71" s="286" t="s">
        <v>185</v>
      </c>
      <c r="E71" s="286">
        <f>SUM(E49:E54,E56:E62,E64:E70)</f>
        <v>1015</v>
      </c>
      <c r="F71" s="286">
        <f t="shared" ref="F71:BQ71" si="27">SUM(F49:F54,F56:F62,F64:F70)</f>
        <v>2016</v>
      </c>
      <c r="G71" s="286">
        <f t="shared" si="27"/>
        <v>1742</v>
      </c>
      <c r="H71" s="286">
        <f t="shared" si="27"/>
        <v>1516</v>
      </c>
      <c r="I71" s="286">
        <f t="shared" si="27"/>
        <v>6289</v>
      </c>
      <c r="J71" s="286">
        <f t="shared" si="27"/>
        <v>1231</v>
      </c>
      <c r="K71" s="286">
        <f t="shared" si="27"/>
        <v>5058</v>
      </c>
      <c r="L71" s="286">
        <f t="shared" si="27"/>
        <v>6289</v>
      </c>
      <c r="M71" s="286">
        <f t="shared" si="27"/>
        <v>26</v>
      </c>
      <c r="N71" s="286">
        <f t="shared" si="27"/>
        <v>22</v>
      </c>
      <c r="O71" s="286" t="e">
        <f t="shared" si="27"/>
        <v>#VALUE!</v>
      </c>
      <c r="P71" s="286">
        <f t="shared" si="27"/>
        <v>0</v>
      </c>
      <c r="Q71" s="286">
        <f t="shared" si="27"/>
        <v>0</v>
      </c>
      <c r="R71" s="28">
        <f t="shared" si="4"/>
        <v>0</v>
      </c>
      <c r="S71" s="286">
        <f t="shared" si="27"/>
        <v>65</v>
      </c>
      <c r="T71" s="286">
        <f t="shared" si="27"/>
        <v>15</v>
      </c>
      <c r="U71" s="286">
        <f t="shared" si="27"/>
        <v>7</v>
      </c>
      <c r="V71" s="286">
        <f t="shared" si="27"/>
        <v>6051</v>
      </c>
      <c r="W71" s="28">
        <f t="shared" si="5"/>
        <v>6138</v>
      </c>
      <c r="X71" s="286">
        <f t="shared" si="27"/>
        <v>616</v>
      </c>
      <c r="Y71" s="286">
        <f t="shared" si="27"/>
        <v>5522</v>
      </c>
      <c r="Z71" s="28">
        <f t="shared" si="6"/>
        <v>6138</v>
      </c>
      <c r="AA71" s="286">
        <f t="shared" si="27"/>
        <v>65</v>
      </c>
      <c r="AB71" s="286">
        <f t="shared" si="27"/>
        <v>22</v>
      </c>
      <c r="AC71" s="286">
        <f t="shared" si="27"/>
        <v>0</v>
      </c>
      <c r="AD71" s="286">
        <f t="shared" si="27"/>
        <v>0</v>
      </c>
      <c r="AE71" s="28">
        <f t="shared" si="7"/>
        <v>87</v>
      </c>
      <c r="AF71" s="286">
        <f t="shared" si="27"/>
        <v>0</v>
      </c>
      <c r="AG71" s="286">
        <f t="shared" si="27"/>
        <v>87</v>
      </c>
      <c r="AH71" s="28">
        <f t="shared" si="8"/>
        <v>87</v>
      </c>
      <c r="AI71" s="286">
        <f t="shared" si="27"/>
        <v>0</v>
      </c>
      <c r="AJ71" s="286">
        <f t="shared" si="27"/>
        <v>0</v>
      </c>
      <c r="AK71" s="286">
        <f t="shared" si="27"/>
        <v>0</v>
      </c>
      <c r="AL71" s="286">
        <f t="shared" si="27"/>
        <v>0</v>
      </c>
      <c r="AM71" s="286">
        <f t="shared" si="27"/>
        <v>0</v>
      </c>
      <c r="AN71" s="286">
        <f t="shared" si="27"/>
        <v>0</v>
      </c>
      <c r="AO71" s="286">
        <f t="shared" si="27"/>
        <v>99.7</v>
      </c>
      <c r="AP71" s="286">
        <f t="shared" si="27"/>
        <v>161.80000000000001</v>
      </c>
      <c r="AQ71" s="286">
        <f t="shared" si="27"/>
        <v>184.10000000000002</v>
      </c>
      <c r="AR71" s="286">
        <f t="shared" si="27"/>
        <v>173.83999999999997</v>
      </c>
      <c r="AS71" s="286">
        <f t="shared" si="27"/>
        <v>619.43999999999994</v>
      </c>
      <c r="AT71" s="286">
        <f t="shared" si="27"/>
        <v>171</v>
      </c>
      <c r="AU71" s="286">
        <f t="shared" si="27"/>
        <v>448.44</v>
      </c>
      <c r="AV71" s="286">
        <f t="shared" si="27"/>
        <v>619.44000000000005</v>
      </c>
      <c r="AW71" s="342">
        <f t="shared" si="27"/>
        <v>47</v>
      </c>
      <c r="AX71" s="342">
        <f t="shared" si="27"/>
        <v>145.69999999999999</v>
      </c>
      <c r="AY71" s="342">
        <f t="shared" si="27"/>
        <v>16.585999999999999</v>
      </c>
      <c r="AZ71" s="342">
        <f t="shared" si="27"/>
        <v>3</v>
      </c>
      <c r="BA71" s="28">
        <f t="shared" si="11"/>
        <v>212.286</v>
      </c>
      <c r="BB71" s="342">
        <f t="shared" si="27"/>
        <v>9.8000000000000007</v>
      </c>
      <c r="BC71" s="342">
        <f t="shared" si="27"/>
        <v>202.48600000000002</v>
      </c>
      <c r="BD71" s="28">
        <f t="shared" si="12"/>
        <v>212.28600000000003</v>
      </c>
      <c r="BE71" s="342">
        <f t="shared" si="27"/>
        <v>57.83</v>
      </c>
      <c r="BF71" s="342">
        <f t="shared" si="27"/>
        <v>145.88999999999999</v>
      </c>
      <c r="BG71" s="342">
        <f t="shared" si="27"/>
        <v>0</v>
      </c>
      <c r="BH71" s="342">
        <f t="shared" si="27"/>
        <v>0</v>
      </c>
      <c r="BI71" s="28">
        <f t="shared" si="13"/>
        <v>203.71999999999997</v>
      </c>
      <c r="BJ71" s="342">
        <f t="shared" si="27"/>
        <v>9.8000000000000007</v>
      </c>
      <c r="BK71" s="342">
        <f t="shared" si="27"/>
        <v>193.92000000000002</v>
      </c>
      <c r="BL71" s="28">
        <f t="shared" si="14"/>
        <v>203.72000000000003</v>
      </c>
      <c r="BM71" s="342" t="e">
        <f t="shared" si="27"/>
        <v>#DIV/0!</v>
      </c>
      <c r="BN71" s="342" t="e">
        <f t="shared" si="27"/>
        <v>#DIV/0!</v>
      </c>
      <c r="BO71" s="342">
        <f t="shared" si="27"/>
        <v>0</v>
      </c>
      <c r="BP71" s="342">
        <f t="shared" si="27"/>
        <v>0</v>
      </c>
      <c r="BQ71" s="342" t="e">
        <f t="shared" si="27"/>
        <v>#DIV/0!</v>
      </c>
      <c r="BR71" s="342">
        <f t="shared" ref="BR71:BY71" si="28">SUM(BR49:BR54,BR56:BR62,BR64:BR70)</f>
        <v>0</v>
      </c>
      <c r="BS71" s="342">
        <f t="shared" si="28"/>
        <v>57.83</v>
      </c>
      <c r="BT71" s="342">
        <f t="shared" si="28"/>
        <v>271.11947103274554</v>
      </c>
      <c r="BU71" s="342">
        <f t="shared" si="28"/>
        <v>0</v>
      </c>
      <c r="BV71" s="342">
        <f t="shared" si="28"/>
        <v>0</v>
      </c>
      <c r="BW71" s="28">
        <f t="shared" si="15"/>
        <v>328.94947103274552</v>
      </c>
      <c r="BX71" s="342">
        <f t="shared" si="28"/>
        <v>0</v>
      </c>
      <c r="BY71" s="342">
        <f t="shared" si="28"/>
        <v>328.94947103274552</v>
      </c>
      <c r="BZ71" s="28">
        <f t="shared" si="16"/>
        <v>328.94947103274552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91">
        <f t="shared" si="9"/>
        <v>0</v>
      </c>
      <c r="AT72" s="91">
        <v>0</v>
      </c>
      <c r="AU72" s="91">
        <v>0</v>
      </c>
      <c r="AV72" s="91">
        <f t="shared" si="10"/>
        <v>0</v>
      </c>
      <c r="AW72" s="91">
        <v>0</v>
      </c>
      <c r="AX72" s="91">
        <v>0</v>
      </c>
      <c r="AY72" s="91">
        <v>0</v>
      </c>
      <c r="AZ72" s="91">
        <v>0</v>
      </c>
      <c r="BA72" s="28">
        <f t="shared" si="11"/>
        <v>0</v>
      </c>
      <c r="BB72" s="91">
        <v>0</v>
      </c>
      <c r="BC72" s="91">
        <v>0</v>
      </c>
      <c r="BD72" s="28">
        <f t="shared" si="12"/>
        <v>0</v>
      </c>
      <c r="BE72" s="91">
        <v>0</v>
      </c>
      <c r="BF72" s="91">
        <v>0</v>
      </c>
      <c r="BG72" s="91">
        <v>0</v>
      </c>
      <c r="BH72" s="91">
        <v>0</v>
      </c>
      <c r="BI72" s="28">
        <f t="shared" si="13"/>
        <v>0</v>
      </c>
      <c r="BJ72" s="91">
        <v>0</v>
      </c>
      <c r="BK72" s="91">
        <v>0</v>
      </c>
      <c r="BL72" s="28">
        <f t="shared" si="14"/>
        <v>0</v>
      </c>
      <c r="BM72" s="176"/>
      <c r="BN72" s="176"/>
      <c r="BO72" s="176"/>
      <c r="BP72" s="176"/>
      <c r="BQ72" s="176"/>
      <c r="BR72" s="176"/>
      <c r="BS72" s="91"/>
      <c r="BT72" s="91"/>
      <c r="BU72" s="91"/>
      <c r="BV72" s="91"/>
      <c r="BW72" s="28">
        <f t="shared" si="15"/>
        <v>0</v>
      </c>
      <c r="BX72" s="91">
        <v>0</v>
      </c>
      <c r="BY72" s="91">
        <v>0</v>
      </c>
      <c r="BZ72" s="28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0">SUM(S73:V73)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2">SUM(AA73:AD73)</f>
        <v>0</v>
      </c>
      <c r="AF73" s="28">
        <v>0</v>
      </c>
      <c r="AG73" s="28">
        <v>0</v>
      </c>
      <c r="AH73" s="28">
        <f t="shared" ref="AH73:AH136" si="33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91">
        <f t="shared" si="9"/>
        <v>0</v>
      </c>
      <c r="AT73" s="91">
        <v>0</v>
      </c>
      <c r="AU73" s="91">
        <v>0</v>
      </c>
      <c r="AV73" s="91">
        <f t="shared" si="10"/>
        <v>0</v>
      </c>
      <c r="AW73" s="91">
        <v>0</v>
      </c>
      <c r="AX73" s="91">
        <v>0</v>
      </c>
      <c r="AY73" s="91">
        <v>0</v>
      </c>
      <c r="AZ73" s="91">
        <v>0</v>
      </c>
      <c r="BA73" s="28">
        <f t="shared" ref="BA73:BA136" si="34">SUM(AW73:AZ73)</f>
        <v>0</v>
      </c>
      <c r="BB73" s="91">
        <v>0</v>
      </c>
      <c r="BC73" s="91">
        <v>0</v>
      </c>
      <c r="BD73" s="28">
        <f t="shared" ref="BD73:BD136" si="35">BB73+BC73</f>
        <v>0</v>
      </c>
      <c r="BE73" s="91">
        <v>0</v>
      </c>
      <c r="BF73" s="91">
        <v>0</v>
      </c>
      <c r="BG73" s="91">
        <v>0</v>
      </c>
      <c r="BH73" s="91">
        <v>0</v>
      </c>
      <c r="BI73" s="28">
        <f t="shared" ref="BI73:BI136" si="36">SUM(BE73:BH73)</f>
        <v>0</v>
      </c>
      <c r="BJ73" s="91">
        <v>0</v>
      </c>
      <c r="BK73" s="91">
        <v>0</v>
      </c>
      <c r="BL73" s="28">
        <f t="shared" ref="BL73:BL136" si="37">BJ73+BK73</f>
        <v>0</v>
      </c>
      <c r="BM73" s="365"/>
      <c r="BN73" s="365"/>
      <c r="BO73" s="365"/>
      <c r="BP73" s="365"/>
      <c r="BQ73" s="365"/>
      <c r="BR73" s="365"/>
      <c r="BS73" s="91"/>
      <c r="BT73" s="91"/>
      <c r="BU73" s="91"/>
      <c r="BV73" s="91"/>
      <c r="BW73" s="28">
        <f t="shared" ref="BW73:BW136" si="38">SUM(BS73:BV73)</f>
        <v>0</v>
      </c>
      <c r="BX73" s="91">
        <v>0</v>
      </c>
      <c r="BY73" s="91">
        <v>0</v>
      </c>
      <c r="BZ73" s="28">
        <f t="shared" ref="BZ73:BZ136" si="39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91">
        <f t="shared" si="9"/>
        <v>0</v>
      </c>
      <c r="AT74" s="91">
        <v>0</v>
      </c>
      <c r="AU74" s="91">
        <v>0</v>
      </c>
      <c r="AV74" s="91">
        <f t="shared" si="10"/>
        <v>0</v>
      </c>
      <c r="AW74" s="91">
        <v>0</v>
      </c>
      <c r="AX74" s="91">
        <v>0</v>
      </c>
      <c r="AY74" s="91">
        <v>0</v>
      </c>
      <c r="AZ74" s="91">
        <v>0</v>
      </c>
      <c r="BA74" s="28">
        <f t="shared" si="34"/>
        <v>0</v>
      </c>
      <c r="BB74" s="91">
        <v>0</v>
      </c>
      <c r="BC74" s="91">
        <v>0</v>
      </c>
      <c r="BD74" s="28">
        <f t="shared" si="35"/>
        <v>0</v>
      </c>
      <c r="BE74" s="91">
        <v>0</v>
      </c>
      <c r="BF74" s="91">
        <v>0</v>
      </c>
      <c r="BG74" s="91">
        <v>0</v>
      </c>
      <c r="BH74" s="91">
        <v>0</v>
      </c>
      <c r="BI74" s="28">
        <f t="shared" si="36"/>
        <v>0</v>
      </c>
      <c r="BJ74" s="91">
        <v>0</v>
      </c>
      <c r="BK74" s="91">
        <v>0</v>
      </c>
      <c r="BL74" s="28">
        <f t="shared" si="37"/>
        <v>0</v>
      </c>
      <c r="BM74" s="178">
        <v>0</v>
      </c>
      <c r="BN74" s="178">
        <v>0</v>
      </c>
      <c r="BO74" s="178">
        <v>0</v>
      </c>
      <c r="BP74" s="178">
        <v>0</v>
      </c>
      <c r="BQ74" s="178">
        <v>0</v>
      </c>
      <c r="BR74" s="178">
        <v>0</v>
      </c>
      <c r="BS74" s="91">
        <v>0</v>
      </c>
      <c r="BT74" s="91">
        <v>0</v>
      </c>
      <c r="BU74" s="91">
        <v>0</v>
      </c>
      <c r="BV74" s="91">
        <v>0</v>
      </c>
      <c r="BW74" s="28">
        <f t="shared" si="38"/>
        <v>0</v>
      </c>
      <c r="BX74" s="91">
        <v>0</v>
      </c>
      <c r="BY74" s="91">
        <v>0</v>
      </c>
      <c r="BZ74" s="28">
        <f t="shared" si="39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91">
        <f t="shared" si="9"/>
        <v>0</v>
      </c>
      <c r="AT75" s="91">
        <v>0</v>
      </c>
      <c r="AU75" s="91">
        <v>0</v>
      </c>
      <c r="AV75" s="91">
        <f t="shared" si="10"/>
        <v>0</v>
      </c>
      <c r="AW75" s="91">
        <v>0</v>
      </c>
      <c r="AX75" s="91">
        <v>0</v>
      </c>
      <c r="AY75" s="91">
        <v>0</v>
      </c>
      <c r="AZ75" s="91">
        <v>0</v>
      </c>
      <c r="BA75" s="28">
        <f t="shared" si="34"/>
        <v>0</v>
      </c>
      <c r="BB75" s="91">
        <v>0</v>
      </c>
      <c r="BC75" s="91">
        <v>0</v>
      </c>
      <c r="BD75" s="28">
        <f t="shared" si="35"/>
        <v>0</v>
      </c>
      <c r="BE75" s="91">
        <v>0</v>
      </c>
      <c r="BF75" s="91">
        <v>0</v>
      </c>
      <c r="BG75" s="91">
        <v>0</v>
      </c>
      <c r="BH75" s="91">
        <v>0</v>
      </c>
      <c r="BI75" s="28">
        <f t="shared" si="36"/>
        <v>0</v>
      </c>
      <c r="BJ75" s="91">
        <v>0</v>
      </c>
      <c r="BK75" s="91">
        <v>0</v>
      </c>
      <c r="BL75" s="28">
        <f t="shared" si="37"/>
        <v>0</v>
      </c>
      <c r="BM75" s="91" t="e">
        <v>#DIV/0!</v>
      </c>
      <c r="BN75" s="91" t="e">
        <v>#DIV/0!</v>
      </c>
      <c r="BO75" s="91">
        <v>0</v>
      </c>
      <c r="BP75" s="91">
        <v>0</v>
      </c>
      <c r="BQ75" s="91" t="e">
        <v>#DIV/0!</v>
      </c>
      <c r="BR75" s="91"/>
      <c r="BS75" s="91">
        <v>0</v>
      </c>
      <c r="BT75" s="91">
        <v>0</v>
      </c>
      <c r="BU75" s="91">
        <v>0</v>
      </c>
      <c r="BV75" s="91">
        <v>0</v>
      </c>
      <c r="BW75" s="28">
        <f t="shared" si="38"/>
        <v>0</v>
      </c>
      <c r="BX75" s="91">
        <v>0</v>
      </c>
      <c r="BY75" s="91">
        <v>0</v>
      </c>
      <c r="BZ75" s="28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91">
        <f t="shared" si="9"/>
        <v>0</v>
      </c>
      <c r="AT76" s="91">
        <v>0</v>
      </c>
      <c r="AU76" s="91">
        <v>0</v>
      </c>
      <c r="AV76" s="91">
        <f t="shared" si="10"/>
        <v>0</v>
      </c>
      <c r="AW76" s="91">
        <v>0</v>
      </c>
      <c r="AX76" s="91">
        <v>0</v>
      </c>
      <c r="AY76" s="91">
        <v>0</v>
      </c>
      <c r="AZ76" s="91">
        <v>0</v>
      </c>
      <c r="BA76" s="28">
        <f t="shared" si="34"/>
        <v>0</v>
      </c>
      <c r="BB76" s="91">
        <v>0</v>
      </c>
      <c r="BC76" s="91">
        <v>0</v>
      </c>
      <c r="BD76" s="28">
        <f t="shared" si="35"/>
        <v>0</v>
      </c>
      <c r="BE76" s="91">
        <v>0</v>
      </c>
      <c r="BF76" s="91">
        <v>0</v>
      </c>
      <c r="BG76" s="91">
        <v>0</v>
      </c>
      <c r="BH76" s="91">
        <v>0</v>
      </c>
      <c r="BI76" s="28">
        <f t="shared" si="36"/>
        <v>0</v>
      </c>
      <c r="BJ76" s="91">
        <v>0</v>
      </c>
      <c r="BK76" s="91">
        <v>0</v>
      </c>
      <c r="BL76" s="28">
        <f t="shared" si="37"/>
        <v>0</v>
      </c>
      <c r="BM76" s="91" t="e">
        <v>#DIV/0!</v>
      </c>
      <c r="BN76" s="91" t="e">
        <v>#DIV/0!</v>
      </c>
      <c r="BO76" s="91">
        <v>0</v>
      </c>
      <c r="BP76" s="91">
        <v>0</v>
      </c>
      <c r="BQ76" s="91" t="e">
        <v>#DIV/0!</v>
      </c>
      <c r="BR76" s="91"/>
      <c r="BS76" s="91">
        <v>0</v>
      </c>
      <c r="BT76" s="91">
        <v>0</v>
      </c>
      <c r="BU76" s="91">
        <v>0</v>
      </c>
      <c r="BV76" s="91">
        <v>0</v>
      </c>
      <c r="BW76" s="28">
        <f t="shared" si="38"/>
        <v>0</v>
      </c>
      <c r="BX76" s="91">
        <v>0</v>
      </c>
      <c r="BY76" s="91">
        <v>0</v>
      </c>
      <c r="BZ76" s="28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0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91">
        <f t="shared" ref="AS77:AS140" si="41">SUM(AO77:AR77)</f>
        <v>0</v>
      </c>
      <c r="AT77" s="91">
        <v>0</v>
      </c>
      <c r="AU77" s="91">
        <v>0</v>
      </c>
      <c r="AV77" s="91">
        <f t="shared" si="10"/>
        <v>0</v>
      </c>
      <c r="AW77" s="91">
        <v>0</v>
      </c>
      <c r="AX77" s="91">
        <v>0</v>
      </c>
      <c r="AY77" s="91">
        <v>0</v>
      </c>
      <c r="AZ77" s="91">
        <v>0</v>
      </c>
      <c r="BA77" s="28">
        <f t="shared" si="34"/>
        <v>0</v>
      </c>
      <c r="BB77" s="91">
        <v>0</v>
      </c>
      <c r="BC77" s="91">
        <v>0</v>
      </c>
      <c r="BD77" s="28">
        <f t="shared" si="35"/>
        <v>0</v>
      </c>
      <c r="BE77" s="91">
        <v>0</v>
      </c>
      <c r="BF77" s="91">
        <v>0</v>
      </c>
      <c r="BG77" s="91">
        <v>0</v>
      </c>
      <c r="BH77" s="91">
        <v>0</v>
      </c>
      <c r="BI77" s="28">
        <f t="shared" si="36"/>
        <v>0</v>
      </c>
      <c r="BJ77" s="91">
        <v>0</v>
      </c>
      <c r="BK77" s="91">
        <v>0</v>
      </c>
      <c r="BL77" s="28">
        <f t="shared" si="37"/>
        <v>0</v>
      </c>
      <c r="BM77" s="91" t="e">
        <v>#DIV/0!</v>
      </c>
      <c r="BN77" s="91" t="e">
        <v>#DIV/0!</v>
      </c>
      <c r="BO77" s="91">
        <v>0</v>
      </c>
      <c r="BP77" s="91">
        <v>0</v>
      </c>
      <c r="BQ77" s="91" t="e">
        <v>#DIV/0!</v>
      </c>
      <c r="BR77" s="91"/>
      <c r="BS77" s="91">
        <v>0</v>
      </c>
      <c r="BT77" s="91">
        <v>0</v>
      </c>
      <c r="BU77" s="91">
        <v>0</v>
      </c>
      <c r="BV77" s="91">
        <v>0</v>
      </c>
      <c r="BW77" s="28">
        <f t="shared" si="38"/>
        <v>0</v>
      </c>
      <c r="BX77" s="91">
        <v>0</v>
      </c>
      <c r="BY77" s="91">
        <v>0</v>
      </c>
      <c r="BZ77" s="28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0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91">
        <f t="shared" si="41"/>
        <v>0</v>
      </c>
      <c r="AT78" s="91">
        <v>0</v>
      </c>
      <c r="AU78" s="91">
        <v>0</v>
      </c>
      <c r="AV78" s="91">
        <f t="shared" si="10"/>
        <v>0</v>
      </c>
      <c r="AW78" s="91">
        <v>0</v>
      </c>
      <c r="AX78" s="91">
        <v>0</v>
      </c>
      <c r="AY78" s="91">
        <v>0</v>
      </c>
      <c r="AZ78" s="91">
        <v>0</v>
      </c>
      <c r="BA78" s="28">
        <f t="shared" si="34"/>
        <v>0</v>
      </c>
      <c r="BB78" s="91">
        <v>0</v>
      </c>
      <c r="BC78" s="91">
        <v>0</v>
      </c>
      <c r="BD78" s="28">
        <f t="shared" si="35"/>
        <v>0</v>
      </c>
      <c r="BE78" s="91">
        <v>0</v>
      </c>
      <c r="BF78" s="91">
        <v>0</v>
      </c>
      <c r="BG78" s="91">
        <v>0</v>
      </c>
      <c r="BH78" s="91">
        <v>0</v>
      </c>
      <c r="BI78" s="28">
        <f t="shared" si="36"/>
        <v>0</v>
      </c>
      <c r="BJ78" s="91">
        <v>0</v>
      </c>
      <c r="BK78" s="91">
        <v>0</v>
      </c>
      <c r="BL78" s="28">
        <f t="shared" si="37"/>
        <v>0</v>
      </c>
      <c r="BM78" s="91" t="e">
        <v>#DIV/0!</v>
      </c>
      <c r="BN78" s="91" t="e">
        <v>#DIV/0!</v>
      </c>
      <c r="BO78" s="91">
        <v>0</v>
      </c>
      <c r="BP78" s="91">
        <v>0</v>
      </c>
      <c r="BQ78" s="91" t="e">
        <v>#DIV/0!</v>
      </c>
      <c r="BR78" s="91"/>
      <c r="BS78" s="91">
        <v>0</v>
      </c>
      <c r="BT78" s="91">
        <v>0</v>
      </c>
      <c r="BU78" s="91">
        <v>0</v>
      </c>
      <c r="BV78" s="91">
        <v>0</v>
      </c>
      <c r="BW78" s="28">
        <f t="shared" si="38"/>
        <v>0</v>
      </c>
      <c r="BX78" s="91">
        <v>0</v>
      </c>
      <c r="BY78" s="91">
        <v>0</v>
      </c>
      <c r="BZ78" s="28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0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91">
        <f t="shared" si="41"/>
        <v>0</v>
      </c>
      <c r="AT79" s="91">
        <v>0</v>
      </c>
      <c r="AU79" s="91">
        <v>0</v>
      </c>
      <c r="AV79" s="91">
        <f t="shared" si="10"/>
        <v>0</v>
      </c>
      <c r="AW79" s="91">
        <v>0</v>
      </c>
      <c r="AX79" s="91">
        <v>0</v>
      </c>
      <c r="AY79" s="91">
        <v>0</v>
      </c>
      <c r="AZ79" s="91">
        <v>0</v>
      </c>
      <c r="BA79" s="28">
        <f t="shared" si="34"/>
        <v>0</v>
      </c>
      <c r="BB79" s="91">
        <v>0</v>
      </c>
      <c r="BC79" s="91">
        <v>0</v>
      </c>
      <c r="BD79" s="28">
        <f t="shared" si="35"/>
        <v>0</v>
      </c>
      <c r="BE79" s="91">
        <v>0</v>
      </c>
      <c r="BF79" s="91">
        <v>0</v>
      </c>
      <c r="BG79" s="91">
        <v>0</v>
      </c>
      <c r="BH79" s="91">
        <v>0</v>
      </c>
      <c r="BI79" s="28">
        <f t="shared" si="36"/>
        <v>0</v>
      </c>
      <c r="BJ79" s="91">
        <v>0</v>
      </c>
      <c r="BK79" s="91">
        <v>0</v>
      </c>
      <c r="BL79" s="28">
        <f t="shared" si="37"/>
        <v>0</v>
      </c>
      <c r="BM79" s="91" t="e">
        <v>#DIV/0!</v>
      </c>
      <c r="BN79" s="91" t="e">
        <v>#DIV/0!</v>
      </c>
      <c r="BO79" s="91">
        <v>0</v>
      </c>
      <c r="BP79" s="91">
        <v>0</v>
      </c>
      <c r="BQ79" s="91" t="e">
        <v>#DIV/0!</v>
      </c>
      <c r="BR79" s="91"/>
      <c r="BS79" s="91">
        <v>0</v>
      </c>
      <c r="BT79" s="91">
        <v>0</v>
      </c>
      <c r="BU79" s="91">
        <v>0</v>
      </c>
      <c r="BV79" s="91">
        <v>0</v>
      </c>
      <c r="BW79" s="28">
        <f t="shared" si="38"/>
        <v>0</v>
      </c>
      <c r="BX79" s="91">
        <v>0</v>
      </c>
      <c r="BY79" s="91">
        <v>0</v>
      </c>
      <c r="BZ79" s="28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0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91">
        <f t="shared" si="41"/>
        <v>0</v>
      </c>
      <c r="AT80" s="91">
        <v>0</v>
      </c>
      <c r="AU80" s="91">
        <v>0</v>
      </c>
      <c r="AV80" s="91">
        <f t="shared" si="10"/>
        <v>0</v>
      </c>
      <c r="AW80" s="91">
        <v>0</v>
      </c>
      <c r="AX80" s="91">
        <v>0</v>
      </c>
      <c r="AY80" s="91">
        <v>0</v>
      </c>
      <c r="AZ80" s="91">
        <v>0</v>
      </c>
      <c r="BA80" s="28">
        <f t="shared" si="34"/>
        <v>0</v>
      </c>
      <c r="BB80" s="91">
        <v>0</v>
      </c>
      <c r="BC80" s="91">
        <v>0</v>
      </c>
      <c r="BD80" s="28">
        <f t="shared" si="35"/>
        <v>0</v>
      </c>
      <c r="BE80" s="91">
        <v>0</v>
      </c>
      <c r="BF80" s="91">
        <v>0</v>
      </c>
      <c r="BG80" s="91">
        <v>0</v>
      </c>
      <c r="BH80" s="91">
        <v>0</v>
      </c>
      <c r="BI80" s="28">
        <f t="shared" si="36"/>
        <v>0</v>
      </c>
      <c r="BJ80" s="91">
        <v>0</v>
      </c>
      <c r="BK80" s="91">
        <v>0</v>
      </c>
      <c r="BL80" s="28">
        <f t="shared" si="37"/>
        <v>0</v>
      </c>
      <c r="BM80" s="91" t="e">
        <v>#DIV/0!</v>
      </c>
      <c r="BN80" s="91" t="e">
        <v>#DIV/0!</v>
      </c>
      <c r="BO80" s="91">
        <v>0</v>
      </c>
      <c r="BP80" s="91">
        <v>0</v>
      </c>
      <c r="BQ80" s="91" t="e">
        <v>#DIV/0!</v>
      </c>
      <c r="BR80" s="91"/>
      <c r="BS80" s="91">
        <v>0</v>
      </c>
      <c r="BT80" s="91">
        <v>0</v>
      </c>
      <c r="BU80" s="91">
        <v>0</v>
      </c>
      <c r="BV80" s="91">
        <v>0</v>
      </c>
      <c r="BW80" s="28">
        <f t="shared" si="38"/>
        <v>0</v>
      </c>
      <c r="BX80" s="91">
        <v>0</v>
      </c>
      <c r="BY80" s="91">
        <v>0</v>
      </c>
      <c r="BZ80" s="28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0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91">
        <f t="shared" si="41"/>
        <v>0</v>
      </c>
      <c r="AT81" s="91">
        <v>0</v>
      </c>
      <c r="AU81" s="91">
        <v>0</v>
      </c>
      <c r="AV81" s="91">
        <f t="shared" si="10"/>
        <v>0</v>
      </c>
      <c r="AW81" s="91">
        <v>0</v>
      </c>
      <c r="AX81" s="91">
        <v>0</v>
      </c>
      <c r="AY81" s="91">
        <v>0</v>
      </c>
      <c r="AZ81" s="91">
        <v>0</v>
      </c>
      <c r="BA81" s="28">
        <f t="shared" si="34"/>
        <v>0</v>
      </c>
      <c r="BB81" s="91">
        <v>0</v>
      </c>
      <c r="BC81" s="91">
        <v>0</v>
      </c>
      <c r="BD81" s="28">
        <f t="shared" si="35"/>
        <v>0</v>
      </c>
      <c r="BE81" s="91">
        <v>0</v>
      </c>
      <c r="BF81" s="91">
        <v>0</v>
      </c>
      <c r="BG81" s="91">
        <v>0</v>
      </c>
      <c r="BH81" s="91">
        <v>0</v>
      </c>
      <c r="BI81" s="28">
        <f t="shared" si="36"/>
        <v>0</v>
      </c>
      <c r="BJ81" s="91">
        <v>0</v>
      </c>
      <c r="BK81" s="91">
        <v>0</v>
      </c>
      <c r="BL81" s="28">
        <f t="shared" si="37"/>
        <v>0</v>
      </c>
      <c r="BM81" s="91" t="e">
        <v>#DIV/0!</v>
      </c>
      <c r="BN81" s="91" t="e">
        <v>#DIV/0!</v>
      </c>
      <c r="BO81" s="91">
        <v>0</v>
      </c>
      <c r="BP81" s="91">
        <v>0</v>
      </c>
      <c r="BQ81" s="91" t="e">
        <v>#DIV/0!</v>
      </c>
      <c r="BR81" s="91"/>
      <c r="BS81" s="91">
        <v>0</v>
      </c>
      <c r="BT81" s="91">
        <v>0</v>
      </c>
      <c r="BU81" s="91">
        <v>0</v>
      </c>
      <c r="BV81" s="91">
        <v>0</v>
      </c>
      <c r="BW81" s="28">
        <f t="shared" si="38"/>
        <v>0</v>
      </c>
      <c r="BX81" s="91">
        <v>0</v>
      </c>
      <c r="BY81" s="91">
        <v>0</v>
      </c>
      <c r="BZ81" s="28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0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91">
        <f t="shared" si="41"/>
        <v>0</v>
      </c>
      <c r="AT82" s="91">
        <v>0</v>
      </c>
      <c r="AU82" s="91">
        <v>0</v>
      </c>
      <c r="AV82" s="91">
        <f t="shared" si="10"/>
        <v>0</v>
      </c>
      <c r="AW82" s="91">
        <v>0</v>
      </c>
      <c r="AX82" s="91">
        <v>0</v>
      </c>
      <c r="AY82" s="91">
        <v>0</v>
      </c>
      <c r="AZ82" s="91">
        <v>0</v>
      </c>
      <c r="BA82" s="28">
        <f t="shared" si="34"/>
        <v>0</v>
      </c>
      <c r="BB82" s="91">
        <v>0</v>
      </c>
      <c r="BC82" s="91">
        <v>0</v>
      </c>
      <c r="BD82" s="28">
        <f t="shared" si="35"/>
        <v>0</v>
      </c>
      <c r="BE82" s="91">
        <v>0</v>
      </c>
      <c r="BF82" s="91">
        <v>0</v>
      </c>
      <c r="BG82" s="91">
        <v>0</v>
      </c>
      <c r="BH82" s="91">
        <v>0</v>
      </c>
      <c r="BI82" s="28">
        <f t="shared" si="36"/>
        <v>0</v>
      </c>
      <c r="BJ82" s="91">
        <v>0</v>
      </c>
      <c r="BK82" s="91">
        <v>0</v>
      </c>
      <c r="BL82" s="28">
        <f t="shared" si="37"/>
        <v>0</v>
      </c>
      <c r="BM82" s="91" t="e">
        <v>#DIV/0!</v>
      </c>
      <c r="BN82" s="91" t="e">
        <v>#DIV/0!</v>
      </c>
      <c r="BO82" s="91">
        <v>0</v>
      </c>
      <c r="BP82" s="91">
        <v>0</v>
      </c>
      <c r="BQ82" s="91" t="e">
        <v>#DIV/0!</v>
      </c>
      <c r="BR82" s="91"/>
      <c r="BS82" s="91">
        <v>0</v>
      </c>
      <c r="BT82" s="91">
        <v>0</v>
      </c>
      <c r="BU82" s="91">
        <v>0</v>
      </c>
      <c r="BV82" s="91">
        <v>0</v>
      </c>
      <c r="BW82" s="28">
        <f t="shared" si="38"/>
        <v>0</v>
      </c>
      <c r="BX82" s="91">
        <v>0</v>
      </c>
      <c r="BY82" s="91">
        <v>0</v>
      </c>
      <c r="BZ82" s="28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0"/>
        <v>0</v>
      </c>
      <c r="J83" s="28">
        <v>0</v>
      </c>
      <c r="K83" s="28">
        <v>0</v>
      </c>
      <c r="L83" s="28">
        <f t="shared" ref="L83:L146" si="42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91">
        <f t="shared" si="41"/>
        <v>0</v>
      </c>
      <c r="AT83" s="91">
        <v>0</v>
      </c>
      <c r="AU83" s="91">
        <v>0</v>
      </c>
      <c r="AV83" s="91">
        <f t="shared" ref="AV83:AV146" si="43">AT83+AU83</f>
        <v>0</v>
      </c>
      <c r="AW83" s="91">
        <v>0</v>
      </c>
      <c r="AX83" s="91">
        <v>0</v>
      </c>
      <c r="AY83" s="91">
        <v>0</v>
      </c>
      <c r="AZ83" s="91">
        <v>0</v>
      </c>
      <c r="BA83" s="28">
        <f t="shared" si="34"/>
        <v>0</v>
      </c>
      <c r="BB83" s="91">
        <v>0</v>
      </c>
      <c r="BC83" s="91">
        <v>0</v>
      </c>
      <c r="BD83" s="28">
        <f t="shared" si="35"/>
        <v>0</v>
      </c>
      <c r="BE83" s="91">
        <v>0</v>
      </c>
      <c r="BF83" s="91">
        <v>0</v>
      </c>
      <c r="BG83" s="91">
        <v>0</v>
      </c>
      <c r="BH83" s="91">
        <v>0</v>
      </c>
      <c r="BI83" s="28">
        <f t="shared" si="36"/>
        <v>0</v>
      </c>
      <c r="BJ83" s="91">
        <v>0</v>
      </c>
      <c r="BK83" s="91">
        <v>0</v>
      </c>
      <c r="BL83" s="28">
        <f t="shared" si="37"/>
        <v>0</v>
      </c>
      <c r="BM83" s="164">
        <v>0</v>
      </c>
      <c r="BN83" s="164">
        <v>0</v>
      </c>
      <c r="BO83" s="164">
        <v>0</v>
      </c>
      <c r="BP83" s="164">
        <v>0</v>
      </c>
      <c r="BQ83" s="164">
        <v>0</v>
      </c>
      <c r="BR83" s="164">
        <v>0</v>
      </c>
      <c r="BS83" s="91">
        <v>0</v>
      </c>
      <c r="BT83" s="91">
        <v>0</v>
      </c>
      <c r="BU83" s="91">
        <v>0</v>
      </c>
      <c r="BV83" s="91">
        <v>0</v>
      </c>
      <c r="BW83" s="28">
        <f t="shared" si="38"/>
        <v>0</v>
      </c>
      <c r="BX83" s="91">
        <v>0</v>
      </c>
      <c r="BY83" s="91">
        <v>0</v>
      </c>
      <c r="BZ83" s="28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0"/>
        <v>0</v>
      </c>
      <c r="J84" s="28">
        <v>0</v>
      </c>
      <c r="K84" s="28">
        <v>0</v>
      </c>
      <c r="L84" s="28">
        <f t="shared" si="42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91">
        <f t="shared" si="41"/>
        <v>0</v>
      </c>
      <c r="AT84" s="91">
        <v>0</v>
      </c>
      <c r="AU84" s="91">
        <v>0</v>
      </c>
      <c r="AV84" s="91">
        <f t="shared" si="43"/>
        <v>0</v>
      </c>
      <c r="AW84" s="91">
        <v>0</v>
      </c>
      <c r="AX84" s="91">
        <v>0</v>
      </c>
      <c r="AY84" s="91">
        <v>0</v>
      </c>
      <c r="AZ84" s="91">
        <v>0</v>
      </c>
      <c r="BA84" s="28">
        <f t="shared" si="34"/>
        <v>0</v>
      </c>
      <c r="BB84" s="91">
        <v>0</v>
      </c>
      <c r="BC84" s="91">
        <v>0</v>
      </c>
      <c r="BD84" s="28">
        <f t="shared" si="35"/>
        <v>0</v>
      </c>
      <c r="BE84" s="91">
        <v>0</v>
      </c>
      <c r="BF84" s="91">
        <v>0</v>
      </c>
      <c r="BG84" s="91">
        <v>0</v>
      </c>
      <c r="BH84" s="91">
        <v>0</v>
      </c>
      <c r="BI84" s="28">
        <f t="shared" si="36"/>
        <v>0</v>
      </c>
      <c r="BJ84" s="91">
        <v>0</v>
      </c>
      <c r="BK84" s="91">
        <v>0</v>
      </c>
      <c r="BL84" s="28">
        <f t="shared" si="37"/>
        <v>0</v>
      </c>
      <c r="BM84" s="91" t="e">
        <v>#DIV/0!</v>
      </c>
      <c r="BN84" s="91" t="e">
        <v>#DIV/0!</v>
      </c>
      <c r="BO84" s="91">
        <v>0</v>
      </c>
      <c r="BP84" s="91">
        <v>0</v>
      </c>
      <c r="BQ84" s="91" t="e">
        <v>#DIV/0!</v>
      </c>
      <c r="BR84" s="91"/>
      <c r="BS84" s="91">
        <v>0</v>
      </c>
      <c r="BT84" s="91">
        <v>0</v>
      </c>
      <c r="BU84" s="91">
        <v>0</v>
      </c>
      <c r="BV84" s="91">
        <v>0</v>
      </c>
      <c r="BW84" s="28">
        <f t="shared" si="38"/>
        <v>0</v>
      </c>
      <c r="BX84" s="91">
        <v>0</v>
      </c>
      <c r="BY84" s="91">
        <v>0</v>
      </c>
      <c r="BZ84" s="28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0"/>
        <v>0</v>
      </c>
      <c r="J85" s="28">
        <v>0</v>
      </c>
      <c r="K85" s="28">
        <v>0</v>
      </c>
      <c r="L85" s="28">
        <f t="shared" si="42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91">
        <f t="shared" si="41"/>
        <v>0</v>
      </c>
      <c r="AT85" s="91">
        <v>0</v>
      </c>
      <c r="AU85" s="91">
        <v>0</v>
      </c>
      <c r="AV85" s="91">
        <f t="shared" si="43"/>
        <v>0</v>
      </c>
      <c r="AW85" s="91">
        <v>0</v>
      </c>
      <c r="AX85" s="91">
        <v>0</v>
      </c>
      <c r="AY85" s="91">
        <v>0</v>
      </c>
      <c r="AZ85" s="91">
        <v>0</v>
      </c>
      <c r="BA85" s="28">
        <f t="shared" si="34"/>
        <v>0</v>
      </c>
      <c r="BB85" s="91">
        <v>0</v>
      </c>
      <c r="BC85" s="91">
        <v>0</v>
      </c>
      <c r="BD85" s="28">
        <f t="shared" si="35"/>
        <v>0</v>
      </c>
      <c r="BE85" s="91">
        <v>0</v>
      </c>
      <c r="BF85" s="91">
        <v>0</v>
      </c>
      <c r="BG85" s="91">
        <v>0</v>
      </c>
      <c r="BH85" s="91">
        <v>0</v>
      </c>
      <c r="BI85" s="28">
        <f t="shared" si="36"/>
        <v>0</v>
      </c>
      <c r="BJ85" s="91">
        <v>0</v>
      </c>
      <c r="BK85" s="91">
        <v>0</v>
      </c>
      <c r="BL85" s="28">
        <f t="shared" si="37"/>
        <v>0</v>
      </c>
      <c r="BM85" s="91" t="e">
        <v>#DIV/0!</v>
      </c>
      <c r="BN85" s="91" t="e">
        <v>#DIV/0!</v>
      </c>
      <c r="BO85" s="91">
        <v>0</v>
      </c>
      <c r="BP85" s="91">
        <v>0</v>
      </c>
      <c r="BQ85" s="91" t="e">
        <v>#DIV/0!</v>
      </c>
      <c r="BR85" s="91"/>
      <c r="BS85" s="91">
        <v>0</v>
      </c>
      <c r="BT85" s="91">
        <v>0</v>
      </c>
      <c r="BU85" s="91">
        <v>0</v>
      </c>
      <c r="BV85" s="91">
        <v>0</v>
      </c>
      <c r="BW85" s="28">
        <f t="shared" si="38"/>
        <v>0</v>
      </c>
      <c r="BX85" s="91">
        <v>0</v>
      </c>
      <c r="BY85" s="91">
        <v>0</v>
      </c>
      <c r="BZ85" s="28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0"/>
        <v>0</v>
      </c>
      <c r="J86" s="28">
        <v>0</v>
      </c>
      <c r="K86" s="28">
        <v>0</v>
      </c>
      <c r="L86" s="28">
        <f t="shared" si="42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91">
        <f t="shared" si="41"/>
        <v>0</v>
      </c>
      <c r="AT86" s="91">
        <v>0</v>
      </c>
      <c r="AU86" s="91">
        <v>0</v>
      </c>
      <c r="AV86" s="91">
        <f t="shared" si="43"/>
        <v>0</v>
      </c>
      <c r="AW86" s="91">
        <v>0</v>
      </c>
      <c r="AX86" s="91">
        <v>0</v>
      </c>
      <c r="AY86" s="91">
        <v>0</v>
      </c>
      <c r="AZ86" s="91">
        <v>0</v>
      </c>
      <c r="BA86" s="28">
        <f t="shared" si="34"/>
        <v>0</v>
      </c>
      <c r="BB86" s="91">
        <v>0</v>
      </c>
      <c r="BC86" s="91">
        <v>0</v>
      </c>
      <c r="BD86" s="28">
        <f t="shared" si="35"/>
        <v>0</v>
      </c>
      <c r="BE86" s="91">
        <v>0</v>
      </c>
      <c r="BF86" s="91">
        <v>0</v>
      </c>
      <c r="BG86" s="91">
        <v>0</v>
      </c>
      <c r="BH86" s="91">
        <v>0</v>
      </c>
      <c r="BI86" s="28">
        <f t="shared" si="36"/>
        <v>0</v>
      </c>
      <c r="BJ86" s="91">
        <v>0</v>
      </c>
      <c r="BK86" s="91">
        <v>0</v>
      </c>
      <c r="BL86" s="28">
        <f t="shared" si="37"/>
        <v>0</v>
      </c>
      <c r="BM86" s="91" t="e">
        <v>#DIV/0!</v>
      </c>
      <c r="BN86" s="91" t="e">
        <v>#DIV/0!</v>
      </c>
      <c r="BO86" s="91">
        <v>0</v>
      </c>
      <c r="BP86" s="91">
        <v>0</v>
      </c>
      <c r="BQ86" s="91" t="e">
        <v>#DIV/0!</v>
      </c>
      <c r="BR86" s="91"/>
      <c r="BS86" s="91">
        <v>0</v>
      </c>
      <c r="BT86" s="91">
        <v>0</v>
      </c>
      <c r="BU86" s="91">
        <v>0</v>
      </c>
      <c r="BV86" s="91">
        <v>0</v>
      </c>
      <c r="BW86" s="28">
        <f t="shared" si="38"/>
        <v>0</v>
      </c>
      <c r="BX86" s="91">
        <v>0</v>
      </c>
      <c r="BY86" s="91">
        <v>0</v>
      </c>
      <c r="BZ86" s="28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0"/>
        <v>0</v>
      </c>
      <c r="J87" s="28">
        <v>0</v>
      </c>
      <c r="K87" s="28">
        <v>0</v>
      </c>
      <c r="L87" s="28">
        <f t="shared" si="42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91">
        <f t="shared" si="41"/>
        <v>0</v>
      </c>
      <c r="AT87" s="91">
        <v>0</v>
      </c>
      <c r="AU87" s="91">
        <v>0</v>
      </c>
      <c r="AV87" s="91">
        <f t="shared" si="43"/>
        <v>0</v>
      </c>
      <c r="AW87" s="91">
        <v>0</v>
      </c>
      <c r="AX87" s="91">
        <v>0</v>
      </c>
      <c r="AY87" s="91">
        <v>0</v>
      </c>
      <c r="AZ87" s="91">
        <v>0</v>
      </c>
      <c r="BA87" s="28">
        <f t="shared" si="34"/>
        <v>0</v>
      </c>
      <c r="BB87" s="91">
        <v>0</v>
      </c>
      <c r="BC87" s="91">
        <v>0</v>
      </c>
      <c r="BD87" s="28">
        <f t="shared" si="35"/>
        <v>0</v>
      </c>
      <c r="BE87" s="91">
        <v>0</v>
      </c>
      <c r="BF87" s="91">
        <v>0</v>
      </c>
      <c r="BG87" s="91">
        <v>0</v>
      </c>
      <c r="BH87" s="91">
        <v>0</v>
      </c>
      <c r="BI87" s="28">
        <f t="shared" si="36"/>
        <v>0</v>
      </c>
      <c r="BJ87" s="91">
        <v>0</v>
      </c>
      <c r="BK87" s="91">
        <v>0</v>
      </c>
      <c r="BL87" s="28">
        <f t="shared" si="37"/>
        <v>0</v>
      </c>
      <c r="BM87" s="91" t="e">
        <v>#DIV/0!</v>
      </c>
      <c r="BN87" s="91" t="e">
        <v>#DIV/0!</v>
      </c>
      <c r="BO87" s="91">
        <v>0</v>
      </c>
      <c r="BP87" s="91">
        <v>0</v>
      </c>
      <c r="BQ87" s="91" t="e">
        <v>#DIV/0!</v>
      </c>
      <c r="BR87" s="91"/>
      <c r="BS87" s="91">
        <v>0</v>
      </c>
      <c r="BT87" s="91">
        <v>0</v>
      </c>
      <c r="BU87" s="91">
        <v>0</v>
      </c>
      <c r="BV87" s="91">
        <v>0</v>
      </c>
      <c r="BW87" s="28">
        <f t="shared" si="38"/>
        <v>0</v>
      </c>
      <c r="BX87" s="91">
        <v>0</v>
      </c>
      <c r="BY87" s="91">
        <v>0</v>
      </c>
      <c r="BZ87" s="28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0"/>
        <v>0</v>
      </c>
      <c r="J88" s="28">
        <v>0</v>
      </c>
      <c r="K88" s="28">
        <v>0</v>
      </c>
      <c r="L88" s="28">
        <f t="shared" si="42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91">
        <f t="shared" si="41"/>
        <v>0</v>
      </c>
      <c r="AT88" s="91">
        <v>0</v>
      </c>
      <c r="AU88" s="91">
        <v>0</v>
      </c>
      <c r="AV88" s="91">
        <f t="shared" si="43"/>
        <v>0</v>
      </c>
      <c r="AW88" s="91">
        <v>0</v>
      </c>
      <c r="AX88" s="91">
        <v>0</v>
      </c>
      <c r="AY88" s="91">
        <v>0</v>
      </c>
      <c r="AZ88" s="91">
        <v>0</v>
      </c>
      <c r="BA88" s="28">
        <f t="shared" si="34"/>
        <v>0</v>
      </c>
      <c r="BB88" s="91">
        <v>0</v>
      </c>
      <c r="BC88" s="91">
        <v>0</v>
      </c>
      <c r="BD88" s="28">
        <f t="shared" si="35"/>
        <v>0</v>
      </c>
      <c r="BE88" s="91">
        <v>0</v>
      </c>
      <c r="BF88" s="91">
        <v>0</v>
      </c>
      <c r="BG88" s="91">
        <v>0</v>
      </c>
      <c r="BH88" s="91">
        <v>0</v>
      </c>
      <c r="BI88" s="28">
        <f t="shared" si="36"/>
        <v>0</v>
      </c>
      <c r="BJ88" s="91">
        <v>0</v>
      </c>
      <c r="BK88" s="91">
        <v>0</v>
      </c>
      <c r="BL88" s="28">
        <f t="shared" si="37"/>
        <v>0</v>
      </c>
      <c r="BM88" s="91" t="e">
        <v>#DIV/0!</v>
      </c>
      <c r="BN88" s="91" t="e">
        <v>#DIV/0!</v>
      </c>
      <c r="BO88" s="91">
        <v>0</v>
      </c>
      <c r="BP88" s="91">
        <v>0</v>
      </c>
      <c r="BQ88" s="91" t="e">
        <v>#DIV/0!</v>
      </c>
      <c r="BR88" s="91"/>
      <c r="BS88" s="91">
        <v>0</v>
      </c>
      <c r="BT88" s="91">
        <v>0</v>
      </c>
      <c r="BU88" s="91">
        <v>0</v>
      </c>
      <c r="BV88" s="91">
        <v>0</v>
      </c>
      <c r="BW88" s="28">
        <f t="shared" si="38"/>
        <v>0</v>
      </c>
      <c r="BX88" s="91">
        <v>0</v>
      </c>
      <c r="BY88" s="91">
        <v>0</v>
      </c>
      <c r="BZ88" s="28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0"/>
        <v>0</v>
      </c>
      <c r="J89" s="28">
        <v>0</v>
      </c>
      <c r="K89" s="28">
        <v>0</v>
      </c>
      <c r="L89" s="28">
        <f t="shared" si="42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91">
        <f t="shared" si="41"/>
        <v>0</v>
      </c>
      <c r="AT89" s="91">
        <v>0</v>
      </c>
      <c r="AU89" s="91">
        <v>0</v>
      </c>
      <c r="AV89" s="91">
        <f t="shared" si="43"/>
        <v>0</v>
      </c>
      <c r="AW89" s="91">
        <v>0</v>
      </c>
      <c r="AX89" s="91">
        <v>0</v>
      </c>
      <c r="AY89" s="91">
        <v>0</v>
      </c>
      <c r="AZ89" s="91">
        <v>0</v>
      </c>
      <c r="BA89" s="28">
        <f t="shared" si="34"/>
        <v>0</v>
      </c>
      <c r="BB89" s="91">
        <v>0</v>
      </c>
      <c r="BC89" s="91">
        <v>0</v>
      </c>
      <c r="BD89" s="28">
        <f t="shared" si="35"/>
        <v>0</v>
      </c>
      <c r="BE89" s="91">
        <v>0</v>
      </c>
      <c r="BF89" s="91">
        <v>0</v>
      </c>
      <c r="BG89" s="91">
        <v>0</v>
      </c>
      <c r="BH89" s="91">
        <v>0</v>
      </c>
      <c r="BI89" s="28">
        <f t="shared" si="36"/>
        <v>0</v>
      </c>
      <c r="BJ89" s="91">
        <v>0</v>
      </c>
      <c r="BK89" s="91">
        <v>0</v>
      </c>
      <c r="BL89" s="28">
        <f t="shared" si="37"/>
        <v>0</v>
      </c>
      <c r="BM89" s="91" t="e">
        <v>#DIV/0!</v>
      </c>
      <c r="BN89" s="91" t="e">
        <v>#DIV/0!</v>
      </c>
      <c r="BO89" s="91">
        <v>0</v>
      </c>
      <c r="BP89" s="91">
        <v>0</v>
      </c>
      <c r="BQ89" s="91" t="e">
        <v>#DIV/0!</v>
      </c>
      <c r="BR89" s="91"/>
      <c r="BS89" s="91">
        <v>0</v>
      </c>
      <c r="BT89" s="91">
        <v>0</v>
      </c>
      <c r="BU89" s="91">
        <v>0</v>
      </c>
      <c r="BV89" s="91">
        <v>0</v>
      </c>
      <c r="BW89" s="28">
        <f t="shared" si="38"/>
        <v>0</v>
      </c>
      <c r="BX89" s="91">
        <v>0</v>
      </c>
      <c r="BY89" s="91">
        <v>0</v>
      </c>
      <c r="BZ89" s="28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0"/>
        <v>0</v>
      </c>
      <c r="J90" s="28">
        <v>0</v>
      </c>
      <c r="K90" s="28">
        <v>0</v>
      </c>
      <c r="L90" s="28">
        <f t="shared" si="42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91">
        <f t="shared" si="41"/>
        <v>0</v>
      </c>
      <c r="AT90" s="91">
        <v>0</v>
      </c>
      <c r="AU90" s="91">
        <v>0</v>
      </c>
      <c r="AV90" s="91">
        <f t="shared" si="43"/>
        <v>0</v>
      </c>
      <c r="AW90" s="91">
        <v>0</v>
      </c>
      <c r="AX90" s="91">
        <v>0</v>
      </c>
      <c r="AY90" s="91">
        <v>0</v>
      </c>
      <c r="AZ90" s="91">
        <v>0</v>
      </c>
      <c r="BA90" s="28">
        <f t="shared" si="34"/>
        <v>0</v>
      </c>
      <c r="BB90" s="91">
        <v>0</v>
      </c>
      <c r="BC90" s="91">
        <v>0</v>
      </c>
      <c r="BD90" s="28">
        <f t="shared" si="35"/>
        <v>0</v>
      </c>
      <c r="BE90" s="91">
        <v>0</v>
      </c>
      <c r="BF90" s="91">
        <v>0</v>
      </c>
      <c r="BG90" s="91">
        <v>0</v>
      </c>
      <c r="BH90" s="91">
        <v>0</v>
      </c>
      <c r="BI90" s="28">
        <f t="shared" si="36"/>
        <v>0</v>
      </c>
      <c r="BJ90" s="91">
        <v>0</v>
      </c>
      <c r="BK90" s="91">
        <v>0</v>
      </c>
      <c r="BL90" s="28">
        <f t="shared" si="37"/>
        <v>0</v>
      </c>
      <c r="BM90" s="91" t="e">
        <v>#DIV/0!</v>
      </c>
      <c r="BN90" s="91" t="e">
        <v>#DIV/0!</v>
      </c>
      <c r="BO90" s="91">
        <v>0</v>
      </c>
      <c r="BP90" s="91">
        <v>0</v>
      </c>
      <c r="BQ90" s="91" t="e">
        <v>#DIV/0!</v>
      </c>
      <c r="BR90" s="91"/>
      <c r="BS90" s="91">
        <v>0</v>
      </c>
      <c r="BT90" s="91">
        <v>0</v>
      </c>
      <c r="BU90" s="91">
        <v>0</v>
      </c>
      <c r="BV90" s="91">
        <v>0</v>
      </c>
      <c r="BW90" s="28">
        <f t="shared" si="38"/>
        <v>0</v>
      </c>
      <c r="BX90" s="91">
        <v>0</v>
      </c>
      <c r="BY90" s="91">
        <v>0</v>
      </c>
      <c r="BZ90" s="28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0"/>
        <v>0</v>
      </c>
      <c r="J91" s="28">
        <v>0</v>
      </c>
      <c r="K91" s="28">
        <v>0</v>
      </c>
      <c r="L91" s="28">
        <f t="shared" si="42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91">
        <f t="shared" si="41"/>
        <v>0</v>
      </c>
      <c r="AT91" s="91">
        <v>0</v>
      </c>
      <c r="AU91" s="91">
        <v>0</v>
      </c>
      <c r="AV91" s="91">
        <f t="shared" si="43"/>
        <v>0</v>
      </c>
      <c r="AW91" s="91">
        <v>0</v>
      </c>
      <c r="AX91" s="91">
        <v>0</v>
      </c>
      <c r="AY91" s="91">
        <v>0</v>
      </c>
      <c r="AZ91" s="91">
        <v>0</v>
      </c>
      <c r="BA91" s="28">
        <f t="shared" si="34"/>
        <v>0</v>
      </c>
      <c r="BB91" s="91">
        <v>0</v>
      </c>
      <c r="BC91" s="91">
        <v>0</v>
      </c>
      <c r="BD91" s="28">
        <f t="shared" si="35"/>
        <v>0</v>
      </c>
      <c r="BE91" s="91">
        <v>0</v>
      </c>
      <c r="BF91" s="91">
        <v>0</v>
      </c>
      <c r="BG91" s="91">
        <v>0</v>
      </c>
      <c r="BH91" s="91">
        <v>0</v>
      </c>
      <c r="BI91" s="28">
        <f t="shared" si="36"/>
        <v>0</v>
      </c>
      <c r="BJ91" s="91">
        <v>0</v>
      </c>
      <c r="BK91" s="91">
        <v>0</v>
      </c>
      <c r="BL91" s="28">
        <f t="shared" si="37"/>
        <v>0</v>
      </c>
      <c r="BM91" s="91" t="e">
        <v>#DIV/0!</v>
      </c>
      <c r="BN91" s="91" t="e">
        <v>#DIV/0!</v>
      </c>
      <c r="BO91" s="91">
        <v>0</v>
      </c>
      <c r="BP91" s="91">
        <v>0</v>
      </c>
      <c r="BQ91" s="91" t="e">
        <v>#DIV/0!</v>
      </c>
      <c r="BR91" s="91"/>
      <c r="BS91" s="91">
        <v>0</v>
      </c>
      <c r="BT91" s="91">
        <v>0</v>
      </c>
      <c r="BU91" s="91">
        <v>0</v>
      </c>
      <c r="BV91" s="91">
        <v>0</v>
      </c>
      <c r="BW91" s="28">
        <f t="shared" si="38"/>
        <v>0</v>
      </c>
      <c r="BX91" s="91">
        <v>0</v>
      </c>
      <c r="BY91" s="91">
        <v>0</v>
      </c>
      <c r="BZ91" s="28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0"/>
        <v>0</v>
      </c>
      <c r="J92" s="28">
        <v>0</v>
      </c>
      <c r="K92" s="28">
        <v>0</v>
      </c>
      <c r="L92" s="28">
        <f t="shared" si="42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91">
        <f t="shared" si="41"/>
        <v>0</v>
      </c>
      <c r="AT92" s="91">
        <v>0</v>
      </c>
      <c r="AU92" s="91">
        <v>0</v>
      </c>
      <c r="AV92" s="91">
        <f t="shared" si="43"/>
        <v>0</v>
      </c>
      <c r="AW92" s="91">
        <v>0</v>
      </c>
      <c r="AX92" s="91">
        <v>0</v>
      </c>
      <c r="AY92" s="91">
        <v>0</v>
      </c>
      <c r="AZ92" s="91">
        <v>0</v>
      </c>
      <c r="BA92" s="28">
        <f t="shared" si="34"/>
        <v>0</v>
      </c>
      <c r="BB92" s="91">
        <v>0</v>
      </c>
      <c r="BC92" s="91">
        <v>0</v>
      </c>
      <c r="BD92" s="28">
        <f t="shared" si="35"/>
        <v>0</v>
      </c>
      <c r="BE92" s="91">
        <v>0</v>
      </c>
      <c r="BF92" s="91">
        <v>0</v>
      </c>
      <c r="BG92" s="91">
        <v>0</v>
      </c>
      <c r="BH92" s="91">
        <v>0</v>
      </c>
      <c r="BI92" s="28">
        <f t="shared" si="36"/>
        <v>0</v>
      </c>
      <c r="BJ92" s="91">
        <v>0</v>
      </c>
      <c r="BK92" s="91">
        <v>0</v>
      </c>
      <c r="BL92" s="28">
        <f t="shared" si="37"/>
        <v>0</v>
      </c>
      <c r="BM92" s="173">
        <v>0</v>
      </c>
      <c r="BN92" s="173">
        <v>0</v>
      </c>
      <c r="BO92" s="173">
        <v>0</v>
      </c>
      <c r="BP92" s="173">
        <v>0</v>
      </c>
      <c r="BQ92" s="173">
        <v>0</v>
      </c>
      <c r="BR92" s="173">
        <v>0</v>
      </c>
      <c r="BS92" s="91">
        <v>0</v>
      </c>
      <c r="BT92" s="91">
        <v>0</v>
      </c>
      <c r="BU92" s="91">
        <v>0</v>
      </c>
      <c r="BV92" s="91">
        <v>0</v>
      </c>
      <c r="BW92" s="28">
        <f t="shared" si="38"/>
        <v>0</v>
      </c>
      <c r="BX92" s="91">
        <v>0</v>
      </c>
      <c r="BY92" s="91">
        <v>0</v>
      </c>
      <c r="BZ92" s="28">
        <f t="shared" si="39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0"/>
        <v>0</v>
      </c>
      <c r="J93" s="28">
        <v>0</v>
      </c>
      <c r="K93" s="28">
        <v>0</v>
      </c>
      <c r="L93" s="28">
        <f t="shared" si="42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91">
        <f t="shared" si="41"/>
        <v>0</v>
      </c>
      <c r="AT93" s="91">
        <v>0</v>
      </c>
      <c r="AU93" s="91">
        <v>0</v>
      </c>
      <c r="AV93" s="91">
        <f t="shared" si="43"/>
        <v>0</v>
      </c>
      <c r="AW93" s="91">
        <v>0</v>
      </c>
      <c r="AX93" s="91">
        <v>0</v>
      </c>
      <c r="AY93" s="91">
        <v>0</v>
      </c>
      <c r="AZ93" s="91">
        <v>0</v>
      </c>
      <c r="BA93" s="28">
        <f t="shared" si="34"/>
        <v>0</v>
      </c>
      <c r="BB93" s="91">
        <v>0</v>
      </c>
      <c r="BC93" s="91">
        <v>0</v>
      </c>
      <c r="BD93" s="28">
        <f t="shared" si="35"/>
        <v>0</v>
      </c>
      <c r="BE93" s="91">
        <v>0</v>
      </c>
      <c r="BF93" s="91">
        <v>0</v>
      </c>
      <c r="BG93" s="91">
        <v>0</v>
      </c>
      <c r="BH93" s="91">
        <v>0</v>
      </c>
      <c r="BI93" s="28">
        <f t="shared" si="36"/>
        <v>0</v>
      </c>
      <c r="BJ93" s="91">
        <v>0</v>
      </c>
      <c r="BK93" s="91">
        <v>0</v>
      </c>
      <c r="BL93" s="28">
        <f t="shared" si="37"/>
        <v>0</v>
      </c>
      <c r="BM93" s="91" t="e">
        <v>#DIV/0!</v>
      </c>
      <c r="BN93" s="91" t="e">
        <v>#DIV/0!</v>
      </c>
      <c r="BO93" s="91">
        <v>0</v>
      </c>
      <c r="BP93" s="91">
        <v>0</v>
      </c>
      <c r="BQ93" s="91" t="e">
        <v>#DIV/0!</v>
      </c>
      <c r="BR93" s="91"/>
      <c r="BS93" s="91">
        <v>0</v>
      </c>
      <c r="BT93" s="91">
        <v>0</v>
      </c>
      <c r="BU93" s="91">
        <v>0</v>
      </c>
      <c r="BV93" s="91">
        <v>0</v>
      </c>
      <c r="BW93" s="28">
        <f t="shared" si="38"/>
        <v>0</v>
      </c>
      <c r="BX93" s="91">
        <v>0</v>
      </c>
      <c r="BY93" s="91">
        <v>0</v>
      </c>
      <c r="BZ93" s="28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0"/>
        <v>0</v>
      </c>
      <c r="J94" s="28">
        <v>0</v>
      </c>
      <c r="K94" s="28">
        <v>0</v>
      </c>
      <c r="L94" s="28">
        <f t="shared" si="42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91">
        <f t="shared" si="41"/>
        <v>0</v>
      </c>
      <c r="AT94" s="91">
        <v>0</v>
      </c>
      <c r="AU94" s="91">
        <v>0</v>
      </c>
      <c r="AV94" s="91">
        <f t="shared" si="43"/>
        <v>0</v>
      </c>
      <c r="AW94" s="91">
        <v>0</v>
      </c>
      <c r="AX94" s="91">
        <v>0</v>
      </c>
      <c r="AY94" s="91">
        <v>0</v>
      </c>
      <c r="AZ94" s="91">
        <v>0</v>
      </c>
      <c r="BA94" s="28">
        <f t="shared" si="34"/>
        <v>0</v>
      </c>
      <c r="BB94" s="91">
        <v>0</v>
      </c>
      <c r="BC94" s="91">
        <v>0</v>
      </c>
      <c r="BD94" s="28">
        <f t="shared" si="35"/>
        <v>0</v>
      </c>
      <c r="BE94" s="91">
        <v>0</v>
      </c>
      <c r="BF94" s="91">
        <v>0</v>
      </c>
      <c r="BG94" s="91">
        <v>0</v>
      </c>
      <c r="BH94" s="91">
        <v>0</v>
      </c>
      <c r="BI94" s="28">
        <f t="shared" si="36"/>
        <v>0</v>
      </c>
      <c r="BJ94" s="91">
        <v>0</v>
      </c>
      <c r="BK94" s="91">
        <v>0</v>
      </c>
      <c r="BL94" s="28">
        <f t="shared" si="37"/>
        <v>0</v>
      </c>
      <c r="BM94" s="91" t="e">
        <v>#DIV/0!</v>
      </c>
      <c r="BN94" s="91" t="e">
        <v>#DIV/0!</v>
      </c>
      <c r="BO94" s="91">
        <v>0</v>
      </c>
      <c r="BP94" s="91">
        <v>0</v>
      </c>
      <c r="BQ94" s="91" t="e">
        <v>#DIV/0!</v>
      </c>
      <c r="BR94" s="91"/>
      <c r="BS94" s="91">
        <v>0</v>
      </c>
      <c r="BT94" s="91">
        <v>0</v>
      </c>
      <c r="BU94" s="91">
        <v>0</v>
      </c>
      <c r="BV94" s="91">
        <v>0</v>
      </c>
      <c r="BW94" s="28">
        <f t="shared" si="38"/>
        <v>0</v>
      </c>
      <c r="BX94" s="91">
        <v>0</v>
      </c>
      <c r="BY94" s="91">
        <v>0</v>
      </c>
      <c r="BZ94" s="28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0"/>
        <v>0</v>
      </c>
      <c r="J95" s="28">
        <v>0</v>
      </c>
      <c r="K95" s="28">
        <v>0</v>
      </c>
      <c r="L95" s="28">
        <f t="shared" si="42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91">
        <f t="shared" si="41"/>
        <v>0</v>
      </c>
      <c r="AT95" s="91">
        <v>0</v>
      </c>
      <c r="AU95" s="91">
        <v>0</v>
      </c>
      <c r="AV95" s="91">
        <f t="shared" si="43"/>
        <v>0</v>
      </c>
      <c r="AW95" s="91">
        <v>0</v>
      </c>
      <c r="AX95" s="91">
        <v>0</v>
      </c>
      <c r="AY95" s="91">
        <v>0</v>
      </c>
      <c r="AZ95" s="91">
        <v>0</v>
      </c>
      <c r="BA95" s="28">
        <f t="shared" si="34"/>
        <v>0</v>
      </c>
      <c r="BB95" s="91">
        <v>0</v>
      </c>
      <c r="BC95" s="91">
        <v>0</v>
      </c>
      <c r="BD95" s="28">
        <f t="shared" si="35"/>
        <v>0</v>
      </c>
      <c r="BE95" s="91">
        <v>0</v>
      </c>
      <c r="BF95" s="91">
        <v>0</v>
      </c>
      <c r="BG95" s="91">
        <v>0</v>
      </c>
      <c r="BH95" s="91">
        <v>0</v>
      </c>
      <c r="BI95" s="28">
        <f t="shared" si="36"/>
        <v>0</v>
      </c>
      <c r="BJ95" s="91">
        <v>0</v>
      </c>
      <c r="BK95" s="91">
        <v>0</v>
      </c>
      <c r="BL95" s="28">
        <f t="shared" si="37"/>
        <v>0</v>
      </c>
      <c r="BM95" s="91" t="e">
        <v>#DIV/0!</v>
      </c>
      <c r="BN95" s="91" t="e">
        <v>#DIV/0!</v>
      </c>
      <c r="BO95" s="91">
        <v>0</v>
      </c>
      <c r="BP95" s="91">
        <v>0</v>
      </c>
      <c r="BQ95" s="91" t="e">
        <v>#DIV/0!</v>
      </c>
      <c r="BR95" s="91"/>
      <c r="BS95" s="91">
        <v>0</v>
      </c>
      <c r="BT95" s="91">
        <v>0</v>
      </c>
      <c r="BU95" s="91">
        <v>0</v>
      </c>
      <c r="BV95" s="91">
        <v>0</v>
      </c>
      <c r="BW95" s="28">
        <f t="shared" si="38"/>
        <v>0</v>
      </c>
      <c r="BX95" s="91">
        <v>0</v>
      </c>
      <c r="BY95" s="91">
        <v>0</v>
      </c>
      <c r="BZ95" s="28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0"/>
        <v>0</v>
      </c>
      <c r="J96" s="28">
        <v>0</v>
      </c>
      <c r="K96" s="28">
        <v>0</v>
      </c>
      <c r="L96" s="28">
        <f t="shared" si="42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91">
        <f t="shared" si="41"/>
        <v>0</v>
      </c>
      <c r="AT96" s="91">
        <v>0</v>
      </c>
      <c r="AU96" s="91">
        <v>0</v>
      </c>
      <c r="AV96" s="91">
        <f t="shared" si="43"/>
        <v>0</v>
      </c>
      <c r="AW96" s="91">
        <v>0</v>
      </c>
      <c r="AX96" s="91">
        <v>0</v>
      </c>
      <c r="AY96" s="91">
        <v>0</v>
      </c>
      <c r="AZ96" s="91">
        <v>0</v>
      </c>
      <c r="BA96" s="28">
        <f t="shared" si="34"/>
        <v>0</v>
      </c>
      <c r="BB96" s="91">
        <v>0</v>
      </c>
      <c r="BC96" s="91">
        <v>0</v>
      </c>
      <c r="BD96" s="28">
        <f t="shared" si="35"/>
        <v>0</v>
      </c>
      <c r="BE96" s="91">
        <v>0</v>
      </c>
      <c r="BF96" s="91">
        <v>0</v>
      </c>
      <c r="BG96" s="91">
        <v>0</v>
      </c>
      <c r="BH96" s="91">
        <v>0</v>
      </c>
      <c r="BI96" s="28">
        <f t="shared" si="36"/>
        <v>0</v>
      </c>
      <c r="BJ96" s="91">
        <v>0</v>
      </c>
      <c r="BK96" s="91">
        <v>0</v>
      </c>
      <c r="BL96" s="28">
        <f t="shared" si="37"/>
        <v>0</v>
      </c>
      <c r="BM96" s="91" t="e">
        <v>#DIV/0!</v>
      </c>
      <c r="BN96" s="91" t="e">
        <v>#DIV/0!</v>
      </c>
      <c r="BO96" s="91">
        <v>0</v>
      </c>
      <c r="BP96" s="91">
        <v>0</v>
      </c>
      <c r="BQ96" s="91" t="e">
        <v>#DIV/0!</v>
      </c>
      <c r="BR96" s="91"/>
      <c r="BS96" s="91">
        <v>0</v>
      </c>
      <c r="BT96" s="91">
        <v>0</v>
      </c>
      <c r="BU96" s="91">
        <v>0</v>
      </c>
      <c r="BV96" s="91">
        <v>0</v>
      </c>
      <c r="BW96" s="28">
        <f t="shared" si="38"/>
        <v>0</v>
      </c>
      <c r="BX96" s="91">
        <v>0</v>
      </c>
      <c r="BY96" s="91">
        <v>0</v>
      </c>
      <c r="BZ96" s="28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0"/>
        <v>0</v>
      </c>
      <c r="J97" s="28">
        <v>0</v>
      </c>
      <c r="K97" s="28">
        <v>0</v>
      </c>
      <c r="L97" s="28">
        <f t="shared" si="42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91">
        <f t="shared" si="41"/>
        <v>0</v>
      </c>
      <c r="AT97" s="91">
        <v>0</v>
      </c>
      <c r="AU97" s="91">
        <v>0</v>
      </c>
      <c r="AV97" s="91">
        <f t="shared" si="43"/>
        <v>0</v>
      </c>
      <c r="AW97" s="91">
        <v>0</v>
      </c>
      <c r="AX97" s="91">
        <v>0</v>
      </c>
      <c r="AY97" s="91">
        <v>0</v>
      </c>
      <c r="AZ97" s="91">
        <v>0</v>
      </c>
      <c r="BA97" s="28">
        <f t="shared" si="34"/>
        <v>0</v>
      </c>
      <c r="BB97" s="91">
        <v>0</v>
      </c>
      <c r="BC97" s="91">
        <v>0</v>
      </c>
      <c r="BD97" s="28">
        <f t="shared" si="35"/>
        <v>0</v>
      </c>
      <c r="BE97" s="91">
        <v>0</v>
      </c>
      <c r="BF97" s="91">
        <v>0</v>
      </c>
      <c r="BG97" s="91">
        <v>0</v>
      </c>
      <c r="BH97" s="91">
        <v>0</v>
      </c>
      <c r="BI97" s="28">
        <f t="shared" si="36"/>
        <v>0</v>
      </c>
      <c r="BJ97" s="91">
        <v>0</v>
      </c>
      <c r="BK97" s="91">
        <v>0</v>
      </c>
      <c r="BL97" s="28">
        <f t="shared" si="37"/>
        <v>0</v>
      </c>
      <c r="BM97" s="91" t="e">
        <v>#DIV/0!</v>
      </c>
      <c r="BN97" s="91" t="e">
        <v>#DIV/0!</v>
      </c>
      <c r="BO97" s="91">
        <v>0</v>
      </c>
      <c r="BP97" s="91">
        <v>0</v>
      </c>
      <c r="BQ97" s="91" t="e">
        <v>#DIV/0!</v>
      </c>
      <c r="BR97" s="91"/>
      <c r="BS97" s="91">
        <v>0</v>
      </c>
      <c r="BT97" s="91">
        <v>0</v>
      </c>
      <c r="BU97" s="91">
        <v>0</v>
      </c>
      <c r="BV97" s="91">
        <v>0</v>
      </c>
      <c r="BW97" s="28">
        <f t="shared" si="38"/>
        <v>0</v>
      </c>
      <c r="BX97" s="91">
        <v>0</v>
      </c>
      <c r="BY97" s="91">
        <v>0</v>
      </c>
      <c r="BZ97" s="28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0"/>
        <v>0</v>
      </c>
      <c r="J98" s="28">
        <v>0</v>
      </c>
      <c r="K98" s="28">
        <v>0</v>
      </c>
      <c r="L98" s="28">
        <f t="shared" si="42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91">
        <f t="shared" si="41"/>
        <v>0</v>
      </c>
      <c r="AT98" s="91">
        <v>0</v>
      </c>
      <c r="AU98" s="91">
        <v>0</v>
      </c>
      <c r="AV98" s="91">
        <f t="shared" si="43"/>
        <v>0</v>
      </c>
      <c r="AW98" s="91">
        <v>0</v>
      </c>
      <c r="AX98" s="91">
        <v>0</v>
      </c>
      <c r="AY98" s="91">
        <v>0</v>
      </c>
      <c r="AZ98" s="91">
        <v>0</v>
      </c>
      <c r="BA98" s="28">
        <f t="shared" si="34"/>
        <v>0</v>
      </c>
      <c r="BB98" s="91">
        <v>0</v>
      </c>
      <c r="BC98" s="91">
        <v>0</v>
      </c>
      <c r="BD98" s="28">
        <f t="shared" si="35"/>
        <v>0</v>
      </c>
      <c r="BE98" s="91">
        <v>0</v>
      </c>
      <c r="BF98" s="91">
        <v>0</v>
      </c>
      <c r="BG98" s="91">
        <v>0</v>
      </c>
      <c r="BH98" s="91">
        <v>0</v>
      </c>
      <c r="BI98" s="28">
        <f t="shared" si="36"/>
        <v>0</v>
      </c>
      <c r="BJ98" s="91">
        <v>0</v>
      </c>
      <c r="BK98" s="91">
        <v>0</v>
      </c>
      <c r="BL98" s="28">
        <f t="shared" si="37"/>
        <v>0</v>
      </c>
      <c r="BM98" s="91" t="e">
        <v>#DIV/0!</v>
      </c>
      <c r="BN98" s="91" t="e">
        <v>#DIV/0!</v>
      </c>
      <c r="BO98" s="91">
        <v>0</v>
      </c>
      <c r="BP98" s="91">
        <v>0</v>
      </c>
      <c r="BQ98" s="91" t="e">
        <v>#DIV/0!</v>
      </c>
      <c r="BR98" s="91"/>
      <c r="BS98" s="91">
        <v>0</v>
      </c>
      <c r="BT98" s="91">
        <v>0</v>
      </c>
      <c r="BU98" s="91">
        <v>0</v>
      </c>
      <c r="BV98" s="91">
        <v>0</v>
      </c>
      <c r="BW98" s="28">
        <f t="shared" si="38"/>
        <v>0</v>
      </c>
      <c r="BX98" s="91">
        <v>0</v>
      </c>
      <c r="BY98" s="91">
        <v>0</v>
      </c>
      <c r="BZ98" s="28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0"/>
        <v>0</v>
      </c>
      <c r="J99" s="28">
        <v>0</v>
      </c>
      <c r="K99" s="28">
        <v>0</v>
      </c>
      <c r="L99" s="28">
        <f t="shared" si="42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91">
        <f t="shared" si="41"/>
        <v>0</v>
      </c>
      <c r="AT99" s="91">
        <v>0</v>
      </c>
      <c r="AU99" s="91">
        <v>0</v>
      </c>
      <c r="AV99" s="91">
        <f t="shared" si="43"/>
        <v>0</v>
      </c>
      <c r="AW99" s="91">
        <v>0</v>
      </c>
      <c r="AX99" s="91">
        <v>0</v>
      </c>
      <c r="AY99" s="91">
        <v>0</v>
      </c>
      <c r="AZ99" s="91">
        <v>0</v>
      </c>
      <c r="BA99" s="28">
        <f t="shared" si="34"/>
        <v>0</v>
      </c>
      <c r="BB99" s="91">
        <v>0</v>
      </c>
      <c r="BC99" s="91">
        <v>0</v>
      </c>
      <c r="BD99" s="28">
        <f t="shared" si="35"/>
        <v>0</v>
      </c>
      <c r="BE99" s="91">
        <v>0</v>
      </c>
      <c r="BF99" s="91">
        <v>0</v>
      </c>
      <c r="BG99" s="91">
        <v>0</v>
      </c>
      <c r="BH99" s="91">
        <v>0</v>
      </c>
      <c r="BI99" s="28">
        <f t="shared" si="36"/>
        <v>0</v>
      </c>
      <c r="BJ99" s="91">
        <v>0</v>
      </c>
      <c r="BK99" s="91">
        <v>0</v>
      </c>
      <c r="BL99" s="28">
        <f t="shared" si="37"/>
        <v>0</v>
      </c>
      <c r="BM99" s="173">
        <v>0</v>
      </c>
      <c r="BN99" s="173">
        <v>0</v>
      </c>
      <c r="BO99" s="173">
        <v>0</v>
      </c>
      <c r="BP99" s="173">
        <v>0</v>
      </c>
      <c r="BQ99" s="173">
        <v>0</v>
      </c>
      <c r="BR99" s="173">
        <v>0</v>
      </c>
      <c r="BS99" s="91">
        <v>0</v>
      </c>
      <c r="BT99" s="91">
        <v>0</v>
      </c>
      <c r="BU99" s="91">
        <v>0</v>
      </c>
      <c r="BV99" s="91">
        <v>0</v>
      </c>
      <c r="BW99" s="28">
        <f t="shared" si="38"/>
        <v>0</v>
      </c>
      <c r="BX99" s="91">
        <v>0</v>
      </c>
      <c r="BY99" s="91">
        <v>0</v>
      </c>
      <c r="BZ99" s="28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0"/>
        <v>0</v>
      </c>
      <c r="J100" s="28">
        <v>0</v>
      </c>
      <c r="K100" s="28">
        <v>0</v>
      </c>
      <c r="L100" s="28">
        <f t="shared" si="42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91">
        <f t="shared" si="41"/>
        <v>0</v>
      </c>
      <c r="AT100" s="91">
        <v>0</v>
      </c>
      <c r="AU100" s="91">
        <v>0</v>
      </c>
      <c r="AV100" s="91">
        <f t="shared" si="43"/>
        <v>0</v>
      </c>
      <c r="AW100" s="91">
        <v>0</v>
      </c>
      <c r="AX100" s="91">
        <v>0</v>
      </c>
      <c r="AY100" s="91">
        <v>0</v>
      </c>
      <c r="AZ100" s="91">
        <v>0</v>
      </c>
      <c r="BA100" s="28">
        <f t="shared" si="34"/>
        <v>0</v>
      </c>
      <c r="BB100" s="91">
        <v>0</v>
      </c>
      <c r="BC100" s="91">
        <v>0</v>
      </c>
      <c r="BD100" s="28">
        <f t="shared" si="35"/>
        <v>0</v>
      </c>
      <c r="BE100" s="91">
        <v>0</v>
      </c>
      <c r="BF100" s="91">
        <v>0</v>
      </c>
      <c r="BG100" s="91">
        <v>0</v>
      </c>
      <c r="BH100" s="91">
        <v>0</v>
      </c>
      <c r="BI100" s="28">
        <f t="shared" si="36"/>
        <v>0</v>
      </c>
      <c r="BJ100" s="91">
        <v>0</v>
      </c>
      <c r="BK100" s="91">
        <v>0</v>
      </c>
      <c r="BL100" s="28">
        <f t="shared" si="37"/>
        <v>0</v>
      </c>
      <c r="BM100" s="91" t="e">
        <v>#DIV/0!</v>
      </c>
      <c r="BN100" s="91" t="e">
        <v>#DIV/0!</v>
      </c>
      <c r="BO100" s="91">
        <v>0</v>
      </c>
      <c r="BP100" s="91">
        <v>0</v>
      </c>
      <c r="BQ100" s="91" t="e">
        <v>#DIV/0!</v>
      </c>
      <c r="BR100" s="91"/>
      <c r="BS100" s="91">
        <v>0</v>
      </c>
      <c r="BT100" s="91">
        <v>0</v>
      </c>
      <c r="BU100" s="91">
        <v>0</v>
      </c>
      <c r="BV100" s="91">
        <v>0</v>
      </c>
      <c r="BW100" s="28">
        <f t="shared" si="38"/>
        <v>0</v>
      </c>
      <c r="BX100" s="91">
        <v>0</v>
      </c>
      <c r="BY100" s="91">
        <v>0</v>
      </c>
      <c r="BZ100" s="28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0"/>
        <v>0</v>
      </c>
      <c r="J101" s="28">
        <v>0</v>
      </c>
      <c r="K101" s="28">
        <v>0</v>
      </c>
      <c r="L101" s="28">
        <f t="shared" si="42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91">
        <f t="shared" si="41"/>
        <v>0</v>
      </c>
      <c r="AT101" s="91">
        <v>0</v>
      </c>
      <c r="AU101" s="91">
        <v>0</v>
      </c>
      <c r="AV101" s="91">
        <f t="shared" si="43"/>
        <v>0</v>
      </c>
      <c r="AW101" s="91">
        <v>0</v>
      </c>
      <c r="AX101" s="91">
        <v>0</v>
      </c>
      <c r="AY101" s="91">
        <v>0</v>
      </c>
      <c r="AZ101" s="91">
        <v>0</v>
      </c>
      <c r="BA101" s="28">
        <f t="shared" si="34"/>
        <v>0</v>
      </c>
      <c r="BB101" s="91">
        <v>0</v>
      </c>
      <c r="BC101" s="91">
        <v>0</v>
      </c>
      <c r="BD101" s="28">
        <f t="shared" si="35"/>
        <v>0</v>
      </c>
      <c r="BE101" s="91">
        <v>0</v>
      </c>
      <c r="BF101" s="91">
        <v>0</v>
      </c>
      <c r="BG101" s="91">
        <v>0</v>
      </c>
      <c r="BH101" s="91">
        <v>0</v>
      </c>
      <c r="BI101" s="28">
        <f t="shared" si="36"/>
        <v>0</v>
      </c>
      <c r="BJ101" s="91">
        <v>0</v>
      </c>
      <c r="BK101" s="91">
        <v>0</v>
      </c>
      <c r="BL101" s="28">
        <f t="shared" si="37"/>
        <v>0</v>
      </c>
      <c r="BM101" s="91" t="e">
        <v>#DIV/0!</v>
      </c>
      <c r="BN101" s="91" t="e">
        <v>#DIV/0!</v>
      </c>
      <c r="BO101" s="91">
        <v>0</v>
      </c>
      <c r="BP101" s="91">
        <v>0</v>
      </c>
      <c r="BQ101" s="91" t="e">
        <v>#DIV/0!</v>
      </c>
      <c r="BR101" s="91"/>
      <c r="BS101" s="91">
        <v>0</v>
      </c>
      <c r="BT101" s="91">
        <v>0</v>
      </c>
      <c r="BU101" s="91">
        <v>0</v>
      </c>
      <c r="BV101" s="91">
        <v>0</v>
      </c>
      <c r="BW101" s="28">
        <f t="shared" si="38"/>
        <v>0</v>
      </c>
      <c r="BX101" s="91">
        <v>0</v>
      </c>
      <c r="BY101" s="91">
        <v>0</v>
      </c>
      <c r="BZ101" s="28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0"/>
        <v>0</v>
      </c>
      <c r="J102" s="28">
        <v>0</v>
      </c>
      <c r="K102" s="28">
        <v>0</v>
      </c>
      <c r="L102" s="28">
        <f t="shared" si="42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91">
        <f t="shared" si="41"/>
        <v>0</v>
      </c>
      <c r="AT102" s="91">
        <v>0</v>
      </c>
      <c r="AU102" s="91">
        <v>0</v>
      </c>
      <c r="AV102" s="91">
        <f t="shared" si="43"/>
        <v>0</v>
      </c>
      <c r="AW102" s="91">
        <v>0</v>
      </c>
      <c r="AX102" s="91">
        <v>0</v>
      </c>
      <c r="AY102" s="91">
        <v>0</v>
      </c>
      <c r="AZ102" s="91">
        <v>0</v>
      </c>
      <c r="BA102" s="28">
        <f t="shared" si="34"/>
        <v>0</v>
      </c>
      <c r="BB102" s="91">
        <v>0</v>
      </c>
      <c r="BC102" s="91">
        <v>0</v>
      </c>
      <c r="BD102" s="28">
        <f t="shared" si="35"/>
        <v>0</v>
      </c>
      <c r="BE102" s="91">
        <v>0</v>
      </c>
      <c r="BF102" s="91">
        <v>0</v>
      </c>
      <c r="BG102" s="91">
        <v>0</v>
      </c>
      <c r="BH102" s="91">
        <v>0</v>
      </c>
      <c r="BI102" s="28">
        <f t="shared" si="36"/>
        <v>0</v>
      </c>
      <c r="BJ102" s="91">
        <v>0</v>
      </c>
      <c r="BK102" s="91">
        <v>0</v>
      </c>
      <c r="BL102" s="28">
        <f t="shared" si="37"/>
        <v>0</v>
      </c>
      <c r="BM102" s="91" t="e">
        <v>#DIV/0!</v>
      </c>
      <c r="BN102" s="91" t="e">
        <v>#DIV/0!</v>
      </c>
      <c r="BO102" s="91">
        <v>0</v>
      </c>
      <c r="BP102" s="91">
        <v>0</v>
      </c>
      <c r="BQ102" s="91" t="e">
        <v>#DIV/0!</v>
      </c>
      <c r="BR102" s="91"/>
      <c r="BS102" s="91">
        <v>0</v>
      </c>
      <c r="BT102" s="91">
        <v>0</v>
      </c>
      <c r="BU102" s="91">
        <v>0</v>
      </c>
      <c r="BV102" s="91">
        <v>0</v>
      </c>
      <c r="BW102" s="28">
        <f t="shared" si="38"/>
        <v>0</v>
      </c>
      <c r="BX102" s="91">
        <v>0</v>
      </c>
      <c r="BY102" s="91">
        <v>0</v>
      </c>
      <c r="BZ102" s="28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0"/>
        <v>0</v>
      </c>
      <c r="J103" s="28">
        <v>0</v>
      </c>
      <c r="K103" s="28">
        <v>0</v>
      </c>
      <c r="L103" s="28">
        <f t="shared" si="42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91">
        <f t="shared" si="41"/>
        <v>0</v>
      </c>
      <c r="AT103" s="91">
        <v>0</v>
      </c>
      <c r="AU103" s="91">
        <v>0</v>
      </c>
      <c r="AV103" s="91">
        <f t="shared" si="43"/>
        <v>0</v>
      </c>
      <c r="AW103" s="91">
        <v>0</v>
      </c>
      <c r="AX103" s="91">
        <v>0</v>
      </c>
      <c r="AY103" s="91">
        <v>0</v>
      </c>
      <c r="AZ103" s="91">
        <v>0</v>
      </c>
      <c r="BA103" s="28">
        <f t="shared" si="34"/>
        <v>0</v>
      </c>
      <c r="BB103" s="91">
        <v>0</v>
      </c>
      <c r="BC103" s="91">
        <v>0</v>
      </c>
      <c r="BD103" s="28">
        <f t="shared" si="35"/>
        <v>0</v>
      </c>
      <c r="BE103" s="91">
        <v>0</v>
      </c>
      <c r="BF103" s="91">
        <v>0</v>
      </c>
      <c r="BG103" s="91">
        <v>0</v>
      </c>
      <c r="BH103" s="91">
        <v>0</v>
      </c>
      <c r="BI103" s="28">
        <f t="shared" si="36"/>
        <v>0</v>
      </c>
      <c r="BJ103" s="91">
        <v>0</v>
      </c>
      <c r="BK103" s="91">
        <v>0</v>
      </c>
      <c r="BL103" s="28">
        <f t="shared" si="37"/>
        <v>0</v>
      </c>
      <c r="BM103" s="91" t="e">
        <v>#DIV/0!</v>
      </c>
      <c r="BN103" s="91" t="e">
        <v>#DIV/0!</v>
      </c>
      <c r="BO103" s="91">
        <v>0</v>
      </c>
      <c r="BP103" s="91">
        <v>0</v>
      </c>
      <c r="BQ103" s="91" t="e">
        <v>#DIV/0!</v>
      </c>
      <c r="BR103" s="91"/>
      <c r="BS103" s="91">
        <v>0</v>
      </c>
      <c r="BT103" s="91">
        <v>0</v>
      </c>
      <c r="BU103" s="91">
        <v>0</v>
      </c>
      <c r="BV103" s="91">
        <v>0</v>
      </c>
      <c r="BW103" s="28">
        <f t="shared" si="38"/>
        <v>0</v>
      </c>
      <c r="BX103" s="91">
        <v>0</v>
      </c>
      <c r="BY103" s="91">
        <v>0</v>
      </c>
      <c r="BZ103" s="28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0"/>
        <v>0</v>
      </c>
      <c r="J104" s="28">
        <v>0</v>
      </c>
      <c r="K104" s="28">
        <v>0</v>
      </c>
      <c r="L104" s="28">
        <f t="shared" si="42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91">
        <f t="shared" si="41"/>
        <v>0</v>
      </c>
      <c r="AT104" s="91">
        <v>0</v>
      </c>
      <c r="AU104" s="91">
        <v>0</v>
      </c>
      <c r="AV104" s="91">
        <f t="shared" si="43"/>
        <v>0</v>
      </c>
      <c r="AW104" s="91">
        <v>0</v>
      </c>
      <c r="AX104" s="91">
        <v>0</v>
      </c>
      <c r="AY104" s="91">
        <v>0</v>
      </c>
      <c r="AZ104" s="91">
        <v>0</v>
      </c>
      <c r="BA104" s="28">
        <f t="shared" si="34"/>
        <v>0</v>
      </c>
      <c r="BB104" s="91">
        <v>0</v>
      </c>
      <c r="BC104" s="91">
        <v>0</v>
      </c>
      <c r="BD104" s="28">
        <f t="shared" si="35"/>
        <v>0</v>
      </c>
      <c r="BE104" s="91">
        <v>0</v>
      </c>
      <c r="BF104" s="91">
        <v>0</v>
      </c>
      <c r="BG104" s="91">
        <v>0</v>
      </c>
      <c r="BH104" s="91">
        <v>0</v>
      </c>
      <c r="BI104" s="28">
        <f t="shared" si="36"/>
        <v>0</v>
      </c>
      <c r="BJ104" s="91">
        <v>0</v>
      </c>
      <c r="BK104" s="91">
        <v>0</v>
      </c>
      <c r="BL104" s="28">
        <f t="shared" si="37"/>
        <v>0</v>
      </c>
      <c r="BM104" s="91" t="e">
        <v>#DIV/0!</v>
      </c>
      <c r="BN104" s="91" t="e">
        <v>#DIV/0!</v>
      </c>
      <c r="BO104" s="91">
        <v>0</v>
      </c>
      <c r="BP104" s="91">
        <v>0</v>
      </c>
      <c r="BQ104" s="91" t="e">
        <v>#DIV/0!</v>
      </c>
      <c r="BR104" s="91"/>
      <c r="BS104" s="91">
        <v>0</v>
      </c>
      <c r="BT104" s="91">
        <v>0</v>
      </c>
      <c r="BU104" s="91">
        <v>0</v>
      </c>
      <c r="BV104" s="91">
        <v>0</v>
      </c>
      <c r="BW104" s="28">
        <f t="shared" si="38"/>
        <v>0</v>
      </c>
      <c r="BX104" s="91">
        <v>0</v>
      </c>
      <c r="BY104" s="91">
        <v>0</v>
      </c>
      <c r="BZ104" s="28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0"/>
        <v>0</v>
      </c>
      <c r="J105" s="28">
        <v>0</v>
      </c>
      <c r="K105" s="28">
        <v>0</v>
      </c>
      <c r="L105" s="28">
        <f t="shared" si="42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91">
        <f t="shared" si="41"/>
        <v>0</v>
      </c>
      <c r="AT105" s="91">
        <v>0</v>
      </c>
      <c r="AU105" s="91">
        <v>0</v>
      </c>
      <c r="AV105" s="91">
        <f t="shared" si="43"/>
        <v>0</v>
      </c>
      <c r="AW105" s="91">
        <v>0</v>
      </c>
      <c r="AX105" s="91">
        <v>0</v>
      </c>
      <c r="AY105" s="91">
        <v>0</v>
      </c>
      <c r="AZ105" s="91">
        <v>0</v>
      </c>
      <c r="BA105" s="28">
        <f t="shared" si="34"/>
        <v>0</v>
      </c>
      <c r="BB105" s="91">
        <v>0</v>
      </c>
      <c r="BC105" s="91">
        <v>0</v>
      </c>
      <c r="BD105" s="28">
        <f t="shared" si="35"/>
        <v>0</v>
      </c>
      <c r="BE105" s="91">
        <v>0</v>
      </c>
      <c r="BF105" s="91">
        <v>0</v>
      </c>
      <c r="BG105" s="91">
        <v>0</v>
      </c>
      <c r="BH105" s="91">
        <v>0</v>
      </c>
      <c r="BI105" s="28">
        <f t="shared" si="36"/>
        <v>0</v>
      </c>
      <c r="BJ105" s="91">
        <v>0</v>
      </c>
      <c r="BK105" s="91">
        <v>0</v>
      </c>
      <c r="BL105" s="28">
        <f t="shared" si="37"/>
        <v>0</v>
      </c>
      <c r="BM105" s="91" t="e">
        <v>#DIV/0!</v>
      </c>
      <c r="BN105" s="91" t="e">
        <v>#DIV/0!</v>
      </c>
      <c r="BO105" s="91">
        <v>0</v>
      </c>
      <c r="BP105" s="91">
        <v>0</v>
      </c>
      <c r="BQ105" s="91" t="e">
        <v>#DIV/0!</v>
      </c>
      <c r="BR105" s="91"/>
      <c r="BS105" s="91">
        <v>0</v>
      </c>
      <c r="BT105" s="91">
        <v>0</v>
      </c>
      <c r="BU105" s="91">
        <v>0</v>
      </c>
      <c r="BV105" s="91">
        <v>0</v>
      </c>
      <c r="BW105" s="28">
        <f t="shared" si="38"/>
        <v>0</v>
      </c>
      <c r="BX105" s="91">
        <v>0</v>
      </c>
      <c r="BY105" s="91">
        <v>0</v>
      </c>
      <c r="BZ105" s="28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44">SUM(F75:F82,F84:F91,F93:F98,F100:F105)</f>
        <v>0</v>
      </c>
      <c r="G106" s="284">
        <f t="shared" si="44"/>
        <v>0</v>
      </c>
      <c r="H106" s="284">
        <f t="shared" si="44"/>
        <v>0</v>
      </c>
      <c r="I106" s="284">
        <f t="shared" si="44"/>
        <v>0</v>
      </c>
      <c r="J106" s="284">
        <f t="shared" si="44"/>
        <v>0</v>
      </c>
      <c r="K106" s="284">
        <f t="shared" si="44"/>
        <v>0</v>
      </c>
      <c r="L106" s="284">
        <f t="shared" si="44"/>
        <v>0</v>
      </c>
      <c r="M106" s="284">
        <f t="shared" si="44"/>
        <v>0</v>
      </c>
      <c r="N106" s="284">
        <f t="shared" si="44"/>
        <v>0</v>
      </c>
      <c r="O106" s="284">
        <f t="shared" si="44"/>
        <v>0</v>
      </c>
      <c r="P106" s="284">
        <f t="shared" si="44"/>
        <v>0</v>
      </c>
      <c r="Q106" s="284">
        <f t="shared" si="44"/>
        <v>0</v>
      </c>
      <c r="R106" s="28">
        <f t="shared" si="29"/>
        <v>0</v>
      </c>
      <c r="S106" s="284">
        <f t="shared" si="44"/>
        <v>0</v>
      </c>
      <c r="T106" s="284">
        <f t="shared" si="44"/>
        <v>0</v>
      </c>
      <c r="U106" s="284">
        <f t="shared" si="44"/>
        <v>0</v>
      </c>
      <c r="V106" s="284">
        <f t="shared" si="44"/>
        <v>0</v>
      </c>
      <c r="W106" s="28">
        <f t="shared" si="30"/>
        <v>0</v>
      </c>
      <c r="X106" s="284">
        <f t="shared" si="44"/>
        <v>0</v>
      </c>
      <c r="Y106" s="284">
        <f t="shared" si="44"/>
        <v>0</v>
      </c>
      <c r="Z106" s="28">
        <f t="shared" si="31"/>
        <v>0</v>
      </c>
      <c r="AA106" s="284">
        <f t="shared" si="44"/>
        <v>0</v>
      </c>
      <c r="AB106" s="284">
        <f t="shared" si="44"/>
        <v>0</v>
      </c>
      <c r="AC106" s="284">
        <f t="shared" si="44"/>
        <v>0</v>
      </c>
      <c r="AD106" s="284">
        <f t="shared" si="44"/>
        <v>0</v>
      </c>
      <c r="AE106" s="28">
        <f t="shared" si="32"/>
        <v>0</v>
      </c>
      <c r="AF106" s="284">
        <f t="shared" si="44"/>
        <v>0</v>
      </c>
      <c r="AG106" s="284">
        <f t="shared" si="44"/>
        <v>0</v>
      </c>
      <c r="AH106" s="28">
        <f t="shared" si="33"/>
        <v>0</v>
      </c>
      <c r="AI106" s="284">
        <f t="shared" si="44"/>
        <v>0</v>
      </c>
      <c r="AJ106" s="284">
        <f t="shared" si="44"/>
        <v>0</v>
      </c>
      <c r="AK106" s="284">
        <f t="shared" si="44"/>
        <v>0</v>
      </c>
      <c r="AL106" s="284">
        <f t="shared" si="44"/>
        <v>0</v>
      </c>
      <c r="AM106" s="284">
        <f t="shared" si="44"/>
        <v>0</v>
      </c>
      <c r="AN106" s="284">
        <f t="shared" si="44"/>
        <v>0</v>
      </c>
      <c r="AO106" s="284">
        <f t="shared" si="44"/>
        <v>0</v>
      </c>
      <c r="AP106" s="284">
        <f t="shared" si="44"/>
        <v>0</v>
      </c>
      <c r="AQ106" s="284">
        <f t="shared" si="44"/>
        <v>0</v>
      </c>
      <c r="AR106" s="284">
        <f t="shared" si="44"/>
        <v>0</v>
      </c>
      <c r="AS106" s="284">
        <f t="shared" si="44"/>
        <v>0</v>
      </c>
      <c r="AT106" s="284">
        <f t="shared" si="44"/>
        <v>0</v>
      </c>
      <c r="AU106" s="284">
        <f t="shared" si="44"/>
        <v>0</v>
      </c>
      <c r="AV106" s="284">
        <f t="shared" si="44"/>
        <v>0</v>
      </c>
      <c r="AW106" s="341">
        <f t="shared" si="44"/>
        <v>0</v>
      </c>
      <c r="AX106" s="341">
        <f t="shared" si="44"/>
        <v>0</v>
      </c>
      <c r="AY106" s="341">
        <f t="shared" si="44"/>
        <v>0</v>
      </c>
      <c r="AZ106" s="341">
        <f t="shared" si="44"/>
        <v>0</v>
      </c>
      <c r="BA106" s="28">
        <f t="shared" si="34"/>
        <v>0</v>
      </c>
      <c r="BB106" s="341">
        <f t="shared" si="44"/>
        <v>0</v>
      </c>
      <c r="BC106" s="341">
        <f t="shared" si="44"/>
        <v>0</v>
      </c>
      <c r="BD106" s="28">
        <f t="shared" si="35"/>
        <v>0</v>
      </c>
      <c r="BE106" s="341">
        <f t="shared" si="44"/>
        <v>0</v>
      </c>
      <c r="BF106" s="341">
        <f t="shared" si="44"/>
        <v>0</v>
      </c>
      <c r="BG106" s="341">
        <f t="shared" si="44"/>
        <v>0</v>
      </c>
      <c r="BH106" s="341">
        <f t="shared" si="44"/>
        <v>0</v>
      </c>
      <c r="BI106" s="28">
        <f t="shared" si="36"/>
        <v>0</v>
      </c>
      <c r="BJ106" s="341">
        <f t="shared" si="44"/>
        <v>0</v>
      </c>
      <c r="BK106" s="341">
        <f t="shared" si="44"/>
        <v>0</v>
      </c>
      <c r="BL106" s="28">
        <f t="shared" si="37"/>
        <v>0</v>
      </c>
      <c r="BM106" s="341" t="e">
        <f t="shared" si="44"/>
        <v>#DIV/0!</v>
      </c>
      <c r="BN106" s="341" t="e">
        <f t="shared" si="44"/>
        <v>#DIV/0!</v>
      </c>
      <c r="BO106" s="341">
        <f t="shared" si="44"/>
        <v>0</v>
      </c>
      <c r="BP106" s="341">
        <f t="shared" si="44"/>
        <v>0</v>
      </c>
      <c r="BQ106" s="341" t="e">
        <f t="shared" si="44"/>
        <v>#DIV/0!</v>
      </c>
      <c r="BR106" s="341">
        <f t="shared" ref="BR106:CF106" si="45">SUM(BR75:BR82,BR84:BR91,BR93:BR98,BR100:BR105)</f>
        <v>0</v>
      </c>
      <c r="BS106" s="341">
        <f t="shared" si="45"/>
        <v>0</v>
      </c>
      <c r="BT106" s="341">
        <f t="shared" si="45"/>
        <v>0</v>
      </c>
      <c r="BU106" s="341">
        <f t="shared" si="45"/>
        <v>0</v>
      </c>
      <c r="BV106" s="341">
        <f t="shared" si="45"/>
        <v>0</v>
      </c>
      <c r="BW106" s="28">
        <f t="shared" si="38"/>
        <v>0</v>
      </c>
      <c r="BX106" s="341">
        <f t="shared" si="45"/>
        <v>0</v>
      </c>
      <c r="BY106" s="341">
        <f t="shared" si="45"/>
        <v>0</v>
      </c>
      <c r="BZ106" s="28">
        <f t="shared" si="39"/>
        <v>0</v>
      </c>
      <c r="CA106" s="284">
        <f t="shared" si="45"/>
        <v>0</v>
      </c>
      <c r="CB106" s="284">
        <f t="shared" si="45"/>
        <v>0</v>
      </c>
      <c r="CC106" s="284">
        <f t="shared" si="45"/>
        <v>0</v>
      </c>
      <c r="CD106" s="284">
        <f t="shared" si="45"/>
        <v>0</v>
      </c>
      <c r="CE106" s="284">
        <f t="shared" si="45"/>
        <v>0</v>
      </c>
      <c r="CF106" s="284">
        <f t="shared" si="45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0"/>
        <v>0</v>
      </c>
      <c r="J107" s="28">
        <v>0</v>
      </c>
      <c r="K107" s="28">
        <v>0</v>
      </c>
      <c r="L107" s="28">
        <f t="shared" si="42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O107" s="28">
        <v>0</v>
      </c>
      <c r="AP107" s="28">
        <v>0</v>
      </c>
      <c r="AQ107" s="28">
        <v>0</v>
      </c>
      <c r="AR107" s="28">
        <v>0</v>
      </c>
      <c r="AS107" s="91">
        <f t="shared" si="41"/>
        <v>0</v>
      </c>
      <c r="AT107" s="91">
        <v>0</v>
      </c>
      <c r="AU107" s="91">
        <v>0</v>
      </c>
      <c r="AV107" s="91">
        <f t="shared" si="43"/>
        <v>0</v>
      </c>
      <c r="AW107" s="91">
        <v>0</v>
      </c>
      <c r="AX107" s="91">
        <v>0</v>
      </c>
      <c r="AY107" s="91">
        <v>0</v>
      </c>
      <c r="AZ107" s="91">
        <v>0</v>
      </c>
      <c r="BA107" s="28">
        <f t="shared" si="34"/>
        <v>0</v>
      </c>
      <c r="BB107" s="91">
        <v>0</v>
      </c>
      <c r="BC107" s="91">
        <v>0</v>
      </c>
      <c r="BD107" s="28">
        <f t="shared" si="35"/>
        <v>0</v>
      </c>
      <c r="BE107" s="91">
        <v>0</v>
      </c>
      <c r="BF107" s="91">
        <v>0</v>
      </c>
      <c r="BG107" s="91">
        <v>0</v>
      </c>
      <c r="BH107" s="91">
        <v>0</v>
      </c>
      <c r="BI107" s="28">
        <f t="shared" si="36"/>
        <v>0</v>
      </c>
      <c r="BJ107" s="91">
        <v>0</v>
      </c>
      <c r="BK107" s="91">
        <v>0</v>
      </c>
      <c r="BL107" s="28">
        <f t="shared" si="37"/>
        <v>0</v>
      </c>
      <c r="BM107" s="169"/>
      <c r="BN107" s="169"/>
      <c r="BO107" s="169"/>
      <c r="BP107" s="169"/>
      <c r="BQ107" s="169"/>
      <c r="BR107" s="169"/>
      <c r="BS107" s="91">
        <v>0</v>
      </c>
      <c r="BT107" s="91">
        <v>0</v>
      </c>
      <c r="BU107" s="91">
        <v>0</v>
      </c>
      <c r="BV107" s="91">
        <v>0</v>
      </c>
      <c r="BW107" s="28">
        <f t="shared" si="38"/>
        <v>0</v>
      </c>
      <c r="BX107" s="91">
        <v>0</v>
      </c>
      <c r="BY107" s="91">
        <v>0</v>
      </c>
      <c r="BZ107" s="28">
        <f t="shared" si="39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0"/>
        <v>0</v>
      </c>
      <c r="J108" s="28">
        <v>0</v>
      </c>
      <c r="K108" s="28">
        <v>0</v>
      </c>
      <c r="L108" s="28">
        <f t="shared" si="42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O108" s="28">
        <v>0</v>
      </c>
      <c r="AP108" s="28">
        <v>0</v>
      </c>
      <c r="AQ108" s="28">
        <v>0</v>
      </c>
      <c r="AR108" s="28">
        <v>0</v>
      </c>
      <c r="AS108" s="91">
        <f t="shared" si="41"/>
        <v>0</v>
      </c>
      <c r="AT108" s="91">
        <v>0</v>
      </c>
      <c r="AU108" s="91">
        <v>0</v>
      </c>
      <c r="AV108" s="91">
        <f t="shared" si="43"/>
        <v>0</v>
      </c>
      <c r="AW108" s="91">
        <v>0</v>
      </c>
      <c r="AX108" s="91">
        <v>0</v>
      </c>
      <c r="AY108" s="91">
        <v>0</v>
      </c>
      <c r="AZ108" s="91">
        <v>0</v>
      </c>
      <c r="BA108" s="28">
        <f t="shared" si="34"/>
        <v>0</v>
      </c>
      <c r="BB108" s="91">
        <v>0</v>
      </c>
      <c r="BC108" s="91">
        <v>0</v>
      </c>
      <c r="BD108" s="28">
        <f t="shared" si="35"/>
        <v>0</v>
      </c>
      <c r="BE108" s="91">
        <v>0</v>
      </c>
      <c r="BF108" s="91">
        <v>0</v>
      </c>
      <c r="BG108" s="91">
        <v>0</v>
      </c>
      <c r="BH108" s="91">
        <v>0</v>
      </c>
      <c r="BI108" s="28">
        <f t="shared" si="36"/>
        <v>0</v>
      </c>
      <c r="BJ108" s="91">
        <v>0</v>
      </c>
      <c r="BK108" s="91">
        <v>0</v>
      </c>
      <c r="BL108" s="28">
        <f t="shared" si="37"/>
        <v>0</v>
      </c>
      <c r="BM108" s="354"/>
      <c r="BN108" s="354"/>
      <c r="BO108" s="354"/>
      <c r="BP108" s="354"/>
      <c r="BQ108" s="354"/>
      <c r="BR108" s="354"/>
      <c r="BS108" s="91">
        <v>0</v>
      </c>
      <c r="BT108" s="91">
        <v>0</v>
      </c>
      <c r="BU108" s="91">
        <v>0</v>
      </c>
      <c r="BV108" s="91">
        <v>0</v>
      </c>
      <c r="BW108" s="28">
        <f t="shared" si="38"/>
        <v>0</v>
      </c>
      <c r="BX108" s="91">
        <v>0</v>
      </c>
      <c r="BY108" s="91">
        <v>0</v>
      </c>
      <c r="BZ108" s="28">
        <f t="shared" si="39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0"/>
        <v>0</v>
      </c>
      <c r="J109" s="28">
        <v>0</v>
      </c>
      <c r="K109" s="28">
        <v>0</v>
      </c>
      <c r="L109" s="28">
        <f t="shared" si="42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28">
        <v>0</v>
      </c>
      <c r="AP109" s="28">
        <v>0</v>
      </c>
      <c r="AQ109" s="28">
        <v>0</v>
      </c>
      <c r="AR109" s="28">
        <v>0</v>
      </c>
      <c r="AS109" s="91">
        <f t="shared" si="41"/>
        <v>0</v>
      </c>
      <c r="AT109" s="91">
        <v>0</v>
      </c>
      <c r="AU109" s="91">
        <v>0</v>
      </c>
      <c r="AV109" s="91">
        <f t="shared" si="43"/>
        <v>0</v>
      </c>
      <c r="AW109" s="91">
        <v>0</v>
      </c>
      <c r="AX109" s="91">
        <v>0</v>
      </c>
      <c r="AY109" s="91">
        <v>0</v>
      </c>
      <c r="AZ109" s="91">
        <v>0</v>
      </c>
      <c r="BA109" s="28">
        <f t="shared" si="34"/>
        <v>0</v>
      </c>
      <c r="BB109" s="91">
        <v>0</v>
      </c>
      <c r="BC109" s="91">
        <v>0</v>
      </c>
      <c r="BD109" s="28">
        <f t="shared" si="35"/>
        <v>0</v>
      </c>
      <c r="BE109" s="91">
        <v>0</v>
      </c>
      <c r="BF109" s="91">
        <v>0</v>
      </c>
      <c r="BG109" s="91">
        <v>0</v>
      </c>
      <c r="BH109" s="91">
        <v>0</v>
      </c>
      <c r="BI109" s="28">
        <f t="shared" si="36"/>
        <v>0</v>
      </c>
      <c r="BJ109" s="91">
        <v>0</v>
      </c>
      <c r="BK109" s="91">
        <v>0</v>
      </c>
      <c r="BL109" s="28">
        <f t="shared" si="37"/>
        <v>0</v>
      </c>
      <c r="BM109" s="164"/>
      <c r="BN109" s="164"/>
      <c r="BO109" s="164"/>
      <c r="BP109" s="164"/>
      <c r="BQ109" s="164"/>
      <c r="BR109" s="164"/>
      <c r="BS109" s="91">
        <v>0</v>
      </c>
      <c r="BT109" s="91">
        <v>0</v>
      </c>
      <c r="BU109" s="91">
        <v>0</v>
      </c>
      <c r="BV109" s="91">
        <v>0</v>
      </c>
      <c r="BW109" s="28">
        <f t="shared" si="38"/>
        <v>0</v>
      </c>
      <c r="BX109" s="91">
        <v>0</v>
      </c>
      <c r="BY109" s="91">
        <v>0</v>
      </c>
      <c r="BZ109" s="28">
        <f t="shared" si="39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0"/>
        <v>0</v>
      </c>
      <c r="J110" s="28">
        <v>0</v>
      </c>
      <c r="K110" s="28">
        <v>0</v>
      </c>
      <c r="L110" s="28">
        <f t="shared" si="42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91">
        <f t="shared" si="41"/>
        <v>0</v>
      </c>
      <c r="AT110" s="91">
        <v>0</v>
      </c>
      <c r="AU110" s="91">
        <v>0</v>
      </c>
      <c r="AV110" s="91">
        <f t="shared" si="43"/>
        <v>0</v>
      </c>
      <c r="AW110" s="91">
        <v>0</v>
      </c>
      <c r="AX110" s="91">
        <v>0</v>
      </c>
      <c r="AY110" s="91">
        <v>0</v>
      </c>
      <c r="AZ110" s="91">
        <v>0</v>
      </c>
      <c r="BA110" s="28">
        <f t="shared" si="34"/>
        <v>0</v>
      </c>
      <c r="BB110" s="91">
        <v>0</v>
      </c>
      <c r="BC110" s="91">
        <v>0</v>
      </c>
      <c r="BD110" s="28">
        <f t="shared" si="35"/>
        <v>0</v>
      </c>
      <c r="BE110" s="91">
        <v>0</v>
      </c>
      <c r="BF110" s="91">
        <v>0</v>
      </c>
      <c r="BG110" s="91">
        <v>0</v>
      </c>
      <c r="BH110" s="91">
        <v>0</v>
      </c>
      <c r="BI110" s="28">
        <f t="shared" si="36"/>
        <v>0</v>
      </c>
      <c r="BJ110" s="91">
        <v>0</v>
      </c>
      <c r="BK110" s="91">
        <v>0</v>
      </c>
      <c r="BL110" s="28">
        <f t="shared" si="37"/>
        <v>0</v>
      </c>
      <c r="BM110" s="183" t="e">
        <v>#DIV/0!</v>
      </c>
      <c r="BN110" s="183" t="e">
        <v>#DIV/0!</v>
      </c>
      <c r="BO110" s="183">
        <v>0</v>
      </c>
      <c r="BP110" s="183">
        <v>0</v>
      </c>
      <c r="BQ110" s="183" t="e">
        <v>#DIV/0!</v>
      </c>
      <c r="BR110" s="183"/>
      <c r="BS110" s="91"/>
      <c r="BT110" s="91"/>
      <c r="BU110" s="91">
        <v>0</v>
      </c>
      <c r="BV110" s="91">
        <v>0</v>
      </c>
      <c r="BW110" s="28">
        <f t="shared" si="38"/>
        <v>0</v>
      </c>
      <c r="BX110" s="91"/>
      <c r="BY110" s="91">
        <v>0</v>
      </c>
      <c r="BZ110" s="28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0"/>
        <v>0</v>
      </c>
      <c r="J111" s="28">
        <v>0</v>
      </c>
      <c r="K111" s="28">
        <v>0</v>
      </c>
      <c r="L111" s="28">
        <f t="shared" si="42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91">
        <f t="shared" si="41"/>
        <v>0</v>
      </c>
      <c r="AT111" s="91">
        <v>0</v>
      </c>
      <c r="AU111" s="91">
        <v>0</v>
      </c>
      <c r="AV111" s="91">
        <f t="shared" si="43"/>
        <v>0</v>
      </c>
      <c r="AW111" s="91">
        <v>0</v>
      </c>
      <c r="AX111" s="91">
        <v>0</v>
      </c>
      <c r="AY111" s="91">
        <v>0</v>
      </c>
      <c r="AZ111" s="91">
        <v>0</v>
      </c>
      <c r="BA111" s="28">
        <f t="shared" si="34"/>
        <v>0</v>
      </c>
      <c r="BB111" s="91">
        <v>0</v>
      </c>
      <c r="BC111" s="91">
        <v>0</v>
      </c>
      <c r="BD111" s="28">
        <f t="shared" si="35"/>
        <v>0</v>
      </c>
      <c r="BE111" s="91">
        <v>0</v>
      </c>
      <c r="BF111" s="91">
        <v>0</v>
      </c>
      <c r="BG111" s="91">
        <v>0</v>
      </c>
      <c r="BH111" s="91">
        <v>0</v>
      </c>
      <c r="BI111" s="28">
        <f t="shared" si="36"/>
        <v>0</v>
      </c>
      <c r="BJ111" s="91">
        <v>0</v>
      </c>
      <c r="BK111" s="91">
        <v>0</v>
      </c>
      <c r="BL111" s="28">
        <f t="shared" si="37"/>
        <v>0</v>
      </c>
      <c r="BM111" s="183" t="e">
        <v>#DIV/0!</v>
      </c>
      <c r="BN111" s="183" t="e">
        <v>#DIV/0!</v>
      </c>
      <c r="BO111" s="183">
        <v>0</v>
      </c>
      <c r="BP111" s="183">
        <v>0</v>
      </c>
      <c r="BQ111" s="183" t="e">
        <v>#DIV/0!</v>
      </c>
      <c r="BR111" s="183"/>
      <c r="BS111" s="91"/>
      <c r="BT111" s="91"/>
      <c r="BU111" s="91">
        <v>0</v>
      </c>
      <c r="BV111" s="91">
        <v>0</v>
      </c>
      <c r="BW111" s="28">
        <f t="shared" si="38"/>
        <v>0</v>
      </c>
      <c r="BX111" s="91"/>
      <c r="BY111" s="91">
        <v>0</v>
      </c>
      <c r="BZ111" s="28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0"/>
        <v>0</v>
      </c>
      <c r="J112" s="28">
        <v>0</v>
      </c>
      <c r="K112" s="28">
        <v>0</v>
      </c>
      <c r="L112" s="28">
        <f t="shared" si="42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91">
        <f t="shared" si="41"/>
        <v>0</v>
      </c>
      <c r="AT112" s="91">
        <v>0</v>
      </c>
      <c r="AU112" s="91">
        <v>0</v>
      </c>
      <c r="AV112" s="91">
        <f t="shared" si="43"/>
        <v>0</v>
      </c>
      <c r="AW112" s="91">
        <v>0</v>
      </c>
      <c r="AX112" s="91">
        <v>0</v>
      </c>
      <c r="AY112" s="91">
        <v>0</v>
      </c>
      <c r="AZ112" s="91">
        <v>0</v>
      </c>
      <c r="BA112" s="28">
        <f t="shared" si="34"/>
        <v>0</v>
      </c>
      <c r="BB112" s="91">
        <v>0</v>
      </c>
      <c r="BC112" s="91">
        <v>0</v>
      </c>
      <c r="BD112" s="28">
        <f t="shared" si="35"/>
        <v>0</v>
      </c>
      <c r="BE112" s="91">
        <v>0</v>
      </c>
      <c r="BF112" s="91">
        <v>0</v>
      </c>
      <c r="BG112" s="91">
        <v>0</v>
      </c>
      <c r="BH112" s="91">
        <v>0</v>
      </c>
      <c r="BI112" s="28">
        <f t="shared" si="36"/>
        <v>0</v>
      </c>
      <c r="BJ112" s="91">
        <v>0</v>
      </c>
      <c r="BK112" s="91">
        <v>0</v>
      </c>
      <c r="BL112" s="28">
        <f t="shared" si="37"/>
        <v>0</v>
      </c>
      <c r="BM112" s="183" t="e">
        <v>#DIV/0!</v>
      </c>
      <c r="BN112" s="183" t="e">
        <v>#DIV/0!</v>
      </c>
      <c r="BO112" s="183">
        <v>0</v>
      </c>
      <c r="BP112" s="183">
        <v>0</v>
      </c>
      <c r="BQ112" s="183" t="e">
        <v>#DIV/0!</v>
      </c>
      <c r="BR112" s="183"/>
      <c r="BS112" s="91"/>
      <c r="BT112" s="91">
        <v>0</v>
      </c>
      <c r="BU112" s="91">
        <v>0</v>
      </c>
      <c r="BV112" s="91">
        <v>0</v>
      </c>
      <c r="BW112" s="28">
        <f t="shared" si="38"/>
        <v>0</v>
      </c>
      <c r="BX112" s="91"/>
      <c r="BY112" s="91">
        <v>0</v>
      </c>
      <c r="BZ112" s="28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0"/>
        <v>0</v>
      </c>
      <c r="J113" s="28">
        <v>0</v>
      </c>
      <c r="K113" s="28">
        <v>0</v>
      </c>
      <c r="L113" s="28">
        <f t="shared" si="42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91">
        <f t="shared" si="41"/>
        <v>0</v>
      </c>
      <c r="AT113" s="91">
        <v>0</v>
      </c>
      <c r="AU113" s="91">
        <v>0</v>
      </c>
      <c r="AV113" s="91">
        <f t="shared" si="43"/>
        <v>0</v>
      </c>
      <c r="AW113" s="91">
        <v>0</v>
      </c>
      <c r="AX113" s="91">
        <v>0</v>
      </c>
      <c r="AY113" s="91">
        <v>0</v>
      </c>
      <c r="AZ113" s="91">
        <v>0</v>
      </c>
      <c r="BA113" s="28">
        <f t="shared" si="34"/>
        <v>0</v>
      </c>
      <c r="BB113" s="91">
        <v>0</v>
      </c>
      <c r="BC113" s="91">
        <v>0</v>
      </c>
      <c r="BD113" s="28">
        <f t="shared" si="35"/>
        <v>0</v>
      </c>
      <c r="BE113" s="91">
        <v>0</v>
      </c>
      <c r="BF113" s="91">
        <v>0</v>
      </c>
      <c r="BG113" s="91">
        <v>0</v>
      </c>
      <c r="BH113" s="91">
        <v>0</v>
      </c>
      <c r="BI113" s="28">
        <f t="shared" si="36"/>
        <v>0</v>
      </c>
      <c r="BJ113" s="91">
        <v>0</v>
      </c>
      <c r="BK113" s="91">
        <v>0</v>
      </c>
      <c r="BL113" s="28">
        <f t="shared" si="37"/>
        <v>0</v>
      </c>
      <c r="BM113" s="91" t="e">
        <v>#DIV/0!</v>
      </c>
      <c r="BN113" s="91" t="e">
        <v>#DIV/0!</v>
      </c>
      <c r="BO113" s="91">
        <v>0</v>
      </c>
      <c r="BP113" s="91">
        <v>0</v>
      </c>
      <c r="BQ113" s="91" t="e">
        <v>#DIV/0!</v>
      </c>
      <c r="BR113" s="91"/>
      <c r="BS113" s="91"/>
      <c r="BT113" s="91"/>
      <c r="BU113" s="91">
        <v>0</v>
      </c>
      <c r="BV113" s="91">
        <v>0</v>
      </c>
      <c r="BW113" s="28">
        <f t="shared" si="38"/>
        <v>0</v>
      </c>
      <c r="BX113" s="91"/>
      <c r="BY113" s="91">
        <v>0</v>
      </c>
      <c r="BZ113" s="28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0"/>
        <v>0</v>
      </c>
      <c r="J114" s="28">
        <v>0</v>
      </c>
      <c r="K114" s="28">
        <v>0</v>
      </c>
      <c r="L114" s="28">
        <f t="shared" si="42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91">
        <f t="shared" si="41"/>
        <v>0</v>
      </c>
      <c r="AT114" s="91">
        <v>0</v>
      </c>
      <c r="AU114" s="91">
        <v>0</v>
      </c>
      <c r="AV114" s="91">
        <f t="shared" si="43"/>
        <v>0</v>
      </c>
      <c r="AW114" s="91">
        <v>0</v>
      </c>
      <c r="AX114" s="91">
        <v>0</v>
      </c>
      <c r="AY114" s="91">
        <v>0</v>
      </c>
      <c r="AZ114" s="91">
        <v>0</v>
      </c>
      <c r="BA114" s="28">
        <f t="shared" si="34"/>
        <v>0</v>
      </c>
      <c r="BB114" s="91">
        <v>0</v>
      </c>
      <c r="BC114" s="91">
        <v>0</v>
      </c>
      <c r="BD114" s="28">
        <f t="shared" si="35"/>
        <v>0</v>
      </c>
      <c r="BE114" s="91">
        <v>0</v>
      </c>
      <c r="BF114" s="91">
        <v>0</v>
      </c>
      <c r="BG114" s="91">
        <v>0</v>
      </c>
      <c r="BH114" s="91">
        <v>0</v>
      </c>
      <c r="BI114" s="28">
        <f t="shared" si="36"/>
        <v>0</v>
      </c>
      <c r="BJ114" s="91">
        <v>0</v>
      </c>
      <c r="BK114" s="91">
        <v>0</v>
      </c>
      <c r="BL114" s="28">
        <f t="shared" si="37"/>
        <v>0</v>
      </c>
      <c r="BM114" s="91" t="e">
        <v>#DIV/0!</v>
      </c>
      <c r="BN114" s="91" t="e">
        <v>#DIV/0!</v>
      </c>
      <c r="BO114" s="91">
        <v>0</v>
      </c>
      <c r="BP114" s="91">
        <v>0</v>
      </c>
      <c r="BQ114" s="91" t="e">
        <v>#DIV/0!</v>
      </c>
      <c r="BR114" s="91"/>
      <c r="BS114" s="91"/>
      <c r="BT114" s="91"/>
      <c r="BU114" s="91">
        <v>0</v>
      </c>
      <c r="BV114" s="91">
        <v>0</v>
      </c>
      <c r="BW114" s="28">
        <f t="shared" si="38"/>
        <v>0</v>
      </c>
      <c r="BX114" s="91"/>
      <c r="BY114" s="91">
        <v>0</v>
      </c>
      <c r="BZ114" s="28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0"/>
        <v>0</v>
      </c>
      <c r="J115" s="28">
        <v>0</v>
      </c>
      <c r="K115" s="28">
        <v>0</v>
      </c>
      <c r="L115" s="28">
        <f t="shared" si="42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91">
        <f t="shared" si="41"/>
        <v>0</v>
      </c>
      <c r="AT115" s="91">
        <v>0</v>
      </c>
      <c r="AU115" s="91">
        <v>0</v>
      </c>
      <c r="AV115" s="91">
        <f t="shared" si="43"/>
        <v>0</v>
      </c>
      <c r="AW115" s="91">
        <v>0</v>
      </c>
      <c r="AX115" s="91">
        <v>0</v>
      </c>
      <c r="AY115" s="91">
        <v>0</v>
      </c>
      <c r="AZ115" s="91">
        <v>0</v>
      </c>
      <c r="BA115" s="28">
        <f t="shared" si="34"/>
        <v>0</v>
      </c>
      <c r="BB115" s="91">
        <v>0</v>
      </c>
      <c r="BC115" s="91">
        <v>0</v>
      </c>
      <c r="BD115" s="28">
        <f t="shared" si="35"/>
        <v>0</v>
      </c>
      <c r="BE115" s="91">
        <v>0</v>
      </c>
      <c r="BF115" s="91">
        <v>0</v>
      </c>
      <c r="BG115" s="91">
        <v>0</v>
      </c>
      <c r="BH115" s="91">
        <v>0</v>
      </c>
      <c r="BI115" s="28">
        <f t="shared" si="36"/>
        <v>0</v>
      </c>
      <c r="BJ115" s="91">
        <v>0</v>
      </c>
      <c r="BK115" s="91">
        <v>0</v>
      </c>
      <c r="BL115" s="28">
        <f t="shared" si="37"/>
        <v>0</v>
      </c>
      <c r="BM115" s="91" t="e">
        <v>#DIV/0!</v>
      </c>
      <c r="BN115" s="91" t="e">
        <v>#DIV/0!</v>
      </c>
      <c r="BO115" s="91">
        <v>0</v>
      </c>
      <c r="BP115" s="91">
        <v>0</v>
      </c>
      <c r="BQ115" s="91" t="e">
        <v>#DIV/0!</v>
      </c>
      <c r="BR115" s="91"/>
      <c r="BS115" s="91"/>
      <c r="BT115" s="91"/>
      <c r="BU115" s="91">
        <v>0</v>
      </c>
      <c r="BV115" s="91">
        <v>0</v>
      </c>
      <c r="BW115" s="28">
        <f t="shared" si="38"/>
        <v>0</v>
      </c>
      <c r="BX115" s="91"/>
      <c r="BY115" s="91">
        <v>0</v>
      </c>
      <c r="BZ115" s="28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0"/>
        <v>0</v>
      </c>
      <c r="J116" s="28">
        <v>0</v>
      </c>
      <c r="K116" s="28">
        <v>0</v>
      </c>
      <c r="L116" s="28">
        <f t="shared" si="42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91">
        <f t="shared" si="41"/>
        <v>0</v>
      </c>
      <c r="AT116" s="91">
        <v>0</v>
      </c>
      <c r="AU116" s="91">
        <v>0</v>
      </c>
      <c r="AV116" s="91">
        <f t="shared" si="43"/>
        <v>0</v>
      </c>
      <c r="AW116" s="91">
        <v>0</v>
      </c>
      <c r="AX116" s="91">
        <v>0</v>
      </c>
      <c r="AY116" s="91">
        <v>0</v>
      </c>
      <c r="AZ116" s="91">
        <v>0</v>
      </c>
      <c r="BA116" s="28">
        <f t="shared" si="34"/>
        <v>0</v>
      </c>
      <c r="BB116" s="91">
        <v>0</v>
      </c>
      <c r="BC116" s="91">
        <v>0</v>
      </c>
      <c r="BD116" s="28">
        <f t="shared" si="35"/>
        <v>0</v>
      </c>
      <c r="BE116" s="91">
        <v>0</v>
      </c>
      <c r="BF116" s="91">
        <v>0</v>
      </c>
      <c r="BG116" s="91">
        <v>0</v>
      </c>
      <c r="BH116" s="91">
        <v>0</v>
      </c>
      <c r="BI116" s="28">
        <f t="shared" si="36"/>
        <v>0</v>
      </c>
      <c r="BJ116" s="91">
        <v>0</v>
      </c>
      <c r="BK116" s="91">
        <v>0</v>
      </c>
      <c r="BL116" s="28">
        <f t="shared" si="37"/>
        <v>0</v>
      </c>
      <c r="BM116" s="164"/>
      <c r="BN116" s="164"/>
      <c r="BO116" s="164"/>
      <c r="BP116" s="164"/>
      <c r="BQ116" s="164"/>
      <c r="BR116" s="164"/>
      <c r="BS116" s="91">
        <v>0</v>
      </c>
      <c r="BT116" s="91">
        <v>0</v>
      </c>
      <c r="BU116" s="91">
        <v>0</v>
      </c>
      <c r="BV116" s="91">
        <v>0</v>
      </c>
      <c r="BW116" s="28">
        <f t="shared" si="38"/>
        <v>0</v>
      </c>
      <c r="BX116" s="91">
        <v>0</v>
      </c>
      <c r="BY116" s="91">
        <v>0</v>
      </c>
      <c r="BZ116" s="28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0"/>
        <v>0</v>
      </c>
      <c r="J117" s="28">
        <v>0</v>
      </c>
      <c r="K117" s="28">
        <v>0</v>
      </c>
      <c r="L117" s="28">
        <f t="shared" si="42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91">
        <f t="shared" si="41"/>
        <v>0</v>
      </c>
      <c r="AT117" s="91">
        <v>0</v>
      </c>
      <c r="AU117" s="91">
        <v>0</v>
      </c>
      <c r="AV117" s="91">
        <f t="shared" si="43"/>
        <v>0</v>
      </c>
      <c r="AW117" s="91">
        <v>0</v>
      </c>
      <c r="AX117" s="91">
        <v>0</v>
      </c>
      <c r="AY117" s="91">
        <v>0</v>
      </c>
      <c r="AZ117" s="91">
        <v>0</v>
      </c>
      <c r="BA117" s="28">
        <f t="shared" si="34"/>
        <v>0</v>
      </c>
      <c r="BB117" s="91">
        <v>0</v>
      </c>
      <c r="BC117" s="91">
        <v>0</v>
      </c>
      <c r="BD117" s="28">
        <f t="shared" si="35"/>
        <v>0</v>
      </c>
      <c r="BE117" s="91">
        <v>0</v>
      </c>
      <c r="BF117" s="91">
        <v>0</v>
      </c>
      <c r="BG117" s="91">
        <v>0</v>
      </c>
      <c r="BH117" s="91">
        <v>0</v>
      </c>
      <c r="BI117" s="28">
        <f t="shared" si="36"/>
        <v>0</v>
      </c>
      <c r="BJ117" s="91">
        <v>0</v>
      </c>
      <c r="BK117" s="91">
        <v>0</v>
      </c>
      <c r="BL117" s="28">
        <f t="shared" si="37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28">
        <f t="shared" si="38"/>
        <v>0</v>
      </c>
      <c r="BX117" s="91">
        <v>0</v>
      </c>
      <c r="BY117" s="91">
        <v>0</v>
      </c>
      <c r="BZ117" s="28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0"/>
        <v>0</v>
      </c>
      <c r="J118" s="28">
        <v>0</v>
      </c>
      <c r="K118" s="28">
        <v>0</v>
      </c>
      <c r="L118" s="28">
        <f t="shared" si="42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91">
        <f t="shared" si="41"/>
        <v>0</v>
      </c>
      <c r="AT118" s="91">
        <v>0</v>
      </c>
      <c r="AU118" s="91">
        <v>0</v>
      </c>
      <c r="AV118" s="91">
        <f t="shared" si="43"/>
        <v>0</v>
      </c>
      <c r="AW118" s="91">
        <v>0</v>
      </c>
      <c r="AX118" s="91">
        <v>0</v>
      </c>
      <c r="AY118" s="91">
        <v>0</v>
      </c>
      <c r="AZ118" s="91">
        <v>0</v>
      </c>
      <c r="BA118" s="28">
        <f t="shared" si="34"/>
        <v>0</v>
      </c>
      <c r="BB118" s="91">
        <v>0</v>
      </c>
      <c r="BC118" s="91">
        <v>0</v>
      </c>
      <c r="BD118" s="28">
        <f t="shared" si="35"/>
        <v>0</v>
      </c>
      <c r="BE118" s="91">
        <v>0</v>
      </c>
      <c r="BF118" s="91">
        <v>0</v>
      </c>
      <c r="BG118" s="91">
        <v>0</v>
      </c>
      <c r="BH118" s="91">
        <v>0</v>
      </c>
      <c r="BI118" s="28">
        <f t="shared" si="36"/>
        <v>0</v>
      </c>
      <c r="BJ118" s="91">
        <v>0</v>
      </c>
      <c r="BK118" s="91">
        <v>0</v>
      </c>
      <c r="BL118" s="28">
        <f t="shared" si="37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28">
        <f t="shared" si="38"/>
        <v>0</v>
      </c>
      <c r="BX118" s="91">
        <v>0</v>
      </c>
      <c r="BY118" s="91">
        <v>0</v>
      </c>
      <c r="BZ118" s="28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0"/>
        <v>0</v>
      </c>
      <c r="J119" s="28">
        <v>0</v>
      </c>
      <c r="K119" s="28">
        <v>0</v>
      </c>
      <c r="L119" s="28">
        <f t="shared" si="42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91">
        <f t="shared" si="41"/>
        <v>0</v>
      </c>
      <c r="AT119" s="91">
        <v>0</v>
      </c>
      <c r="AU119" s="91">
        <v>0</v>
      </c>
      <c r="AV119" s="91">
        <f t="shared" si="43"/>
        <v>0</v>
      </c>
      <c r="AW119" s="91">
        <v>0</v>
      </c>
      <c r="AX119" s="91">
        <v>0</v>
      </c>
      <c r="AY119" s="91">
        <v>0</v>
      </c>
      <c r="AZ119" s="91">
        <v>0</v>
      </c>
      <c r="BA119" s="28">
        <f t="shared" si="34"/>
        <v>0</v>
      </c>
      <c r="BB119" s="91">
        <v>0</v>
      </c>
      <c r="BC119" s="91">
        <v>0</v>
      </c>
      <c r="BD119" s="28">
        <f t="shared" si="35"/>
        <v>0</v>
      </c>
      <c r="BE119" s="91">
        <v>0</v>
      </c>
      <c r="BF119" s="91">
        <v>0</v>
      </c>
      <c r="BG119" s="91">
        <v>0</v>
      </c>
      <c r="BH119" s="91">
        <v>0</v>
      </c>
      <c r="BI119" s="28">
        <f t="shared" si="36"/>
        <v>0</v>
      </c>
      <c r="BJ119" s="91">
        <v>0</v>
      </c>
      <c r="BK119" s="91">
        <v>0</v>
      </c>
      <c r="BL119" s="28">
        <f t="shared" si="37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28">
        <f t="shared" si="38"/>
        <v>0</v>
      </c>
      <c r="BX119" s="91">
        <v>0</v>
      </c>
      <c r="BY119" s="91">
        <v>0</v>
      </c>
      <c r="BZ119" s="28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6">SUM(F110:F115)</f>
        <v>0</v>
      </c>
      <c r="G120" s="284">
        <f t="shared" si="46"/>
        <v>0</v>
      </c>
      <c r="H120" s="284">
        <f t="shared" si="46"/>
        <v>0</v>
      </c>
      <c r="I120" s="284">
        <f t="shared" si="46"/>
        <v>0</v>
      </c>
      <c r="J120" s="284">
        <f t="shared" si="46"/>
        <v>0</v>
      </c>
      <c r="K120" s="284">
        <f t="shared" si="46"/>
        <v>0</v>
      </c>
      <c r="L120" s="284">
        <f t="shared" si="46"/>
        <v>0</v>
      </c>
      <c r="M120" s="284">
        <f t="shared" si="46"/>
        <v>0</v>
      </c>
      <c r="N120" s="284">
        <f t="shared" si="46"/>
        <v>0</v>
      </c>
      <c r="O120" s="284">
        <f t="shared" si="46"/>
        <v>0</v>
      </c>
      <c r="P120" s="284">
        <f t="shared" si="46"/>
        <v>0</v>
      </c>
      <c r="Q120" s="284">
        <f t="shared" si="46"/>
        <v>0</v>
      </c>
      <c r="R120" s="28">
        <f t="shared" si="29"/>
        <v>0</v>
      </c>
      <c r="S120" s="284">
        <f t="shared" si="46"/>
        <v>0</v>
      </c>
      <c r="T120" s="284">
        <f t="shared" si="46"/>
        <v>0</v>
      </c>
      <c r="U120" s="284">
        <f t="shared" si="46"/>
        <v>0</v>
      </c>
      <c r="V120" s="284">
        <f t="shared" si="46"/>
        <v>0</v>
      </c>
      <c r="W120" s="28">
        <f t="shared" si="30"/>
        <v>0</v>
      </c>
      <c r="X120" s="284">
        <f t="shared" si="46"/>
        <v>0</v>
      </c>
      <c r="Y120" s="284">
        <f t="shared" si="46"/>
        <v>0</v>
      </c>
      <c r="Z120" s="28">
        <f t="shared" si="31"/>
        <v>0</v>
      </c>
      <c r="AA120" s="284">
        <f t="shared" si="46"/>
        <v>0</v>
      </c>
      <c r="AB120" s="284">
        <f t="shared" si="46"/>
        <v>0</v>
      </c>
      <c r="AC120" s="284">
        <f t="shared" si="46"/>
        <v>0</v>
      </c>
      <c r="AD120" s="284">
        <f t="shared" si="46"/>
        <v>0</v>
      </c>
      <c r="AE120" s="28">
        <f t="shared" si="32"/>
        <v>0</v>
      </c>
      <c r="AF120" s="284">
        <f t="shared" si="46"/>
        <v>0</v>
      </c>
      <c r="AG120" s="284">
        <f t="shared" si="46"/>
        <v>0</v>
      </c>
      <c r="AH120" s="28">
        <f t="shared" si="33"/>
        <v>0</v>
      </c>
      <c r="AI120" s="284">
        <f t="shared" si="46"/>
        <v>0</v>
      </c>
      <c r="AJ120" s="284">
        <f t="shared" si="46"/>
        <v>0</v>
      </c>
      <c r="AK120" s="284">
        <f t="shared" si="46"/>
        <v>0</v>
      </c>
      <c r="AL120" s="284">
        <f t="shared" si="46"/>
        <v>0</v>
      </c>
      <c r="AM120" s="284">
        <f t="shared" si="46"/>
        <v>0</v>
      </c>
      <c r="AN120" s="284">
        <f t="shared" si="46"/>
        <v>0</v>
      </c>
      <c r="AO120" s="284">
        <f t="shared" si="46"/>
        <v>0</v>
      </c>
      <c r="AP120" s="284">
        <f t="shared" si="46"/>
        <v>0</v>
      </c>
      <c r="AQ120" s="284">
        <f t="shared" si="46"/>
        <v>0</v>
      </c>
      <c r="AR120" s="284">
        <f t="shared" si="46"/>
        <v>0</v>
      </c>
      <c r="AS120" s="284">
        <f t="shared" si="46"/>
        <v>0</v>
      </c>
      <c r="AT120" s="284">
        <f t="shared" si="46"/>
        <v>0</v>
      </c>
      <c r="AU120" s="284">
        <f t="shared" si="46"/>
        <v>0</v>
      </c>
      <c r="AV120" s="284">
        <f t="shared" si="46"/>
        <v>0</v>
      </c>
      <c r="AW120" s="341">
        <f t="shared" si="46"/>
        <v>0</v>
      </c>
      <c r="AX120" s="341">
        <f t="shared" si="46"/>
        <v>0</v>
      </c>
      <c r="AY120" s="341">
        <f t="shared" si="46"/>
        <v>0</v>
      </c>
      <c r="AZ120" s="341">
        <f t="shared" si="46"/>
        <v>0</v>
      </c>
      <c r="BA120" s="28">
        <f t="shared" si="34"/>
        <v>0</v>
      </c>
      <c r="BB120" s="341">
        <f t="shared" si="46"/>
        <v>0</v>
      </c>
      <c r="BC120" s="341">
        <f t="shared" si="46"/>
        <v>0</v>
      </c>
      <c r="BD120" s="28">
        <f t="shared" si="35"/>
        <v>0</v>
      </c>
      <c r="BE120" s="341">
        <f t="shared" si="46"/>
        <v>0</v>
      </c>
      <c r="BF120" s="341">
        <f t="shared" si="46"/>
        <v>0</v>
      </c>
      <c r="BG120" s="341">
        <f t="shared" si="46"/>
        <v>0</v>
      </c>
      <c r="BH120" s="341">
        <f t="shared" si="46"/>
        <v>0</v>
      </c>
      <c r="BI120" s="28">
        <f t="shared" si="36"/>
        <v>0</v>
      </c>
      <c r="BJ120" s="341">
        <f t="shared" si="46"/>
        <v>0</v>
      </c>
      <c r="BK120" s="341">
        <f t="shared" si="46"/>
        <v>0</v>
      </c>
      <c r="BL120" s="28">
        <f t="shared" si="37"/>
        <v>0</v>
      </c>
      <c r="BM120" s="341" t="e">
        <f t="shared" si="46"/>
        <v>#DIV/0!</v>
      </c>
      <c r="BN120" s="341" t="e">
        <f t="shared" si="46"/>
        <v>#DIV/0!</v>
      </c>
      <c r="BO120" s="341">
        <f t="shared" si="46"/>
        <v>0</v>
      </c>
      <c r="BP120" s="341">
        <f t="shared" si="46"/>
        <v>0</v>
      </c>
      <c r="BQ120" s="341" t="e">
        <f t="shared" si="46"/>
        <v>#DIV/0!</v>
      </c>
      <c r="BR120" s="341">
        <f t="shared" ref="BR120:CF120" si="47">SUM(BR110:BR115)</f>
        <v>0</v>
      </c>
      <c r="BS120" s="341">
        <f t="shared" si="47"/>
        <v>0</v>
      </c>
      <c r="BT120" s="341">
        <f t="shared" si="47"/>
        <v>0</v>
      </c>
      <c r="BU120" s="341">
        <f t="shared" si="47"/>
        <v>0</v>
      </c>
      <c r="BV120" s="341">
        <f t="shared" si="47"/>
        <v>0</v>
      </c>
      <c r="BW120" s="28">
        <f t="shared" si="38"/>
        <v>0</v>
      </c>
      <c r="BX120" s="341">
        <f t="shared" si="47"/>
        <v>0</v>
      </c>
      <c r="BY120" s="341">
        <f t="shared" si="47"/>
        <v>0</v>
      </c>
      <c r="BZ120" s="28">
        <f t="shared" si="39"/>
        <v>0</v>
      </c>
      <c r="CA120" s="284">
        <f t="shared" si="47"/>
        <v>0</v>
      </c>
      <c r="CB120" s="284">
        <f t="shared" si="47"/>
        <v>0</v>
      </c>
      <c r="CC120" s="284">
        <f t="shared" si="47"/>
        <v>0</v>
      </c>
      <c r="CD120" s="284">
        <f t="shared" si="47"/>
        <v>0</v>
      </c>
      <c r="CE120" s="284">
        <f t="shared" si="47"/>
        <v>0</v>
      </c>
      <c r="CF120" s="284">
        <f t="shared" si="47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0"/>
        <v>0</v>
      </c>
      <c r="J121" s="28">
        <v>0</v>
      </c>
      <c r="K121" s="28">
        <v>0</v>
      </c>
      <c r="L121" s="28">
        <f t="shared" si="42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91">
        <f t="shared" si="41"/>
        <v>0</v>
      </c>
      <c r="AT121" s="91">
        <v>0</v>
      </c>
      <c r="AU121" s="91">
        <v>0</v>
      </c>
      <c r="AV121" s="91">
        <f t="shared" si="43"/>
        <v>0</v>
      </c>
      <c r="AW121" s="91">
        <v>0</v>
      </c>
      <c r="AX121" s="91">
        <v>0</v>
      </c>
      <c r="AY121" s="91">
        <v>0</v>
      </c>
      <c r="AZ121" s="91">
        <v>0</v>
      </c>
      <c r="BA121" s="28">
        <f t="shared" si="34"/>
        <v>0</v>
      </c>
      <c r="BB121" s="91">
        <v>0</v>
      </c>
      <c r="BC121" s="91">
        <v>0</v>
      </c>
      <c r="BD121" s="28">
        <f t="shared" si="35"/>
        <v>0</v>
      </c>
      <c r="BE121" s="91">
        <v>0</v>
      </c>
      <c r="BF121" s="91">
        <v>0</v>
      </c>
      <c r="BG121" s="91">
        <v>0</v>
      </c>
      <c r="BH121" s="91">
        <v>0</v>
      </c>
      <c r="BI121" s="28">
        <f t="shared" si="36"/>
        <v>0</v>
      </c>
      <c r="BJ121" s="91">
        <v>0</v>
      </c>
      <c r="BK121" s="91">
        <v>0</v>
      </c>
      <c r="BL121" s="28">
        <f t="shared" si="37"/>
        <v>0</v>
      </c>
      <c r="BM121" s="169"/>
      <c r="BN121" s="169"/>
      <c r="BO121" s="169"/>
      <c r="BP121" s="169"/>
      <c r="BQ121" s="169"/>
      <c r="BR121" s="169"/>
      <c r="BS121" s="91">
        <v>0</v>
      </c>
      <c r="BT121" s="91">
        <v>0</v>
      </c>
      <c r="BU121" s="91">
        <v>0</v>
      </c>
      <c r="BV121" s="91">
        <v>0</v>
      </c>
      <c r="BW121" s="28">
        <f t="shared" si="38"/>
        <v>0</v>
      </c>
      <c r="BX121" s="91">
        <v>0</v>
      </c>
      <c r="BY121" s="91">
        <v>0</v>
      </c>
      <c r="BZ121" s="28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0"/>
        <v>0</v>
      </c>
      <c r="J122" s="28">
        <v>0</v>
      </c>
      <c r="K122" s="28">
        <v>0</v>
      </c>
      <c r="L122" s="28">
        <f t="shared" si="42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91">
        <f t="shared" si="41"/>
        <v>0</v>
      </c>
      <c r="AT122" s="91">
        <v>0</v>
      </c>
      <c r="AU122" s="91">
        <v>0</v>
      </c>
      <c r="AV122" s="91">
        <f t="shared" si="43"/>
        <v>0</v>
      </c>
      <c r="AW122" s="91">
        <v>0</v>
      </c>
      <c r="AX122" s="91">
        <v>0</v>
      </c>
      <c r="AY122" s="91">
        <v>0</v>
      </c>
      <c r="AZ122" s="91">
        <v>0</v>
      </c>
      <c r="BA122" s="28">
        <f t="shared" si="34"/>
        <v>0</v>
      </c>
      <c r="BB122" s="91">
        <v>0</v>
      </c>
      <c r="BC122" s="91">
        <v>0</v>
      </c>
      <c r="BD122" s="28">
        <f t="shared" si="35"/>
        <v>0</v>
      </c>
      <c r="BE122" s="91">
        <v>0</v>
      </c>
      <c r="BF122" s="91">
        <v>0</v>
      </c>
      <c r="BG122" s="91">
        <v>0</v>
      </c>
      <c r="BH122" s="91">
        <v>0</v>
      </c>
      <c r="BI122" s="28">
        <f t="shared" si="36"/>
        <v>0</v>
      </c>
      <c r="BJ122" s="91">
        <v>0</v>
      </c>
      <c r="BK122" s="91">
        <v>0</v>
      </c>
      <c r="BL122" s="28">
        <f t="shared" si="37"/>
        <v>0</v>
      </c>
      <c r="BM122" s="354"/>
      <c r="BN122" s="354"/>
      <c r="BO122" s="354"/>
      <c r="BP122" s="354"/>
      <c r="BQ122" s="354"/>
      <c r="BR122" s="354"/>
      <c r="BS122" s="91">
        <v>0</v>
      </c>
      <c r="BT122" s="91">
        <v>0</v>
      </c>
      <c r="BU122" s="91">
        <v>0</v>
      </c>
      <c r="BV122" s="91">
        <v>0</v>
      </c>
      <c r="BW122" s="28">
        <f t="shared" si="38"/>
        <v>0</v>
      </c>
      <c r="BX122" s="91">
        <v>0</v>
      </c>
      <c r="BY122" s="91">
        <v>0</v>
      </c>
      <c r="BZ122" s="28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0"/>
        <v>0</v>
      </c>
      <c r="J123" s="28">
        <v>0</v>
      </c>
      <c r="K123" s="28">
        <v>0</v>
      </c>
      <c r="L123" s="28">
        <f t="shared" si="42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91">
        <f t="shared" si="41"/>
        <v>0</v>
      </c>
      <c r="AT123" s="91">
        <v>0</v>
      </c>
      <c r="AU123" s="91">
        <v>0</v>
      </c>
      <c r="AV123" s="91">
        <f t="shared" si="43"/>
        <v>0</v>
      </c>
      <c r="AW123" s="91">
        <v>0</v>
      </c>
      <c r="AX123" s="91">
        <v>0</v>
      </c>
      <c r="AY123" s="91">
        <v>0</v>
      </c>
      <c r="AZ123" s="91">
        <v>0</v>
      </c>
      <c r="BA123" s="28">
        <f t="shared" si="34"/>
        <v>0</v>
      </c>
      <c r="BB123" s="91">
        <v>0</v>
      </c>
      <c r="BC123" s="91">
        <v>0</v>
      </c>
      <c r="BD123" s="28">
        <f t="shared" si="35"/>
        <v>0</v>
      </c>
      <c r="BE123" s="91">
        <v>0</v>
      </c>
      <c r="BF123" s="91">
        <v>0</v>
      </c>
      <c r="BG123" s="91">
        <v>0</v>
      </c>
      <c r="BH123" s="91">
        <v>0</v>
      </c>
      <c r="BI123" s="28">
        <f t="shared" si="36"/>
        <v>0</v>
      </c>
      <c r="BJ123" s="91">
        <v>0</v>
      </c>
      <c r="BK123" s="91">
        <v>0</v>
      </c>
      <c r="BL123" s="28">
        <f t="shared" si="37"/>
        <v>0</v>
      </c>
      <c r="BM123" s="164" t="e">
        <v>#DIV/0!</v>
      </c>
      <c r="BN123" s="164" t="e">
        <v>#DIV/0!</v>
      </c>
      <c r="BO123" s="164">
        <v>0</v>
      </c>
      <c r="BP123" s="164">
        <v>0</v>
      </c>
      <c r="BQ123" s="164" t="e">
        <v>#DIV/0!</v>
      </c>
      <c r="BR123" s="164">
        <v>0</v>
      </c>
      <c r="BS123" s="91">
        <v>0</v>
      </c>
      <c r="BT123" s="91">
        <v>0</v>
      </c>
      <c r="BU123" s="91">
        <v>0</v>
      </c>
      <c r="BV123" s="91">
        <v>0</v>
      </c>
      <c r="BW123" s="28">
        <f t="shared" si="38"/>
        <v>0</v>
      </c>
      <c r="BX123" s="91">
        <v>0</v>
      </c>
      <c r="BY123" s="91">
        <v>0</v>
      </c>
      <c r="BZ123" s="28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0"/>
        <v>0</v>
      </c>
      <c r="J124" s="28">
        <v>0</v>
      </c>
      <c r="K124" s="28">
        <v>0</v>
      </c>
      <c r="L124" s="28">
        <f t="shared" si="42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91">
        <f t="shared" si="41"/>
        <v>0</v>
      </c>
      <c r="AT124" s="91">
        <v>0</v>
      </c>
      <c r="AU124" s="91">
        <v>0</v>
      </c>
      <c r="AV124" s="91">
        <f t="shared" si="43"/>
        <v>0</v>
      </c>
      <c r="AW124" s="91">
        <v>0</v>
      </c>
      <c r="AX124" s="91">
        <v>0</v>
      </c>
      <c r="AY124" s="91">
        <v>0</v>
      </c>
      <c r="AZ124" s="91">
        <v>0</v>
      </c>
      <c r="BA124" s="28">
        <f t="shared" si="34"/>
        <v>0</v>
      </c>
      <c r="BB124" s="91">
        <v>0</v>
      </c>
      <c r="BC124" s="91">
        <v>0</v>
      </c>
      <c r="BD124" s="28">
        <f t="shared" si="35"/>
        <v>0</v>
      </c>
      <c r="BE124" s="91">
        <v>0</v>
      </c>
      <c r="BF124" s="91">
        <v>0</v>
      </c>
      <c r="BG124" s="91">
        <v>0</v>
      </c>
      <c r="BH124" s="91">
        <v>0</v>
      </c>
      <c r="BI124" s="28">
        <f t="shared" si="36"/>
        <v>0</v>
      </c>
      <c r="BJ124" s="91">
        <v>0</v>
      </c>
      <c r="BK124" s="91">
        <v>0</v>
      </c>
      <c r="BL124" s="28">
        <f t="shared" si="37"/>
        <v>0</v>
      </c>
      <c r="BM124" s="179" t="e">
        <v>#DIV/0!</v>
      </c>
      <c r="BN124" s="179" t="e">
        <v>#DIV/0!</v>
      </c>
      <c r="BO124" s="179">
        <v>0</v>
      </c>
      <c r="BP124" s="179">
        <v>0</v>
      </c>
      <c r="BQ124" s="179" t="e">
        <v>#DIV/0!</v>
      </c>
      <c r="BR124" s="179"/>
      <c r="BS124" s="91">
        <v>0</v>
      </c>
      <c r="BT124" s="91">
        <v>0</v>
      </c>
      <c r="BU124" s="91">
        <v>0</v>
      </c>
      <c r="BV124" s="91">
        <v>0</v>
      </c>
      <c r="BW124" s="28">
        <f t="shared" si="38"/>
        <v>0</v>
      </c>
      <c r="BX124" s="91">
        <v>0</v>
      </c>
      <c r="BY124" s="91">
        <v>0</v>
      </c>
      <c r="BZ124" s="28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0"/>
        <v>0</v>
      </c>
      <c r="J125" s="28">
        <v>0</v>
      </c>
      <c r="K125" s="28">
        <v>0</v>
      </c>
      <c r="L125" s="28">
        <f t="shared" si="42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91">
        <f t="shared" si="41"/>
        <v>0</v>
      </c>
      <c r="AT125" s="91">
        <v>0</v>
      </c>
      <c r="AU125" s="91">
        <v>0</v>
      </c>
      <c r="AV125" s="91">
        <f t="shared" si="43"/>
        <v>0</v>
      </c>
      <c r="AW125" s="91">
        <v>0</v>
      </c>
      <c r="AX125" s="91">
        <v>0</v>
      </c>
      <c r="AY125" s="91">
        <v>0</v>
      </c>
      <c r="AZ125" s="91">
        <v>0</v>
      </c>
      <c r="BA125" s="28">
        <f t="shared" si="34"/>
        <v>0</v>
      </c>
      <c r="BB125" s="91">
        <v>0</v>
      </c>
      <c r="BC125" s="91">
        <v>0</v>
      </c>
      <c r="BD125" s="28">
        <f t="shared" si="35"/>
        <v>0</v>
      </c>
      <c r="BE125" s="91">
        <v>0</v>
      </c>
      <c r="BF125" s="91">
        <v>0</v>
      </c>
      <c r="BG125" s="91">
        <v>0</v>
      </c>
      <c r="BH125" s="91">
        <v>0</v>
      </c>
      <c r="BI125" s="28">
        <f t="shared" si="36"/>
        <v>0</v>
      </c>
      <c r="BJ125" s="91">
        <v>0</v>
      </c>
      <c r="BK125" s="91">
        <v>0</v>
      </c>
      <c r="BL125" s="28">
        <f t="shared" si="37"/>
        <v>0</v>
      </c>
      <c r="BM125" s="183" t="e">
        <v>#DIV/0!</v>
      </c>
      <c r="BN125" s="183" t="e">
        <v>#DIV/0!</v>
      </c>
      <c r="BO125" s="183">
        <v>0</v>
      </c>
      <c r="BP125" s="183">
        <v>0</v>
      </c>
      <c r="BQ125" s="183" t="e">
        <v>#DIV/0!</v>
      </c>
      <c r="BR125" s="183"/>
      <c r="BS125" s="91">
        <v>0</v>
      </c>
      <c r="BT125" s="91">
        <v>0</v>
      </c>
      <c r="BU125" s="91">
        <v>0</v>
      </c>
      <c r="BV125" s="91">
        <v>0</v>
      </c>
      <c r="BW125" s="28">
        <f t="shared" si="38"/>
        <v>0</v>
      </c>
      <c r="BX125" s="91">
        <v>0</v>
      </c>
      <c r="BY125" s="91">
        <v>0</v>
      </c>
      <c r="BZ125" s="28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0"/>
        <v>0</v>
      </c>
      <c r="J126" s="28">
        <v>0</v>
      </c>
      <c r="K126" s="28">
        <v>0</v>
      </c>
      <c r="L126" s="28">
        <f t="shared" si="42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91">
        <f t="shared" si="41"/>
        <v>0</v>
      </c>
      <c r="AT126" s="91">
        <v>0</v>
      </c>
      <c r="AU126" s="91">
        <v>0</v>
      </c>
      <c r="AV126" s="91">
        <f t="shared" si="43"/>
        <v>0</v>
      </c>
      <c r="AW126" s="91">
        <v>0</v>
      </c>
      <c r="AX126" s="91">
        <v>0</v>
      </c>
      <c r="AY126" s="91">
        <v>0</v>
      </c>
      <c r="AZ126" s="91">
        <v>0</v>
      </c>
      <c r="BA126" s="28">
        <f t="shared" si="34"/>
        <v>0</v>
      </c>
      <c r="BB126" s="91">
        <v>0</v>
      </c>
      <c r="BC126" s="91">
        <v>0</v>
      </c>
      <c r="BD126" s="28">
        <f t="shared" si="35"/>
        <v>0</v>
      </c>
      <c r="BE126" s="91">
        <v>0</v>
      </c>
      <c r="BF126" s="91">
        <v>0</v>
      </c>
      <c r="BG126" s="91">
        <v>0</v>
      </c>
      <c r="BH126" s="91">
        <v>0</v>
      </c>
      <c r="BI126" s="28">
        <f t="shared" si="36"/>
        <v>0</v>
      </c>
      <c r="BJ126" s="91">
        <v>0</v>
      </c>
      <c r="BK126" s="91">
        <v>0</v>
      </c>
      <c r="BL126" s="28">
        <f t="shared" si="37"/>
        <v>0</v>
      </c>
      <c r="BM126" s="183" t="e">
        <v>#DIV/0!</v>
      </c>
      <c r="BN126" s="183" t="e">
        <v>#DIV/0!</v>
      </c>
      <c r="BO126" s="183">
        <v>0</v>
      </c>
      <c r="BP126" s="183">
        <v>0</v>
      </c>
      <c r="BQ126" s="183" t="e">
        <v>#DIV/0!</v>
      </c>
      <c r="BR126" s="183"/>
      <c r="BS126" s="91">
        <v>0</v>
      </c>
      <c r="BT126" s="91">
        <v>0</v>
      </c>
      <c r="BU126" s="91">
        <v>0</v>
      </c>
      <c r="BV126" s="91">
        <v>0</v>
      </c>
      <c r="BW126" s="28">
        <f t="shared" si="38"/>
        <v>0</v>
      </c>
      <c r="BX126" s="91">
        <v>0</v>
      </c>
      <c r="BY126" s="91">
        <v>0</v>
      </c>
      <c r="BZ126" s="28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0"/>
        <v>0</v>
      </c>
      <c r="J127" s="28">
        <v>0</v>
      </c>
      <c r="K127" s="28">
        <v>0</v>
      </c>
      <c r="L127" s="28">
        <f t="shared" si="42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91">
        <f t="shared" si="41"/>
        <v>0</v>
      </c>
      <c r="AT127" s="91">
        <v>0</v>
      </c>
      <c r="AU127" s="91">
        <v>0</v>
      </c>
      <c r="AV127" s="91">
        <f t="shared" si="43"/>
        <v>0</v>
      </c>
      <c r="AW127" s="91">
        <v>0</v>
      </c>
      <c r="AX127" s="91">
        <v>0</v>
      </c>
      <c r="AY127" s="91">
        <v>0</v>
      </c>
      <c r="AZ127" s="91">
        <v>0</v>
      </c>
      <c r="BA127" s="28">
        <f t="shared" si="34"/>
        <v>0</v>
      </c>
      <c r="BB127" s="91">
        <v>0</v>
      </c>
      <c r="BC127" s="91">
        <v>0</v>
      </c>
      <c r="BD127" s="28">
        <f t="shared" si="35"/>
        <v>0</v>
      </c>
      <c r="BE127" s="91">
        <v>0</v>
      </c>
      <c r="BF127" s="91">
        <v>0</v>
      </c>
      <c r="BG127" s="91">
        <v>0</v>
      </c>
      <c r="BH127" s="91">
        <v>0</v>
      </c>
      <c r="BI127" s="28">
        <f t="shared" si="36"/>
        <v>0</v>
      </c>
      <c r="BJ127" s="91">
        <v>0</v>
      </c>
      <c r="BK127" s="91">
        <v>0</v>
      </c>
      <c r="BL127" s="28">
        <f t="shared" si="37"/>
        <v>0</v>
      </c>
      <c r="BM127" s="183" t="e">
        <v>#DIV/0!</v>
      </c>
      <c r="BN127" s="183" t="e">
        <v>#DIV/0!</v>
      </c>
      <c r="BO127" s="183">
        <v>0</v>
      </c>
      <c r="BP127" s="183">
        <v>0</v>
      </c>
      <c r="BQ127" s="183" t="e">
        <v>#DIV/0!</v>
      </c>
      <c r="BR127" s="183"/>
      <c r="BS127" s="91">
        <v>0</v>
      </c>
      <c r="BT127" s="91">
        <v>0</v>
      </c>
      <c r="BU127" s="91">
        <v>0</v>
      </c>
      <c r="BV127" s="91">
        <v>0</v>
      </c>
      <c r="BW127" s="28">
        <f t="shared" si="38"/>
        <v>0</v>
      </c>
      <c r="BX127" s="91">
        <v>0</v>
      </c>
      <c r="BY127" s="91">
        <v>0</v>
      </c>
      <c r="BZ127" s="28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0"/>
        <v>0</v>
      </c>
      <c r="J128" s="28">
        <v>0</v>
      </c>
      <c r="K128" s="28">
        <v>0</v>
      </c>
      <c r="L128" s="28">
        <f t="shared" si="42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91">
        <f t="shared" si="41"/>
        <v>0</v>
      </c>
      <c r="AT128" s="91">
        <v>0</v>
      </c>
      <c r="AU128" s="91">
        <v>0</v>
      </c>
      <c r="AV128" s="91">
        <f t="shared" si="43"/>
        <v>0</v>
      </c>
      <c r="AW128" s="91">
        <v>0</v>
      </c>
      <c r="AX128" s="91">
        <v>0</v>
      </c>
      <c r="AY128" s="91">
        <v>0</v>
      </c>
      <c r="AZ128" s="91">
        <v>0</v>
      </c>
      <c r="BA128" s="28">
        <f t="shared" si="34"/>
        <v>0</v>
      </c>
      <c r="BB128" s="91">
        <v>0</v>
      </c>
      <c r="BC128" s="91">
        <v>0</v>
      </c>
      <c r="BD128" s="28">
        <f t="shared" si="35"/>
        <v>0</v>
      </c>
      <c r="BE128" s="91">
        <v>0</v>
      </c>
      <c r="BF128" s="91">
        <v>0</v>
      </c>
      <c r="BG128" s="91">
        <v>0</v>
      </c>
      <c r="BH128" s="91">
        <v>0</v>
      </c>
      <c r="BI128" s="28">
        <f t="shared" si="36"/>
        <v>0</v>
      </c>
      <c r="BJ128" s="91">
        <v>0</v>
      </c>
      <c r="BK128" s="91">
        <v>0</v>
      </c>
      <c r="BL128" s="28">
        <f t="shared" si="37"/>
        <v>0</v>
      </c>
      <c r="BM128" s="183" t="e">
        <v>#DIV/0!</v>
      </c>
      <c r="BN128" s="183" t="e">
        <v>#DIV/0!</v>
      </c>
      <c r="BO128" s="183">
        <v>0</v>
      </c>
      <c r="BP128" s="183">
        <v>0</v>
      </c>
      <c r="BQ128" s="183" t="e">
        <v>#DIV/0!</v>
      </c>
      <c r="BR128" s="183"/>
      <c r="BS128" s="91">
        <v>0</v>
      </c>
      <c r="BT128" s="91">
        <v>0</v>
      </c>
      <c r="BU128" s="91">
        <v>0</v>
      </c>
      <c r="BV128" s="91">
        <v>0</v>
      </c>
      <c r="BW128" s="28">
        <f t="shared" si="38"/>
        <v>0</v>
      </c>
      <c r="BX128" s="91">
        <v>0</v>
      </c>
      <c r="BY128" s="91">
        <v>0</v>
      </c>
      <c r="BZ128" s="28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0"/>
        <v>0</v>
      </c>
      <c r="J129" s="28">
        <v>0</v>
      </c>
      <c r="K129" s="28">
        <v>0</v>
      </c>
      <c r="L129" s="28">
        <f t="shared" si="42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91">
        <f t="shared" si="41"/>
        <v>0</v>
      </c>
      <c r="AT129" s="91">
        <v>0</v>
      </c>
      <c r="AU129" s="91">
        <v>0</v>
      </c>
      <c r="AV129" s="91">
        <f t="shared" si="43"/>
        <v>0</v>
      </c>
      <c r="AW129" s="91">
        <v>0</v>
      </c>
      <c r="AX129" s="91">
        <v>0</v>
      </c>
      <c r="AY129" s="91">
        <v>0</v>
      </c>
      <c r="AZ129" s="91">
        <v>0</v>
      </c>
      <c r="BA129" s="28">
        <f t="shared" si="34"/>
        <v>0</v>
      </c>
      <c r="BB129" s="91">
        <v>0</v>
      </c>
      <c r="BC129" s="91">
        <v>0</v>
      </c>
      <c r="BD129" s="28">
        <f t="shared" si="35"/>
        <v>0</v>
      </c>
      <c r="BE129" s="91">
        <v>0</v>
      </c>
      <c r="BF129" s="91">
        <v>0</v>
      </c>
      <c r="BG129" s="91">
        <v>0</v>
      </c>
      <c r="BH129" s="91">
        <v>0</v>
      </c>
      <c r="BI129" s="28">
        <f t="shared" si="36"/>
        <v>0</v>
      </c>
      <c r="BJ129" s="91">
        <v>0</v>
      </c>
      <c r="BK129" s="91">
        <v>0</v>
      </c>
      <c r="BL129" s="28">
        <f t="shared" si="37"/>
        <v>0</v>
      </c>
      <c r="BM129" s="183" t="e">
        <v>#DIV/0!</v>
      </c>
      <c r="BN129" s="183" t="e">
        <v>#DIV/0!</v>
      </c>
      <c r="BO129" s="183">
        <v>0</v>
      </c>
      <c r="BP129" s="183">
        <v>0</v>
      </c>
      <c r="BQ129" s="183" t="e">
        <v>#DIV/0!</v>
      </c>
      <c r="BR129" s="183"/>
      <c r="BS129" s="91">
        <v>0</v>
      </c>
      <c r="BT129" s="91">
        <v>0</v>
      </c>
      <c r="BU129" s="91">
        <v>0</v>
      </c>
      <c r="BV129" s="91">
        <v>0</v>
      </c>
      <c r="BW129" s="28">
        <f t="shared" si="38"/>
        <v>0</v>
      </c>
      <c r="BX129" s="91">
        <v>0</v>
      </c>
      <c r="BY129" s="91">
        <v>0</v>
      </c>
      <c r="BZ129" s="28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0"/>
        <v>0</v>
      </c>
      <c r="J130" s="28">
        <v>0</v>
      </c>
      <c r="K130" s="28">
        <v>0</v>
      </c>
      <c r="L130" s="28">
        <f t="shared" si="42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91">
        <f t="shared" si="41"/>
        <v>0</v>
      </c>
      <c r="AT130" s="91">
        <v>0</v>
      </c>
      <c r="AU130" s="91">
        <v>0</v>
      </c>
      <c r="AV130" s="91">
        <f t="shared" si="43"/>
        <v>0</v>
      </c>
      <c r="AW130" s="91">
        <v>0</v>
      </c>
      <c r="AX130" s="91">
        <v>0</v>
      </c>
      <c r="AY130" s="91">
        <v>0</v>
      </c>
      <c r="AZ130" s="91">
        <v>0</v>
      </c>
      <c r="BA130" s="28">
        <f t="shared" si="34"/>
        <v>0</v>
      </c>
      <c r="BB130" s="91">
        <v>0</v>
      </c>
      <c r="BC130" s="91">
        <v>0</v>
      </c>
      <c r="BD130" s="28">
        <f t="shared" si="35"/>
        <v>0</v>
      </c>
      <c r="BE130" s="91">
        <v>0</v>
      </c>
      <c r="BF130" s="91">
        <v>0</v>
      </c>
      <c r="BG130" s="91">
        <v>0</v>
      </c>
      <c r="BH130" s="91">
        <v>0</v>
      </c>
      <c r="BI130" s="28">
        <f t="shared" si="36"/>
        <v>0</v>
      </c>
      <c r="BJ130" s="91">
        <v>0</v>
      </c>
      <c r="BK130" s="91">
        <v>0</v>
      </c>
      <c r="BL130" s="28">
        <f t="shared" si="37"/>
        <v>0</v>
      </c>
      <c r="BM130" s="183" t="e">
        <v>#DIV/0!</v>
      </c>
      <c r="BN130" s="183" t="e">
        <v>#DIV/0!</v>
      </c>
      <c r="BO130" s="183">
        <v>0</v>
      </c>
      <c r="BP130" s="183">
        <v>0</v>
      </c>
      <c r="BQ130" s="183" t="e">
        <v>#DIV/0!</v>
      </c>
      <c r="BR130" s="183"/>
      <c r="BS130" s="91">
        <v>0</v>
      </c>
      <c r="BT130" s="91">
        <v>0</v>
      </c>
      <c r="BU130" s="91">
        <v>0</v>
      </c>
      <c r="BV130" s="91">
        <v>0</v>
      </c>
      <c r="BW130" s="28">
        <f t="shared" si="38"/>
        <v>0</v>
      </c>
      <c r="BX130" s="91">
        <v>0</v>
      </c>
      <c r="BY130" s="91">
        <v>0</v>
      </c>
      <c r="BZ130" s="28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0"/>
        <v>0</v>
      </c>
      <c r="J131" s="28">
        <v>0</v>
      </c>
      <c r="K131" s="28">
        <v>0</v>
      </c>
      <c r="L131" s="28">
        <f t="shared" si="42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91">
        <f t="shared" si="41"/>
        <v>0</v>
      </c>
      <c r="AT131" s="91">
        <v>0</v>
      </c>
      <c r="AU131" s="91">
        <v>0</v>
      </c>
      <c r="AV131" s="91">
        <f t="shared" si="43"/>
        <v>0</v>
      </c>
      <c r="AW131" s="91">
        <v>0</v>
      </c>
      <c r="AX131" s="91">
        <v>0</v>
      </c>
      <c r="AY131" s="91">
        <v>0</v>
      </c>
      <c r="AZ131" s="91">
        <v>0</v>
      </c>
      <c r="BA131" s="28">
        <f t="shared" si="34"/>
        <v>0</v>
      </c>
      <c r="BB131" s="91">
        <v>0</v>
      </c>
      <c r="BC131" s="91">
        <v>0</v>
      </c>
      <c r="BD131" s="28">
        <f t="shared" si="35"/>
        <v>0</v>
      </c>
      <c r="BE131" s="91">
        <v>0</v>
      </c>
      <c r="BF131" s="91">
        <v>0</v>
      </c>
      <c r="BG131" s="91">
        <v>0</v>
      </c>
      <c r="BH131" s="91">
        <v>0</v>
      </c>
      <c r="BI131" s="28">
        <f t="shared" si="36"/>
        <v>0</v>
      </c>
      <c r="BJ131" s="91">
        <v>0</v>
      </c>
      <c r="BK131" s="91">
        <v>0</v>
      </c>
      <c r="BL131" s="28">
        <f t="shared" si="37"/>
        <v>0</v>
      </c>
      <c r="BM131" s="91" t="e">
        <v>#DIV/0!</v>
      </c>
      <c r="BN131" s="91" t="e">
        <v>#DIV/0!</v>
      </c>
      <c r="BO131" s="91">
        <v>0</v>
      </c>
      <c r="BP131" s="91">
        <v>0</v>
      </c>
      <c r="BQ131" s="91" t="e">
        <v>#DIV/0!</v>
      </c>
      <c r="BR131" s="91"/>
      <c r="BS131" s="91">
        <v>0</v>
      </c>
      <c r="BT131" s="91">
        <v>0</v>
      </c>
      <c r="BU131" s="91">
        <v>0</v>
      </c>
      <c r="BV131" s="91">
        <v>0</v>
      </c>
      <c r="BW131" s="28">
        <f t="shared" si="38"/>
        <v>0</v>
      </c>
      <c r="BX131" s="91">
        <v>0</v>
      </c>
      <c r="BY131" s="91">
        <v>0</v>
      </c>
      <c r="BZ131" s="28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0"/>
        <v>0</v>
      </c>
      <c r="J132" s="28">
        <v>0</v>
      </c>
      <c r="K132" s="28">
        <v>0</v>
      </c>
      <c r="L132" s="28">
        <f t="shared" si="42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91">
        <f t="shared" si="41"/>
        <v>0</v>
      </c>
      <c r="AT132" s="91">
        <v>0</v>
      </c>
      <c r="AU132" s="91">
        <v>0</v>
      </c>
      <c r="AV132" s="91">
        <f t="shared" si="43"/>
        <v>0</v>
      </c>
      <c r="AW132" s="91">
        <v>0</v>
      </c>
      <c r="AX132" s="91">
        <v>0</v>
      </c>
      <c r="AY132" s="91">
        <v>0</v>
      </c>
      <c r="AZ132" s="91">
        <v>0</v>
      </c>
      <c r="BA132" s="28">
        <f t="shared" si="34"/>
        <v>0</v>
      </c>
      <c r="BB132" s="91">
        <v>0</v>
      </c>
      <c r="BC132" s="91">
        <v>0</v>
      </c>
      <c r="BD132" s="28">
        <f t="shared" si="35"/>
        <v>0</v>
      </c>
      <c r="BE132" s="91">
        <v>0</v>
      </c>
      <c r="BF132" s="91">
        <v>0</v>
      </c>
      <c r="BG132" s="91">
        <v>0</v>
      </c>
      <c r="BH132" s="91">
        <v>0</v>
      </c>
      <c r="BI132" s="28">
        <f t="shared" si="36"/>
        <v>0</v>
      </c>
      <c r="BJ132" s="91">
        <v>0</v>
      </c>
      <c r="BK132" s="91">
        <v>0</v>
      </c>
      <c r="BL132" s="28">
        <f t="shared" si="37"/>
        <v>0</v>
      </c>
      <c r="BM132" s="164" t="e">
        <v>#DIV/0!</v>
      </c>
      <c r="BN132" s="164" t="e">
        <v>#DIV/0!</v>
      </c>
      <c r="BO132" s="164">
        <v>0</v>
      </c>
      <c r="BP132" s="164">
        <v>0</v>
      </c>
      <c r="BQ132" s="164" t="e">
        <v>#DIV/0!</v>
      </c>
      <c r="BR132" s="164">
        <v>0</v>
      </c>
      <c r="BS132" s="91">
        <v>0</v>
      </c>
      <c r="BT132" s="91">
        <v>0</v>
      </c>
      <c r="BU132" s="91">
        <v>0</v>
      </c>
      <c r="BV132" s="91">
        <v>0</v>
      </c>
      <c r="BW132" s="28">
        <f t="shared" si="38"/>
        <v>0</v>
      </c>
      <c r="BX132" s="91">
        <v>0</v>
      </c>
      <c r="BY132" s="91">
        <v>0</v>
      </c>
      <c r="BZ132" s="28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0"/>
        <v>0</v>
      </c>
      <c r="J133" s="28">
        <v>0</v>
      </c>
      <c r="K133" s="28">
        <v>0</v>
      </c>
      <c r="L133" s="28">
        <f t="shared" si="42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91">
        <f t="shared" si="41"/>
        <v>0</v>
      </c>
      <c r="AT133" s="91">
        <v>0</v>
      </c>
      <c r="AU133" s="91">
        <v>0</v>
      </c>
      <c r="AV133" s="91">
        <f t="shared" si="43"/>
        <v>0</v>
      </c>
      <c r="AW133" s="91">
        <v>0</v>
      </c>
      <c r="AX133" s="91">
        <v>0</v>
      </c>
      <c r="AY133" s="91">
        <v>0</v>
      </c>
      <c r="AZ133" s="91">
        <v>0</v>
      </c>
      <c r="BA133" s="28">
        <f t="shared" si="34"/>
        <v>0</v>
      </c>
      <c r="BB133" s="91">
        <v>0</v>
      </c>
      <c r="BC133" s="91">
        <v>0</v>
      </c>
      <c r="BD133" s="28">
        <f t="shared" si="35"/>
        <v>0</v>
      </c>
      <c r="BE133" s="91">
        <v>0</v>
      </c>
      <c r="BF133" s="91">
        <v>0</v>
      </c>
      <c r="BG133" s="91">
        <v>0</v>
      </c>
      <c r="BH133" s="91">
        <v>0</v>
      </c>
      <c r="BI133" s="28">
        <f t="shared" si="36"/>
        <v>0</v>
      </c>
      <c r="BJ133" s="91">
        <v>0</v>
      </c>
      <c r="BK133" s="91">
        <v>0</v>
      </c>
      <c r="BL133" s="28">
        <f t="shared" si="37"/>
        <v>0</v>
      </c>
      <c r="BM133" s="183" t="e">
        <v>#DIV/0!</v>
      </c>
      <c r="BN133" s="183" t="e">
        <v>#DIV/0!</v>
      </c>
      <c r="BO133" s="183">
        <v>0</v>
      </c>
      <c r="BP133" s="183">
        <v>0</v>
      </c>
      <c r="BQ133" s="183" t="e">
        <v>#DIV/0!</v>
      </c>
      <c r="BR133" s="183"/>
      <c r="BS133" s="91">
        <v>0</v>
      </c>
      <c r="BT133" s="91">
        <v>0</v>
      </c>
      <c r="BU133" s="91">
        <v>0</v>
      </c>
      <c r="BV133" s="91">
        <v>0</v>
      </c>
      <c r="BW133" s="28">
        <f t="shared" si="38"/>
        <v>0</v>
      </c>
      <c r="BX133" s="91">
        <v>0</v>
      </c>
      <c r="BY133" s="91">
        <v>0</v>
      </c>
      <c r="BZ133" s="28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0"/>
        <v>0</v>
      </c>
      <c r="J134" s="28">
        <v>0</v>
      </c>
      <c r="K134" s="28">
        <v>0</v>
      </c>
      <c r="L134" s="28">
        <f t="shared" si="42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91">
        <f t="shared" si="41"/>
        <v>0</v>
      </c>
      <c r="AT134" s="91">
        <v>0</v>
      </c>
      <c r="AU134" s="91">
        <v>0</v>
      </c>
      <c r="AV134" s="91">
        <f t="shared" si="43"/>
        <v>0</v>
      </c>
      <c r="AW134" s="91">
        <v>0</v>
      </c>
      <c r="AX134" s="91">
        <v>0</v>
      </c>
      <c r="AY134" s="91">
        <v>0</v>
      </c>
      <c r="AZ134" s="91">
        <v>0</v>
      </c>
      <c r="BA134" s="28">
        <f t="shared" si="34"/>
        <v>0</v>
      </c>
      <c r="BB134" s="91">
        <v>0</v>
      </c>
      <c r="BC134" s="91">
        <v>0</v>
      </c>
      <c r="BD134" s="28">
        <f t="shared" si="35"/>
        <v>0</v>
      </c>
      <c r="BE134" s="91">
        <v>0</v>
      </c>
      <c r="BF134" s="91">
        <v>0</v>
      </c>
      <c r="BG134" s="91">
        <v>0</v>
      </c>
      <c r="BH134" s="91">
        <v>0</v>
      </c>
      <c r="BI134" s="28">
        <f t="shared" si="36"/>
        <v>0</v>
      </c>
      <c r="BJ134" s="91">
        <v>0</v>
      </c>
      <c r="BK134" s="91">
        <v>0</v>
      </c>
      <c r="BL134" s="28">
        <f t="shared" si="37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28">
        <f t="shared" si="38"/>
        <v>0</v>
      </c>
      <c r="BX134" s="91">
        <v>0</v>
      </c>
      <c r="BY134" s="91">
        <v>0</v>
      </c>
      <c r="BZ134" s="28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0"/>
        <v>0</v>
      </c>
      <c r="J135" s="28">
        <v>0</v>
      </c>
      <c r="K135" s="28">
        <v>0</v>
      </c>
      <c r="L135" s="28">
        <f t="shared" si="42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91">
        <f t="shared" si="41"/>
        <v>0</v>
      </c>
      <c r="AT135" s="91">
        <v>0</v>
      </c>
      <c r="AU135" s="91">
        <v>0</v>
      </c>
      <c r="AV135" s="91">
        <f t="shared" si="43"/>
        <v>0</v>
      </c>
      <c r="AW135" s="91">
        <v>0</v>
      </c>
      <c r="AX135" s="91">
        <v>0</v>
      </c>
      <c r="AY135" s="91">
        <v>0</v>
      </c>
      <c r="AZ135" s="91">
        <v>0</v>
      </c>
      <c r="BA135" s="28">
        <f t="shared" si="34"/>
        <v>0</v>
      </c>
      <c r="BB135" s="91">
        <v>0</v>
      </c>
      <c r="BC135" s="91">
        <v>0</v>
      </c>
      <c r="BD135" s="28">
        <f t="shared" si="35"/>
        <v>0</v>
      </c>
      <c r="BE135" s="91">
        <v>0</v>
      </c>
      <c r="BF135" s="91">
        <v>0</v>
      </c>
      <c r="BG135" s="91">
        <v>0</v>
      </c>
      <c r="BH135" s="91">
        <v>0</v>
      </c>
      <c r="BI135" s="28">
        <f t="shared" si="36"/>
        <v>0</v>
      </c>
      <c r="BJ135" s="91">
        <v>0</v>
      </c>
      <c r="BK135" s="91">
        <v>0</v>
      </c>
      <c r="BL135" s="28">
        <f t="shared" si="37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28">
        <f t="shared" si="38"/>
        <v>0</v>
      </c>
      <c r="BX135" s="91">
        <v>0</v>
      </c>
      <c r="BY135" s="91">
        <v>0</v>
      </c>
      <c r="BZ135" s="28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48">SUM(E124:E131,E133)</f>
        <v>0</v>
      </c>
      <c r="F136" s="284">
        <f t="shared" si="48"/>
        <v>0</v>
      </c>
      <c r="G136" s="284">
        <f t="shared" si="48"/>
        <v>0</v>
      </c>
      <c r="H136" s="284">
        <f t="shared" si="48"/>
        <v>0</v>
      </c>
      <c r="I136" s="284">
        <f t="shared" si="48"/>
        <v>0</v>
      </c>
      <c r="J136" s="284">
        <f t="shared" si="48"/>
        <v>0</v>
      </c>
      <c r="K136" s="284">
        <f t="shared" si="48"/>
        <v>0</v>
      </c>
      <c r="L136" s="284">
        <f t="shared" si="48"/>
        <v>0</v>
      </c>
      <c r="M136" s="284">
        <f t="shared" si="48"/>
        <v>0</v>
      </c>
      <c r="N136" s="284">
        <f t="shared" si="48"/>
        <v>0</v>
      </c>
      <c r="O136" s="284">
        <f t="shared" si="48"/>
        <v>0</v>
      </c>
      <c r="P136" s="284">
        <f>SUM(P124:P131,P133)</f>
        <v>0</v>
      </c>
      <c r="Q136" s="284">
        <f t="shared" ref="Q136:CB136" si="49">SUM(Q124:Q131,Q133)</f>
        <v>0</v>
      </c>
      <c r="R136" s="28">
        <f t="shared" si="29"/>
        <v>0</v>
      </c>
      <c r="S136" s="284">
        <f t="shared" si="49"/>
        <v>0</v>
      </c>
      <c r="T136" s="284">
        <f t="shared" si="49"/>
        <v>0</v>
      </c>
      <c r="U136" s="284">
        <f t="shared" si="49"/>
        <v>0</v>
      </c>
      <c r="V136" s="284">
        <f t="shared" si="49"/>
        <v>0</v>
      </c>
      <c r="W136" s="28">
        <f t="shared" si="30"/>
        <v>0</v>
      </c>
      <c r="X136" s="284">
        <f t="shared" si="49"/>
        <v>0</v>
      </c>
      <c r="Y136" s="284">
        <f t="shared" si="49"/>
        <v>0</v>
      </c>
      <c r="Z136" s="28">
        <f t="shared" si="31"/>
        <v>0</v>
      </c>
      <c r="AA136" s="284">
        <f t="shared" si="49"/>
        <v>0</v>
      </c>
      <c r="AB136" s="284">
        <f t="shared" si="49"/>
        <v>0</v>
      </c>
      <c r="AC136" s="284">
        <f t="shared" si="49"/>
        <v>0</v>
      </c>
      <c r="AD136" s="284">
        <f t="shared" si="49"/>
        <v>0</v>
      </c>
      <c r="AE136" s="28">
        <f t="shared" si="32"/>
        <v>0</v>
      </c>
      <c r="AF136" s="284">
        <f t="shared" si="49"/>
        <v>0</v>
      </c>
      <c r="AG136" s="284">
        <f t="shared" si="49"/>
        <v>0</v>
      </c>
      <c r="AH136" s="28">
        <f t="shared" si="33"/>
        <v>0</v>
      </c>
      <c r="AI136" s="284">
        <f t="shared" si="49"/>
        <v>0</v>
      </c>
      <c r="AJ136" s="284">
        <f t="shared" si="49"/>
        <v>0</v>
      </c>
      <c r="AK136" s="284">
        <f t="shared" si="49"/>
        <v>0</v>
      </c>
      <c r="AL136" s="284">
        <f t="shared" si="49"/>
        <v>0</v>
      </c>
      <c r="AM136" s="284">
        <f t="shared" si="49"/>
        <v>0</v>
      </c>
      <c r="AN136" s="284">
        <f t="shared" si="49"/>
        <v>0</v>
      </c>
      <c r="AO136" s="284">
        <f t="shared" si="49"/>
        <v>0</v>
      </c>
      <c r="AP136" s="284">
        <f t="shared" si="49"/>
        <v>0</v>
      </c>
      <c r="AQ136" s="284">
        <f t="shared" si="49"/>
        <v>0</v>
      </c>
      <c r="AR136" s="284">
        <f t="shared" si="49"/>
        <v>0</v>
      </c>
      <c r="AS136" s="284">
        <f t="shared" si="49"/>
        <v>0</v>
      </c>
      <c r="AT136" s="284">
        <f t="shared" si="49"/>
        <v>0</v>
      </c>
      <c r="AU136" s="284">
        <f t="shared" si="49"/>
        <v>0</v>
      </c>
      <c r="AV136" s="284">
        <f t="shared" si="49"/>
        <v>0</v>
      </c>
      <c r="AW136" s="341">
        <f t="shared" si="49"/>
        <v>0</v>
      </c>
      <c r="AX136" s="341">
        <f t="shared" si="49"/>
        <v>0</v>
      </c>
      <c r="AY136" s="341">
        <f t="shared" si="49"/>
        <v>0</v>
      </c>
      <c r="AZ136" s="341">
        <f t="shared" si="49"/>
        <v>0</v>
      </c>
      <c r="BA136" s="28">
        <f t="shared" si="34"/>
        <v>0</v>
      </c>
      <c r="BB136" s="341">
        <f t="shared" si="49"/>
        <v>0</v>
      </c>
      <c r="BC136" s="341">
        <f t="shared" si="49"/>
        <v>0</v>
      </c>
      <c r="BD136" s="28">
        <f t="shared" si="35"/>
        <v>0</v>
      </c>
      <c r="BE136" s="341">
        <f t="shared" si="49"/>
        <v>0</v>
      </c>
      <c r="BF136" s="341">
        <f t="shared" si="49"/>
        <v>0</v>
      </c>
      <c r="BG136" s="341">
        <f t="shared" si="49"/>
        <v>0</v>
      </c>
      <c r="BH136" s="341">
        <f t="shared" si="49"/>
        <v>0</v>
      </c>
      <c r="BI136" s="28">
        <f t="shared" si="36"/>
        <v>0</v>
      </c>
      <c r="BJ136" s="341">
        <f t="shared" si="49"/>
        <v>0</v>
      </c>
      <c r="BK136" s="341">
        <f t="shared" si="49"/>
        <v>0</v>
      </c>
      <c r="BL136" s="28">
        <f t="shared" si="37"/>
        <v>0</v>
      </c>
      <c r="BM136" s="341" t="e">
        <f t="shared" si="49"/>
        <v>#DIV/0!</v>
      </c>
      <c r="BN136" s="341" t="e">
        <f t="shared" si="49"/>
        <v>#DIV/0!</v>
      </c>
      <c r="BO136" s="341">
        <f t="shared" si="49"/>
        <v>0</v>
      </c>
      <c r="BP136" s="341">
        <f t="shared" si="49"/>
        <v>0</v>
      </c>
      <c r="BQ136" s="341" t="e">
        <f t="shared" si="49"/>
        <v>#DIV/0!</v>
      </c>
      <c r="BR136" s="341">
        <f t="shared" si="49"/>
        <v>0</v>
      </c>
      <c r="BS136" s="341">
        <f t="shared" si="49"/>
        <v>0</v>
      </c>
      <c r="BT136" s="341">
        <f t="shared" si="49"/>
        <v>0</v>
      </c>
      <c r="BU136" s="341">
        <f t="shared" si="49"/>
        <v>0</v>
      </c>
      <c r="BV136" s="341">
        <f t="shared" si="49"/>
        <v>0</v>
      </c>
      <c r="BW136" s="28">
        <f t="shared" si="38"/>
        <v>0</v>
      </c>
      <c r="BX136" s="341">
        <f t="shared" si="49"/>
        <v>0</v>
      </c>
      <c r="BY136" s="341">
        <f t="shared" si="49"/>
        <v>0</v>
      </c>
      <c r="BZ136" s="28">
        <f t="shared" si="39"/>
        <v>0</v>
      </c>
      <c r="CA136" s="284">
        <f t="shared" si="49"/>
        <v>0</v>
      </c>
      <c r="CB136" s="284">
        <f t="shared" si="49"/>
        <v>0</v>
      </c>
      <c r="CC136" s="284">
        <f t="shared" ref="CC136:CF136" si="50">SUM(CC124:CC131,CC133)</f>
        <v>0</v>
      </c>
      <c r="CD136" s="284">
        <f t="shared" si="50"/>
        <v>0</v>
      </c>
      <c r="CE136" s="284">
        <f t="shared" si="50"/>
        <v>0</v>
      </c>
      <c r="CF136" s="284">
        <f t="shared" si="50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0"/>
        <v>0</v>
      </c>
      <c r="J137" s="28">
        <v>0</v>
      </c>
      <c r="K137" s="28">
        <v>0</v>
      </c>
      <c r="L137" s="28">
        <f t="shared" si="42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2">SUM(S137:V137)</f>
        <v>0</v>
      </c>
      <c r="X137" s="28">
        <v>0</v>
      </c>
      <c r="Y137" s="28">
        <v>0</v>
      </c>
      <c r="Z137" s="28">
        <f t="shared" ref="Z137:Z172" si="53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4">SUM(AA137:AD137)</f>
        <v>0</v>
      </c>
      <c r="AF137" s="28">
        <v>0</v>
      </c>
      <c r="AG137" s="28">
        <v>0</v>
      </c>
      <c r="AH137" s="28">
        <f t="shared" ref="AH137:AH172" si="55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91">
        <f t="shared" si="41"/>
        <v>0</v>
      </c>
      <c r="AT137" s="91">
        <v>0</v>
      </c>
      <c r="AU137" s="91">
        <v>0</v>
      </c>
      <c r="AV137" s="91">
        <f t="shared" si="43"/>
        <v>0</v>
      </c>
      <c r="AW137" s="91">
        <v>0</v>
      </c>
      <c r="AX137" s="91">
        <v>0</v>
      </c>
      <c r="AY137" s="91">
        <v>0</v>
      </c>
      <c r="AZ137" s="91">
        <v>0</v>
      </c>
      <c r="BA137" s="28">
        <f t="shared" ref="BA137:BA172" si="56">SUM(AW137:AZ137)</f>
        <v>0</v>
      </c>
      <c r="BB137" s="91">
        <v>0</v>
      </c>
      <c r="BC137" s="91">
        <v>0</v>
      </c>
      <c r="BD137" s="28">
        <f t="shared" ref="BD137:BD172" si="57">BB137+BC137</f>
        <v>0</v>
      </c>
      <c r="BE137" s="91">
        <v>0</v>
      </c>
      <c r="BF137" s="91">
        <v>0</v>
      </c>
      <c r="BG137" s="91">
        <v>0</v>
      </c>
      <c r="BH137" s="91">
        <v>0</v>
      </c>
      <c r="BI137" s="28">
        <f t="shared" ref="BI137:BI172" si="58">SUM(BE137:BH137)</f>
        <v>0</v>
      </c>
      <c r="BJ137" s="91">
        <v>0</v>
      </c>
      <c r="BK137" s="91">
        <v>0</v>
      </c>
      <c r="BL137" s="28">
        <f t="shared" ref="BL137:BL172" si="59">BJ137+BK137</f>
        <v>0</v>
      </c>
      <c r="BM137" s="169"/>
      <c r="BN137" s="169"/>
      <c r="BO137" s="169"/>
      <c r="BP137" s="169"/>
      <c r="BQ137" s="169"/>
      <c r="BR137" s="169"/>
      <c r="BS137" s="91">
        <v>0</v>
      </c>
      <c r="BT137" s="91">
        <v>0</v>
      </c>
      <c r="BU137" s="91">
        <v>0</v>
      </c>
      <c r="BV137" s="91">
        <v>0</v>
      </c>
      <c r="BW137" s="28">
        <f t="shared" ref="BW137:BW172" si="60">SUM(BS137:BV137)</f>
        <v>0</v>
      </c>
      <c r="BX137" s="91">
        <v>0</v>
      </c>
      <c r="BY137" s="91">
        <v>0</v>
      </c>
      <c r="BZ137" s="28">
        <f t="shared" ref="BZ137:BZ172" si="6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0"/>
        <v>0</v>
      </c>
      <c r="J138" s="28">
        <v>0</v>
      </c>
      <c r="K138" s="28">
        <v>0</v>
      </c>
      <c r="L138" s="28">
        <f t="shared" si="42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2"/>
        <v>0</v>
      </c>
      <c r="X138" s="28">
        <v>0</v>
      </c>
      <c r="Y138" s="28">
        <v>0</v>
      </c>
      <c r="Z138" s="28">
        <f t="shared" si="53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4"/>
        <v>0</v>
      </c>
      <c r="AF138" s="28">
        <v>0</v>
      </c>
      <c r="AG138" s="28">
        <v>0</v>
      </c>
      <c r="AH138" s="28">
        <f t="shared" si="55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91">
        <f t="shared" si="41"/>
        <v>0</v>
      </c>
      <c r="AT138" s="91">
        <v>0</v>
      </c>
      <c r="AU138" s="91">
        <v>0</v>
      </c>
      <c r="AV138" s="91">
        <f t="shared" si="43"/>
        <v>0</v>
      </c>
      <c r="AW138" s="91">
        <v>0</v>
      </c>
      <c r="AX138" s="91">
        <v>0</v>
      </c>
      <c r="AY138" s="91">
        <v>0</v>
      </c>
      <c r="AZ138" s="91">
        <v>0</v>
      </c>
      <c r="BA138" s="28">
        <f t="shared" si="56"/>
        <v>0</v>
      </c>
      <c r="BB138" s="91">
        <v>0</v>
      </c>
      <c r="BC138" s="91">
        <v>0</v>
      </c>
      <c r="BD138" s="28">
        <f t="shared" si="57"/>
        <v>0</v>
      </c>
      <c r="BE138" s="91">
        <v>0</v>
      </c>
      <c r="BF138" s="91">
        <v>0</v>
      </c>
      <c r="BG138" s="91">
        <v>0</v>
      </c>
      <c r="BH138" s="91">
        <v>0</v>
      </c>
      <c r="BI138" s="28">
        <f t="shared" si="58"/>
        <v>0</v>
      </c>
      <c r="BJ138" s="91">
        <v>0</v>
      </c>
      <c r="BK138" s="91">
        <v>0</v>
      </c>
      <c r="BL138" s="28">
        <f t="shared" si="59"/>
        <v>0</v>
      </c>
      <c r="BM138" s="354"/>
      <c r="BN138" s="354"/>
      <c r="BO138" s="354"/>
      <c r="BP138" s="354"/>
      <c r="BQ138" s="354"/>
      <c r="BR138" s="354"/>
      <c r="BS138" s="91">
        <v>0</v>
      </c>
      <c r="BT138" s="91">
        <v>0</v>
      </c>
      <c r="BU138" s="91">
        <v>0</v>
      </c>
      <c r="BV138" s="91">
        <v>0</v>
      </c>
      <c r="BW138" s="28">
        <f t="shared" si="60"/>
        <v>0</v>
      </c>
      <c r="BX138" s="91">
        <v>0</v>
      </c>
      <c r="BY138" s="91">
        <v>0</v>
      </c>
      <c r="BZ138" s="28">
        <f t="shared" si="6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0"/>
        <v>0</v>
      </c>
      <c r="J139" s="28">
        <v>0</v>
      </c>
      <c r="K139" s="28">
        <v>0</v>
      </c>
      <c r="L139" s="28">
        <f t="shared" si="42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2"/>
        <v>0</v>
      </c>
      <c r="X139" s="28">
        <v>0</v>
      </c>
      <c r="Y139" s="28">
        <v>0</v>
      </c>
      <c r="Z139" s="28">
        <f t="shared" si="53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4"/>
        <v>0</v>
      </c>
      <c r="AF139" s="28">
        <v>0</v>
      </c>
      <c r="AG139" s="28">
        <v>0</v>
      </c>
      <c r="AH139" s="28">
        <f t="shared" si="55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91">
        <f t="shared" si="41"/>
        <v>0</v>
      </c>
      <c r="AT139" s="91">
        <v>0</v>
      </c>
      <c r="AU139" s="91">
        <v>0</v>
      </c>
      <c r="AV139" s="91">
        <f t="shared" si="43"/>
        <v>0</v>
      </c>
      <c r="AW139" s="91">
        <v>0</v>
      </c>
      <c r="AX139" s="91">
        <v>0</v>
      </c>
      <c r="AY139" s="91">
        <v>0</v>
      </c>
      <c r="AZ139" s="91">
        <v>0</v>
      </c>
      <c r="BA139" s="28">
        <f t="shared" si="56"/>
        <v>0</v>
      </c>
      <c r="BB139" s="91">
        <v>0</v>
      </c>
      <c r="BC139" s="91">
        <v>0</v>
      </c>
      <c r="BD139" s="28">
        <f t="shared" si="57"/>
        <v>0</v>
      </c>
      <c r="BE139" s="91">
        <v>0</v>
      </c>
      <c r="BF139" s="91">
        <v>0</v>
      </c>
      <c r="BG139" s="91">
        <v>0</v>
      </c>
      <c r="BH139" s="91">
        <v>0</v>
      </c>
      <c r="BI139" s="28">
        <f t="shared" si="58"/>
        <v>0</v>
      </c>
      <c r="BJ139" s="91">
        <v>0</v>
      </c>
      <c r="BK139" s="91">
        <v>0</v>
      </c>
      <c r="BL139" s="28">
        <f t="shared" si="59"/>
        <v>0</v>
      </c>
      <c r="BM139" s="164">
        <v>0</v>
      </c>
      <c r="BN139" s="164">
        <v>0</v>
      </c>
      <c r="BO139" s="164">
        <v>0</v>
      </c>
      <c r="BP139" s="164">
        <v>0</v>
      </c>
      <c r="BQ139" s="164">
        <v>0</v>
      </c>
      <c r="BR139" s="164">
        <v>0</v>
      </c>
      <c r="BS139" s="91">
        <v>0</v>
      </c>
      <c r="BT139" s="91">
        <v>0</v>
      </c>
      <c r="BU139" s="91">
        <v>0</v>
      </c>
      <c r="BV139" s="91">
        <v>0</v>
      </c>
      <c r="BW139" s="28">
        <f t="shared" si="60"/>
        <v>0</v>
      </c>
      <c r="BX139" s="91">
        <v>0</v>
      </c>
      <c r="BY139" s="91">
        <v>0</v>
      </c>
      <c r="BZ139" s="28">
        <f t="shared" si="6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0"/>
        <v>0</v>
      </c>
      <c r="J140" s="28">
        <v>0</v>
      </c>
      <c r="K140" s="28">
        <v>0</v>
      </c>
      <c r="L140" s="28">
        <f t="shared" si="42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2"/>
        <v>0</v>
      </c>
      <c r="X140" s="28">
        <v>0</v>
      </c>
      <c r="Y140" s="28">
        <v>0</v>
      </c>
      <c r="Z140" s="28">
        <f t="shared" si="53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4"/>
        <v>0</v>
      </c>
      <c r="AF140" s="28">
        <v>0</v>
      </c>
      <c r="AG140" s="28">
        <v>0</v>
      </c>
      <c r="AH140" s="28">
        <f t="shared" si="55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91">
        <f t="shared" si="41"/>
        <v>24</v>
      </c>
      <c r="AT140" s="91">
        <v>1.5</v>
      </c>
      <c r="AU140" s="91">
        <v>22.5</v>
      </c>
      <c r="AV140" s="91">
        <f t="shared" si="43"/>
        <v>24</v>
      </c>
      <c r="AW140" s="91">
        <v>0</v>
      </c>
      <c r="AX140" s="91">
        <v>0</v>
      </c>
      <c r="AY140" s="91">
        <v>0</v>
      </c>
      <c r="AZ140" s="91">
        <v>0</v>
      </c>
      <c r="BA140" s="28">
        <f t="shared" si="56"/>
        <v>0</v>
      </c>
      <c r="BB140" s="91">
        <v>0</v>
      </c>
      <c r="BC140" s="91">
        <v>0</v>
      </c>
      <c r="BD140" s="28">
        <f t="shared" si="57"/>
        <v>0</v>
      </c>
      <c r="BE140" s="91">
        <v>0</v>
      </c>
      <c r="BF140" s="91">
        <v>0</v>
      </c>
      <c r="BG140" s="91">
        <v>0</v>
      </c>
      <c r="BH140" s="91">
        <v>0</v>
      </c>
      <c r="BI140" s="28">
        <f t="shared" si="58"/>
        <v>0</v>
      </c>
      <c r="BJ140" s="91">
        <v>0</v>
      </c>
      <c r="BK140" s="91">
        <v>0</v>
      </c>
      <c r="BL140" s="28">
        <f t="shared" si="59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28">
        <f t="shared" si="60"/>
        <v>0</v>
      </c>
      <c r="BX140" s="91">
        <v>0</v>
      </c>
      <c r="BY140" s="91">
        <v>0</v>
      </c>
      <c r="BZ140" s="28">
        <f t="shared" si="61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2">SUM(E141:H141)</f>
        <v>0</v>
      </c>
      <c r="J141" s="28">
        <v>0</v>
      </c>
      <c r="K141" s="28">
        <v>0</v>
      </c>
      <c r="L141" s="28">
        <f t="shared" si="42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2"/>
        <v>0</v>
      </c>
      <c r="X141" s="28">
        <v>0</v>
      </c>
      <c r="Y141" s="28">
        <v>0</v>
      </c>
      <c r="Z141" s="28">
        <f t="shared" si="53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4"/>
        <v>0</v>
      </c>
      <c r="AF141" s="28">
        <v>0</v>
      </c>
      <c r="AG141" s="28">
        <v>0</v>
      </c>
      <c r="AH141" s="28">
        <f t="shared" si="55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91"/>
      <c r="AT141" s="91"/>
      <c r="AU141" s="91"/>
      <c r="AV141" s="91"/>
      <c r="AW141" s="91">
        <v>0</v>
      </c>
      <c r="AX141" s="91"/>
      <c r="AY141" s="91"/>
      <c r="AZ141" s="91"/>
      <c r="BA141" s="28">
        <f t="shared" si="56"/>
        <v>0</v>
      </c>
      <c r="BB141" s="91"/>
      <c r="BC141" s="91"/>
      <c r="BD141" s="28">
        <f t="shared" si="57"/>
        <v>0</v>
      </c>
      <c r="BE141" s="91"/>
      <c r="BF141" s="91"/>
      <c r="BG141" s="91"/>
      <c r="BH141" s="91"/>
      <c r="BI141" s="28">
        <f t="shared" si="58"/>
        <v>0</v>
      </c>
      <c r="BJ141" s="91">
        <v>0</v>
      </c>
      <c r="BK141" s="91">
        <v>0</v>
      </c>
      <c r="BL141" s="28">
        <f t="shared" si="59"/>
        <v>0</v>
      </c>
      <c r="BM141" s="435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28">
        <f t="shared" si="60"/>
        <v>0</v>
      </c>
      <c r="BX141" s="91">
        <v>0</v>
      </c>
      <c r="BY141" s="91">
        <v>0</v>
      </c>
      <c r="BZ141" s="28">
        <f t="shared" si="6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2"/>
        <v>0</v>
      </c>
      <c r="J142" s="28">
        <v>0</v>
      </c>
      <c r="K142" s="28">
        <v>0</v>
      </c>
      <c r="L142" s="28"/>
      <c r="M142" s="28"/>
      <c r="N142" s="28"/>
      <c r="O142" s="28"/>
      <c r="P142" s="28">
        <v>0</v>
      </c>
      <c r="Q142" s="28">
        <v>0</v>
      </c>
      <c r="R142" s="28">
        <f t="shared" si="5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2"/>
        <v>0</v>
      </c>
      <c r="X142" s="28">
        <v>0</v>
      </c>
      <c r="Y142" s="28">
        <v>0</v>
      </c>
      <c r="Z142" s="28">
        <f t="shared" si="5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4"/>
        <v>0</v>
      </c>
      <c r="AF142" s="28">
        <v>0</v>
      </c>
      <c r="AG142" s="28">
        <v>0</v>
      </c>
      <c r="AH142" s="28">
        <f t="shared" si="55"/>
        <v>0</v>
      </c>
      <c r="AI142" s="24"/>
      <c r="AJ142" s="24"/>
      <c r="AK142" s="24"/>
      <c r="AL142" s="24"/>
      <c r="AM142" s="24"/>
      <c r="AN142" s="24"/>
      <c r="AO142" s="28"/>
      <c r="AP142" s="28"/>
      <c r="AQ142" s="28"/>
      <c r="AR142" s="28"/>
      <c r="AS142" s="91"/>
      <c r="AT142" s="91"/>
      <c r="AU142" s="91"/>
      <c r="AV142" s="91"/>
      <c r="AW142" s="91">
        <v>0</v>
      </c>
      <c r="AX142" s="91">
        <v>0</v>
      </c>
      <c r="AY142" s="91">
        <v>0</v>
      </c>
      <c r="AZ142" s="91">
        <v>0</v>
      </c>
      <c r="BA142" s="28">
        <f t="shared" si="56"/>
        <v>0</v>
      </c>
      <c r="BB142" s="91">
        <v>0</v>
      </c>
      <c r="BC142" s="91">
        <v>0</v>
      </c>
      <c r="BD142" s="28">
        <f t="shared" si="57"/>
        <v>0</v>
      </c>
      <c r="BE142" s="91">
        <v>0</v>
      </c>
      <c r="BF142" s="91">
        <v>0</v>
      </c>
      <c r="BG142" s="91">
        <v>0</v>
      </c>
      <c r="BH142" s="91">
        <v>0</v>
      </c>
      <c r="BI142" s="28">
        <f t="shared" si="58"/>
        <v>0</v>
      </c>
      <c r="BJ142" s="91">
        <v>0</v>
      </c>
      <c r="BK142" s="91">
        <v>0</v>
      </c>
      <c r="BL142" s="28">
        <f t="shared" si="59"/>
        <v>0</v>
      </c>
      <c r="BM142" s="164">
        <v>0</v>
      </c>
      <c r="BN142" s="164">
        <v>0</v>
      </c>
      <c r="BO142" s="164">
        <v>0</v>
      </c>
      <c r="BP142" s="164">
        <v>0</v>
      </c>
      <c r="BQ142" s="164">
        <v>0</v>
      </c>
      <c r="BR142" s="164">
        <v>0</v>
      </c>
      <c r="BS142" s="91">
        <v>0</v>
      </c>
      <c r="BT142" s="91">
        <v>0</v>
      </c>
      <c r="BU142" s="91">
        <v>0</v>
      </c>
      <c r="BV142" s="91">
        <v>0</v>
      </c>
      <c r="BW142" s="28">
        <f t="shared" si="60"/>
        <v>0</v>
      </c>
      <c r="BX142" s="91">
        <v>0</v>
      </c>
      <c r="BY142" s="91">
        <v>0</v>
      </c>
      <c r="BZ142" s="28">
        <f t="shared" si="6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2"/>
        <v>0</v>
      </c>
      <c r="J143" s="28">
        <v>0</v>
      </c>
      <c r="K143" s="28">
        <v>0</v>
      </c>
      <c r="L143" s="28">
        <f t="shared" si="42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2"/>
        <v>0</v>
      </c>
      <c r="X143" s="28">
        <v>0</v>
      </c>
      <c r="Y143" s="28">
        <v>0</v>
      </c>
      <c r="Z143" s="28">
        <f t="shared" si="5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4"/>
        <v>0</v>
      </c>
      <c r="AF143" s="28">
        <v>0</v>
      </c>
      <c r="AG143" s="28">
        <v>0</v>
      </c>
      <c r="AH143" s="28">
        <f t="shared" si="55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91">
        <f t="shared" ref="AS143:AS172" si="63">SUM(AO143:AR143)</f>
        <v>0</v>
      </c>
      <c r="AT143" s="91">
        <v>0</v>
      </c>
      <c r="AU143" s="91">
        <v>0</v>
      </c>
      <c r="AV143" s="91">
        <f t="shared" si="43"/>
        <v>0</v>
      </c>
      <c r="AW143" s="91">
        <v>0</v>
      </c>
      <c r="AX143" s="91">
        <v>0</v>
      </c>
      <c r="AY143" s="91">
        <v>0</v>
      </c>
      <c r="AZ143" s="91">
        <v>0</v>
      </c>
      <c r="BA143" s="28">
        <f t="shared" si="56"/>
        <v>0</v>
      </c>
      <c r="BB143" s="91">
        <v>0</v>
      </c>
      <c r="BC143" s="91">
        <v>0</v>
      </c>
      <c r="BD143" s="28">
        <f t="shared" si="57"/>
        <v>0</v>
      </c>
      <c r="BE143" s="91">
        <v>0</v>
      </c>
      <c r="BF143" s="91">
        <v>0</v>
      </c>
      <c r="BG143" s="91">
        <v>0</v>
      </c>
      <c r="BH143" s="91">
        <v>0</v>
      </c>
      <c r="BI143" s="28">
        <f t="shared" si="58"/>
        <v>0</v>
      </c>
      <c r="BJ143" s="91">
        <v>0</v>
      </c>
      <c r="BK143" s="91">
        <v>0</v>
      </c>
      <c r="BL143" s="28">
        <f t="shared" si="59"/>
        <v>0</v>
      </c>
      <c r="BM143" s="175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28">
        <f t="shared" si="60"/>
        <v>0</v>
      </c>
      <c r="BX143" s="91">
        <v>0</v>
      </c>
      <c r="BY143" s="91">
        <v>0</v>
      </c>
      <c r="BZ143" s="28">
        <f t="shared" si="61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2"/>
        <v>0</v>
      </c>
      <c r="J144" s="28">
        <v>0</v>
      </c>
      <c r="K144" s="28">
        <v>0</v>
      </c>
      <c r="L144" s="28">
        <f t="shared" si="42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2"/>
        <v>0</v>
      </c>
      <c r="X144" s="28">
        <v>0</v>
      </c>
      <c r="Y144" s="28">
        <v>0</v>
      </c>
      <c r="Z144" s="28">
        <f t="shared" si="53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4"/>
        <v>0</v>
      </c>
      <c r="AF144" s="28">
        <v>0</v>
      </c>
      <c r="AG144" s="28">
        <v>0</v>
      </c>
      <c r="AH144" s="28">
        <f t="shared" si="55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91">
        <f t="shared" si="63"/>
        <v>0</v>
      </c>
      <c r="AT144" s="91">
        <v>0</v>
      </c>
      <c r="AU144" s="91">
        <v>0</v>
      </c>
      <c r="AV144" s="91">
        <f t="shared" si="43"/>
        <v>0</v>
      </c>
      <c r="AW144" s="91">
        <v>0</v>
      </c>
      <c r="AX144" s="91">
        <v>0</v>
      </c>
      <c r="AY144" s="91">
        <v>0</v>
      </c>
      <c r="AZ144" s="91">
        <v>0</v>
      </c>
      <c r="BA144" s="28">
        <f t="shared" si="56"/>
        <v>0</v>
      </c>
      <c r="BB144" s="91">
        <v>0</v>
      </c>
      <c r="BC144" s="91">
        <v>0</v>
      </c>
      <c r="BD144" s="28">
        <f t="shared" si="57"/>
        <v>0</v>
      </c>
      <c r="BE144" s="91">
        <v>0</v>
      </c>
      <c r="BF144" s="91">
        <v>0</v>
      </c>
      <c r="BG144" s="91">
        <v>0</v>
      </c>
      <c r="BH144" s="91">
        <v>0</v>
      </c>
      <c r="BI144" s="28">
        <f t="shared" si="58"/>
        <v>0</v>
      </c>
      <c r="BJ144" s="91">
        <v>0</v>
      </c>
      <c r="BK144" s="91">
        <v>0</v>
      </c>
      <c r="BL144" s="28">
        <f t="shared" si="59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28">
        <f t="shared" si="60"/>
        <v>0</v>
      </c>
      <c r="BX144" s="91">
        <v>0</v>
      </c>
      <c r="BY144" s="91">
        <v>0</v>
      </c>
      <c r="BZ144" s="28">
        <f t="shared" si="6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2"/>
        <v>0</v>
      </c>
      <c r="J145" s="28">
        <v>0</v>
      </c>
      <c r="K145" s="28">
        <v>0</v>
      </c>
      <c r="L145" s="28">
        <f t="shared" si="42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2"/>
        <v>0</v>
      </c>
      <c r="X145" s="28">
        <v>0</v>
      </c>
      <c r="Y145" s="28">
        <v>0</v>
      </c>
      <c r="Z145" s="28">
        <f t="shared" si="5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4"/>
        <v>0</v>
      </c>
      <c r="AF145" s="28">
        <v>0</v>
      </c>
      <c r="AG145" s="28">
        <v>0</v>
      </c>
      <c r="AH145" s="28">
        <f t="shared" si="55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91">
        <f t="shared" si="63"/>
        <v>0</v>
      </c>
      <c r="AT145" s="91">
        <v>0</v>
      </c>
      <c r="AU145" s="91">
        <v>0</v>
      </c>
      <c r="AV145" s="91">
        <f t="shared" si="43"/>
        <v>0</v>
      </c>
      <c r="AW145" s="91">
        <v>0</v>
      </c>
      <c r="AX145" s="91">
        <v>0</v>
      </c>
      <c r="AY145" s="91">
        <v>0</v>
      </c>
      <c r="AZ145" s="91">
        <v>0</v>
      </c>
      <c r="BA145" s="28">
        <f t="shared" si="56"/>
        <v>0</v>
      </c>
      <c r="BB145" s="91">
        <v>0</v>
      </c>
      <c r="BC145" s="91">
        <v>0</v>
      </c>
      <c r="BD145" s="28">
        <f t="shared" si="57"/>
        <v>0</v>
      </c>
      <c r="BE145" s="91">
        <v>0</v>
      </c>
      <c r="BF145" s="91">
        <v>0</v>
      </c>
      <c r="BG145" s="91">
        <v>0</v>
      </c>
      <c r="BH145" s="91">
        <v>0</v>
      </c>
      <c r="BI145" s="28">
        <f t="shared" si="58"/>
        <v>0</v>
      </c>
      <c r="BJ145" s="91">
        <v>0</v>
      </c>
      <c r="BK145" s="91">
        <v>0</v>
      </c>
      <c r="BL145" s="28">
        <f t="shared" si="59"/>
        <v>0</v>
      </c>
      <c r="BM145" s="435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28">
        <f t="shared" si="60"/>
        <v>0</v>
      </c>
      <c r="BX145" s="91">
        <v>0</v>
      </c>
      <c r="BY145" s="91">
        <v>0</v>
      </c>
      <c r="BZ145" s="28">
        <f t="shared" si="6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2"/>
        <v>0</v>
      </c>
      <c r="J146" s="28">
        <v>0</v>
      </c>
      <c r="K146" s="28">
        <v>0</v>
      </c>
      <c r="L146" s="28">
        <f t="shared" si="42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2"/>
        <v>0</v>
      </c>
      <c r="X146" s="28">
        <v>0</v>
      </c>
      <c r="Y146" s="28">
        <v>0</v>
      </c>
      <c r="Z146" s="28">
        <f t="shared" si="5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4"/>
        <v>0</v>
      </c>
      <c r="AF146" s="28">
        <v>0</v>
      </c>
      <c r="AG146" s="28">
        <v>0</v>
      </c>
      <c r="AH146" s="28">
        <f t="shared" si="55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91">
        <f t="shared" si="63"/>
        <v>0</v>
      </c>
      <c r="AT146" s="91">
        <v>0</v>
      </c>
      <c r="AU146" s="91">
        <v>0</v>
      </c>
      <c r="AV146" s="91">
        <f t="shared" si="43"/>
        <v>0</v>
      </c>
      <c r="AW146" s="91">
        <v>0</v>
      </c>
      <c r="AX146" s="91">
        <v>0</v>
      </c>
      <c r="AY146" s="91">
        <v>0</v>
      </c>
      <c r="AZ146" s="91">
        <v>0</v>
      </c>
      <c r="BA146" s="28">
        <f t="shared" si="56"/>
        <v>0</v>
      </c>
      <c r="BB146" s="91">
        <v>0</v>
      </c>
      <c r="BC146" s="91">
        <v>0</v>
      </c>
      <c r="BD146" s="28">
        <f t="shared" si="57"/>
        <v>0</v>
      </c>
      <c r="BE146" s="91">
        <v>0</v>
      </c>
      <c r="BF146" s="91">
        <v>0</v>
      </c>
      <c r="BG146" s="91">
        <v>0</v>
      </c>
      <c r="BH146" s="91">
        <v>0</v>
      </c>
      <c r="BI146" s="28">
        <f t="shared" si="58"/>
        <v>0</v>
      </c>
      <c r="BJ146" s="91">
        <v>0</v>
      </c>
      <c r="BK146" s="91">
        <v>0</v>
      </c>
      <c r="BL146" s="28">
        <f t="shared" si="59"/>
        <v>0</v>
      </c>
      <c r="BM146" s="435">
        <v>0</v>
      </c>
      <c r="BN146" s="435">
        <v>0</v>
      </c>
      <c r="BO146" s="435">
        <v>0</v>
      </c>
      <c r="BP146" s="435">
        <v>0</v>
      </c>
      <c r="BQ146" s="435">
        <v>0</v>
      </c>
      <c r="BR146" s="435">
        <v>0</v>
      </c>
      <c r="BS146" s="91">
        <v>0</v>
      </c>
      <c r="BT146" s="91">
        <v>0</v>
      </c>
      <c r="BU146" s="91">
        <v>0</v>
      </c>
      <c r="BV146" s="91">
        <v>0</v>
      </c>
      <c r="BW146" s="28">
        <f t="shared" si="60"/>
        <v>0</v>
      </c>
      <c r="BX146" s="91">
        <v>0</v>
      </c>
      <c r="BY146" s="91">
        <v>0</v>
      </c>
      <c r="BZ146" s="28">
        <f t="shared" si="6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2"/>
        <v>0</v>
      </c>
      <c r="J147" s="28">
        <v>0</v>
      </c>
      <c r="K147" s="28">
        <v>0</v>
      </c>
      <c r="L147" s="28">
        <f t="shared" ref="L147:L172" si="64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2"/>
        <v>0</v>
      </c>
      <c r="X147" s="28">
        <v>0</v>
      </c>
      <c r="Y147" s="28">
        <v>0</v>
      </c>
      <c r="Z147" s="28">
        <f t="shared" si="53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4"/>
        <v>0</v>
      </c>
      <c r="AF147" s="28">
        <v>0</v>
      </c>
      <c r="AG147" s="28">
        <v>0</v>
      </c>
      <c r="AH147" s="28">
        <f t="shared" si="55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91">
        <f t="shared" si="63"/>
        <v>0</v>
      </c>
      <c r="AT147" s="91">
        <v>0</v>
      </c>
      <c r="AU147" s="91">
        <v>0</v>
      </c>
      <c r="AV147" s="91">
        <f t="shared" ref="AV147:AV172" si="65">AT147+AU147</f>
        <v>0</v>
      </c>
      <c r="AW147" s="91">
        <v>0</v>
      </c>
      <c r="AX147" s="91">
        <v>0</v>
      </c>
      <c r="AY147" s="91">
        <v>0</v>
      </c>
      <c r="AZ147" s="91">
        <v>0</v>
      </c>
      <c r="BA147" s="28">
        <f t="shared" si="56"/>
        <v>0</v>
      </c>
      <c r="BB147" s="91">
        <v>0</v>
      </c>
      <c r="BC147" s="91">
        <v>0</v>
      </c>
      <c r="BD147" s="28">
        <f t="shared" si="57"/>
        <v>0</v>
      </c>
      <c r="BE147" s="91">
        <v>0</v>
      </c>
      <c r="BF147" s="91">
        <v>0</v>
      </c>
      <c r="BG147" s="91">
        <v>0</v>
      </c>
      <c r="BH147" s="91">
        <v>0</v>
      </c>
      <c r="BI147" s="28">
        <f t="shared" si="58"/>
        <v>0</v>
      </c>
      <c r="BJ147" s="91">
        <v>0</v>
      </c>
      <c r="BK147" s="91">
        <v>0</v>
      </c>
      <c r="BL147" s="28">
        <f t="shared" si="59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28">
        <f t="shared" si="60"/>
        <v>0</v>
      </c>
      <c r="BX147" s="91">
        <v>0</v>
      </c>
      <c r="BY147" s="91">
        <v>0</v>
      </c>
      <c r="BZ147" s="28">
        <f t="shared" si="6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2"/>
        <v>0</v>
      </c>
      <c r="J148" s="28">
        <v>0</v>
      </c>
      <c r="K148" s="28">
        <v>0</v>
      </c>
      <c r="L148" s="28">
        <f t="shared" si="64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2"/>
        <v>0</v>
      </c>
      <c r="X148" s="28">
        <v>0</v>
      </c>
      <c r="Y148" s="28">
        <v>0</v>
      </c>
      <c r="Z148" s="28">
        <f t="shared" si="5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4"/>
        <v>0</v>
      </c>
      <c r="AF148" s="28">
        <v>0</v>
      </c>
      <c r="AG148" s="28">
        <v>0</v>
      </c>
      <c r="AH148" s="28">
        <f t="shared" si="55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91">
        <f t="shared" si="63"/>
        <v>0</v>
      </c>
      <c r="AT148" s="91">
        <v>0</v>
      </c>
      <c r="AU148" s="91">
        <v>0</v>
      </c>
      <c r="AV148" s="91">
        <f t="shared" si="65"/>
        <v>0</v>
      </c>
      <c r="AW148" s="91">
        <v>0</v>
      </c>
      <c r="AX148" s="91">
        <v>0</v>
      </c>
      <c r="AY148" s="91">
        <v>0</v>
      </c>
      <c r="AZ148" s="91">
        <v>0</v>
      </c>
      <c r="BA148" s="28">
        <f t="shared" si="56"/>
        <v>0</v>
      </c>
      <c r="BB148" s="91">
        <v>0</v>
      </c>
      <c r="BC148" s="91">
        <v>0</v>
      </c>
      <c r="BD148" s="28">
        <f t="shared" si="57"/>
        <v>0</v>
      </c>
      <c r="BE148" s="91">
        <v>0</v>
      </c>
      <c r="BF148" s="91">
        <v>0</v>
      </c>
      <c r="BG148" s="91">
        <v>0</v>
      </c>
      <c r="BH148" s="91">
        <v>0</v>
      </c>
      <c r="BI148" s="28">
        <f t="shared" si="58"/>
        <v>0</v>
      </c>
      <c r="BJ148" s="91">
        <v>0</v>
      </c>
      <c r="BK148" s="91">
        <v>0</v>
      </c>
      <c r="BL148" s="28">
        <f t="shared" si="59"/>
        <v>0</v>
      </c>
      <c r="BM148" s="435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28">
        <f t="shared" si="60"/>
        <v>0</v>
      </c>
      <c r="BX148" s="91">
        <v>0</v>
      </c>
      <c r="BY148" s="91">
        <v>0</v>
      </c>
      <c r="BZ148" s="28">
        <f t="shared" si="6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2"/>
        <v>0</v>
      </c>
      <c r="J149" s="28">
        <v>0</v>
      </c>
      <c r="K149" s="28">
        <v>0</v>
      </c>
      <c r="L149" s="28">
        <f t="shared" si="64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2"/>
        <v>0</v>
      </c>
      <c r="X149" s="28">
        <v>0</v>
      </c>
      <c r="Y149" s="28">
        <v>0</v>
      </c>
      <c r="Z149" s="28">
        <f t="shared" si="53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4"/>
        <v>0</v>
      </c>
      <c r="AF149" s="28">
        <v>0</v>
      </c>
      <c r="AG149" s="28">
        <v>0</v>
      </c>
      <c r="AH149" s="28">
        <f t="shared" si="55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91">
        <f t="shared" si="63"/>
        <v>0</v>
      </c>
      <c r="AT149" s="91">
        <v>0</v>
      </c>
      <c r="AU149" s="91">
        <v>0</v>
      </c>
      <c r="AV149" s="91">
        <f t="shared" si="65"/>
        <v>0</v>
      </c>
      <c r="AW149" s="91">
        <v>0</v>
      </c>
      <c r="AX149" s="91">
        <v>0</v>
      </c>
      <c r="AY149" s="91">
        <v>0</v>
      </c>
      <c r="AZ149" s="91">
        <v>0</v>
      </c>
      <c r="BA149" s="28">
        <f t="shared" si="56"/>
        <v>0</v>
      </c>
      <c r="BB149" s="91">
        <v>0</v>
      </c>
      <c r="BC149" s="91">
        <v>0</v>
      </c>
      <c r="BD149" s="28">
        <f t="shared" si="57"/>
        <v>0</v>
      </c>
      <c r="BE149" s="91">
        <v>0</v>
      </c>
      <c r="BF149" s="91">
        <v>0</v>
      </c>
      <c r="BG149" s="91">
        <v>0</v>
      </c>
      <c r="BH149" s="91">
        <v>0</v>
      </c>
      <c r="BI149" s="28">
        <f t="shared" si="58"/>
        <v>0</v>
      </c>
      <c r="BJ149" s="91">
        <v>0</v>
      </c>
      <c r="BK149" s="91">
        <v>0</v>
      </c>
      <c r="BL149" s="28">
        <f t="shared" si="59"/>
        <v>0</v>
      </c>
      <c r="BM149" s="164">
        <v>0</v>
      </c>
      <c r="BN149" s="164">
        <v>0</v>
      </c>
      <c r="BO149" s="164">
        <v>0</v>
      </c>
      <c r="BP149" s="164">
        <v>0</v>
      </c>
      <c r="BQ149" s="164">
        <v>0</v>
      </c>
      <c r="BR149" s="164">
        <v>0</v>
      </c>
      <c r="BS149" s="91">
        <v>0</v>
      </c>
      <c r="BT149" s="91">
        <v>0</v>
      </c>
      <c r="BU149" s="91">
        <v>0</v>
      </c>
      <c r="BV149" s="91">
        <v>0</v>
      </c>
      <c r="BW149" s="28">
        <f t="shared" si="60"/>
        <v>0</v>
      </c>
      <c r="BX149" s="91">
        <v>0</v>
      </c>
      <c r="BY149" s="91">
        <v>0</v>
      </c>
      <c r="BZ149" s="28">
        <f t="shared" si="6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2"/>
        <v>0</v>
      </c>
      <c r="J150" s="28">
        <v>0</v>
      </c>
      <c r="K150" s="28">
        <v>0</v>
      </c>
      <c r="L150" s="28">
        <f t="shared" si="64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2"/>
        <v>0</v>
      </c>
      <c r="X150" s="28">
        <v>0</v>
      </c>
      <c r="Y150" s="28">
        <v>0</v>
      </c>
      <c r="Z150" s="28">
        <f t="shared" si="5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4"/>
        <v>0</v>
      </c>
      <c r="AF150" s="28">
        <v>0</v>
      </c>
      <c r="AG150" s="28">
        <v>0</v>
      </c>
      <c r="AH150" s="28">
        <f t="shared" si="55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91">
        <f t="shared" si="63"/>
        <v>0</v>
      </c>
      <c r="AT150" s="91">
        <v>0</v>
      </c>
      <c r="AU150" s="91">
        <v>0</v>
      </c>
      <c r="AV150" s="91">
        <f t="shared" si="65"/>
        <v>0</v>
      </c>
      <c r="AW150" s="91">
        <v>0</v>
      </c>
      <c r="AX150" s="91">
        <v>0</v>
      </c>
      <c r="AY150" s="91">
        <v>0</v>
      </c>
      <c r="AZ150" s="91">
        <v>0</v>
      </c>
      <c r="BA150" s="28">
        <f t="shared" si="56"/>
        <v>0</v>
      </c>
      <c r="BB150" s="91">
        <v>0</v>
      </c>
      <c r="BC150" s="91">
        <v>0</v>
      </c>
      <c r="BD150" s="28">
        <f t="shared" si="57"/>
        <v>0</v>
      </c>
      <c r="BE150" s="91">
        <v>0</v>
      </c>
      <c r="BF150" s="91">
        <v>0</v>
      </c>
      <c r="BG150" s="91">
        <v>0</v>
      </c>
      <c r="BH150" s="91">
        <v>0</v>
      </c>
      <c r="BI150" s="28">
        <f t="shared" si="58"/>
        <v>0</v>
      </c>
      <c r="BJ150" s="91">
        <v>0</v>
      </c>
      <c r="BK150" s="91">
        <v>0</v>
      </c>
      <c r="BL150" s="28">
        <f t="shared" si="59"/>
        <v>0</v>
      </c>
      <c r="BM150" s="437" t="e">
        <v>#DIV/0!</v>
      </c>
      <c r="BN150" s="437" t="e">
        <v>#DIV/0!</v>
      </c>
      <c r="BO150" s="437">
        <v>0</v>
      </c>
      <c r="BP150" s="437">
        <v>0</v>
      </c>
      <c r="BQ150" s="437" t="e">
        <v>#DIV/0!</v>
      </c>
      <c r="BR150" s="437"/>
      <c r="BS150" s="91">
        <v>0</v>
      </c>
      <c r="BT150" s="91">
        <v>0</v>
      </c>
      <c r="BU150" s="91">
        <v>0</v>
      </c>
      <c r="BV150" s="91">
        <v>0</v>
      </c>
      <c r="BW150" s="28">
        <f t="shared" si="60"/>
        <v>0</v>
      </c>
      <c r="BX150" s="91">
        <v>0</v>
      </c>
      <c r="BY150" s="91">
        <v>0</v>
      </c>
      <c r="BZ150" s="28">
        <f t="shared" si="6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2"/>
        <v>0</v>
      </c>
      <c r="J151" s="28">
        <v>0</v>
      </c>
      <c r="K151" s="28">
        <v>0</v>
      </c>
      <c r="L151" s="28">
        <f t="shared" si="64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2"/>
        <v>0</v>
      </c>
      <c r="X151" s="28">
        <v>0</v>
      </c>
      <c r="Y151" s="28">
        <v>0</v>
      </c>
      <c r="Z151" s="28">
        <f t="shared" si="5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4"/>
        <v>0</v>
      </c>
      <c r="AF151" s="28">
        <v>0</v>
      </c>
      <c r="AG151" s="28">
        <v>0</v>
      </c>
      <c r="AH151" s="28">
        <f t="shared" si="55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91">
        <f t="shared" si="63"/>
        <v>0</v>
      </c>
      <c r="AT151" s="91">
        <v>0</v>
      </c>
      <c r="AU151" s="91">
        <v>0</v>
      </c>
      <c r="AV151" s="91">
        <f t="shared" si="65"/>
        <v>0</v>
      </c>
      <c r="AW151" s="91">
        <v>0</v>
      </c>
      <c r="AX151" s="91">
        <v>0</v>
      </c>
      <c r="AY151" s="91">
        <v>0</v>
      </c>
      <c r="AZ151" s="91">
        <v>0</v>
      </c>
      <c r="BA151" s="28">
        <f t="shared" si="56"/>
        <v>0</v>
      </c>
      <c r="BB151" s="91">
        <v>0</v>
      </c>
      <c r="BC151" s="91">
        <v>0</v>
      </c>
      <c r="BD151" s="28">
        <f t="shared" si="57"/>
        <v>0</v>
      </c>
      <c r="BE151" s="91">
        <v>0</v>
      </c>
      <c r="BF151" s="91">
        <v>0</v>
      </c>
      <c r="BG151" s="91">
        <v>0</v>
      </c>
      <c r="BH151" s="91">
        <v>0</v>
      </c>
      <c r="BI151" s="28">
        <f t="shared" si="58"/>
        <v>0</v>
      </c>
      <c r="BJ151" s="91">
        <v>0</v>
      </c>
      <c r="BK151" s="91">
        <v>0</v>
      </c>
      <c r="BL151" s="28">
        <f t="shared" si="59"/>
        <v>0</v>
      </c>
      <c r="BM151" s="438" t="e">
        <v>#DIV/0!</v>
      </c>
      <c r="BN151" s="438" t="e">
        <v>#DIV/0!</v>
      </c>
      <c r="BO151" s="438">
        <v>0</v>
      </c>
      <c r="BP151" s="438">
        <v>0</v>
      </c>
      <c r="BQ151" s="438" t="e">
        <v>#DIV/0!</v>
      </c>
      <c r="BR151" s="438"/>
      <c r="BS151" s="91">
        <v>0</v>
      </c>
      <c r="BT151" s="91">
        <v>0</v>
      </c>
      <c r="BU151" s="91">
        <v>0</v>
      </c>
      <c r="BV151" s="91">
        <v>0</v>
      </c>
      <c r="BW151" s="28">
        <f t="shared" si="60"/>
        <v>0</v>
      </c>
      <c r="BX151" s="91">
        <v>0</v>
      </c>
      <c r="BY151" s="91">
        <v>0</v>
      </c>
      <c r="BZ151" s="28">
        <f t="shared" si="6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2"/>
        <v>0</v>
      </c>
      <c r="J152" s="28">
        <v>0</v>
      </c>
      <c r="K152" s="28">
        <v>0</v>
      </c>
      <c r="L152" s="28">
        <f t="shared" si="64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2"/>
        <v>0</v>
      </c>
      <c r="X152" s="28">
        <v>0</v>
      </c>
      <c r="Y152" s="28">
        <v>0</v>
      </c>
      <c r="Z152" s="28">
        <f t="shared" si="53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4"/>
        <v>0</v>
      </c>
      <c r="AF152" s="28">
        <v>0</v>
      </c>
      <c r="AG152" s="28">
        <v>0</v>
      </c>
      <c r="AH152" s="28">
        <f t="shared" si="55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91">
        <f t="shared" si="63"/>
        <v>0</v>
      </c>
      <c r="AT152" s="91">
        <v>0</v>
      </c>
      <c r="AU152" s="91">
        <v>0</v>
      </c>
      <c r="AV152" s="91">
        <f t="shared" si="65"/>
        <v>0</v>
      </c>
      <c r="AW152" s="91">
        <v>0</v>
      </c>
      <c r="AX152" s="91">
        <v>0</v>
      </c>
      <c r="AY152" s="91">
        <v>0</v>
      </c>
      <c r="AZ152" s="91">
        <v>0</v>
      </c>
      <c r="BA152" s="28">
        <f t="shared" si="56"/>
        <v>0</v>
      </c>
      <c r="BB152" s="91">
        <v>0</v>
      </c>
      <c r="BC152" s="91">
        <v>0</v>
      </c>
      <c r="BD152" s="28">
        <f t="shared" si="57"/>
        <v>0</v>
      </c>
      <c r="BE152" s="91">
        <v>0</v>
      </c>
      <c r="BF152" s="91">
        <v>0</v>
      </c>
      <c r="BG152" s="91">
        <v>0</v>
      </c>
      <c r="BH152" s="91">
        <v>0</v>
      </c>
      <c r="BI152" s="28">
        <f t="shared" si="58"/>
        <v>0</v>
      </c>
      <c r="BJ152" s="91">
        <v>0</v>
      </c>
      <c r="BK152" s="91">
        <v>0</v>
      </c>
      <c r="BL152" s="28">
        <f t="shared" si="59"/>
        <v>0</v>
      </c>
      <c r="BM152" s="185" t="e">
        <v>#DIV/0!</v>
      </c>
      <c r="BN152" s="185" t="e">
        <v>#DIV/0!</v>
      </c>
      <c r="BO152" s="185">
        <v>0</v>
      </c>
      <c r="BP152" s="185">
        <v>0</v>
      </c>
      <c r="BQ152" s="185" t="e">
        <v>#DIV/0!</v>
      </c>
      <c r="BR152" s="185"/>
      <c r="BS152" s="91">
        <v>0</v>
      </c>
      <c r="BT152" s="91">
        <v>0</v>
      </c>
      <c r="BU152" s="91">
        <v>0</v>
      </c>
      <c r="BV152" s="91">
        <v>0</v>
      </c>
      <c r="BW152" s="28">
        <f t="shared" si="60"/>
        <v>0</v>
      </c>
      <c r="BX152" s="91">
        <v>0</v>
      </c>
      <c r="BY152" s="91">
        <v>0</v>
      </c>
      <c r="BZ152" s="28">
        <f t="shared" si="6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2"/>
        <v>0</v>
      </c>
      <c r="J153" s="28">
        <v>0</v>
      </c>
      <c r="K153" s="28">
        <v>0</v>
      </c>
      <c r="L153" s="28">
        <f t="shared" si="64"/>
        <v>0</v>
      </c>
      <c r="M153" s="28">
        <v>0</v>
      </c>
      <c r="N153" s="28">
        <v>0</v>
      </c>
      <c r="O153" s="28">
        <v>0</v>
      </c>
      <c r="P153" s="28"/>
      <c r="Q153" s="28"/>
      <c r="R153" s="28">
        <f t="shared" si="51"/>
        <v>0</v>
      </c>
      <c r="S153" s="28"/>
      <c r="T153" s="28"/>
      <c r="U153" s="28"/>
      <c r="V153" s="28"/>
      <c r="W153" s="28">
        <f t="shared" si="52"/>
        <v>0</v>
      </c>
      <c r="X153" s="28"/>
      <c r="Y153" s="28"/>
      <c r="Z153" s="28">
        <f t="shared" si="53"/>
        <v>0</v>
      </c>
      <c r="AA153" s="28"/>
      <c r="AB153" s="28"/>
      <c r="AC153" s="28"/>
      <c r="AD153" s="28"/>
      <c r="AE153" s="28">
        <f t="shared" si="54"/>
        <v>0</v>
      </c>
      <c r="AF153" s="28"/>
      <c r="AG153" s="28"/>
      <c r="AH153" s="28">
        <f t="shared" si="55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91">
        <f t="shared" si="63"/>
        <v>0</v>
      </c>
      <c r="AT153" s="91">
        <v>0</v>
      </c>
      <c r="AU153" s="91">
        <v>0</v>
      </c>
      <c r="AV153" s="91">
        <f t="shared" si="65"/>
        <v>0</v>
      </c>
      <c r="AW153" s="91"/>
      <c r="AX153" s="91"/>
      <c r="AY153" s="91"/>
      <c r="AZ153" s="91"/>
      <c r="BA153" s="28">
        <f t="shared" si="56"/>
        <v>0</v>
      </c>
      <c r="BB153" s="91"/>
      <c r="BC153" s="91"/>
      <c r="BD153" s="28">
        <f t="shared" si="57"/>
        <v>0</v>
      </c>
      <c r="BE153" s="91"/>
      <c r="BF153" s="91"/>
      <c r="BG153" s="91"/>
      <c r="BH153" s="91"/>
      <c r="BI153" s="28">
        <f t="shared" si="58"/>
        <v>0</v>
      </c>
      <c r="BJ153" s="91"/>
      <c r="BK153" s="91"/>
      <c r="BL153" s="28">
        <f t="shared" si="59"/>
        <v>0</v>
      </c>
      <c r="BM153" s="185"/>
      <c r="BN153" s="185"/>
      <c r="BO153" s="185"/>
      <c r="BP153" s="185"/>
      <c r="BQ153" s="185"/>
      <c r="BR153" s="185"/>
      <c r="BS153" s="91"/>
      <c r="BT153" s="91"/>
      <c r="BU153" s="91"/>
      <c r="BV153" s="91"/>
      <c r="BW153" s="28">
        <f t="shared" si="60"/>
        <v>0</v>
      </c>
      <c r="BX153" s="91"/>
      <c r="BY153" s="91"/>
      <c r="BZ153" s="28">
        <f t="shared" si="6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2"/>
        <v>0</v>
      </c>
      <c r="J154" s="28">
        <v>0</v>
      </c>
      <c r="K154" s="28">
        <v>0</v>
      </c>
      <c r="L154" s="28">
        <f t="shared" si="64"/>
        <v>0</v>
      </c>
      <c r="M154" s="28">
        <v>0</v>
      </c>
      <c r="N154" s="28">
        <v>0</v>
      </c>
      <c r="O154" s="28">
        <v>0</v>
      </c>
      <c r="P154" s="28"/>
      <c r="Q154" s="28"/>
      <c r="R154" s="28">
        <f t="shared" si="51"/>
        <v>0</v>
      </c>
      <c r="S154" s="28"/>
      <c r="T154" s="28"/>
      <c r="U154" s="28"/>
      <c r="V154" s="28"/>
      <c r="W154" s="28">
        <f t="shared" si="52"/>
        <v>0</v>
      </c>
      <c r="X154" s="28"/>
      <c r="Y154" s="28"/>
      <c r="Z154" s="28">
        <f t="shared" si="53"/>
        <v>0</v>
      </c>
      <c r="AA154" s="28"/>
      <c r="AB154" s="28"/>
      <c r="AC154" s="28"/>
      <c r="AD154" s="28"/>
      <c r="AE154" s="28">
        <f t="shared" si="54"/>
        <v>0</v>
      </c>
      <c r="AF154" s="28"/>
      <c r="AG154" s="28"/>
      <c r="AH154" s="28">
        <f t="shared" si="55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91">
        <f t="shared" si="63"/>
        <v>0</v>
      </c>
      <c r="AT154" s="91">
        <v>0</v>
      </c>
      <c r="AU154" s="91">
        <v>0</v>
      </c>
      <c r="AV154" s="91">
        <f t="shared" si="65"/>
        <v>0</v>
      </c>
      <c r="AW154" s="91"/>
      <c r="AX154" s="91"/>
      <c r="AY154" s="91"/>
      <c r="AZ154" s="91"/>
      <c r="BA154" s="28">
        <f t="shared" si="56"/>
        <v>0</v>
      </c>
      <c r="BB154" s="91"/>
      <c r="BC154" s="91"/>
      <c r="BD154" s="28">
        <f t="shared" si="57"/>
        <v>0</v>
      </c>
      <c r="BE154" s="91"/>
      <c r="BF154" s="91"/>
      <c r="BG154" s="91"/>
      <c r="BH154" s="91"/>
      <c r="BI154" s="28">
        <f t="shared" si="58"/>
        <v>0</v>
      </c>
      <c r="BJ154" s="91"/>
      <c r="BK154" s="91"/>
      <c r="BL154" s="28">
        <f t="shared" si="59"/>
        <v>0</v>
      </c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28">
        <f t="shared" si="60"/>
        <v>0</v>
      </c>
      <c r="BX154" s="91"/>
      <c r="BY154" s="91"/>
      <c r="BZ154" s="28">
        <f t="shared" si="6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6">SUM(F156:F159)</f>
        <v>5</v>
      </c>
      <c r="G155" s="28">
        <f t="shared" si="66"/>
        <v>2</v>
      </c>
      <c r="H155" s="28">
        <f t="shared" si="66"/>
        <v>0</v>
      </c>
      <c r="I155" s="28">
        <f t="shared" si="66"/>
        <v>7</v>
      </c>
      <c r="J155" s="28">
        <f t="shared" si="66"/>
        <v>7</v>
      </c>
      <c r="K155" s="28">
        <f t="shared" si="66"/>
        <v>0</v>
      </c>
      <c r="L155" s="28">
        <f t="shared" si="66"/>
        <v>7</v>
      </c>
      <c r="M155" s="28">
        <f t="shared" si="66"/>
        <v>0</v>
      </c>
      <c r="N155" s="28">
        <f t="shared" si="66"/>
        <v>0</v>
      </c>
      <c r="O155" s="28">
        <f t="shared" si="66"/>
        <v>0</v>
      </c>
      <c r="P155" s="28">
        <f t="shared" si="66"/>
        <v>56</v>
      </c>
      <c r="Q155" s="28">
        <f t="shared" si="66"/>
        <v>165</v>
      </c>
      <c r="R155" s="28">
        <f t="shared" si="51"/>
        <v>221</v>
      </c>
      <c r="S155" s="28">
        <f t="shared" si="66"/>
        <v>0</v>
      </c>
      <c r="T155" s="28">
        <f t="shared" si="66"/>
        <v>5</v>
      </c>
      <c r="U155" s="28">
        <f t="shared" si="66"/>
        <v>8</v>
      </c>
      <c r="V155" s="28">
        <f t="shared" si="66"/>
        <v>0</v>
      </c>
      <c r="W155" s="28">
        <f t="shared" si="52"/>
        <v>13</v>
      </c>
      <c r="X155" s="28">
        <f t="shared" si="66"/>
        <v>5</v>
      </c>
      <c r="Y155" s="28">
        <f t="shared" si="66"/>
        <v>8</v>
      </c>
      <c r="Z155" s="28">
        <f t="shared" si="53"/>
        <v>13</v>
      </c>
      <c r="AA155" s="28">
        <f t="shared" si="66"/>
        <v>2</v>
      </c>
      <c r="AB155" s="28">
        <f t="shared" si="66"/>
        <v>11</v>
      </c>
      <c r="AC155" s="28">
        <f t="shared" si="66"/>
        <v>0</v>
      </c>
      <c r="AD155" s="28">
        <f t="shared" si="66"/>
        <v>0</v>
      </c>
      <c r="AE155" s="28">
        <f t="shared" si="54"/>
        <v>13</v>
      </c>
      <c r="AF155" s="28">
        <f t="shared" si="66"/>
        <v>5</v>
      </c>
      <c r="AG155" s="28">
        <f t="shared" si="66"/>
        <v>8</v>
      </c>
      <c r="AH155" s="28">
        <f t="shared" si="55"/>
        <v>13</v>
      </c>
      <c r="AI155" s="28">
        <f t="shared" si="66"/>
        <v>0</v>
      </c>
      <c r="AJ155" s="28">
        <f t="shared" si="66"/>
        <v>0</v>
      </c>
      <c r="AK155" s="28">
        <f t="shared" si="66"/>
        <v>0</v>
      </c>
      <c r="AL155" s="28">
        <f t="shared" si="66"/>
        <v>0</v>
      </c>
      <c r="AM155" s="28">
        <f t="shared" si="66"/>
        <v>0</v>
      </c>
      <c r="AN155" s="28">
        <f t="shared" si="66"/>
        <v>0</v>
      </c>
      <c r="AO155" s="28">
        <f t="shared" si="66"/>
        <v>0</v>
      </c>
      <c r="AP155" s="28">
        <f t="shared" si="66"/>
        <v>0</v>
      </c>
      <c r="AQ155" s="28">
        <f t="shared" si="66"/>
        <v>1.9019999999999999</v>
      </c>
      <c r="AR155" s="28">
        <f t="shared" si="66"/>
        <v>0</v>
      </c>
      <c r="AS155" s="28">
        <f t="shared" si="66"/>
        <v>1.9019999999999999</v>
      </c>
      <c r="AT155" s="28">
        <f t="shared" si="66"/>
        <v>0</v>
      </c>
      <c r="AU155" s="28">
        <f t="shared" si="66"/>
        <v>1.9019999999999999</v>
      </c>
      <c r="AV155" s="28">
        <f t="shared" si="66"/>
        <v>1.9019999999999999</v>
      </c>
      <c r="AW155" s="28">
        <f t="shared" si="66"/>
        <v>0</v>
      </c>
      <c r="AX155" s="28">
        <f t="shared" si="66"/>
        <v>0</v>
      </c>
      <c r="AY155" s="28">
        <f t="shared" si="66"/>
        <v>24.810000000000002</v>
      </c>
      <c r="AZ155" s="28">
        <f t="shared" si="66"/>
        <v>0</v>
      </c>
      <c r="BA155" s="28">
        <f t="shared" si="56"/>
        <v>24.810000000000002</v>
      </c>
      <c r="BB155" s="28">
        <f t="shared" si="66"/>
        <v>0</v>
      </c>
      <c r="BC155" s="28">
        <f>SUM(BC156:BC159)</f>
        <v>24.810000000000002</v>
      </c>
      <c r="BD155" s="28">
        <f t="shared" si="57"/>
        <v>24.810000000000002</v>
      </c>
      <c r="BE155" s="28">
        <f t="shared" si="66"/>
        <v>4.9500000000000011</v>
      </c>
      <c r="BF155" s="28">
        <f t="shared" si="66"/>
        <v>19.86</v>
      </c>
      <c r="BG155" s="28">
        <f t="shared" si="66"/>
        <v>0</v>
      </c>
      <c r="BH155" s="28">
        <f t="shared" si="66"/>
        <v>0</v>
      </c>
      <c r="BI155" s="28">
        <f t="shared" si="58"/>
        <v>24.810000000000002</v>
      </c>
      <c r="BJ155" s="28">
        <f t="shared" si="66"/>
        <v>0</v>
      </c>
      <c r="BK155" s="28">
        <f t="shared" si="66"/>
        <v>24.810000000000002</v>
      </c>
      <c r="BL155" s="28">
        <f t="shared" si="59"/>
        <v>24.810000000000002</v>
      </c>
      <c r="BM155" s="28" t="e">
        <f t="shared" si="66"/>
        <v>#DIV/0!</v>
      </c>
      <c r="BN155" s="28" t="e">
        <f t="shared" si="66"/>
        <v>#DIV/0!</v>
      </c>
      <c r="BO155" s="28">
        <f t="shared" si="66"/>
        <v>0</v>
      </c>
      <c r="BP155" s="28">
        <f t="shared" si="66"/>
        <v>0</v>
      </c>
      <c r="BQ155" s="28" t="e">
        <f t="shared" si="66"/>
        <v>#DIV/0!</v>
      </c>
      <c r="BR155" s="28">
        <f t="shared" ref="BR155:BY155" si="67">SUM(BR156:BR159)</f>
        <v>0</v>
      </c>
      <c r="BS155" s="28">
        <f t="shared" si="67"/>
        <v>4.9500000000000011</v>
      </c>
      <c r="BT155" s="28">
        <f t="shared" si="67"/>
        <v>19.86</v>
      </c>
      <c r="BU155" s="28">
        <f t="shared" si="67"/>
        <v>0</v>
      </c>
      <c r="BV155" s="28">
        <f t="shared" si="67"/>
        <v>0</v>
      </c>
      <c r="BW155" s="28">
        <f t="shared" si="60"/>
        <v>24.810000000000002</v>
      </c>
      <c r="BX155" s="28">
        <f t="shared" si="67"/>
        <v>0</v>
      </c>
      <c r="BY155" s="28">
        <f t="shared" si="67"/>
        <v>24.810000000000002</v>
      </c>
      <c r="BZ155" s="28">
        <f t="shared" si="61"/>
        <v>24.810000000000002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2"/>
        <v>0</v>
      </c>
      <c r="J156" s="28">
        <v>0</v>
      </c>
      <c r="K156" s="28">
        <v>0</v>
      </c>
      <c r="L156" s="28">
        <f t="shared" si="64"/>
        <v>0</v>
      </c>
      <c r="M156" s="28">
        <v>0</v>
      </c>
      <c r="N156" s="28">
        <v>0</v>
      </c>
      <c r="O156" s="28">
        <v>0</v>
      </c>
      <c r="P156" s="28">
        <v>9</v>
      </c>
      <c r="Q156" s="28">
        <v>22</v>
      </c>
      <c r="R156" s="28">
        <f t="shared" si="51"/>
        <v>31</v>
      </c>
      <c r="S156" s="28">
        <v>0</v>
      </c>
      <c r="T156" s="28">
        <v>0</v>
      </c>
      <c r="U156" s="28">
        <v>2</v>
      </c>
      <c r="V156" s="28">
        <v>0</v>
      </c>
      <c r="W156" s="28">
        <f t="shared" si="52"/>
        <v>2</v>
      </c>
      <c r="X156" s="28">
        <v>0</v>
      </c>
      <c r="Y156" s="28">
        <v>2</v>
      </c>
      <c r="Z156" s="28">
        <f t="shared" si="53"/>
        <v>2</v>
      </c>
      <c r="AA156" s="28">
        <v>0</v>
      </c>
      <c r="AB156" s="28">
        <v>2</v>
      </c>
      <c r="AC156" s="28">
        <v>0</v>
      </c>
      <c r="AD156" s="28">
        <v>0</v>
      </c>
      <c r="AE156" s="28">
        <f t="shared" si="54"/>
        <v>2</v>
      </c>
      <c r="AF156" s="28">
        <v>0</v>
      </c>
      <c r="AG156" s="28">
        <v>2</v>
      </c>
      <c r="AH156" s="28">
        <f t="shared" si="55"/>
        <v>2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91">
        <f t="shared" si="63"/>
        <v>0</v>
      </c>
      <c r="AT156" s="91">
        <v>0</v>
      </c>
      <c r="AU156" s="91">
        <v>0</v>
      </c>
      <c r="AV156" s="91">
        <f t="shared" si="65"/>
        <v>0</v>
      </c>
      <c r="AW156" s="91">
        <v>0</v>
      </c>
      <c r="AX156" s="91">
        <v>0</v>
      </c>
      <c r="AY156" s="91">
        <v>5.85</v>
      </c>
      <c r="AZ156" s="91">
        <v>0</v>
      </c>
      <c r="BA156" s="91">
        <f t="shared" si="56"/>
        <v>5.85</v>
      </c>
      <c r="BB156" s="91">
        <v>0</v>
      </c>
      <c r="BC156" s="91">
        <v>5.85</v>
      </c>
      <c r="BD156" s="28">
        <f t="shared" si="57"/>
        <v>5.85</v>
      </c>
      <c r="BE156" s="91">
        <v>0</v>
      </c>
      <c r="BF156" s="91">
        <v>5.85</v>
      </c>
      <c r="BG156" s="91">
        <v>0</v>
      </c>
      <c r="BH156" s="91">
        <v>0</v>
      </c>
      <c r="BI156" s="28">
        <f t="shared" si="58"/>
        <v>5.85</v>
      </c>
      <c r="BJ156" s="91">
        <v>0</v>
      </c>
      <c r="BK156" s="91">
        <v>5.85</v>
      </c>
      <c r="BL156" s="28">
        <f t="shared" si="59"/>
        <v>5.85</v>
      </c>
      <c r="BM156" s="91" t="e">
        <v>#DIV/0!</v>
      </c>
      <c r="BN156" s="91" t="e">
        <v>#DIV/0!</v>
      </c>
      <c r="BO156" s="91">
        <v>0</v>
      </c>
      <c r="BP156" s="91">
        <v>0</v>
      </c>
      <c r="BQ156" s="91" t="e">
        <v>#DIV/0!</v>
      </c>
      <c r="BR156" s="91"/>
      <c r="BS156" s="91">
        <v>0</v>
      </c>
      <c r="BT156" s="91">
        <v>5.85</v>
      </c>
      <c r="BU156" s="91">
        <v>0</v>
      </c>
      <c r="BV156" s="91">
        <v>0</v>
      </c>
      <c r="BW156" s="28">
        <f t="shared" si="60"/>
        <v>5.85</v>
      </c>
      <c r="BX156" s="91">
        <v>0</v>
      </c>
      <c r="BY156" s="91">
        <v>5.85</v>
      </c>
      <c r="BZ156" s="28">
        <f t="shared" si="61"/>
        <v>5.85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5</v>
      </c>
      <c r="G157" s="28">
        <v>0</v>
      </c>
      <c r="H157" s="28">
        <v>0</v>
      </c>
      <c r="I157" s="28">
        <f t="shared" si="62"/>
        <v>5</v>
      </c>
      <c r="J157" s="28">
        <v>5</v>
      </c>
      <c r="K157" s="28">
        <v>0</v>
      </c>
      <c r="L157" s="28">
        <f t="shared" si="64"/>
        <v>5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1"/>
        <v>0</v>
      </c>
      <c r="S157" s="28">
        <v>0</v>
      </c>
      <c r="T157" s="28">
        <v>5</v>
      </c>
      <c r="U157" s="28">
        <v>0</v>
      </c>
      <c r="V157" s="28">
        <v>0</v>
      </c>
      <c r="W157" s="28">
        <f t="shared" si="52"/>
        <v>5</v>
      </c>
      <c r="X157" s="28">
        <v>5</v>
      </c>
      <c r="Y157" s="28">
        <v>0</v>
      </c>
      <c r="Z157" s="28">
        <f t="shared" si="53"/>
        <v>5</v>
      </c>
      <c r="AA157" s="28">
        <v>0</v>
      </c>
      <c r="AB157" s="28">
        <v>5</v>
      </c>
      <c r="AC157" s="28">
        <v>0</v>
      </c>
      <c r="AD157" s="28">
        <v>0</v>
      </c>
      <c r="AE157" s="28">
        <f t="shared" si="54"/>
        <v>5</v>
      </c>
      <c r="AF157" s="28">
        <v>5</v>
      </c>
      <c r="AG157" s="28">
        <v>0</v>
      </c>
      <c r="AH157" s="28">
        <f t="shared" si="55"/>
        <v>5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91">
        <f t="shared" si="63"/>
        <v>0</v>
      </c>
      <c r="AT157" s="91">
        <v>0</v>
      </c>
      <c r="AU157" s="91">
        <v>0</v>
      </c>
      <c r="AV157" s="91">
        <f t="shared" si="65"/>
        <v>0</v>
      </c>
      <c r="AW157" s="91">
        <v>0</v>
      </c>
      <c r="AX157" s="91">
        <v>0</v>
      </c>
      <c r="AY157" s="91">
        <v>0</v>
      </c>
      <c r="AZ157" s="91">
        <v>0</v>
      </c>
      <c r="BA157" s="91">
        <f t="shared" si="56"/>
        <v>0</v>
      </c>
      <c r="BB157" s="91">
        <v>0</v>
      </c>
      <c r="BC157" s="91">
        <v>0</v>
      </c>
      <c r="BD157" s="28">
        <f t="shared" si="57"/>
        <v>0</v>
      </c>
      <c r="BE157" s="91">
        <v>0</v>
      </c>
      <c r="BF157" s="91">
        <v>0</v>
      </c>
      <c r="BG157" s="91">
        <v>0</v>
      </c>
      <c r="BH157" s="91">
        <v>0</v>
      </c>
      <c r="BI157" s="28">
        <f t="shared" si="58"/>
        <v>0</v>
      </c>
      <c r="BJ157" s="91">
        <v>0</v>
      </c>
      <c r="BK157" s="91">
        <v>0</v>
      </c>
      <c r="BL157" s="28">
        <f t="shared" si="59"/>
        <v>0</v>
      </c>
      <c r="BM157" s="91" t="e">
        <v>#DIV/0!</v>
      </c>
      <c r="BN157" s="91" t="e">
        <v>#DIV/0!</v>
      </c>
      <c r="BO157" s="91">
        <v>0</v>
      </c>
      <c r="BP157" s="91">
        <v>0</v>
      </c>
      <c r="BQ157" s="91" t="e">
        <v>#DIV/0!</v>
      </c>
      <c r="BR157" s="91"/>
      <c r="BS157" s="91"/>
      <c r="BT157" s="91"/>
      <c r="BU157" s="91">
        <v>0</v>
      </c>
      <c r="BV157" s="91">
        <v>0</v>
      </c>
      <c r="BW157" s="28">
        <f t="shared" si="60"/>
        <v>0</v>
      </c>
      <c r="BX157" s="91"/>
      <c r="BY157" s="91">
        <v>0</v>
      </c>
      <c r="BZ157" s="28">
        <f t="shared" si="6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2</v>
      </c>
      <c r="H158" s="28">
        <v>0</v>
      </c>
      <c r="I158" s="28">
        <f t="shared" si="62"/>
        <v>2</v>
      </c>
      <c r="J158" s="28">
        <v>2</v>
      </c>
      <c r="K158" s="28">
        <v>0</v>
      </c>
      <c r="L158" s="28">
        <f t="shared" si="64"/>
        <v>2</v>
      </c>
      <c r="M158" s="28">
        <v>0</v>
      </c>
      <c r="N158" s="28">
        <v>0</v>
      </c>
      <c r="O158" s="28">
        <v>0</v>
      </c>
      <c r="P158" s="28">
        <v>47</v>
      </c>
      <c r="Q158" s="28">
        <v>143</v>
      </c>
      <c r="R158" s="28">
        <f t="shared" si="51"/>
        <v>190</v>
      </c>
      <c r="S158" s="28">
        <v>0</v>
      </c>
      <c r="T158" s="28">
        <v>0</v>
      </c>
      <c r="U158" s="28">
        <v>6</v>
      </c>
      <c r="V158" s="28">
        <v>0</v>
      </c>
      <c r="W158" s="28">
        <f t="shared" si="52"/>
        <v>6</v>
      </c>
      <c r="X158" s="28">
        <v>0</v>
      </c>
      <c r="Y158" s="28">
        <v>6</v>
      </c>
      <c r="Z158" s="28">
        <f t="shared" si="53"/>
        <v>6</v>
      </c>
      <c r="AA158" s="28">
        <v>2</v>
      </c>
      <c r="AB158" s="28">
        <v>4</v>
      </c>
      <c r="AC158" s="28">
        <v>0</v>
      </c>
      <c r="AD158" s="28">
        <v>0</v>
      </c>
      <c r="AE158" s="28">
        <f t="shared" si="54"/>
        <v>6</v>
      </c>
      <c r="AF158" s="28">
        <v>0</v>
      </c>
      <c r="AG158" s="28">
        <v>6</v>
      </c>
      <c r="AH158" s="28">
        <f t="shared" si="55"/>
        <v>6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91">
        <v>0</v>
      </c>
      <c r="AP158" s="91">
        <v>0</v>
      </c>
      <c r="AQ158" s="91">
        <v>1.9019999999999999</v>
      </c>
      <c r="AR158" s="91">
        <v>0</v>
      </c>
      <c r="AS158" s="91">
        <f t="shared" si="63"/>
        <v>1.9019999999999999</v>
      </c>
      <c r="AT158" s="91">
        <v>0</v>
      </c>
      <c r="AU158" s="91">
        <v>1.9019999999999999</v>
      </c>
      <c r="AV158" s="91">
        <v>1.9019999999999999</v>
      </c>
      <c r="AW158" s="91"/>
      <c r="AX158" s="91"/>
      <c r="AY158" s="91">
        <v>18.96</v>
      </c>
      <c r="AZ158" s="91">
        <v>0</v>
      </c>
      <c r="BA158" s="91">
        <f t="shared" si="56"/>
        <v>18.96</v>
      </c>
      <c r="BB158" s="91">
        <v>0</v>
      </c>
      <c r="BC158" s="91">
        <v>18.96</v>
      </c>
      <c r="BD158" s="28">
        <f t="shared" si="57"/>
        <v>18.96</v>
      </c>
      <c r="BE158" s="91">
        <v>4.9500000000000011</v>
      </c>
      <c r="BF158" s="91">
        <v>14.01</v>
      </c>
      <c r="BG158" s="91">
        <v>0</v>
      </c>
      <c r="BH158" s="91">
        <v>0</v>
      </c>
      <c r="BI158" s="28">
        <f t="shared" si="58"/>
        <v>18.96</v>
      </c>
      <c r="BJ158" s="91">
        <v>0</v>
      </c>
      <c r="BK158" s="91">
        <v>18.96</v>
      </c>
      <c r="BL158" s="28">
        <f t="shared" si="59"/>
        <v>18.96</v>
      </c>
      <c r="BM158" s="91" t="e">
        <v>#DIV/0!</v>
      </c>
      <c r="BN158" s="91" t="e">
        <v>#DIV/0!</v>
      </c>
      <c r="BO158" s="91">
        <v>0</v>
      </c>
      <c r="BP158" s="91">
        <v>0</v>
      </c>
      <c r="BQ158" s="91">
        <v>996.84542586750797</v>
      </c>
      <c r="BR158" s="91">
        <v>0</v>
      </c>
      <c r="BS158" s="91">
        <v>4.9500000000000011</v>
      </c>
      <c r="BT158" s="91">
        <v>14.01</v>
      </c>
      <c r="BU158" s="91">
        <v>0</v>
      </c>
      <c r="BV158" s="91">
        <v>0</v>
      </c>
      <c r="BW158" s="28">
        <f t="shared" si="60"/>
        <v>18.96</v>
      </c>
      <c r="BX158" s="91">
        <v>0</v>
      </c>
      <c r="BY158" s="91">
        <v>18.96</v>
      </c>
      <c r="BZ158" s="28">
        <f t="shared" si="61"/>
        <v>18.96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2"/>
        <v>0</v>
      </c>
      <c r="J159" s="28">
        <v>0</v>
      </c>
      <c r="K159" s="28">
        <v>0</v>
      </c>
      <c r="L159" s="28">
        <f t="shared" si="64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2"/>
        <v>0</v>
      </c>
      <c r="X159" s="28">
        <v>0</v>
      </c>
      <c r="Y159" s="28">
        <v>0</v>
      </c>
      <c r="Z159" s="28">
        <f t="shared" si="5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4"/>
        <v>0</v>
      </c>
      <c r="AF159" s="28">
        <v>0</v>
      </c>
      <c r="AG159" s="28">
        <v>0</v>
      </c>
      <c r="AH159" s="28">
        <f t="shared" si="55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91">
        <f t="shared" si="63"/>
        <v>0</v>
      </c>
      <c r="AT159" s="91">
        <v>0</v>
      </c>
      <c r="AU159" s="91">
        <v>0</v>
      </c>
      <c r="AV159" s="91">
        <f t="shared" si="65"/>
        <v>0</v>
      </c>
      <c r="AW159" s="91">
        <v>0</v>
      </c>
      <c r="AX159" s="91">
        <v>0</v>
      </c>
      <c r="AY159" s="91">
        <v>0</v>
      </c>
      <c r="AZ159" s="91">
        <v>0</v>
      </c>
      <c r="BA159" s="28">
        <f t="shared" si="56"/>
        <v>0</v>
      </c>
      <c r="BB159" s="91">
        <v>0</v>
      </c>
      <c r="BC159" s="91">
        <v>0</v>
      </c>
      <c r="BD159" s="28">
        <f t="shared" si="57"/>
        <v>0</v>
      </c>
      <c r="BE159" s="91">
        <v>0</v>
      </c>
      <c r="BF159" s="91">
        <v>0</v>
      </c>
      <c r="BG159" s="91">
        <v>0</v>
      </c>
      <c r="BH159" s="91">
        <v>0</v>
      </c>
      <c r="BI159" s="28">
        <f t="shared" si="58"/>
        <v>0</v>
      </c>
      <c r="BJ159" s="91">
        <v>0</v>
      </c>
      <c r="BK159" s="91">
        <v>0</v>
      </c>
      <c r="BL159" s="28">
        <f t="shared" si="59"/>
        <v>0</v>
      </c>
      <c r="BM159" s="175" t="e">
        <v>#DIV/0!</v>
      </c>
      <c r="BN159" s="175" t="e">
        <v>#DIV/0!</v>
      </c>
      <c r="BO159" s="175">
        <v>0</v>
      </c>
      <c r="BP159" s="175">
        <v>0</v>
      </c>
      <c r="BQ159" s="175" t="e">
        <v>#DIV/0!</v>
      </c>
      <c r="BR159" s="175"/>
      <c r="BS159" s="91">
        <v>0</v>
      </c>
      <c r="BT159" s="91">
        <v>0</v>
      </c>
      <c r="BU159" s="91">
        <v>0</v>
      </c>
      <c r="BV159" s="91">
        <v>0</v>
      </c>
      <c r="BW159" s="28">
        <f t="shared" si="60"/>
        <v>0</v>
      </c>
      <c r="BX159" s="91">
        <v>0</v>
      </c>
      <c r="BY159" s="91">
        <v>0</v>
      </c>
      <c r="BZ159" s="28">
        <f t="shared" si="6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8" customHeight="1" x14ac:dyDescent="0.25">
      <c r="A160" s="25" t="s">
        <v>331</v>
      </c>
      <c r="B160" s="25"/>
      <c r="C160" s="24"/>
      <c r="D160" s="26"/>
      <c r="E160" s="28">
        <v>0</v>
      </c>
      <c r="F160" s="28">
        <v>1</v>
      </c>
      <c r="G160" s="28">
        <v>0</v>
      </c>
      <c r="H160" s="28">
        <v>1</v>
      </c>
      <c r="I160" s="28">
        <f t="shared" si="62"/>
        <v>2</v>
      </c>
      <c r="J160" s="28">
        <v>2</v>
      </c>
      <c r="K160" s="28">
        <v>0</v>
      </c>
      <c r="L160" s="28">
        <f t="shared" si="64"/>
        <v>2</v>
      </c>
      <c r="M160" s="28">
        <v>0</v>
      </c>
      <c r="N160" s="28">
        <v>0</v>
      </c>
      <c r="O160" s="28">
        <v>0</v>
      </c>
      <c r="P160" s="28">
        <v>335</v>
      </c>
      <c r="Q160" s="28">
        <v>960</v>
      </c>
      <c r="R160" s="28">
        <f t="shared" si="51"/>
        <v>1295</v>
      </c>
      <c r="S160" s="28">
        <v>0</v>
      </c>
      <c r="T160" s="28">
        <v>2</v>
      </c>
      <c r="U160" s="28">
        <v>6</v>
      </c>
      <c r="V160" s="28">
        <v>10</v>
      </c>
      <c r="W160" s="28">
        <f t="shared" si="52"/>
        <v>18</v>
      </c>
      <c r="X160" s="28">
        <v>8</v>
      </c>
      <c r="Y160" s="28">
        <v>10</v>
      </c>
      <c r="Z160" s="28">
        <f t="shared" si="53"/>
        <v>18</v>
      </c>
      <c r="AA160" s="28">
        <v>6</v>
      </c>
      <c r="AB160" s="28">
        <v>2</v>
      </c>
      <c r="AC160" s="28">
        <v>0</v>
      </c>
      <c r="AD160" s="28">
        <v>0</v>
      </c>
      <c r="AE160" s="28">
        <f t="shared" si="54"/>
        <v>8</v>
      </c>
      <c r="AF160" s="28">
        <v>3</v>
      </c>
      <c r="AG160" s="28">
        <v>5</v>
      </c>
      <c r="AH160" s="28">
        <f t="shared" si="55"/>
        <v>8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91">
        <f t="shared" si="63"/>
        <v>0</v>
      </c>
      <c r="AT160" s="91">
        <v>0</v>
      </c>
      <c r="AU160" s="91">
        <v>0</v>
      </c>
      <c r="AV160" s="91">
        <f t="shared" si="65"/>
        <v>0</v>
      </c>
      <c r="AW160" s="91">
        <v>0</v>
      </c>
      <c r="AX160" s="91">
        <v>0.7</v>
      </c>
      <c r="AY160" s="91">
        <v>7.3</v>
      </c>
      <c r="AZ160" s="91">
        <v>2</v>
      </c>
      <c r="BA160" s="28">
        <f t="shared" si="56"/>
        <v>10</v>
      </c>
      <c r="BB160" s="91">
        <v>2</v>
      </c>
      <c r="BC160" s="91">
        <v>8</v>
      </c>
      <c r="BD160" s="28">
        <f t="shared" si="57"/>
        <v>10</v>
      </c>
      <c r="BE160" s="91">
        <v>0</v>
      </c>
      <c r="BF160" s="91">
        <v>8</v>
      </c>
      <c r="BG160" s="91">
        <v>0</v>
      </c>
      <c r="BH160" s="91">
        <v>0</v>
      </c>
      <c r="BI160" s="28">
        <f t="shared" si="58"/>
        <v>8</v>
      </c>
      <c r="BJ160" s="91">
        <v>0.7</v>
      </c>
      <c r="BK160" s="91">
        <v>7.3</v>
      </c>
      <c r="BL160" s="28">
        <f t="shared" si="59"/>
        <v>8</v>
      </c>
      <c r="BM160" s="164" t="e">
        <v>#DIV/0!</v>
      </c>
      <c r="BN160" s="164" t="e">
        <v>#DIV/0!</v>
      </c>
      <c r="BO160" s="164">
        <v>0</v>
      </c>
      <c r="BP160" s="164">
        <v>0</v>
      </c>
      <c r="BQ160" s="164" t="e">
        <v>#DIV/0!</v>
      </c>
      <c r="BR160" s="164">
        <v>0</v>
      </c>
      <c r="BS160" s="91">
        <v>0</v>
      </c>
      <c r="BT160" s="91">
        <v>7.3</v>
      </c>
      <c r="BU160" s="91">
        <v>0</v>
      </c>
      <c r="BV160" s="91">
        <v>0</v>
      </c>
      <c r="BW160" s="28">
        <f t="shared" si="60"/>
        <v>7.3</v>
      </c>
      <c r="BX160" s="91">
        <v>0</v>
      </c>
      <c r="BY160" s="91">
        <v>7.3</v>
      </c>
      <c r="BZ160" s="28">
        <f t="shared" si="61"/>
        <v>7.3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2"/>
        <v>0</v>
      </c>
      <c r="J161" s="28">
        <v>0</v>
      </c>
      <c r="K161" s="28">
        <v>0</v>
      </c>
      <c r="L161" s="28">
        <f t="shared" si="64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1"/>
        <v>0</v>
      </c>
      <c r="S161" s="28">
        <v>0</v>
      </c>
      <c r="T161" s="28">
        <v>0</v>
      </c>
      <c r="U161" s="28">
        <v>0</v>
      </c>
      <c r="V161" s="28">
        <v>1</v>
      </c>
      <c r="W161" s="28">
        <f t="shared" si="52"/>
        <v>1</v>
      </c>
      <c r="X161" s="28">
        <v>1</v>
      </c>
      <c r="Y161" s="28">
        <v>0</v>
      </c>
      <c r="Z161" s="28">
        <f t="shared" si="53"/>
        <v>1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4"/>
        <v>0</v>
      </c>
      <c r="AF161" s="28">
        <v>0</v>
      </c>
      <c r="AG161" s="28">
        <v>0</v>
      </c>
      <c r="AH161" s="28">
        <f t="shared" si="55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91">
        <f t="shared" si="63"/>
        <v>0</v>
      </c>
      <c r="AT161" s="91">
        <v>0</v>
      </c>
      <c r="AU161" s="91">
        <v>0</v>
      </c>
      <c r="AV161" s="91">
        <f t="shared" si="65"/>
        <v>0</v>
      </c>
      <c r="AW161" s="91">
        <v>0</v>
      </c>
      <c r="AX161" s="91">
        <v>0</v>
      </c>
      <c r="AY161" s="91">
        <v>0</v>
      </c>
      <c r="AZ161" s="91">
        <v>1</v>
      </c>
      <c r="BA161" s="28">
        <f t="shared" si="56"/>
        <v>1</v>
      </c>
      <c r="BB161" s="91">
        <v>1</v>
      </c>
      <c r="BC161" s="91">
        <v>0</v>
      </c>
      <c r="BD161" s="28">
        <f t="shared" si="57"/>
        <v>1</v>
      </c>
      <c r="BE161" s="91">
        <v>0</v>
      </c>
      <c r="BF161" s="91">
        <v>0</v>
      </c>
      <c r="BG161" s="91">
        <v>0</v>
      </c>
      <c r="BH161" s="91">
        <v>0</v>
      </c>
      <c r="BI161" s="28">
        <f t="shared" si="58"/>
        <v>0</v>
      </c>
      <c r="BJ161" s="91">
        <v>0</v>
      </c>
      <c r="BK161" s="91">
        <v>0</v>
      </c>
      <c r="BL161" s="28">
        <f t="shared" si="59"/>
        <v>0</v>
      </c>
      <c r="BM161" s="91" t="e">
        <v>#DIV/0!</v>
      </c>
      <c r="BN161" s="91" t="e">
        <v>#DIV/0!</v>
      </c>
      <c r="BO161" s="91">
        <v>0</v>
      </c>
      <c r="BP161" s="91">
        <v>0</v>
      </c>
      <c r="BQ161" s="91" t="e">
        <v>#DIV/0!</v>
      </c>
      <c r="BR161" s="91"/>
      <c r="BS161" s="91">
        <v>0</v>
      </c>
      <c r="BT161" s="91">
        <v>0</v>
      </c>
      <c r="BU161" s="91">
        <v>0</v>
      </c>
      <c r="BV161" s="91">
        <v>0</v>
      </c>
      <c r="BW161" s="28">
        <f t="shared" si="60"/>
        <v>0</v>
      </c>
      <c r="BX161" s="91">
        <v>0</v>
      </c>
      <c r="BY161" s="91">
        <v>0</v>
      </c>
      <c r="BZ161" s="28">
        <f t="shared" si="6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2"/>
        <v>0</v>
      </c>
      <c r="J162" s="28">
        <v>0</v>
      </c>
      <c r="K162" s="28">
        <v>0</v>
      </c>
      <c r="L162" s="28">
        <f t="shared" si="64"/>
        <v>0</v>
      </c>
      <c r="M162" s="28">
        <v>0</v>
      </c>
      <c r="N162" s="28">
        <v>0</v>
      </c>
      <c r="O162" s="28">
        <v>0</v>
      </c>
      <c r="P162" s="28">
        <v>335</v>
      </c>
      <c r="Q162" s="28">
        <v>960</v>
      </c>
      <c r="R162" s="28">
        <f t="shared" si="51"/>
        <v>1295</v>
      </c>
      <c r="S162" s="28">
        <v>0</v>
      </c>
      <c r="T162" s="28">
        <v>0</v>
      </c>
      <c r="U162" s="28">
        <v>6</v>
      </c>
      <c r="V162" s="28">
        <v>5</v>
      </c>
      <c r="W162" s="28">
        <f t="shared" si="52"/>
        <v>11</v>
      </c>
      <c r="X162" s="28">
        <v>1</v>
      </c>
      <c r="Y162" s="28">
        <v>10</v>
      </c>
      <c r="Z162" s="28">
        <f t="shared" si="53"/>
        <v>11</v>
      </c>
      <c r="AA162" s="28">
        <v>6</v>
      </c>
      <c r="AB162" s="28">
        <v>0</v>
      </c>
      <c r="AC162" s="28">
        <v>0</v>
      </c>
      <c r="AD162" s="28">
        <v>0</v>
      </c>
      <c r="AE162" s="28">
        <f t="shared" si="54"/>
        <v>6</v>
      </c>
      <c r="AF162" s="28">
        <v>1</v>
      </c>
      <c r="AG162" s="28">
        <v>5</v>
      </c>
      <c r="AH162" s="28">
        <f t="shared" si="55"/>
        <v>6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91">
        <f t="shared" si="63"/>
        <v>0</v>
      </c>
      <c r="AT162" s="91">
        <v>0</v>
      </c>
      <c r="AU162" s="91">
        <v>0</v>
      </c>
      <c r="AV162" s="91">
        <f t="shared" si="65"/>
        <v>0</v>
      </c>
      <c r="AW162" s="91">
        <v>0</v>
      </c>
      <c r="AX162" s="91">
        <v>0</v>
      </c>
      <c r="AY162" s="91">
        <v>7.3</v>
      </c>
      <c r="AZ162" s="91">
        <v>0</v>
      </c>
      <c r="BA162" s="28">
        <f t="shared" si="56"/>
        <v>7.3</v>
      </c>
      <c r="BB162" s="91">
        <v>0</v>
      </c>
      <c r="BC162" s="91">
        <v>7.3</v>
      </c>
      <c r="BD162" s="28">
        <f t="shared" si="57"/>
        <v>7.3</v>
      </c>
      <c r="BE162" s="91">
        <v>0</v>
      </c>
      <c r="BF162" s="91">
        <v>7.3</v>
      </c>
      <c r="BG162" s="91">
        <v>0</v>
      </c>
      <c r="BH162" s="91">
        <v>0</v>
      </c>
      <c r="BI162" s="28">
        <f t="shared" si="58"/>
        <v>7.3</v>
      </c>
      <c r="BJ162" s="91">
        <v>0</v>
      </c>
      <c r="BK162" s="91">
        <v>7.3</v>
      </c>
      <c r="BL162" s="28">
        <f t="shared" si="59"/>
        <v>7.3</v>
      </c>
      <c r="BM162" s="91" t="e">
        <v>#DIV/0!</v>
      </c>
      <c r="BN162" s="91" t="e">
        <v>#DIV/0!</v>
      </c>
      <c r="BO162" s="91">
        <v>0</v>
      </c>
      <c r="BP162" s="91">
        <v>0</v>
      </c>
      <c r="BQ162" s="91" t="e">
        <v>#DIV/0!</v>
      </c>
      <c r="BR162" s="91"/>
      <c r="BS162" s="91"/>
      <c r="BT162" s="91">
        <v>7.3</v>
      </c>
      <c r="BU162" s="91">
        <v>0</v>
      </c>
      <c r="BV162" s="91">
        <v>0</v>
      </c>
      <c r="BW162" s="28">
        <f t="shared" si="60"/>
        <v>7.3</v>
      </c>
      <c r="BX162" s="91"/>
      <c r="BY162" s="91">
        <v>7.3</v>
      </c>
      <c r="BZ162" s="28">
        <f t="shared" si="61"/>
        <v>7.3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s="536" customFormat="1" ht="27.6" x14ac:dyDescent="0.25">
      <c r="A163" s="91" t="s">
        <v>340</v>
      </c>
      <c r="B163" s="187" t="s">
        <v>341</v>
      </c>
      <c r="C163" s="545" t="s">
        <v>334</v>
      </c>
      <c r="D163" s="546" t="s">
        <v>335</v>
      </c>
      <c r="E163" s="91">
        <v>0</v>
      </c>
      <c r="F163" s="91">
        <v>1</v>
      </c>
      <c r="G163" s="91">
        <v>0</v>
      </c>
      <c r="H163" s="91">
        <v>1</v>
      </c>
      <c r="I163" s="91">
        <f t="shared" si="62"/>
        <v>2</v>
      </c>
      <c r="J163" s="91">
        <v>2</v>
      </c>
      <c r="K163" s="91">
        <v>0</v>
      </c>
      <c r="L163" s="91">
        <f t="shared" si="64"/>
        <v>2</v>
      </c>
      <c r="M163" s="91">
        <v>0</v>
      </c>
      <c r="N163" s="91">
        <v>45</v>
      </c>
      <c r="O163" s="91" t="e">
        <v>#VALUE!</v>
      </c>
      <c r="P163" s="91">
        <v>0</v>
      </c>
      <c r="Q163" s="91">
        <v>0</v>
      </c>
      <c r="R163" s="91">
        <f t="shared" si="51"/>
        <v>0</v>
      </c>
      <c r="S163" s="91">
        <v>0</v>
      </c>
      <c r="T163" s="91">
        <v>1</v>
      </c>
      <c r="U163" s="91">
        <v>0</v>
      </c>
      <c r="V163" s="91">
        <v>1</v>
      </c>
      <c r="W163" s="91">
        <f t="shared" si="52"/>
        <v>2</v>
      </c>
      <c r="X163" s="91">
        <v>2</v>
      </c>
      <c r="Y163" s="91">
        <v>0</v>
      </c>
      <c r="Z163" s="91">
        <f t="shared" si="53"/>
        <v>2</v>
      </c>
      <c r="AA163" s="91">
        <v>0</v>
      </c>
      <c r="AB163" s="91">
        <v>1</v>
      </c>
      <c r="AC163" s="91">
        <v>0</v>
      </c>
      <c r="AD163" s="91">
        <v>0</v>
      </c>
      <c r="AE163" s="91">
        <f t="shared" si="54"/>
        <v>1</v>
      </c>
      <c r="AF163" s="91">
        <v>1</v>
      </c>
      <c r="AG163" s="91">
        <v>0</v>
      </c>
      <c r="AH163" s="91">
        <f t="shared" si="55"/>
        <v>1</v>
      </c>
      <c r="AI163" s="91">
        <v>0</v>
      </c>
      <c r="AJ163" s="91">
        <v>0</v>
      </c>
      <c r="AK163" s="91">
        <v>0</v>
      </c>
      <c r="AL163" s="91">
        <v>0</v>
      </c>
      <c r="AM163" s="91"/>
      <c r="AN163" s="91"/>
      <c r="AO163" s="91">
        <v>0</v>
      </c>
      <c r="AP163" s="91">
        <v>0</v>
      </c>
      <c r="AQ163" s="91">
        <v>0</v>
      </c>
      <c r="AR163" s="91">
        <v>0</v>
      </c>
      <c r="AS163" s="91">
        <f t="shared" si="63"/>
        <v>0</v>
      </c>
      <c r="AT163" s="91">
        <v>0</v>
      </c>
      <c r="AU163" s="91">
        <v>0</v>
      </c>
      <c r="AV163" s="91">
        <f t="shared" si="65"/>
        <v>0</v>
      </c>
      <c r="AW163" s="91">
        <v>0</v>
      </c>
      <c r="AX163" s="91">
        <v>0.7</v>
      </c>
      <c r="AY163" s="91">
        <v>0</v>
      </c>
      <c r="AZ163" s="91">
        <v>0</v>
      </c>
      <c r="BA163" s="91">
        <f t="shared" si="56"/>
        <v>0.7</v>
      </c>
      <c r="BB163" s="91">
        <v>0</v>
      </c>
      <c r="BC163" s="91">
        <v>0.7</v>
      </c>
      <c r="BD163" s="91">
        <f t="shared" si="57"/>
        <v>0.7</v>
      </c>
      <c r="BE163" s="91">
        <v>0</v>
      </c>
      <c r="BF163" s="91">
        <v>0.7</v>
      </c>
      <c r="BG163" s="91">
        <v>0</v>
      </c>
      <c r="BH163" s="91">
        <v>0</v>
      </c>
      <c r="BI163" s="91">
        <f t="shared" si="58"/>
        <v>0.7</v>
      </c>
      <c r="BJ163" s="91">
        <v>0.7</v>
      </c>
      <c r="BK163" s="91">
        <v>0</v>
      </c>
      <c r="BL163" s="91">
        <f t="shared" si="59"/>
        <v>0.7</v>
      </c>
      <c r="BM163" s="91" t="e">
        <v>#DIV/0!</v>
      </c>
      <c r="BN163" s="91" t="e">
        <v>#DIV/0!</v>
      </c>
      <c r="BO163" s="91">
        <v>0</v>
      </c>
      <c r="BP163" s="91">
        <v>0</v>
      </c>
      <c r="BQ163" s="91" t="e">
        <v>#DIV/0!</v>
      </c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f t="shared" si="60"/>
        <v>0</v>
      </c>
      <c r="BX163" s="91">
        <v>0</v>
      </c>
      <c r="BY163" s="91">
        <v>0</v>
      </c>
      <c r="BZ163" s="91">
        <f t="shared" si="61"/>
        <v>0</v>
      </c>
      <c r="CA163" s="91"/>
      <c r="CB163" s="91"/>
      <c r="CC163" s="91"/>
      <c r="CD163" s="91"/>
      <c r="CE163" s="91"/>
      <c r="CF163" s="91"/>
      <c r="CG163" s="91"/>
      <c r="CH163" s="91"/>
      <c r="CI163" s="199"/>
      <c r="CJ163" s="199"/>
      <c r="CK163" s="199"/>
      <c r="CL163" s="199"/>
      <c r="CM163" s="199"/>
      <c r="CN163" s="91"/>
      <c r="CO163" s="91"/>
      <c r="CP163" s="91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2"/>
        <v>0</v>
      </c>
      <c r="J164" s="28">
        <v>0</v>
      </c>
      <c r="K164" s="28">
        <v>0</v>
      </c>
      <c r="L164" s="28">
        <f t="shared" si="64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2"/>
        <v>0</v>
      </c>
      <c r="X164" s="28">
        <v>0</v>
      </c>
      <c r="Y164" s="28">
        <v>0</v>
      </c>
      <c r="Z164" s="28">
        <f t="shared" si="53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4"/>
        <v>0</v>
      </c>
      <c r="AF164" s="28">
        <v>0</v>
      </c>
      <c r="AG164" s="28">
        <v>0</v>
      </c>
      <c r="AH164" s="28">
        <f t="shared" si="55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91">
        <f t="shared" si="63"/>
        <v>0</v>
      </c>
      <c r="AT164" s="91">
        <v>0</v>
      </c>
      <c r="AU164" s="91">
        <v>0</v>
      </c>
      <c r="AV164" s="91">
        <f t="shared" si="65"/>
        <v>0</v>
      </c>
      <c r="AW164" s="91">
        <v>0</v>
      </c>
      <c r="AX164" s="91">
        <v>0</v>
      </c>
      <c r="AY164" s="91">
        <v>0</v>
      </c>
      <c r="AZ164" s="91">
        <v>0</v>
      </c>
      <c r="BA164" s="28">
        <f t="shared" si="56"/>
        <v>0</v>
      </c>
      <c r="BB164" s="91">
        <v>0</v>
      </c>
      <c r="BC164" s="91">
        <v>0</v>
      </c>
      <c r="BD164" s="28">
        <f t="shared" si="57"/>
        <v>0</v>
      </c>
      <c r="BE164" s="91">
        <v>0</v>
      </c>
      <c r="BF164" s="91">
        <v>0</v>
      </c>
      <c r="BG164" s="91">
        <v>0</v>
      </c>
      <c r="BH164" s="91">
        <v>0</v>
      </c>
      <c r="BI164" s="28">
        <f t="shared" si="58"/>
        <v>0</v>
      </c>
      <c r="BJ164" s="91">
        <v>0</v>
      </c>
      <c r="BK164" s="91">
        <v>0</v>
      </c>
      <c r="BL164" s="28">
        <f t="shared" si="59"/>
        <v>0</v>
      </c>
      <c r="BM164" s="185" t="e">
        <v>#DIV/0!</v>
      </c>
      <c r="BN164" s="185" t="e">
        <v>#DIV/0!</v>
      </c>
      <c r="BO164" s="185">
        <v>0</v>
      </c>
      <c r="BP164" s="185">
        <v>0</v>
      </c>
      <c r="BQ164" s="185" t="e">
        <v>#DIV/0!</v>
      </c>
      <c r="BR164" s="185"/>
      <c r="BS164" s="91">
        <v>0</v>
      </c>
      <c r="BT164" s="91">
        <v>0</v>
      </c>
      <c r="BU164" s="91">
        <v>0</v>
      </c>
      <c r="BV164" s="91">
        <v>0</v>
      </c>
      <c r="BW164" s="28">
        <f t="shared" si="60"/>
        <v>0</v>
      </c>
      <c r="BX164" s="91">
        <v>0</v>
      </c>
      <c r="BY164" s="91">
        <v>0</v>
      </c>
      <c r="BZ164" s="28">
        <f t="shared" si="6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2"/>
        <v>0</v>
      </c>
      <c r="J165" s="28">
        <v>0</v>
      </c>
      <c r="K165" s="28">
        <v>0</v>
      </c>
      <c r="L165" s="28">
        <f t="shared" si="64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1"/>
        <v>0</v>
      </c>
      <c r="S165" s="28">
        <v>0</v>
      </c>
      <c r="T165" s="28">
        <v>0</v>
      </c>
      <c r="U165" s="28">
        <v>0</v>
      </c>
      <c r="V165" s="28">
        <v>1</v>
      </c>
      <c r="W165" s="28">
        <f t="shared" si="52"/>
        <v>1</v>
      </c>
      <c r="X165" s="28">
        <v>1</v>
      </c>
      <c r="Y165" s="28">
        <v>0</v>
      </c>
      <c r="Z165" s="28">
        <f t="shared" si="53"/>
        <v>1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4"/>
        <v>0</v>
      </c>
      <c r="AF165" s="28">
        <v>0</v>
      </c>
      <c r="AG165" s="28">
        <v>0</v>
      </c>
      <c r="AH165" s="28">
        <f t="shared" si="55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91">
        <f t="shared" si="63"/>
        <v>0</v>
      </c>
      <c r="AT165" s="91">
        <v>0</v>
      </c>
      <c r="AU165" s="91">
        <v>0</v>
      </c>
      <c r="AV165" s="91">
        <f t="shared" si="65"/>
        <v>0</v>
      </c>
      <c r="AW165" s="91">
        <v>0</v>
      </c>
      <c r="AX165" s="91">
        <v>0</v>
      </c>
      <c r="AY165" s="91">
        <v>0</v>
      </c>
      <c r="AZ165" s="91">
        <v>1</v>
      </c>
      <c r="BA165" s="28">
        <f t="shared" si="56"/>
        <v>1</v>
      </c>
      <c r="BB165" s="91">
        <v>1</v>
      </c>
      <c r="BC165" s="91">
        <v>0</v>
      </c>
      <c r="BD165" s="28">
        <f t="shared" si="57"/>
        <v>1</v>
      </c>
      <c r="BE165" s="91">
        <v>0</v>
      </c>
      <c r="BF165" s="91">
        <v>0</v>
      </c>
      <c r="BG165" s="91">
        <v>0</v>
      </c>
      <c r="BH165" s="91">
        <v>0</v>
      </c>
      <c r="BI165" s="28">
        <f t="shared" si="58"/>
        <v>0</v>
      </c>
      <c r="BJ165" s="91">
        <v>0</v>
      </c>
      <c r="BK165" s="91">
        <v>0</v>
      </c>
      <c r="BL165" s="28">
        <f t="shared" si="59"/>
        <v>0</v>
      </c>
      <c r="BM165" s="185" t="e">
        <v>#DIV/0!</v>
      </c>
      <c r="BN165" s="185" t="e">
        <v>#DIV/0!</v>
      </c>
      <c r="BO165" s="185">
        <v>0</v>
      </c>
      <c r="BP165" s="185">
        <v>0</v>
      </c>
      <c r="BQ165" s="185" t="e">
        <v>#DIV/0!</v>
      </c>
      <c r="BR165" s="185"/>
      <c r="BS165" s="91">
        <v>0</v>
      </c>
      <c r="BT165" s="91">
        <v>0</v>
      </c>
      <c r="BU165" s="91">
        <v>0</v>
      </c>
      <c r="BV165" s="91">
        <v>0</v>
      </c>
      <c r="BW165" s="28">
        <f t="shared" si="60"/>
        <v>0</v>
      </c>
      <c r="BX165" s="91">
        <v>0</v>
      </c>
      <c r="BY165" s="91">
        <v>0</v>
      </c>
      <c r="BZ165" s="28">
        <f t="shared" si="6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2"/>
        <v>0</v>
      </c>
      <c r="J166" s="28">
        <v>0</v>
      </c>
      <c r="K166" s="28">
        <v>0</v>
      </c>
      <c r="L166" s="28">
        <f t="shared" si="64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2"/>
        <v>0</v>
      </c>
      <c r="X166" s="28">
        <v>0</v>
      </c>
      <c r="Y166" s="28">
        <v>0</v>
      </c>
      <c r="Z166" s="28">
        <f t="shared" si="53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4"/>
        <v>0</v>
      </c>
      <c r="AF166" s="28">
        <v>0</v>
      </c>
      <c r="AG166" s="28">
        <v>0</v>
      </c>
      <c r="AH166" s="28">
        <f t="shared" si="55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91">
        <f t="shared" si="63"/>
        <v>0</v>
      </c>
      <c r="AT166" s="91">
        <v>0</v>
      </c>
      <c r="AU166" s="91">
        <v>0</v>
      </c>
      <c r="AV166" s="91">
        <f t="shared" si="65"/>
        <v>0</v>
      </c>
      <c r="AW166" s="91">
        <v>0</v>
      </c>
      <c r="AX166" s="91">
        <v>0</v>
      </c>
      <c r="AY166" s="91">
        <v>0</v>
      </c>
      <c r="AZ166" s="91">
        <v>0</v>
      </c>
      <c r="BA166" s="28">
        <f t="shared" si="56"/>
        <v>0</v>
      </c>
      <c r="BB166" s="91">
        <v>0</v>
      </c>
      <c r="BC166" s="91">
        <v>0</v>
      </c>
      <c r="BD166" s="28">
        <f t="shared" si="57"/>
        <v>0</v>
      </c>
      <c r="BE166" s="91">
        <v>0</v>
      </c>
      <c r="BF166" s="91">
        <v>0</v>
      </c>
      <c r="BG166" s="91">
        <v>0</v>
      </c>
      <c r="BH166" s="91">
        <v>0</v>
      </c>
      <c r="BI166" s="28">
        <f t="shared" si="58"/>
        <v>0</v>
      </c>
      <c r="BJ166" s="91">
        <v>0</v>
      </c>
      <c r="BK166" s="91">
        <v>0</v>
      </c>
      <c r="BL166" s="28">
        <f t="shared" si="59"/>
        <v>0</v>
      </c>
      <c r="BM166" s="185" t="e">
        <v>#DIV/0!</v>
      </c>
      <c r="BN166" s="185" t="e">
        <v>#DIV/0!</v>
      </c>
      <c r="BO166" s="185">
        <v>0</v>
      </c>
      <c r="BP166" s="185">
        <v>0</v>
      </c>
      <c r="BQ166" s="185" t="e">
        <v>#DIV/0!</v>
      </c>
      <c r="BR166" s="185"/>
      <c r="BS166" s="91">
        <v>0</v>
      </c>
      <c r="BT166" s="91">
        <v>0</v>
      </c>
      <c r="BU166" s="91">
        <v>0</v>
      </c>
      <c r="BV166" s="91">
        <v>0</v>
      </c>
      <c r="BW166" s="28">
        <f t="shared" si="60"/>
        <v>0</v>
      </c>
      <c r="BX166" s="91">
        <v>0</v>
      </c>
      <c r="BY166" s="91">
        <v>0</v>
      </c>
      <c r="BZ166" s="28">
        <f t="shared" si="6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2"/>
        <v>0</v>
      </c>
      <c r="J167" s="28">
        <v>0</v>
      </c>
      <c r="K167" s="28">
        <v>0</v>
      </c>
      <c r="L167" s="28">
        <f t="shared" si="64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2"/>
        <v>0</v>
      </c>
      <c r="X167" s="28">
        <v>0</v>
      </c>
      <c r="Y167" s="28">
        <v>0</v>
      </c>
      <c r="Z167" s="28">
        <f t="shared" si="53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4"/>
        <v>0</v>
      </c>
      <c r="AF167" s="28">
        <v>0</v>
      </c>
      <c r="AG167" s="28">
        <v>0</v>
      </c>
      <c r="AH167" s="28">
        <f t="shared" si="55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91">
        <f t="shared" si="63"/>
        <v>0</v>
      </c>
      <c r="AT167" s="91">
        <v>0</v>
      </c>
      <c r="AU167" s="91">
        <v>0</v>
      </c>
      <c r="AV167" s="91">
        <f t="shared" si="65"/>
        <v>0</v>
      </c>
      <c r="AW167" s="91">
        <v>0</v>
      </c>
      <c r="AX167" s="91">
        <v>0</v>
      </c>
      <c r="AY167" s="91">
        <v>0</v>
      </c>
      <c r="AZ167" s="91">
        <v>0</v>
      </c>
      <c r="BA167" s="28">
        <f t="shared" si="56"/>
        <v>0</v>
      </c>
      <c r="BB167" s="91">
        <v>0</v>
      </c>
      <c r="BC167" s="91">
        <v>0</v>
      </c>
      <c r="BD167" s="28">
        <f t="shared" si="57"/>
        <v>0</v>
      </c>
      <c r="BE167" s="91">
        <v>0</v>
      </c>
      <c r="BF167" s="91">
        <v>0</v>
      </c>
      <c r="BG167" s="91">
        <v>0</v>
      </c>
      <c r="BH167" s="91">
        <v>0</v>
      </c>
      <c r="BI167" s="28">
        <f t="shared" si="58"/>
        <v>0</v>
      </c>
      <c r="BJ167" s="91">
        <v>0</v>
      </c>
      <c r="BK167" s="91">
        <v>0</v>
      </c>
      <c r="BL167" s="28">
        <f t="shared" si="59"/>
        <v>0</v>
      </c>
      <c r="BM167" s="185" t="e">
        <v>#DIV/0!</v>
      </c>
      <c r="BN167" s="185" t="e">
        <v>#DIV/0!</v>
      </c>
      <c r="BO167" s="185">
        <v>0</v>
      </c>
      <c r="BP167" s="185">
        <v>0</v>
      </c>
      <c r="BQ167" s="185" t="e">
        <v>#DIV/0!</v>
      </c>
      <c r="BR167" s="185"/>
      <c r="BS167" s="91">
        <v>0</v>
      </c>
      <c r="BT167" s="91">
        <v>0</v>
      </c>
      <c r="BU167" s="91">
        <v>0</v>
      </c>
      <c r="BV167" s="91">
        <v>0</v>
      </c>
      <c r="BW167" s="28">
        <f t="shared" si="60"/>
        <v>0</v>
      </c>
      <c r="BX167" s="91">
        <v>0</v>
      </c>
      <c r="BY167" s="91">
        <v>0</v>
      </c>
      <c r="BZ167" s="28">
        <f t="shared" si="6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2"/>
        <v>0</v>
      </c>
      <c r="J168" s="28">
        <v>0</v>
      </c>
      <c r="K168" s="28">
        <v>0</v>
      </c>
      <c r="L168" s="28">
        <f t="shared" si="64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2"/>
        <v>0</v>
      </c>
      <c r="X168" s="28">
        <v>0</v>
      </c>
      <c r="Y168" s="28">
        <v>0</v>
      </c>
      <c r="Z168" s="28">
        <f t="shared" si="53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4"/>
        <v>0</v>
      </c>
      <c r="AF168" s="28">
        <v>0</v>
      </c>
      <c r="AG168" s="28">
        <v>0</v>
      </c>
      <c r="AH168" s="28">
        <f t="shared" si="55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91">
        <f t="shared" si="63"/>
        <v>0</v>
      </c>
      <c r="AT168" s="91">
        <v>0</v>
      </c>
      <c r="AU168" s="91">
        <v>0</v>
      </c>
      <c r="AV168" s="91">
        <f t="shared" si="65"/>
        <v>0</v>
      </c>
      <c r="AW168" s="91">
        <v>0</v>
      </c>
      <c r="AX168" s="91">
        <v>0</v>
      </c>
      <c r="AY168" s="91">
        <v>0</v>
      </c>
      <c r="AZ168" s="91">
        <v>0</v>
      </c>
      <c r="BA168" s="28">
        <f t="shared" si="56"/>
        <v>0</v>
      </c>
      <c r="BB168" s="91">
        <v>0</v>
      </c>
      <c r="BC168" s="91">
        <v>0</v>
      </c>
      <c r="BD168" s="28">
        <f t="shared" si="57"/>
        <v>0</v>
      </c>
      <c r="BE168" s="91">
        <v>0</v>
      </c>
      <c r="BF168" s="91">
        <v>0</v>
      </c>
      <c r="BG168" s="91">
        <v>0</v>
      </c>
      <c r="BH168" s="91">
        <v>0</v>
      </c>
      <c r="BI168" s="28">
        <f t="shared" si="58"/>
        <v>0</v>
      </c>
      <c r="BJ168" s="91">
        <v>0</v>
      </c>
      <c r="BK168" s="91">
        <v>0</v>
      </c>
      <c r="BL168" s="28">
        <f t="shared" si="59"/>
        <v>0</v>
      </c>
      <c r="BM168" s="185" t="e">
        <v>#DIV/0!</v>
      </c>
      <c r="BN168" s="185" t="e">
        <v>#DIV/0!</v>
      </c>
      <c r="BO168" s="185">
        <v>0</v>
      </c>
      <c r="BP168" s="185">
        <v>0</v>
      </c>
      <c r="BQ168" s="185" t="e">
        <v>#DIV/0!</v>
      </c>
      <c r="BR168" s="185"/>
      <c r="BS168" s="91">
        <v>0</v>
      </c>
      <c r="BT168" s="91">
        <v>0</v>
      </c>
      <c r="BU168" s="91">
        <v>0</v>
      </c>
      <c r="BV168" s="91">
        <v>0</v>
      </c>
      <c r="BW168" s="28">
        <f t="shared" si="60"/>
        <v>0</v>
      </c>
      <c r="BX168" s="91">
        <v>0</v>
      </c>
      <c r="BY168" s="91">
        <v>0</v>
      </c>
      <c r="BZ168" s="28">
        <f t="shared" si="6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2"/>
        <v>0</v>
      </c>
      <c r="J169" s="28">
        <v>0</v>
      </c>
      <c r="K169" s="28">
        <v>0</v>
      </c>
      <c r="L169" s="28">
        <f t="shared" si="64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2"/>
        <v>0</v>
      </c>
      <c r="X169" s="28">
        <v>0</v>
      </c>
      <c r="Y169" s="28">
        <v>0</v>
      </c>
      <c r="Z169" s="28">
        <f t="shared" si="53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4"/>
        <v>0</v>
      </c>
      <c r="AF169" s="28">
        <v>0</v>
      </c>
      <c r="AG169" s="28">
        <v>0</v>
      </c>
      <c r="AH169" s="28">
        <f t="shared" si="55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91">
        <f t="shared" si="63"/>
        <v>0</v>
      </c>
      <c r="AT169" s="91">
        <v>0</v>
      </c>
      <c r="AU169" s="91">
        <v>0</v>
      </c>
      <c r="AV169" s="91">
        <f t="shared" si="65"/>
        <v>0</v>
      </c>
      <c r="AW169" s="91">
        <v>0</v>
      </c>
      <c r="AX169" s="91">
        <v>0</v>
      </c>
      <c r="AY169" s="91">
        <v>0</v>
      </c>
      <c r="AZ169" s="91">
        <v>0</v>
      </c>
      <c r="BA169" s="28">
        <f t="shared" si="56"/>
        <v>0</v>
      </c>
      <c r="BB169" s="91">
        <v>0</v>
      </c>
      <c r="BC169" s="91">
        <v>0</v>
      </c>
      <c r="BD169" s="28">
        <f t="shared" si="57"/>
        <v>0</v>
      </c>
      <c r="BE169" s="91">
        <v>0</v>
      </c>
      <c r="BF169" s="91">
        <v>0</v>
      </c>
      <c r="BG169" s="91">
        <v>0</v>
      </c>
      <c r="BH169" s="91">
        <v>0</v>
      </c>
      <c r="BI169" s="28">
        <f t="shared" si="58"/>
        <v>0</v>
      </c>
      <c r="BJ169" s="91">
        <v>0</v>
      </c>
      <c r="BK169" s="91">
        <v>0</v>
      </c>
      <c r="BL169" s="28">
        <f t="shared" si="59"/>
        <v>0</v>
      </c>
      <c r="BM169" s="185" t="e">
        <v>#DIV/0!</v>
      </c>
      <c r="BN169" s="185" t="e">
        <v>#DIV/0!</v>
      </c>
      <c r="BO169" s="185">
        <v>0</v>
      </c>
      <c r="BP169" s="185">
        <v>0</v>
      </c>
      <c r="BQ169" s="185" t="e">
        <v>#DIV/0!</v>
      </c>
      <c r="BR169" s="185"/>
      <c r="BS169" s="91">
        <v>0</v>
      </c>
      <c r="BT169" s="91">
        <v>0</v>
      </c>
      <c r="BU169" s="91">
        <v>0</v>
      </c>
      <c r="BV169" s="91">
        <v>0</v>
      </c>
      <c r="BW169" s="28">
        <f t="shared" si="60"/>
        <v>0</v>
      </c>
      <c r="BX169" s="91">
        <v>0</v>
      </c>
      <c r="BY169" s="91">
        <v>0</v>
      </c>
      <c r="BZ169" s="28">
        <f t="shared" si="6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2"/>
        <v>0</v>
      </c>
      <c r="J170" s="28">
        <v>0</v>
      </c>
      <c r="K170" s="28">
        <v>0</v>
      </c>
      <c r="L170" s="28">
        <f t="shared" si="64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2"/>
        <v>0</v>
      </c>
      <c r="X170" s="28">
        <v>0</v>
      </c>
      <c r="Y170" s="28">
        <v>0</v>
      </c>
      <c r="Z170" s="28">
        <f t="shared" si="53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4"/>
        <v>0</v>
      </c>
      <c r="AF170" s="28">
        <v>0</v>
      </c>
      <c r="AG170" s="28">
        <v>0</v>
      </c>
      <c r="AH170" s="28">
        <f t="shared" si="55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91">
        <f t="shared" si="63"/>
        <v>0</v>
      </c>
      <c r="AT170" s="91">
        <v>0</v>
      </c>
      <c r="AU170" s="91">
        <v>0</v>
      </c>
      <c r="AV170" s="91">
        <f t="shared" si="65"/>
        <v>0</v>
      </c>
      <c r="AW170" s="91">
        <v>0</v>
      </c>
      <c r="AX170" s="91">
        <v>0</v>
      </c>
      <c r="AY170" s="91">
        <v>0</v>
      </c>
      <c r="AZ170" s="91">
        <v>0</v>
      </c>
      <c r="BA170" s="28">
        <f t="shared" si="56"/>
        <v>0</v>
      </c>
      <c r="BB170" s="91">
        <v>0</v>
      </c>
      <c r="BC170" s="91">
        <v>0</v>
      </c>
      <c r="BD170" s="28">
        <f t="shared" si="57"/>
        <v>0</v>
      </c>
      <c r="BE170" s="91">
        <v>0</v>
      </c>
      <c r="BF170" s="91">
        <v>0</v>
      </c>
      <c r="BG170" s="91">
        <v>0</v>
      </c>
      <c r="BH170" s="91">
        <v>0</v>
      </c>
      <c r="BI170" s="28">
        <f t="shared" si="58"/>
        <v>0</v>
      </c>
      <c r="BJ170" s="91">
        <v>0</v>
      </c>
      <c r="BK170" s="91">
        <v>0</v>
      </c>
      <c r="BL170" s="28">
        <f t="shared" si="59"/>
        <v>0</v>
      </c>
      <c r="BM170" s="185" t="e">
        <v>#DIV/0!</v>
      </c>
      <c r="BN170" s="185" t="e">
        <v>#DIV/0!</v>
      </c>
      <c r="BO170" s="185">
        <v>0</v>
      </c>
      <c r="BP170" s="185">
        <v>0</v>
      </c>
      <c r="BQ170" s="185" t="e">
        <v>#DIV/0!</v>
      </c>
      <c r="BR170" s="185"/>
      <c r="BS170" s="91">
        <v>0</v>
      </c>
      <c r="BT170" s="91">
        <v>0</v>
      </c>
      <c r="BU170" s="91">
        <v>0</v>
      </c>
      <c r="BV170" s="91">
        <v>0</v>
      </c>
      <c r="BW170" s="28">
        <f t="shared" si="60"/>
        <v>0</v>
      </c>
      <c r="BX170" s="91">
        <v>0</v>
      </c>
      <c r="BY170" s="91">
        <v>0</v>
      </c>
      <c r="BZ170" s="28">
        <f t="shared" si="6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2"/>
        <v>0</v>
      </c>
      <c r="J171" s="28">
        <v>0</v>
      </c>
      <c r="K171" s="28">
        <v>0</v>
      </c>
      <c r="L171" s="28">
        <f t="shared" si="64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1"/>
        <v>0</v>
      </c>
      <c r="S171" s="28">
        <v>0</v>
      </c>
      <c r="T171" s="28">
        <v>1</v>
      </c>
      <c r="U171" s="28">
        <v>0</v>
      </c>
      <c r="V171" s="28">
        <v>1</v>
      </c>
      <c r="W171" s="28">
        <f t="shared" si="52"/>
        <v>2</v>
      </c>
      <c r="X171" s="28">
        <v>2</v>
      </c>
      <c r="Y171" s="28">
        <v>0</v>
      </c>
      <c r="Z171" s="28">
        <f t="shared" si="53"/>
        <v>2</v>
      </c>
      <c r="AA171" s="28">
        <v>0</v>
      </c>
      <c r="AB171" s="28">
        <v>1</v>
      </c>
      <c r="AC171" s="28">
        <v>0</v>
      </c>
      <c r="AD171" s="28">
        <v>0</v>
      </c>
      <c r="AE171" s="28">
        <f t="shared" si="54"/>
        <v>1</v>
      </c>
      <c r="AF171" s="28">
        <v>1</v>
      </c>
      <c r="AG171" s="28">
        <v>0</v>
      </c>
      <c r="AH171" s="28">
        <f t="shared" si="55"/>
        <v>1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91">
        <f t="shared" si="63"/>
        <v>0</v>
      </c>
      <c r="AT171" s="91">
        <v>0</v>
      </c>
      <c r="AU171" s="91">
        <v>0</v>
      </c>
      <c r="AV171" s="91">
        <f t="shared" si="65"/>
        <v>0</v>
      </c>
      <c r="AW171" s="91">
        <v>0</v>
      </c>
      <c r="AX171" s="91">
        <v>0</v>
      </c>
      <c r="AY171" s="91">
        <v>0</v>
      </c>
      <c r="AZ171" s="91">
        <v>0</v>
      </c>
      <c r="BA171" s="28">
        <f t="shared" si="56"/>
        <v>0</v>
      </c>
      <c r="BB171" s="91">
        <v>0</v>
      </c>
      <c r="BC171" s="91">
        <v>0</v>
      </c>
      <c r="BD171" s="28">
        <f t="shared" si="57"/>
        <v>0</v>
      </c>
      <c r="BE171" s="91">
        <v>0</v>
      </c>
      <c r="BF171" s="91">
        <v>0</v>
      </c>
      <c r="BG171" s="91">
        <v>0</v>
      </c>
      <c r="BH171" s="91">
        <v>0</v>
      </c>
      <c r="BI171" s="28">
        <f t="shared" si="58"/>
        <v>0</v>
      </c>
      <c r="BJ171" s="91">
        <v>0</v>
      </c>
      <c r="BK171" s="91">
        <v>0</v>
      </c>
      <c r="BL171" s="28">
        <f t="shared" si="59"/>
        <v>0</v>
      </c>
      <c r="BM171" s="438" t="e">
        <v>#DIV/0!</v>
      </c>
      <c r="BN171" s="438" t="e">
        <v>#DIV/0!</v>
      </c>
      <c r="BO171" s="438">
        <v>0</v>
      </c>
      <c r="BP171" s="438">
        <v>0</v>
      </c>
      <c r="BQ171" s="438" t="e">
        <v>#DIV/0!</v>
      </c>
      <c r="BR171" s="438"/>
      <c r="BS171" s="91">
        <v>0</v>
      </c>
      <c r="BT171" s="91">
        <v>0</v>
      </c>
      <c r="BU171" s="91">
        <v>0</v>
      </c>
      <c r="BV171" s="91">
        <v>0</v>
      </c>
      <c r="BW171" s="28">
        <f t="shared" si="60"/>
        <v>0</v>
      </c>
      <c r="BX171" s="91">
        <v>0</v>
      </c>
      <c r="BY171" s="91">
        <v>0</v>
      </c>
      <c r="BZ171" s="28">
        <f t="shared" si="6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2"/>
        <v>0</v>
      </c>
      <c r="J172" s="28">
        <v>0</v>
      </c>
      <c r="K172" s="28">
        <v>0</v>
      </c>
      <c r="L172" s="28">
        <f t="shared" si="64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1"/>
        <v>0</v>
      </c>
      <c r="S172" s="28">
        <v>0</v>
      </c>
      <c r="T172" s="28">
        <v>0</v>
      </c>
      <c r="U172" s="28">
        <v>0</v>
      </c>
      <c r="V172" s="28">
        <v>1</v>
      </c>
      <c r="W172" s="28">
        <f t="shared" si="52"/>
        <v>1</v>
      </c>
      <c r="X172" s="28">
        <v>1</v>
      </c>
      <c r="Y172" s="28">
        <v>0</v>
      </c>
      <c r="Z172" s="28">
        <f t="shared" si="53"/>
        <v>1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4"/>
        <v>0</v>
      </c>
      <c r="AF172" s="28">
        <v>0</v>
      </c>
      <c r="AG172" s="28">
        <v>0</v>
      </c>
      <c r="AH172" s="28">
        <f t="shared" si="55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91">
        <f t="shared" si="63"/>
        <v>0</v>
      </c>
      <c r="AT172" s="91">
        <v>0</v>
      </c>
      <c r="AU172" s="91">
        <v>0</v>
      </c>
      <c r="AV172" s="91">
        <f t="shared" si="65"/>
        <v>0</v>
      </c>
      <c r="AW172" s="91">
        <v>0</v>
      </c>
      <c r="AX172" s="91">
        <v>0</v>
      </c>
      <c r="AY172" s="91">
        <v>0</v>
      </c>
      <c r="AZ172" s="91">
        <v>0</v>
      </c>
      <c r="BA172" s="28">
        <f t="shared" si="56"/>
        <v>0</v>
      </c>
      <c r="BB172" s="91">
        <v>0</v>
      </c>
      <c r="BC172" s="91">
        <v>0</v>
      </c>
      <c r="BD172" s="28">
        <f t="shared" si="57"/>
        <v>0</v>
      </c>
      <c r="BE172" s="91">
        <v>0</v>
      </c>
      <c r="BF172" s="91">
        <v>0</v>
      </c>
      <c r="BG172" s="91">
        <v>0</v>
      </c>
      <c r="BH172" s="91">
        <v>0</v>
      </c>
      <c r="BI172" s="28">
        <f t="shared" si="58"/>
        <v>0</v>
      </c>
      <c r="BJ172" s="91">
        <v>0</v>
      </c>
      <c r="BK172" s="91">
        <v>0</v>
      </c>
      <c r="BL172" s="28">
        <f t="shared" si="59"/>
        <v>0</v>
      </c>
      <c r="BM172" s="438" t="e">
        <v>#DIV/0!</v>
      </c>
      <c r="BN172" s="438" t="e">
        <v>#DIV/0!</v>
      </c>
      <c r="BO172" s="438">
        <v>0</v>
      </c>
      <c r="BP172" s="438">
        <v>0</v>
      </c>
      <c r="BQ172" s="438" t="e">
        <v>#DIV/0!</v>
      </c>
      <c r="BR172" s="438"/>
      <c r="BS172" s="91">
        <v>0</v>
      </c>
      <c r="BT172" s="91">
        <v>0</v>
      </c>
      <c r="BU172" s="91">
        <v>0</v>
      </c>
      <c r="BV172" s="91">
        <v>0</v>
      </c>
      <c r="BW172" s="28">
        <f t="shared" si="60"/>
        <v>0</v>
      </c>
      <c r="BX172" s="91">
        <v>0</v>
      </c>
      <c r="BY172" s="91">
        <v>0</v>
      </c>
      <c r="BZ172" s="28">
        <f t="shared" si="61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68">SUM(F140,F143,F150:F152,F156:F159,F161:F172)</f>
        <v>6</v>
      </c>
      <c r="G173" s="367">
        <f t="shared" si="68"/>
        <v>2</v>
      </c>
      <c r="H173" s="367">
        <f t="shared" si="68"/>
        <v>1</v>
      </c>
      <c r="I173" s="367">
        <f t="shared" si="68"/>
        <v>9</v>
      </c>
      <c r="J173" s="367">
        <f t="shared" si="68"/>
        <v>9</v>
      </c>
      <c r="K173" s="367">
        <f t="shared" si="68"/>
        <v>0</v>
      </c>
      <c r="L173" s="367">
        <f t="shared" si="68"/>
        <v>9</v>
      </c>
      <c r="M173" s="367">
        <f t="shared" si="68"/>
        <v>0</v>
      </c>
      <c r="N173" s="367">
        <f t="shared" si="68"/>
        <v>45</v>
      </c>
      <c r="O173" s="367" t="e">
        <f t="shared" si="68"/>
        <v>#VALUE!</v>
      </c>
      <c r="P173" s="367">
        <f>SUM(P140,P143,P150:P152,P156:P159,P161:P172)</f>
        <v>391</v>
      </c>
      <c r="Q173" s="367">
        <f t="shared" ref="Q173:BZ173" si="69">SUM(Q140,Q143,Q150:Q152,Q156:Q159,Q161:Q172)</f>
        <v>1125</v>
      </c>
      <c r="R173" s="367">
        <f t="shared" si="69"/>
        <v>1516</v>
      </c>
      <c r="S173" s="367">
        <f t="shared" si="69"/>
        <v>0</v>
      </c>
      <c r="T173" s="367">
        <f t="shared" si="69"/>
        <v>7</v>
      </c>
      <c r="U173" s="367">
        <f t="shared" si="69"/>
        <v>14</v>
      </c>
      <c r="V173" s="367">
        <f t="shared" si="69"/>
        <v>10</v>
      </c>
      <c r="W173" s="367">
        <f t="shared" si="69"/>
        <v>31</v>
      </c>
      <c r="X173" s="367">
        <f t="shared" si="69"/>
        <v>13</v>
      </c>
      <c r="Y173" s="367">
        <f t="shared" si="69"/>
        <v>18</v>
      </c>
      <c r="Z173" s="367">
        <f t="shared" si="69"/>
        <v>31</v>
      </c>
      <c r="AA173" s="367">
        <f t="shared" si="69"/>
        <v>8</v>
      </c>
      <c r="AB173" s="367">
        <f t="shared" si="69"/>
        <v>13</v>
      </c>
      <c r="AC173" s="367">
        <f t="shared" si="69"/>
        <v>0</v>
      </c>
      <c r="AD173" s="367">
        <f t="shared" si="69"/>
        <v>0</v>
      </c>
      <c r="AE173" s="367">
        <f t="shared" si="69"/>
        <v>21</v>
      </c>
      <c r="AF173" s="367">
        <f t="shared" si="69"/>
        <v>8</v>
      </c>
      <c r="AG173" s="367">
        <f t="shared" si="69"/>
        <v>13</v>
      </c>
      <c r="AH173" s="367">
        <f t="shared" si="69"/>
        <v>21</v>
      </c>
      <c r="AI173" s="367">
        <f t="shared" si="69"/>
        <v>0</v>
      </c>
      <c r="AJ173" s="367">
        <f t="shared" si="69"/>
        <v>0</v>
      </c>
      <c r="AK173" s="367">
        <f t="shared" si="69"/>
        <v>0</v>
      </c>
      <c r="AL173" s="367">
        <f t="shared" si="69"/>
        <v>0</v>
      </c>
      <c r="AM173" s="367">
        <f t="shared" si="69"/>
        <v>0</v>
      </c>
      <c r="AN173" s="367">
        <f t="shared" si="69"/>
        <v>0</v>
      </c>
      <c r="AO173" s="367">
        <f t="shared" si="69"/>
        <v>0</v>
      </c>
      <c r="AP173" s="367">
        <f t="shared" si="69"/>
        <v>0</v>
      </c>
      <c r="AQ173" s="367">
        <f t="shared" si="69"/>
        <v>9.9019999999999992</v>
      </c>
      <c r="AR173" s="367">
        <f t="shared" si="69"/>
        <v>16</v>
      </c>
      <c r="AS173" s="367">
        <f t="shared" si="69"/>
        <v>25.902000000000001</v>
      </c>
      <c r="AT173" s="367">
        <f t="shared" si="69"/>
        <v>1.5</v>
      </c>
      <c r="AU173" s="367">
        <f t="shared" si="69"/>
        <v>24.402000000000001</v>
      </c>
      <c r="AV173" s="367">
        <f t="shared" si="69"/>
        <v>25.902000000000001</v>
      </c>
      <c r="AW173" s="369">
        <f t="shared" si="69"/>
        <v>0</v>
      </c>
      <c r="AX173" s="369">
        <f t="shared" si="69"/>
        <v>0.7</v>
      </c>
      <c r="AY173" s="369">
        <f t="shared" si="69"/>
        <v>32.11</v>
      </c>
      <c r="AZ173" s="369">
        <f t="shared" si="69"/>
        <v>2</v>
      </c>
      <c r="BA173" s="369">
        <f t="shared" si="69"/>
        <v>34.81</v>
      </c>
      <c r="BB173" s="369">
        <f t="shared" si="69"/>
        <v>2</v>
      </c>
      <c r="BC173" s="369">
        <f t="shared" si="69"/>
        <v>32.81</v>
      </c>
      <c r="BD173" s="369">
        <f t="shared" si="69"/>
        <v>34.81</v>
      </c>
      <c r="BE173" s="369">
        <f t="shared" si="69"/>
        <v>4.9500000000000011</v>
      </c>
      <c r="BF173" s="369">
        <f t="shared" si="69"/>
        <v>27.86</v>
      </c>
      <c r="BG173" s="369">
        <f t="shared" si="69"/>
        <v>0</v>
      </c>
      <c r="BH173" s="369">
        <f t="shared" si="69"/>
        <v>0</v>
      </c>
      <c r="BI173" s="369">
        <f t="shared" si="69"/>
        <v>32.81</v>
      </c>
      <c r="BJ173" s="369">
        <f t="shared" si="69"/>
        <v>0.7</v>
      </c>
      <c r="BK173" s="369">
        <f t="shared" si="69"/>
        <v>32.11</v>
      </c>
      <c r="BL173" s="369">
        <f t="shared" si="69"/>
        <v>32.81</v>
      </c>
      <c r="BM173" s="369" t="e">
        <f t="shared" si="69"/>
        <v>#DIV/0!</v>
      </c>
      <c r="BN173" s="369" t="e">
        <f t="shared" si="69"/>
        <v>#DIV/0!</v>
      </c>
      <c r="BO173" s="369">
        <f t="shared" si="69"/>
        <v>0</v>
      </c>
      <c r="BP173" s="369">
        <f t="shared" si="69"/>
        <v>0</v>
      </c>
      <c r="BQ173" s="369" t="e">
        <f t="shared" si="69"/>
        <v>#DIV/0!</v>
      </c>
      <c r="BR173" s="369">
        <f t="shared" si="69"/>
        <v>0</v>
      </c>
      <c r="BS173" s="369">
        <f t="shared" si="69"/>
        <v>4.9500000000000011</v>
      </c>
      <c r="BT173" s="369">
        <f t="shared" si="69"/>
        <v>27.16</v>
      </c>
      <c r="BU173" s="369">
        <f t="shared" si="69"/>
        <v>0</v>
      </c>
      <c r="BV173" s="369">
        <f t="shared" si="69"/>
        <v>0</v>
      </c>
      <c r="BW173" s="369">
        <f t="shared" si="69"/>
        <v>32.11</v>
      </c>
      <c r="BX173" s="369">
        <f t="shared" si="69"/>
        <v>0</v>
      </c>
      <c r="BY173" s="369">
        <f t="shared" si="69"/>
        <v>32.11</v>
      </c>
      <c r="BZ173" s="369">
        <f t="shared" si="69"/>
        <v>32.11</v>
      </c>
    </row>
    <row r="174" spans="1:94" s="368" customFormat="1" x14ac:dyDescent="0.3">
      <c r="A174" s="379" t="s">
        <v>371</v>
      </c>
      <c r="E174" s="368">
        <f>SUM(E29,E45,E71,E106,E120,E136,E173)</f>
        <v>1924</v>
      </c>
      <c r="F174" s="368">
        <f t="shared" ref="F174:N174" si="70">SUM(F29,F45,F71,F106,F120,F136,F173)</f>
        <v>3220</v>
      </c>
      <c r="G174" s="368">
        <f t="shared" si="70"/>
        <v>2871</v>
      </c>
      <c r="H174" s="368">
        <f t="shared" si="70"/>
        <v>2631</v>
      </c>
      <c r="I174" s="464">
        <f t="shared" ref="I174" si="71">SUM(E174:H174)</f>
        <v>10646</v>
      </c>
      <c r="J174" s="368">
        <f t="shared" si="70"/>
        <v>2628</v>
      </c>
      <c r="K174" s="368">
        <f t="shared" si="70"/>
        <v>8018</v>
      </c>
      <c r="L174" s="368">
        <f t="shared" si="70"/>
        <v>10646</v>
      </c>
      <c r="M174" s="368">
        <f t="shared" si="70"/>
        <v>26</v>
      </c>
      <c r="N174" s="368">
        <f t="shared" si="70"/>
        <v>67</v>
      </c>
      <c r="P174" s="368">
        <f>SUM(P29,P45,P71,P106,P120,P136,P173)</f>
        <v>9224</v>
      </c>
      <c r="Q174" s="368">
        <f t="shared" ref="Q174:CB174" si="72">SUM(Q29,Q45,Q71,Q106,Q120,Q136,Q173)</f>
        <v>11933</v>
      </c>
      <c r="R174" s="368">
        <f t="shared" si="72"/>
        <v>21157</v>
      </c>
      <c r="S174" s="368">
        <f t="shared" si="72"/>
        <v>392</v>
      </c>
      <c r="T174" s="368">
        <f t="shared" si="72"/>
        <v>145</v>
      </c>
      <c r="U174" s="368">
        <f t="shared" si="72"/>
        <v>953</v>
      </c>
      <c r="V174" s="368">
        <f t="shared" si="72"/>
        <v>9214</v>
      </c>
      <c r="W174" s="368">
        <f t="shared" si="72"/>
        <v>10704</v>
      </c>
      <c r="X174" s="368">
        <f t="shared" si="72"/>
        <v>1376</v>
      </c>
      <c r="Y174" s="368">
        <f t="shared" si="72"/>
        <v>9328</v>
      </c>
      <c r="Z174" s="368">
        <f t="shared" si="72"/>
        <v>10704</v>
      </c>
      <c r="AA174" s="368">
        <f t="shared" si="72"/>
        <v>400</v>
      </c>
      <c r="AB174" s="368">
        <f t="shared" si="72"/>
        <v>172</v>
      </c>
      <c r="AC174" s="368">
        <f t="shared" si="72"/>
        <v>0</v>
      </c>
      <c r="AD174" s="368">
        <f t="shared" si="72"/>
        <v>0</v>
      </c>
      <c r="AE174" s="368">
        <f t="shared" si="72"/>
        <v>572</v>
      </c>
      <c r="AF174" s="368">
        <f t="shared" si="72"/>
        <v>250</v>
      </c>
      <c r="AG174" s="368">
        <f t="shared" si="72"/>
        <v>322</v>
      </c>
      <c r="AH174" s="368">
        <f t="shared" si="72"/>
        <v>572</v>
      </c>
      <c r="AI174" s="368">
        <f t="shared" si="72"/>
        <v>0</v>
      </c>
      <c r="AJ174" s="368">
        <f t="shared" si="72"/>
        <v>0</v>
      </c>
      <c r="AK174" s="368">
        <f t="shared" si="72"/>
        <v>0</v>
      </c>
      <c r="AL174" s="368">
        <f t="shared" si="72"/>
        <v>0</v>
      </c>
      <c r="AM174" s="368">
        <f t="shared" si="72"/>
        <v>0</v>
      </c>
      <c r="AN174" s="368">
        <f t="shared" si="72"/>
        <v>0</v>
      </c>
      <c r="AO174" s="368">
        <f t="shared" si="72"/>
        <v>139.11500000000001</v>
      </c>
      <c r="AP174" s="368">
        <f t="shared" si="72"/>
        <v>195.08</v>
      </c>
      <c r="AQ174" s="368">
        <f t="shared" si="72"/>
        <v>221.91200000000001</v>
      </c>
      <c r="AR174" s="368">
        <f t="shared" si="72"/>
        <v>212.78499999999997</v>
      </c>
      <c r="AS174" s="368">
        <f t="shared" si="72"/>
        <v>768.89200000000005</v>
      </c>
      <c r="AT174" s="368">
        <f t="shared" si="72"/>
        <v>185.3</v>
      </c>
      <c r="AU174" s="368">
        <f t="shared" si="72"/>
        <v>583.5920000000001</v>
      </c>
      <c r="AV174" s="368">
        <f t="shared" si="72"/>
        <v>768.89200000000017</v>
      </c>
      <c r="AW174" s="370">
        <f t="shared" si="72"/>
        <v>63.355372000000003</v>
      </c>
      <c r="AX174" s="370">
        <f t="shared" si="72"/>
        <v>163.74797899999999</v>
      </c>
      <c r="AY174" s="370">
        <f t="shared" si="72"/>
        <v>53.595999999999997</v>
      </c>
      <c r="AZ174" s="370">
        <f t="shared" si="72"/>
        <v>5</v>
      </c>
      <c r="BA174" s="370">
        <f t="shared" si="72"/>
        <v>285.69935099999998</v>
      </c>
      <c r="BB174" s="370">
        <f t="shared" si="72"/>
        <v>11.8</v>
      </c>
      <c r="BC174" s="370">
        <f t="shared" si="72"/>
        <v>273.89935100000002</v>
      </c>
      <c r="BD174" s="370">
        <f t="shared" si="72"/>
        <v>285.69935100000004</v>
      </c>
      <c r="BE174" s="370">
        <f t="shared" si="72"/>
        <v>79.135372000000004</v>
      </c>
      <c r="BF174" s="370">
        <f t="shared" si="72"/>
        <v>195.99797899999999</v>
      </c>
      <c r="BG174" s="370">
        <f t="shared" si="72"/>
        <v>0</v>
      </c>
      <c r="BH174" s="370">
        <f t="shared" si="72"/>
        <v>0</v>
      </c>
      <c r="BI174" s="370">
        <f t="shared" si="72"/>
        <v>275.13335099999995</v>
      </c>
      <c r="BJ174" s="370">
        <f t="shared" si="72"/>
        <v>10.5</v>
      </c>
      <c r="BK174" s="370">
        <f>SUM(BK29,BK45,BK71,BK106,BK120,BK136,BK173)</f>
        <v>264.633351</v>
      </c>
      <c r="BL174" s="370">
        <f t="shared" si="72"/>
        <v>275.13335100000006</v>
      </c>
      <c r="BM174" s="370" t="e">
        <f t="shared" si="72"/>
        <v>#DIV/0!</v>
      </c>
      <c r="BN174" s="370" t="e">
        <f t="shared" si="72"/>
        <v>#DIV/0!</v>
      </c>
      <c r="BO174" s="370">
        <f t="shared" si="72"/>
        <v>0</v>
      </c>
      <c r="BP174" s="370">
        <f t="shared" si="72"/>
        <v>0</v>
      </c>
      <c r="BQ174" s="370" t="e">
        <f t="shared" si="72"/>
        <v>#DIV/0!</v>
      </c>
      <c r="BR174" s="370">
        <f t="shared" si="72"/>
        <v>0</v>
      </c>
      <c r="BS174" s="370">
        <f t="shared" si="72"/>
        <v>62.78</v>
      </c>
      <c r="BT174" s="370">
        <f t="shared" si="72"/>
        <v>632.88745791560029</v>
      </c>
      <c r="BU174" s="370">
        <f t="shared" si="72"/>
        <v>0</v>
      </c>
      <c r="BV174" s="370">
        <f t="shared" si="72"/>
        <v>0</v>
      </c>
      <c r="BW174" s="370">
        <f t="shared" si="72"/>
        <v>695.66745791560038</v>
      </c>
      <c r="BX174" s="370">
        <f t="shared" si="72"/>
        <v>0</v>
      </c>
      <c r="BY174" s="370">
        <f t="shared" si="72"/>
        <v>695.66745791560038</v>
      </c>
      <c r="BZ174" s="370">
        <f>SUM(BZ29,BZ45,BZ71,BZ106,BZ120,BZ136,BZ173)</f>
        <v>695.66745791560038</v>
      </c>
      <c r="CA174" s="368">
        <f t="shared" si="72"/>
        <v>0</v>
      </c>
      <c r="CB174" s="368">
        <f t="shared" si="72"/>
        <v>0</v>
      </c>
      <c r="CC174" s="368">
        <f t="shared" ref="CC174:CF174" si="73">SUM(CC29,CC45,CC71,CC106,CC120,CC136,CC173)</f>
        <v>0</v>
      </c>
      <c r="CD174" s="368">
        <f t="shared" si="73"/>
        <v>0</v>
      </c>
      <c r="CE174" s="368">
        <f t="shared" si="73"/>
        <v>0</v>
      </c>
      <c r="CF174" s="368">
        <f t="shared" si="73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80" zoomScaleNormal="80" workbookViewId="0">
      <pane xSplit="1" ySplit="2" topLeftCell="J12" activePane="bottomRight" state="frozen"/>
      <selection activeCell="AT41" sqref="AT41"/>
      <selection pane="topRight" activeCell="AT41" sqref="AT41"/>
      <selection pane="bottomLeft" activeCell="AT41" sqref="AT41"/>
      <selection pane="bottomRight" activeCell="AE21" sqref="AE21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3.5546875" style="100" customWidth="1"/>
    <col min="44" max="44" width="14.5546875" style="100" customWidth="1"/>
    <col min="45" max="45" width="15" style="99" customWidth="1"/>
    <col min="46" max="46" width="16.88671875" style="100" customWidth="1"/>
    <col min="47" max="47" width="14.6640625" style="100" customWidth="1"/>
    <col min="48" max="56" width="17.6640625" style="100" customWidth="1"/>
    <col min="57" max="64" width="10.6640625" style="100" customWidth="1"/>
    <col min="65" max="70" width="17.6640625" style="100" hidden="1" customWidth="1"/>
    <col min="71" max="78" width="12.109375" style="100" customWidth="1"/>
    <col min="7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hidden="1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20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0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13</v>
      </c>
      <c r="G7" s="349">
        <f t="shared" si="0"/>
        <v>13</v>
      </c>
      <c r="H7" s="349">
        <f t="shared" si="0"/>
        <v>13</v>
      </c>
      <c r="I7" s="349"/>
      <c r="J7" s="349">
        <f t="shared" si="0"/>
        <v>0</v>
      </c>
      <c r="K7" s="349">
        <f>SUM(K8:K19)</f>
        <v>39</v>
      </c>
      <c r="L7" s="349">
        <f t="shared" si="0"/>
        <v>39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>SUM(V8:V19)</f>
        <v>39</v>
      </c>
      <c r="W7" s="349">
        <f>SUM(W8:W19)</f>
        <v>39</v>
      </c>
      <c r="X7" s="349"/>
      <c r="Y7" s="349"/>
      <c r="Z7" s="349">
        <f t="shared" si="0"/>
        <v>39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1.05</v>
      </c>
      <c r="AQ7" s="349">
        <f t="shared" si="0"/>
        <v>1.05</v>
      </c>
      <c r="AR7" s="349">
        <f t="shared" si="0"/>
        <v>1.05</v>
      </c>
      <c r="AS7" s="349"/>
      <c r="AT7" s="349">
        <f t="shared" si="0"/>
        <v>0</v>
      </c>
      <c r="AU7" s="349">
        <f>SUM(AU8:AU19)</f>
        <v>3.15</v>
      </c>
      <c r="AV7" s="349">
        <f t="shared" si="0"/>
        <v>3.15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28">
        <v>0</v>
      </c>
      <c r="BF8" s="28">
        <v>0</v>
      </c>
      <c r="BG8" s="28">
        <v>0</v>
      </c>
      <c r="BH8" s="28">
        <v>0</v>
      </c>
      <c r="BI8" s="28">
        <f>SUM(BE8:BH8)</f>
        <v>0</v>
      </c>
      <c r="BJ8" s="28">
        <v>0</v>
      </c>
      <c r="BK8" s="28">
        <v>0</v>
      </c>
      <c r="BL8" s="28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f>SUM(BS8:BV8)</f>
        <v>0</v>
      </c>
      <c r="BX8" s="28">
        <v>0</v>
      </c>
      <c r="BY8" s="28"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27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28">
        <v>0</v>
      </c>
      <c r="BF9" s="28">
        <v>0</v>
      </c>
      <c r="BG9" s="28">
        <v>0</v>
      </c>
      <c r="BH9" s="28">
        <v>0</v>
      </c>
      <c r="BI9" s="28">
        <f t="shared" ref="BI9:BI72" si="13">SUM(BE9:BH9)</f>
        <v>0</v>
      </c>
      <c r="BJ9" s="28">
        <v>0</v>
      </c>
      <c r="BK9" s="28">
        <v>0</v>
      </c>
      <c r="BL9" s="28">
        <f t="shared" ref="BL9:BL72" si="14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28">
        <v>0</v>
      </c>
      <c r="BT9" s="28">
        <v>0</v>
      </c>
      <c r="BU9" s="28">
        <v>0</v>
      </c>
      <c r="BV9" s="28">
        <v>0</v>
      </c>
      <c r="BW9" s="28">
        <f t="shared" ref="BW9:BW72" si="15">SUM(BS9:BV9)</f>
        <v>0</v>
      </c>
      <c r="BX9" s="28">
        <v>0</v>
      </c>
      <c r="BY9" s="28">
        <v>0</v>
      </c>
      <c r="BZ9" s="28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27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13</v>
      </c>
      <c r="G10" s="28">
        <v>13</v>
      </c>
      <c r="H10" s="28">
        <v>13</v>
      </c>
      <c r="I10" s="28">
        <f>SUM(E10:H10)</f>
        <v>39</v>
      </c>
      <c r="J10" s="28">
        <v>0</v>
      </c>
      <c r="K10" s="28">
        <v>39</v>
      </c>
      <c r="L10" s="28">
        <f t="shared" si="3"/>
        <v>39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39</v>
      </c>
      <c r="W10" s="28">
        <f t="shared" si="5"/>
        <v>39</v>
      </c>
      <c r="X10" s="28">
        <v>0</v>
      </c>
      <c r="Y10" s="28">
        <v>39</v>
      </c>
      <c r="Z10" s="28">
        <f t="shared" si="6"/>
        <v>39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>
        <v>0</v>
      </c>
      <c r="AP10" s="91">
        <v>1.05</v>
      </c>
      <c r="AQ10" s="91">
        <v>1.05</v>
      </c>
      <c r="AR10" s="91">
        <v>1.05</v>
      </c>
      <c r="AS10" s="91">
        <f t="shared" si="9"/>
        <v>3.1500000000000004</v>
      </c>
      <c r="AT10" s="91">
        <v>0</v>
      </c>
      <c r="AU10" s="91">
        <v>3.15</v>
      </c>
      <c r="AV10" s="91">
        <f t="shared" si="10"/>
        <v>3.15</v>
      </c>
      <c r="AW10" s="28">
        <v>0</v>
      </c>
      <c r="AX10" s="28">
        <v>0</v>
      </c>
      <c r="AY10" s="28">
        <v>0</v>
      </c>
      <c r="AZ10" s="28">
        <v>3.15</v>
      </c>
      <c r="BA10" s="28">
        <f t="shared" si="11"/>
        <v>3.15</v>
      </c>
      <c r="BB10" s="28">
        <v>0</v>
      </c>
      <c r="BC10" s="28">
        <v>3.15</v>
      </c>
      <c r="BD10" s="28">
        <f t="shared" si="12"/>
        <v>3.15</v>
      </c>
      <c r="BE10" s="28">
        <v>0</v>
      </c>
      <c r="BF10" s="28">
        <v>0</v>
      </c>
      <c r="BG10" s="28">
        <v>0</v>
      </c>
      <c r="BH10" s="28">
        <v>0</v>
      </c>
      <c r="BI10" s="28">
        <f t="shared" si="13"/>
        <v>0</v>
      </c>
      <c r="BJ10" s="28">
        <v>0</v>
      </c>
      <c r="BK10" s="28">
        <v>0</v>
      </c>
      <c r="BL10" s="28">
        <f t="shared" si="14"/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f t="shared" si="15"/>
        <v>0</v>
      </c>
      <c r="BX10" s="28">
        <v>0</v>
      </c>
      <c r="BY10" s="28">
        <v>0</v>
      </c>
      <c r="BZ10" s="28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27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2"/>
        <v>0</v>
      </c>
      <c r="J11" s="28">
        <v>0</v>
      </c>
      <c r="K11" s="28">
        <v>0</v>
      </c>
      <c r="L11" s="28">
        <f t="shared" si="3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9"/>
        <v>0</v>
      </c>
      <c r="AT11" s="28">
        <v>0</v>
      </c>
      <c r="AU11" s="28">
        <v>0</v>
      </c>
      <c r="AV11" s="28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f t="shared" si="13"/>
        <v>0</v>
      </c>
      <c r="BJ11" s="28">
        <v>0</v>
      </c>
      <c r="BK11" s="28">
        <v>0</v>
      </c>
      <c r="BL11" s="28">
        <f t="shared" si="14"/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f t="shared" si="15"/>
        <v>0</v>
      </c>
      <c r="BX11" s="28">
        <v>0</v>
      </c>
      <c r="BY11" s="28">
        <v>0</v>
      </c>
      <c r="BZ11" s="28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" customHeight="1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9"/>
        <v>0</v>
      </c>
      <c r="AT12" s="28">
        <v>0</v>
      </c>
      <c r="AU12" s="28">
        <v>0</v>
      </c>
      <c r="AV12" s="28">
        <f t="shared" si="10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f t="shared" si="13"/>
        <v>0</v>
      </c>
      <c r="BJ12" s="28">
        <v>0</v>
      </c>
      <c r="BK12" s="28">
        <v>0</v>
      </c>
      <c r="BL12" s="28">
        <f t="shared" si="14"/>
        <v>0</v>
      </c>
      <c r="BM12" s="39">
        <v>0</v>
      </c>
      <c r="BN12" s="39">
        <v>0</v>
      </c>
      <c r="BO12" s="39">
        <v>0</v>
      </c>
      <c r="BP12" s="39">
        <v>0</v>
      </c>
      <c r="BQ12" s="39">
        <v>0</v>
      </c>
      <c r="BR12" s="39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f t="shared" si="15"/>
        <v>0</v>
      </c>
      <c r="BX12" s="28">
        <v>0</v>
      </c>
      <c r="BY12" s="28">
        <v>0</v>
      </c>
      <c r="BZ12" s="28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27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9"/>
        <v>0</v>
      </c>
      <c r="AT13" s="28">
        <v>0</v>
      </c>
      <c r="AU13" s="28">
        <v>0</v>
      </c>
      <c r="AV13" s="28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f t="shared" si="13"/>
        <v>0</v>
      </c>
      <c r="BJ13" s="28">
        <v>0</v>
      </c>
      <c r="BK13" s="28">
        <v>0</v>
      </c>
      <c r="BL13" s="28">
        <f t="shared" si="14"/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f t="shared" si="15"/>
        <v>0</v>
      </c>
      <c r="BX13" s="28">
        <v>0</v>
      </c>
      <c r="BY13" s="28">
        <v>0</v>
      </c>
      <c r="BZ13" s="28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f t="shared" si="13"/>
        <v>0</v>
      </c>
      <c r="BJ14" s="28">
        <v>0</v>
      </c>
      <c r="BK14" s="28">
        <v>0</v>
      </c>
      <c r="BL14" s="28">
        <f t="shared" si="14"/>
        <v>0</v>
      </c>
      <c r="BM14" s="39">
        <v>0</v>
      </c>
      <c r="BN14" s="39">
        <v>0</v>
      </c>
      <c r="BO14" s="39">
        <v>0</v>
      </c>
      <c r="BP14" s="39">
        <v>0</v>
      </c>
      <c r="BQ14" s="39">
        <v>0</v>
      </c>
      <c r="BR14" s="39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f t="shared" si="15"/>
        <v>0</v>
      </c>
      <c r="BX14" s="28">
        <v>0</v>
      </c>
      <c r="BY14" s="28">
        <v>0</v>
      </c>
      <c r="BZ14" s="28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28"/>
      <c r="BF15" s="28"/>
      <c r="BG15" s="28"/>
      <c r="BH15" s="28"/>
      <c r="BI15" s="28">
        <f t="shared" si="13"/>
        <v>0</v>
      </c>
      <c r="BJ15" s="28"/>
      <c r="BK15" s="28"/>
      <c r="BL15" s="28">
        <f t="shared" si="14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5"/>
        <v>0</v>
      </c>
      <c r="BX15" s="28"/>
      <c r="BY15" s="28"/>
      <c r="BZ15" s="28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28"/>
      <c r="BF16" s="28"/>
      <c r="BG16" s="28"/>
      <c r="BH16" s="28"/>
      <c r="BI16" s="28">
        <f t="shared" si="13"/>
        <v>0</v>
      </c>
      <c r="BJ16" s="28"/>
      <c r="BK16" s="28"/>
      <c r="BL16" s="28">
        <f t="shared" si="14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5"/>
        <v>0</v>
      </c>
      <c r="BX16" s="28"/>
      <c r="BY16" s="28"/>
      <c r="BZ16" s="28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28"/>
      <c r="BF17" s="28"/>
      <c r="BG17" s="28"/>
      <c r="BH17" s="28"/>
      <c r="BI17" s="28">
        <f t="shared" si="13"/>
        <v>0</v>
      </c>
      <c r="BJ17" s="28"/>
      <c r="BK17" s="28"/>
      <c r="BL17" s="28">
        <f t="shared" si="14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5"/>
        <v>0</v>
      </c>
      <c r="BX17" s="28"/>
      <c r="BY17" s="28"/>
      <c r="BZ17" s="28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28"/>
      <c r="BF18" s="28"/>
      <c r="BG18" s="28"/>
      <c r="BH18" s="28"/>
      <c r="BI18" s="28">
        <f t="shared" si="13"/>
        <v>0</v>
      </c>
      <c r="BJ18" s="28"/>
      <c r="BK18" s="28"/>
      <c r="BL18" s="28">
        <f t="shared" si="14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5"/>
        <v>0</v>
      </c>
      <c r="BX18" s="28"/>
      <c r="BY18" s="28"/>
      <c r="BZ18" s="28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f t="shared" si="13"/>
        <v>0</v>
      </c>
      <c r="BJ19" s="28">
        <v>0</v>
      </c>
      <c r="BK19" s="28">
        <v>0</v>
      </c>
      <c r="BL19" s="28">
        <f t="shared" si="14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f t="shared" si="15"/>
        <v>0</v>
      </c>
      <c r="BX19" s="28">
        <v>0</v>
      </c>
      <c r="BY19" s="28">
        <v>0</v>
      </c>
      <c r="BZ19" s="28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5"/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7"/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8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1"/>
        <v>0</v>
      </c>
      <c r="BB20" s="28">
        <v>0</v>
      </c>
      <c r="BC20" s="28">
        <v>0</v>
      </c>
      <c r="BD20" s="28">
        <f t="shared" si="12"/>
        <v>0</v>
      </c>
      <c r="BE20" s="164">
        <f>SUM(BE21:BE28)</f>
        <v>0</v>
      </c>
      <c r="BF20" s="164">
        <f t="shared" ref="BF20:BY20" si="19">SUM(BF21:BF28)</f>
        <v>0.9</v>
      </c>
      <c r="BG20" s="164">
        <f t="shared" si="19"/>
        <v>0</v>
      </c>
      <c r="BH20" s="164">
        <f t="shared" si="19"/>
        <v>0</v>
      </c>
      <c r="BI20" s="28">
        <f t="shared" si="13"/>
        <v>0.9</v>
      </c>
      <c r="BJ20" s="164">
        <f t="shared" si="19"/>
        <v>0</v>
      </c>
      <c r="BK20" s="164">
        <f>SUM(BK21:BK28)</f>
        <v>0.9</v>
      </c>
      <c r="BL20" s="28">
        <f t="shared" si="14"/>
        <v>0.9</v>
      </c>
      <c r="BM20" s="164">
        <f t="shared" si="19"/>
        <v>0</v>
      </c>
      <c r="BN20" s="164">
        <f t="shared" si="19"/>
        <v>0</v>
      </c>
      <c r="BO20" s="164">
        <f t="shared" si="19"/>
        <v>0</v>
      </c>
      <c r="BP20" s="164">
        <f t="shared" si="19"/>
        <v>0</v>
      </c>
      <c r="BQ20" s="164">
        <f t="shared" si="19"/>
        <v>0</v>
      </c>
      <c r="BR20" s="164">
        <f t="shared" si="19"/>
        <v>0</v>
      </c>
      <c r="BS20" s="164">
        <f t="shared" si="19"/>
        <v>0</v>
      </c>
      <c r="BT20" s="164">
        <f t="shared" si="19"/>
        <v>0</v>
      </c>
      <c r="BU20" s="164">
        <f t="shared" si="19"/>
        <v>0.9</v>
      </c>
      <c r="BV20" s="164">
        <f t="shared" si="19"/>
        <v>0</v>
      </c>
      <c r="BW20" s="28">
        <f t="shared" si="15"/>
        <v>0.9</v>
      </c>
      <c r="BX20" s="164">
        <f t="shared" si="19"/>
        <v>0</v>
      </c>
      <c r="BY20" s="164">
        <f t="shared" si="19"/>
        <v>0.9</v>
      </c>
      <c r="BZ20" s="28">
        <f t="shared" si="16"/>
        <v>0.9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f t="shared" si="13"/>
        <v>0</v>
      </c>
      <c r="BJ21" s="28">
        <v>0</v>
      </c>
      <c r="BK21" s="28">
        <v>0</v>
      </c>
      <c r="BL21" s="28">
        <f t="shared" si="14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f t="shared" si="15"/>
        <v>0</v>
      </c>
      <c r="BX21" s="28">
        <v>0</v>
      </c>
      <c r="BY21" s="28">
        <v>0</v>
      </c>
      <c r="BZ21" s="28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5184</v>
      </c>
      <c r="Q22" s="28">
        <v>6336</v>
      </c>
      <c r="R22" s="28">
        <f t="shared" si="4"/>
        <v>11520</v>
      </c>
      <c r="S22" s="28">
        <v>0</v>
      </c>
      <c r="T22" s="28">
        <v>0</v>
      </c>
      <c r="U22" s="28">
        <v>48</v>
      </c>
      <c r="V22" s="28">
        <v>0</v>
      </c>
      <c r="W22" s="28">
        <f t="shared" si="5"/>
        <v>48</v>
      </c>
      <c r="X22" s="28">
        <v>0</v>
      </c>
      <c r="Y22" s="28">
        <v>48</v>
      </c>
      <c r="Z22" s="28">
        <f t="shared" si="6"/>
        <v>48</v>
      </c>
      <c r="AA22" s="28">
        <v>0</v>
      </c>
      <c r="AB22" s="28">
        <v>48</v>
      </c>
      <c r="AC22" s="28">
        <v>0</v>
      </c>
      <c r="AD22" s="28">
        <v>0</v>
      </c>
      <c r="AE22" s="28">
        <f t="shared" si="7"/>
        <v>48</v>
      </c>
      <c r="AF22" s="28">
        <v>0</v>
      </c>
      <c r="AG22" s="28">
        <v>48</v>
      </c>
      <c r="AH22" s="28">
        <f t="shared" si="8"/>
        <v>48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28">
        <f t="shared" si="12"/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f t="shared" si="13"/>
        <v>0</v>
      </c>
      <c r="BJ22" s="28">
        <v>0</v>
      </c>
      <c r="BK22" s="28">
        <v>0</v>
      </c>
      <c r="BL22" s="28">
        <f t="shared" si="14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f t="shared" si="15"/>
        <v>0</v>
      </c>
      <c r="BX22" s="28">
        <v>0</v>
      </c>
      <c r="BY22" s="28">
        <v>0</v>
      </c>
      <c r="BZ22" s="28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f t="shared" si="13"/>
        <v>0</v>
      </c>
      <c r="BJ23" s="28">
        <v>0</v>
      </c>
      <c r="BK23" s="28">
        <v>0</v>
      </c>
      <c r="BL23" s="28">
        <f t="shared" si="14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f t="shared" si="15"/>
        <v>0</v>
      </c>
      <c r="BX23" s="28">
        <v>0</v>
      </c>
      <c r="BY23" s="28">
        <v>0</v>
      </c>
      <c r="BZ23" s="28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89</v>
      </c>
      <c r="V24" s="28">
        <v>0</v>
      </c>
      <c r="W24" s="28">
        <f t="shared" si="5"/>
        <v>89</v>
      </c>
      <c r="X24" s="28">
        <v>0</v>
      </c>
      <c r="Y24" s="28">
        <v>89</v>
      </c>
      <c r="Z24" s="28">
        <f t="shared" si="6"/>
        <v>89</v>
      </c>
      <c r="AA24" s="28">
        <v>0</v>
      </c>
      <c r="AB24" s="28">
        <v>89</v>
      </c>
      <c r="AC24" s="28">
        <v>0</v>
      </c>
      <c r="AD24" s="28">
        <v>0</v>
      </c>
      <c r="AE24" s="28">
        <f t="shared" si="7"/>
        <v>89</v>
      </c>
      <c r="AF24" s="28">
        <v>0</v>
      </c>
      <c r="AG24" s="28">
        <v>89</v>
      </c>
      <c r="AH24" s="28">
        <f t="shared" si="8"/>
        <v>89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f t="shared" si="13"/>
        <v>0</v>
      </c>
      <c r="BJ24" s="28">
        <v>0</v>
      </c>
      <c r="BK24" s="28">
        <v>0</v>
      </c>
      <c r="BL24" s="28">
        <f t="shared" si="14"/>
        <v>0</v>
      </c>
      <c r="BM24" s="39"/>
      <c r="BN24" s="39"/>
      <c r="BO24" s="39"/>
      <c r="BP24" s="39"/>
      <c r="BQ24" s="39"/>
      <c r="BR24" s="39"/>
      <c r="BS24" s="28">
        <v>0</v>
      </c>
      <c r="BT24" s="28">
        <v>0</v>
      </c>
      <c r="BU24" s="28">
        <v>0</v>
      </c>
      <c r="BV24" s="28">
        <v>0</v>
      </c>
      <c r="BW24" s="28">
        <f t="shared" si="15"/>
        <v>0</v>
      </c>
      <c r="BX24" s="28">
        <v>0</v>
      </c>
      <c r="BY24" s="28">
        <v>0</v>
      </c>
      <c r="BZ24" s="28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146"/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146"/>
      <c r="BF25" s="146"/>
      <c r="BG25" s="146"/>
      <c r="BH25" s="146"/>
      <c r="BI25" s="28">
        <f t="shared" si="13"/>
        <v>0</v>
      </c>
      <c r="BJ25" s="146"/>
      <c r="BK25" s="146"/>
      <c r="BL25" s="28">
        <f t="shared" si="14"/>
        <v>0</v>
      </c>
      <c r="BM25" s="147"/>
      <c r="BN25" s="147"/>
      <c r="BO25" s="147"/>
      <c r="BP25" s="147"/>
      <c r="BQ25" s="147"/>
      <c r="BR25" s="147"/>
      <c r="BS25" s="146"/>
      <c r="BT25" s="146"/>
      <c r="BU25" s="146"/>
      <c r="BV25" s="146"/>
      <c r="BW25" s="28">
        <f t="shared" si="15"/>
        <v>0</v>
      </c>
      <c r="BX25" s="146"/>
      <c r="BY25" s="146"/>
      <c r="BZ25" s="28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1109</v>
      </c>
      <c r="Q26" s="28">
        <v>1108</v>
      </c>
      <c r="R26" s="28">
        <f t="shared" si="4"/>
        <v>2217</v>
      </c>
      <c r="S26" s="28">
        <v>0</v>
      </c>
      <c r="T26" s="28">
        <v>0</v>
      </c>
      <c r="U26" s="28">
        <v>175</v>
      </c>
      <c r="V26" s="28">
        <v>0</v>
      </c>
      <c r="W26" s="28">
        <f t="shared" si="5"/>
        <v>175</v>
      </c>
      <c r="X26" s="28">
        <v>0</v>
      </c>
      <c r="Y26" s="28">
        <v>175</v>
      </c>
      <c r="Z26" s="28">
        <f t="shared" si="6"/>
        <v>175</v>
      </c>
      <c r="AA26" s="28">
        <v>0</v>
      </c>
      <c r="AB26" s="28">
        <v>175</v>
      </c>
      <c r="AC26" s="28">
        <v>0</v>
      </c>
      <c r="AD26" s="28">
        <v>0</v>
      </c>
      <c r="AE26" s="28">
        <f t="shared" si="7"/>
        <v>175</v>
      </c>
      <c r="AF26" s="28">
        <v>0</v>
      </c>
      <c r="AG26" s="28">
        <v>175</v>
      </c>
      <c r="AH26" s="28">
        <f t="shared" si="8"/>
        <v>175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f t="shared" si="9"/>
        <v>0</v>
      </c>
      <c r="AT26" s="28">
        <v>0</v>
      </c>
      <c r="AU26" s="28">
        <v>0</v>
      </c>
      <c r="AV26" s="28">
        <f t="shared" si="10"/>
        <v>0</v>
      </c>
      <c r="AW26" s="28">
        <v>0</v>
      </c>
      <c r="AX26" s="28">
        <v>0</v>
      </c>
      <c r="AY26" s="28">
        <v>0.9</v>
      </c>
      <c r="AZ26" s="28">
        <v>0</v>
      </c>
      <c r="BA26" s="28">
        <f t="shared" si="11"/>
        <v>0.9</v>
      </c>
      <c r="BB26" s="28">
        <v>0</v>
      </c>
      <c r="BC26" s="28">
        <v>0.9</v>
      </c>
      <c r="BD26" s="28">
        <f t="shared" si="12"/>
        <v>0.9</v>
      </c>
      <c r="BE26" s="91">
        <v>0</v>
      </c>
      <c r="BF26" s="91">
        <v>0.9</v>
      </c>
      <c r="BG26" s="91">
        <v>0</v>
      </c>
      <c r="BH26" s="91">
        <v>0</v>
      </c>
      <c r="BI26" s="28">
        <f t="shared" si="13"/>
        <v>0.9</v>
      </c>
      <c r="BJ26" s="91">
        <v>0</v>
      </c>
      <c r="BK26" s="91">
        <v>0.9</v>
      </c>
      <c r="BL26" s="28">
        <f t="shared" si="14"/>
        <v>0.9</v>
      </c>
      <c r="BM26" s="91"/>
      <c r="BN26" s="91"/>
      <c r="BO26" s="91"/>
      <c r="BP26" s="91"/>
      <c r="BQ26" s="91"/>
      <c r="BR26" s="91"/>
      <c r="BS26" s="91">
        <v>0</v>
      </c>
      <c r="BT26" s="91">
        <v>0</v>
      </c>
      <c r="BU26" s="91">
        <v>0.9</v>
      </c>
      <c r="BV26" s="91">
        <v>0</v>
      </c>
      <c r="BW26" s="28">
        <f t="shared" si="15"/>
        <v>0.9</v>
      </c>
      <c r="BX26" s="91">
        <v>0</v>
      </c>
      <c r="BY26" s="91">
        <v>0.9</v>
      </c>
      <c r="BZ26" s="28">
        <f t="shared" si="16"/>
        <v>0.9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10</v>
      </c>
      <c r="G27" s="28">
        <v>10</v>
      </c>
      <c r="H27" s="28">
        <v>10</v>
      </c>
      <c r="I27" s="28">
        <f t="shared" si="2"/>
        <v>30</v>
      </c>
      <c r="J27" s="28">
        <v>0</v>
      </c>
      <c r="K27" s="28">
        <v>30</v>
      </c>
      <c r="L27" s="28">
        <f t="shared" si="3"/>
        <v>30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0</v>
      </c>
      <c r="V27" s="28">
        <v>22</v>
      </c>
      <c r="W27" s="28">
        <f t="shared" si="5"/>
        <v>22</v>
      </c>
      <c r="X27" s="28">
        <v>0</v>
      </c>
      <c r="Y27" s="28">
        <v>22</v>
      </c>
      <c r="Z27" s="28">
        <f t="shared" si="6"/>
        <v>22</v>
      </c>
      <c r="AA27" s="28">
        <v>0</v>
      </c>
      <c r="AB27" s="28">
        <v>0</v>
      </c>
      <c r="AC27" s="28">
        <v>0</v>
      </c>
      <c r="AD27" s="28">
        <v>0</v>
      </c>
      <c r="AE27" s="28">
        <f t="shared" si="7"/>
        <v>0</v>
      </c>
      <c r="AF27" s="28">
        <v>0</v>
      </c>
      <c r="AG27" s="28">
        <v>0</v>
      </c>
      <c r="AH27" s="28">
        <f t="shared" si="8"/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91">
        <v>0.7</v>
      </c>
      <c r="AQ27" s="91">
        <v>0.7</v>
      </c>
      <c r="AR27" s="91">
        <v>0.78</v>
      </c>
      <c r="AS27" s="91">
        <f t="shared" si="9"/>
        <v>2.1799999999999997</v>
      </c>
      <c r="AT27" s="91">
        <v>0</v>
      </c>
      <c r="AU27" s="91">
        <v>2.1800000000000002</v>
      </c>
      <c r="AV27" s="28">
        <f t="shared" si="10"/>
        <v>2.1800000000000002</v>
      </c>
      <c r="AW27" s="28">
        <v>0</v>
      </c>
      <c r="AX27" s="28">
        <v>0</v>
      </c>
      <c r="AY27" s="28">
        <v>0</v>
      </c>
      <c r="AZ27" s="28">
        <v>1.28</v>
      </c>
      <c r="BA27" s="28">
        <f t="shared" si="11"/>
        <v>1.28</v>
      </c>
      <c r="BB27" s="28">
        <v>0</v>
      </c>
      <c r="BC27" s="28">
        <v>1.28</v>
      </c>
      <c r="BD27" s="28">
        <f t="shared" si="12"/>
        <v>1.28</v>
      </c>
      <c r="BE27" s="28">
        <v>0</v>
      </c>
      <c r="BF27" s="28">
        <v>0</v>
      </c>
      <c r="BG27" s="28">
        <v>0</v>
      </c>
      <c r="BH27" s="28">
        <v>0</v>
      </c>
      <c r="BI27" s="28">
        <f t="shared" si="13"/>
        <v>0</v>
      </c>
      <c r="BJ27" s="28">
        <v>0</v>
      </c>
      <c r="BK27" s="28">
        <v>0</v>
      </c>
      <c r="BL27" s="28">
        <f t="shared" si="14"/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f t="shared" si="15"/>
        <v>0</v>
      </c>
      <c r="BX27" s="28">
        <v>0</v>
      </c>
      <c r="BY27" s="28">
        <v>0</v>
      </c>
      <c r="BZ27" s="28">
        <f t="shared" si="16"/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f t="shared" si="13"/>
        <v>0</v>
      </c>
      <c r="BJ28" s="28">
        <v>0</v>
      </c>
      <c r="BK28" s="28">
        <v>0</v>
      </c>
      <c r="BL28" s="28">
        <f t="shared" si="14"/>
        <v>0</v>
      </c>
      <c r="BM28" s="39"/>
      <c r="BN28" s="39"/>
      <c r="BO28" s="39"/>
      <c r="BP28" s="39"/>
      <c r="BQ28" s="39"/>
      <c r="BR28" s="39"/>
      <c r="BS28" s="28">
        <v>0</v>
      </c>
      <c r="BT28" s="28">
        <v>0</v>
      </c>
      <c r="BU28" s="28">
        <v>0</v>
      </c>
      <c r="BV28" s="28">
        <v>0</v>
      </c>
      <c r="BW28" s="28">
        <f t="shared" si="15"/>
        <v>0</v>
      </c>
      <c r="BX28" s="28">
        <v>0</v>
      </c>
      <c r="BY28" s="28">
        <v>0</v>
      </c>
      <c r="BZ28" s="28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0</v>
      </c>
      <c r="F29" s="284">
        <f t="shared" ref="F29:BQ29" si="20">SUM(F8:F19,F21:F28)</f>
        <v>23</v>
      </c>
      <c r="G29" s="284">
        <f t="shared" si="20"/>
        <v>23</v>
      </c>
      <c r="H29" s="284">
        <f t="shared" si="20"/>
        <v>23</v>
      </c>
      <c r="I29" s="284">
        <f t="shared" si="20"/>
        <v>69</v>
      </c>
      <c r="J29" s="284">
        <f t="shared" si="20"/>
        <v>0</v>
      </c>
      <c r="K29" s="284">
        <f t="shared" si="20"/>
        <v>69</v>
      </c>
      <c r="L29" s="284">
        <f t="shared" si="20"/>
        <v>69</v>
      </c>
      <c r="M29" s="284">
        <f t="shared" si="20"/>
        <v>0</v>
      </c>
      <c r="N29" s="284">
        <f t="shared" si="20"/>
        <v>0</v>
      </c>
      <c r="O29" s="284">
        <f t="shared" si="20"/>
        <v>0</v>
      </c>
      <c r="P29" s="284">
        <f t="shared" si="20"/>
        <v>6293</v>
      </c>
      <c r="Q29" s="284">
        <f t="shared" si="20"/>
        <v>7444</v>
      </c>
      <c r="R29" s="28">
        <f t="shared" si="4"/>
        <v>13737</v>
      </c>
      <c r="S29" s="284">
        <f t="shared" si="20"/>
        <v>0</v>
      </c>
      <c r="T29" s="284">
        <f t="shared" si="20"/>
        <v>0</v>
      </c>
      <c r="U29" s="284">
        <f t="shared" si="20"/>
        <v>312</v>
      </c>
      <c r="V29" s="284">
        <f t="shared" si="20"/>
        <v>61</v>
      </c>
      <c r="W29" s="28">
        <f t="shared" si="5"/>
        <v>373</v>
      </c>
      <c r="X29" s="284">
        <f t="shared" si="20"/>
        <v>0</v>
      </c>
      <c r="Y29" s="284">
        <f t="shared" si="20"/>
        <v>373</v>
      </c>
      <c r="Z29" s="28">
        <f t="shared" si="6"/>
        <v>373</v>
      </c>
      <c r="AA29" s="284">
        <f t="shared" si="20"/>
        <v>0</v>
      </c>
      <c r="AB29" s="284">
        <f t="shared" si="20"/>
        <v>312</v>
      </c>
      <c r="AC29" s="284">
        <f t="shared" si="20"/>
        <v>0</v>
      </c>
      <c r="AD29" s="284">
        <f t="shared" si="20"/>
        <v>0</v>
      </c>
      <c r="AE29" s="28">
        <f t="shared" si="7"/>
        <v>312</v>
      </c>
      <c r="AF29" s="284">
        <f t="shared" si="20"/>
        <v>0</v>
      </c>
      <c r="AG29" s="284">
        <f t="shared" si="20"/>
        <v>312</v>
      </c>
      <c r="AH29" s="28">
        <f t="shared" si="8"/>
        <v>312</v>
      </c>
      <c r="AI29" s="284">
        <f t="shared" si="20"/>
        <v>0</v>
      </c>
      <c r="AJ29" s="284">
        <f t="shared" si="20"/>
        <v>0</v>
      </c>
      <c r="AK29" s="284">
        <f t="shared" si="20"/>
        <v>0</v>
      </c>
      <c r="AL29" s="284">
        <f t="shared" si="20"/>
        <v>0</v>
      </c>
      <c r="AM29" s="284">
        <f t="shared" si="20"/>
        <v>0</v>
      </c>
      <c r="AN29" s="284">
        <f t="shared" si="20"/>
        <v>0</v>
      </c>
      <c r="AO29" s="284">
        <f t="shared" si="20"/>
        <v>0</v>
      </c>
      <c r="AP29" s="284">
        <f t="shared" si="20"/>
        <v>1.75</v>
      </c>
      <c r="AQ29" s="284">
        <f t="shared" si="20"/>
        <v>1.75</v>
      </c>
      <c r="AR29" s="284">
        <f t="shared" si="20"/>
        <v>1.83</v>
      </c>
      <c r="AS29" s="284">
        <f t="shared" si="20"/>
        <v>5.33</v>
      </c>
      <c r="AT29" s="284">
        <f t="shared" si="20"/>
        <v>0</v>
      </c>
      <c r="AU29" s="284">
        <f t="shared" si="20"/>
        <v>5.33</v>
      </c>
      <c r="AV29" s="284">
        <f t="shared" si="20"/>
        <v>5.33</v>
      </c>
      <c r="AW29" s="341">
        <f t="shared" si="20"/>
        <v>0</v>
      </c>
      <c r="AX29" s="341">
        <f t="shared" si="20"/>
        <v>0</v>
      </c>
      <c r="AY29" s="341">
        <f t="shared" si="20"/>
        <v>0.9</v>
      </c>
      <c r="AZ29" s="341">
        <f t="shared" si="20"/>
        <v>4.43</v>
      </c>
      <c r="BA29" s="28">
        <f t="shared" si="11"/>
        <v>5.33</v>
      </c>
      <c r="BB29" s="341">
        <f t="shared" si="20"/>
        <v>0</v>
      </c>
      <c r="BC29" s="341">
        <f t="shared" si="20"/>
        <v>5.33</v>
      </c>
      <c r="BD29" s="28">
        <f t="shared" si="12"/>
        <v>5.33</v>
      </c>
      <c r="BE29" s="341">
        <f t="shared" si="20"/>
        <v>0</v>
      </c>
      <c r="BF29" s="341">
        <f t="shared" si="20"/>
        <v>0.9</v>
      </c>
      <c r="BG29" s="341">
        <f t="shared" si="20"/>
        <v>0</v>
      </c>
      <c r="BH29" s="341">
        <f t="shared" si="20"/>
        <v>0</v>
      </c>
      <c r="BI29" s="28">
        <f t="shared" si="13"/>
        <v>0.9</v>
      </c>
      <c r="BJ29" s="341">
        <f t="shared" si="20"/>
        <v>0</v>
      </c>
      <c r="BK29" s="341">
        <f t="shared" si="20"/>
        <v>0.9</v>
      </c>
      <c r="BL29" s="28">
        <f t="shared" si="14"/>
        <v>0.9</v>
      </c>
      <c r="BM29" s="341">
        <f t="shared" si="20"/>
        <v>0</v>
      </c>
      <c r="BN29" s="341">
        <f t="shared" si="20"/>
        <v>0</v>
      </c>
      <c r="BO29" s="341">
        <f t="shared" si="20"/>
        <v>0</v>
      </c>
      <c r="BP29" s="341">
        <f t="shared" si="20"/>
        <v>0</v>
      </c>
      <c r="BQ29" s="341">
        <f t="shared" si="20"/>
        <v>0</v>
      </c>
      <c r="BR29" s="341">
        <f t="shared" ref="BR29:BY29" si="21">SUM(BR8:BR19,BR21:BR28)</f>
        <v>0</v>
      </c>
      <c r="BS29" s="341">
        <f t="shared" si="21"/>
        <v>0</v>
      </c>
      <c r="BT29" s="341">
        <f t="shared" si="21"/>
        <v>0</v>
      </c>
      <c r="BU29" s="341">
        <f t="shared" si="21"/>
        <v>0.9</v>
      </c>
      <c r="BV29" s="341">
        <f t="shared" si="21"/>
        <v>0</v>
      </c>
      <c r="BW29" s="28">
        <f t="shared" si="15"/>
        <v>0.9</v>
      </c>
      <c r="BX29" s="341">
        <f t="shared" si="21"/>
        <v>0</v>
      </c>
      <c r="BY29" s="341">
        <f t="shared" si="21"/>
        <v>0.9</v>
      </c>
      <c r="BZ29" s="28">
        <f t="shared" si="16"/>
        <v>0.9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f t="shared" si="13"/>
        <v>0</v>
      </c>
      <c r="BJ30" s="28">
        <v>0</v>
      </c>
      <c r="BK30" s="28">
        <v>0</v>
      </c>
      <c r="BL30" s="28">
        <f t="shared" si="14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f t="shared" si="15"/>
        <v>0</v>
      </c>
      <c r="BX30" s="28">
        <v>0</v>
      </c>
      <c r="BY30" s="28">
        <v>0</v>
      </c>
      <c r="BZ30" s="28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f t="shared" si="13"/>
        <v>0</v>
      </c>
      <c r="BJ31" s="28">
        <v>0</v>
      </c>
      <c r="BK31" s="28">
        <v>0</v>
      </c>
      <c r="BL31" s="28">
        <f t="shared" si="14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f t="shared" si="15"/>
        <v>0</v>
      </c>
      <c r="BX31" s="28">
        <v>0</v>
      </c>
      <c r="BY31" s="28">
        <v>0</v>
      </c>
      <c r="BZ31" s="28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f t="shared" si="13"/>
        <v>0</v>
      </c>
      <c r="BJ32" s="28">
        <v>0</v>
      </c>
      <c r="BK32" s="28">
        <v>0</v>
      </c>
      <c r="BL32" s="28">
        <f t="shared" si="14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f t="shared" si="13"/>
        <v>0</v>
      </c>
      <c r="BJ33" s="28">
        <v>0</v>
      </c>
      <c r="BK33" s="28">
        <v>0</v>
      </c>
      <c r="BL33" s="28">
        <f t="shared" si="14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f t="shared" si="15"/>
        <v>0</v>
      </c>
      <c r="BX33" s="28">
        <v>0</v>
      </c>
      <c r="BY33" s="28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f t="shared" si="13"/>
        <v>0</v>
      </c>
      <c r="BJ34" s="28">
        <v>0</v>
      </c>
      <c r="BK34" s="28">
        <v>0</v>
      </c>
      <c r="BL34" s="28">
        <f t="shared" si="14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f t="shared" si="15"/>
        <v>0</v>
      </c>
      <c r="BX34" s="28">
        <v>0</v>
      </c>
      <c r="BY34" s="28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f t="shared" si="13"/>
        <v>0</v>
      </c>
      <c r="BJ35" s="28">
        <v>0</v>
      </c>
      <c r="BK35" s="28">
        <v>0</v>
      </c>
      <c r="BL35" s="28">
        <f t="shared" si="14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f t="shared" si="15"/>
        <v>0</v>
      </c>
      <c r="BX35" s="28">
        <v>0</v>
      </c>
      <c r="BY35" s="28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f t="shared" si="13"/>
        <v>0</v>
      </c>
      <c r="BJ36" s="28">
        <v>0</v>
      </c>
      <c r="BK36" s="28">
        <v>0</v>
      </c>
      <c r="BL36" s="28">
        <f t="shared" si="14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f t="shared" si="15"/>
        <v>0</v>
      </c>
      <c r="BX36" s="28">
        <v>0</v>
      </c>
      <c r="BY36" s="28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f t="shared" si="13"/>
        <v>0</v>
      </c>
      <c r="BJ37" s="28">
        <v>0</v>
      </c>
      <c r="BK37" s="28">
        <v>0</v>
      </c>
      <c r="BL37" s="28">
        <f t="shared" si="14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f t="shared" si="15"/>
        <v>0</v>
      </c>
      <c r="BX37" s="28">
        <v>0</v>
      </c>
      <c r="BY37" s="28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f t="shared" si="13"/>
        <v>0</v>
      </c>
      <c r="BJ38" s="28">
        <v>0</v>
      </c>
      <c r="BK38" s="28">
        <v>0</v>
      </c>
      <c r="BL38" s="28">
        <f t="shared" si="14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f t="shared" si="15"/>
        <v>0</v>
      </c>
      <c r="BX38" s="28">
        <v>0</v>
      </c>
      <c r="BY38" s="28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f t="shared" si="13"/>
        <v>0</v>
      </c>
      <c r="BJ39" s="28">
        <v>0</v>
      </c>
      <c r="BK39" s="28">
        <v>0</v>
      </c>
      <c r="BL39" s="28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f t="shared" si="13"/>
        <v>0</v>
      </c>
      <c r="BJ40" s="28">
        <v>0</v>
      </c>
      <c r="BK40" s="28">
        <v>0</v>
      </c>
      <c r="BL40" s="28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f t="shared" si="13"/>
        <v>0</v>
      </c>
      <c r="BJ41" s="28">
        <v>0</v>
      </c>
      <c r="BK41" s="28">
        <v>0</v>
      </c>
      <c r="BL41" s="28">
        <f t="shared" si="14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f t="shared" si="15"/>
        <v>0</v>
      </c>
      <c r="BX41" s="28">
        <v>0</v>
      </c>
      <c r="BY41" s="28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f t="shared" si="13"/>
        <v>0</v>
      </c>
      <c r="BJ42" s="28">
        <v>0</v>
      </c>
      <c r="BK42" s="28">
        <v>0</v>
      </c>
      <c r="BL42" s="28">
        <f t="shared" si="14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f t="shared" si="15"/>
        <v>0</v>
      </c>
      <c r="BX42" s="28">
        <v>0</v>
      </c>
      <c r="BY42" s="28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10</v>
      </c>
      <c r="G43" s="28">
        <v>20</v>
      </c>
      <c r="H43" s="28">
        <v>0</v>
      </c>
      <c r="I43" s="28">
        <f t="shared" si="2"/>
        <v>30</v>
      </c>
      <c r="J43" s="28">
        <v>0</v>
      </c>
      <c r="K43" s="28">
        <v>30</v>
      </c>
      <c r="L43" s="28">
        <f t="shared" si="3"/>
        <v>30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91">
        <v>1.25</v>
      </c>
      <c r="AQ43" s="91">
        <v>0.93</v>
      </c>
      <c r="AR43" s="91">
        <v>0</v>
      </c>
      <c r="AS43" s="91">
        <f t="shared" si="9"/>
        <v>2.1800000000000002</v>
      </c>
      <c r="AT43" s="91">
        <v>0</v>
      </c>
      <c r="AU43" s="91">
        <v>2.1800000000000002</v>
      </c>
      <c r="AV43" s="91">
        <f t="shared" si="10"/>
        <v>2.1800000000000002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f t="shared" si="13"/>
        <v>0</v>
      </c>
      <c r="BJ43" s="28">
        <v>0</v>
      </c>
      <c r="BK43" s="28">
        <v>0</v>
      </c>
      <c r="BL43" s="28">
        <f t="shared" si="14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f t="shared" si="15"/>
        <v>0</v>
      </c>
      <c r="BX43" s="28">
        <v>0</v>
      </c>
      <c r="BY43" s="28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f t="shared" si="13"/>
        <v>0</v>
      </c>
      <c r="BJ44" s="28">
        <v>0</v>
      </c>
      <c r="BK44" s="28">
        <v>0</v>
      </c>
      <c r="BL44" s="28">
        <f t="shared" si="14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22">SUM(F33:F37,F39:F44)</f>
        <v>10</v>
      </c>
      <c r="G45" s="284">
        <f t="shared" si="22"/>
        <v>20</v>
      </c>
      <c r="H45" s="284">
        <f t="shared" si="22"/>
        <v>0</v>
      </c>
      <c r="I45" s="284">
        <f t="shared" si="22"/>
        <v>30</v>
      </c>
      <c r="J45" s="284">
        <f t="shared" si="22"/>
        <v>0</v>
      </c>
      <c r="K45" s="284">
        <f t="shared" si="22"/>
        <v>30</v>
      </c>
      <c r="L45" s="284">
        <f t="shared" si="22"/>
        <v>30</v>
      </c>
      <c r="M45" s="284">
        <f t="shared" si="22"/>
        <v>0</v>
      </c>
      <c r="N45" s="284">
        <f t="shared" si="22"/>
        <v>0</v>
      </c>
      <c r="O45" s="284">
        <f t="shared" si="22"/>
        <v>0</v>
      </c>
      <c r="P45" s="284">
        <f t="shared" si="22"/>
        <v>0</v>
      </c>
      <c r="Q45" s="284">
        <f t="shared" si="22"/>
        <v>0</v>
      </c>
      <c r="R45" s="28">
        <f t="shared" si="4"/>
        <v>0</v>
      </c>
      <c r="S45" s="284">
        <f t="shared" si="22"/>
        <v>0</v>
      </c>
      <c r="T45" s="284">
        <f t="shared" si="22"/>
        <v>0</v>
      </c>
      <c r="U45" s="284">
        <f t="shared" si="22"/>
        <v>0</v>
      </c>
      <c r="V45" s="284">
        <f t="shared" si="22"/>
        <v>0</v>
      </c>
      <c r="W45" s="28">
        <f t="shared" si="5"/>
        <v>0</v>
      </c>
      <c r="X45" s="284">
        <f t="shared" si="22"/>
        <v>0</v>
      </c>
      <c r="Y45" s="284">
        <f t="shared" si="22"/>
        <v>0</v>
      </c>
      <c r="Z45" s="28">
        <f t="shared" si="6"/>
        <v>0</v>
      </c>
      <c r="AA45" s="284">
        <f t="shared" si="22"/>
        <v>0</v>
      </c>
      <c r="AB45" s="284">
        <f t="shared" si="22"/>
        <v>0</v>
      </c>
      <c r="AC45" s="284">
        <f t="shared" si="22"/>
        <v>0</v>
      </c>
      <c r="AD45" s="284">
        <f t="shared" si="22"/>
        <v>0</v>
      </c>
      <c r="AE45" s="28">
        <f t="shared" si="7"/>
        <v>0</v>
      </c>
      <c r="AF45" s="284">
        <f t="shared" si="22"/>
        <v>0</v>
      </c>
      <c r="AG45" s="284">
        <f t="shared" si="22"/>
        <v>0</v>
      </c>
      <c r="AH45" s="28">
        <f t="shared" si="8"/>
        <v>0</v>
      </c>
      <c r="AI45" s="284">
        <f t="shared" si="22"/>
        <v>0</v>
      </c>
      <c r="AJ45" s="284">
        <f t="shared" si="22"/>
        <v>0</v>
      </c>
      <c r="AK45" s="284">
        <f t="shared" si="22"/>
        <v>0</v>
      </c>
      <c r="AL45" s="284">
        <f t="shared" si="22"/>
        <v>0</v>
      </c>
      <c r="AM45" s="284">
        <f t="shared" si="22"/>
        <v>0</v>
      </c>
      <c r="AN45" s="284">
        <f t="shared" si="22"/>
        <v>0</v>
      </c>
      <c r="AO45" s="284">
        <f t="shared" si="22"/>
        <v>0</v>
      </c>
      <c r="AP45" s="284">
        <f t="shared" si="22"/>
        <v>1.25</v>
      </c>
      <c r="AQ45" s="284">
        <f t="shared" si="22"/>
        <v>0.93</v>
      </c>
      <c r="AR45" s="284">
        <f t="shared" si="22"/>
        <v>0</v>
      </c>
      <c r="AS45" s="284">
        <f t="shared" si="22"/>
        <v>2.1800000000000002</v>
      </c>
      <c r="AT45" s="284">
        <f t="shared" si="22"/>
        <v>0</v>
      </c>
      <c r="AU45" s="284">
        <f t="shared" si="22"/>
        <v>2.1800000000000002</v>
      </c>
      <c r="AV45" s="284">
        <f t="shared" si="22"/>
        <v>2.1800000000000002</v>
      </c>
      <c r="AW45" s="341">
        <f t="shared" si="22"/>
        <v>0</v>
      </c>
      <c r="AX45" s="341">
        <f t="shared" si="22"/>
        <v>0</v>
      </c>
      <c r="AY45" s="341">
        <f t="shared" si="22"/>
        <v>0</v>
      </c>
      <c r="AZ45" s="341">
        <f t="shared" si="22"/>
        <v>0</v>
      </c>
      <c r="BA45" s="28">
        <f t="shared" si="11"/>
        <v>0</v>
      </c>
      <c r="BB45" s="341">
        <f t="shared" si="22"/>
        <v>0</v>
      </c>
      <c r="BC45" s="341">
        <f t="shared" si="22"/>
        <v>0</v>
      </c>
      <c r="BD45" s="28">
        <f t="shared" si="12"/>
        <v>0</v>
      </c>
      <c r="BE45" s="341">
        <f t="shared" si="22"/>
        <v>0</v>
      </c>
      <c r="BF45" s="341">
        <f t="shared" si="22"/>
        <v>0</v>
      </c>
      <c r="BG45" s="341">
        <f t="shared" si="22"/>
        <v>0</v>
      </c>
      <c r="BH45" s="341">
        <f t="shared" si="22"/>
        <v>0</v>
      </c>
      <c r="BI45" s="28">
        <f t="shared" si="13"/>
        <v>0</v>
      </c>
      <c r="BJ45" s="341">
        <f t="shared" si="22"/>
        <v>0</v>
      </c>
      <c r="BK45" s="341">
        <f t="shared" si="22"/>
        <v>0</v>
      </c>
      <c r="BL45" s="28">
        <f t="shared" si="14"/>
        <v>0</v>
      </c>
      <c r="BM45" s="341">
        <f t="shared" si="22"/>
        <v>0</v>
      </c>
      <c r="BN45" s="341">
        <f t="shared" si="22"/>
        <v>0</v>
      </c>
      <c r="BO45" s="341">
        <f t="shared" si="22"/>
        <v>0</v>
      </c>
      <c r="BP45" s="341">
        <f t="shared" si="22"/>
        <v>0</v>
      </c>
      <c r="BQ45" s="341">
        <f t="shared" si="22"/>
        <v>0</v>
      </c>
      <c r="BR45" s="341">
        <f t="shared" ref="BR45:BY45" si="23">SUM(BR33:BR37,BR39:BR44)</f>
        <v>0</v>
      </c>
      <c r="BS45" s="341">
        <f t="shared" si="23"/>
        <v>0</v>
      </c>
      <c r="BT45" s="341">
        <f t="shared" si="23"/>
        <v>0</v>
      </c>
      <c r="BU45" s="341">
        <f t="shared" si="23"/>
        <v>0</v>
      </c>
      <c r="BV45" s="341">
        <f t="shared" si="23"/>
        <v>0</v>
      </c>
      <c r="BW45" s="28">
        <f t="shared" si="15"/>
        <v>0</v>
      </c>
      <c r="BX45" s="341">
        <f t="shared" si="23"/>
        <v>0</v>
      </c>
      <c r="BY45" s="341">
        <f t="shared" si="23"/>
        <v>0</v>
      </c>
      <c r="BZ45" s="28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f t="shared" si="13"/>
        <v>0</v>
      </c>
      <c r="BJ46" s="28">
        <v>0</v>
      </c>
      <c r="BK46" s="28">
        <v>0</v>
      </c>
      <c r="BL46" s="28">
        <f t="shared" si="14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f t="shared" si="15"/>
        <v>0</v>
      </c>
      <c r="BX46" s="28">
        <v>0</v>
      </c>
      <c r="BY46" s="28">
        <v>0</v>
      </c>
      <c r="BZ46" s="28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f t="shared" si="13"/>
        <v>0</v>
      </c>
      <c r="BJ47" s="28">
        <v>0</v>
      </c>
      <c r="BK47" s="28">
        <v>0</v>
      </c>
      <c r="BL47" s="28">
        <f t="shared" si="14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f t="shared" si="15"/>
        <v>0</v>
      </c>
      <c r="BX47" s="28">
        <v>0</v>
      </c>
      <c r="BY47" s="28">
        <v>0</v>
      </c>
      <c r="BZ47" s="28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0</v>
      </c>
      <c r="F48" s="28">
        <v>0</v>
      </c>
      <c r="G48" s="28">
        <v>0</v>
      </c>
      <c r="H48" s="28">
        <v>0</v>
      </c>
      <c r="I48" s="28">
        <f t="shared" si="2"/>
        <v>0</v>
      </c>
      <c r="J48" s="28">
        <v>0</v>
      </c>
      <c r="K48" s="28">
        <v>0</v>
      </c>
      <c r="L48" s="28">
        <f t="shared" si="3"/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f t="shared" si="9"/>
        <v>0</v>
      </c>
      <c r="AT48" s="28">
        <v>0</v>
      </c>
      <c r="AU48" s="28">
        <v>0</v>
      </c>
      <c r="AV48" s="28">
        <f t="shared" si="10"/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1"/>
        <v>0</v>
      </c>
      <c r="BB48" s="28">
        <v>0</v>
      </c>
      <c r="BC48" s="28">
        <v>0</v>
      </c>
      <c r="BD48" s="28">
        <f t="shared" si="12"/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f t="shared" si="13"/>
        <v>0</v>
      </c>
      <c r="BJ48" s="28">
        <v>0</v>
      </c>
      <c r="BK48" s="28">
        <v>0</v>
      </c>
      <c r="BL48" s="28">
        <f t="shared" si="14"/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f t="shared" si="15"/>
        <v>0</v>
      </c>
      <c r="BX48" s="28">
        <v>0</v>
      </c>
      <c r="BY48" s="28">
        <v>0</v>
      </c>
      <c r="BZ48" s="28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28">
        <f t="shared" si="10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f t="shared" si="13"/>
        <v>0</v>
      </c>
      <c r="BJ49" s="28">
        <v>0</v>
      </c>
      <c r="BK49" s="28">
        <v>0</v>
      </c>
      <c r="BL49" s="28">
        <f t="shared" si="14"/>
        <v>0</v>
      </c>
      <c r="BM49" s="28"/>
      <c r="BN49" s="28"/>
      <c r="BO49" s="28"/>
      <c r="BP49" s="28"/>
      <c r="BQ49" s="28"/>
      <c r="BR49" s="28"/>
      <c r="BS49" s="28">
        <v>0</v>
      </c>
      <c r="BT49" s="28">
        <v>0</v>
      </c>
      <c r="BU49" s="28">
        <v>0</v>
      </c>
      <c r="BV49" s="28">
        <v>0</v>
      </c>
      <c r="BW49" s="28">
        <f t="shared" si="15"/>
        <v>0</v>
      </c>
      <c r="BX49" s="28">
        <v>0</v>
      </c>
      <c r="BY49" s="28">
        <v>0</v>
      </c>
      <c r="BZ49" s="28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28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f t="shared" si="13"/>
        <v>0</v>
      </c>
      <c r="BJ50" s="28">
        <v>0</v>
      </c>
      <c r="BK50" s="28">
        <v>0</v>
      </c>
      <c r="BL50" s="28">
        <f t="shared" si="14"/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f t="shared" si="15"/>
        <v>0</v>
      </c>
      <c r="BX50" s="28">
        <v>0</v>
      </c>
      <c r="BY50" s="28">
        <v>0</v>
      </c>
      <c r="BZ50" s="28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1</v>
      </c>
      <c r="V51" s="28">
        <v>1</v>
      </c>
      <c r="W51" s="28">
        <f t="shared" si="5"/>
        <v>2</v>
      </c>
      <c r="X51" s="28">
        <v>2</v>
      </c>
      <c r="Y51" s="28">
        <v>0</v>
      </c>
      <c r="Z51" s="28">
        <f t="shared" si="6"/>
        <v>2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28">
        <f t="shared" si="10"/>
        <v>0</v>
      </c>
      <c r="AW51" s="28">
        <v>0</v>
      </c>
      <c r="AX51" s="28">
        <v>0</v>
      </c>
      <c r="AY51" s="28">
        <v>0</v>
      </c>
      <c r="AZ51" s="28">
        <v>15</v>
      </c>
      <c r="BA51" s="28">
        <f t="shared" si="11"/>
        <v>15</v>
      </c>
      <c r="BB51" s="28">
        <v>0</v>
      </c>
      <c r="BC51" s="28">
        <v>15</v>
      </c>
      <c r="BD51" s="28">
        <f t="shared" si="12"/>
        <v>15</v>
      </c>
      <c r="BE51" s="28">
        <v>0</v>
      </c>
      <c r="BF51" s="28">
        <v>0</v>
      </c>
      <c r="BG51" s="28">
        <v>0</v>
      </c>
      <c r="BH51" s="28">
        <v>0</v>
      </c>
      <c r="BI51" s="28">
        <f t="shared" si="13"/>
        <v>0</v>
      </c>
      <c r="BJ51" s="28">
        <v>0</v>
      </c>
      <c r="BK51" s="28">
        <v>0</v>
      </c>
      <c r="BL51" s="28">
        <f t="shared" si="14"/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f t="shared" si="15"/>
        <v>0</v>
      </c>
      <c r="BX51" s="28">
        <v>0</v>
      </c>
      <c r="BY51" s="28">
        <v>0</v>
      </c>
      <c r="BZ51" s="28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806</v>
      </c>
      <c r="G52" s="28">
        <v>6000</v>
      </c>
      <c r="H52" s="28">
        <v>6000</v>
      </c>
      <c r="I52" s="28">
        <f t="shared" si="2"/>
        <v>12806</v>
      </c>
      <c r="J52" s="28">
        <f>2440+1000</f>
        <v>3440</v>
      </c>
      <c r="K52" s="28">
        <v>9366</v>
      </c>
      <c r="L52" s="28">
        <f t="shared" si="3"/>
        <v>12806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806</v>
      </c>
      <c r="U52" s="28">
        <v>6286</v>
      </c>
      <c r="V52" s="28">
        <v>6292</v>
      </c>
      <c r="W52" s="28">
        <f t="shared" si="5"/>
        <v>13384</v>
      </c>
      <c r="X52" s="28">
        <v>1000</v>
      </c>
      <c r="Y52" s="28">
        <v>12384</v>
      </c>
      <c r="Z52" s="28">
        <f t="shared" si="6"/>
        <v>13384</v>
      </c>
      <c r="AA52" s="28">
        <v>770</v>
      </c>
      <c r="AB52" s="28">
        <v>4322</v>
      </c>
      <c r="AC52" s="28">
        <v>0</v>
      </c>
      <c r="AD52" s="28">
        <v>0</v>
      </c>
      <c r="AE52" s="28">
        <f t="shared" si="7"/>
        <v>5092</v>
      </c>
      <c r="AF52" s="28">
        <v>0</v>
      </c>
      <c r="AG52" s="28">
        <v>5092</v>
      </c>
      <c r="AH52" s="28">
        <f t="shared" si="8"/>
        <v>5092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91">
        <v>70.636843042323903</v>
      </c>
      <c r="AQ52" s="91">
        <v>525.83257847883806</v>
      </c>
      <c r="AR52" s="91">
        <v>525.83257847883806</v>
      </c>
      <c r="AS52" s="28">
        <f t="shared" si="9"/>
        <v>1122.3020000000001</v>
      </c>
      <c r="AT52" s="91">
        <f>110+2440*100000/1000000</f>
        <v>354</v>
      </c>
      <c r="AU52" s="91">
        <v>768.30199999999991</v>
      </c>
      <c r="AV52" s="91">
        <f t="shared" si="10"/>
        <v>1122.3019999999999</v>
      </c>
      <c r="AW52" s="28">
        <v>0</v>
      </c>
      <c r="AX52" s="28">
        <v>70.637</v>
      </c>
      <c r="AY52" s="28">
        <v>525.83299999999997</v>
      </c>
      <c r="AZ52" s="28">
        <v>525.23700000000019</v>
      </c>
      <c r="BA52" s="28">
        <f t="shared" si="11"/>
        <v>1121.7070000000003</v>
      </c>
      <c r="BB52" s="28">
        <v>110</v>
      </c>
      <c r="BC52" s="28">
        <v>1011.7070000000001</v>
      </c>
      <c r="BD52" s="28">
        <f t="shared" si="12"/>
        <v>1121.7070000000001</v>
      </c>
      <c r="BE52" s="91">
        <v>0</v>
      </c>
      <c r="BF52" s="91">
        <v>272.26499999999999</v>
      </c>
      <c r="BG52" s="91">
        <v>0</v>
      </c>
      <c r="BH52" s="91">
        <v>0</v>
      </c>
      <c r="BI52" s="28">
        <f t="shared" si="13"/>
        <v>272.26499999999999</v>
      </c>
      <c r="BJ52" s="91">
        <v>0</v>
      </c>
      <c r="BK52" s="91">
        <v>272.26499999999999</v>
      </c>
      <c r="BL52" s="28">
        <f t="shared" si="14"/>
        <v>272.26499999999999</v>
      </c>
      <c r="BM52" s="91">
        <v>0</v>
      </c>
      <c r="BN52" s="91">
        <v>24.27</v>
      </c>
      <c r="BO52" s="91">
        <v>0</v>
      </c>
      <c r="BP52" s="91">
        <v>0</v>
      </c>
      <c r="BQ52" s="91">
        <v>24.27</v>
      </c>
      <c r="BR52" s="91">
        <v>24.27</v>
      </c>
      <c r="BS52" s="91">
        <v>0</v>
      </c>
      <c r="BT52" s="91">
        <v>272.26499999999999</v>
      </c>
      <c r="BU52" s="91">
        <v>0</v>
      </c>
      <c r="BV52" s="91">
        <v>0</v>
      </c>
      <c r="BW52" s="28">
        <f t="shared" si="15"/>
        <v>272.26499999999999</v>
      </c>
      <c r="BX52" s="91">
        <v>0</v>
      </c>
      <c r="BY52" s="91">
        <v>272.26499999999999</v>
      </c>
      <c r="BZ52" s="28">
        <f t="shared" si="16"/>
        <v>272.26499999999999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/>
      <c r="M53" s="146"/>
      <c r="N53" s="146"/>
      <c r="O53" s="146"/>
      <c r="P53" s="146"/>
      <c r="Q53" s="146"/>
      <c r="R53" s="28">
        <f t="shared" si="4"/>
        <v>0</v>
      </c>
      <c r="S53" s="146">
        <v>0</v>
      </c>
      <c r="T53" s="146">
        <v>0</v>
      </c>
      <c r="U53" s="146">
        <v>0</v>
      </c>
      <c r="V53" s="146">
        <v>1587</v>
      </c>
      <c r="W53" s="28">
        <f t="shared" si="5"/>
        <v>1587</v>
      </c>
      <c r="X53" s="146">
        <v>0</v>
      </c>
      <c r="Y53" s="146">
        <v>1587</v>
      </c>
      <c r="Z53" s="28">
        <f t="shared" si="6"/>
        <v>1587</v>
      </c>
      <c r="AA53" s="146">
        <v>0</v>
      </c>
      <c r="AB53" s="146">
        <v>0</v>
      </c>
      <c r="AC53" s="146">
        <v>0</v>
      </c>
      <c r="AD53" s="146">
        <v>0</v>
      </c>
      <c r="AE53" s="28">
        <f t="shared" si="7"/>
        <v>0</v>
      </c>
      <c r="AF53" s="146">
        <v>0</v>
      </c>
      <c r="AG53" s="146">
        <v>0</v>
      </c>
      <c r="AH53" s="28">
        <f t="shared" si="8"/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9"/>
        <v>0</v>
      </c>
      <c r="AT53" s="146"/>
      <c r="AU53" s="146"/>
      <c r="AV53" s="91"/>
      <c r="AW53" s="146">
        <v>0</v>
      </c>
      <c r="AX53" s="146">
        <v>0</v>
      </c>
      <c r="AY53" s="146">
        <v>0</v>
      </c>
      <c r="AZ53" s="146">
        <v>31.7</v>
      </c>
      <c r="BA53" s="28">
        <f t="shared" si="11"/>
        <v>31.7</v>
      </c>
      <c r="BB53" s="146">
        <v>0</v>
      </c>
      <c r="BC53" s="146">
        <v>31.7</v>
      </c>
      <c r="BD53" s="28">
        <f t="shared" si="12"/>
        <v>31.7</v>
      </c>
      <c r="BE53" s="167">
        <v>0</v>
      </c>
      <c r="BF53" s="167">
        <v>0</v>
      </c>
      <c r="BG53" s="167">
        <v>0</v>
      </c>
      <c r="BH53" s="167">
        <v>0</v>
      </c>
      <c r="BI53" s="28">
        <f t="shared" si="13"/>
        <v>0</v>
      </c>
      <c r="BJ53" s="167">
        <v>0</v>
      </c>
      <c r="BK53" s="167">
        <v>0</v>
      </c>
      <c r="BL53" s="28">
        <f t="shared" si="14"/>
        <v>0</v>
      </c>
      <c r="BM53" s="167">
        <v>0</v>
      </c>
      <c r="BN53" s="167">
        <v>0</v>
      </c>
      <c r="BO53" s="167">
        <v>0</v>
      </c>
      <c r="BP53" s="167">
        <v>0</v>
      </c>
      <c r="BQ53" s="167">
        <v>0</v>
      </c>
      <c r="BR53" s="167">
        <v>0</v>
      </c>
      <c r="BS53" s="167">
        <v>0</v>
      </c>
      <c r="BT53" s="167">
        <v>0</v>
      </c>
      <c r="BU53" s="167">
        <v>0</v>
      </c>
      <c r="BV53" s="167">
        <v>0</v>
      </c>
      <c r="BW53" s="28">
        <f t="shared" si="15"/>
        <v>0</v>
      </c>
      <c r="BX53" s="167">
        <v>0</v>
      </c>
      <c r="BY53" s="167">
        <v>0</v>
      </c>
      <c r="BZ53" s="28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146"/>
      <c r="CI53" s="195"/>
      <c r="CJ53" s="195"/>
      <c r="CK53" s="195"/>
      <c r="CL53" s="195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1000</v>
      </c>
      <c r="G54" s="28">
        <v>1000</v>
      </c>
      <c r="H54" s="28">
        <v>1327</v>
      </c>
      <c r="I54" s="28">
        <f t="shared" si="2"/>
        <v>3327</v>
      </c>
      <c r="J54" s="28">
        <v>0</v>
      </c>
      <c r="K54" s="28">
        <v>3327</v>
      </c>
      <c r="L54" s="28">
        <f t="shared" si="3"/>
        <v>3327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1000</v>
      </c>
      <c r="U54" s="28">
        <v>10</v>
      </c>
      <c r="V54" s="28">
        <v>446</v>
      </c>
      <c r="W54" s="28">
        <f t="shared" si="5"/>
        <v>1456</v>
      </c>
      <c r="X54" s="28">
        <v>0</v>
      </c>
      <c r="Y54" s="28">
        <v>1456</v>
      </c>
      <c r="Z54" s="28">
        <f t="shared" si="6"/>
        <v>1456</v>
      </c>
      <c r="AA54" s="28">
        <v>0</v>
      </c>
      <c r="AB54" s="28">
        <v>1010</v>
      </c>
      <c r="AC54" s="28">
        <v>0</v>
      </c>
      <c r="AD54" s="28">
        <v>0</v>
      </c>
      <c r="AE54" s="28">
        <f t="shared" si="7"/>
        <v>1010</v>
      </c>
      <c r="AF54" s="28">
        <v>0</v>
      </c>
      <c r="AG54" s="28">
        <v>1010</v>
      </c>
      <c r="AH54" s="28">
        <f t="shared" si="8"/>
        <v>1010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91">
        <v>17.376014427412084</v>
      </c>
      <c r="AQ54" s="91">
        <v>17.376014427412084</v>
      </c>
      <c r="AR54" s="91">
        <v>23.057971145175838</v>
      </c>
      <c r="AS54" s="91">
        <f t="shared" si="9"/>
        <v>57.81</v>
      </c>
      <c r="AT54" s="91">
        <v>0</v>
      </c>
      <c r="AU54" s="91">
        <v>57.81</v>
      </c>
      <c r="AV54" s="91">
        <f t="shared" si="10"/>
        <v>57.81</v>
      </c>
      <c r="AW54" s="28">
        <v>0</v>
      </c>
      <c r="AX54" s="28">
        <v>0</v>
      </c>
      <c r="AY54" s="28">
        <v>0</v>
      </c>
      <c r="AZ54" s="28">
        <v>57.81</v>
      </c>
      <c r="BA54" s="28">
        <f t="shared" si="11"/>
        <v>57.81</v>
      </c>
      <c r="BB54" s="28">
        <v>0</v>
      </c>
      <c r="BC54" s="28">
        <v>57.81</v>
      </c>
      <c r="BD54" s="28">
        <f t="shared" si="12"/>
        <v>57.81</v>
      </c>
      <c r="BE54" s="91">
        <v>0</v>
      </c>
      <c r="BF54" s="91">
        <v>39.72</v>
      </c>
      <c r="BG54" s="91">
        <v>0</v>
      </c>
      <c r="BH54" s="91">
        <v>0</v>
      </c>
      <c r="BI54" s="28">
        <f t="shared" si="13"/>
        <v>39.72</v>
      </c>
      <c r="BJ54" s="91">
        <v>0</v>
      </c>
      <c r="BK54" s="91">
        <v>39.72</v>
      </c>
      <c r="BL54" s="28">
        <f t="shared" si="14"/>
        <v>39.72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39.72</v>
      </c>
      <c r="BU54" s="91">
        <v>0</v>
      </c>
      <c r="BV54" s="91">
        <v>0</v>
      </c>
      <c r="BW54" s="28">
        <f t="shared" si="15"/>
        <v>39.72</v>
      </c>
      <c r="BX54" s="91">
        <v>0</v>
      </c>
      <c r="BY54" s="91">
        <v>39.72</v>
      </c>
      <c r="BZ54" s="28">
        <f t="shared" si="16"/>
        <v>39.72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0</v>
      </c>
      <c r="H55" s="28">
        <v>0</v>
      </c>
      <c r="I55" s="28">
        <f t="shared" si="2"/>
        <v>0</v>
      </c>
      <c r="J55" s="28">
        <v>0</v>
      </c>
      <c r="K55" s="28">
        <v>0</v>
      </c>
      <c r="L55" s="28">
        <f t="shared" si="3"/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f t="shared" si="9"/>
        <v>0</v>
      </c>
      <c r="AT55" s="28">
        <v>0</v>
      </c>
      <c r="AU55" s="28">
        <v>0</v>
      </c>
      <c r="AV55" s="28">
        <f t="shared" si="10"/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f t="shared" si="11"/>
        <v>0</v>
      </c>
      <c r="BB55" s="28">
        <v>0</v>
      </c>
      <c r="BC55" s="28">
        <v>0</v>
      </c>
      <c r="BD55" s="28">
        <f t="shared" si="12"/>
        <v>0</v>
      </c>
      <c r="BE55" s="91">
        <v>0</v>
      </c>
      <c r="BF55" s="91">
        <v>0</v>
      </c>
      <c r="BG55" s="91">
        <v>0</v>
      </c>
      <c r="BH55" s="91">
        <v>0</v>
      </c>
      <c r="BI55" s="28">
        <f t="shared" si="13"/>
        <v>0</v>
      </c>
      <c r="BJ55" s="91">
        <v>0</v>
      </c>
      <c r="BK55" s="91">
        <v>0</v>
      </c>
      <c r="BL55" s="28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28">
        <f t="shared" si="15"/>
        <v>0</v>
      </c>
      <c r="BX55" s="91">
        <v>0</v>
      </c>
      <c r="BY55" s="91">
        <v>0</v>
      </c>
      <c r="BZ55" s="28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f t="shared" si="11"/>
        <v>0</v>
      </c>
      <c r="BB56" s="28">
        <v>0</v>
      </c>
      <c r="BC56" s="28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28">
        <f t="shared" si="13"/>
        <v>0</v>
      </c>
      <c r="BJ56" s="91">
        <v>0</v>
      </c>
      <c r="BK56" s="91">
        <v>0</v>
      </c>
      <c r="BL56" s="28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28">
        <f t="shared" si="15"/>
        <v>0</v>
      </c>
      <c r="BX56" s="91">
        <v>0</v>
      </c>
      <c r="BY56" s="91">
        <v>0</v>
      </c>
      <c r="BZ56" s="28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10</v>
      </c>
      <c r="G57" s="28">
        <v>10</v>
      </c>
      <c r="H57" s="28">
        <v>29</v>
      </c>
      <c r="I57" s="28">
        <f t="shared" si="2"/>
        <v>49</v>
      </c>
      <c r="J57" s="28">
        <v>29</v>
      </c>
      <c r="K57" s="28">
        <v>20</v>
      </c>
      <c r="L57" s="28">
        <f t="shared" si="3"/>
        <v>49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10</v>
      </c>
      <c r="U57" s="28">
        <v>10</v>
      </c>
      <c r="V57" s="28">
        <v>45</v>
      </c>
      <c r="W57" s="28">
        <f t="shared" si="5"/>
        <v>65</v>
      </c>
      <c r="X57" s="28">
        <v>22</v>
      </c>
      <c r="Y57" s="28">
        <v>43</v>
      </c>
      <c r="Z57" s="28">
        <f t="shared" si="6"/>
        <v>65</v>
      </c>
      <c r="AA57" s="28">
        <v>0</v>
      </c>
      <c r="AB57" s="28">
        <v>33</v>
      </c>
      <c r="AC57" s="28">
        <v>0</v>
      </c>
      <c r="AD57" s="28">
        <v>0</v>
      </c>
      <c r="AE57" s="28">
        <f t="shared" si="7"/>
        <v>33</v>
      </c>
      <c r="AF57" s="28">
        <v>9</v>
      </c>
      <c r="AG57" s="28">
        <v>24</v>
      </c>
      <c r="AH57" s="28">
        <f t="shared" si="8"/>
        <v>33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91">
        <v>25.236326530612242</v>
      </c>
      <c r="AQ57" s="91">
        <v>25.236326530612242</v>
      </c>
      <c r="AR57" s="91">
        <v>73.18534693877551</v>
      </c>
      <c r="AS57" s="91">
        <f t="shared" si="9"/>
        <v>123.65799999999999</v>
      </c>
      <c r="AT57" s="91">
        <f>7.2+41.458</f>
        <v>48.658000000000001</v>
      </c>
      <c r="AU57" s="91">
        <v>75</v>
      </c>
      <c r="AV57" s="91">
        <f t="shared" si="10"/>
        <v>123.658</v>
      </c>
      <c r="AW57" s="28">
        <v>0</v>
      </c>
      <c r="AX57" s="28">
        <v>25.236000000000001</v>
      </c>
      <c r="AY57" s="28">
        <v>40.5</v>
      </c>
      <c r="AZ57" s="28">
        <v>72.36</v>
      </c>
      <c r="BA57" s="28">
        <f t="shared" si="11"/>
        <v>138.096</v>
      </c>
      <c r="BB57" s="28">
        <v>41.457999999999998</v>
      </c>
      <c r="BC57" s="28">
        <v>96.638000000000005</v>
      </c>
      <c r="BD57" s="28">
        <f t="shared" si="12"/>
        <v>138.096</v>
      </c>
      <c r="BE57" s="91">
        <v>0</v>
      </c>
      <c r="BF57" s="91">
        <v>68.638000000000005</v>
      </c>
      <c r="BG57" s="91">
        <v>0</v>
      </c>
      <c r="BH57" s="91">
        <v>0</v>
      </c>
      <c r="BI57" s="28">
        <f t="shared" si="13"/>
        <v>68.638000000000005</v>
      </c>
      <c r="BJ57" s="91">
        <v>12</v>
      </c>
      <c r="BK57" s="91">
        <v>56.637999999999998</v>
      </c>
      <c r="BL57" s="28">
        <f t="shared" si="14"/>
        <v>68.638000000000005</v>
      </c>
      <c r="BM57" s="91">
        <v>0</v>
      </c>
      <c r="BN57" s="91">
        <v>47.24</v>
      </c>
      <c r="BO57" s="91">
        <v>0</v>
      </c>
      <c r="BP57" s="91">
        <v>0</v>
      </c>
      <c r="BQ57" s="91">
        <v>25.26</v>
      </c>
      <c r="BR57" s="91">
        <v>47.24</v>
      </c>
      <c r="BS57" s="91">
        <v>0</v>
      </c>
      <c r="BT57" s="91">
        <v>56.637999999999998</v>
      </c>
      <c r="BU57" s="91">
        <v>0</v>
      </c>
      <c r="BV57" s="91">
        <v>0</v>
      </c>
      <c r="BW57" s="28">
        <f t="shared" si="15"/>
        <v>56.637999999999998</v>
      </c>
      <c r="BX57" s="91">
        <v>12</v>
      </c>
      <c r="BY57" s="91">
        <v>44.637999999999998</v>
      </c>
      <c r="BZ57" s="28">
        <f t="shared" si="16"/>
        <v>56.637999999999998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28"/>
      <c r="M58" s="146"/>
      <c r="N58" s="146"/>
      <c r="O58" s="146"/>
      <c r="P58" s="146">
        <v>0</v>
      </c>
      <c r="Q58" s="146">
        <v>0</v>
      </c>
      <c r="R58" s="28">
        <f t="shared" si="4"/>
        <v>0</v>
      </c>
      <c r="S58" s="146">
        <v>0</v>
      </c>
      <c r="T58" s="146">
        <v>0</v>
      </c>
      <c r="U58" s="146">
        <v>1</v>
      </c>
      <c r="V58" s="146">
        <v>1</v>
      </c>
      <c r="W58" s="28">
        <f t="shared" si="5"/>
        <v>2</v>
      </c>
      <c r="X58" s="146">
        <v>0</v>
      </c>
      <c r="Y58" s="146">
        <v>2</v>
      </c>
      <c r="Z58" s="28">
        <f t="shared" si="6"/>
        <v>2</v>
      </c>
      <c r="AA58" s="146">
        <v>0</v>
      </c>
      <c r="AB58" s="146">
        <v>0</v>
      </c>
      <c r="AC58" s="146">
        <v>0</v>
      </c>
      <c r="AD58" s="146">
        <v>0</v>
      </c>
      <c r="AE58" s="28">
        <f t="shared" si="7"/>
        <v>0</v>
      </c>
      <c r="AF58" s="146">
        <v>0</v>
      </c>
      <c r="AG58" s="146">
        <v>0</v>
      </c>
      <c r="AH58" s="28">
        <f t="shared" si="8"/>
        <v>0</v>
      </c>
      <c r="AI58" s="146"/>
      <c r="AJ58" s="146"/>
      <c r="AK58" s="146"/>
      <c r="AL58" s="146"/>
      <c r="AM58" s="146"/>
      <c r="AN58" s="146"/>
      <c r="AO58" s="146"/>
      <c r="AP58" s="167"/>
      <c r="AQ58" s="167"/>
      <c r="AR58" s="167"/>
      <c r="AS58" s="91">
        <f t="shared" si="9"/>
        <v>0</v>
      </c>
      <c r="AT58" s="167"/>
      <c r="AU58" s="167"/>
      <c r="AV58" s="91"/>
      <c r="AW58" s="146">
        <v>0</v>
      </c>
      <c r="AX58" s="146">
        <v>0</v>
      </c>
      <c r="AY58" s="146">
        <v>0</v>
      </c>
      <c r="AZ58" s="146">
        <v>0</v>
      </c>
      <c r="BA58" s="28">
        <f t="shared" si="11"/>
        <v>0</v>
      </c>
      <c r="BB58" s="146">
        <v>0</v>
      </c>
      <c r="BC58" s="146">
        <v>0</v>
      </c>
      <c r="BD58" s="28">
        <f t="shared" si="12"/>
        <v>0</v>
      </c>
      <c r="BE58" s="167">
        <v>0</v>
      </c>
      <c r="BF58" s="167">
        <v>0</v>
      </c>
      <c r="BG58" s="167">
        <v>0</v>
      </c>
      <c r="BH58" s="167">
        <v>0</v>
      </c>
      <c r="BI58" s="28">
        <f t="shared" si="13"/>
        <v>0</v>
      </c>
      <c r="BJ58" s="167">
        <v>0</v>
      </c>
      <c r="BK58" s="167">
        <v>0</v>
      </c>
      <c r="BL58" s="28">
        <f t="shared" si="14"/>
        <v>0</v>
      </c>
      <c r="BM58" s="167">
        <v>0</v>
      </c>
      <c r="BN58" s="167">
        <v>0</v>
      </c>
      <c r="BO58" s="167">
        <v>0</v>
      </c>
      <c r="BP58" s="167">
        <v>0</v>
      </c>
      <c r="BQ58" s="167">
        <v>0</v>
      </c>
      <c r="BR58" s="167">
        <v>0</v>
      </c>
      <c r="BS58" s="167">
        <v>0</v>
      </c>
      <c r="BT58" s="167">
        <v>0</v>
      </c>
      <c r="BU58" s="167">
        <v>0</v>
      </c>
      <c r="BV58" s="167">
        <v>0</v>
      </c>
      <c r="BW58" s="28">
        <f t="shared" si="15"/>
        <v>0</v>
      </c>
      <c r="BX58" s="167">
        <v>0</v>
      </c>
      <c r="BY58" s="167">
        <v>0</v>
      </c>
      <c r="BZ58" s="28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2</v>
      </c>
      <c r="H59" s="28">
        <v>3</v>
      </c>
      <c r="I59" s="28">
        <f t="shared" si="2"/>
        <v>7</v>
      </c>
      <c r="J59" s="28">
        <v>2</v>
      </c>
      <c r="K59" s="28">
        <v>5</v>
      </c>
      <c r="L59" s="28">
        <f t="shared" si="3"/>
        <v>7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1</v>
      </c>
      <c r="U59" s="28">
        <v>0</v>
      </c>
      <c r="V59" s="28">
        <v>7</v>
      </c>
      <c r="W59" s="28">
        <f t="shared" si="5"/>
        <v>8</v>
      </c>
      <c r="X59" s="28">
        <v>1</v>
      </c>
      <c r="Y59" s="28">
        <v>7</v>
      </c>
      <c r="Z59" s="28">
        <f t="shared" si="6"/>
        <v>8</v>
      </c>
      <c r="AA59" s="28">
        <v>0</v>
      </c>
      <c r="AB59" s="28">
        <v>1</v>
      </c>
      <c r="AC59" s="28">
        <v>0</v>
      </c>
      <c r="AD59" s="28">
        <v>0</v>
      </c>
      <c r="AE59" s="28">
        <f t="shared" si="7"/>
        <v>1</v>
      </c>
      <c r="AF59" s="28">
        <v>1</v>
      </c>
      <c r="AG59" s="28">
        <v>0</v>
      </c>
      <c r="AH59" s="28">
        <f t="shared" si="8"/>
        <v>1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91">
        <v>6.4648571428571424</v>
      </c>
      <c r="AQ59" s="91">
        <v>6.4648571428571424</v>
      </c>
      <c r="AR59" s="91">
        <v>9.6972857142857141</v>
      </c>
      <c r="AS59" s="91">
        <f t="shared" si="9"/>
        <v>22.626999999999999</v>
      </c>
      <c r="AT59" s="91">
        <v>2.6269999999999998</v>
      </c>
      <c r="AU59" s="91">
        <v>20</v>
      </c>
      <c r="AV59" s="91">
        <f t="shared" si="10"/>
        <v>22.626999999999999</v>
      </c>
      <c r="AW59" s="28">
        <v>0</v>
      </c>
      <c r="AX59" s="28">
        <v>0</v>
      </c>
      <c r="AY59" s="28">
        <v>0</v>
      </c>
      <c r="AZ59" s="28">
        <v>20</v>
      </c>
      <c r="BA59" s="28">
        <f t="shared" si="11"/>
        <v>20</v>
      </c>
      <c r="BB59" s="28">
        <v>20</v>
      </c>
      <c r="BC59" s="28">
        <v>0</v>
      </c>
      <c r="BD59" s="28">
        <f t="shared" si="12"/>
        <v>20</v>
      </c>
      <c r="BE59" s="91">
        <v>0</v>
      </c>
      <c r="BF59" s="91">
        <v>0</v>
      </c>
      <c r="BG59" s="91">
        <v>0</v>
      </c>
      <c r="BH59" s="91">
        <v>0</v>
      </c>
      <c r="BI59" s="28">
        <f t="shared" si="13"/>
        <v>0</v>
      </c>
      <c r="BJ59" s="91">
        <v>0</v>
      </c>
      <c r="BK59" s="91">
        <v>0</v>
      </c>
      <c r="BL59" s="28">
        <f t="shared" si="14"/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28">
        <f t="shared" si="15"/>
        <v>0</v>
      </c>
      <c r="BX59" s="91">
        <v>0</v>
      </c>
      <c r="BY59" s="91">
        <v>0</v>
      </c>
      <c r="BZ59" s="28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>
        <v>1</v>
      </c>
      <c r="H60" s="146">
        <v>1</v>
      </c>
      <c r="I60" s="28">
        <f t="shared" si="2"/>
        <v>2</v>
      </c>
      <c r="J60" s="146"/>
      <c r="K60" s="146">
        <v>2</v>
      </c>
      <c r="L60" s="28">
        <f t="shared" si="3"/>
        <v>2</v>
      </c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67"/>
      <c r="AQ60" s="167">
        <v>3.25</v>
      </c>
      <c r="AR60" s="167">
        <v>3.25</v>
      </c>
      <c r="AS60" s="91">
        <f t="shared" si="9"/>
        <v>6.5</v>
      </c>
      <c r="AT60" s="167"/>
      <c r="AU60" s="167">
        <v>6.5</v>
      </c>
      <c r="AV60" s="91">
        <f t="shared" si="10"/>
        <v>6.5</v>
      </c>
      <c r="AW60" s="146"/>
      <c r="AX60" s="146"/>
      <c r="AY60" s="146"/>
      <c r="AZ60" s="146"/>
      <c r="BA60" s="28">
        <f t="shared" si="11"/>
        <v>0</v>
      </c>
      <c r="BB60" s="146"/>
      <c r="BC60" s="146"/>
      <c r="BD60" s="28">
        <f t="shared" si="12"/>
        <v>0</v>
      </c>
      <c r="BE60" s="167"/>
      <c r="BF60" s="167"/>
      <c r="BG60" s="167"/>
      <c r="BH60" s="167"/>
      <c r="BI60" s="28">
        <f t="shared" si="13"/>
        <v>0</v>
      </c>
      <c r="BJ60" s="167"/>
      <c r="BK60" s="167"/>
      <c r="BL60" s="28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28">
        <f t="shared" si="15"/>
        <v>0</v>
      </c>
      <c r="BX60" s="167"/>
      <c r="BY60" s="167"/>
      <c r="BZ60" s="28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3</v>
      </c>
      <c r="G61" s="28">
        <v>3</v>
      </c>
      <c r="H61" s="28">
        <v>3</v>
      </c>
      <c r="I61" s="28">
        <f t="shared" si="2"/>
        <v>9</v>
      </c>
      <c r="J61" s="28">
        <v>4</v>
      </c>
      <c r="K61" s="28">
        <v>5</v>
      </c>
      <c r="L61" s="28">
        <f t="shared" si="3"/>
        <v>9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2</v>
      </c>
      <c r="U61" s="28">
        <v>3</v>
      </c>
      <c r="V61" s="28">
        <v>3</v>
      </c>
      <c r="W61" s="28">
        <f t="shared" si="5"/>
        <v>8</v>
      </c>
      <c r="X61" s="28">
        <v>2</v>
      </c>
      <c r="Y61" s="28">
        <v>6</v>
      </c>
      <c r="Z61" s="28">
        <f t="shared" si="6"/>
        <v>8</v>
      </c>
      <c r="AA61" s="28">
        <v>0</v>
      </c>
      <c r="AB61" s="28">
        <v>2</v>
      </c>
      <c r="AC61" s="28">
        <v>0</v>
      </c>
      <c r="AD61" s="28">
        <v>0</v>
      </c>
      <c r="AE61" s="28">
        <f t="shared" si="7"/>
        <v>2</v>
      </c>
      <c r="AF61" s="28">
        <v>2</v>
      </c>
      <c r="AG61" s="28">
        <v>0</v>
      </c>
      <c r="AH61" s="28">
        <f t="shared" si="8"/>
        <v>2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91">
        <v>7.666666666666667</v>
      </c>
      <c r="AQ61" s="91">
        <v>7.666666666666667</v>
      </c>
      <c r="AR61" s="91">
        <v>7.666666666666667</v>
      </c>
      <c r="AS61" s="91">
        <f t="shared" si="9"/>
        <v>23</v>
      </c>
      <c r="AT61" s="91">
        <v>3</v>
      </c>
      <c r="AU61" s="91">
        <v>20</v>
      </c>
      <c r="AV61" s="91">
        <f t="shared" si="10"/>
        <v>23</v>
      </c>
      <c r="AW61" s="28">
        <v>0</v>
      </c>
      <c r="AX61" s="28">
        <v>7.666666666666667</v>
      </c>
      <c r="AY61" s="28">
        <v>0</v>
      </c>
      <c r="AZ61" s="28">
        <v>12.333333333333332</v>
      </c>
      <c r="BA61" s="28">
        <f t="shared" si="11"/>
        <v>20</v>
      </c>
      <c r="BB61" s="28"/>
      <c r="BC61" s="28">
        <v>20</v>
      </c>
      <c r="BD61" s="28">
        <f t="shared" si="12"/>
        <v>20</v>
      </c>
      <c r="BE61" s="91">
        <v>0</v>
      </c>
      <c r="BF61" s="91">
        <v>0</v>
      </c>
      <c r="BG61" s="91">
        <v>0</v>
      </c>
      <c r="BH61" s="91">
        <v>0</v>
      </c>
      <c r="BI61" s="28">
        <f t="shared" si="13"/>
        <v>0</v>
      </c>
      <c r="BJ61" s="91">
        <v>0</v>
      </c>
      <c r="BK61" s="91">
        <v>0</v>
      </c>
      <c r="BL61" s="28">
        <f t="shared" si="14"/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28">
        <f t="shared" si="15"/>
        <v>0</v>
      </c>
      <c r="BX61" s="91">
        <v>0</v>
      </c>
      <c r="BY61" s="91">
        <v>0</v>
      </c>
      <c r="BZ61" s="28">
        <f t="shared" si="16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28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91">
        <f t="shared" si="9"/>
        <v>0</v>
      </c>
      <c r="AT62" s="167"/>
      <c r="AU62" s="167"/>
      <c r="AV62" s="91"/>
      <c r="AW62" s="146"/>
      <c r="AX62" s="146"/>
      <c r="AY62" s="146"/>
      <c r="AZ62" s="146"/>
      <c r="BA62" s="28">
        <f t="shared" si="11"/>
        <v>0</v>
      </c>
      <c r="BB62" s="146"/>
      <c r="BC62" s="146"/>
      <c r="BD62" s="28">
        <f t="shared" si="12"/>
        <v>0</v>
      </c>
      <c r="BE62" s="167"/>
      <c r="BF62" s="167"/>
      <c r="BG62" s="167"/>
      <c r="BH62" s="167"/>
      <c r="BI62" s="28">
        <f t="shared" si="13"/>
        <v>0</v>
      </c>
      <c r="BJ62" s="167"/>
      <c r="BK62" s="167"/>
      <c r="BL62" s="28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28">
        <f t="shared" si="15"/>
        <v>0</v>
      </c>
      <c r="BX62" s="167"/>
      <c r="BY62" s="167"/>
      <c r="BZ62" s="28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28">
        <f t="shared" si="13"/>
        <v>0</v>
      </c>
      <c r="BJ63" s="91">
        <v>0</v>
      </c>
      <c r="BK63" s="91">
        <v>0</v>
      </c>
      <c r="BL63" s="28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28">
        <f t="shared" si="15"/>
        <v>0</v>
      </c>
      <c r="BX63" s="91">
        <v>0</v>
      </c>
      <c r="BY63" s="91">
        <v>0</v>
      </c>
      <c r="BZ63" s="28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28">
        <f t="shared" si="13"/>
        <v>0</v>
      </c>
      <c r="BJ64" s="91">
        <v>0</v>
      </c>
      <c r="BK64" s="91">
        <v>0</v>
      </c>
      <c r="BL64" s="28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28">
        <f t="shared" si="15"/>
        <v>0</v>
      </c>
      <c r="BX64" s="91">
        <v>0</v>
      </c>
      <c r="BY64" s="91">
        <v>0</v>
      </c>
      <c r="BZ64" s="28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28">
        <f t="shared" si="13"/>
        <v>0</v>
      </c>
      <c r="BJ65" s="91">
        <v>0</v>
      </c>
      <c r="BK65" s="91">
        <v>0</v>
      </c>
      <c r="BL65" s="28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28">
        <f t="shared" si="15"/>
        <v>0</v>
      </c>
      <c r="BX65" s="91">
        <v>0</v>
      </c>
      <c r="BY65" s="91">
        <v>0</v>
      </c>
      <c r="BZ65" s="28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28">
        <f t="shared" si="13"/>
        <v>0</v>
      </c>
      <c r="BJ66" s="91">
        <v>0</v>
      </c>
      <c r="BK66" s="91">
        <v>0</v>
      </c>
      <c r="BL66" s="28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28">
        <f t="shared" si="15"/>
        <v>0</v>
      </c>
      <c r="BX66" s="91">
        <v>0</v>
      </c>
      <c r="BY66" s="91">
        <v>0</v>
      </c>
      <c r="BZ66" s="28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f t="shared" si="13"/>
        <v>0</v>
      </c>
      <c r="BJ67" s="28">
        <v>0</v>
      </c>
      <c r="BK67" s="28">
        <v>0</v>
      </c>
      <c r="BL67" s="28">
        <f t="shared" si="14"/>
        <v>0</v>
      </c>
      <c r="BM67" s="28"/>
      <c r="BN67" s="28"/>
      <c r="BO67" s="28"/>
      <c r="BP67" s="28"/>
      <c r="BQ67" s="28"/>
      <c r="BR67" s="28"/>
      <c r="BS67" s="28">
        <v>0</v>
      </c>
      <c r="BT67" s="28">
        <v>0</v>
      </c>
      <c r="BU67" s="28">
        <v>0</v>
      </c>
      <c r="BV67" s="28">
        <v>0</v>
      </c>
      <c r="BW67" s="28">
        <f t="shared" si="15"/>
        <v>0</v>
      </c>
      <c r="BX67" s="28">
        <v>0</v>
      </c>
      <c r="BY67" s="28">
        <v>0</v>
      </c>
      <c r="BZ67" s="28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f t="shared" si="13"/>
        <v>0</v>
      </c>
      <c r="BJ68" s="28">
        <v>0</v>
      </c>
      <c r="BK68" s="28">
        <v>0</v>
      </c>
      <c r="BL68" s="28">
        <f t="shared" si="14"/>
        <v>0</v>
      </c>
      <c r="BM68" s="39"/>
      <c r="BN68" s="39"/>
      <c r="BO68" s="39"/>
      <c r="BP68" s="39"/>
      <c r="BQ68" s="39"/>
      <c r="BR68" s="39"/>
      <c r="BS68" s="28">
        <v>0</v>
      </c>
      <c r="BT68" s="28">
        <v>0</v>
      </c>
      <c r="BU68" s="28">
        <v>0</v>
      </c>
      <c r="BV68" s="28">
        <v>0</v>
      </c>
      <c r="BW68" s="28">
        <f t="shared" si="15"/>
        <v>0</v>
      </c>
      <c r="BX68" s="28">
        <v>0</v>
      </c>
      <c r="BY68" s="28">
        <v>0</v>
      </c>
      <c r="BZ68" s="28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f t="shared" si="13"/>
        <v>0</v>
      </c>
      <c r="BJ69" s="28">
        <v>0</v>
      </c>
      <c r="BK69" s="28">
        <v>0</v>
      </c>
      <c r="BL69" s="28">
        <f t="shared" si="14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f t="shared" si="15"/>
        <v>0</v>
      </c>
      <c r="BX69" s="28">
        <v>0</v>
      </c>
      <c r="BY69" s="28">
        <v>0</v>
      </c>
      <c r="BZ69" s="28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46"/>
      <c r="AX70" s="146"/>
      <c r="AY70" s="146"/>
      <c r="AZ70" s="146"/>
      <c r="BA70" s="28">
        <f t="shared" si="11"/>
        <v>0</v>
      </c>
      <c r="BB70" s="146"/>
      <c r="BC70" s="146"/>
      <c r="BD70" s="28">
        <f t="shared" si="12"/>
        <v>0</v>
      </c>
      <c r="BE70" s="146"/>
      <c r="BF70" s="146"/>
      <c r="BG70" s="146"/>
      <c r="BH70" s="146"/>
      <c r="BI70" s="28">
        <f t="shared" si="13"/>
        <v>0</v>
      </c>
      <c r="BJ70" s="146"/>
      <c r="BK70" s="146"/>
      <c r="BL70" s="28">
        <f t="shared" si="14"/>
        <v>0</v>
      </c>
      <c r="BS70" s="146"/>
      <c r="BT70" s="146"/>
      <c r="BU70" s="146"/>
      <c r="BV70" s="146"/>
      <c r="BW70" s="28">
        <f t="shared" si="15"/>
        <v>0</v>
      </c>
      <c r="BX70" s="146"/>
      <c r="BY70" s="146"/>
      <c r="BZ70" s="28">
        <f t="shared" si="16"/>
        <v>0</v>
      </c>
    </row>
    <row r="71" spans="1:96" s="286" customFormat="1" x14ac:dyDescent="0.3">
      <c r="A71" s="286" t="s">
        <v>185</v>
      </c>
      <c r="E71" s="286">
        <f>SUM(E49:E54,E56:E62,E64:E70)</f>
        <v>0</v>
      </c>
      <c r="F71" s="286">
        <f t="shared" ref="F71:BQ71" si="24">SUM(F49:F54,F56:F62,F64:F70)</f>
        <v>1821</v>
      </c>
      <c r="G71" s="286">
        <f t="shared" si="24"/>
        <v>7016</v>
      </c>
      <c r="H71" s="286">
        <f t="shared" si="24"/>
        <v>7363</v>
      </c>
      <c r="I71" s="286">
        <f t="shared" si="24"/>
        <v>16200</v>
      </c>
      <c r="J71" s="286">
        <f t="shared" si="24"/>
        <v>3475</v>
      </c>
      <c r="K71" s="286">
        <f t="shared" si="24"/>
        <v>12725</v>
      </c>
      <c r="L71" s="286">
        <f t="shared" si="24"/>
        <v>16200</v>
      </c>
      <c r="M71" s="286">
        <f t="shared" si="24"/>
        <v>0</v>
      </c>
      <c r="N71" s="286">
        <f t="shared" si="24"/>
        <v>0</v>
      </c>
      <c r="O71" s="286">
        <f t="shared" si="24"/>
        <v>0</v>
      </c>
      <c r="P71" s="286">
        <f t="shared" si="24"/>
        <v>0</v>
      </c>
      <c r="Q71" s="286">
        <f t="shared" si="24"/>
        <v>0</v>
      </c>
      <c r="R71" s="28">
        <f t="shared" si="4"/>
        <v>0</v>
      </c>
      <c r="S71" s="286">
        <f t="shared" si="24"/>
        <v>0</v>
      </c>
      <c r="T71" s="286">
        <f t="shared" si="24"/>
        <v>1819</v>
      </c>
      <c r="U71" s="286">
        <f t="shared" si="24"/>
        <v>6311</v>
      </c>
      <c r="V71" s="286">
        <f t="shared" si="24"/>
        <v>8382</v>
      </c>
      <c r="W71" s="28">
        <f t="shared" si="5"/>
        <v>16512</v>
      </c>
      <c r="X71" s="286">
        <f t="shared" si="24"/>
        <v>1027</v>
      </c>
      <c r="Y71" s="286">
        <f t="shared" si="24"/>
        <v>15485</v>
      </c>
      <c r="Z71" s="28">
        <f t="shared" si="6"/>
        <v>16512</v>
      </c>
      <c r="AA71" s="286">
        <f t="shared" si="24"/>
        <v>770</v>
      </c>
      <c r="AB71" s="286">
        <f t="shared" si="24"/>
        <v>5368</v>
      </c>
      <c r="AC71" s="286">
        <f t="shared" si="24"/>
        <v>0</v>
      </c>
      <c r="AD71" s="286">
        <f t="shared" si="24"/>
        <v>0</v>
      </c>
      <c r="AE71" s="28">
        <f t="shared" si="7"/>
        <v>6138</v>
      </c>
      <c r="AF71" s="286">
        <f t="shared" si="24"/>
        <v>12</v>
      </c>
      <c r="AG71" s="286">
        <f t="shared" si="24"/>
        <v>6126</v>
      </c>
      <c r="AH71" s="28">
        <f t="shared" si="8"/>
        <v>6138</v>
      </c>
      <c r="AI71" s="286">
        <f t="shared" si="24"/>
        <v>0</v>
      </c>
      <c r="AJ71" s="286">
        <f t="shared" si="24"/>
        <v>0</v>
      </c>
      <c r="AK71" s="286">
        <f t="shared" si="24"/>
        <v>0</v>
      </c>
      <c r="AL71" s="286">
        <f t="shared" si="24"/>
        <v>0</v>
      </c>
      <c r="AM71" s="286">
        <f t="shared" si="24"/>
        <v>0</v>
      </c>
      <c r="AN71" s="286">
        <f t="shared" si="24"/>
        <v>0</v>
      </c>
      <c r="AO71" s="286">
        <f t="shared" si="24"/>
        <v>0</v>
      </c>
      <c r="AP71" s="286">
        <f t="shared" si="24"/>
        <v>127.38070780987205</v>
      </c>
      <c r="AQ71" s="286">
        <f t="shared" si="24"/>
        <v>585.82644324638613</v>
      </c>
      <c r="AR71" s="286">
        <f t="shared" si="24"/>
        <v>642.68984894374182</v>
      </c>
      <c r="AS71" s="286">
        <f t="shared" si="24"/>
        <v>1355.8969999999999</v>
      </c>
      <c r="AT71" s="286">
        <f t="shared" si="24"/>
        <v>408.28500000000003</v>
      </c>
      <c r="AU71" s="286">
        <f t="shared" si="24"/>
        <v>947.61199999999985</v>
      </c>
      <c r="AV71" s="286">
        <f t="shared" si="24"/>
        <v>1355.8969999999997</v>
      </c>
      <c r="AW71" s="342">
        <f t="shared" si="24"/>
        <v>0</v>
      </c>
      <c r="AX71" s="342">
        <f t="shared" si="24"/>
        <v>103.53966666666668</v>
      </c>
      <c r="AY71" s="342">
        <f t="shared" si="24"/>
        <v>566.33299999999997</v>
      </c>
      <c r="AZ71" s="342">
        <f t="shared" si="24"/>
        <v>734.44033333333368</v>
      </c>
      <c r="BA71" s="28">
        <f t="shared" si="11"/>
        <v>1404.3130000000003</v>
      </c>
      <c r="BB71" s="342">
        <f t="shared" si="24"/>
        <v>171.458</v>
      </c>
      <c r="BC71" s="342">
        <f t="shared" si="24"/>
        <v>1232.855</v>
      </c>
      <c r="BD71" s="28">
        <f t="shared" si="12"/>
        <v>1404.3130000000001</v>
      </c>
      <c r="BE71" s="342">
        <f t="shared" si="24"/>
        <v>0</v>
      </c>
      <c r="BF71" s="342">
        <f t="shared" si="24"/>
        <v>380.62300000000005</v>
      </c>
      <c r="BG71" s="342">
        <f t="shared" si="24"/>
        <v>0</v>
      </c>
      <c r="BH71" s="342">
        <f t="shared" si="24"/>
        <v>0</v>
      </c>
      <c r="BI71" s="28">
        <f t="shared" si="13"/>
        <v>380.62300000000005</v>
      </c>
      <c r="BJ71" s="342">
        <f t="shared" si="24"/>
        <v>12</v>
      </c>
      <c r="BK71" s="342">
        <f t="shared" si="24"/>
        <v>368.62299999999999</v>
      </c>
      <c r="BL71" s="28">
        <f t="shared" si="14"/>
        <v>380.62299999999999</v>
      </c>
      <c r="BM71" s="342">
        <f t="shared" si="24"/>
        <v>0</v>
      </c>
      <c r="BN71" s="342">
        <f t="shared" si="24"/>
        <v>71.510000000000005</v>
      </c>
      <c r="BO71" s="342">
        <f t="shared" si="24"/>
        <v>0</v>
      </c>
      <c r="BP71" s="342">
        <f t="shared" si="24"/>
        <v>0</v>
      </c>
      <c r="BQ71" s="342">
        <f t="shared" si="24"/>
        <v>49.53</v>
      </c>
      <c r="BR71" s="342">
        <f t="shared" ref="BR71:BY71" si="25">SUM(BR49:BR54,BR56:BR62,BR64:BR70)</f>
        <v>71.510000000000005</v>
      </c>
      <c r="BS71" s="342">
        <f t="shared" si="25"/>
        <v>0</v>
      </c>
      <c r="BT71" s="342">
        <f t="shared" si="25"/>
        <v>368.62299999999999</v>
      </c>
      <c r="BU71" s="342">
        <f t="shared" si="25"/>
        <v>0</v>
      </c>
      <c r="BV71" s="342">
        <f t="shared" si="25"/>
        <v>0</v>
      </c>
      <c r="BW71" s="28">
        <f t="shared" si="15"/>
        <v>368.62299999999999</v>
      </c>
      <c r="BX71" s="342">
        <f t="shared" si="25"/>
        <v>12</v>
      </c>
      <c r="BY71" s="342">
        <f t="shared" si="25"/>
        <v>356.62299999999999</v>
      </c>
      <c r="BZ71" s="28">
        <f t="shared" si="16"/>
        <v>368.62299999999999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f t="shared" si="13"/>
        <v>0</v>
      </c>
      <c r="BJ72" s="28">
        <v>0</v>
      </c>
      <c r="BK72" s="28">
        <v>0</v>
      </c>
      <c r="BL72" s="28">
        <f t="shared" si="14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f t="shared" si="15"/>
        <v>0</v>
      </c>
      <c r="BX72" s="28">
        <v>0</v>
      </c>
      <c r="BY72" s="28">
        <v>0</v>
      </c>
      <c r="BZ72" s="28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6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27">SUM(S73:V73)</f>
        <v>0</v>
      </c>
      <c r="X73" s="28">
        <v>0</v>
      </c>
      <c r="Y73" s="28">
        <v>0</v>
      </c>
      <c r="Z73" s="28">
        <f t="shared" ref="Z73:Z136" si="28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29">SUM(AA73:AD73)</f>
        <v>0</v>
      </c>
      <c r="AF73" s="28">
        <v>0</v>
      </c>
      <c r="AG73" s="28">
        <v>0</v>
      </c>
      <c r="AH73" s="28">
        <f t="shared" ref="AH73:AH136" si="30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1">SUM(AW73:AZ73)</f>
        <v>0</v>
      </c>
      <c r="BB73" s="28">
        <v>0</v>
      </c>
      <c r="BC73" s="28">
        <v>0</v>
      </c>
      <c r="BD73" s="28">
        <f t="shared" ref="BD73:BD136" si="32">BB73+BC73</f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f t="shared" ref="BI73:BI136" si="33">SUM(BE73:BH73)</f>
        <v>0</v>
      </c>
      <c r="BJ73" s="28">
        <v>0</v>
      </c>
      <c r="BK73" s="28">
        <v>0</v>
      </c>
      <c r="BL73" s="28">
        <f t="shared" ref="BL73:BL136" si="34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f t="shared" ref="BW73:BW136" si="35">SUM(BS73:BV73)</f>
        <v>0</v>
      </c>
      <c r="BX73" s="28">
        <v>0</v>
      </c>
      <c r="BY73" s="28">
        <v>0</v>
      </c>
      <c r="BZ73" s="28">
        <f t="shared" ref="BZ73:BZ136" si="36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6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27"/>
        <v>0</v>
      </c>
      <c r="X74" s="28">
        <v>0</v>
      </c>
      <c r="Y74" s="28">
        <v>0</v>
      </c>
      <c r="Z74" s="28">
        <f t="shared" si="28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29"/>
        <v>0</v>
      </c>
      <c r="AF74" s="28">
        <v>0</v>
      </c>
      <c r="AG74" s="28">
        <v>0</v>
      </c>
      <c r="AH74" s="28">
        <f t="shared" si="30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1"/>
        <v>0</v>
      </c>
      <c r="BB74" s="28">
        <v>0</v>
      </c>
      <c r="BC74" s="28">
        <v>0</v>
      </c>
      <c r="BD74" s="28">
        <f t="shared" si="32"/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f t="shared" si="33"/>
        <v>0</v>
      </c>
      <c r="BJ74" s="28">
        <v>0</v>
      </c>
      <c r="BK74" s="28">
        <v>0</v>
      </c>
      <c r="BL74" s="28">
        <f t="shared" si="34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f t="shared" si="35"/>
        <v>0</v>
      </c>
      <c r="BX74" s="28">
        <v>0</v>
      </c>
      <c r="BY74" s="28">
        <v>0</v>
      </c>
      <c r="BZ74" s="28">
        <f t="shared" si="36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6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27"/>
        <v>0</v>
      </c>
      <c r="X75" s="28">
        <v>0</v>
      </c>
      <c r="Y75" s="28">
        <v>0</v>
      </c>
      <c r="Z75" s="28">
        <f t="shared" si="28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29"/>
        <v>0</v>
      </c>
      <c r="AF75" s="28">
        <v>0</v>
      </c>
      <c r="AG75" s="28">
        <v>0</v>
      </c>
      <c r="AH75" s="28">
        <f t="shared" si="30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1"/>
        <v>0</v>
      </c>
      <c r="BB75" s="28">
        <v>0</v>
      </c>
      <c r="BC75" s="28">
        <v>0</v>
      </c>
      <c r="BD75" s="28">
        <f t="shared" si="32"/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f t="shared" si="33"/>
        <v>0</v>
      </c>
      <c r="BJ75" s="28">
        <v>0</v>
      </c>
      <c r="BK75" s="28">
        <v>0</v>
      </c>
      <c r="BL75" s="28">
        <f t="shared" si="34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f t="shared" si="35"/>
        <v>0</v>
      </c>
      <c r="BX75" s="28">
        <v>0</v>
      </c>
      <c r="BY75" s="28">
        <v>0</v>
      </c>
      <c r="BZ75" s="28">
        <f t="shared" si="36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6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27"/>
        <v>0</v>
      </c>
      <c r="X76" s="28">
        <v>0</v>
      </c>
      <c r="Y76" s="28">
        <v>0</v>
      </c>
      <c r="Z76" s="28">
        <f t="shared" si="28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29"/>
        <v>0</v>
      </c>
      <c r="AF76" s="28">
        <v>0</v>
      </c>
      <c r="AG76" s="28">
        <v>0</v>
      </c>
      <c r="AH76" s="28">
        <f t="shared" si="30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1"/>
        <v>0</v>
      </c>
      <c r="BB76" s="28">
        <v>0</v>
      </c>
      <c r="BC76" s="28">
        <v>0</v>
      </c>
      <c r="BD76" s="28">
        <f t="shared" si="32"/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f t="shared" si="33"/>
        <v>0</v>
      </c>
      <c r="BJ76" s="28">
        <v>0</v>
      </c>
      <c r="BK76" s="28">
        <v>0</v>
      </c>
      <c r="BL76" s="28">
        <f t="shared" si="34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f t="shared" si="35"/>
        <v>0</v>
      </c>
      <c r="BX76" s="28">
        <v>0</v>
      </c>
      <c r="BY76" s="28">
        <v>0</v>
      </c>
      <c r="BZ76" s="28">
        <f t="shared" si="36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37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6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27"/>
        <v>0</v>
      </c>
      <c r="X77" s="28">
        <v>0</v>
      </c>
      <c r="Y77" s="28">
        <v>0</v>
      </c>
      <c r="Z77" s="28">
        <f t="shared" si="28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29"/>
        <v>0</v>
      </c>
      <c r="AF77" s="28">
        <v>0</v>
      </c>
      <c r="AG77" s="28">
        <v>0</v>
      </c>
      <c r="AH77" s="28">
        <f t="shared" si="30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38">SUM(AO77:AR77)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1"/>
        <v>0</v>
      </c>
      <c r="BB77" s="28">
        <v>0</v>
      </c>
      <c r="BC77" s="28">
        <v>0</v>
      </c>
      <c r="BD77" s="28">
        <f t="shared" si="32"/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f t="shared" si="33"/>
        <v>0</v>
      </c>
      <c r="BJ77" s="28">
        <v>0</v>
      </c>
      <c r="BK77" s="28">
        <v>0</v>
      </c>
      <c r="BL77" s="28">
        <f t="shared" si="34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f t="shared" si="35"/>
        <v>0</v>
      </c>
      <c r="BX77" s="28">
        <v>0</v>
      </c>
      <c r="BY77" s="28">
        <v>0</v>
      </c>
      <c r="BZ77" s="28">
        <f t="shared" si="36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37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6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27"/>
        <v>0</v>
      </c>
      <c r="X78" s="28">
        <v>0</v>
      </c>
      <c r="Y78" s="28">
        <v>0</v>
      </c>
      <c r="Z78" s="28">
        <f t="shared" si="28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29"/>
        <v>0</v>
      </c>
      <c r="AF78" s="28">
        <v>0</v>
      </c>
      <c r="AG78" s="28">
        <v>0</v>
      </c>
      <c r="AH78" s="28">
        <f t="shared" si="30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38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1"/>
        <v>0</v>
      </c>
      <c r="BB78" s="28">
        <v>0</v>
      </c>
      <c r="BC78" s="28">
        <v>0</v>
      </c>
      <c r="BD78" s="28">
        <f t="shared" si="32"/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f t="shared" si="33"/>
        <v>0</v>
      </c>
      <c r="BJ78" s="28">
        <v>0</v>
      </c>
      <c r="BK78" s="28">
        <v>0</v>
      </c>
      <c r="BL78" s="28">
        <f t="shared" si="34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f t="shared" si="35"/>
        <v>0</v>
      </c>
      <c r="BX78" s="28">
        <v>0</v>
      </c>
      <c r="BY78" s="28">
        <v>0</v>
      </c>
      <c r="BZ78" s="28">
        <f t="shared" si="36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37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6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27"/>
        <v>0</v>
      </c>
      <c r="X79" s="28">
        <v>0</v>
      </c>
      <c r="Y79" s="28">
        <v>0</v>
      </c>
      <c r="Z79" s="28">
        <f t="shared" si="28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29"/>
        <v>0</v>
      </c>
      <c r="AF79" s="28">
        <v>0</v>
      </c>
      <c r="AG79" s="28">
        <v>0</v>
      </c>
      <c r="AH79" s="28">
        <f t="shared" si="30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38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1"/>
        <v>0</v>
      </c>
      <c r="BB79" s="28">
        <v>0</v>
      </c>
      <c r="BC79" s="28">
        <v>0</v>
      </c>
      <c r="BD79" s="28">
        <f t="shared" si="32"/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f t="shared" si="33"/>
        <v>0</v>
      </c>
      <c r="BJ79" s="28">
        <v>0</v>
      </c>
      <c r="BK79" s="28">
        <v>0</v>
      </c>
      <c r="BL79" s="28">
        <f t="shared" si="34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f t="shared" si="35"/>
        <v>0</v>
      </c>
      <c r="BX79" s="28">
        <v>0</v>
      </c>
      <c r="BY79" s="28">
        <v>0</v>
      </c>
      <c r="BZ79" s="28">
        <f t="shared" si="36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37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6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27"/>
        <v>0</v>
      </c>
      <c r="X80" s="28">
        <v>0</v>
      </c>
      <c r="Y80" s="28">
        <v>0</v>
      </c>
      <c r="Z80" s="28">
        <f t="shared" si="28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29"/>
        <v>0</v>
      </c>
      <c r="AF80" s="28">
        <v>0</v>
      </c>
      <c r="AG80" s="28">
        <v>0</v>
      </c>
      <c r="AH80" s="28">
        <f t="shared" si="30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38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1"/>
        <v>0</v>
      </c>
      <c r="BB80" s="28">
        <v>0</v>
      </c>
      <c r="BC80" s="28">
        <v>0</v>
      </c>
      <c r="BD80" s="28">
        <f t="shared" si="32"/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f t="shared" si="33"/>
        <v>0</v>
      </c>
      <c r="BJ80" s="28">
        <v>0</v>
      </c>
      <c r="BK80" s="28">
        <v>0</v>
      </c>
      <c r="BL80" s="28">
        <f t="shared" si="34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f t="shared" si="35"/>
        <v>0</v>
      </c>
      <c r="BX80" s="28">
        <v>0</v>
      </c>
      <c r="BY80" s="28">
        <v>0</v>
      </c>
      <c r="BZ80" s="28">
        <f t="shared" si="36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37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6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27"/>
        <v>0</v>
      </c>
      <c r="X81" s="28">
        <v>0</v>
      </c>
      <c r="Y81" s="28">
        <v>0</v>
      </c>
      <c r="Z81" s="28">
        <f t="shared" si="28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29"/>
        <v>0</v>
      </c>
      <c r="AF81" s="28">
        <v>0</v>
      </c>
      <c r="AG81" s="28">
        <v>0</v>
      </c>
      <c r="AH81" s="28">
        <f t="shared" si="30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38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1"/>
        <v>0</v>
      </c>
      <c r="BB81" s="28">
        <v>0</v>
      </c>
      <c r="BC81" s="28">
        <v>0</v>
      </c>
      <c r="BD81" s="28">
        <f t="shared" si="32"/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f t="shared" si="33"/>
        <v>0</v>
      </c>
      <c r="BJ81" s="28">
        <v>0</v>
      </c>
      <c r="BK81" s="28">
        <v>0</v>
      </c>
      <c r="BL81" s="28">
        <f t="shared" si="34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f t="shared" si="35"/>
        <v>0</v>
      </c>
      <c r="BX81" s="28">
        <v>0</v>
      </c>
      <c r="BY81" s="28">
        <v>0</v>
      </c>
      <c r="BZ81" s="28">
        <f t="shared" si="36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37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6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27"/>
        <v>0</v>
      </c>
      <c r="X82" s="28">
        <v>0</v>
      </c>
      <c r="Y82" s="28">
        <v>0</v>
      </c>
      <c r="Z82" s="28">
        <f t="shared" si="28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29"/>
        <v>0</v>
      </c>
      <c r="AF82" s="28">
        <v>0</v>
      </c>
      <c r="AG82" s="28">
        <v>0</v>
      </c>
      <c r="AH82" s="28">
        <f t="shared" si="30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38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1"/>
        <v>0</v>
      </c>
      <c r="BB82" s="28">
        <v>0</v>
      </c>
      <c r="BC82" s="28">
        <v>0</v>
      </c>
      <c r="BD82" s="28">
        <f t="shared" si="32"/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f t="shared" si="33"/>
        <v>0</v>
      </c>
      <c r="BJ82" s="28">
        <v>0</v>
      </c>
      <c r="BK82" s="28">
        <v>0</v>
      </c>
      <c r="BL82" s="28">
        <f t="shared" si="34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5"/>
        <v>0</v>
      </c>
      <c r="BX82" s="28">
        <v>0</v>
      </c>
      <c r="BY82" s="28">
        <v>0</v>
      </c>
      <c r="BZ82" s="28">
        <f t="shared" si="36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37"/>
        <v>0</v>
      </c>
      <c r="J83" s="28">
        <v>0</v>
      </c>
      <c r="K83" s="28">
        <v>0</v>
      </c>
      <c r="L83" s="28">
        <f t="shared" ref="L83:L146" si="39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6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27"/>
        <v>0</v>
      </c>
      <c r="X83" s="28">
        <v>0</v>
      </c>
      <c r="Y83" s="28">
        <v>0</v>
      </c>
      <c r="Z83" s="28">
        <f t="shared" si="28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29"/>
        <v>0</v>
      </c>
      <c r="AF83" s="28">
        <v>0</v>
      </c>
      <c r="AG83" s="28">
        <v>0</v>
      </c>
      <c r="AH83" s="28">
        <f t="shared" si="30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38"/>
        <v>0</v>
      </c>
      <c r="AT83" s="28">
        <v>0</v>
      </c>
      <c r="AU83" s="28">
        <v>0</v>
      </c>
      <c r="AV83" s="28">
        <f t="shared" ref="AV83:AV146" si="40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1"/>
        <v>0</v>
      </c>
      <c r="BB83" s="28">
        <v>0</v>
      </c>
      <c r="BC83" s="28">
        <v>0</v>
      </c>
      <c r="BD83" s="28">
        <f t="shared" si="32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f t="shared" si="33"/>
        <v>0</v>
      </c>
      <c r="BJ83" s="28">
        <v>0</v>
      </c>
      <c r="BK83" s="28">
        <v>0</v>
      </c>
      <c r="BL83" s="28">
        <f t="shared" si="34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f t="shared" si="35"/>
        <v>0</v>
      </c>
      <c r="BX83" s="28">
        <v>0</v>
      </c>
      <c r="BY83" s="28">
        <v>0</v>
      </c>
      <c r="BZ83" s="28">
        <f t="shared" si="36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37"/>
        <v>0</v>
      </c>
      <c r="J84" s="28">
        <v>0</v>
      </c>
      <c r="K84" s="28">
        <v>0</v>
      </c>
      <c r="L84" s="28">
        <f t="shared" si="39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6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27"/>
        <v>0</v>
      </c>
      <c r="X84" s="28">
        <v>0</v>
      </c>
      <c r="Y84" s="28">
        <v>0</v>
      </c>
      <c r="Z84" s="28">
        <f t="shared" si="28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29"/>
        <v>0</v>
      </c>
      <c r="AF84" s="28">
        <v>0</v>
      </c>
      <c r="AG84" s="28">
        <v>0</v>
      </c>
      <c r="AH84" s="28">
        <f t="shared" si="30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38"/>
        <v>0</v>
      </c>
      <c r="AT84" s="28">
        <v>0</v>
      </c>
      <c r="AU84" s="28">
        <v>0</v>
      </c>
      <c r="AV84" s="28">
        <f t="shared" si="40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1"/>
        <v>0</v>
      </c>
      <c r="BB84" s="28">
        <v>0</v>
      </c>
      <c r="BC84" s="28">
        <v>0</v>
      </c>
      <c r="BD84" s="28">
        <f t="shared" si="32"/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f t="shared" si="33"/>
        <v>0</v>
      </c>
      <c r="BJ84" s="28">
        <v>0</v>
      </c>
      <c r="BK84" s="28">
        <v>0</v>
      </c>
      <c r="BL84" s="28">
        <f t="shared" si="34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f t="shared" si="35"/>
        <v>0</v>
      </c>
      <c r="BX84" s="28">
        <v>0</v>
      </c>
      <c r="BY84" s="28">
        <v>0</v>
      </c>
      <c r="BZ84" s="28">
        <f t="shared" si="36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37"/>
        <v>0</v>
      </c>
      <c r="J85" s="28">
        <v>0</v>
      </c>
      <c r="K85" s="28">
        <v>0</v>
      </c>
      <c r="L85" s="28">
        <f t="shared" si="39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6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27"/>
        <v>0</v>
      </c>
      <c r="X85" s="28">
        <v>0</v>
      </c>
      <c r="Y85" s="28">
        <v>0</v>
      </c>
      <c r="Z85" s="28">
        <f t="shared" si="28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29"/>
        <v>0</v>
      </c>
      <c r="AF85" s="28">
        <v>0</v>
      </c>
      <c r="AG85" s="28">
        <v>0</v>
      </c>
      <c r="AH85" s="28">
        <f t="shared" si="30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38"/>
        <v>0</v>
      </c>
      <c r="AT85" s="28">
        <v>0</v>
      </c>
      <c r="AU85" s="28">
        <v>0</v>
      </c>
      <c r="AV85" s="28">
        <f t="shared" si="40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1"/>
        <v>0</v>
      </c>
      <c r="BB85" s="28">
        <v>0</v>
      </c>
      <c r="BC85" s="28">
        <v>0</v>
      </c>
      <c r="BD85" s="28">
        <f t="shared" si="32"/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f t="shared" si="33"/>
        <v>0</v>
      </c>
      <c r="BJ85" s="28">
        <v>0</v>
      </c>
      <c r="BK85" s="28">
        <v>0</v>
      </c>
      <c r="BL85" s="28">
        <f t="shared" si="34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f t="shared" si="35"/>
        <v>0</v>
      </c>
      <c r="BX85" s="28">
        <v>0</v>
      </c>
      <c r="BY85" s="28">
        <v>0</v>
      </c>
      <c r="BZ85" s="28">
        <f t="shared" si="36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37"/>
        <v>0</v>
      </c>
      <c r="J86" s="28">
        <v>0</v>
      </c>
      <c r="K86" s="28">
        <v>0</v>
      </c>
      <c r="L86" s="28">
        <f t="shared" si="39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6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27"/>
        <v>0</v>
      </c>
      <c r="X86" s="28">
        <v>0</v>
      </c>
      <c r="Y86" s="28">
        <v>0</v>
      </c>
      <c r="Z86" s="28">
        <f t="shared" si="28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29"/>
        <v>0</v>
      </c>
      <c r="AF86" s="28">
        <v>0</v>
      </c>
      <c r="AG86" s="28">
        <v>0</v>
      </c>
      <c r="AH86" s="28">
        <f t="shared" si="30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38"/>
        <v>0</v>
      </c>
      <c r="AT86" s="28">
        <v>0</v>
      </c>
      <c r="AU86" s="28">
        <v>0</v>
      </c>
      <c r="AV86" s="28">
        <f t="shared" si="40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1"/>
        <v>0</v>
      </c>
      <c r="BB86" s="28">
        <v>0</v>
      </c>
      <c r="BC86" s="28">
        <v>0</v>
      </c>
      <c r="BD86" s="28">
        <f t="shared" si="32"/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f t="shared" si="33"/>
        <v>0</v>
      </c>
      <c r="BJ86" s="28">
        <v>0</v>
      </c>
      <c r="BK86" s="28">
        <v>0</v>
      </c>
      <c r="BL86" s="28">
        <f t="shared" si="34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f t="shared" si="35"/>
        <v>0</v>
      </c>
      <c r="BX86" s="28">
        <v>0</v>
      </c>
      <c r="BY86" s="28">
        <v>0</v>
      </c>
      <c r="BZ86" s="28">
        <f t="shared" si="36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37"/>
        <v>0</v>
      </c>
      <c r="J87" s="28">
        <v>0</v>
      </c>
      <c r="K87" s="28">
        <v>0</v>
      </c>
      <c r="L87" s="28">
        <f t="shared" si="39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6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27"/>
        <v>0</v>
      </c>
      <c r="X87" s="28">
        <v>0</v>
      </c>
      <c r="Y87" s="28">
        <v>0</v>
      </c>
      <c r="Z87" s="28">
        <f t="shared" si="28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29"/>
        <v>0</v>
      </c>
      <c r="AF87" s="28">
        <v>0</v>
      </c>
      <c r="AG87" s="28">
        <v>0</v>
      </c>
      <c r="AH87" s="28">
        <f t="shared" si="30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38"/>
        <v>0</v>
      </c>
      <c r="AT87" s="28">
        <v>0</v>
      </c>
      <c r="AU87" s="28">
        <v>0</v>
      </c>
      <c r="AV87" s="28">
        <f t="shared" si="40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1"/>
        <v>0</v>
      </c>
      <c r="BB87" s="28">
        <v>0</v>
      </c>
      <c r="BC87" s="28">
        <v>0</v>
      </c>
      <c r="BD87" s="28">
        <f t="shared" si="32"/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f t="shared" si="33"/>
        <v>0</v>
      </c>
      <c r="BJ87" s="28">
        <v>0</v>
      </c>
      <c r="BK87" s="28">
        <v>0</v>
      </c>
      <c r="BL87" s="28">
        <f t="shared" si="34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f t="shared" si="35"/>
        <v>0</v>
      </c>
      <c r="BX87" s="28">
        <v>0</v>
      </c>
      <c r="BY87" s="28">
        <v>0</v>
      </c>
      <c r="BZ87" s="28">
        <f t="shared" si="36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37"/>
        <v>0</v>
      </c>
      <c r="J88" s="28">
        <v>0</v>
      </c>
      <c r="K88" s="28">
        <v>0</v>
      </c>
      <c r="L88" s="28">
        <f t="shared" si="39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6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27"/>
        <v>0</v>
      </c>
      <c r="X88" s="28">
        <v>0</v>
      </c>
      <c r="Y88" s="28">
        <v>0</v>
      </c>
      <c r="Z88" s="28">
        <f t="shared" si="28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29"/>
        <v>0</v>
      </c>
      <c r="AF88" s="28">
        <v>0</v>
      </c>
      <c r="AG88" s="28">
        <v>0</v>
      </c>
      <c r="AH88" s="28">
        <f t="shared" si="30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38"/>
        <v>0</v>
      </c>
      <c r="AT88" s="28">
        <v>0</v>
      </c>
      <c r="AU88" s="28">
        <v>0</v>
      </c>
      <c r="AV88" s="28">
        <f t="shared" si="40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1"/>
        <v>0</v>
      </c>
      <c r="BB88" s="28">
        <v>0</v>
      </c>
      <c r="BC88" s="28">
        <v>0</v>
      </c>
      <c r="BD88" s="28">
        <f t="shared" si="32"/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f t="shared" si="33"/>
        <v>0</v>
      </c>
      <c r="BJ88" s="28">
        <v>0</v>
      </c>
      <c r="BK88" s="28">
        <v>0</v>
      </c>
      <c r="BL88" s="28">
        <f t="shared" si="34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f t="shared" si="35"/>
        <v>0</v>
      </c>
      <c r="BX88" s="28">
        <v>0</v>
      </c>
      <c r="BY88" s="28">
        <v>0</v>
      </c>
      <c r="BZ88" s="28">
        <f t="shared" si="36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37"/>
        <v>0</v>
      </c>
      <c r="J89" s="28">
        <v>0</v>
      </c>
      <c r="K89" s="28">
        <v>0</v>
      </c>
      <c r="L89" s="28">
        <f t="shared" si="39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6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27"/>
        <v>0</v>
      </c>
      <c r="X89" s="28">
        <v>0</v>
      </c>
      <c r="Y89" s="28">
        <v>0</v>
      </c>
      <c r="Z89" s="28">
        <f t="shared" si="28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29"/>
        <v>0</v>
      </c>
      <c r="AF89" s="28">
        <v>0</v>
      </c>
      <c r="AG89" s="28">
        <v>0</v>
      </c>
      <c r="AH89" s="28">
        <f t="shared" si="30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38"/>
        <v>0</v>
      </c>
      <c r="AT89" s="28">
        <v>0</v>
      </c>
      <c r="AU89" s="28">
        <v>0</v>
      </c>
      <c r="AV89" s="28">
        <f t="shared" si="40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1"/>
        <v>0</v>
      </c>
      <c r="BB89" s="28">
        <v>0</v>
      </c>
      <c r="BC89" s="28">
        <v>0</v>
      </c>
      <c r="BD89" s="28">
        <f t="shared" si="32"/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f t="shared" si="33"/>
        <v>0</v>
      </c>
      <c r="BJ89" s="28">
        <v>0</v>
      </c>
      <c r="BK89" s="28">
        <v>0</v>
      </c>
      <c r="BL89" s="28">
        <f t="shared" si="34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f t="shared" si="35"/>
        <v>0</v>
      </c>
      <c r="BX89" s="28">
        <v>0</v>
      </c>
      <c r="BY89" s="28">
        <v>0</v>
      </c>
      <c r="BZ89" s="28">
        <f t="shared" si="36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37"/>
        <v>0</v>
      </c>
      <c r="J90" s="28">
        <v>0</v>
      </c>
      <c r="K90" s="28">
        <v>0</v>
      </c>
      <c r="L90" s="28">
        <f t="shared" si="39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6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27"/>
        <v>0</v>
      </c>
      <c r="X90" s="28">
        <v>0</v>
      </c>
      <c r="Y90" s="28">
        <v>0</v>
      </c>
      <c r="Z90" s="28">
        <f t="shared" si="28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29"/>
        <v>0</v>
      </c>
      <c r="AF90" s="28">
        <v>0</v>
      </c>
      <c r="AG90" s="28">
        <v>0</v>
      </c>
      <c r="AH90" s="28">
        <f t="shared" si="30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38"/>
        <v>0</v>
      </c>
      <c r="AT90" s="28">
        <v>0</v>
      </c>
      <c r="AU90" s="28">
        <v>0</v>
      </c>
      <c r="AV90" s="28">
        <f t="shared" si="40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1"/>
        <v>0</v>
      </c>
      <c r="BB90" s="28">
        <v>0</v>
      </c>
      <c r="BC90" s="28">
        <v>0</v>
      </c>
      <c r="BD90" s="28">
        <f t="shared" si="32"/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f t="shared" si="33"/>
        <v>0</v>
      </c>
      <c r="BJ90" s="28">
        <v>0</v>
      </c>
      <c r="BK90" s="28">
        <v>0</v>
      </c>
      <c r="BL90" s="28">
        <f t="shared" si="34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f t="shared" si="35"/>
        <v>0</v>
      </c>
      <c r="BX90" s="28">
        <v>0</v>
      </c>
      <c r="BY90" s="28">
        <v>0</v>
      </c>
      <c r="BZ90" s="28">
        <f t="shared" si="36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37"/>
        <v>0</v>
      </c>
      <c r="J91" s="28">
        <v>0</v>
      </c>
      <c r="K91" s="28">
        <v>0</v>
      </c>
      <c r="L91" s="28">
        <f t="shared" si="39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6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27"/>
        <v>0</v>
      </c>
      <c r="X91" s="28">
        <v>0</v>
      </c>
      <c r="Y91" s="28">
        <v>0</v>
      </c>
      <c r="Z91" s="28">
        <f t="shared" si="28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29"/>
        <v>0</v>
      </c>
      <c r="AF91" s="28">
        <v>0</v>
      </c>
      <c r="AG91" s="28">
        <v>0</v>
      </c>
      <c r="AH91" s="28">
        <f t="shared" si="30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38"/>
        <v>0</v>
      </c>
      <c r="AT91" s="28">
        <v>0</v>
      </c>
      <c r="AU91" s="28">
        <v>0</v>
      </c>
      <c r="AV91" s="28">
        <f t="shared" si="40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1"/>
        <v>0</v>
      </c>
      <c r="BB91" s="28">
        <v>0</v>
      </c>
      <c r="BC91" s="28">
        <v>0</v>
      </c>
      <c r="BD91" s="28">
        <f t="shared" si="32"/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f t="shared" si="33"/>
        <v>0</v>
      </c>
      <c r="BJ91" s="28">
        <v>0</v>
      </c>
      <c r="BK91" s="28">
        <v>0</v>
      </c>
      <c r="BL91" s="28">
        <f t="shared" si="34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f t="shared" si="35"/>
        <v>0</v>
      </c>
      <c r="BX91" s="28">
        <v>0</v>
      </c>
      <c r="BY91" s="28">
        <v>0</v>
      </c>
      <c r="BZ91" s="28">
        <f t="shared" si="36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37"/>
        <v>0</v>
      </c>
      <c r="J92" s="28">
        <v>0</v>
      </c>
      <c r="K92" s="28">
        <v>0</v>
      </c>
      <c r="L92" s="28">
        <f t="shared" si="39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6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27"/>
        <v>0</v>
      </c>
      <c r="X92" s="28">
        <v>0</v>
      </c>
      <c r="Y92" s="28">
        <v>0</v>
      </c>
      <c r="Z92" s="28">
        <f t="shared" si="28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29"/>
        <v>0</v>
      </c>
      <c r="AF92" s="28">
        <v>0</v>
      </c>
      <c r="AG92" s="28">
        <v>0</v>
      </c>
      <c r="AH92" s="28">
        <f t="shared" si="30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38"/>
        <v>0</v>
      </c>
      <c r="AT92" s="28">
        <v>0</v>
      </c>
      <c r="AU92" s="28">
        <v>0</v>
      </c>
      <c r="AV92" s="28">
        <f t="shared" si="40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1"/>
        <v>0</v>
      </c>
      <c r="BB92" s="28">
        <v>0</v>
      </c>
      <c r="BC92" s="28">
        <v>0</v>
      </c>
      <c r="BD92" s="28">
        <f t="shared" si="32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f t="shared" si="33"/>
        <v>0</v>
      </c>
      <c r="BJ92" s="28">
        <v>0</v>
      </c>
      <c r="BK92" s="28">
        <v>0</v>
      </c>
      <c r="BL92" s="28">
        <f t="shared" si="34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5"/>
        <v>0</v>
      </c>
      <c r="BX92" s="28">
        <v>0</v>
      </c>
      <c r="BY92" s="28">
        <v>0</v>
      </c>
      <c r="BZ92" s="28">
        <f t="shared" si="36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37"/>
        <v>0</v>
      </c>
      <c r="J93" s="28">
        <v>0</v>
      </c>
      <c r="K93" s="28">
        <v>0</v>
      </c>
      <c r="L93" s="28">
        <f t="shared" si="39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6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27"/>
        <v>0</v>
      </c>
      <c r="X93" s="28">
        <v>0</v>
      </c>
      <c r="Y93" s="28">
        <v>0</v>
      </c>
      <c r="Z93" s="28">
        <f t="shared" si="28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29"/>
        <v>0</v>
      </c>
      <c r="AF93" s="28">
        <v>0</v>
      </c>
      <c r="AG93" s="28">
        <v>0</v>
      </c>
      <c r="AH93" s="28">
        <f t="shared" si="30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38"/>
        <v>0</v>
      </c>
      <c r="AT93" s="28">
        <v>0</v>
      </c>
      <c r="AU93" s="28">
        <v>0</v>
      </c>
      <c r="AV93" s="28">
        <f t="shared" si="40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1"/>
        <v>0</v>
      </c>
      <c r="BB93" s="28">
        <v>0</v>
      </c>
      <c r="BC93" s="28">
        <v>0</v>
      </c>
      <c r="BD93" s="28">
        <f t="shared" si="32"/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f t="shared" si="33"/>
        <v>0</v>
      </c>
      <c r="BJ93" s="28">
        <v>0</v>
      </c>
      <c r="BK93" s="28">
        <v>0</v>
      </c>
      <c r="BL93" s="28">
        <f t="shared" si="34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f t="shared" si="35"/>
        <v>0</v>
      </c>
      <c r="BX93" s="28">
        <v>0</v>
      </c>
      <c r="BY93" s="28">
        <v>0</v>
      </c>
      <c r="BZ93" s="28">
        <f t="shared" si="36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37"/>
        <v>0</v>
      </c>
      <c r="J94" s="28">
        <v>0</v>
      </c>
      <c r="K94" s="28">
        <v>0</v>
      </c>
      <c r="L94" s="28">
        <f t="shared" si="39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6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27"/>
        <v>0</v>
      </c>
      <c r="X94" s="28">
        <v>0</v>
      </c>
      <c r="Y94" s="28">
        <v>0</v>
      </c>
      <c r="Z94" s="28">
        <f t="shared" si="28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29"/>
        <v>0</v>
      </c>
      <c r="AF94" s="28">
        <v>0</v>
      </c>
      <c r="AG94" s="28">
        <v>0</v>
      </c>
      <c r="AH94" s="28">
        <f t="shared" si="30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38"/>
        <v>0</v>
      </c>
      <c r="AT94" s="28">
        <v>0</v>
      </c>
      <c r="AU94" s="28">
        <v>0</v>
      </c>
      <c r="AV94" s="28">
        <f t="shared" si="40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1"/>
        <v>0</v>
      </c>
      <c r="BB94" s="28">
        <v>0</v>
      </c>
      <c r="BC94" s="28">
        <v>0</v>
      </c>
      <c r="BD94" s="28">
        <f t="shared" si="32"/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f t="shared" si="33"/>
        <v>0</v>
      </c>
      <c r="BJ94" s="28">
        <v>0</v>
      </c>
      <c r="BK94" s="28">
        <v>0</v>
      </c>
      <c r="BL94" s="28">
        <f t="shared" si="34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f t="shared" si="35"/>
        <v>0</v>
      </c>
      <c r="BX94" s="28">
        <v>0</v>
      </c>
      <c r="BY94" s="28">
        <v>0</v>
      </c>
      <c r="BZ94" s="28">
        <f t="shared" si="36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37"/>
        <v>0</v>
      </c>
      <c r="J95" s="28">
        <v>0</v>
      </c>
      <c r="K95" s="28">
        <v>0</v>
      </c>
      <c r="L95" s="28">
        <f t="shared" si="39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6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27"/>
        <v>0</v>
      </c>
      <c r="X95" s="28">
        <v>0</v>
      </c>
      <c r="Y95" s="28">
        <v>0</v>
      </c>
      <c r="Z95" s="28">
        <f t="shared" si="28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29"/>
        <v>0</v>
      </c>
      <c r="AF95" s="28">
        <v>0</v>
      </c>
      <c r="AG95" s="28">
        <v>0</v>
      </c>
      <c r="AH95" s="28">
        <f t="shared" si="30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38"/>
        <v>0</v>
      </c>
      <c r="AT95" s="28">
        <v>0</v>
      </c>
      <c r="AU95" s="28">
        <v>0</v>
      </c>
      <c r="AV95" s="28">
        <f t="shared" si="40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1"/>
        <v>0</v>
      </c>
      <c r="BB95" s="28">
        <v>0</v>
      </c>
      <c r="BC95" s="28">
        <v>0</v>
      </c>
      <c r="BD95" s="28">
        <f t="shared" si="32"/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f t="shared" si="33"/>
        <v>0</v>
      </c>
      <c r="BJ95" s="28">
        <v>0</v>
      </c>
      <c r="BK95" s="28">
        <v>0</v>
      </c>
      <c r="BL95" s="28">
        <f t="shared" si="34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f t="shared" si="35"/>
        <v>0</v>
      </c>
      <c r="BX95" s="28">
        <v>0</v>
      </c>
      <c r="BY95" s="28">
        <v>0</v>
      </c>
      <c r="BZ95" s="28">
        <f t="shared" si="36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37"/>
        <v>0</v>
      </c>
      <c r="J96" s="28">
        <v>0</v>
      </c>
      <c r="K96" s="28">
        <v>0</v>
      </c>
      <c r="L96" s="28">
        <f t="shared" si="39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6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27"/>
        <v>0</v>
      </c>
      <c r="X96" s="28">
        <v>0</v>
      </c>
      <c r="Y96" s="28">
        <v>0</v>
      </c>
      <c r="Z96" s="28">
        <f t="shared" si="28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29"/>
        <v>0</v>
      </c>
      <c r="AF96" s="28">
        <v>0</v>
      </c>
      <c r="AG96" s="28">
        <v>0</v>
      </c>
      <c r="AH96" s="28">
        <f t="shared" si="30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38"/>
        <v>0</v>
      </c>
      <c r="AT96" s="28">
        <v>0</v>
      </c>
      <c r="AU96" s="28">
        <v>0</v>
      </c>
      <c r="AV96" s="28">
        <f t="shared" si="40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1"/>
        <v>0</v>
      </c>
      <c r="BB96" s="28">
        <v>0</v>
      </c>
      <c r="BC96" s="28">
        <v>0</v>
      </c>
      <c r="BD96" s="28">
        <f t="shared" si="32"/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f t="shared" si="33"/>
        <v>0</v>
      </c>
      <c r="BJ96" s="28">
        <v>0</v>
      </c>
      <c r="BK96" s="28">
        <v>0</v>
      </c>
      <c r="BL96" s="28">
        <f t="shared" si="34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f t="shared" si="35"/>
        <v>0</v>
      </c>
      <c r="BX96" s="28">
        <v>0</v>
      </c>
      <c r="BY96" s="28">
        <v>0</v>
      </c>
      <c r="BZ96" s="28">
        <f t="shared" si="36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37"/>
        <v>0</v>
      </c>
      <c r="J97" s="28">
        <v>0</v>
      </c>
      <c r="K97" s="28">
        <v>0</v>
      </c>
      <c r="L97" s="28">
        <f t="shared" si="39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6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27"/>
        <v>0</v>
      </c>
      <c r="X97" s="28">
        <v>0</v>
      </c>
      <c r="Y97" s="28">
        <v>0</v>
      </c>
      <c r="Z97" s="28">
        <f t="shared" si="28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29"/>
        <v>0</v>
      </c>
      <c r="AF97" s="28">
        <v>0</v>
      </c>
      <c r="AG97" s="28">
        <v>0</v>
      </c>
      <c r="AH97" s="28">
        <f t="shared" si="30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38"/>
        <v>0</v>
      </c>
      <c r="AT97" s="28">
        <v>0</v>
      </c>
      <c r="AU97" s="28">
        <v>0</v>
      </c>
      <c r="AV97" s="28">
        <f t="shared" si="40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1"/>
        <v>0</v>
      </c>
      <c r="BB97" s="28">
        <v>0</v>
      </c>
      <c r="BC97" s="28">
        <v>0</v>
      </c>
      <c r="BD97" s="28">
        <f t="shared" si="32"/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f t="shared" si="33"/>
        <v>0</v>
      </c>
      <c r="BJ97" s="28">
        <v>0</v>
      </c>
      <c r="BK97" s="28">
        <v>0</v>
      </c>
      <c r="BL97" s="28">
        <f t="shared" si="34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f t="shared" si="35"/>
        <v>0</v>
      </c>
      <c r="BX97" s="28">
        <v>0</v>
      </c>
      <c r="BY97" s="28">
        <v>0</v>
      </c>
      <c r="BZ97" s="28">
        <f t="shared" si="36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37"/>
        <v>0</v>
      </c>
      <c r="J98" s="28">
        <v>0</v>
      </c>
      <c r="K98" s="28">
        <v>0</v>
      </c>
      <c r="L98" s="28">
        <f t="shared" si="39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6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27"/>
        <v>0</v>
      </c>
      <c r="X98" s="28">
        <v>0</v>
      </c>
      <c r="Y98" s="28">
        <v>0</v>
      </c>
      <c r="Z98" s="28">
        <f t="shared" si="28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29"/>
        <v>0</v>
      </c>
      <c r="AF98" s="28">
        <v>0</v>
      </c>
      <c r="AG98" s="28">
        <v>0</v>
      </c>
      <c r="AH98" s="28">
        <f t="shared" si="30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38"/>
        <v>0</v>
      </c>
      <c r="AT98" s="28">
        <v>0</v>
      </c>
      <c r="AU98" s="28">
        <v>0</v>
      </c>
      <c r="AV98" s="28">
        <f t="shared" si="40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1"/>
        <v>0</v>
      </c>
      <c r="BB98" s="28">
        <v>0</v>
      </c>
      <c r="BC98" s="28">
        <v>0</v>
      </c>
      <c r="BD98" s="28">
        <f t="shared" si="32"/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f t="shared" si="33"/>
        <v>0</v>
      </c>
      <c r="BJ98" s="28">
        <v>0</v>
      </c>
      <c r="BK98" s="28">
        <v>0</v>
      </c>
      <c r="BL98" s="28">
        <f t="shared" si="34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f t="shared" si="35"/>
        <v>0</v>
      </c>
      <c r="BX98" s="28">
        <v>0</v>
      </c>
      <c r="BY98" s="28">
        <v>0</v>
      </c>
      <c r="BZ98" s="28">
        <f t="shared" si="36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37"/>
        <v>0</v>
      </c>
      <c r="J99" s="28">
        <v>0</v>
      </c>
      <c r="K99" s="28">
        <v>0</v>
      </c>
      <c r="L99" s="28">
        <f t="shared" si="39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6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27"/>
        <v>0</v>
      </c>
      <c r="X99" s="28">
        <v>0</v>
      </c>
      <c r="Y99" s="28">
        <v>0</v>
      </c>
      <c r="Z99" s="28">
        <f t="shared" si="28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29"/>
        <v>0</v>
      </c>
      <c r="AF99" s="28">
        <v>0</v>
      </c>
      <c r="AG99" s="28">
        <v>0</v>
      </c>
      <c r="AH99" s="28">
        <f t="shared" si="30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38"/>
        <v>0</v>
      </c>
      <c r="AT99" s="28">
        <v>0</v>
      </c>
      <c r="AU99" s="28">
        <v>0</v>
      </c>
      <c r="AV99" s="28">
        <f t="shared" si="40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1"/>
        <v>0</v>
      </c>
      <c r="BB99" s="28">
        <v>0</v>
      </c>
      <c r="BC99" s="28">
        <v>0</v>
      </c>
      <c r="BD99" s="28">
        <f t="shared" si="32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f t="shared" si="33"/>
        <v>0</v>
      </c>
      <c r="BJ99" s="28">
        <v>0</v>
      </c>
      <c r="BK99" s="28">
        <v>0</v>
      </c>
      <c r="BL99" s="28">
        <f t="shared" si="34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5"/>
        <v>0</v>
      </c>
      <c r="BX99" s="28">
        <v>0</v>
      </c>
      <c r="BY99" s="28">
        <v>0</v>
      </c>
      <c r="BZ99" s="28">
        <f t="shared" si="36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37"/>
        <v>0</v>
      </c>
      <c r="J100" s="28">
        <v>0</v>
      </c>
      <c r="K100" s="28">
        <v>0</v>
      </c>
      <c r="L100" s="28">
        <f t="shared" si="39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6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27"/>
        <v>0</v>
      </c>
      <c r="X100" s="28">
        <v>0</v>
      </c>
      <c r="Y100" s="28">
        <v>0</v>
      </c>
      <c r="Z100" s="28">
        <f t="shared" si="28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29"/>
        <v>0</v>
      </c>
      <c r="AF100" s="28">
        <v>0</v>
      </c>
      <c r="AG100" s="28">
        <v>0</v>
      </c>
      <c r="AH100" s="28">
        <f t="shared" si="30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38"/>
        <v>0</v>
      </c>
      <c r="AT100" s="28">
        <v>0</v>
      </c>
      <c r="AU100" s="28">
        <v>0</v>
      </c>
      <c r="AV100" s="28">
        <f t="shared" si="40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1"/>
        <v>0</v>
      </c>
      <c r="BB100" s="28">
        <v>0</v>
      </c>
      <c r="BC100" s="28">
        <v>0</v>
      </c>
      <c r="BD100" s="28">
        <f t="shared" si="32"/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f t="shared" si="33"/>
        <v>0</v>
      </c>
      <c r="BJ100" s="28">
        <v>0</v>
      </c>
      <c r="BK100" s="28">
        <v>0</v>
      </c>
      <c r="BL100" s="28">
        <f t="shared" si="34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f t="shared" si="35"/>
        <v>0</v>
      </c>
      <c r="BX100" s="28">
        <v>0</v>
      </c>
      <c r="BY100" s="28">
        <v>0</v>
      </c>
      <c r="BZ100" s="28">
        <f t="shared" si="36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37"/>
        <v>0</v>
      </c>
      <c r="J101" s="28">
        <v>0</v>
      </c>
      <c r="K101" s="28">
        <v>0</v>
      </c>
      <c r="L101" s="28">
        <f t="shared" si="39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6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27"/>
        <v>0</v>
      </c>
      <c r="X101" s="28">
        <v>0</v>
      </c>
      <c r="Y101" s="28">
        <v>0</v>
      </c>
      <c r="Z101" s="28">
        <f t="shared" si="28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29"/>
        <v>0</v>
      </c>
      <c r="AF101" s="28">
        <v>0</v>
      </c>
      <c r="AG101" s="28">
        <v>0</v>
      </c>
      <c r="AH101" s="28">
        <f t="shared" si="30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38"/>
        <v>0</v>
      </c>
      <c r="AT101" s="28">
        <v>0</v>
      </c>
      <c r="AU101" s="28">
        <v>0</v>
      </c>
      <c r="AV101" s="28">
        <f t="shared" si="40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1"/>
        <v>0</v>
      </c>
      <c r="BB101" s="28">
        <v>0</v>
      </c>
      <c r="BC101" s="28">
        <v>0</v>
      </c>
      <c r="BD101" s="28">
        <f t="shared" si="32"/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f t="shared" si="33"/>
        <v>0</v>
      </c>
      <c r="BJ101" s="28">
        <v>0</v>
      </c>
      <c r="BK101" s="28">
        <v>0</v>
      </c>
      <c r="BL101" s="28">
        <f t="shared" si="34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f t="shared" si="35"/>
        <v>0</v>
      </c>
      <c r="BX101" s="28">
        <v>0</v>
      </c>
      <c r="BY101" s="28">
        <v>0</v>
      </c>
      <c r="BZ101" s="28">
        <f t="shared" si="36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37"/>
        <v>0</v>
      </c>
      <c r="J102" s="28">
        <v>0</v>
      </c>
      <c r="K102" s="28">
        <v>0</v>
      </c>
      <c r="L102" s="28">
        <f t="shared" si="39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6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27"/>
        <v>0</v>
      </c>
      <c r="X102" s="28">
        <v>0</v>
      </c>
      <c r="Y102" s="28">
        <v>0</v>
      </c>
      <c r="Z102" s="28">
        <f t="shared" si="28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29"/>
        <v>0</v>
      </c>
      <c r="AF102" s="28">
        <v>0</v>
      </c>
      <c r="AG102" s="28">
        <v>0</v>
      </c>
      <c r="AH102" s="28">
        <f t="shared" si="30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38"/>
        <v>0</v>
      </c>
      <c r="AT102" s="28">
        <v>0</v>
      </c>
      <c r="AU102" s="28">
        <v>0</v>
      </c>
      <c r="AV102" s="28">
        <f t="shared" si="40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1"/>
        <v>0</v>
      </c>
      <c r="BB102" s="28">
        <v>0</v>
      </c>
      <c r="BC102" s="28">
        <v>0</v>
      </c>
      <c r="BD102" s="28">
        <f t="shared" si="32"/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f t="shared" si="33"/>
        <v>0</v>
      </c>
      <c r="BJ102" s="28">
        <v>0</v>
      </c>
      <c r="BK102" s="28">
        <v>0</v>
      </c>
      <c r="BL102" s="28">
        <f t="shared" si="34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f t="shared" si="35"/>
        <v>0</v>
      </c>
      <c r="BX102" s="28">
        <v>0</v>
      </c>
      <c r="BY102" s="28">
        <v>0</v>
      </c>
      <c r="BZ102" s="28">
        <f t="shared" si="36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37"/>
        <v>0</v>
      </c>
      <c r="J103" s="28">
        <v>0</v>
      </c>
      <c r="K103" s="28">
        <v>0</v>
      </c>
      <c r="L103" s="28">
        <f t="shared" si="39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6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27"/>
        <v>0</v>
      </c>
      <c r="X103" s="28">
        <v>0</v>
      </c>
      <c r="Y103" s="28">
        <v>0</v>
      </c>
      <c r="Z103" s="28">
        <f t="shared" si="28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29"/>
        <v>0</v>
      </c>
      <c r="AF103" s="28">
        <v>0</v>
      </c>
      <c r="AG103" s="28">
        <v>0</v>
      </c>
      <c r="AH103" s="28">
        <f t="shared" si="30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38"/>
        <v>0</v>
      </c>
      <c r="AT103" s="28">
        <v>0</v>
      </c>
      <c r="AU103" s="28">
        <v>0</v>
      </c>
      <c r="AV103" s="28">
        <f t="shared" si="40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1"/>
        <v>0</v>
      </c>
      <c r="BB103" s="28">
        <v>0</v>
      </c>
      <c r="BC103" s="28">
        <v>0</v>
      </c>
      <c r="BD103" s="28">
        <f t="shared" si="32"/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f t="shared" si="33"/>
        <v>0</v>
      </c>
      <c r="BJ103" s="28">
        <v>0</v>
      </c>
      <c r="BK103" s="28">
        <v>0</v>
      </c>
      <c r="BL103" s="28">
        <f t="shared" si="34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f t="shared" si="35"/>
        <v>0</v>
      </c>
      <c r="BX103" s="28">
        <v>0</v>
      </c>
      <c r="BY103" s="28">
        <v>0</v>
      </c>
      <c r="BZ103" s="28">
        <f t="shared" si="36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37"/>
        <v>0</v>
      </c>
      <c r="J104" s="28">
        <v>0</v>
      </c>
      <c r="K104" s="28">
        <v>0</v>
      </c>
      <c r="L104" s="28">
        <f t="shared" si="39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6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27"/>
        <v>0</v>
      </c>
      <c r="X104" s="28">
        <v>0</v>
      </c>
      <c r="Y104" s="28">
        <v>0</v>
      </c>
      <c r="Z104" s="28">
        <f t="shared" si="28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29"/>
        <v>0</v>
      </c>
      <c r="AF104" s="28">
        <v>0</v>
      </c>
      <c r="AG104" s="28">
        <v>0</v>
      </c>
      <c r="AH104" s="28">
        <f t="shared" si="30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38"/>
        <v>0</v>
      </c>
      <c r="AT104" s="28">
        <v>0</v>
      </c>
      <c r="AU104" s="28">
        <v>0</v>
      </c>
      <c r="AV104" s="28">
        <f t="shared" si="40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1"/>
        <v>0</v>
      </c>
      <c r="BB104" s="28">
        <v>0</v>
      </c>
      <c r="BC104" s="28">
        <v>0</v>
      </c>
      <c r="BD104" s="28">
        <f t="shared" si="32"/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f t="shared" si="33"/>
        <v>0</v>
      </c>
      <c r="BJ104" s="28">
        <v>0</v>
      </c>
      <c r="BK104" s="28">
        <v>0</v>
      </c>
      <c r="BL104" s="28">
        <f t="shared" si="34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f t="shared" si="35"/>
        <v>0</v>
      </c>
      <c r="BX104" s="28">
        <v>0</v>
      </c>
      <c r="BY104" s="28">
        <v>0</v>
      </c>
      <c r="BZ104" s="28">
        <f t="shared" si="36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37"/>
        <v>0</v>
      </c>
      <c r="J105" s="28">
        <v>0</v>
      </c>
      <c r="K105" s="28">
        <v>0</v>
      </c>
      <c r="L105" s="28">
        <f t="shared" si="39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6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27"/>
        <v>0</v>
      </c>
      <c r="X105" s="28">
        <v>0</v>
      </c>
      <c r="Y105" s="28">
        <v>0</v>
      </c>
      <c r="Z105" s="28">
        <f t="shared" si="28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29"/>
        <v>0</v>
      </c>
      <c r="AF105" s="28">
        <v>0</v>
      </c>
      <c r="AG105" s="28">
        <v>0</v>
      </c>
      <c r="AH105" s="28">
        <f t="shared" si="30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38"/>
        <v>0</v>
      </c>
      <c r="AT105" s="28">
        <v>0</v>
      </c>
      <c r="AU105" s="28">
        <v>0</v>
      </c>
      <c r="AV105" s="28">
        <f t="shared" si="40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1"/>
        <v>0</v>
      </c>
      <c r="BB105" s="28">
        <v>0</v>
      </c>
      <c r="BC105" s="28">
        <v>0</v>
      </c>
      <c r="BD105" s="28">
        <f t="shared" si="32"/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f t="shared" si="33"/>
        <v>0</v>
      </c>
      <c r="BJ105" s="28">
        <v>0</v>
      </c>
      <c r="BK105" s="28">
        <v>0</v>
      </c>
      <c r="BL105" s="28">
        <f t="shared" si="34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f t="shared" si="35"/>
        <v>0</v>
      </c>
      <c r="BX105" s="28">
        <v>0</v>
      </c>
      <c r="BY105" s="28">
        <v>0</v>
      </c>
      <c r="BZ105" s="28">
        <f t="shared" si="36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41">SUM(F75:F82,F84:F91,F93:F98,F100:F105)</f>
        <v>0</v>
      </c>
      <c r="G106" s="284">
        <f t="shared" si="41"/>
        <v>0</v>
      </c>
      <c r="H106" s="284">
        <f t="shared" si="41"/>
        <v>0</v>
      </c>
      <c r="I106" s="284">
        <f t="shared" si="41"/>
        <v>0</v>
      </c>
      <c r="J106" s="284">
        <f t="shared" si="41"/>
        <v>0</v>
      </c>
      <c r="K106" s="284">
        <f t="shared" si="41"/>
        <v>0</v>
      </c>
      <c r="L106" s="284">
        <f t="shared" si="41"/>
        <v>0</v>
      </c>
      <c r="M106" s="284">
        <f t="shared" si="41"/>
        <v>0</v>
      </c>
      <c r="N106" s="284">
        <f t="shared" si="41"/>
        <v>0</v>
      </c>
      <c r="O106" s="284">
        <f t="shared" si="41"/>
        <v>0</v>
      </c>
      <c r="P106" s="284">
        <f t="shared" si="41"/>
        <v>0</v>
      </c>
      <c r="Q106" s="284">
        <f t="shared" si="41"/>
        <v>0</v>
      </c>
      <c r="R106" s="28">
        <f t="shared" si="26"/>
        <v>0</v>
      </c>
      <c r="S106" s="284">
        <f t="shared" si="41"/>
        <v>0</v>
      </c>
      <c r="T106" s="284">
        <f t="shared" si="41"/>
        <v>0</v>
      </c>
      <c r="U106" s="284">
        <f t="shared" si="41"/>
        <v>0</v>
      </c>
      <c r="V106" s="284">
        <f t="shared" si="41"/>
        <v>0</v>
      </c>
      <c r="W106" s="28">
        <f t="shared" si="27"/>
        <v>0</v>
      </c>
      <c r="X106" s="284">
        <f t="shared" si="41"/>
        <v>0</v>
      </c>
      <c r="Y106" s="284">
        <f t="shared" si="41"/>
        <v>0</v>
      </c>
      <c r="Z106" s="28">
        <f t="shared" si="28"/>
        <v>0</v>
      </c>
      <c r="AA106" s="284">
        <f t="shared" si="41"/>
        <v>0</v>
      </c>
      <c r="AB106" s="284">
        <f t="shared" si="41"/>
        <v>0</v>
      </c>
      <c r="AC106" s="284">
        <f t="shared" si="41"/>
        <v>0</v>
      </c>
      <c r="AD106" s="284">
        <f t="shared" si="41"/>
        <v>0</v>
      </c>
      <c r="AE106" s="28">
        <f t="shared" si="29"/>
        <v>0</v>
      </c>
      <c r="AF106" s="284">
        <f t="shared" si="41"/>
        <v>0</v>
      </c>
      <c r="AG106" s="284">
        <f t="shared" si="41"/>
        <v>0</v>
      </c>
      <c r="AH106" s="28">
        <f t="shared" si="30"/>
        <v>0</v>
      </c>
      <c r="AI106" s="284">
        <f t="shared" si="41"/>
        <v>0</v>
      </c>
      <c r="AJ106" s="284">
        <f t="shared" si="41"/>
        <v>0</v>
      </c>
      <c r="AK106" s="284">
        <f t="shared" si="41"/>
        <v>0</v>
      </c>
      <c r="AL106" s="284">
        <f t="shared" si="41"/>
        <v>0</v>
      </c>
      <c r="AM106" s="284">
        <f t="shared" si="41"/>
        <v>0</v>
      </c>
      <c r="AN106" s="284">
        <f t="shared" si="41"/>
        <v>0</v>
      </c>
      <c r="AO106" s="284">
        <f t="shared" si="41"/>
        <v>0</v>
      </c>
      <c r="AP106" s="284">
        <f t="shared" si="41"/>
        <v>0</v>
      </c>
      <c r="AQ106" s="284">
        <f t="shared" si="41"/>
        <v>0</v>
      </c>
      <c r="AR106" s="284">
        <f t="shared" si="41"/>
        <v>0</v>
      </c>
      <c r="AS106" s="284">
        <f t="shared" si="41"/>
        <v>0</v>
      </c>
      <c r="AT106" s="284">
        <f t="shared" si="41"/>
        <v>0</v>
      </c>
      <c r="AU106" s="284">
        <f t="shared" si="41"/>
        <v>0</v>
      </c>
      <c r="AV106" s="284">
        <f t="shared" si="41"/>
        <v>0</v>
      </c>
      <c r="AW106" s="341">
        <f t="shared" si="41"/>
        <v>0</v>
      </c>
      <c r="AX106" s="341">
        <f t="shared" si="41"/>
        <v>0</v>
      </c>
      <c r="AY106" s="341">
        <f t="shared" si="41"/>
        <v>0</v>
      </c>
      <c r="AZ106" s="341">
        <f t="shared" si="41"/>
        <v>0</v>
      </c>
      <c r="BA106" s="28">
        <f t="shared" si="31"/>
        <v>0</v>
      </c>
      <c r="BB106" s="341">
        <f t="shared" si="41"/>
        <v>0</v>
      </c>
      <c r="BC106" s="341">
        <f t="shared" si="41"/>
        <v>0</v>
      </c>
      <c r="BD106" s="28">
        <f t="shared" si="32"/>
        <v>0</v>
      </c>
      <c r="BE106" s="341">
        <f t="shared" si="41"/>
        <v>0</v>
      </c>
      <c r="BF106" s="341">
        <f t="shared" si="41"/>
        <v>0</v>
      </c>
      <c r="BG106" s="341">
        <f t="shared" si="41"/>
        <v>0</v>
      </c>
      <c r="BH106" s="341">
        <f t="shared" si="41"/>
        <v>0</v>
      </c>
      <c r="BI106" s="28">
        <f t="shared" si="33"/>
        <v>0</v>
      </c>
      <c r="BJ106" s="341">
        <f t="shared" si="41"/>
        <v>0</v>
      </c>
      <c r="BK106" s="341">
        <f t="shared" si="41"/>
        <v>0</v>
      </c>
      <c r="BL106" s="28">
        <f t="shared" si="34"/>
        <v>0</v>
      </c>
      <c r="BM106" s="341">
        <f t="shared" si="41"/>
        <v>0</v>
      </c>
      <c r="BN106" s="341">
        <f t="shared" si="41"/>
        <v>0</v>
      </c>
      <c r="BO106" s="341">
        <f t="shared" si="41"/>
        <v>0</v>
      </c>
      <c r="BP106" s="341">
        <f t="shared" si="41"/>
        <v>0</v>
      </c>
      <c r="BQ106" s="341">
        <f t="shared" si="41"/>
        <v>0</v>
      </c>
      <c r="BR106" s="341">
        <f t="shared" ref="BR106:CF106" si="42">SUM(BR75:BR82,BR84:BR91,BR93:BR98,BR100:BR105)</f>
        <v>0</v>
      </c>
      <c r="BS106" s="341">
        <f t="shared" si="42"/>
        <v>0</v>
      </c>
      <c r="BT106" s="341">
        <f t="shared" si="42"/>
        <v>0</v>
      </c>
      <c r="BU106" s="341">
        <f t="shared" si="42"/>
        <v>0</v>
      </c>
      <c r="BV106" s="341">
        <f t="shared" si="42"/>
        <v>0</v>
      </c>
      <c r="BW106" s="28">
        <f t="shared" si="35"/>
        <v>0</v>
      </c>
      <c r="BX106" s="341">
        <f t="shared" si="42"/>
        <v>0</v>
      </c>
      <c r="BY106" s="341">
        <f t="shared" si="42"/>
        <v>0</v>
      </c>
      <c r="BZ106" s="28">
        <f t="shared" si="36"/>
        <v>0</v>
      </c>
      <c r="CA106" s="284">
        <f t="shared" si="42"/>
        <v>0</v>
      </c>
      <c r="CB106" s="284">
        <f t="shared" si="42"/>
        <v>0</v>
      </c>
      <c r="CC106" s="284">
        <f t="shared" si="42"/>
        <v>0</v>
      </c>
      <c r="CD106" s="284">
        <f t="shared" si="42"/>
        <v>0</v>
      </c>
      <c r="CE106" s="284">
        <f t="shared" si="42"/>
        <v>0</v>
      </c>
      <c r="CF106" s="284">
        <f t="shared" si="42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37"/>
        <v>0</v>
      </c>
      <c r="J107" s="28">
        <v>0</v>
      </c>
      <c r="K107" s="28">
        <v>0</v>
      </c>
      <c r="L107" s="28">
        <f t="shared" si="39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6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27"/>
        <v>0</v>
      </c>
      <c r="X107" s="28">
        <v>0</v>
      </c>
      <c r="Y107" s="28">
        <v>0</v>
      </c>
      <c r="Z107" s="28">
        <f t="shared" si="28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29"/>
        <v>0</v>
      </c>
      <c r="AF107" s="28">
        <v>0</v>
      </c>
      <c r="AG107" s="28">
        <v>0</v>
      </c>
      <c r="AH107" s="28">
        <f t="shared" si="30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38"/>
        <v>0</v>
      </c>
      <c r="AT107" s="28">
        <v>0</v>
      </c>
      <c r="AU107" s="28">
        <v>0</v>
      </c>
      <c r="AV107" s="28">
        <f t="shared" si="40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1"/>
        <v>0</v>
      </c>
      <c r="BB107" s="28">
        <v>0</v>
      </c>
      <c r="BC107" s="28">
        <v>0</v>
      </c>
      <c r="BD107" s="28">
        <f t="shared" si="32"/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f t="shared" si="33"/>
        <v>0</v>
      </c>
      <c r="BJ107" s="28">
        <v>0</v>
      </c>
      <c r="BK107" s="28">
        <v>0</v>
      </c>
      <c r="BL107" s="28">
        <f t="shared" si="34"/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f t="shared" si="35"/>
        <v>0</v>
      </c>
      <c r="BX107" s="28">
        <v>0</v>
      </c>
      <c r="BY107" s="28">
        <v>0</v>
      </c>
      <c r="BZ107" s="28">
        <f t="shared" si="36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37"/>
        <v>0</v>
      </c>
      <c r="J108" s="28">
        <v>0</v>
      </c>
      <c r="K108" s="28">
        <v>0</v>
      </c>
      <c r="L108" s="28">
        <f t="shared" si="39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6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27"/>
        <v>0</v>
      </c>
      <c r="X108" s="28">
        <v>0</v>
      </c>
      <c r="Y108" s="28">
        <v>0</v>
      </c>
      <c r="Z108" s="28">
        <f t="shared" si="28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29"/>
        <v>0</v>
      </c>
      <c r="AF108" s="28">
        <v>0</v>
      </c>
      <c r="AG108" s="28">
        <v>0</v>
      </c>
      <c r="AH108" s="28">
        <f t="shared" si="30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38"/>
        <v>0</v>
      </c>
      <c r="AT108" s="28">
        <v>0</v>
      </c>
      <c r="AU108" s="28">
        <v>0</v>
      </c>
      <c r="AV108" s="28">
        <f t="shared" si="40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1"/>
        <v>0</v>
      </c>
      <c r="BB108" s="28">
        <v>0</v>
      </c>
      <c r="BC108" s="28">
        <v>0</v>
      </c>
      <c r="BD108" s="28">
        <f t="shared" si="32"/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f t="shared" si="33"/>
        <v>0</v>
      </c>
      <c r="BJ108" s="28">
        <v>0</v>
      </c>
      <c r="BK108" s="28">
        <v>0</v>
      </c>
      <c r="BL108" s="28">
        <f t="shared" si="34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f t="shared" si="35"/>
        <v>0</v>
      </c>
      <c r="BX108" s="28">
        <v>0</v>
      </c>
      <c r="BY108" s="28">
        <v>0</v>
      </c>
      <c r="BZ108" s="28">
        <f t="shared" si="36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37"/>
        <v>0</v>
      </c>
      <c r="J109" s="28">
        <v>0</v>
      </c>
      <c r="K109" s="28">
        <v>0</v>
      </c>
      <c r="L109" s="28">
        <f t="shared" si="39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6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27"/>
        <v>0</v>
      </c>
      <c r="X109" s="28">
        <v>0</v>
      </c>
      <c r="Y109" s="28">
        <v>0</v>
      </c>
      <c r="Z109" s="28">
        <f t="shared" si="28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29"/>
        <v>0</v>
      </c>
      <c r="AF109" s="28">
        <v>0</v>
      </c>
      <c r="AG109" s="28">
        <v>0</v>
      </c>
      <c r="AH109" s="28">
        <f t="shared" si="30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38"/>
        <v>0</v>
      </c>
      <c r="AT109" s="28">
        <v>0</v>
      </c>
      <c r="AU109" s="28">
        <v>0</v>
      </c>
      <c r="AV109" s="28">
        <f t="shared" si="40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1"/>
        <v>0</v>
      </c>
      <c r="BB109" s="28">
        <v>0</v>
      </c>
      <c r="BC109" s="28">
        <v>0</v>
      </c>
      <c r="BD109" s="28">
        <f t="shared" si="32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f t="shared" si="33"/>
        <v>0</v>
      </c>
      <c r="BJ109" s="28">
        <v>0</v>
      </c>
      <c r="BK109" s="28">
        <v>0</v>
      </c>
      <c r="BL109" s="28">
        <f t="shared" si="34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5"/>
        <v>0</v>
      </c>
      <c r="BX109" s="28">
        <v>0</v>
      </c>
      <c r="BY109" s="28">
        <v>0</v>
      </c>
      <c r="BZ109" s="28">
        <f t="shared" si="36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37"/>
        <v>0</v>
      </c>
      <c r="J110" s="28">
        <v>0</v>
      </c>
      <c r="K110" s="28">
        <v>0</v>
      </c>
      <c r="L110" s="28">
        <f t="shared" si="39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6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27"/>
        <v>0</v>
      </c>
      <c r="X110" s="28">
        <v>0</v>
      </c>
      <c r="Y110" s="28">
        <v>0</v>
      </c>
      <c r="Z110" s="28">
        <f t="shared" si="28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29"/>
        <v>0</v>
      </c>
      <c r="AF110" s="28">
        <v>0</v>
      </c>
      <c r="AG110" s="28">
        <v>0</v>
      </c>
      <c r="AH110" s="28">
        <f t="shared" si="30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38"/>
        <v>0</v>
      </c>
      <c r="AT110" s="28">
        <v>0</v>
      </c>
      <c r="AU110" s="28">
        <v>0</v>
      </c>
      <c r="AV110" s="28">
        <f t="shared" si="40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1"/>
        <v>0</v>
      </c>
      <c r="BB110" s="28">
        <v>0</v>
      </c>
      <c r="BC110" s="28">
        <v>0</v>
      </c>
      <c r="BD110" s="28">
        <f t="shared" si="32"/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f t="shared" si="33"/>
        <v>0</v>
      </c>
      <c r="BJ110" s="28">
        <v>0</v>
      </c>
      <c r="BK110" s="28">
        <v>0</v>
      </c>
      <c r="BL110" s="28">
        <f t="shared" si="34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f t="shared" si="35"/>
        <v>0</v>
      </c>
      <c r="BX110" s="28">
        <v>0</v>
      </c>
      <c r="BY110" s="28">
        <v>0</v>
      </c>
      <c r="BZ110" s="28">
        <f t="shared" si="36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37"/>
        <v>0</v>
      </c>
      <c r="J111" s="28">
        <v>0</v>
      </c>
      <c r="K111" s="28">
        <v>0</v>
      </c>
      <c r="L111" s="28">
        <f t="shared" si="39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6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27"/>
        <v>0</v>
      </c>
      <c r="X111" s="28">
        <v>0</v>
      </c>
      <c r="Y111" s="28">
        <v>0</v>
      </c>
      <c r="Z111" s="28">
        <f t="shared" si="28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29"/>
        <v>0</v>
      </c>
      <c r="AF111" s="28">
        <v>0</v>
      </c>
      <c r="AG111" s="28">
        <v>0</v>
      </c>
      <c r="AH111" s="28">
        <f t="shared" si="30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38"/>
        <v>0</v>
      </c>
      <c r="AT111" s="28">
        <v>0</v>
      </c>
      <c r="AU111" s="28">
        <v>0</v>
      </c>
      <c r="AV111" s="28">
        <f t="shared" si="40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1"/>
        <v>0</v>
      </c>
      <c r="BB111" s="28">
        <v>0</v>
      </c>
      <c r="BC111" s="28">
        <v>0</v>
      </c>
      <c r="BD111" s="28">
        <f t="shared" si="32"/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f t="shared" si="33"/>
        <v>0</v>
      </c>
      <c r="BJ111" s="28">
        <v>0</v>
      </c>
      <c r="BK111" s="28">
        <v>0</v>
      </c>
      <c r="BL111" s="28">
        <f t="shared" si="34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f t="shared" si="35"/>
        <v>0</v>
      </c>
      <c r="BX111" s="28">
        <v>0</v>
      </c>
      <c r="BY111" s="28">
        <v>0</v>
      </c>
      <c r="BZ111" s="28">
        <f t="shared" si="36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37"/>
        <v>0</v>
      </c>
      <c r="J112" s="28">
        <v>0</v>
      </c>
      <c r="K112" s="28">
        <v>0</v>
      </c>
      <c r="L112" s="28">
        <f t="shared" si="39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6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27"/>
        <v>0</v>
      </c>
      <c r="X112" s="28">
        <v>0</v>
      </c>
      <c r="Y112" s="28">
        <v>0</v>
      </c>
      <c r="Z112" s="28">
        <f t="shared" si="28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29"/>
        <v>0</v>
      </c>
      <c r="AF112" s="28">
        <v>0</v>
      </c>
      <c r="AG112" s="28">
        <v>0</v>
      </c>
      <c r="AH112" s="28">
        <f t="shared" si="30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38"/>
        <v>0</v>
      </c>
      <c r="AT112" s="28">
        <v>0</v>
      </c>
      <c r="AU112" s="28">
        <v>0</v>
      </c>
      <c r="AV112" s="28">
        <f t="shared" si="40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1"/>
        <v>0</v>
      </c>
      <c r="BB112" s="28">
        <v>0</v>
      </c>
      <c r="BC112" s="28">
        <v>0</v>
      </c>
      <c r="BD112" s="28">
        <f t="shared" si="32"/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f t="shared" si="33"/>
        <v>0</v>
      </c>
      <c r="BJ112" s="28">
        <v>0</v>
      </c>
      <c r="BK112" s="28">
        <v>0</v>
      </c>
      <c r="BL112" s="28">
        <f t="shared" si="34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f t="shared" si="35"/>
        <v>0</v>
      </c>
      <c r="BX112" s="28">
        <v>0</v>
      </c>
      <c r="BY112" s="28">
        <v>0</v>
      </c>
      <c r="BZ112" s="28">
        <f t="shared" si="36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37"/>
        <v>0</v>
      </c>
      <c r="J113" s="28">
        <v>0</v>
      </c>
      <c r="K113" s="28">
        <v>0</v>
      </c>
      <c r="L113" s="28">
        <f t="shared" si="39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6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27"/>
        <v>0</v>
      </c>
      <c r="X113" s="28">
        <v>0</v>
      </c>
      <c r="Y113" s="28">
        <v>0</v>
      </c>
      <c r="Z113" s="28">
        <f t="shared" si="28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29"/>
        <v>0</v>
      </c>
      <c r="AF113" s="28">
        <v>0</v>
      </c>
      <c r="AG113" s="28">
        <v>0</v>
      </c>
      <c r="AH113" s="28">
        <f t="shared" si="30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38"/>
        <v>0</v>
      </c>
      <c r="AT113" s="28">
        <v>0</v>
      </c>
      <c r="AU113" s="28">
        <v>0</v>
      </c>
      <c r="AV113" s="28">
        <f t="shared" si="40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1"/>
        <v>0</v>
      </c>
      <c r="BB113" s="28">
        <v>0</v>
      </c>
      <c r="BC113" s="28">
        <v>0</v>
      </c>
      <c r="BD113" s="28">
        <f t="shared" si="32"/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f t="shared" si="33"/>
        <v>0</v>
      </c>
      <c r="BJ113" s="28">
        <v>0</v>
      </c>
      <c r="BK113" s="28">
        <v>0</v>
      </c>
      <c r="BL113" s="28">
        <f t="shared" si="34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f t="shared" si="35"/>
        <v>0</v>
      </c>
      <c r="BX113" s="28">
        <v>0</v>
      </c>
      <c r="BY113" s="28">
        <v>0</v>
      </c>
      <c r="BZ113" s="28">
        <f t="shared" si="36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37"/>
        <v>0</v>
      </c>
      <c r="J114" s="28">
        <v>0</v>
      </c>
      <c r="K114" s="28">
        <v>0</v>
      </c>
      <c r="L114" s="28">
        <f t="shared" si="39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6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27"/>
        <v>0</v>
      </c>
      <c r="X114" s="28">
        <v>0</v>
      </c>
      <c r="Y114" s="28">
        <v>0</v>
      </c>
      <c r="Z114" s="28">
        <f t="shared" si="28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29"/>
        <v>0</v>
      </c>
      <c r="AF114" s="28">
        <v>0</v>
      </c>
      <c r="AG114" s="28">
        <v>0</v>
      </c>
      <c r="AH114" s="28">
        <f t="shared" si="30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38"/>
        <v>0</v>
      </c>
      <c r="AT114" s="28">
        <v>0</v>
      </c>
      <c r="AU114" s="28">
        <v>0</v>
      </c>
      <c r="AV114" s="28">
        <f t="shared" si="40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1"/>
        <v>0</v>
      </c>
      <c r="BB114" s="28">
        <v>0</v>
      </c>
      <c r="BC114" s="28">
        <v>0</v>
      </c>
      <c r="BD114" s="28">
        <f t="shared" si="32"/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f t="shared" si="33"/>
        <v>0</v>
      </c>
      <c r="BJ114" s="28">
        <v>0</v>
      </c>
      <c r="BK114" s="28">
        <v>0</v>
      </c>
      <c r="BL114" s="28">
        <f t="shared" si="34"/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f t="shared" si="35"/>
        <v>0</v>
      </c>
      <c r="BX114" s="28">
        <v>0</v>
      </c>
      <c r="BY114" s="28">
        <v>0</v>
      </c>
      <c r="BZ114" s="28">
        <f t="shared" si="36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37"/>
        <v>0</v>
      </c>
      <c r="J115" s="28">
        <v>0</v>
      </c>
      <c r="K115" s="28">
        <v>0</v>
      </c>
      <c r="L115" s="28">
        <f t="shared" si="39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6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27"/>
        <v>0</v>
      </c>
      <c r="X115" s="28">
        <v>0</v>
      </c>
      <c r="Y115" s="28">
        <v>0</v>
      </c>
      <c r="Z115" s="28">
        <f t="shared" si="28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29"/>
        <v>0</v>
      </c>
      <c r="AF115" s="28">
        <v>0</v>
      </c>
      <c r="AG115" s="28">
        <v>0</v>
      </c>
      <c r="AH115" s="28">
        <f t="shared" si="30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38"/>
        <v>0</v>
      </c>
      <c r="AT115" s="28">
        <v>0</v>
      </c>
      <c r="AU115" s="28">
        <v>0</v>
      </c>
      <c r="AV115" s="28">
        <f t="shared" si="40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1"/>
        <v>0</v>
      </c>
      <c r="BB115" s="28">
        <v>0</v>
      </c>
      <c r="BC115" s="28">
        <v>0</v>
      </c>
      <c r="BD115" s="28">
        <f t="shared" si="32"/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f t="shared" si="33"/>
        <v>0</v>
      </c>
      <c r="BJ115" s="28">
        <v>0</v>
      </c>
      <c r="BK115" s="28">
        <v>0</v>
      </c>
      <c r="BL115" s="28">
        <f t="shared" si="34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f t="shared" si="35"/>
        <v>0</v>
      </c>
      <c r="BX115" s="28">
        <v>0</v>
      </c>
      <c r="BY115" s="28">
        <v>0</v>
      </c>
      <c r="BZ115" s="28">
        <f t="shared" si="36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37"/>
        <v>0</v>
      </c>
      <c r="J116" s="28">
        <v>0</v>
      </c>
      <c r="K116" s="28">
        <v>0</v>
      </c>
      <c r="L116" s="28">
        <f t="shared" si="39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6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27"/>
        <v>0</v>
      </c>
      <c r="X116" s="28">
        <v>0</v>
      </c>
      <c r="Y116" s="28">
        <v>0</v>
      </c>
      <c r="Z116" s="28">
        <f t="shared" si="28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29"/>
        <v>0</v>
      </c>
      <c r="AF116" s="28">
        <v>0</v>
      </c>
      <c r="AG116" s="28">
        <v>0</v>
      </c>
      <c r="AH116" s="28">
        <f t="shared" si="30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38"/>
        <v>0</v>
      </c>
      <c r="AT116" s="28">
        <v>0</v>
      </c>
      <c r="AU116" s="28">
        <v>0</v>
      </c>
      <c r="AV116" s="28">
        <f t="shared" si="40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1"/>
        <v>0</v>
      </c>
      <c r="BB116" s="28">
        <v>0</v>
      </c>
      <c r="BC116" s="28">
        <v>0</v>
      </c>
      <c r="BD116" s="28">
        <f t="shared" si="32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f t="shared" si="33"/>
        <v>0</v>
      </c>
      <c r="BJ116" s="28">
        <v>0</v>
      </c>
      <c r="BK116" s="28">
        <v>0</v>
      </c>
      <c r="BL116" s="28">
        <f t="shared" si="34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f t="shared" si="35"/>
        <v>0</v>
      </c>
      <c r="BX116" s="28">
        <v>0</v>
      </c>
      <c r="BY116" s="28">
        <v>0</v>
      </c>
      <c r="BZ116" s="28">
        <f t="shared" si="36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37"/>
        <v>0</v>
      </c>
      <c r="J117" s="28">
        <v>0</v>
      </c>
      <c r="K117" s="28">
        <v>0</v>
      </c>
      <c r="L117" s="28">
        <f t="shared" si="39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6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27"/>
        <v>0</v>
      </c>
      <c r="X117" s="28">
        <v>0</v>
      </c>
      <c r="Y117" s="28">
        <v>0</v>
      </c>
      <c r="Z117" s="28">
        <f t="shared" si="28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29"/>
        <v>0</v>
      </c>
      <c r="AF117" s="28">
        <v>0</v>
      </c>
      <c r="AG117" s="28">
        <v>0</v>
      </c>
      <c r="AH117" s="28">
        <f t="shared" si="30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38"/>
        <v>0</v>
      </c>
      <c r="AT117" s="28">
        <v>0</v>
      </c>
      <c r="AU117" s="28">
        <v>0</v>
      </c>
      <c r="AV117" s="28">
        <f t="shared" si="40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1"/>
        <v>0</v>
      </c>
      <c r="BB117" s="28">
        <v>0</v>
      </c>
      <c r="BC117" s="28">
        <v>0</v>
      </c>
      <c r="BD117" s="28">
        <f t="shared" si="32"/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f t="shared" si="33"/>
        <v>0</v>
      </c>
      <c r="BJ117" s="28">
        <v>0</v>
      </c>
      <c r="BK117" s="28">
        <v>0</v>
      </c>
      <c r="BL117" s="28">
        <f t="shared" si="34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f t="shared" si="35"/>
        <v>0</v>
      </c>
      <c r="BX117" s="28">
        <v>0</v>
      </c>
      <c r="BY117" s="28">
        <v>0</v>
      </c>
      <c r="BZ117" s="28">
        <f t="shared" si="36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37"/>
        <v>0</v>
      </c>
      <c r="J118" s="28">
        <v>0</v>
      </c>
      <c r="K118" s="28">
        <v>0</v>
      </c>
      <c r="L118" s="28">
        <f t="shared" si="39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6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27"/>
        <v>0</v>
      </c>
      <c r="X118" s="28">
        <v>0</v>
      </c>
      <c r="Y118" s="28">
        <v>0</v>
      </c>
      <c r="Z118" s="28">
        <f t="shared" si="28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29"/>
        <v>0</v>
      </c>
      <c r="AF118" s="28">
        <v>0</v>
      </c>
      <c r="AG118" s="28">
        <v>0</v>
      </c>
      <c r="AH118" s="28">
        <f t="shared" si="30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38"/>
        <v>0</v>
      </c>
      <c r="AT118" s="28">
        <v>0</v>
      </c>
      <c r="AU118" s="28">
        <v>0</v>
      </c>
      <c r="AV118" s="28">
        <f t="shared" si="40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1"/>
        <v>0</v>
      </c>
      <c r="BB118" s="28">
        <v>0</v>
      </c>
      <c r="BC118" s="28">
        <v>0</v>
      </c>
      <c r="BD118" s="28">
        <f t="shared" si="32"/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f t="shared" si="33"/>
        <v>0</v>
      </c>
      <c r="BJ118" s="28">
        <v>0</v>
      </c>
      <c r="BK118" s="28">
        <v>0</v>
      </c>
      <c r="BL118" s="28">
        <f t="shared" si="34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f t="shared" si="35"/>
        <v>0</v>
      </c>
      <c r="BX118" s="28">
        <v>0</v>
      </c>
      <c r="BY118" s="28">
        <v>0</v>
      </c>
      <c r="BZ118" s="28">
        <f t="shared" si="36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37"/>
        <v>0</v>
      </c>
      <c r="J119" s="28">
        <v>0</v>
      </c>
      <c r="K119" s="28">
        <v>0</v>
      </c>
      <c r="L119" s="28">
        <f t="shared" si="39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6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27"/>
        <v>0</v>
      </c>
      <c r="X119" s="28">
        <v>0</v>
      </c>
      <c r="Y119" s="28">
        <v>0</v>
      </c>
      <c r="Z119" s="28">
        <f t="shared" si="28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29"/>
        <v>0</v>
      </c>
      <c r="AF119" s="28">
        <v>0</v>
      </c>
      <c r="AG119" s="28">
        <v>0</v>
      </c>
      <c r="AH119" s="28">
        <f t="shared" si="30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38"/>
        <v>0</v>
      </c>
      <c r="AT119" s="28">
        <v>0</v>
      </c>
      <c r="AU119" s="28">
        <v>0</v>
      </c>
      <c r="AV119" s="28">
        <f t="shared" si="40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1"/>
        <v>0</v>
      </c>
      <c r="BB119" s="28">
        <v>0</v>
      </c>
      <c r="BC119" s="28">
        <v>0</v>
      </c>
      <c r="BD119" s="28">
        <f t="shared" si="32"/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f t="shared" si="33"/>
        <v>0</v>
      </c>
      <c r="BJ119" s="28">
        <v>0</v>
      </c>
      <c r="BK119" s="28">
        <v>0</v>
      </c>
      <c r="BL119" s="28">
        <f t="shared" si="34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f t="shared" si="35"/>
        <v>0</v>
      </c>
      <c r="BX119" s="28">
        <v>0</v>
      </c>
      <c r="BY119" s="28">
        <v>0</v>
      </c>
      <c r="BZ119" s="28">
        <f t="shared" si="36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3">SUM(F110:F115)</f>
        <v>0</v>
      </c>
      <c r="G120" s="284">
        <f t="shared" si="43"/>
        <v>0</v>
      </c>
      <c r="H120" s="284">
        <f t="shared" si="43"/>
        <v>0</v>
      </c>
      <c r="I120" s="284">
        <f t="shared" si="43"/>
        <v>0</v>
      </c>
      <c r="J120" s="284">
        <f t="shared" si="43"/>
        <v>0</v>
      </c>
      <c r="K120" s="284">
        <f t="shared" si="43"/>
        <v>0</v>
      </c>
      <c r="L120" s="284">
        <f t="shared" si="43"/>
        <v>0</v>
      </c>
      <c r="M120" s="284">
        <f t="shared" si="43"/>
        <v>0</v>
      </c>
      <c r="N120" s="284">
        <f t="shared" si="43"/>
        <v>0</v>
      </c>
      <c r="O120" s="284">
        <f t="shared" si="43"/>
        <v>0</v>
      </c>
      <c r="P120" s="284">
        <f t="shared" si="43"/>
        <v>0</v>
      </c>
      <c r="Q120" s="284">
        <f t="shared" si="43"/>
        <v>0</v>
      </c>
      <c r="R120" s="28">
        <f t="shared" si="26"/>
        <v>0</v>
      </c>
      <c r="S120" s="284">
        <f t="shared" si="43"/>
        <v>0</v>
      </c>
      <c r="T120" s="284">
        <f t="shared" si="43"/>
        <v>0</v>
      </c>
      <c r="U120" s="284">
        <f t="shared" si="43"/>
        <v>0</v>
      </c>
      <c r="V120" s="284">
        <f t="shared" si="43"/>
        <v>0</v>
      </c>
      <c r="W120" s="28">
        <f t="shared" si="27"/>
        <v>0</v>
      </c>
      <c r="X120" s="284">
        <f t="shared" si="43"/>
        <v>0</v>
      </c>
      <c r="Y120" s="284">
        <f t="shared" si="43"/>
        <v>0</v>
      </c>
      <c r="Z120" s="28">
        <f t="shared" si="28"/>
        <v>0</v>
      </c>
      <c r="AA120" s="284">
        <f t="shared" si="43"/>
        <v>0</v>
      </c>
      <c r="AB120" s="284">
        <f t="shared" si="43"/>
        <v>0</v>
      </c>
      <c r="AC120" s="284">
        <f t="shared" si="43"/>
        <v>0</v>
      </c>
      <c r="AD120" s="284">
        <f t="shared" si="43"/>
        <v>0</v>
      </c>
      <c r="AE120" s="28">
        <f t="shared" si="29"/>
        <v>0</v>
      </c>
      <c r="AF120" s="284">
        <f t="shared" si="43"/>
        <v>0</v>
      </c>
      <c r="AG120" s="284">
        <f t="shared" si="43"/>
        <v>0</v>
      </c>
      <c r="AH120" s="28">
        <f t="shared" si="30"/>
        <v>0</v>
      </c>
      <c r="AI120" s="284">
        <f t="shared" si="43"/>
        <v>0</v>
      </c>
      <c r="AJ120" s="284">
        <f t="shared" si="43"/>
        <v>0</v>
      </c>
      <c r="AK120" s="284">
        <f t="shared" si="43"/>
        <v>0</v>
      </c>
      <c r="AL120" s="284">
        <f t="shared" si="43"/>
        <v>0</v>
      </c>
      <c r="AM120" s="284">
        <f t="shared" si="43"/>
        <v>0</v>
      </c>
      <c r="AN120" s="284">
        <f t="shared" si="43"/>
        <v>0</v>
      </c>
      <c r="AO120" s="284">
        <f t="shared" si="43"/>
        <v>0</v>
      </c>
      <c r="AP120" s="284">
        <f t="shared" si="43"/>
        <v>0</v>
      </c>
      <c r="AQ120" s="284">
        <f t="shared" si="43"/>
        <v>0</v>
      </c>
      <c r="AR120" s="284">
        <f t="shared" si="43"/>
        <v>0</v>
      </c>
      <c r="AS120" s="284">
        <f t="shared" si="43"/>
        <v>0</v>
      </c>
      <c r="AT120" s="284">
        <f t="shared" si="43"/>
        <v>0</v>
      </c>
      <c r="AU120" s="284">
        <f t="shared" si="43"/>
        <v>0</v>
      </c>
      <c r="AV120" s="284">
        <f t="shared" si="43"/>
        <v>0</v>
      </c>
      <c r="AW120" s="341">
        <f t="shared" si="43"/>
        <v>0</v>
      </c>
      <c r="AX120" s="341">
        <f t="shared" si="43"/>
        <v>0</v>
      </c>
      <c r="AY120" s="341">
        <f t="shared" si="43"/>
        <v>0</v>
      </c>
      <c r="AZ120" s="341">
        <f t="shared" si="43"/>
        <v>0</v>
      </c>
      <c r="BA120" s="28">
        <f t="shared" si="31"/>
        <v>0</v>
      </c>
      <c r="BB120" s="341">
        <f t="shared" si="43"/>
        <v>0</v>
      </c>
      <c r="BC120" s="341">
        <f t="shared" si="43"/>
        <v>0</v>
      </c>
      <c r="BD120" s="28">
        <f t="shared" si="32"/>
        <v>0</v>
      </c>
      <c r="BE120" s="341">
        <f t="shared" si="43"/>
        <v>0</v>
      </c>
      <c r="BF120" s="341">
        <f t="shared" si="43"/>
        <v>0</v>
      </c>
      <c r="BG120" s="341">
        <f t="shared" si="43"/>
        <v>0</v>
      </c>
      <c r="BH120" s="341">
        <f t="shared" si="43"/>
        <v>0</v>
      </c>
      <c r="BI120" s="28">
        <f t="shared" si="33"/>
        <v>0</v>
      </c>
      <c r="BJ120" s="341">
        <f t="shared" si="43"/>
        <v>0</v>
      </c>
      <c r="BK120" s="341">
        <f t="shared" si="43"/>
        <v>0</v>
      </c>
      <c r="BL120" s="28">
        <f t="shared" si="34"/>
        <v>0</v>
      </c>
      <c r="BM120" s="341">
        <f t="shared" si="43"/>
        <v>0</v>
      </c>
      <c r="BN120" s="341">
        <f t="shared" si="43"/>
        <v>0</v>
      </c>
      <c r="BO120" s="341">
        <f t="shared" si="43"/>
        <v>0</v>
      </c>
      <c r="BP120" s="341">
        <f t="shared" si="43"/>
        <v>0</v>
      </c>
      <c r="BQ120" s="341">
        <f t="shared" si="43"/>
        <v>0</v>
      </c>
      <c r="BR120" s="341">
        <f t="shared" ref="BR120:CF120" si="44">SUM(BR110:BR115)</f>
        <v>0</v>
      </c>
      <c r="BS120" s="341">
        <f t="shared" si="44"/>
        <v>0</v>
      </c>
      <c r="BT120" s="341">
        <f t="shared" si="44"/>
        <v>0</v>
      </c>
      <c r="BU120" s="341">
        <f t="shared" si="44"/>
        <v>0</v>
      </c>
      <c r="BV120" s="341">
        <f t="shared" si="44"/>
        <v>0</v>
      </c>
      <c r="BW120" s="28">
        <f t="shared" si="35"/>
        <v>0</v>
      </c>
      <c r="BX120" s="341">
        <f t="shared" si="44"/>
        <v>0</v>
      </c>
      <c r="BY120" s="341">
        <f t="shared" si="44"/>
        <v>0</v>
      </c>
      <c r="BZ120" s="28">
        <f t="shared" si="36"/>
        <v>0</v>
      </c>
      <c r="CA120" s="284">
        <f t="shared" si="44"/>
        <v>0</v>
      </c>
      <c r="CB120" s="284">
        <f t="shared" si="44"/>
        <v>0</v>
      </c>
      <c r="CC120" s="284">
        <f t="shared" si="44"/>
        <v>0</v>
      </c>
      <c r="CD120" s="284">
        <f t="shared" si="44"/>
        <v>0</v>
      </c>
      <c r="CE120" s="284">
        <f t="shared" si="44"/>
        <v>0</v>
      </c>
      <c r="CF120" s="284">
        <f t="shared" si="44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37"/>
        <v>0</v>
      </c>
      <c r="J121" s="28">
        <v>0</v>
      </c>
      <c r="K121" s="28">
        <v>0</v>
      </c>
      <c r="L121" s="28">
        <f t="shared" si="39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6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27"/>
        <v>0</v>
      </c>
      <c r="X121" s="28">
        <v>0</v>
      </c>
      <c r="Y121" s="28">
        <v>0</v>
      </c>
      <c r="Z121" s="28">
        <f t="shared" si="28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29"/>
        <v>0</v>
      </c>
      <c r="AF121" s="28">
        <v>0</v>
      </c>
      <c r="AG121" s="28">
        <v>0</v>
      </c>
      <c r="AH121" s="28">
        <f t="shared" si="30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38"/>
        <v>0</v>
      </c>
      <c r="AT121" s="28">
        <v>0</v>
      </c>
      <c r="AU121" s="28">
        <v>0</v>
      </c>
      <c r="AV121" s="28">
        <f t="shared" si="40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1"/>
        <v>0</v>
      </c>
      <c r="BB121" s="28">
        <v>0</v>
      </c>
      <c r="BC121" s="28">
        <v>0</v>
      </c>
      <c r="BD121" s="28">
        <f t="shared" si="32"/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f t="shared" si="33"/>
        <v>0</v>
      </c>
      <c r="BJ121" s="28">
        <v>0</v>
      </c>
      <c r="BK121" s="28">
        <v>0</v>
      </c>
      <c r="BL121" s="28">
        <f t="shared" si="34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f t="shared" si="35"/>
        <v>0</v>
      </c>
      <c r="BX121" s="28">
        <v>0</v>
      </c>
      <c r="BY121" s="28">
        <v>0</v>
      </c>
      <c r="BZ121" s="28">
        <f t="shared" si="36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37"/>
        <v>0</v>
      </c>
      <c r="J122" s="28">
        <v>0</v>
      </c>
      <c r="K122" s="28">
        <v>0</v>
      </c>
      <c r="L122" s="28">
        <f t="shared" si="39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6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27"/>
        <v>0</v>
      </c>
      <c r="X122" s="28">
        <v>0</v>
      </c>
      <c r="Y122" s="28">
        <v>0</v>
      </c>
      <c r="Z122" s="28">
        <f t="shared" si="28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29"/>
        <v>0</v>
      </c>
      <c r="AF122" s="28">
        <v>0</v>
      </c>
      <c r="AG122" s="28">
        <v>0</v>
      </c>
      <c r="AH122" s="28">
        <f t="shared" si="30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38"/>
        <v>0</v>
      </c>
      <c r="AT122" s="28">
        <v>0</v>
      </c>
      <c r="AU122" s="28">
        <v>0</v>
      </c>
      <c r="AV122" s="28">
        <f t="shared" si="40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1"/>
        <v>0</v>
      </c>
      <c r="BB122" s="28">
        <v>0</v>
      </c>
      <c r="BC122" s="28">
        <v>0</v>
      </c>
      <c r="BD122" s="28">
        <f t="shared" si="32"/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f t="shared" si="33"/>
        <v>0</v>
      </c>
      <c r="BJ122" s="28">
        <v>0</v>
      </c>
      <c r="BK122" s="28">
        <v>0</v>
      </c>
      <c r="BL122" s="28">
        <f t="shared" si="34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f t="shared" si="35"/>
        <v>0</v>
      </c>
      <c r="BX122" s="28">
        <v>0</v>
      </c>
      <c r="BY122" s="28">
        <v>0</v>
      </c>
      <c r="BZ122" s="28">
        <f t="shared" si="36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37"/>
        <v>0</v>
      </c>
      <c r="J123" s="28">
        <v>0</v>
      </c>
      <c r="K123" s="28">
        <v>0</v>
      </c>
      <c r="L123" s="28">
        <f t="shared" si="39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6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27"/>
        <v>0</v>
      </c>
      <c r="X123" s="28">
        <v>0</v>
      </c>
      <c r="Y123" s="28">
        <v>0</v>
      </c>
      <c r="Z123" s="28">
        <f t="shared" si="28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29"/>
        <v>0</v>
      </c>
      <c r="AF123" s="28">
        <v>0</v>
      </c>
      <c r="AG123" s="28">
        <v>0</v>
      </c>
      <c r="AH123" s="28">
        <f t="shared" si="30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38"/>
        <v>0</v>
      </c>
      <c r="AT123" s="28">
        <v>0</v>
      </c>
      <c r="AU123" s="28">
        <v>0</v>
      </c>
      <c r="AV123" s="28">
        <f t="shared" si="40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1"/>
        <v>0</v>
      </c>
      <c r="BB123" s="28">
        <v>0</v>
      </c>
      <c r="BC123" s="28">
        <v>0</v>
      </c>
      <c r="BD123" s="28">
        <f t="shared" si="32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f t="shared" si="33"/>
        <v>0</v>
      </c>
      <c r="BJ123" s="28">
        <v>0</v>
      </c>
      <c r="BK123" s="28">
        <v>0</v>
      </c>
      <c r="BL123" s="28">
        <f t="shared" si="34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f t="shared" si="35"/>
        <v>0</v>
      </c>
      <c r="BX123" s="28">
        <v>0</v>
      </c>
      <c r="BY123" s="28">
        <v>0</v>
      </c>
      <c r="BZ123" s="28">
        <f t="shared" si="36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37"/>
        <v>0</v>
      </c>
      <c r="J124" s="28">
        <v>0</v>
      </c>
      <c r="K124" s="28">
        <v>0</v>
      </c>
      <c r="L124" s="28">
        <f t="shared" si="39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6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27"/>
        <v>0</v>
      </c>
      <c r="X124" s="28">
        <v>0</v>
      </c>
      <c r="Y124" s="28">
        <v>0</v>
      </c>
      <c r="Z124" s="28">
        <f t="shared" si="28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29"/>
        <v>0</v>
      </c>
      <c r="AF124" s="28">
        <v>0</v>
      </c>
      <c r="AG124" s="28">
        <v>0</v>
      </c>
      <c r="AH124" s="28">
        <f t="shared" si="30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38"/>
        <v>0</v>
      </c>
      <c r="AT124" s="28">
        <v>0</v>
      </c>
      <c r="AU124" s="28">
        <v>0</v>
      </c>
      <c r="AV124" s="28">
        <f t="shared" si="40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1"/>
        <v>0</v>
      </c>
      <c r="BB124" s="28">
        <v>0</v>
      </c>
      <c r="BC124" s="28">
        <v>0</v>
      </c>
      <c r="BD124" s="28">
        <f t="shared" si="32"/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f t="shared" si="33"/>
        <v>0</v>
      </c>
      <c r="BJ124" s="28">
        <v>0</v>
      </c>
      <c r="BK124" s="28">
        <v>0</v>
      </c>
      <c r="BL124" s="28">
        <f t="shared" si="34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f t="shared" si="35"/>
        <v>0</v>
      </c>
      <c r="BX124" s="28">
        <v>0</v>
      </c>
      <c r="BY124" s="28">
        <v>0</v>
      </c>
      <c r="BZ124" s="28">
        <f t="shared" si="36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37"/>
        <v>0</v>
      </c>
      <c r="J125" s="28">
        <v>0</v>
      </c>
      <c r="K125" s="28">
        <v>0</v>
      </c>
      <c r="L125" s="28">
        <f t="shared" si="39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6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27"/>
        <v>0</v>
      </c>
      <c r="X125" s="28">
        <v>0</v>
      </c>
      <c r="Y125" s="28">
        <v>0</v>
      </c>
      <c r="Z125" s="28">
        <f t="shared" si="28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29"/>
        <v>0</v>
      </c>
      <c r="AF125" s="28">
        <v>0</v>
      </c>
      <c r="AG125" s="28">
        <v>0</v>
      </c>
      <c r="AH125" s="28">
        <f t="shared" si="30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38"/>
        <v>0</v>
      </c>
      <c r="AT125" s="28">
        <v>0</v>
      </c>
      <c r="AU125" s="28">
        <v>0</v>
      </c>
      <c r="AV125" s="28">
        <f t="shared" si="40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1"/>
        <v>0</v>
      </c>
      <c r="BB125" s="28">
        <v>0</v>
      </c>
      <c r="BC125" s="28">
        <v>0</v>
      </c>
      <c r="BD125" s="28">
        <f t="shared" si="32"/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f t="shared" si="33"/>
        <v>0</v>
      </c>
      <c r="BJ125" s="28">
        <v>0</v>
      </c>
      <c r="BK125" s="28">
        <v>0</v>
      </c>
      <c r="BL125" s="28">
        <f t="shared" si="34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f t="shared" si="35"/>
        <v>0</v>
      </c>
      <c r="BX125" s="28">
        <v>0</v>
      </c>
      <c r="BY125" s="28">
        <v>0</v>
      </c>
      <c r="BZ125" s="28">
        <f t="shared" si="36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37"/>
        <v>0</v>
      </c>
      <c r="J126" s="28">
        <v>0</v>
      </c>
      <c r="K126" s="28">
        <v>0</v>
      </c>
      <c r="L126" s="28">
        <f t="shared" si="39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6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27"/>
        <v>0</v>
      </c>
      <c r="X126" s="28">
        <v>0</v>
      </c>
      <c r="Y126" s="28">
        <v>0</v>
      </c>
      <c r="Z126" s="28">
        <f t="shared" si="28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29"/>
        <v>0</v>
      </c>
      <c r="AF126" s="28">
        <v>0</v>
      </c>
      <c r="AG126" s="28">
        <v>0</v>
      </c>
      <c r="AH126" s="28">
        <f t="shared" si="30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38"/>
        <v>0</v>
      </c>
      <c r="AT126" s="28">
        <v>0</v>
      </c>
      <c r="AU126" s="28">
        <v>0</v>
      </c>
      <c r="AV126" s="28">
        <f t="shared" si="40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1"/>
        <v>0</v>
      </c>
      <c r="BB126" s="28">
        <v>0</v>
      </c>
      <c r="BC126" s="28">
        <v>0</v>
      </c>
      <c r="BD126" s="28">
        <f t="shared" si="32"/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f t="shared" si="33"/>
        <v>0</v>
      </c>
      <c r="BJ126" s="28">
        <v>0</v>
      </c>
      <c r="BK126" s="28">
        <v>0</v>
      </c>
      <c r="BL126" s="28">
        <f t="shared" si="34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f t="shared" si="35"/>
        <v>0</v>
      </c>
      <c r="BX126" s="28">
        <v>0</v>
      </c>
      <c r="BY126" s="28">
        <v>0</v>
      </c>
      <c r="BZ126" s="28">
        <f t="shared" si="36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37"/>
        <v>0</v>
      </c>
      <c r="J127" s="28">
        <v>0</v>
      </c>
      <c r="K127" s="28">
        <v>0</v>
      </c>
      <c r="L127" s="28">
        <f t="shared" si="39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6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27"/>
        <v>0</v>
      </c>
      <c r="X127" s="28">
        <v>0</v>
      </c>
      <c r="Y127" s="28">
        <v>0</v>
      </c>
      <c r="Z127" s="28">
        <f t="shared" si="28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29"/>
        <v>0</v>
      </c>
      <c r="AF127" s="28">
        <v>0</v>
      </c>
      <c r="AG127" s="28">
        <v>0</v>
      </c>
      <c r="AH127" s="28">
        <f t="shared" si="30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38"/>
        <v>0</v>
      </c>
      <c r="AT127" s="28">
        <v>0</v>
      </c>
      <c r="AU127" s="28">
        <v>0</v>
      </c>
      <c r="AV127" s="28">
        <f t="shared" si="40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1"/>
        <v>0</v>
      </c>
      <c r="BB127" s="28">
        <v>0</v>
      </c>
      <c r="BC127" s="28">
        <v>0</v>
      </c>
      <c r="BD127" s="28">
        <f t="shared" si="32"/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f t="shared" si="33"/>
        <v>0</v>
      </c>
      <c r="BJ127" s="28">
        <v>0</v>
      </c>
      <c r="BK127" s="28">
        <v>0</v>
      </c>
      <c r="BL127" s="28">
        <f t="shared" si="34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f t="shared" si="35"/>
        <v>0</v>
      </c>
      <c r="BX127" s="28">
        <v>0</v>
      </c>
      <c r="BY127" s="28">
        <v>0</v>
      </c>
      <c r="BZ127" s="28">
        <f t="shared" si="36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37"/>
        <v>0</v>
      </c>
      <c r="J128" s="28">
        <v>0</v>
      </c>
      <c r="K128" s="28">
        <v>0</v>
      </c>
      <c r="L128" s="28">
        <f t="shared" si="39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6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27"/>
        <v>0</v>
      </c>
      <c r="X128" s="28">
        <v>0</v>
      </c>
      <c r="Y128" s="28">
        <v>0</v>
      </c>
      <c r="Z128" s="28">
        <f t="shared" si="28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29"/>
        <v>0</v>
      </c>
      <c r="AF128" s="28">
        <v>0</v>
      </c>
      <c r="AG128" s="28">
        <v>0</v>
      </c>
      <c r="AH128" s="28">
        <f t="shared" si="30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38"/>
        <v>0</v>
      </c>
      <c r="AT128" s="28">
        <v>0</v>
      </c>
      <c r="AU128" s="28">
        <v>0</v>
      </c>
      <c r="AV128" s="28">
        <f t="shared" si="40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1"/>
        <v>0</v>
      </c>
      <c r="BB128" s="28">
        <v>0</v>
      </c>
      <c r="BC128" s="28">
        <v>0</v>
      </c>
      <c r="BD128" s="28">
        <f t="shared" si="32"/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f t="shared" si="33"/>
        <v>0</v>
      </c>
      <c r="BJ128" s="28">
        <v>0</v>
      </c>
      <c r="BK128" s="28">
        <v>0</v>
      </c>
      <c r="BL128" s="28">
        <f t="shared" si="34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f t="shared" si="35"/>
        <v>0</v>
      </c>
      <c r="BX128" s="28">
        <v>0</v>
      </c>
      <c r="BY128" s="28">
        <v>0</v>
      </c>
      <c r="BZ128" s="28">
        <f t="shared" si="36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37"/>
        <v>0</v>
      </c>
      <c r="J129" s="28">
        <v>0</v>
      </c>
      <c r="K129" s="28">
        <v>0</v>
      </c>
      <c r="L129" s="28">
        <f t="shared" si="39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6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27"/>
        <v>0</v>
      </c>
      <c r="X129" s="28">
        <v>0</v>
      </c>
      <c r="Y129" s="28">
        <v>0</v>
      </c>
      <c r="Z129" s="28">
        <f t="shared" si="28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29"/>
        <v>0</v>
      </c>
      <c r="AF129" s="28">
        <v>0</v>
      </c>
      <c r="AG129" s="28">
        <v>0</v>
      </c>
      <c r="AH129" s="28">
        <f t="shared" si="30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38"/>
        <v>0</v>
      </c>
      <c r="AT129" s="28">
        <v>0</v>
      </c>
      <c r="AU129" s="28">
        <v>0</v>
      </c>
      <c r="AV129" s="28">
        <f t="shared" si="40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1"/>
        <v>0</v>
      </c>
      <c r="BB129" s="28">
        <v>0</v>
      </c>
      <c r="BC129" s="28">
        <v>0</v>
      </c>
      <c r="BD129" s="28">
        <f t="shared" si="32"/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f t="shared" si="33"/>
        <v>0</v>
      </c>
      <c r="BJ129" s="28">
        <v>0</v>
      </c>
      <c r="BK129" s="28">
        <v>0</v>
      </c>
      <c r="BL129" s="28">
        <f t="shared" si="34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f t="shared" si="35"/>
        <v>0</v>
      </c>
      <c r="BX129" s="28">
        <v>0</v>
      </c>
      <c r="BY129" s="28">
        <v>0</v>
      </c>
      <c r="BZ129" s="28">
        <f t="shared" si="36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37"/>
        <v>0</v>
      </c>
      <c r="J130" s="28">
        <v>0</v>
      </c>
      <c r="K130" s="28">
        <v>0</v>
      </c>
      <c r="L130" s="28">
        <f t="shared" si="39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6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27"/>
        <v>0</v>
      </c>
      <c r="X130" s="28">
        <v>0</v>
      </c>
      <c r="Y130" s="28">
        <v>0</v>
      </c>
      <c r="Z130" s="28">
        <f t="shared" si="28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29"/>
        <v>0</v>
      </c>
      <c r="AF130" s="28">
        <v>0</v>
      </c>
      <c r="AG130" s="28">
        <v>0</v>
      </c>
      <c r="AH130" s="28">
        <f t="shared" si="30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38"/>
        <v>0</v>
      </c>
      <c r="AT130" s="28">
        <v>0</v>
      </c>
      <c r="AU130" s="28">
        <v>0</v>
      </c>
      <c r="AV130" s="28">
        <f t="shared" si="40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1"/>
        <v>0</v>
      </c>
      <c r="BB130" s="28">
        <v>0</v>
      </c>
      <c r="BC130" s="28">
        <v>0</v>
      </c>
      <c r="BD130" s="28">
        <f t="shared" si="32"/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f t="shared" si="33"/>
        <v>0</v>
      </c>
      <c r="BJ130" s="28">
        <v>0</v>
      </c>
      <c r="BK130" s="28">
        <v>0</v>
      </c>
      <c r="BL130" s="28">
        <f t="shared" si="34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f t="shared" si="35"/>
        <v>0</v>
      </c>
      <c r="BX130" s="28">
        <v>0</v>
      </c>
      <c r="BY130" s="28">
        <v>0</v>
      </c>
      <c r="BZ130" s="28">
        <f t="shared" si="36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37"/>
        <v>0</v>
      </c>
      <c r="J131" s="28">
        <v>0</v>
      </c>
      <c r="K131" s="28">
        <v>0</v>
      </c>
      <c r="L131" s="28">
        <f t="shared" si="39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6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27"/>
        <v>0</v>
      </c>
      <c r="X131" s="28">
        <v>0</v>
      </c>
      <c r="Y131" s="28">
        <v>0</v>
      </c>
      <c r="Z131" s="28">
        <f t="shared" si="28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29"/>
        <v>0</v>
      </c>
      <c r="AF131" s="28">
        <v>0</v>
      </c>
      <c r="AG131" s="28">
        <v>0</v>
      </c>
      <c r="AH131" s="28">
        <f t="shared" si="30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38"/>
        <v>0</v>
      </c>
      <c r="AT131" s="28">
        <v>0</v>
      </c>
      <c r="AU131" s="28">
        <v>0</v>
      </c>
      <c r="AV131" s="28">
        <f t="shared" si="40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1"/>
        <v>0</v>
      </c>
      <c r="BB131" s="28">
        <v>0</v>
      </c>
      <c r="BC131" s="28">
        <v>0</v>
      </c>
      <c r="BD131" s="28">
        <f t="shared" si="32"/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f t="shared" si="33"/>
        <v>0</v>
      </c>
      <c r="BJ131" s="28">
        <v>0</v>
      </c>
      <c r="BK131" s="28">
        <v>0</v>
      </c>
      <c r="BL131" s="28">
        <f t="shared" si="34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f t="shared" si="35"/>
        <v>0</v>
      </c>
      <c r="BX131" s="28">
        <v>0</v>
      </c>
      <c r="BY131" s="28">
        <v>0</v>
      </c>
      <c r="BZ131" s="28">
        <f t="shared" si="36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37"/>
        <v>0</v>
      </c>
      <c r="J132" s="28">
        <v>0</v>
      </c>
      <c r="K132" s="28">
        <v>0</v>
      </c>
      <c r="L132" s="28">
        <f t="shared" si="39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6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27"/>
        <v>0</v>
      </c>
      <c r="X132" s="28">
        <v>0</v>
      </c>
      <c r="Y132" s="28">
        <v>0</v>
      </c>
      <c r="Z132" s="28">
        <f t="shared" si="28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29"/>
        <v>0</v>
      </c>
      <c r="AF132" s="28">
        <v>0</v>
      </c>
      <c r="AG132" s="28">
        <v>0</v>
      </c>
      <c r="AH132" s="28">
        <f t="shared" si="30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38"/>
        <v>0</v>
      </c>
      <c r="AT132" s="28">
        <v>0</v>
      </c>
      <c r="AU132" s="28">
        <v>0</v>
      </c>
      <c r="AV132" s="28">
        <f t="shared" si="40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1"/>
        <v>0</v>
      </c>
      <c r="BB132" s="28">
        <v>0</v>
      </c>
      <c r="BC132" s="28">
        <v>0</v>
      </c>
      <c r="BD132" s="28">
        <f t="shared" si="32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f t="shared" si="33"/>
        <v>0</v>
      </c>
      <c r="BJ132" s="28">
        <v>0</v>
      </c>
      <c r="BK132" s="28">
        <v>0</v>
      </c>
      <c r="BL132" s="28">
        <f t="shared" si="34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f t="shared" si="35"/>
        <v>0</v>
      </c>
      <c r="BX132" s="28">
        <v>0</v>
      </c>
      <c r="BY132" s="28">
        <v>0</v>
      </c>
      <c r="BZ132" s="28">
        <f t="shared" si="36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37"/>
        <v>0</v>
      </c>
      <c r="J133" s="28">
        <v>0</v>
      </c>
      <c r="K133" s="28">
        <v>0</v>
      </c>
      <c r="L133" s="28">
        <f t="shared" si="39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6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27"/>
        <v>0</v>
      </c>
      <c r="X133" s="28">
        <v>0</v>
      </c>
      <c r="Y133" s="28">
        <v>0</v>
      </c>
      <c r="Z133" s="28">
        <f t="shared" si="28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29"/>
        <v>0</v>
      </c>
      <c r="AF133" s="28">
        <v>0</v>
      </c>
      <c r="AG133" s="28">
        <v>0</v>
      </c>
      <c r="AH133" s="28">
        <f t="shared" si="30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38"/>
        <v>0</v>
      </c>
      <c r="AT133" s="28">
        <v>0</v>
      </c>
      <c r="AU133" s="28">
        <v>0</v>
      </c>
      <c r="AV133" s="28">
        <f t="shared" si="40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1"/>
        <v>0</v>
      </c>
      <c r="BB133" s="28">
        <v>0</v>
      </c>
      <c r="BC133" s="28">
        <v>0</v>
      </c>
      <c r="BD133" s="28">
        <f t="shared" si="32"/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f t="shared" si="33"/>
        <v>0</v>
      </c>
      <c r="BJ133" s="28">
        <v>0</v>
      </c>
      <c r="BK133" s="28">
        <v>0</v>
      </c>
      <c r="BL133" s="28">
        <f t="shared" si="34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f t="shared" si="35"/>
        <v>0</v>
      </c>
      <c r="BX133" s="28">
        <v>0</v>
      </c>
      <c r="BY133" s="28">
        <v>0</v>
      </c>
      <c r="BZ133" s="28">
        <f t="shared" si="36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37"/>
        <v>0</v>
      </c>
      <c r="J134" s="28">
        <v>0</v>
      </c>
      <c r="K134" s="28">
        <v>0</v>
      </c>
      <c r="L134" s="28">
        <f t="shared" si="39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6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27"/>
        <v>0</v>
      </c>
      <c r="X134" s="28">
        <v>0</v>
      </c>
      <c r="Y134" s="28">
        <v>0</v>
      </c>
      <c r="Z134" s="28">
        <f t="shared" si="28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29"/>
        <v>0</v>
      </c>
      <c r="AF134" s="28">
        <v>0</v>
      </c>
      <c r="AG134" s="28">
        <v>0</v>
      </c>
      <c r="AH134" s="28">
        <f t="shared" si="30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38"/>
        <v>0</v>
      </c>
      <c r="AT134" s="28">
        <v>0</v>
      </c>
      <c r="AU134" s="28">
        <v>0</v>
      </c>
      <c r="AV134" s="28">
        <f t="shared" si="40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1"/>
        <v>0</v>
      </c>
      <c r="BB134" s="28">
        <v>0</v>
      </c>
      <c r="BC134" s="28">
        <v>0</v>
      </c>
      <c r="BD134" s="28">
        <f t="shared" si="32"/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f t="shared" si="33"/>
        <v>0</v>
      </c>
      <c r="BJ134" s="28">
        <v>0</v>
      </c>
      <c r="BK134" s="28">
        <v>0</v>
      </c>
      <c r="BL134" s="28">
        <f t="shared" si="34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f t="shared" si="35"/>
        <v>0</v>
      </c>
      <c r="BX134" s="28">
        <v>0</v>
      </c>
      <c r="BY134" s="28">
        <v>0</v>
      </c>
      <c r="BZ134" s="28">
        <f t="shared" si="36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37"/>
        <v>0</v>
      </c>
      <c r="J135" s="28">
        <v>0</v>
      </c>
      <c r="K135" s="28">
        <v>0</v>
      </c>
      <c r="L135" s="28">
        <f t="shared" si="39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6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27"/>
        <v>0</v>
      </c>
      <c r="X135" s="28">
        <v>0</v>
      </c>
      <c r="Y135" s="28">
        <v>0</v>
      </c>
      <c r="Z135" s="28">
        <f t="shared" si="28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29"/>
        <v>0</v>
      </c>
      <c r="AF135" s="28">
        <v>0</v>
      </c>
      <c r="AG135" s="28">
        <v>0</v>
      </c>
      <c r="AH135" s="28">
        <f t="shared" si="30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38"/>
        <v>0</v>
      </c>
      <c r="AT135" s="28">
        <v>0</v>
      </c>
      <c r="AU135" s="28">
        <v>0</v>
      </c>
      <c r="AV135" s="28">
        <f t="shared" si="40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1"/>
        <v>0</v>
      </c>
      <c r="BB135" s="28">
        <v>0</v>
      </c>
      <c r="BC135" s="28">
        <v>0</v>
      </c>
      <c r="BD135" s="28">
        <f t="shared" si="32"/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f t="shared" si="33"/>
        <v>0</v>
      </c>
      <c r="BJ135" s="28">
        <v>0</v>
      </c>
      <c r="BK135" s="28">
        <v>0</v>
      </c>
      <c r="BL135" s="28">
        <f t="shared" si="34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f t="shared" si="35"/>
        <v>0</v>
      </c>
      <c r="BX135" s="28">
        <v>0</v>
      </c>
      <c r="BY135" s="28">
        <v>0</v>
      </c>
      <c r="BZ135" s="28">
        <f t="shared" si="36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45">SUM(E124:E131,E133)</f>
        <v>0</v>
      </c>
      <c r="F136" s="284">
        <f t="shared" si="45"/>
        <v>0</v>
      </c>
      <c r="G136" s="284">
        <f t="shared" si="45"/>
        <v>0</v>
      </c>
      <c r="H136" s="284">
        <f t="shared" si="45"/>
        <v>0</v>
      </c>
      <c r="I136" s="284">
        <f t="shared" si="45"/>
        <v>0</v>
      </c>
      <c r="J136" s="284">
        <f t="shared" si="45"/>
        <v>0</v>
      </c>
      <c r="K136" s="284">
        <f t="shared" si="45"/>
        <v>0</v>
      </c>
      <c r="L136" s="284">
        <f t="shared" si="45"/>
        <v>0</v>
      </c>
      <c r="M136" s="284">
        <f t="shared" si="45"/>
        <v>0</v>
      </c>
      <c r="N136" s="284">
        <f t="shared" si="45"/>
        <v>0</v>
      </c>
      <c r="O136" s="284">
        <f t="shared" si="45"/>
        <v>0</v>
      </c>
      <c r="P136" s="284">
        <f>SUM(P124:P131,P133)</f>
        <v>0</v>
      </c>
      <c r="Q136" s="284">
        <f t="shared" ref="Q136:CB136" si="46">SUM(Q124:Q131,Q133)</f>
        <v>0</v>
      </c>
      <c r="R136" s="28">
        <f t="shared" si="26"/>
        <v>0</v>
      </c>
      <c r="S136" s="284">
        <f t="shared" si="46"/>
        <v>0</v>
      </c>
      <c r="T136" s="284">
        <f t="shared" si="46"/>
        <v>0</v>
      </c>
      <c r="U136" s="284">
        <f t="shared" si="46"/>
        <v>0</v>
      </c>
      <c r="V136" s="284">
        <f t="shared" si="46"/>
        <v>0</v>
      </c>
      <c r="W136" s="28">
        <f t="shared" si="27"/>
        <v>0</v>
      </c>
      <c r="X136" s="284">
        <f t="shared" si="46"/>
        <v>0</v>
      </c>
      <c r="Y136" s="284">
        <f t="shared" si="46"/>
        <v>0</v>
      </c>
      <c r="Z136" s="28">
        <f t="shared" si="28"/>
        <v>0</v>
      </c>
      <c r="AA136" s="284">
        <f t="shared" si="46"/>
        <v>0</v>
      </c>
      <c r="AB136" s="284">
        <f t="shared" si="46"/>
        <v>0</v>
      </c>
      <c r="AC136" s="284">
        <f t="shared" si="46"/>
        <v>0</v>
      </c>
      <c r="AD136" s="284">
        <f t="shared" si="46"/>
        <v>0</v>
      </c>
      <c r="AE136" s="28">
        <f t="shared" si="29"/>
        <v>0</v>
      </c>
      <c r="AF136" s="284">
        <f t="shared" si="46"/>
        <v>0</v>
      </c>
      <c r="AG136" s="284">
        <f t="shared" si="46"/>
        <v>0</v>
      </c>
      <c r="AH136" s="28">
        <f t="shared" si="30"/>
        <v>0</v>
      </c>
      <c r="AI136" s="284">
        <f t="shared" si="46"/>
        <v>0</v>
      </c>
      <c r="AJ136" s="284">
        <f t="shared" si="46"/>
        <v>0</v>
      </c>
      <c r="AK136" s="284">
        <f t="shared" si="46"/>
        <v>0</v>
      </c>
      <c r="AL136" s="284">
        <f t="shared" si="46"/>
        <v>0</v>
      </c>
      <c r="AM136" s="284">
        <f t="shared" si="46"/>
        <v>0</v>
      </c>
      <c r="AN136" s="284">
        <f t="shared" si="46"/>
        <v>0</v>
      </c>
      <c r="AO136" s="284">
        <f t="shared" si="46"/>
        <v>0</v>
      </c>
      <c r="AP136" s="284">
        <f t="shared" si="46"/>
        <v>0</v>
      </c>
      <c r="AQ136" s="284">
        <f t="shared" si="46"/>
        <v>0</v>
      </c>
      <c r="AR136" s="284">
        <f t="shared" si="46"/>
        <v>0</v>
      </c>
      <c r="AS136" s="284">
        <f t="shared" si="46"/>
        <v>0</v>
      </c>
      <c r="AT136" s="284">
        <f t="shared" si="46"/>
        <v>0</v>
      </c>
      <c r="AU136" s="284">
        <f t="shared" si="46"/>
        <v>0</v>
      </c>
      <c r="AV136" s="284">
        <f t="shared" si="46"/>
        <v>0</v>
      </c>
      <c r="AW136" s="341">
        <f t="shared" si="46"/>
        <v>0</v>
      </c>
      <c r="AX136" s="341">
        <f t="shared" si="46"/>
        <v>0</v>
      </c>
      <c r="AY136" s="341">
        <f t="shared" si="46"/>
        <v>0</v>
      </c>
      <c r="AZ136" s="341">
        <f t="shared" si="46"/>
        <v>0</v>
      </c>
      <c r="BA136" s="28">
        <f t="shared" si="31"/>
        <v>0</v>
      </c>
      <c r="BB136" s="341">
        <f t="shared" si="46"/>
        <v>0</v>
      </c>
      <c r="BC136" s="341">
        <f t="shared" si="46"/>
        <v>0</v>
      </c>
      <c r="BD136" s="28">
        <f t="shared" si="32"/>
        <v>0</v>
      </c>
      <c r="BE136" s="341">
        <f t="shared" si="46"/>
        <v>0</v>
      </c>
      <c r="BF136" s="341">
        <f t="shared" si="46"/>
        <v>0</v>
      </c>
      <c r="BG136" s="341">
        <f t="shared" si="46"/>
        <v>0</v>
      </c>
      <c r="BH136" s="341">
        <f t="shared" si="46"/>
        <v>0</v>
      </c>
      <c r="BI136" s="28">
        <f t="shared" si="33"/>
        <v>0</v>
      </c>
      <c r="BJ136" s="341">
        <f t="shared" si="46"/>
        <v>0</v>
      </c>
      <c r="BK136" s="341">
        <f t="shared" si="46"/>
        <v>0</v>
      </c>
      <c r="BL136" s="28">
        <f t="shared" si="34"/>
        <v>0</v>
      </c>
      <c r="BM136" s="341">
        <f t="shared" si="46"/>
        <v>0</v>
      </c>
      <c r="BN136" s="341">
        <f t="shared" si="46"/>
        <v>0</v>
      </c>
      <c r="BO136" s="341">
        <f t="shared" si="46"/>
        <v>0</v>
      </c>
      <c r="BP136" s="341">
        <f t="shared" si="46"/>
        <v>0</v>
      </c>
      <c r="BQ136" s="341">
        <f t="shared" si="46"/>
        <v>0</v>
      </c>
      <c r="BR136" s="341">
        <f t="shared" si="46"/>
        <v>0</v>
      </c>
      <c r="BS136" s="341">
        <f t="shared" si="46"/>
        <v>0</v>
      </c>
      <c r="BT136" s="341">
        <f t="shared" si="46"/>
        <v>0</v>
      </c>
      <c r="BU136" s="341">
        <f t="shared" si="46"/>
        <v>0</v>
      </c>
      <c r="BV136" s="341">
        <f t="shared" si="46"/>
        <v>0</v>
      </c>
      <c r="BW136" s="28">
        <f t="shared" si="35"/>
        <v>0</v>
      </c>
      <c r="BX136" s="341">
        <f t="shared" si="46"/>
        <v>0</v>
      </c>
      <c r="BY136" s="341">
        <f t="shared" si="46"/>
        <v>0</v>
      </c>
      <c r="BZ136" s="28">
        <f t="shared" si="36"/>
        <v>0</v>
      </c>
      <c r="CA136" s="284">
        <f t="shared" si="46"/>
        <v>0</v>
      </c>
      <c r="CB136" s="284">
        <f t="shared" si="46"/>
        <v>0</v>
      </c>
      <c r="CC136" s="284">
        <f t="shared" ref="CC136:CF136" si="47">SUM(CC124:CC131,CC133)</f>
        <v>0</v>
      </c>
      <c r="CD136" s="284">
        <f t="shared" si="47"/>
        <v>0</v>
      </c>
      <c r="CE136" s="284">
        <f t="shared" si="47"/>
        <v>0</v>
      </c>
      <c r="CF136" s="284">
        <f t="shared" si="47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37"/>
        <v>0</v>
      </c>
      <c r="J137" s="28">
        <v>0</v>
      </c>
      <c r="K137" s="28">
        <v>0</v>
      </c>
      <c r="L137" s="28">
        <f t="shared" si="39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48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49">SUM(S137:V137)</f>
        <v>0</v>
      </c>
      <c r="X137" s="28">
        <v>0</v>
      </c>
      <c r="Y137" s="28">
        <v>0</v>
      </c>
      <c r="Z137" s="28">
        <f t="shared" ref="Z137:Z172" si="50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1">SUM(AA137:AD137)</f>
        <v>0</v>
      </c>
      <c r="AF137" s="28">
        <v>0</v>
      </c>
      <c r="AG137" s="28">
        <v>0</v>
      </c>
      <c r="AH137" s="28">
        <f t="shared" ref="AH137:AH172" si="52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38"/>
        <v>0</v>
      </c>
      <c r="AT137" s="28">
        <v>0</v>
      </c>
      <c r="AU137" s="28">
        <v>0</v>
      </c>
      <c r="AV137" s="28">
        <f t="shared" si="40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3">SUM(AW137:AZ137)</f>
        <v>0</v>
      </c>
      <c r="BB137" s="28">
        <v>0</v>
      </c>
      <c r="BC137" s="28">
        <v>0</v>
      </c>
      <c r="BD137" s="28">
        <f t="shared" ref="BD137:BD172" si="54">BB137+BC137</f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f t="shared" ref="BI137:BI172" si="55">SUM(BE137:BH137)</f>
        <v>0</v>
      </c>
      <c r="BJ137" s="28">
        <v>0</v>
      </c>
      <c r="BK137" s="28">
        <v>0</v>
      </c>
      <c r="BL137" s="28">
        <f t="shared" ref="BL137:BL172" si="56">BJ137+BK137</f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f t="shared" ref="BW137:BW172" si="57">SUM(BS137:BV137)</f>
        <v>0</v>
      </c>
      <c r="BX137" s="28">
        <v>0</v>
      </c>
      <c r="BY137" s="28">
        <v>0</v>
      </c>
      <c r="BZ137" s="28">
        <f t="shared" ref="BZ137:BZ172" si="58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37"/>
        <v>0</v>
      </c>
      <c r="J138" s="28">
        <v>0</v>
      </c>
      <c r="K138" s="28">
        <v>0</v>
      </c>
      <c r="L138" s="28">
        <f t="shared" si="39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48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49"/>
        <v>0</v>
      </c>
      <c r="X138" s="28">
        <v>0</v>
      </c>
      <c r="Y138" s="28">
        <v>0</v>
      </c>
      <c r="Z138" s="28">
        <f t="shared" si="50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1"/>
        <v>0</v>
      </c>
      <c r="AF138" s="28">
        <v>0</v>
      </c>
      <c r="AG138" s="28">
        <v>0</v>
      </c>
      <c r="AH138" s="28">
        <f t="shared" si="52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38"/>
        <v>0</v>
      </c>
      <c r="AT138" s="28">
        <v>0</v>
      </c>
      <c r="AU138" s="28">
        <v>0</v>
      </c>
      <c r="AV138" s="28">
        <f t="shared" si="40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3"/>
        <v>0</v>
      </c>
      <c r="BB138" s="28">
        <v>0</v>
      </c>
      <c r="BC138" s="28">
        <v>0</v>
      </c>
      <c r="BD138" s="28">
        <f t="shared" si="54"/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f t="shared" si="55"/>
        <v>0</v>
      </c>
      <c r="BJ138" s="28">
        <v>0</v>
      </c>
      <c r="BK138" s="28">
        <v>0</v>
      </c>
      <c r="BL138" s="28">
        <f t="shared" si="56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f t="shared" si="57"/>
        <v>0</v>
      </c>
      <c r="BX138" s="28">
        <v>0</v>
      </c>
      <c r="BY138" s="28">
        <v>0</v>
      </c>
      <c r="BZ138" s="28">
        <f t="shared" si="58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37"/>
        <v>0</v>
      </c>
      <c r="J139" s="28">
        <v>0</v>
      </c>
      <c r="K139" s="28">
        <v>0</v>
      </c>
      <c r="L139" s="28">
        <f t="shared" si="39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48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49"/>
        <v>0</v>
      </c>
      <c r="X139" s="28">
        <v>0</v>
      </c>
      <c r="Y139" s="28">
        <v>0</v>
      </c>
      <c r="Z139" s="28">
        <f t="shared" si="50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1"/>
        <v>0</v>
      </c>
      <c r="AF139" s="28">
        <v>0</v>
      </c>
      <c r="AG139" s="28">
        <v>0</v>
      </c>
      <c r="AH139" s="28">
        <f t="shared" si="52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38"/>
        <v>0</v>
      </c>
      <c r="AT139" s="28">
        <v>0</v>
      </c>
      <c r="AU139" s="28">
        <v>0</v>
      </c>
      <c r="AV139" s="28">
        <f t="shared" si="40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3"/>
        <v>0</v>
      </c>
      <c r="BB139" s="28">
        <v>0</v>
      </c>
      <c r="BC139" s="28">
        <v>0</v>
      </c>
      <c r="BD139" s="28">
        <f t="shared" si="54"/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f t="shared" si="55"/>
        <v>0</v>
      </c>
      <c r="BJ139" s="28">
        <v>0</v>
      </c>
      <c r="BK139" s="28">
        <v>0</v>
      </c>
      <c r="BL139" s="28">
        <f t="shared" si="56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f t="shared" si="57"/>
        <v>0</v>
      </c>
      <c r="BX139" s="28">
        <v>0</v>
      </c>
      <c r="BY139" s="28">
        <v>0</v>
      </c>
      <c r="BZ139" s="28">
        <f t="shared" si="58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37"/>
        <v>0</v>
      </c>
      <c r="J140" s="28">
        <v>0</v>
      </c>
      <c r="K140" s="28">
        <v>0</v>
      </c>
      <c r="L140" s="28">
        <f t="shared" si="39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48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49"/>
        <v>0</v>
      </c>
      <c r="X140" s="28">
        <v>0</v>
      </c>
      <c r="Y140" s="28">
        <v>0</v>
      </c>
      <c r="Z140" s="28">
        <f t="shared" si="50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1"/>
        <v>0</v>
      </c>
      <c r="AF140" s="28">
        <v>0</v>
      </c>
      <c r="AG140" s="28">
        <v>0</v>
      </c>
      <c r="AH140" s="28">
        <f t="shared" si="52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8</v>
      </c>
      <c r="AR140" s="91">
        <v>16</v>
      </c>
      <c r="AS140" s="91">
        <f t="shared" si="38"/>
        <v>24</v>
      </c>
      <c r="AT140" s="91">
        <v>1.5</v>
      </c>
      <c r="AU140" s="91">
        <v>22.5</v>
      </c>
      <c r="AV140" s="91">
        <f t="shared" si="40"/>
        <v>24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3"/>
        <v>0</v>
      </c>
      <c r="BB140" s="28">
        <v>0</v>
      </c>
      <c r="BC140" s="28">
        <v>0</v>
      </c>
      <c r="BD140" s="28">
        <f t="shared" si="54"/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f t="shared" si="55"/>
        <v>0</v>
      </c>
      <c r="BJ140" s="28">
        <v>0</v>
      </c>
      <c r="BK140" s="28">
        <v>0</v>
      </c>
      <c r="BL140" s="28">
        <f t="shared" si="56"/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f t="shared" si="57"/>
        <v>0</v>
      </c>
      <c r="BX140" s="28">
        <v>0</v>
      </c>
      <c r="BY140" s="28">
        <v>0</v>
      </c>
      <c r="BZ140" s="28">
        <f t="shared" si="58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59">SUM(E141:H141)</f>
        <v>0</v>
      </c>
      <c r="J141" s="28">
        <v>0</v>
      </c>
      <c r="K141" s="28">
        <v>0</v>
      </c>
      <c r="L141" s="28">
        <f t="shared" si="39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48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49"/>
        <v>0</v>
      </c>
      <c r="X141" s="28">
        <v>0</v>
      </c>
      <c r="Y141" s="28">
        <v>0</v>
      </c>
      <c r="Z141" s="28">
        <f t="shared" si="50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1"/>
        <v>0</v>
      </c>
      <c r="AF141" s="28">
        <v>0</v>
      </c>
      <c r="AG141" s="28">
        <v>0</v>
      </c>
      <c r="AH141" s="28">
        <f t="shared" si="52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28"/>
      <c r="AT141" s="28"/>
      <c r="AU141" s="28"/>
      <c r="AV141" s="28"/>
      <c r="AW141" s="28">
        <v>0</v>
      </c>
      <c r="AX141" s="28">
        <v>0</v>
      </c>
      <c r="AY141" s="28">
        <v>0</v>
      </c>
      <c r="AZ141" s="28">
        <v>0</v>
      </c>
      <c r="BA141" s="28">
        <f t="shared" si="53"/>
        <v>0</v>
      </c>
      <c r="BB141" s="28">
        <v>0</v>
      </c>
      <c r="BC141" s="28">
        <v>0</v>
      </c>
      <c r="BD141" s="28">
        <f t="shared" si="54"/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f t="shared" si="55"/>
        <v>0</v>
      </c>
      <c r="BJ141" s="28">
        <v>0</v>
      </c>
      <c r="BK141" s="28">
        <v>0</v>
      </c>
      <c r="BL141" s="28">
        <f t="shared" si="56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f t="shared" si="57"/>
        <v>0</v>
      </c>
      <c r="BX141" s="28">
        <v>0</v>
      </c>
      <c r="BY141" s="28">
        <v>0</v>
      </c>
      <c r="BZ141" s="28">
        <f t="shared" si="58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59"/>
        <v>0</v>
      </c>
      <c r="J142" s="28">
        <v>0</v>
      </c>
      <c r="K142" s="28">
        <v>0</v>
      </c>
      <c r="L142" s="28">
        <f t="shared" si="39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48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49"/>
        <v>0</v>
      </c>
      <c r="X142" s="28">
        <v>0</v>
      </c>
      <c r="Y142" s="28">
        <v>0</v>
      </c>
      <c r="Z142" s="28">
        <f t="shared" si="50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1"/>
        <v>0</v>
      </c>
      <c r="AF142" s="28">
        <v>0</v>
      </c>
      <c r="AG142" s="28">
        <v>0</v>
      </c>
      <c r="AH142" s="28">
        <f t="shared" si="52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60">SUM(AO142:AR142)</f>
        <v>0</v>
      </c>
      <c r="AT142" s="28">
        <v>0</v>
      </c>
      <c r="AU142" s="28">
        <v>0</v>
      </c>
      <c r="AV142" s="28">
        <f t="shared" si="40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3"/>
        <v>0</v>
      </c>
      <c r="BB142" s="28">
        <v>0</v>
      </c>
      <c r="BC142" s="28">
        <v>0</v>
      </c>
      <c r="BD142" s="28">
        <f t="shared" si="54"/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f t="shared" si="55"/>
        <v>0</v>
      </c>
      <c r="BJ142" s="28">
        <v>0</v>
      </c>
      <c r="BK142" s="28">
        <v>0</v>
      </c>
      <c r="BL142" s="28">
        <f t="shared" si="56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f t="shared" si="57"/>
        <v>0</v>
      </c>
      <c r="BX142" s="28">
        <v>0</v>
      </c>
      <c r="BY142" s="28">
        <v>0</v>
      </c>
      <c r="BZ142" s="28">
        <f t="shared" si="58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59"/>
        <v>0</v>
      </c>
      <c r="J143" s="28">
        <v>0</v>
      </c>
      <c r="K143" s="28">
        <v>0</v>
      </c>
      <c r="L143" s="28">
        <f t="shared" si="39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48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49"/>
        <v>0</v>
      </c>
      <c r="X143" s="28">
        <v>0</v>
      </c>
      <c r="Y143" s="28">
        <v>0</v>
      </c>
      <c r="Z143" s="28">
        <f t="shared" si="50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1"/>
        <v>0</v>
      </c>
      <c r="AF143" s="28">
        <v>0</v>
      </c>
      <c r="AG143" s="28">
        <v>0</v>
      </c>
      <c r="AH143" s="28">
        <f t="shared" si="52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0"/>
        <v>0</v>
      </c>
      <c r="AT143" s="28">
        <v>0</v>
      </c>
      <c r="AU143" s="28">
        <v>0</v>
      </c>
      <c r="AV143" s="28">
        <f t="shared" si="40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3"/>
        <v>0</v>
      </c>
      <c r="BB143" s="28">
        <v>0</v>
      </c>
      <c r="BC143" s="28">
        <v>0</v>
      </c>
      <c r="BD143" s="28">
        <f t="shared" si="54"/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f t="shared" si="55"/>
        <v>0</v>
      </c>
      <c r="BJ143" s="28">
        <v>0</v>
      </c>
      <c r="BK143" s="28">
        <v>0</v>
      </c>
      <c r="BL143" s="28">
        <f t="shared" si="56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f t="shared" si="57"/>
        <v>0</v>
      </c>
      <c r="BX143" s="28">
        <v>0</v>
      </c>
      <c r="BY143" s="28">
        <v>0</v>
      </c>
      <c r="BZ143" s="28">
        <f t="shared" si="58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59"/>
        <v>0</v>
      </c>
      <c r="J144" s="28">
        <v>0</v>
      </c>
      <c r="K144" s="28">
        <v>0</v>
      </c>
      <c r="L144" s="28">
        <f t="shared" si="39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48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49"/>
        <v>0</v>
      </c>
      <c r="X144" s="28">
        <v>0</v>
      </c>
      <c r="Y144" s="28">
        <v>0</v>
      </c>
      <c r="Z144" s="28">
        <f t="shared" si="50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1"/>
        <v>0</v>
      </c>
      <c r="AF144" s="28">
        <v>0</v>
      </c>
      <c r="AG144" s="28">
        <v>0</v>
      </c>
      <c r="AH144" s="28">
        <f t="shared" si="52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0"/>
        <v>0</v>
      </c>
      <c r="AT144" s="28">
        <v>0</v>
      </c>
      <c r="AU144" s="28">
        <v>0</v>
      </c>
      <c r="AV144" s="28">
        <f t="shared" si="40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3"/>
        <v>0</v>
      </c>
      <c r="BB144" s="28">
        <v>0</v>
      </c>
      <c r="BC144" s="28">
        <v>0</v>
      </c>
      <c r="BD144" s="28">
        <f t="shared" si="54"/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f t="shared" si="55"/>
        <v>0</v>
      </c>
      <c r="BJ144" s="28">
        <v>0</v>
      </c>
      <c r="BK144" s="28">
        <v>0</v>
      </c>
      <c r="BL144" s="28">
        <f t="shared" si="56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f t="shared" si="57"/>
        <v>0</v>
      </c>
      <c r="BX144" s="28">
        <v>0</v>
      </c>
      <c r="BY144" s="28">
        <v>0</v>
      </c>
      <c r="BZ144" s="28">
        <f t="shared" si="58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59"/>
        <v>0</v>
      </c>
      <c r="J145" s="28">
        <v>0</v>
      </c>
      <c r="K145" s="28">
        <v>0</v>
      </c>
      <c r="L145" s="28">
        <f t="shared" si="39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48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49"/>
        <v>0</v>
      </c>
      <c r="X145" s="28">
        <v>0</v>
      </c>
      <c r="Y145" s="28">
        <v>0</v>
      </c>
      <c r="Z145" s="28">
        <f t="shared" si="50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1"/>
        <v>0</v>
      </c>
      <c r="AF145" s="28">
        <v>0</v>
      </c>
      <c r="AG145" s="28">
        <v>0</v>
      </c>
      <c r="AH145" s="28">
        <f t="shared" si="52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0"/>
        <v>0</v>
      </c>
      <c r="AT145" s="28">
        <v>0</v>
      </c>
      <c r="AU145" s="28">
        <v>0</v>
      </c>
      <c r="AV145" s="28">
        <f t="shared" si="40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3"/>
        <v>0</v>
      </c>
      <c r="BB145" s="28">
        <v>0</v>
      </c>
      <c r="BC145" s="28">
        <v>0</v>
      </c>
      <c r="BD145" s="28">
        <f t="shared" si="54"/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f t="shared" si="55"/>
        <v>0</v>
      </c>
      <c r="BJ145" s="28">
        <v>0</v>
      </c>
      <c r="BK145" s="28">
        <v>0</v>
      </c>
      <c r="BL145" s="28">
        <f t="shared" si="56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f t="shared" si="57"/>
        <v>0</v>
      </c>
      <c r="BX145" s="28">
        <v>0</v>
      </c>
      <c r="BY145" s="28">
        <v>0</v>
      </c>
      <c r="BZ145" s="28">
        <f t="shared" si="58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59"/>
        <v>0</v>
      </c>
      <c r="J146" s="28">
        <v>0</v>
      </c>
      <c r="K146" s="28">
        <v>0</v>
      </c>
      <c r="L146" s="28">
        <f t="shared" si="39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48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49"/>
        <v>0</v>
      </c>
      <c r="X146" s="28">
        <v>0</v>
      </c>
      <c r="Y146" s="28">
        <v>0</v>
      </c>
      <c r="Z146" s="28">
        <f t="shared" si="50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1"/>
        <v>0</v>
      </c>
      <c r="AF146" s="28">
        <v>0</v>
      </c>
      <c r="AG146" s="28">
        <v>0</v>
      </c>
      <c r="AH146" s="28">
        <f t="shared" si="52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0"/>
        <v>0</v>
      </c>
      <c r="AT146" s="28">
        <v>0</v>
      </c>
      <c r="AU146" s="28">
        <v>0</v>
      </c>
      <c r="AV146" s="28">
        <f t="shared" si="40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3"/>
        <v>0</v>
      </c>
      <c r="BB146" s="28">
        <v>0</v>
      </c>
      <c r="BC146" s="28">
        <v>0</v>
      </c>
      <c r="BD146" s="28">
        <f t="shared" si="54"/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f t="shared" si="55"/>
        <v>0</v>
      </c>
      <c r="BJ146" s="28">
        <v>0</v>
      </c>
      <c r="BK146" s="28">
        <v>0</v>
      </c>
      <c r="BL146" s="28">
        <f t="shared" si="56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f t="shared" si="57"/>
        <v>0</v>
      </c>
      <c r="BX146" s="28">
        <v>0</v>
      </c>
      <c r="BY146" s="28">
        <v>0</v>
      </c>
      <c r="BZ146" s="28">
        <f t="shared" si="58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59"/>
        <v>0</v>
      </c>
      <c r="J147" s="28">
        <v>0</v>
      </c>
      <c r="K147" s="28">
        <v>0</v>
      </c>
      <c r="L147" s="28">
        <f t="shared" ref="L147:L172" si="61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48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49"/>
        <v>0</v>
      </c>
      <c r="X147" s="28">
        <v>0</v>
      </c>
      <c r="Y147" s="28">
        <v>0</v>
      </c>
      <c r="Z147" s="28">
        <f t="shared" si="50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1"/>
        <v>0</v>
      </c>
      <c r="AF147" s="28">
        <v>0</v>
      </c>
      <c r="AG147" s="28">
        <v>0</v>
      </c>
      <c r="AH147" s="28">
        <f t="shared" si="52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0"/>
        <v>0</v>
      </c>
      <c r="AT147" s="28">
        <v>0</v>
      </c>
      <c r="AU147" s="28">
        <v>0</v>
      </c>
      <c r="AV147" s="28">
        <f t="shared" ref="AV147:AV172" si="62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3"/>
        <v>0</v>
      </c>
      <c r="BB147" s="28">
        <v>0</v>
      </c>
      <c r="BC147" s="28">
        <v>0</v>
      </c>
      <c r="BD147" s="28">
        <f t="shared" si="54"/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f t="shared" si="55"/>
        <v>0</v>
      </c>
      <c r="BJ147" s="28">
        <v>0</v>
      </c>
      <c r="BK147" s="28">
        <v>0</v>
      </c>
      <c r="BL147" s="28">
        <f t="shared" si="56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f t="shared" si="57"/>
        <v>0</v>
      </c>
      <c r="BX147" s="28">
        <v>0</v>
      </c>
      <c r="BY147" s="28">
        <v>0</v>
      </c>
      <c r="BZ147" s="28">
        <f t="shared" si="58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59"/>
        <v>0</v>
      </c>
      <c r="J148" s="28">
        <v>0</v>
      </c>
      <c r="K148" s="28">
        <v>0</v>
      </c>
      <c r="L148" s="28">
        <f t="shared" si="61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48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49"/>
        <v>0</v>
      </c>
      <c r="X148" s="28">
        <v>0</v>
      </c>
      <c r="Y148" s="28">
        <v>0</v>
      </c>
      <c r="Z148" s="28">
        <f t="shared" si="50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1"/>
        <v>0</v>
      </c>
      <c r="AF148" s="28">
        <v>0</v>
      </c>
      <c r="AG148" s="28">
        <v>0</v>
      </c>
      <c r="AH148" s="28">
        <f t="shared" si="52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0"/>
        <v>0</v>
      </c>
      <c r="AT148" s="28">
        <v>0</v>
      </c>
      <c r="AU148" s="28">
        <v>0</v>
      </c>
      <c r="AV148" s="28">
        <f t="shared" si="62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3"/>
        <v>0</v>
      </c>
      <c r="BB148" s="28">
        <v>0</v>
      </c>
      <c r="BC148" s="28">
        <v>0</v>
      </c>
      <c r="BD148" s="28">
        <f t="shared" si="54"/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f t="shared" si="55"/>
        <v>0</v>
      </c>
      <c r="BJ148" s="28">
        <v>0</v>
      </c>
      <c r="BK148" s="28">
        <v>0</v>
      </c>
      <c r="BL148" s="28">
        <f t="shared" si="56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f t="shared" si="57"/>
        <v>0</v>
      </c>
      <c r="BX148" s="28">
        <v>0</v>
      </c>
      <c r="BY148" s="28">
        <v>0</v>
      </c>
      <c r="BZ148" s="28">
        <f t="shared" si="58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59"/>
        <v>0</v>
      </c>
      <c r="J149" s="28">
        <v>0</v>
      </c>
      <c r="K149" s="28">
        <v>0</v>
      </c>
      <c r="L149" s="28">
        <f t="shared" si="61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48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49"/>
        <v>0</v>
      </c>
      <c r="X149" s="28">
        <v>0</v>
      </c>
      <c r="Y149" s="28">
        <v>0</v>
      </c>
      <c r="Z149" s="28">
        <f t="shared" si="50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1"/>
        <v>0</v>
      </c>
      <c r="AF149" s="28">
        <v>0</v>
      </c>
      <c r="AG149" s="28">
        <v>0</v>
      </c>
      <c r="AH149" s="28">
        <f t="shared" si="52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0"/>
        <v>0</v>
      </c>
      <c r="AT149" s="28">
        <v>0</v>
      </c>
      <c r="AU149" s="28">
        <v>0</v>
      </c>
      <c r="AV149" s="28">
        <f t="shared" si="62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3"/>
        <v>0</v>
      </c>
      <c r="BB149" s="28">
        <v>0</v>
      </c>
      <c r="BC149" s="28">
        <v>0</v>
      </c>
      <c r="BD149" s="28">
        <f t="shared" si="54"/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f t="shared" si="55"/>
        <v>0</v>
      </c>
      <c r="BJ149" s="28">
        <v>0</v>
      </c>
      <c r="BK149" s="28">
        <v>0</v>
      </c>
      <c r="BL149" s="28">
        <f t="shared" si="56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f t="shared" si="57"/>
        <v>0</v>
      </c>
      <c r="BX149" s="28">
        <v>0</v>
      </c>
      <c r="BY149" s="28">
        <v>0</v>
      </c>
      <c r="BZ149" s="28">
        <f t="shared" si="58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59"/>
        <v>0</v>
      </c>
      <c r="J150" s="28">
        <v>0</v>
      </c>
      <c r="K150" s="28">
        <v>0</v>
      </c>
      <c r="L150" s="28">
        <f t="shared" si="61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48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49"/>
        <v>0</v>
      </c>
      <c r="X150" s="28">
        <v>0</v>
      </c>
      <c r="Y150" s="28">
        <v>0</v>
      </c>
      <c r="Z150" s="28">
        <f t="shared" si="50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1"/>
        <v>0</v>
      </c>
      <c r="AF150" s="28">
        <v>0</v>
      </c>
      <c r="AG150" s="28">
        <v>0</v>
      </c>
      <c r="AH150" s="28">
        <f t="shared" si="52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0"/>
        <v>0</v>
      </c>
      <c r="AT150" s="28">
        <v>0</v>
      </c>
      <c r="AU150" s="28">
        <v>0</v>
      </c>
      <c r="AV150" s="28">
        <f t="shared" si="62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3"/>
        <v>0</v>
      </c>
      <c r="BB150" s="28">
        <v>0</v>
      </c>
      <c r="BC150" s="28">
        <v>0</v>
      </c>
      <c r="BD150" s="28">
        <f t="shared" si="54"/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f t="shared" si="55"/>
        <v>0</v>
      </c>
      <c r="BJ150" s="28">
        <v>0</v>
      </c>
      <c r="BK150" s="28">
        <v>0</v>
      </c>
      <c r="BL150" s="28">
        <f t="shared" si="56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f t="shared" si="57"/>
        <v>0</v>
      </c>
      <c r="BX150" s="28">
        <v>0</v>
      </c>
      <c r="BY150" s="28">
        <v>0</v>
      </c>
      <c r="BZ150" s="28">
        <f t="shared" si="58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59"/>
        <v>0</v>
      </c>
      <c r="J151" s="28">
        <v>0</v>
      </c>
      <c r="K151" s="28">
        <v>0</v>
      </c>
      <c r="L151" s="28">
        <f t="shared" si="61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48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49"/>
        <v>0</v>
      </c>
      <c r="X151" s="28">
        <v>0</v>
      </c>
      <c r="Y151" s="28">
        <v>0</v>
      </c>
      <c r="Z151" s="28">
        <f t="shared" si="50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1"/>
        <v>0</v>
      </c>
      <c r="AF151" s="28">
        <v>0</v>
      </c>
      <c r="AG151" s="28">
        <v>0</v>
      </c>
      <c r="AH151" s="28">
        <f t="shared" si="52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0"/>
        <v>0</v>
      </c>
      <c r="AT151" s="28">
        <v>0</v>
      </c>
      <c r="AU151" s="28">
        <v>0</v>
      </c>
      <c r="AV151" s="28">
        <f t="shared" si="62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3"/>
        <v>0</v>
      </c>
      <c r="BB151" s="28">
        <v>0</v>
      </c>
      <c r="BC151" s="28">
        <v>0</v>
      </c>
      <c r="BD151" s="28">
        <f t="shared" si="54"/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f t="shared" si="55"/>
        <v>0</v>
      </c>
      <c r="BJ151" s="28">
        <v>0</v>
      </c>
      <c r="BK151" s="28">
        <v>0</v>
      </c>
      <c r="BL151" s="28">
        <f t="shared" si="56"/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f t="shared" si="57"/>
        <v>0</v>
      </c>
      <c r="BX151" s="28">
        <v>0</v>
      </c>
      <c r="BY151" s="28">
        <v>0</v>
      </c>
      <c r="BZ151" s="28">
        <f t="shared" si="58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59"/>
        <v>0</v>
      </c>
      <c r="J152" s="28">
        <v>0</v>
      </c>
      <c r="K152" s="28">
        <v>0</v>
      </c>
      <c r="L152" s="28">
        <f t="shared" si="61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48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49"/>
        <v>0</v>
      </c>
      <c r="X152" s="28">
        <v>0</v>
      </c>
      <c r="Y152" s="28">
        <v>0</v>
      </c>
      <c r="Z152" s="28">
        <f t="shared" si="50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1"/>
        <v>0</v>
      </c>
      <c r="AF152" s="28">
        <v>0</v>
      </c>
      <c r="AG152" s="28">
        <v>0</v>
      </c>
      <c r="AH152" s="28">
        <f t="shared" si="52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0"/>
        <v>0</v>
      </c>
      <c r="AT152" s="28">
        <v>0</v>
      </c>
      <c r="AU152" s="28">
        <v>0</v>
      </c>
      <c r="AV152" s="28">
        <f t="shared" si="62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3"/>
        <v>0</v>
      </c>
      <c r="BB152" s="28">
        <v>0</v>
      </c>
      <c r="BC152" s="28">
        <v>0</v>
      </c>
      <c r="BD152" s="28">
        <f t="shared" si="54"/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f t="shared" si="55"/>
        <v>0</v>
      </c>
      <c r="BJ152" s="28">
        <v>0</v>
      </c>
      <c r="BK152" s="28">
        <v>0</v>
      </c>
      <c r="BL152" s="28">
        <f t="shared" si="56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f t="shared" si="57"/>
        <v>0</v>
      </c>
      <c r="BX152" s="28">
        <v>0</v>
      </c>
      <c r="BY152" s="28">
        <v>0</v>
      </c>
      <c r="BZ152" s="28">
        <f t="shared" si="58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59"/>
        <v>0</v>
      </c>
      <c r="J153" s="28">
        <v>0</v>
      </c>
      <c r="K153" s="28">
        <v>0</v>
      </c>
      <c r="L153" s="28">
        <f t="shared" si="61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48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49"/>
        <v>0</v>
      </c>
      <c r="X153" s="28">
        <v>0</v>
      </c>
      <c r="Y153" s="28">
        <v>0</v>
      </c>
      <c r="Z153" s="28">
        <f t="shared" si="50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1"/>
        <v>0</v>
      </c>
      <c r="AF153" s="28">
        <v>0</v>
      </c>
      <c r="AG153" s="28">
        <v>0</v>
      </c>
      <c r="AH153" s="28">
        <f t="shared" si="52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0"/>
        <v>0</v>
      </c>
      <c r="AT153" s="28">
        <v>0</v>
      </c>
      <c r="AU153" s="28">
        <v>0</v>
      </c>
      <c r="AV153" s="28">
        <f t="shared" si="62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3"/>
        <v>0</v>
      </c>
      <c r="BB153" s="28">
        <v>0</v>
      </c>
      <c r="BC153" s="28">
        <v>0</v>
      </c>
      <c r="BD153" s="28">
        <f t="shared" si="54"/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f t="shared" si="55"/>
        <v>0</v>
      </c>
      <c r="BJ153" s="28">
        <v>0</v>
      </c>
      <c r="BK153" s="28">
        <v>0</v>
      </c>
      <c r="BL153" s="28">
        <f t="shared" si="56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f t="shared" si="57"/>
        <v>0</v>
      </c>
      <c r="BX153" s="28">
        <v>0</v>
      </c>
      <c r="BY153" s="28">
        <v>0</v>
      </c>
      <c r="BZ153" s="28">
        <f t="shared" si="58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59"/>
        <v>0</v>
      </c>
      <c r="J154" s="28">
        <v>0</v>
      </c>
      <c r="K154" s="28">
        <v>0</v>
      </c>
      <c r="L154" s="28">
        <f t="shared" si="61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48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49"/>
        <v>0</v>
      </c>
      <c r="X154" s="28">
        <v>0</v>
      </c>
      <c r="Y154" s="28">
        <v>0</v>
      </c>
      <c r="Z154" s="28">
        <f t="shared" si="50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1"/>
        <v>0</v>
      </c>
      <c r="AF154" s="28">
        <v>0</v>
      </c>
      <c r="AG154" s="28">
        <v>0</v>
      </c>
      <c r="AH154" s="28">
        <f t="shared" si="52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0"/>
        <v>0</v>
      </c>
      <c r="AT154" s="28">
        <v>0</v>
      </c>
      <c r="AU154" s="28">
        <v>0</v>
      </c>
      <c r="AV154" s="28">
        <f t="shared" si="62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3"/>
        <v>0</v>
      </c>
      <c r="BB154" s="28">
        <v>0</v>
      </c>
      <c r="BC154" s="28">
        <v>0</v>
      </c>
      <c r="BD154" s="28">
        <f t="shared" si="54"/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f t="shared" si="55"/>
        <v>0</v>
      </c>
      <c r="BJ154" s="28">
        <v>0</v>
      </c>
      <c r="BK154" s="28">
        <v>0</v>
      </c>
      <c r="BL154" s="28">
        <f t="shared" si="56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f t="shared" si="57"/>
        <v>0</v>
      </c>
      <c r="BX154" s="28">
        <v>0</v>
      </c>
      <c r="BY154" s="28">
        <v>0</v>
      </c>
      <c r="BZ154" s="28">
        <f t="shared" si="58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3">SUM(F156:F159)</f>
        <v>0</v>
      </c>
      <c r="G155" s="28">
        <f t="shared" si="63"/>
        <v>0</v>
      </c>
      <c r="H155" s="28">
        <f t="shared" si="63"/>
        <v>0</v>
      </c>
      <c r="I155" s="28">
        <f t="shared" si="63"/>
        <v>0</v>
      </c>
      <c r="J155" s="28">
        <f t="shared" si="63"/>
        <v>0</v>
      </c>
      <c r="K155" s="28">
        <f t="shared" si="63"/>
        <v>0</v>
      </c>
      <c r="L155" s="28">
        <f t="shared" si="63"/>
        <v>0</v>
      </c>
      <c r="M155" s="28">
        <f t="shared" si="63"/>
        <v>0</v>
      </c>
      <c r="N155" s="28">
        <f t="shared" si="63"/>
        <v>0</v>
      </c>
      <c r="O155" s="28">
        <f t="shared" si="63"/>
        <v>0</v>
      </c>
      <c r="P155" s="28">
        <f t="shared" si="63"/>
        <v>0</v>
      </c>
      <c r="Q155" s="28">
        <f t="shared" si="63"/>
        <v>0</v>
      </c>
      <c r="R155" s="28">
        <f t="shared" si="48"/>
        <v>0</v>
      </c>
      <c r="S155" s="28">
        <f t="shared" si="63"/>
        <v>0</v>
      </c>
      <c r="T155" s="28">
        <f t="shared" si="63"/>
        <v>0</v>
      </c>
      <c r="U155" s="28">
        <f t="shared" si="63"/>
        <v>0</v>
      </c>
      <c r="V155" s="28">
        <f t="shared" si="63"/>
        <v>0</v>
      </c>
      <c r="W155" s="28">
        <f t="shared" si="49"/>
        <v>0</v>
      </c>
      <c r="X155" s="28">
        <f t="shared" si="63"/>
        <v>0</v>
      </c>
      <c r="Y155" s="28">
        <f t="shared" si="63"/>
        <v>0</v>
      </c>
      <c r="Z155" s="28">
        <f t="shared" si="50"/>
        <v>0</v>
      </c>
      <c r="AA155" s="28">
        <f t="shared" si="63"/>
        <v>0</v>
      </c>
      <c r="AB155" s="28">
        <f t="shared" si="63"/>
        <v>0</v>
      </c>
      <c r="AC155" s="28">
        <f t="shared" si="63"/>
        <v>0</v>
      </c>
      <c r="AD155" s="28">
        <f t="shared" si="63"/>
        <v>0</v>
      </c>
      <c r="AE155" s="28">
        <f t="shared" si="51"/>
        <v>0</v>
      </c>
      <c r="AF155" s="28">
        <f t="shared" si="63"/>
        <v>0</v>
      </c>
      <c r="AG155" s="28">
        <f t="shared" si="63"/>
        <v>0</v>
      </c>
      <c r="AH155" s="28">
        <f t="shared" si="52"/>
        <v>0</v>
      </c>
      <c r="AI155" s="28">
        <f t="shared" si="63"/>
        <v>0</v>
      </c>
      <c r="AJ155" s="28">
        <f t="shared" si="63"/>
        <v>0</v>
      </c>
      <c r="AK155" s="28">
        <f t="shared" si="63"/>
        <v>0</v>
      </c>
      <c r="AL155" s="28">
        <f t="shared" si="63"/>
        <v>0</v>
      </c>
      <c r="AM155" s="28">
        <f t="shared" si="63"/>
        <v>0</v>
      </c>
      <c r="AN155" s="28">
        <f t="shared" si="63"/>
        <v>0</v>
      </c>
      <c r="AO155" s="28">
        <f t="shared" si="63"/>
        <v>0</v>
      </c>
      <c r="AP155" s="28">
        <f t="shared" si="63"/>
        <v>0</v>
      </c>
      <c r="AQ155" s="28">
        <f t="shared" si="63"/>
        <v>0</v>
      </c>
      <c r="AR155" s="28">
        <f t="shared" si="63"/>
        <v>0</v>
      </c>
      <c r="AS155" s="28">
        <f t="shared" si="63"/>
        <v>0</v>
      </c>
      <c r="AT155" s="28">
        <f t="shared" si="63"/>
        <v>0</v>
      </c>
      <c r="AU155" s="28">
        <f t="shared" si="63"/>
        <v>0</v>
      </c>
      <c r="AV155" s="28">
        <f t="shared" si="63"/>
        <v>0</v>
      </c>
      <c r="AW155" s="28">
        <f t="shared" si="63"/>
        <v>0</v>
      </c>
      <c r="AX155" s="28">
        <f t="shared" si="63"/>
        <v>0</v>
      </c>
      <c r="AY155" s="28">
        <f t="shared" si="63"/>
        <v>0</v>
      </c>
      <c r="AZ155" s="28">
        <f t="shared" si="63"/>
        <v>0</v>
      </c>
      <c r="BA155" s="28">
        <f t="shared" si="53"/>
        <v>0</v>
      </c>
      <c r="BB155" s="28">
        <f t="shared" si="63"/>
        <v>0</v>
      </c>
      <c r="BC155" s="28">
        <f>SUM(BC156:BC159)</f>
        <v>0</v>
      </c>
      <c r="BD155" s="28">
        <f t="shared" si="54"/>
        <v>0</v>
      </c>
      <c r="BE155" s="28">
        <f t="shared" si="63"/>
        <v>0</v>
      </c>
      <c r="BF155" s="28">
        <f t="shared" si="63"/>
        <v>0</v>
      </c>
      <c r="BG155" s="28">
        <f t="shared" si="63"/>
        <v>0</v>
      </c>
      <c r="BH155" s="28">
        <f t="shared" si="63"/>
        <v>0</v>
      </c>
      <c r="BI155" s="28">
        <f t="shared" si="55"/>
        <v>0</v>
      </c>
      <c r="BJ155" s="28">
        <f t="shared" si="63"/>
        <v>0</v>
      </c>
      <c r="BK155" s="28">
        <f t="shared" si="63"/>
        <v>0</v>
      </c>
      <c r="BL155" s="28">
        <f t="shared" si="56"/>
        <v>0</v>
      </c>
      <c r="BM155" s="28">
        <f t="shared" si="63"/>
        <v>0</v>
      </c>
      <c r="BN155" s="28">
        <f t="shared" si="63"/>
        <v>0</v>
      </c>
      <c r="BO155" s="28">
        <f t="shared" si="63"/>
        <v>0</v>
      </c>
      <c r="BP155" s="28">
        <f t="shared" si="63"/>
        <v>0</v>
      </c>
      <c r="BQ155" s="28">
        <f t="shared" si="63"/>
        <v>0</v>
      </c>
      <c r="BR155" s="28">
        <f t="shared" ref="BR155:BY155" si="64">SUM(BR156:BR159)</f>
        <v>0</v>
      </c>
      <c r="BS155" s="28">
        <f t="shared" si="64"/>
        <v>0</v>
      </c>
      <c r="BT155" s="28">
        <f t="shared" si="64"/>
        <v>0</v>
      </c>
      <c r="BU155" s="28">
        <f t="shared" si="64"/>
        <v>0</v>
      </c>
      <c r="BV155" s="28">
        <f t="shared" si="64"/>
        <v>0</v>
      </c>
      <c r="BW155" s="28">
        <f t="shared" si="57"/>
        <v>0</v>
      </c>
      <c r="BX155" s="28">
        <f t="shared" si="64"/>
        <v>0</v>
      </c>
      <c r="BY155" s="28">
        <f t="shared" si="64"/>
        <v>0</v>
      </c>
      <c r="BZ155" s="28">
        <f t="shared" si="58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59"/>
        <v>0</v>
      </c>
      <c r="J156" s="28">
        <v>0</v>
      </c>
      <c r="K156" s="28">
        <v>0</v>
      </c>
      <c r="L156" s="28">
        <f t="shared" si="61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48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49"/>
        <v>0</v>
      </c>
      <c r="X156" s="28">
        <v>0</v>
      </c>
      <c r="Y156" s="28">
        <v>0</v>
      </c>
      <c r="Z156" s="28">
        <f t="shared" si="50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1"/>
        <v>0</v>
      </c>
      <c r="AF156" s="28">
        <v>0</v>
      </c>
      <c r="AG156" s="28">
        <v>0</v>
      </c>
      <c r="AH156" s="28">
        <f t="shared" si="52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0"/>
        <v>0</v>
      </c>
      <c r="AT156" s="28">
        <v>0</v>
      </c>
      <c r="AU156" s="28">
        <v>0</v>
      </c>
      <c r="AV156" s="28">
        <f t="shared" si="62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f t="shared" si="53"/>
        <v>0</v>
      </c>
      <c r="BB156" s="28">
        <v>0</v>
      </c>
      <c r="BC156" s="28">
        <v>0</v>
      </c>
      <c r="BD156" s="28">
        <f t="shared" si="54"/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f t="shared" si="55"/>
        <v>0</v>
      </c>
      <c r="BJ156" s="28">
        <v>0</v>
      </c>
      <c r="BK156" s="28">
        <v>0</v>
      </c>
      <c r="BL156" s="28">
        <f t="shared" si="56"/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f t="shared" si="57"/>
        <v>0</v>
      </c>
      <c r="BX156" s="28">
        <v>0</v>
      </c>
      <c r="BY156" s="28">
        <v>0</v>
      </c>
      <c r="BZ156" s="28">
        <f t="shared" si="58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59"/>
        <v>0</v>
      </c>
      <c r="J157" s="28">
        <v>0</v>
      </c>
      <c r="K157" s="28">
        <v>0</v>
      </c>
      <c r="L157" s="28">
        <f t="shared" si="61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48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49"/>
        <v>0</v>
      </c>
      <c r="X157" s="28">
        <v>0</v>
      </c>
      <c r="Y157" s="28">
        <v>0</v>
      </c>
      <c r="Z157" s="28">
        <f t="shared" si="50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1"/>
        <v>0</v>
      </c>
      <c r="AF157" s="28">
        <v>0</v>
      </c>
      <c r="AG157" s="28">
        <v>0</v>
      </c>
      <c r="AH157" s="28">
        <f t="shared" si="52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0"/>
        <v>0</v>
      </c>
      <c r="AT157" s="28">
        <v>0</v>
      </c>
      <c r="AU157" s="28">
        <v>0</v>
      </c>
      <c r="AV157" s="28">
        <f t="shared" si="62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f t="shared" si="53"/>
        <v>0</v>
      </c>
      <c r="BB157" s="28">
        <v>0</v>
      </c>
      <c r="BC157" s="28">
        <v>0</v>
      </c>
      <c r="BD157" s="28">
        <f t="shared" si="54"/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f t="shared" si="55"/>
        <v>0</v>
      </c>
      <c r="BJ157" s="28">
        <v>0</v>
      </c>
      <c r="BK157" s="28">
        <v>0</v>
      </c>
      <c r="BL157" s="28">
        <f t="shared" si="56"/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f t="shared" si="57"/>
        <v>0</v>
      </c>
      <c r="BX157" s="28">
        <v>0</v>
      </c>
      <c r="BY157" s="28">
        <v>0</v>
      </c>
      <c r="BZ157" s="28">
        <f t="shared" si="58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59"/>
        <v>0</v>
      </c>
      <c r="J158" s="28">
        <v>0</v>
      </c>
      <c r="K158" s="28">
        <v>0</v>
      </c>
      <c r="L158" s="28">
        <f t="shared" si="61"/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f t="shared" si="48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49"/>
        <v>0</v>
      </c>
      <c r="X158" s="28">
        <v>0</v>
      </c>
      <c r="Y158" s="28">
        <v>0</v>
      </c>
      <c r="Z158" s="28">
        <f t="shared" si="50"/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f t="shared" si="51"/>
        <v>0</v>
      </c>
      <c r="AF158" s="28">
        <v>0</v>
      </c>
      <c r="AG158" s="28">
        <v>0</v>
      </c>
      <c r="AH158" s="28">
        <f t="shared" si="52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60"/>
        <v>0</v>
      </c>
      <c r="AT158" s="28">
        <v>0</v>
      </c>
      <c r="AU158" s="28">
        <v>0</v>
      </c>
      <c r="AV158" s="28">
        <f t="shared" si="62"/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f t="shared" si="53"/>
        <v>0</v>
      </c>
      <c r="BB158" s="28">
        <v>0</v>
      </c>
      <c r="BC158" s="28">
        <v>0</v>
      </c>
      <c r="BD158" s="28">
        <f t="shared" si="54"/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f t="shared" si="55"/>
        <v>0</v>
      </c>
      <c r="BJ158" s="28">
        <v>0</v>
      </c>
      <c r="BK158" s="28">
        <v>0</v>
      </c>
      <c r="BL158" s="28">
        <f t="shared" si="56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f t="shared" si="57"/>
        <v>0</v>
      </c>
      <c r="BX158" s="28">
        <v>0</v>
      </c>
      <c r="BY158" s="28">
        <v>0</v>
      </c>
      <c r="BZ158" s="28">
        <f t="shared" si="58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59"/>
        <v>0</v>
      </c>
      <c r="J159" s="28">
        <v>0</v>
      </c>
      <c r="K159" s="28">
        <v>0</v>
      </c>
      <c r="L159" s="28">
        <f t="shared" si="61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48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49"/>
        <v>0</v>
      </c>
      <c r="X159" s="28">
        <v>0</v>
      </c>
      <c r="Y159" s="28">
        <v>0</v>
      </c>
      <c r="Z159" s="28">
        <f t="shared" si="50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1"/>
        <v>0</v>
      </c>
      <c r="AF159" s="28">
        <v>0</v>
      </c>
      <c r="AG159" s="28">
        <v>0</v>
      </c>
      <c r="AH159" s="28">
        <f t="shared" si="52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0"/>
        <v>0</v>
      </c>
      <c r="AT159" s="28">
        <v>0</v>
      </c>
      <c r="AU159" s="28">
        <v>0</v>
      </c>
      <c r="AV159" s="28">
        <f t="shared" si="62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f t="shared" si="53"/>
        <v>0</v>
      </c>
      <c r="BB159" s="28">
        <v>0</v>
      </c>
      <c r="BC159" s="28">
        <v>0</v>
      </c>
      <c r="BD159" s="28">
        <f t="shared" si="54"/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f t="shared" si="55"/>
        <v>0</v>
      </c>
      <c r="BJ159" s="28">
        <v>0</v>
      </c>
      <c r="BK159" s="28">
        <v>0</v>
      </c>
      <c r="BL159" s="28">
        <f t="shared" si="56"/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f t="shared" si="57"/>
        <v>0</v>
      </c>
      <c r="BX159" s="28">
        <v>0</v>
      </c>
      <c r="BY159" s="28">
        <v>0</v>
      </c>
      <c r="BZ159" s="28">
        <f t="shared" si="58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27.6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59"/>
        <v>0</v>
      </c>
      <c r="J160" s="28">
        <v>0</v>
      </c>
      <c r="K160" s="28">
        <v>0</v>
      </c>
      <c r="L160" s="28">
        <f t="shared" si="61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48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49"/>
        <v>0</v>
      </c>
      <c r="X160" s="28">
        <v>0</v>
      </c>
      <c r="Y160" s="28">
        <v>0</v>
      </c>
      <c r="Z160" s="28">
        <f t="shared" si="50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1"/>
        <v>0</v>
      </c>
      <c r="AF160" s="28">
        <v>0</v>
      </c>
      <c r="AG160" s="28">
        <v>0</v>
      </c>
      <c r="AH160" s="28">
        <f t="shared" si="52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0"/>
        <v>0</v>
      </c>
      <c r="AT160" s="28">
        <v>0</v>
      </c>
      <c r="AU160" s="28">
        <v>0</v>
      </c>
      <c r="AV160" s="28">
        <f t="shared" si="62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f t="shared" si="53"/>
        <v>0</v>
      </c>
      <c r="BB160" s="28">
        <v>0</v>
      </c>
      <c r="BC160" s="28">
        <v>0</v>
      </c>
      <c r="BD160" s="28">
        <f t="shared" si="54"/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f t="shared" si="55"/>
        <v>0</v>
      </c>
      <c r="BJ160" s="28">
        <v>0</v>
      </c>
      <c r="BK160" s="28">
        <v>0</v>
      </c>
      <c r="BL160" s="28">
        <f t="shared" si="56"/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f t="shared" si="57"/>
        <v>0</v>
      </c>
      <c r="BX160" s="28">
        <v>0</v>
      </c>
      <c r="BY160" s="28">
        <v>0</v>
      </c>
      <c r="BZ160" s="28">
        <f t="shared" si="58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59"/>
        <v>0</v>
      </c>
      <c r="J161" s="28">
        <v>0</v>
      </c>
      <c r="K161" s="28">
        <v>0</v>
      </c>
      <c r="L161" s="28">
        <f t="shared" si="61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48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49"/>
        <v>0</v>
      </c>
      <c r="X161" s="28">
        <v>0</v>
      </c>
      <c r="Y161" s="28">
        <v>0</v>
      </c>
      <c r="Z161" s="28">
        <f t="shared" si="50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1"/>
        <v>0</v>
      </c>
      <c r="AF161" s="28">
        <v>0</v>
      </c>
      <c r="AG161" s="28">
        <v>0</v>
      </c>
      <c r="AH161" s="28">
        <f t="shared" si="52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0"/>
        <v>0</v>
      </c>
      <c r="AT161" s="28">
        <v>0</v>
      </c>
      <c r="AU161" s="28">
        <v>0</v>
      </c>
      <c r="AV161" s="28">
        <f t="shared" si="62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53"/>
        <v>0</v>
      </c>
      <c r="BB161" s="28">
        <v>0</v>
      </c>
      <c r="BC161" s="28">
        <v>0</v>
      </c>
      <c r="BD161" s="28">
        <f t="shared" si="54"/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f t="shared" si="55"/>
        <v>0</v>
      </c>
      <c r="BJ161" s="28">
        <v>0</v>
      </c>
      <c r="BK161" s="28">
        <v>0</v>
      </c>
      <c r="BL161" s="28">
        <f t="shared" si="56"/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f t="shared" si="57"/>
        <v>0</v>
      </c>
      <c r="BX161" s="28">
        <v>0</v>
      </c>
      <c r="BY161" s="28">
        <v>0</v>
      </c>
      <c r="BZ161" s="28">
        <f t="shared" si="58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59"/>
        <v>0</v>
      </c>
      <c r="J162" s="28">
        <v>0</v>
      </c>
      <c r="K162" s="28">
        <v>0</v>
      </c>
      <c r="L162" s="28">
        <f t="shared" si="61"/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48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49"/>
        <v>0</v>
      </c>
      <c r="X162" s="28">
        <v>0</v>
      </c>
      <c r="Y162" s="28">
        <v>0</v>
      </c>
      <c r="Z162" s="28">
        <f t="shared" si="50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51"/>
        <v>0</v>
      </c>
      <c r="AF162" s="28">
        <v>0</v>
      </c>
      <c r="AG162" s="28">
        <v>0</v>
      </c>
      <c r="AH162" s="28">
        <f t="shared" si="52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0"/>
        <v>0</v>
      </c>
      <c r="AT162" s="28">
        <v>0</v>
      </c>
      <c r="AU162" s="28">
        <v>0</v>
      </c>
      <c r="AV162" s="28">
        <f t="shared" si="62"/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f t="shared" si="53"/>
        <v>0</v>
      </c>
      <c r="BB162" s="28">
        <v>0</v>
      </c>
      <c r="BC162" s="28">
        <v>0</v>
      </c>
      <c r="BD162" s="28">
        <f t="shared" si="54"/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f t="shared" si="55"/>
        <v>0</v>
      </c>
      <c r="BJ162" s="28">
        <v>0</v>
      </c>
      <c r="BK162" s="28">
        <v>0</v>
      </c>
      <c r="BL162" s="28">
        <f t="shared" si="56"/>
        <v>0</v>
      </c>
      <c r="BM162" s="28"/>
      <c r="BN162" s="28"/>
      <c r="BO162" s="28"/>
      <c r="BP162" s="28"/>
      <c r="BQ162" s="28"/>
      <c r="BR162" s="28"/>
      <c r="BS162" s="28">
        <v>0</v>
      </c>
      <c r="BT162" s="28">
        <v>0</v>
      </c>
      <c r="BU162" s="28">
        <v>0</v>
      </c>
      <c r="BV162" s="28">
        <v>0</v>
      </c>
      <c r="BW162" s="28">
        <f t="shared" si="57"/>
        <v>0</v>
      </c>
      <c r="BX162" s="28">
        <v>0</v>
      </c>
      <c r="BY162" s="28">
        <v>0</v>
      </c>
      <c r="BZ162" s="28">
        <f t="shared" si="58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59"/>
        <v>0</v>
      </c>
      <c r="J163" s="28">
        <v>0</v>
      </c>
      <c r="K163" s="28">
        <v>0</v>
      </c>
      <c r="L163" s="28">
        <f t="shared" si="61"/>
        <v>0</v>
      </c>
      <c r="M163" s="28">
        <v>0</v>
      </c>
      <c r="N163" s="28">
        <v>45</v>
      </c>
      <c r="O163" s="28">
        <v>105</v>
      </c>
      <c r="P163" s="28">
        <v>0</v>
      </c>
      <c r="Q163" s="28">
        <v>0</v>
      </c>
      <c r="R163" s="28">
        <f t="shared" si="48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49"/>
        <v>0</v>
      </c>
      <c r="X163" s="28">
        <v>0</v>
      </c>
      <c r="Y163" s="28">
        <v>0</v>
      </c>
      <c r="Z163" s="28">
        <f t="shared" si="50"/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f t="shared" si="51"/>
        <v>0</v>
      </c>
      <c r="AF163" s="28">
        <v>0</v>
      </c>
      <c r="AG163" s="28">
        <v>0</v>
      </c>
      <c r="AH163" s="28">
        <f t="shared" si="52"/>
        <v>0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0"/>
        <v>0</v>
      </c>
      <c r="AT163" s="28">
        <v>0</v>
      </c>
      <c r="AU163" s="28">
        <v>0</v>
      </c>
      <c r="AV163" s="28">
        <f t="shared" si="62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53"/>
        <v>0</v>
      </c>
      <c r="BB163" s="28">
        <v>0</v>
      </c>
      <c r="BC163" s="28">
        <v>0</v>
      </c>
      <c r="BD163" s="28">
        <f t="shared" si="54"/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f t="shared" si="55"/>
        <v>0</v>
      </c>
      <c r="BJ163" s="28">
        <v>0</v>
      </c>
      <c r="BK163" s="28">
        <v>0</v>
      </c>
      <c r="BL163" s="28">
        <f t="shared" si="56"/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f t="shared" si="57"/>
        <v>0</v>
      </c>
      <c r="BX163" s="28">
        <v>0</v>
      </c>
      <c r="BY163" s="28">
        <v>0</v>
      </c>
      <c r="BZ163" s="28">
        <f t="shared" si="58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59"/>
        <v>0</v>
      </c>
      <c r="J164" s="28">
        <v>0</v>
      </c>
      <c r="K164" s="28">
        <v>0</v>
      </c>
      <c r="L164" s="28">
        <f t="shared" si="61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48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49"/>
        <v>0</v>
      </c>
      <c r="X164" s="28">
        <v>0</v>
      </c>
      <c r="Y164" s="28">
        <v>0</v>
      </c>
      <c r="Z164" s="28">
        <f t="shared" si="50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1"/>
        <v>0</v>
      </c>
      <c r="AF164" s="28">
        <v>0</v>
      </c>
      <c r="AG164" s="28">
        <v>0</v>
      </c>
      <c r="AH164" s="28">
        <f t="shared" si="52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0"/>
        <v>0</v>
      </c>
      <c r="AT164" s="28">
        <v>0</v>
      </c>
      <c r="AU164" s="28">
        <v>0</v>
      </c>
      <c r="AV164" s="28">
        <f t="shared" si="62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3"/>
        <v>0</v>
      </c>
      <c r="BB164" s="28">
        <v>0</v>
      </c>
      <c r="BC164" s="28">
        <v>0</v>
      </c>
      <c r="BD164" s="28">
        <f t="shared" si="54"/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f t="shared" si="55"/>
        <v>0</v>
      </c>
      <c r="BJ164" s="28">
        <v>0</v>
      </c>
      <c r="BK164" s="28">
        <v>0</v>
      </c>
      <c r="BL164" s="28">
        <f t="shared" si="56"/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f t="shared" si="57"/>
        <v>0</v>
      </c>
      <c r="BX164" s="28">
        <v>0</v>
      </c>
      <c r="BY164" s="28">
        <v>0</v>
      </c>
      <c r="BZ164" s="28">
        <f t="shared" si="58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59"/>
        <v>0</v>
      </c>
      <c r="J165" s="28">
        <v>0</v>
      </c>
      <c r="K165" s="28">
        <v>0</v>
      </c>
      <c r="L165" s="28">
        <f t="shared" si="61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48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49"/>
        <v>0</v>
      </c>
      <c r="X165" s="28">
        <v>0</v>
      </c>
      <c r="Y165" s="28">
        <v>0</v>
      </c>
      <c r="Z165" s="28">
        <f t="shared" si="50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1"/>
        <v>0</v>
      </c>
      <c r="AF165" s="28">
        <v>0</v>
      </c>
      <c r="AG165" s="28">
        <v>0</v>
      </c>
      <c r="AH165" s="28">
        <f t="shared" si="52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0"/>
        <v>0</v>
      </c>
      <c r="AT165" s="28">
        <v>0</v>
      </c>
      <c r="AU165" s="28">
        <v>0</v>
      </c>
      <c r="AV165" s="28">
        <f t="shared" si="62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3"/>
        <v>0</v>
      </c>
      <c r="BB165" s="28">
        <v>0</v>
      </c>
      <c r="BC165" s="28">
        <v>0</v>
      </c>
      <c r="BD165" s="28">
        <f t="shared" si="54"/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f t="shared" si="55"/>
        <v>0</v>
      </c>
      <c r="BJ165" s="28">
        <v>0</v>
      </c>
      <c r="BK165" s="28">
        <v>0</v>
      </c>
      <c r="BL165" s="28">
        <f t="shared" si="56"/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f t="shared" si="57"/>
        <v>0</v>
      </c>
      <c r="BX165" s="28">
        <v>0</v>
      </c>
      <c r="BY165" s="28">
        <v>0</v>
      </c>
      <c r="BZ165" s="28">
        <f t="shared" si="58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59"/>
        <v>0</v>
      </c>
      <c r="J166" s="28">
        <v>0</v>
      </c>
      <c r="K166" s="28">
        <v>0</v>
      </c>
      <c r="L166" s="28">
        <f t="shared" si="61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48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49"/>
        <v>0</v>
      </c>
      <c r="X166" s="28">
        <v>0</v>
      </c>
      <c r="Y166" s="28">
        <v>0</v>
      </c>
      <c r="Z166" s="28">
        <f t="shared" si="50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1"/>
        <v>0</v>
      </c>
      <c r="AF166" s="28">
        <v>0</v>
      </c>
      <c r="AG166" s="28">
        <v>0</v>
      </c>
      <c r="AH166" s="28">
        <f t="shared" si="52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0"/>
        <v>0</v>
      </c>
      <c r="AT166" s="28">
        <v>0</v>
      </c>
      <c r="AU166" s="28">
        <v>0</v>
      </c>
      <c r="AV166" s="28">
        <f t="shared" si="62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3"/>
        <v>0</v>
      </c>
      <c r="BB166" s="28">
        <v>0</v>
      </c>
      <c r="BC166" s="28">
        <v>0</v>
      </c>
      <c r="BD166" s="28">
        <f t="shared" si="54"/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f t="shared" si="55"/>
        <v>0</v>
      </c>
      <c r="BJ166" s="28">
        <v>0</v>
      </c>
      <c r="BK166" s="28">
        <v>0</v>
      </c>
      <c r="BL166" s="28">
        <f t="shared" si="56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f t="shared" si="57"/>
        <v>0</v>
      </c>
      <c r="BX166" s="28">
        <v>0</v>
      </c>
      <c r="BY166" s="28">
        <v>0</v>
      </c>
      <c r="BZ166" s="28">
        <f t="shared" si="58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59"/>
        <v>0</v>
      </c>
      <c r="J167" s="28">
        <v>0</v>
      </c>
      <c r="K167" s="28">
        <v>0</v>
      </c>
      <c r="L167" s="28">
        <f t="shared" si="61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48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49"/>
        <v>0</v>
      </c>
      <c r="X167" s="28">
        <v>0</v>
      </c>
      <c r="Y167" s="28">
        <v>0</v>
      </c>
      <c r="Z167" s="28">
        <f t="shared" si="50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1"/>
        <v>0</v>
      </c>
      <c r="AF167" s="28">
        <v>0</v>
      </c>
      <c r="AG167" s="28">
        <v>0</v>
      </c>
      <c r="AH167" s="28">
        <f t="shared" si="52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0"/>
        <v>0</v>
      </c>
      <c r="AT167" s="28">
        <v>0</v>
      </c>
      <c r="AU167" s="28">
        <v>0</v>
      </c>
      <c r="AV167" s="28">
        <f t="shared" si="62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3"/>
        <v>0</v>
      </c>
      <c r="BB167" s="28">
        <v>0</v>
      </c>
      <c r="BC167" s="28">
        <v>0</v>
      </c>
      <c r="BD167" s="28">
        <f t="shared" si="54"/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f t="shared" si="55"/>
        <v>0</v>
      </c>
      <c r="BJ167" s="28">
        <v>0</v>
      </c>
      <c r="BK167" s="28">
        <v>0</v>
      </c>
      <c r="BL167" s="28">
        <f t="shared" si="56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f t="shared" si="57"/>
        <v>0</v>
      </c>
      <c r="BX167" s="28">
        <v>0</v>
      </c>
      <c r="BY167" s="28">
        <v>0</v>
      </c>
      <c r="BZ167" s="28">
        <f t="shared" si="58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59"/>
        <v>0</v>
      </c>
      <c r="J168" s="28">
        <v>0</v>
      </c>
      <c r="K168" s="28">
        <v>0</v>
      </c>
      <c r="L168" s="28">
        <f t="shared" si="61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48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49"/>
        <v>0</v>
      </c>
      <c r="X168" s="28">
        <v>0</v>
      </c>
      <c r="Y168" s="28">
        <v>0</v>
      </c>
      <c r="Z168" s="28">
        <f t="shared" si="50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1"/>
        <v>0</v>
      </c>
      <c r="AF168" s="28">
        <v>0</v>
      </c>
      <c r="AG168" s="28">
        <v>0</v>
      </c>
      <c r="AH168" s="28">
        <f t="shared" si="52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0"/>
        <v>0</v>
      </c>
      <c r="AT168" s="28">
        <v>0</v>
      </c>
      <c r="AU168" s="28">
        <v>0</v>
      </c>
      <c r="AV168" s="28">
        <f t="shared" si="62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3"/>
        <v>0</v>
      </c>
      <c r="BB168" s="28">
        <v>0</v>
      </c>
      <c r="BC168" s="28">
        <v>0</v>
      </c>
      <c r="BD168" s="28">
        <f t="shared" si="54"/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f t="shared" si="55"/>
        <v>0</v>
      </c>
      <c r="BJ168" s="28">
        <v>0</v>
      </c>
      <c r="BK168" s="28">
        <v>0</v>
      </c>
      <c r="BL168" s="28">
        <f t="shared" si="56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f t="shared" si="57"/>
        <v>0</v>
      </c>
      <c r="BX168" s="28">
        <v>0</v>
      </c>
      <c r="BY168" s="28">
        <v>0</v>
      </c>
      <c r="BZ168" s="28">
        <f t="shared" si="58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59"/>
        <v>0</v>
      </c>
      <c r="J169" s="28">
        <v>0</v>
      </c>
      <c r="K169" s="28">
        <v>0</v>
      </c>
      <c r="L169" s="28">
        <f t="shared" si="61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48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49"/>
        <v>0</v>
      </c>
      <c r="X169" s="28">
        <v>0</v>
      </c>
      <c r="Y169" s="28">
        <v>0</v>
      </c>
      <c r="Z169" s="28">
        <f t="shared" si="50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1"/>
        <v>0</v>
      </c>
      <c r="AF169" s="28">
        <v>0</v>
      </c>
      <c r="AG169" s="28">
        <v>0</v>
      </c>
      <c r="AH169" s="28">
        <f t="shared" si="52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0"/>
        <v>0</v>
      </c>
      <c r="AT169" s="28">
        <v>0</v>
      </c>
      <c r="AU169" s="28">
        <v>0</v>
      </c>
      <c r="AV169" s="28">
        <f t="shared" si="62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3"/>
        <v>0</v>
      </c>
      <c r="BB169" s="28">
        <v>0</v>
      </c>
      <c r="BC169" s="28">
        <v>0</v>
      </c>
      <c r="BD169" s="28">
        <f t="shared" si="54"/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f t="shared" si="55"/>
        <v>0</v>
      </c>
      <c r="BJ169" s="28">
        <v>0</v>
      </c>
      <c r="BK169" s="28">
        <v>0</v>
      </c>
      <c r="BL169" s="28">
        <f t="shared" si="56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f t="shared" si="57"/>
        <v>0</v>
      </c>
      <c r="BX169" s="28">
        <v>0</v>
      </c>
      <c r="BY169" s="28">
        <v>0</v>
      </c>
      <c r="BZ169" s="28">
        <f t="shared" si="58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59"/>
        <v>0</v>
      </c>
      <c r="J170" s="28">
        <v>0</v>
      </c>
      <c r="K170" s="28">
        <v>0</v>
      </c>
      <c r="L170" s="28">
        <f t="shared" si="61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48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49"/>
        <v>0</v>
      </c>
      <c r="X170" s="28">
        <v>0</v>
      </c>
      <c r="Y170" s="28">
        <v>0</v>
      </c>
      <c r="Z170" s="28">
        <f t="shared" si="50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1"/>
        <v>0</v>
      </c>
      <c r="AF170" s="28">
        <v>0</v>
      </c>
      <c r="AG170" s="28">
        <v>0</v>
      </c>
      <c r="AH170" s="28">
        <f t="shared" si="52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0"/>
        <v>0</v>
      </c>
      <c r="AT170" s="28">
        <v>0</v>
      </c>
      <c r="AU170" s="28">
        <v>0</v>
      </c>
      <c r="AV170" s="28">
        <f t="shared" si="62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3"/>
        <v>0</v>
      </c>
      <c r="BB170" s="28">
        <v>0</v>
      </c>
      <c r="BC170" s="28">
        <v>0</v>
      </c>
      <c r="BD170" s="28">
        <f t="shared" si="54"/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f t="shared" si="55"/>
        <v>0</v>
      </c>
      <c r="BJ170" s="28">
        <v>0</v>
      </c>
      <c r="BK170" s="28">
        <v>0</v>
      </c>
      <c r="BL170" s="28">
        <f t="shared" si="56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f t="shared" si="57"/>
        <v>0</v>
      </c>
      <c r="BX170" s="28">
        <v>0</v>
      </c>
      <c r="BY170" s="28">
        <v>0</v>
      </c>
      <c r="BZ170" s="28">
        <f t="shared" si="58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59"/>
        <v>0</v>
      </c>
      <c r="J171" s="28">
        <v>0</v>
      </c>
      <c r="K171" s="28">
        <v>0</v>
      </c>
      <c r="L171" s="28">
        <f t="shared" si="61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48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49"/>
        <v>0</v>
      </c>
      <c r="X171" s="28">
        <v>0</v>
      </c>
      <c r="Y171" s="28">
        <v>0</v>
      </c>
      <c r="Z171" s="28">
        <f t="shared" si="50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1"/>
        <v>0</v>
      </c>
      <c r="AF171" s="28">
        <v>0</v>
      </c>
      <c r="AG171" s="28">
        <v>0</v>
      </c>
      <c r="AH171" s="28">
        <f t="shared" si="52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0"/>
        <v>0</v>
      </c>
      <c r="AT171" s="28">
        <v>0</v>
      </c>
      <c r="AU171" s="28">
        <v>0</v>
      </c>
      <c r="AV171" s="28">
        <f t="shared" si="62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3"/>
        <v>0</v>
      </c>
      <c r="BB171" s="28">
        <v>0</v>
      </c>
      <c r="BC171" s="28">
        <v>0</v>
      </c>
      <c r="BD171" s="28">
        <f t="shared" si="54"/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f t="shared" si="55"/>
        <v>0</v>
      </c>
      <c r="BJ171" s="28">
        <v>0</v>
      </c>
      <c r="BK171" s="28">
        <v>0</v>
      </c>
      <c r="BL171" s="28">
        <f t="shared" si="56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f t="shared" si="57"/>
        <v>0</v>
      </c>
      <c r="BX171" s="28">
        <v>0</v>
      </c>
      <c r="BY171" s="28">
        <v>0</v>
      </c>
      <c r="BZ171" s="28">
        <f t="shared" si="58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59"/>
        <v>0</v>
      </c>
      <c r="J172" s="28">
        <v>0</v>
      </c>
      <c r="K172" s="28">
        <v>0</v>
      </c>
      <c r="L172" s="28">
        <f t="shared" si="61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48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49"/>
        <v>0</v>
      </c>
      <c r="X172" s="28">
        <v>0</v>
      </c>
      <c r="Y172" s="28">
        <v>0</v>
      </c>
      <c r="Z172" s="28">
        <f t="shared" si="50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1"/>
        <v>0</v>
      </c>
      <c r="AF172" s="28">
        <v>0</v>
      </c>
      <c r="AG172" s="28">
        <v>0</v>
      </c>
      <c r="AH172" s="28">
        <f t="shared" si="52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0"/>
        <v>0</v>
      </c>
      <c r="AT172" s="28">
        <v>0</v>
      </c>
      <c r="AU172" s="28">
        <v>0</v>
      </c>
      <c r="AV172" s="28">
        <f t="shared" si="62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3"/>
        <v>0</v>
      </c>
      <c r="BB172" s="28">
        <v>0</v>
      </c>
      <c r="BC172" s="28">
        <v>0</v>
      </c>
      <c r="BD172" s="28">
        <f t="shared" si="54"/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f t="shared" si="55"/>
        <v>0</v>
      </c>
      <c r="BJ172" s="28">
        <v>0</v>
      </c>
      <c r="BK172" s="28">
        <v>0</v>
      </c>
      <c r="BL172" s="28">
        <f t="shared" si="56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f t="shared" si="57"/>
        <v>0</v>
      </c>
      <c r="BX172" s="28">
        <v>0</v>
      </c>
      <c r="BY172" s="28">
        <v>0</v>
      </c>
      <c r="BZ172" s="28">
        <f t="shared" si="58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65">SUM(F140,F143,F150:F152,F156:F159,F161:F172)</f>
        <v>0</v>
      </c>
      <c r="G173" s="367">
        <f t="shared" si="65"/>
        <v>0</v>
      </c>
      <c r="H173" s="367">
        <f t="shared" si="65"/>
        <v>0</v>
      </c>
      <c r="I173" s="367">
        <f t="shared" si="65"/>
        <v>0</v>
      </c>
      <c r="J173" s="367">
        <f t="shared" si="65"/>
        <v>0</v>
      </c>
      <c r="K173" s="367">
        <f t="shared" si="65"/>
        <v>0</v>
      </c>
      <c r="L173" s="367">
        <f t="shared" si="65"/>
        <v>0</v>
      </c>
      <c r="M173" s="367">
        <f t="shared" si="65"/>
        <v>0</v>
      </c>
      <c r="N173" s="367">
        <f t="shared" si="65"/>
        <v>45</v>
      </c>
      <c r="O173" s="367" t="e">
        <f t="shared" si="65"/>
        <v>#VALUE!</v>
      </c>
      <c r="P173" s="367">
        <f>SUM(P140,P143,P150:P152,P156:P159,P161:P172)</f>
        <v>0</v>
      </c>
      <c r="Q173" s="367">
        <f t="shared" ref="Q173:BZ173" si="66">SUM(Q140,Q143,Q150:Q152,Q156:Q159,Q161:Q172)</f>
        <v>0</v>
      </c>
      <c r="R173" s="367">
        <f t="shared" si="66"/>
        <v>0</v>
      </c>
      <c r="S173" s="367">
        <f t="shared" si="66"/>
        <v>0</v>
      </c>
      <c r="T173" s="367">
        <f t="shared" si="66"/>
        <v>0</v>
      </c>
      <c r="U173" s="367">
        <f t="shared" si="66"/>
        <v>0</v>
      </c>
      <c r="V173" s="367">
        <f t="shared" si="66"/>
        <v>0</v>
      </c>
      <c r="W173" s="367">
        <f>SUM(W140,W143,W150:W152,W156:W159,W161:W172)</f>
        <v>0</v>
      </c>
      <c r="X173" s="367">
        <f t="shared" si="66"/>
        <v>0</v>
      </c>
      <c r="Y173" s="367">
        <f t="shared" si="66"/>
        <v>0</v>
      </c>
      <c r="Z173" s="367">
        <f t="shared" si="66"/>
        <v>0</v>
      </c>
      <c r="AA173" s="367">
        <f t="shared" si="66"/>
        <v>0</v>
      </c>
      <c r="AB173" s="367">
        <f t="shared" si="66"/>
        <v>0</v>
      </c>
      <c r="AC173" s="367">
        <f t="shared" si="66"/>
        <v>0</v>
      </c>
      <c r="AD173" s="367">
        <f t="shared" si="66"/>
        <v>0</v>
      </c>
      <c r="AE173" s="367">
        <f t="shared" si="66"/>
        <v>0</v>
      </c>
      <c r="AF173" s="367">
        <f t="shared" si="66"/>
        <v>0</v>
      </c>
      <c r="AG173" s="367">
        <f t="shared" si="66"/>
        <v>0</v>
      </c>
      <c r="AH173" s="367">
        <f t="shared" si="66"/>
        <v>0</v>
      </c>
      <c r="AI173" s="367">
        <f t="shared" si="66"/>
        <v>0</v>
      </c>
      <c r="AJ173" s="367">
        <f t="shared" si="66"/>
        <v>0</v>
      </c>
      <c r="AK173" s="367">
        <f t="shared" si="66"/>
        <v>0</v>
      </c>
      <c r="AL173" s="367">
        <f t="shared" si="66"/>
        <v>0</v>
      </c>
      <c r="AM173" s="367">
        <f t="shared" si="66"/>
        <v>0</v>
      </c>
      <c r="AN173" s="367">
        <f t="shared" si="66"/>
        <v>0</v>
      </c>
      <c r="AO173" s="367">
        <f t="shared" si="66"/>
        <v>0</v>
      </c>
      <c r="AP173" s="367">
        <f t="shared" si="66"/>
        <v>0</v>
      </c>
      <c r="AQ173" s="367">
        <f t="shared" si="66"/>
        <v>8</v>
      </c>
      <c r="AR173" s="367">
        <f t="shared" si="66"/>
        <v>16</v>
      </c>
      <c r="AS173" s="367">
        <f t="shared" si="66"/>
        <v>24</v>
      </c>
      <c r="AT173" s="367">
        <f t="shared" si="66"/>
        <v>1.5</v>
      </c>
      <c r="AU173" s="367">
        <f t="shared" si="66"/>
        <v>22.5</v>
      </c>
      <c r="AV173" s="367">
        <f t="shared" si="66"/>
        <v>24</v>
      </c>
      <c r="AW173" s="369">
        <f t="shared" si="66"/>
        <v>0</v>
      </c>
      <c r="AX173" s="369">
        <f t="shared" si="66"/>
        <v>0</v>
      </c>
      <c r="AY173" s="369">
        <f t="shared" si="66"/>
        <v>0</v>
      </c>
      <c r="AZ173" s="369">
        <f t="shared" si="66"/>
        <v>0</v>
      </c>
      <c r="BA173" s="369">
        <f t="shared" si="66"/>
        <v>0</v>
      </c>
      <c r="BB173" s="369">
        <f t="shared" si="66"/>
        <v>0</v>
      </c>
      <c r="BC173" s="369">
        <f t="shared" si="66"/>
        <v>0</v>
      </c>
      <c r="BD173" s="369">
        <f t="shared" si="66"/>
        <v>0</v>
      </c>
      <c r="BE173" s="369">
        <f t="shared" si="66"/>
        <v>0</v>
      </c>
      <c r="BF173" s="369">
        <f t="shared" si="66"/>
        <v>0</v>
      </c>
      <c r="BG173" s="369">
        <f t="shared" si="66"/>
        <v>0</v>
      </c>
      <c r="BH173" s="369">
        <f t="shared" si="66"/>
        <v>0</v>
      </c>
      <c r="BI173" s="369">
        <f t="shared" si="66"/>
        <v>0</v>
      </c>
      <c r="BJ173" s="369">
        <f t="shared" si="66"/>
        <v>0</v>
      </c>
      <c r="BK173" s="369">
        <f t="shared" si="66"/>
        <v>0</v>
      </c>
      <c r="BL173" s="369">
        <f t="shared" si="66"/>
        <v>0</v>
      </c>
      <c r="BM173" s="369">
        <f t="shared" si="66"/>
        <v>0</v>
      </c>
      <c r="BN173" s="369">
        <f t="shared" si="66"/>
        <v>0</v>
      </c>
      <c r="BO173" s="369">
        <f t="shared" si="66"/>
        <v>0</v>
      </c>
      <c r="BP173" s="369">
        <f t="shared" si="66"/>
        <v>0</v>
      </c>
      <c r="BQ173" s="369">
        <f t="shared" si="66"/>
        <v>0</v>
      </c>
      <c r="BR173" s="369">
        <f t="shared" si="66"/>
        <v>0</v>
      </c>
      <c r="BS173" s="369">
        <f t="shared" si="66"/>
        <v>0</v>
      </c>
      <c r="BT173" s="369">
        <f t="shared" si="66"/>
        <v>0</v>
      </c>
      <c r="BU173" s="369">
        <f t="shared" si="66"/>
        <v>0</v>
      </c>
      <c r="BV173" s="369">
        <f t="shared" si="66"/>
        <v>0</v>
      </c>
      <c r="BW173" s="369">
        <f t="shared" si="66"/>
        <v>0</v>
      </c>
      <c r="BX173" s="369">
        <f t="shared" si="66"/>
        <v>0</v>
      </c>
      <c r="BY173" s="369">
        <f t="shared" si="66"/>
        <v>0</v>
      </c>
      <c r="BZ173" s="369">
        <f t="shared" si="66"/>
        <v>0</v>
      </c>
    </row>
    <row r="174" spans="1:94" s="368" customFormat="1" x14ac:dyDescent="0.3">
      <c r="A174" s="379" t="s">
        <v>371</v>
      </c>
      <c r="E174" s="368">
        <f>SUM(E29,E45,E71,E106,E120,E136,E173)</f>
        <v>0</v>
      </c>
      <c r="F174" s="368">
        <f t="shared" ref="F174:N174" si="67">SUM(F29,F45,F71,F106,F120,F136,F173)</f>
        <v>1854</v>
      </c>
      <c r="G174" s="368">
        <f t="shared" si="67"/>
        <v>7059</v>
      </c>
      <c r="H174" s="368">
        <f t="shared" si="67"/>
        <v>7386</v>
      </c>
      <c r="I174" s="464">
        <f t="shared" ref="I174" si="68">SUM(E174:H174)</f>
        <v>16299</v>
      </c>
      <c r="J174" s="368">
        <f t="shared" si="67"/>
        <v>3475</v>
      </c>
      <c r="K174" s="368">
        <f t="shared" si="67"/>
        <v>12824</v>
      </c>
      <c r="L174" s="368">
        <f t="shared" si="67"/>
        <v>16299</v>
      </c>
      <c r="M174" s="368">
        <f t="shared" si="67"/>
        <v>0</v>
      </c>
      <c r="N174" s="368">
        <f t="shared" si="67"/>
        <v>45</v>
      </c>
      <c r="P174" s="368">
        <f>SUM(P29,P45,P71,P106,P120,P136,P173)</f>
        <v>6293</v>
      </c>
      <c r="Q174" s="368">
        <f t="shared" ref="Q174:CB174" si="69">SUM(Q29,Q45,Q71,Q106,Q120,Q136,Q173)</f>
        <v>7444</v>
      </c>
      <c r="R174" s="368">
        <f t="shared" si="69"/>
        <v>13737</v>
      </c>
      <c r="S174" s="368">
        <f t="shared" si="69"/>
        <v>0</v>
      </c>
      <c r="T174" s="368">
        <f t="shared" si="69"/>
        <v>1819</v>
      </c>
      <c r="U174" s="368">
        <f t="shared" si="69"/>
        <v>6623</v>
      </c>
      <c r="V174" s="368">
        <f t="shared" si="69"/>
        <v>8443</v>
      </c>
      <c r="W174" s="368">
        <f>SUM(W29,W45,W71,W106,W120,W136,W173)</f>
        <v>16885</v>
      </c>
      <c r="X174" s="368">
        <f t="shared" si="69"/>
        <v>1027</v>
      </c>
      <c r="Y174" s="368">
        <f t="shared" si="69"/>
        <v>15858</v>
      </c>
      <c r="Z174" s="368">
        <f t="shared" si="69"/>
        <v>16885</v>
      </c>
      <c r="AA174" s="368">
        <f t="shared" si="69"/>
        <v>770</v>
      </c>
      <c r="AB174" s="368">
        <f t="shared" si="69"/>
        <v>5680</v>
      </c>
      <c r="AC174" s="368">
        <f t="shared" si="69"/>
        <v>0</v>
      </c>
      <c r="AD174" s="368">
        <f t="shared" si="69"/>
        <v>0</v>
      </c>
      <c r="AE174" s="368">
        <f t="shared" si="69"/>
        <v>6450</v>
      </c>
      <c r="AF174" s="368">
        <f t="shared" si="69"/>
        <v>12</v>
      </c>
      <c r="AG174" s="368">
        <f t="shared" si="69"/>
        <v>6438</v>
      </c>
      <c r="AH174" s="368">
        <f t="shared" si="69"/>
        <v>6450</v>
      </c>
      <c r="AI174" s="368">
        <f t="shared" si="69"/>
        <v>0</v>
      </c>
      <c r="AJ174" s="368">
        <f t="shared" si="69"/>
        <v>0</v>
      </c>
      <c r="AK174" s="368">
        <f t="shared" si="69"/>
        <v>0</v>
      </c>
      <c r="AL174" s="368">
        <f t="shared" si="69"/>
        <v>0</v>
      </c>
      <c r="AM174" s="368">
        <f t="shared" si="69"/>
        <v>0</v>
      </c>
      <c r="AN174" s="368">
        <f t="shared" si="69"/>
        <v>0</v>
      </c>
      <c r="AO174" s="368">
        <f t="shared" si="69"/>
        <v>0</v>
      </c>
      <c r="AP174" s="368">
        <f t="shared" si="69"/>
        <v>130.38070780987204</v>
      </c>
      <c r="AQ174" s="368">
        <f t="shared" si="69"/>
        <v>596.50644324638608</v>
      </c>
      <c r="AR174" s="368">
        <f t="shared" si="69"/>
        <v>660.51984894374186</v>
      </c>
      <c r="AS174" s="368">
        <f t="shared" si="69"/>
        <v>1387.4069999999999</v>
      </c>
      <c r="AT174" s="368">
        <f t="shared" si="69"/>
        <v>409.78500000000003</v>
      </c>
      <c r="AU174" s="368">
        <f t="shared" si="69"/>
        <v>977.62199999999984</v>
      </c>
      <c r="AV174" s="368">
        <f t="shared" si="69"/>
        <v>1387.4069999999997</v>
      </c>
      <c r="AW174" s="370">
        <f t="shared" si="69"/>
        <v>0</v>
      </c>
      <c r="AX174" s="370">
        <f t="shared" si="69"/>
        <v>103.53966666666668</v>
      </c>
      <c r="AY174" s="370">
        <f t="shared" si="69"/>
        <v>567.23299999999995</v>
      </c>
      <c r="AZ174" s="370">
        <f t="shared" si="69"/>
        <v>738.87033333333363</v>
      </c>
      <c r="BA174" s="370">
        <f t="shared" si="69"/>
        <v>1409.6430000000003</v>
      </c>
      <c r="BB174" s="370">
        <f t="shared" si="69"/>
        <v>171.458</v>
      </c>
      <c r="BC174" s="370">
        <f t="shared" si="69"/>
        <v>1238.1849999999999</v>
      </c>
      <c r="BD174" s="370">
        <f t="shared" si="69"/>
        <v>1409.643</v>
      </c>
      <c r="BE174" s="370">
        <f t="shared" si="69"/>
        <v>0</v>
      </c>
      <c r="BF174" s="370">
        <f t="shared" si="69"/>
        <v>381.52300000000002</v>
      </c>
      <c r="BG174" s="370">
        <f t="shared" si="69"/>
        <v>0</v>
      </c>
      <c r="BH174" s="370">
        <f t="shared" si="69"/>
        <v>0</v>
      </c>
      <c r="BI174" s="370">
        <f t="shared" si="69"/>
        <v>381.52300000000002</v>
      </c>
      <c r="BJ174" s="370">
        <f t="shared" si="69"/>
        <v>12</v>
      </c>
      <c r="BK174" s="370">
        <f>SUM(BK29,BK45,BK71,BK106,BK120,BK136,BK173)</f>
        <v>369.52299999999997</v>
      </c>
      <c r="BL174" s="370">
        <f t="shared" si="69"/>
        <v>381.52299999999997</v>
      </c>
      <c r="BM174" s="370">
        <f t="shared" si="69"/>
        <v>0</v>
      </c>
      <c r="BN174" s="370">
        <f t="shared" si="69"/>
        <v>71.510000000000005</v>
      </c>
      <c r="BO174" s="370">
        <f t="shared" si="69"/>
        <v>0</v>
      </c>
      <c r="BP174" s="370">
        <f t="shared" si="69"/>
        <v>0</v>
      </c>
      <c r="BQ174" s="370">
        <f t="shared" si="69"/>
        <v>49.53</v>
      </c>
      <c r="BR174" s="370">
        <f t="shared" si="69"/>
        <v>71.510000000000005</v>
      </c>
      <c r="BS174" s="370">
        <f t="shared" si="69"/>
        <v>0</v>
      </c>
      <c r="BT174" s="370">
        <f t="shared" si="69"/>
        <v>368.62299999999999</v>
      </c>
      <c r="BU174" s="370">
        <f t="shared" si="69"/>
        <v>0.9</v>
      </c>
      <c r="BV174" s="370">
        <f t="shared" si="69"/>
        <v>0</v>
      </c>
      <c r="BW174" s="370">
        <f t="shared" si="69"/>
        <v>369.52299999999997</v>
      </c>
      <c r="BX174" s="370">
        <f t="shared" si="69"/>
        <v>12</v>
      </c>
      <c r="BY174" s="370">
        <f t="shared" si="69"/>
        <v>357.52299999999997</v>
      </c>
      <c r="BZ174" s="370">
        <f>SUM(BZ29,BZ45,BZ71,BZ106,BZ120,BZ136,BZ173)</f>
        <v>369.52299999999997</v>
      </c>
      <c r="CA174" s="368">
        <f t="shared" si="69"/>
        <v>0</v>
      </c>
      <c r="CB174" s="368">
        <f t="shared" si="69"/>
        <v>0</v>
      </c>
      <c r="CC174" s="368">
        <f t="shared" ref="CC174:CF174" si="70">SUM(CC29,CC45,CC71,CC106,CC120,CC136,CC173)</f>
        <v>0</v>
      </c>
      <c r="CD174" s="368">
        <f t="shared" si="70"/>
        <v>0</v>
      </c>
      <c r="CE174" s="368">
        <f t="shared" si="70"/>
        <v>0</v>
      </c>
      <c r="CF174" s="368">
        <f t="shared" si="70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CZ174"/>
  <sheetViews>
    <sheetView zoomScale="70" zoomScaleNormal="70" workbookViewId="0">
      <pane xSplit="1" ySplit="2" topLeftCell="E138" activePane="bottomRight" state="frozen"/>
      <selection pane="topRight" activeCell="B1" sqref="B1"/>
      <selection pane="bottomLeft" activeCell="A3" sqref="A3"/>
      <selection pane="bottomRight" activeCell="L138" sqref="L138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2" width="8.44140625" style="100" customWidth="1"/>
    <col min="23" max="23" width="10.88671875" style="100" customWidth="1"/>
    <col min="24" max="24" width="8.44140625" style="100" customWidth="1"/>
    <col min="25" max="25" width="10.66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4.5546875" style="100" customWidth="1"/>
    <col min="43" max="43" width="12.33203125" style="100" customWidth="1"/>
    <col min="44" max="44" width="14.5546875" style="100" customWidth="1"/>
    <col min="45" max="45" width="15" style="99" customWidth="1"/>
    <col min="46" max="46" width="16.88671875" style="100" customWidth="1"/>
    <col min="47" max="47" width="20.5546875" style="100" customWidth="1"/>
    <col min="48" max="56" width="17.6640625" style="100" customWidth="1"/>
    <col min="57" max="64" width="11.88671875" style="100" customWidth="1"/>
    <col min="65" max="70" width="17.6640625" style="100" customWidth="1"/>
    <col min="71" max="78" width="11.33203125" style="100" customWidth="1"/>
    <col min="7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21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44"/>
      <c r="X1" s="597" t="s">
        <v>9</v>
      </c>
      <c r="Y1" s="597"/>
      <c r="Z1" s="598"/>
      <c r="AA1" s="599" t="s">
        <v>10</v>
      </c>
      <c r="AB1" s="599"/>
      <c r="AC1" s="599"/>
      <c r="AD1" s="599"/>
      <c r="AE1" s="445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1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43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43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43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10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45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45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10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103</v>
      </c>
      <c r="F7" s="349">
        <f t="shared" ref="F7:AV7" si="0">SUM(F8:F19)</f>
        <v>143</v>
      </c>
      <c r="G7" s="349">
        <f t="shared" si="0"/>
        <v>75</v>
      </c>
      <c r="H7" s="349">
        <f t="shared" si="0"/>
        <v>167</v>
      </c>
      <c r="I7" s="349"/>
      <c r="J7" s="349">
        <f t="shared" si="0"/>
        <v>0</v>
      </c>
      <c r="K7" s="349">
        <f>SUM(K8:K19)</f>
        <v>488</v>
      </c>
      <c r="L7" s="349">
        <f t="shared" si="0"/>
        <v>488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33</v>
      </c>
      <c r="T7" s="349">
        <f t="shared" si="0"/>
        <v>22</v>
      </c>
      <c r="U7" s="349">
        <f t="shared" si="0"/>
        <v>225</v>
      </c>
      <c r="V7" s="349">
        <f>SUM(V8:V19)</f>
        <v>258</v>
      </c>
      <c r="W7" s="349"/>
      <c r="X7" s="349"/>
      <c r="Y7" s="349"/>
      <c r="Z7" s="349">
        <f t="shared" si="0"/>
        <v>538</v>
      </c>
      <c r="AA7" s="349">
        <f t="shared" si="0"/>
        <v>33</v>
      </c>
      <c r="AB7" s="349">
        <f t="shared" si="0"/>
        <v>20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53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26.049999999999997</v>
      </c>
      <c r="AP7" s="349">
        <f t="shared" si="0"/>
        <v>53.05</v>
      </c>
      <c r="AQ7" s="349">
        <f t="shared" si="0"/>
        <v>25.98</v>
      </c>
      <c r="AR7" s="349">
        <f t="shared" si="0"/>
        <v>25.98</v>
      </c>
      <c r="AS7" s="349"/>
      <c r="AT7" s="349">
        <f t="shared" si="0"/>
        <v>0</v>
      </c>
      <c r="AU7" s="349">
        <f>SUM(AU8:AU19)</f>
        <v>131.06</v>
      </c>
      <c r="AV7" s="349">
        <f t="shared" si="0"/>
        <v>131.06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22.448521113924048</v>
      </c>
      <c r="BF7" s="164">
        <f t="shared" ref="BF7:BZ7" si="1">SUM(BF8:BF19)</f>
        <v>45.760446886075947</v>
      </c>
      <c r="BG7" s="164">
        <f t="shared" si="1"/>
        <v>0</v>
      </c>
      <c r="BH7" s="164">
        <f t="shared" si="1"/>
        <v>0</v>
      </c>
      <c r="BI7" s="164">
        <f t="shared" si="1"/>
        <v>68.208967999999999</v>
      </c>
      <c r="BJ7" s="164">
        <f t="shared" si="1"/>
        <v>0</v>
      </c>
      <c r="BK7" s="164">
        <f t="shared" si="1"/>
        <v>68.208967999999999</v>
      </c>
      <c r="BL7" s="164">
        <f t="shared" si="1"/>
        <v>68.208967999999999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31.864984</v>
      </c>
      <c r="BU7" s="164">
        <f t="shared" si="1"/>
        <v>0</v>
      </c>
      <c r="BV7" s="164">
        <f t="shared" si="1"/>
        <v>0</v>
      </c>
      <c r="BW7" s="164">
        <f t="shared" si="1"/>
        <v>31.864984</v>
      </c>
      <c r="BX7" s="164">
        <f t="shared" si="1"/>
        <v>0</v>
      </c>
      <c r="BY7" s="164">
        <f t="shared" si="1"/>
        <v>31.864984</v>
      </c>
      <c r="BZ7" s="164">
        <f t="shared" si="1"/>
        <v>31.864984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2</v>
      </c>
      <c r="U8" s="28">
        <v>0</v>
      </c>
      <c r="V8" s="28">
        <v>0</v>
      </c>
      <c r="W8" s="28">
        <f>SUM(S8:V8)</f>
        <v>2</v>
      </c>
      <c r="X8" s="28">
        <v>0</v>
      </c>
      <c r="Y8" s="28">
        <v>2</v>
      </c>
      <c r="Z8" s="28">
        <f>X8+Y8</f>
        <v>2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40</v>
      </c>
      <c r="F10" s="28">
        <v>80</v>
      </c>
      <c r="G10" s="28">
        <v>20</v>
      </c>
      <c r="H10" s="28">
        <v>20</v>
      </c>
      <c r="I10" s="28">
        <f t="shared" si="2"/>
        <v>160</v>
      </c>
      <c r="J10" s="28">
        <v>0</v>
      </c>
      <c r="K10" s="28">
        <v>160</v>
      </c>
      <c r="L10" s="28">
        <f t="shared" si="3"/>
        <v>160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20</v>
      </c>
      <c r="T10" s="28">
        <v>20</v>
      </c>
      <c r="U10" s="28">
        <v>60</v>
      </c>
      <c r="V10" s="28">
        <v>60</v>
      </c>
      <c r="W10" s="28">
        <f t="shared" si="5"/>
        <v>160</v>
      </c>
      <c r="X10" s="28">
        <v>0</v>
      </c>
      <c r="Y10" s="28">
        <v>160</v>
      </c>
      <c r="Z10" s="28">
        <f t="shared" si="6"/>
        <v>160</v>
      </c>
      <c r="AA10" s="28">
        <v>20</v>
      </c>
      <c r="AB10" s="28">
        <v>20</v>
      </c>
      <c r="AC10" s="28">
        <v>0</v>
      </c>
      <c r="AD10" s="28">
        <v>0</v>
      </c>
      <c r="AE10" s="28">
        <f t="shared" si="7"/>
        <v>40</v>
      </c>
      <c r="AF10" s="28">
        <v>0</v>
      </c>
      <c r="AG10" s="28">
        <v>40</v>
      </c>
      <c r="AH10" s="28">
        <f t="shared" si="8"/>
        <v>40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6.4</v>
      </c>
      <c r="AP10" s="28">
        <v>33.4</v>
      </c>
      <c r="AQ10" s="28">
        <v>13.5</v>
      </c>
      <c r="AR10" s="28">
        <v>13.5</v>
      </c>
      <c r="AS10" s="28">
        <f t="shared" si="9"/>
        <v>66.8</v>
      </c>
      <c r="AT10" s="28">
        <v>0</v>
      </c>
      <c r="AU10" s="91">
        <v>66.8</v>
      </c>
      <c r="AV10" s="91">
        <f t="shared" si="10"/>
        <v>66.8</v>
      </c>
      <c r="AW10" s="28">
        <v>22.448521113924048</v>
      </c>
      <c r="AX10" s="28">
        <v>45.760446886075947</v>
      </c>
      <c r="AY10" s="28">
        <v>24.080516000000003</v>
      </c>
      <c r="AZ10" s="28">
        <v>24.080516000000003</v>
      </c>
      <c r="BA10" s="28">
        <f t="shared" si="11"/>
        <v>116.37</v>
      </c>
      <c r="BB10" s="28">
        <v>0</v>
      </c>
      <c r="BC10" s="28">
        <v>116.37</v>
      </c>
      <c r="BD10" s="28">
        <f t="shared" si="12"/>
        <v>116.37</v>
      </c>
      <c r="BE10" s="91">
        <v>22.448521113924048</v>
      </c>
      <c r="BF10" s="91">
        <v>45.760446886075947</v>
      </c>
      <c r="BG10" s="91">
        <v>0</v>
      </c>
      <c r="BH10" s="91">
        <v>0</v>
      </c>
      <c r="BI10" s="91">
        <f t="shared" si="13"/>
        <v>68.208967999999999</v>
      </c>
      <c r="BJ10" s="91">
        <v>0</v>
      </c>
      <c r="BK10" s="91">
        <v>68.208967999999999</v>
      </c>
      <c r="BL10" s="91">
        <f t="shared" si="14"/>
        <v>68.208967999999999</v>
      </c>
      <c r="BM10" s="91"/>
      <c r="BN10" s="91"/>
      <c r="BO10" s="91"/>
      <c r="BP10" s="91"/>
      <c r="BQ10" s="91"/>
      <c r="BR10" s="91"/>
      <c r="BS10" s="91">
        <v>0</v>
      </c>
      <c r="BT10" s="91">
        <v>31.864984</v>
      </c>
      <c r="BU10" s="91">
        <v>0</v>
      </c>
      <c r="BV10" s="91">
        <v>0</v>
      </c>
      <c r="BW10" s="91">
        <f t="shared" si="15"/>
        <v>31.864984</v>
      </c>
      <c r="BX10" s="91">
        <v>0</v>
      </c>
      <c r="BY10" s="91">
        <v>31.864984</v>
      </c>
      <c r="BZ10" s="91">
        <f t="shared" si="16"/>
        <v>31.864984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38</v>
      </c>
      <c r="F11" s="28">
        <v>38</v>
      </c>
      <c r="G11" s="28">
        <v>32</v>
      </c>
      <c r="H11" s="28">
        <v>32</v>
      </c>
      <c r="I11" s="28">
        <f t="shared" si="2"/>
        <v>140</v>
      </c>
      <c r="J11" s="28">
        <v>0</v>
      </c>
      <c r="K11" s="28">
        <v>140</v>
      </c>
      <c r="L11" s="28">
        <f t="shared" si="3"/>
        <v>140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6</v>
      </c>
      <c r="T11" s="28">
        <v>0</v>
      </c>
      <c r="U11" s="28">
        <v>60</v>
      </c>
      <c r="V11" s="28">
        <v>74</v>
      </c>
      <c r="W11" s="28">
        <f t="shared" si="5"/>
        <v>140</v>
      </c>
      <c r="X11" s="28">
        <v>0</v>
      </c>
      <c r="Y11" s="28">
        <v>140</v>
      </c>
      <c r="Z11" s="28">
        <f t="shared" si="6"/>
        <v>140</v>
      </c>
      <c r="AA11" s="28">
        <v>6</v>
      </c>
      <c r="AB11" s="28">
        <v>0</v>
      </c>
      <c r="AC11" s="28">
        <v>0</v>
      </c>
      <c r="AD11" s="28">
        <v>0</v>
      </c>
      <c r="AE11" s="28">
        <f t="shared" si="7"/>
        <v>6</v>
      </c>
      <c r="AF11" s="28">
        <v>0</v>
      </c>
      <c r="AG11" s="28">
        <v>6</v>
      </c>
      <c r="AH11" s="28">
        <f t="shared" si="8"/>
        <v>6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10.5</v>
      </c>
      <c r="AP11" s="28">
        <v>10.5</v>
      </c>
      <c r="AQ11" s="28">
        <v>5.12</v>
      </c>
      <c r="AR11" s="28">
        <v>5.12</v>
      </c>
      <c r="AS11" s="28">
        <f t="shared" si="9"/>
        <v>31.240000000000002</v>
      </c>
      <c r="AT11" s="28">
        <v>0</v>
      </c>
      <c r="AU11" s="91">
        <v>31.240000000000002</v>
      </c>
      <c r="AV11" s="91">
        <f t="shared" si="10"/>
        <v>31.240000000000002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23</v>
      </c>
      <c r="F12" s="28">
        <v>23</v>
      </c>
      <c r="G12" s="28">
        <v>23</v>
      </c>
      <c r="H12" s="28">
        <v>23</v>
      </c>
      <c r="I12" s="28">
        <f t="shared" si="2"/>
        <v>92</v>
      </c>
      <c r="J12" s="28">
        <v>0</v>
      </c>
      <c r="K12" s="28">
        <v>92</v>
      </c>
      <c r="L12" s="28">
        <f t="shared" si="3"/>
        <v>92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6</v>
      </c>
      <c r="T12" s="28">
        <v>0</v>
      </c>
      <c r="U12" s="28">
        <v>60</v>
      </c>
      <c r="V12" s="28">
        <v>74</v>
      </c>
      <c r="W12" s="28">
        <f t="shared" si="5"/>
        <v>140</v>
      </c>
      <c r="X12" s="28">
        <v>0</v>
      </c>
      <c r="Y12" s="28">
        <v>140</v>
      </c>
      <c r="Z12" s="28">
        <f t="shared" si="6"/>
        <v>140</v>
      </c>
      <c r="AA12" s="28">
        <v>6</v>
      </c>
      <c r="AB12" s="28">
        <v>0</v>
      </c>
      <c r="AC12" s="28">
        <v>0</v>
      </c>
      <c r="AD12" s="28">
        <v>0</v>
      </c>
      <c r="AE12" s="28">
        <f t="shared" si="7"/>
        <v>6</v>
      </c>
      <c r="AF12" s="28">
        <v>0</v>
      </c>
      <c r="AG12" s="28">
        <v>6</v>
      </c>
      <c r="AH12" s="28">
        <f t="shared" si="8"/>
        <v>6</v>
      </c>
      <c r="AI12" s="39"/>
      <c r="AJ12" s="39"/>
      <c r="AK12" s="39"/>
      <c r="AL12" s="39"/>
      <c r="AM12" s="39"/>
      <c r="AN12" s="39"/>
      <c r="AO12" s="28">
        <v>3.68</v>
      </c>
      <c r="AP12" s="28">
        <v>3.68</v>
      </c>
      <c r="AQ12" s="28">
        <v>3.68</v>
      </c>
      <c r="AR12" s="28">
        <v>3.68</v>
      </c>
      <c r="AS12" s="28">
        <f t="shared" si="9"/>
        <v>14.72</v>
      </c>
      <c r="AT12" s="28">
        <v>0</v>
      </c>
      <c r="AU12" s="28">
        <v>14.72</v>
      </c>
      <c r="AV12" s="91">
        <f t="shared" si="10"/>
        <v>14.72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2</v>
      </c>
      <c r="F13" s="28">
        <v>2</v>
      </c>
      <c r="G13" s="28">
        <v>0</v>
      </c>
      <c r="H13" s="28">
        <v>92</v>
      </c>
      <c r="I13" s="28">
        <f t="shared" si="2"/>
        <v>96</v>
      </c>
      <c r="J13" s="28">
        <v>0</v>
      </c>
      <c r="K13" s="28">
        <v>96</v>
      </c>
      <c r="L13" s="28">
        <f t="shared" si="3"/>
        <v>96</v>
      </c>
      <c r="M13" s="28">
        <v>0</v>
      </c>
      <c r="N13" s="28">
        <v>0</v>
      </c>
      <c r="O13" s="28"/>
      <c r="P13" s="28">
        <v>0</v>
      </c>
      <c r="Q13" s="28">
        <v>0</v>
      </c>
      <c r="R13" s="28">
        <f t="shared" si="4"/>
        <v>0</v>
      </c>
      <c r="S13" s="28">
        <v>1</v>
      </c>
      <c r="T13" s="28">
        <v>0</v>
      </c>
      <c r="U13" s="28">
        <v>45</v>
      </c>
      <c r="V13" s="28">
        <v>50</v>
      </c>
      <c r="W13" s="28">
        <f t="shared" si="5"/>
        <v>96</v>
      </c>
      <c r="X13" s="28">
        <v>0</v>
      </c>
      <c r="Y13" s="28">
        <v>96</v>
      </c>
      <c r="Z13" s="28">
        <f t="shared" si="6"/>
        <v>96</v>
      </c>
      <c r="AA13" s="28">
        <v>1</v>
      </c>
      <c r="AB13" s="28">
        <v>0</v>
      </c>
      <c r="AC13" s="28">
        <v>0</v>
      </c>
      <c r="AD13" s="28">
        <v>0</v>
      </c>
      <c r="AE13" s="28">
        <f t="shared" si="7"/>
        <v>1</v>
      </c>
      <c r="AF13" s="28">
        <v>0</v>
      </c>
      <c r="AG13" s="28">
        <v>1</v>
      </c>
      <c r="AH13" s="28">
        <f t="shared" si="8"/>
        <v>1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5.4700000000000006</v>
      </c>
      <c r="AP13" s="28">
        <v>5.4700000000000006</v>
      </c>
      <c r="AQ13" s="28">
        <v>3.68</v>
      </c>
      <c r="AR13" s="28">
        <v>3.68</v>
      </c>
      <c r="AS13" s="28">
        <f t="shared" si="9"/>
        <v>18.3</v>
      </c>
      <c r="AT13" s="28">
        <v>0</v>
      </c>
      <c r="AU13" s="91">
        <v>18.3</v>
      </c>
      <c r="AV13" s="91">
        <f t="shared" si="10"/>
        <v>18.3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f t="shared" si="15"/>
        <v>0</v>
      </c>
      <c r="BX15" s="91"/>
      <c r="BY15" s="91"/>
      <c r="BZ15" s="91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f t="shared" si="15"/>
        <v>0</v>
      </c>
      <c r="BX16" s="91"/>
      <c r="BY16" s="91"/>
      <c r="BZ16" s="91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f t="shared" si="15"/>
        <v>0</v>
      </c>
      <c r="BX17" s="91"/>
      <c r="BY17" s="91"/>
      <c r="BZ17" s="91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f t="shared" si="15"/>
        <v>0</v>
      </c>
      <c r="BX18" s="91"/>
      <c r="BY18" s="91"/>
      <c r="BZ18" s="91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7.5159960000000003</v>
      </c>
      <c r="BF20" s="164">
        <f t="shared" ref="BF20:BZ20" si="22">SUM(BF21:BF28)</f>
        <v>11.665996</v>
      </c>
      <c r="BG20" s="164">
        <f t="shared" si="22"/>
        <v>0</v>
      </c>
      <c r="BH20" s="164">
        <f t="shared" si="22"/>
        <v>0</v>
      </c>
      <c r="BI20" s="164">
        <f t="shared" si="22"/>
        <v>19.181992000000001</v>
      </c>
      <c r="BJ20" s="164">
        <f t="shared" si="22"/>
        <v>0</v>
      </c>
      <c r="BK20" s="164">
        <f>SUM(BK21:BK28)</f>
        <v>19.181992000000001</v>
      </c>
      <c r="BL20" s="164">
        <f t="shared" si="22"/>
        <v>19.181992000000001</v>
      </c>
      <c r="BM20" s="164">
        <f t="shared" si="22"/>
        <v>0</v>
      </c>
      <c r="BN20" s="164">
        <f t="shared" si="22"/>
        <v>0</v>
      </c>
      <c r="BO20" s="164">
        <f t="shared" si="22"/>
        <v>0</v>
      </c>
      <c r="BP20" s="164">
        <f t="shared" si="22"/>
        <v>0</v>
      </c>
      <c r="BQ20" s="164">
        <f t="shared" si="22"/>
        <v>0</v>
      </c>
      <c r="BR20" s="164">
        <f t="shared" si="22"/>
        <v>0</v>
      </c>
      <c r="BS20" s="164">
        <f t="shared" si="22"/>
        <v>7.5159960000000003</v>
      </c>
      <c r="BT20" s="164">
        <f t="shared" si="22"/>
        <v>8.4659960000000005</v>
      </c>
      <c r="BU20" s="164">
        <f t="shared" si="22"/>
        <v>0</v>
      </c>
      <c r="BV20" s="164">
        <f t="shared" si="22"/>
        <v>0</v>
      </c>
      <c r="BW20" s="164">
        <f t="shared" si="22"/>
        <v>15.981992000000002</v>
      </c>
      <c r="BX20" s="164">
        <f t="shared" si="22"/>
        <v>0</v>
      </c>
      <c r="BY20" s="164">
        <f t="shared" si="22"/>
        <v>15.981992000000002</v>
      </c>
      <c r="BZ20" s="164">
        <f t="shared" si="22"/>
        <v>15.981992000000002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6926</v>
      </c>
      <c r="Q22" s="28">
        <v>8193</v>
      </c>
      <c r="R22" s="28">
        <f t="shared" si="4"/>
        <v>15119</v>
      </c>
      <c r="S22" s="28">
        <v>0</v>
      </c>
      <c r="T22" s="28">
        <v>0</v>
      </c>
      <c r="U22" s="28">
        <v>92</v>
      </c>
      <c r="V22" s="28">
        <v>0</v>
      </c>
      <c r="W22" s="28">
        <f t="shared" si="5"/>
        <v>92</v>
      </c>
      <c r="X22" s="28">
        <v>0</v>
      </c>
      <c r="Y22" s="28">
        <v>92</v>
      </c>
      <c r="Z22" s="28">
        <f t="shared" si="6"/>
        <v>92</v>
      </c>
      <c r="AA22" s="28">
        <v>0</v>
      </c>
      <c r="AB22" s="28">
        <v>92</v>
      </c>
      <c r="AC22" s="28">
        <v>0</v>
      </c>
      <c r="AD22" s="28">
        <v>0</v>
      </c>
      <c r="AE22" s="28">
        <f t="shared" si="7"/>
        <v>92</v>
      </c>
      <c r="AF22" s="28">
        <v>0</v>
      </c>
      <c r="AG22" s="28">
        <v>92</v>
      </c>
      <c r="AH22" s="28">
        <f t="shared" si="8"/>
        <v>92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28">
        <f t="shared" si="12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f t="shared" si="13"/>
        <v>0</v>
      </c>
      <c r="BJ22" s="91">
        <v>0</v>
      </c>
      <c r="BK22" s="91">
        <v>0</v>
      </c>
      <c r="BL22" s="91">
        <f t="shared" si="14"/>
        <v>0</v>
      </c>
      <c r="BM22" s="91">
        <v>0</v>
      </c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f t="shared" si="15"/>
        <v>0</v>
      </c>
      <c r="BX22" s="91">
        <v>0</v>
      </c>
      <c r="BY22" s="91">
        <v>0</v>
      </c>
      <c r="BZ22" s="91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10</v>
      </c>
      <c r="H24" s="28">
        <v>0</v>
      </c>
      <c r="I24" s="28">
        <f t="shared" si="2"/>
        <v>10</v>
      </c>
      <c r="J24" s="28">
        <v>10</v>
      </c>
      <c r="K24" s="28">
        <v>0</v>
      </c>
      <c r="L24" s="28">
        <f t="shared" si="3"/>
        <v>10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5"/>
        <v>0</v>
      </c>
      <c r="X24" s="28">
        <v>0</v>
      </c>
      <c r="Y24" s="28">
        <v>0</v>
      </c>
      <c r="Z24" s="28">
        <f t="shared" si="6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7"/>
        <v>0</v>
      </c>
      <c r="AF24" s="28">
        <v>0</v>
      </c>
      <c r="AG24" s="28">
        <v>0</v>
      </c>
      <c r="AH24" s="28">
        <f t="shared" si="8"/>
        <v>0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163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15"/>
        <v>0</v>
      </c>
      <c r="BX24" s="91">
        <v>0</v>
      </c>
      <c r="BY24" s="91">
        <v>0</v>
      </c>
      <c r="BZ24" s="91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146"/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153435</v>
      </c>
      <c r="Q26" s="28">
        <v>185981</v>
      </c>
      <c r="R26" s="28">
        <f t="shared" si="4"/>
        <v>339416</v>
      </c>
      <c r="S26" s="28">
        <v>0</v>
      </c>
      <c r="T26" s="28">
        <v>0</v>
      </c>
      <c r="U26" s="28">
        <v>89618</v>
      </c>
      <c r="V26" s="28">
        <v>0</v>
      </c>
      <c r="W26" s="28">
        <f t="shared" si="5"/>
        <v>89618</v>
      </c>
      <c r="X26" s="28">
        <v>0</v>
      </c>
      <c r="Y26" s="28">
        <v>89618</v>
      </c>
      <c r="Z26" s="28">
        <f t="shared" si="6"/>
        <v>89618</v>
      </c>
      <c r="AA26" s="28">
        <v>0</v>
      </c>
      <c r="AB26" s="28">
        <v>89618</v>
      </c>
      <c r="AC26" s="28">
        <v>0</v>
      </c>
      <c r="AD26" s="28">
        <v>0</v>
      </c>
      <c r="AE26" s="28">
        <f t="shared" si="7"/>
        <v>89618</v>
      </c>
      <c r="AF26" s="28">
        <v>0</v>
      </c>
      <c r="AG26" s="28">
        <v>89618</v>
      </c>
      <c r="AH26" s="28">
        <f t="shared" si="8"/>
        <v>89618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>
        <v>82.7</v>
      </c>
      <c r="AP26" s="91">
        <v>82.7</v>
      </c>
      <c r="AQ26" s="91">
        <v>82.7</v>
      </c>
      <c r="AR26" s="91">
        <v>84.75</v>
      </c>
      <c r="AS26" s="28">
        <f t="shared" si="9"/>
        <v>332.85</v>
      </c>
      <c r="AT26" s="28">
        <v>0</v>
      </c>
      <c r="AU26" s="91">
        <v>332.85</v>
      </c>
      <c r="AV26" s="28">
        <f t="shared" si="10"/>
        <v>332.85</v>
      </c>
      <c r="AW26" s="28">
        <v>6.7209960000000004</v>
      </c>
      <c r="AX26" s="28">
        <v>6.7209960000000004</v>
      </c>
      <c r="AY26" s="28">
        <v>169.00400399999998</v>
      </c>
      <c r="AZ26" s="28">
        <v>169.00400399999998</v>
      </c>
      <c r="BA26" s="28">
        <f t="shared" si="11"/>
        <v>351.44999999999993</v>
      </c>
      <c r="BB26" s="28">
        <v>0</v>
      </c>
      <c r="BC26" s="28">
        <v>351.44999999999993</v>
      </c>
      <c r="BD26" s="28">
        <f t="shared" si="12"/>
        <v>351.44999999999993</v>
      </c>
      <c r="BE26" s="91">
        <v>6.7209960000000004</v>
      </c>
      <c r="BF26" s="91">
        <v>6.7209960000000004</v>
      </c>
      <c r="BG26" s="91">
        <v>0</v>
      </c>
      <c r="BH26" s="91">
        <v>0</v>
      </c>
      <c r="BI26" s="91">
        <f t="shared" si="13"/>
        <v>13.441992000000001</v>
      </c>
      <c r="BJ26" s="91">
        <v>0</v>
      </c>
      <c r="BK26" s="91">
        <v>13.441992000000001</v>
      </c>
      <c r="BL26" s="91">
        <f t="shared" si="14"/>
        <v>13.441992000000001</v>
      </c>
      <c r="BM26" s="91"/>
      <c r="BN26" s="91"/>
      <c r="BO26" s="91"/>
      <c r="BP26" s="91"/>
      <c r="BQ26" s="91"/>
      <c r="BR26" s="91"/>
      <c r="BS26" s="91">
        <v>6.7209960000000004</v>
      </c>
      <c r="BT26" s="91">
        <v>6.7209960000000004</v>
      </c>
      <c r="BU26" s="91">
        <v>0</v>
      </c>
      <c r="BV26" s="91">
        <v>0</v>
      </c>
      <c r="BW26" s="91">
        <f t="shared" si="15"/>
        <v>13.441992000000001</v>
      </c>
      <c r="BX26" s="91">
        <v>0</v>
      </c>
      <c r="BY26" s="91">
        <v>13.441992000000001</v>
      </c>
      <c r="BZ26" s="91">
        <f t="shared" si="16"/>
        <v>13.441992000000001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83</v>
      </c>
      <c r="F27" s="28">
        <v>88</v>
      </c>
      <c r="G27" s="28">
        <v>89</v>
      </c>
      <c r="H27" s="28">
        <v>94</v>
      </c>
      <c r="I27" s="28">
        <f t="shared" si="2"/>
        <v>354</v>
      </c>
      <c r="J27" s="28">
        <v>0</v>
      </c>
      <c r="K27" s="28">
        <v>354</v>
      </c>
      <c r="L27" s="28">
        <f t="shared" si="3"/>
        <v>354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30</v>
      </c>
      <c r="T27" s="28">
        <v>90</v>
      </c>
      <c r="U27" s="28">
        <v>585</v>
      </c>
      <c r="V27" s="28">
        <v>500</v>
      </c>
      <c r="W27" s="28">
        <f t="shared" si="5"/>
        <v>1205</v>
      </c>
      <c r="X27" s="28">
        <v>0</v>
      </c>
      <c r="Y27" s="28">
        <v>1205</v>
      </c>
      <c r="Z27" s="28">
        <f t="shared" si="6"/>
        <v>1205</v>
      </c>
      <c r="AA27" s="28">
        <v>30</v>
      </c>
      <c r="AB27" s="28">
        <v>90</v>
      </c>
      <c r="AC27" s="28">
        <v>0</v>
      </c>
      <c r="AD27" s="28">
        <v>0</v>
      </c>
      <c r="AE27" s="28">
        <f t="shared" si="7"/>
        <v>120</v>
      </c>
      <c r="AF27" s="28">
        <v>0</v>
      </c>
      <c r="AG27" s="28">
        <v>120</v>
      </c>
      <c r="AH27" s="28">
        <f t="shared" si="8"/>
        <v>120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91">
        <v>16.7</v>
      </c>
      <c r="AP27" s="91">
        <v>16.849999999999998</v>
      </c>
      <c r="AQ27" s="91">
        <v>16.849999999999998</v>
      </c>
      <c r="AR27" s="91">
        <v>17.099999999999998</v>
      </c>
      <c r="AS27" s="91">
        <f t="shared" si="9"/>
        <v>67.499999999999986</v>
      </c>
      <c r="AT27" s="91">
        <v>0</v>
      </c>
      <c r="AU27" s="91">
        <v>67.5</v>
      </c>
      <c r="AV27" s="91">
        <f t="shared" si="10"/>
        <v>67.5</v>
      </c>
      <c r="AW27" s="28">
        <v>0.79500000000000004</v>
      </c>
      <c r="AX27" s="28">
        <v>4.9450000000000003</v>
      </c>
      <c r="AY27" s="28">
        <v>2.4750000000000001</v>
      </c>
      <c r="AZ27" s="28">
        <v>2.4</v>
      </c>
      <c r="BA27" s="28">
        <f t="shared" si="11"/>
        <v>10.615</v>
      </c>
      <c r="BB27" s="28">
        <v>4.875</v>
      </c>
      <c r="BC27" s="28">
        <v>5.74</v>
      </c>
      <c r="BD27" s="28">
        <f t="shared" si="12"/>
        <v>10.615</v>
      </c>
      <c r="BE27" s="91">
        <v>0.79500000000000004</v>
      </c>
      <c r="BF27" s="91">
        <v>4.9450000000000003</v>
      </c>
      <c r="BG27" s="91">
        <v>0</v>
      </c>
      <c r="BH27" s="91">
        <v>0</v>
      </c>
      <c r="BI27" s="91">
        <f t="shared" si="13"/>
        <v>5.74</v>
      </c>
      <c r="BJ27" s="91">
        <v>0</v>
      </c>
      <c r="BK27" s="91">
        <v>5.74</v>
      </c>
      <c r="BL27" s="91">
        <f t="shared" si="14"/>
        <v>5.74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0.79500000000000004</v>
      </c>
      <c r="BT27" s="91">
        <v>1.7450000000000001</v>
      </c>
      <c r="BU27" s="91">
        <v>0</v>
      </c>
      <c r="BV27" s="91">
        <v>0</v>
      </c>
      <c r="BW27" s="91">
        <f t="shared" si="15"/>
        <v>2.54</v>
      </c>
      <c r="BX27" s="91">
        <v>0</v>
      </c>
      <c r="BY27" s="91">
        <v>2.54</v>
      </c>
      <c r="BZ27" s="91">
        <f t="shared" si="16"/>
        <v>2.54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4</v>
      </c>
      <c r="H28" s="28">
        <v>3</v>
      </c>
      <c r="I28" s="28">
        <f t="shared" si="2"/>
        <v>7</v>
      </c>
      <c r="J28" s="28">
        <v>0</v>
      </c>
      <c r="K28" s="28">
        <v>7</v>
      </c>
      <c r="L28" s="28">
        <f t="shared" si="3"/>
        <v>7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9.6</v>
      </c>
      <c r="AR28" s="28">
        <v>9</v>
      </c>
      <c r="AS28" s="28">
        <f t="shared" si="9"/>
        <v>18.600000000000001</v>
      </c>
      <c r="AT28" s="28">
        <v>0</v>
      </c>
      <c r="AU28" s="28">
        <v>18.600000000000001</v>
      </c>
      <c r="AV28" s="28">
        <f t="shared" si="10"/>
        <v>18.600000000000001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91">
        <f t="shared" si="14"/>
        <v>0</v>
      </c>
      <c r="BM28" s="163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f t="shared" si="15"/>
        <v>0</v>
      </c>
      <c r="BX28" s="91">
        <v>0</v>
      </c>
      <c r="BY28" s="91">
        <v>0</v>
      </c>
      <c r="BZ28" s="91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x14ac:dyDescent="0.3">
      <c r="A29" s="286" t="s">
        <v>106</v>
      </c>
      <c r="E29" s="367">
        <f>SUM(E8:E19,E21:E28)</f>
        <v>186</v>
      </c>
      <c r="F29" s="367">
        <f t="shared" ref="F29:BQ29" si="23">SUM(F8:F19,F21:F28)</f>
        <v>231</v>
      </c>
      <c r="G29" s="367">
        <f t="shared" si="23"/>
        <v>178</v>
      </c>
      <c r="H29" s="367">
        <f t="shared" si="23"/>
        <v>264</v>
      </c>
      <c r="I29" s="367">
        <f t="shared" si="23"/>
        <v>859</v>
      </c>
      <c r="J29" s="367">
        <f t="shared" si="23"/>
        <v>10</v>
      </c>
      <c r="K29" s="367">
        <f t="shared" si="23"/>
        <v>849</v>
      </c>
      <c r="L29" s="367">
        <f t="shared" si="23"/>
        <v>859</v>
      </c>
      <c r="M29" s="367">
        <f t="shared" si="23"/>
        <v>0</v>
      </c>
      <c r="N29" s="367">
        <f t="shared" si="23"/>
        <v>0</v>
      </c>
      <c r="O29" s="367">
        <f t="shared" si="23"/>
        <v>0</v>
      </c>
      <c r="P29" s="367">
        <f t="shared" si="23"/>
        <v>160361</v>
      </c>
      <c r="Q29" s="367">
        <f t="shared" si="23"/>
        <v>194174</v>
      </c>
      <c r="R29" s="28">
        <f t="shared" si="4"/>
        <v>354535</v>
      </c>
      <c r="S29" s="367">
        <f t="shared" si="23"/>
        <v>63</v>
      </c>
      <c r="T29" s="367">
        <f t="shared" si="23"/>
        <v>112</v>
      </c>
      <c r="U29" s="367">
        <f t="shared" si="23"/>
        <v>90520</v>
      </c>
      <c r="V29" s="367">
        <f t="shared" si="23"/>
        <v>758</v>
      </c>
      <c r="W29" s="28">
        <f t="shared" si="5"/>
        <v>91453</v>
      </c>
      <c r="X29" s="367">
        <f t="shared" si="23"/>
        <v>0</v>
      </c>
      <c r="Y29" s="367">
        <f t="shared" si="23"/>
        <v>91453</v>
      </c>
      <c r="Z29" s="28">
        <f t="shared" si="6"/>
        <v>91453</v>
      </c>
      <c r="AA29" s="367">
        <f t="shared" si="23"/>
        <v>63</v>
      </c>
      <c r="AB29" s="367">
        <f t="shared" si="23"/>
        <v>89820</v>
      </c>
      <c r="AC29" s="367">
        <f t="shared" si="23"/>
        <v>0</v>
      </c>
      <c r="AD29" s="367">
        <f t="shared" si="23"/>
        <v>0</v>
      </c>
      <c r="AE29" s="28">
        <f t="shared" si="7"/>
        <v>89883</v>
      </c>
      <c r="AF29" s="367">
        <f t="shared" si="23"/>
        <v>0</v>
      </c>
      <c r="AG29" s="367">
        <f t="shared" si="23"/>
        <v>89883</v>
      </c>
      <c r="AH29" s="28">
        <f t="shared" si="8"/>
        <v>89883</v>
      </c>
      <c r="AI29" s="367">
        <f t="shared" si="23"/>
        <v>0</v>
      </c>
      <c r="AJ29" s="367">
        <f t="shared" si="23"/>
        <v>0</v>
      </c>
      <c r="AK29" s="367">
        <f t="shared" si="23"/>
        <v>0</v>
      </c>
      <c r="AL29" s="367">
        <f t="shared" si="23"/>
        <v>0</v>
      </c>
      <c r="AM29" s="367">
        <f t="shared" si="23"/>
        <v>0</v>
      </c>
      <c r="AN29" s="367">
        <f t="shared" si="23"/>
        <v>0</v>
      </c>
      <c r="AO29" s="367">
        <f t="shared" si="23"/>
        <v>125.45</v>
      </c>
      <c r="AP29" s="367">
        <f t="shared" si="23"/>
        <v>152.6</v>
      </c>
      <c r="AQ29" s="367">
        <f t="shared" si="23"/>
        <v>135.13</v>
      </c>
      <c r="AR29" s="367">
        <f t="shared" si="23"/>
        <v>136.82999999999998</v>
      </c>
      <c r="AS29" s="367">
        <f t="shared" si="23"/>
        <v>550.01</v>
      </c>
      <c r="AT29" s="367">
        <f t="shared" si="23"/>
        <v>0</v>
      </c>
      <c r="AU29" s="367">
        <f t="shared" si="23"/>
        <v>550.0100000000001</v>
      </c>
      <c r="AV29" s="367">
        <f t="shared" si="23"/>
        <v>550.0100000000001</v>
      </c>
      <c r="AW29" s="369">
        <f t="shared" si="23"/>
        <v>29.96451711392405</v>
      </c>
      <c r="AX29" s="369">
        <f t="shared" si="23"/>
        <v>57.426442886075947</v>
      </c>
      <c r="AY29" s="369">
        <f t="shared" si="23"/>
        <v>195.55951999999999</v>
      </c>
      <c r="AZ29" s="369">
        <f t="shared" si="23"/>
        <v>195.48452</v>
      </c>
      <c r="BA29" s="28">
        <f t="shared" si="11"/>
        <v>478.43499999999995</v>
      </c>
      <c r="BB29" s="369">
        <f t="shared" si="23"/>
        <v>4.875</v>
      </c>
      <c r="BC29" s="369">
        <f t="shared" si="23"/>
        <v>473.55999999999995</v>
      </c>
      <c r="BD29" s="28">
        <f t="shared" si="12"/>
        <v>478.43499999999995</v>
      </c>
      <c r="BE29" s="369">
        <f t="shared" si="23"/>
        <v>29.96451711392405</v>
      </c>
      <c r="BF29" s="369">
        <f t="shared" si="23"/>
        <v>57.426442886075947</v>
      </c>
      <c r="BG29" s="369">
        <f t="shared" si="23"/>
        <v>0</v>
      </c>
      <c r="BH29" s="369">
        <f t="shared" si="23"/>
        <v>0</v>
      </c>
      <c r="BI29" s="91">
        <f t="shared" si="13"/>
        <v>87.390959999999993</v>
      </c>
      <c r="BJ29" s="369">
        <f t="shared" si="23"/>
        <v>0</v>
      </c>
      <c r="BK29" s="369">
        <f t="shared" si="23"/>
        <v>87.390959999999993</v>
      </c>
      <c r="BL29" s="91">
        <f t="shared" si="14"/>
        <v>87.390959999999993</v>
      </c>
      <c r="BM29" s="369">
        <f t="shared" si="23"/>
        <v>0</v>
      </c>
      <c r="BN29" s="369">
        <f t="shared" si="23"/>
        <v>0</v>
      </c>
      <c r="BO29" s="369">
        <f t="shared" si="23"/>
        <v>0</v>
      </c>
      <c r="BP29" s="369">
        <f t="shared" si="23"/>
        <v>0</v>
      </c>
      <c r="BQ29" s="369">
        <f t="shared" si="23"/>
        <v>0</v>
      </c>
      <c r="BR29" s="369">
        <f t="shared" ref="BR29:BY29" si="24">SUM(BR8:BR19,BR21:BR28)</f>
        <v>0</v>
      </c>
      <c r="BS29" s="369">
        <f t="shared" si="24"/>
        <v>7.5159960000000003</v>
      </c>
      <c r="BT29" s="369">
        <f t="shared" si="24"/>
        <v>40.330979999999997</v>
      </c>
      <c r="BU29" s="369">
        <f t="shared" si="24"/>
        <v>0</v>
      </c>
      <c r="BV29" s="369">
        <f t="shared" si="24"/>
        <v>0</v>
      </c>
      <c r="BW29" s="91">
        <f t="shared" si="15"/>
        <v>47.846975999999998</v>
      </c>
      <c r="BX29" s="369">
        <f t="shared" si="24"/>
        <v>0</v>
      </c>
      <c r="BY29" s="369">
        <f t="shared" si="24"/>
        <v>47.846975999999998</v>
      </c>
      <c r="BZ29" s="91">
        <f t="shared" si="16"/>
        <v>47.846975999999998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f t="shared" si="13"/>
        <v>0</v>
      </c>
      <c r="BJ30" s="28">
        <v>0</v>
      </c>
      <c r="BK30" s="28">
        <v>0</v>
      </c>
      <c r="BL30" s="28">
        <f t="shared" si="14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f t="shared" si="15"/>
        <v>0</v>
      </c>
      <c r="BX30" s="28">
        <v>0</v>
      </c>
      <c r="BY30" s="28">
        <v>0</v>
      </c>
      <c r="BZ30" s="28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f t="shared" si="13"/>
        <v>0</v>
      </c>
      <c r="BJ31" s="28">
        <v>0</v>
      </c>
      <c r="BK31" s="28">
        <v>0</v>
      </c>
      <c r="BL31" s="28">
        <f t="shared" si="14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f t="shared" si="15"/>
        <v>0</v>
      </c>
      <c r="BX31" s="28">
        <v>0</v>
      </c>
      <c r="BY31" s="28">
        <v>0</v>
      </c>
      <c r="BZ31" s="28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f t="shared" si="13"/>
        <v>0</v>
      </c>
      <c r="BJ32" s="28">
        <v>0</v>
      </c>
      <c r="BK32" s="28">
        <v>0</v>
      </c>
      <c r="BL32" s="28">
        <f t="shared" si="14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f t="shared" si="13"/>
        <v>0</v>
      </c>
      <c r="BJ33" s="28">
        <v>0</v>
      </c>
      <c r="BK33" s="28">
        <v>0</v>
      </c>
      <c r="BL33" s="28">
        <f t="shared" si="14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f t="shared" si="15"/>
        <v>0</v>
      </c>
      <c r="BX33" s="28">
        <v>0</v>
      </c>
      <c r="BY33" s="28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f t="shared" si="13"/>
        <v>0</v>
      </c>
      <c r="BJ34" s="28">
        <v>0</v>
      </c>
      <c r="BK34" s="28">
        <v>0</v>
      </c>
      <c r="BL34" s="28">
        <f t="shared" si="14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f t="shared" si="15"/>
        <v>0</v>
      </c>
      <c r="BX34" s="28">
        <v>0</v>
      </c>
      <c r="BY34" s="28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f t="shared" si="13"/>
        <v>0</v>
      </c>
      <c r="BJ35" s="28">
        <v>0</v>
      </c>
      <c r="BK35" s="28">
        <v>0</v>
      </c>
      <c r="BL35" s="28">
        <f t="shared" si="14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f t="shared" si="15"/>
        <v>0</v>
      </c>
      <c r="BX35" s="28">
        <v>0</v>
      </c>
      <c r="BY35" s="28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f t="shared" si="13"/>
        <v>0</v>
      </c>
      <c r="BJ36" s="28">
        <v>0</v>
      </c>
      <c r="BK36" s="28">
        <v>0</v>
      </c>
      <c r="BL36" s="28">
        <f t="shared" si="14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f t="shared" si="15"/>
        <v>0</v>
      </c>
      <c r="BX36" s="28">
        <v>0</v>
      </c>
      <c r="BY36" s="28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f t="shared" si="13"/>
        <v>0</v>
      </c>
      <c r="BJ37" s="28">
        <v>0</v>
      </c>
      <c r="BK37" s="28">
        <v>0</v>
      </c>
      <c r="BL37" s="28">
        <f t="shared" si="14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f t="shared" si="15"/>
        <v>0</v>
      </c>
      <c r="BX37" s="28">
        <v>0</v>
      </c>
      <c r="BY37" s="28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f t="shared" si="13"/>
        <v>0</v>
      </c>
      <c r="BJ38" s="28">
        <v>0</v>
      </c>
      <c r="BK38" s="28">
        <v>0</v>
      </c>
      <c r="BL38" s="28">
        <f t="shared" si="14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f t="shared" si="15"/>
        <v>0</v>
      </c>
      <c r="BX38" s="28">
        <v>0</v>
      </c>
      <c r="BY38" s="28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f t="shared" si="13"/>
        <v>0</v>
      </c>
      <c r="BJ39" s="28">
        <v>0</v>
      </c>
      <c r="BK39" s="28">
        <v>0</v>
      </c>
      <c r="BL39" s="28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f t="shared" si="13"/>
        <v>0</v>
      </c>
      <c r="BJ40" s="28">
        <v>0</v>
      </c>
      <c r="BK40" s="28">
        <v>0</v>
      </c>
      <c r="BL40" s="28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f t="shared" si="13"/>
        <v>0</v>
      </c>
      <c r="BJ41" s="28">
        <v>0</v>
      </c>
      <c r="BK41" s="28">
        <v>0</v>
      </c>
      <c r="BL41" s="28">
        <f t="shared" si="14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f t="shared" si="15"/>
        <v>0</v>
      </c>
      <c r="BX41" s="28">
        <v>0</v>
      </c>
      <c r="BY41" s="28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f t="shared" si="13"/>
        <v>0</v>
      </c>
      <c r="BJ42" s="28">
        <v>0</v>
      </c>
      <c r="BK42" s="28">
        <v>0</v>
      </c>
      <c r="BL42" s="28">
        <f t="shared" si="14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f t="shared" si="15"/>
        <v>0</v>
      </c>
      <c r="BX42" s="28">
        <v>0</v>
      </c>
      <c r="BY42" s="28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f t="shared" si="13"/>
        <v>0</v>
      </c>
      <c r="BJ43" s="28">
        <v>0</v>
      </c>
      <c r="BK43" s="28">
        <v>0</v>
      </c>
      <c r="BL43" s="28">
        <f t="shared" si="14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f t="shared" si="15"/>
        <v>0</v>
      </c>
      <c r="BX43" s="28">
        <v>0</v>
      </c>
      <c r="BY43" s="28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f t="shared" si="13"/>
        <v>0</v>
      </c>
      <c r="BJ44" s="28">
        <v>0</v>
      </c>
      <c r="BK44" s="28">
        <v>0</v>
      </c>
      <c r="BL44" s="28">
        <f t="shared" si="14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0</v>
      </c>
      <c r="F45" s="367">
        <f t="shared" ref="F45:BQ45" si="25">SUM(F33:F37,F39:F44)</f>
        <v>0</v>
      </c>
      <c r="G45" s="367">
        <f t="shared" si="25"/>
        <v>0</v>
      </c>
      <c r="H45" s="367">
        <f t="shared" si="25"/>
        <v>0</v>
      </c>
      <c r="I45" s="367">
        <f t="shared" si="25"/>
        <v>0</v>
      </c>
      <c r="J45" s="367">
        <f t="shared" si="25"/>
        <v>0</v>
      </c>
      <c r="K45" s="367">
        <f t="shared" si="25"/>
        <v>0</v>
      </c>
      <c r="L45" s="367">
        <f t="shared" si="25"/>
        <v>0</v>
      </c>
      <c r="M45" s="367">
        <f t="shared" si="25"/>
        <v>0</v>
      </c>
      <c r="N45" s="367">
        <f t="shared" si="25"/>
        <v>0</v>
      </c>
      <c r="O45" s="367">
        <f t="shared" si="25"/>
        <v>0</v>
      </c>
      <c r="P45" s="367">
        <f t="shared" si="25"/>
        <v>0</v>
      </c>
      <c r="Q45" s="367">
        <f t="shared" si="25"/>
        <v>0</v>
      </c>
      <c r="R45" s="28">
        <f t="shared" si="4"/>
        <v>0</v>
      </c>
      <c r="S45" s="367">
        <f t="shared" si="25"/>
        <v>0</v>
      </c>
      <c r="T45" s="367">
        <f t="shared" si="25"/>
        <v>0</v>
      </c>
      <c r="U45" s="367">
        <f t="shared" si="25"/>
        <v>0</v>
      </c>
      <c r="V45" s="367">
        <f t="shared" si="25"/>
        <v>0</v>
      </c>
      <c r="W45" s="28">
        <f t="shared" si="5"/>
        <v>0</v>
      </c>
      <c r="X45" s="367">
        <f t="shared" si="25"/>
        <v>0</v>
      </c>
      <c r="Y45" s="367">
        <f t="shared" si="25"/>
        <v>0</v>
      </c>
      <c r="Z45" s="28">
        <f t="shared" si="6"/>
        <v>0</v>
      </c>
      <c r="AA45" s="367">
        <f t="shared" si="25"/>
        <v>0</v>
      </c>
      <c r="AB45" s="367">
        <f t="shared" si="25"/>
        <v>0</v>
      </c>
      <c r="AC45" s="367">
        <f t="shared" si="25"/>
        <v>0</v>
      </c>
      <c r="AD45" s="367">
        <f t="shared" si="25"/>
        <v>0</v>
      </c>
      <c r="AE45" s="28">
        <f t="shared" si="7"/>
        <v>0</v>
      </c>
      <c r="AF45" s="367">
        <f t="shared" si="25"/>
        <v>0</v>
      </c>
      <c r="AG45" s="367">
        <f t="shared" si="25"/>
        <v>0</v>
      </c>
      <c r="AH45" s="28">
        <f t="shared" si="8"/>
        <v>0</v>
      </c>
      <c r="AI45" s="367">
        <f t="shared" si="25"/>
        <v>0</v>
      </c>
      <c r="AJ45" s="367">
        <f t="shared" si="25"/>
        <v>0</v>
      </c>
      <c r="AK45" s="367">
        <f t="shared" si="25"/>
        <v>0</v>
      </c>
      <c r="AL45" s="367">
        <f t="shared" si="25"/>
        <v>0</v>
      </c>
      <c r="AM45" s="367">
        <f t="shared" si="25"/>
        <v>0</v>
      </c>
      <c r="AN45" s="367">
        <f t="shared" si="25"/>
        <v>0</v>
      </c>
      <c r="AO45" s="367">
        <f t="shared" si="25"/>
        <v>0</v>
      </c>
      <c r="AP45" s="367">
        <f t="shared" si="25"/>
        <v>0</v>
      </c>
      <c r="AQ45" s="367">
        <f t="shared" si="25"/>
        <v>0</v>
      </c>
      <c r="AR45" s="367">
        <f t="shared" si="25"/>
        <v>0</v>
      </c>
      <c r="AS45" s="367">
        <f t="shared" si="25"/>
        <v>0</v>
      </c>
      <c r="AT45" s="367">
        <f t="shared" si="25"/>
        <v>0</v>
      </c>
      <c r="AU45" s="367">
        <f t="shared" si="25"/>
        <v>0</v>
      </c>
      <c r="AV45" s="367">
        <f t="shared" si="25"/>
        <v>0</v>
      </c>
      <c r="AW45" s="369">
        <f t="shared" si="25"/>
        <v>0</v>
      </c>
      <c r="AX45" s="369">
        <f t="shared" si="25"/>
        <v>0</v>
      </c>
      <c r="AY45" s="369">
        <f t="shared" si="25"/>
        <v>0</v>
      </c>
      <c r="AZ45" s="369">
        <f t="shared" si="25"/>
        <v>0</v>
      </c>
      <c r="BA45" s="28">
        <f t="shared" si="11"/>
        <v>0</v>
      </c>
      <c r="BB45" s="369">
        <f t="shared" si="25"/>
        <v>0</v>
      </c>
      <c r="BC45" s="369">
        <f t="shared" si="25"/>
        <v>0</v>
      </c>
      <c r="BD45" s="28">
        <f t="shared" si="12"/>
        <v>0</v>
      </c>
      <c r="BE45" s="369">
        <f t="shared" si="25"/>
        <v>0</v>
      </c>
      <c r="BF45" s="369">
        <f t="shared" si="25"/>
        <v>0</v>
      </c>
      <c r="BG45" s="369">
        <f t="shared" si="25"/>
        <v>0</v>
      </c>
      <c r="BH45" s="369">
        <f t="shared" si="25"/>
        <v>0</v>
      </c>
      <c r="BI45" s="28">
        <f t="shared" si="13"/>
        <v>0</v>
      </c>
      <c r="BJ45" s="369">
        <f t="shared" si="25"/>
        <v>0</v>
      </c>
      <c r="BK45" s="369">
        <f t="shared" si="25"/>
        <v>0</v>
      </c>
      <c r="BL45" s="28">
        <f t="shared" si="14"/>
        <v>0</v>
      </c>
      <c r="BM45" s="369">
        <f t="shared" si="25"/>
        <v>0</v>
      </c>
      <c r="BN45" s="369">
        <f t="shared" si="25"/>
        <v>0</v>
      </c>
      <c r="BO45" s="369">
        <f t="shared" si="25"/>
        <v>0</v>
      </c>
      <c r="BP45" s="369">
        <f t="shared" si="25"/>
        <v>0</v>
      </c>
      <c r="BQ45" s="369">
        <f t="shared" si="25"/>
        <v>0</v>
      </c>
      <c r="BR45" s="369">
        <f t="shared" ref="BR45:BY45" si="26">SUM(BR33:BR37,BR39:BR44)</f>
        <v>0</v>
      </c>
      <c r="BS45" s="369">
        <f t="shared" si="26"/>
        <v>0</v>
      </c>
      <c r="BT45" s="369">
        <f t="shared" si="26"/>
        <v>0</v>
      </c>
      <c r="BU45" s="369">
        <f t="shared" si="26"/>
        <v>0</v>
      </c>
      <c r="BV45" s="369">
        <f t="shared" si="26"/>
        <v>0</v>
      </c>
      <c r="BW45" s="28">
        <f t="shared" si="15"/>
        <v>0</v>
      </c>
      <c r="BX45" s="369">
        <f t="shared" si="26"/>
        <v>0</v>
      </c>
      <c r="BY45" s="369">
        <f t="shared" si="26"/>
        <v>0</v>
      </c>
      <c r="BZ45" s="28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f t="shared" si="13"/>
        <v>0</v>
      </c>
      <c r="BJ46" s="28">
        <v>0</v>
      </c>
      <c r="BK46" s="28">
        <v>0</v>
      </c>
      <c r="BL46" s="28">
        <f t="shared" si="14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f t="shared" si="15"/>
        <v>0</v>
      </c>
      <c r="BX46" s="28">
        <v>0</v>
      </c>
      <c r="BY46" s="28">
        <v>0</v>
      </c>
      <c r="BZ46" s="28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f t="shared" si="13"/>
        <v>0</v>
      </c>
      <c r="BJ47" s="28">
        <v>0</v>
      </c>
      <c r="BK47" s="28">
        <v>0</v>
      </c>
      <c r="BL47" s="28">
        <f t="shared" si="14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f t="shared" si="15"/>
        <v>0</v>
      </c>
      <c r="BX47" s="28">
        <v>0</v>
      </c>
      <c r="BY47" s="28">
        <v>0</v>
      </c>
      <c r="BZ47" s="28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0</v>
      </c>
      <c r="F48" s="28">
        <v>0</v>
      </c>
      <c r="G48" s="28">
        <v>0</v>
      </c>
      <c r="H48" s="28">
        <v>15</v>
      </c>
      <c r="I48" s="28">
        <f t="shared" si="2"/>
        <v>15</v>
      </c>
      <c r="J48" s="28">
        <v>0</v>
      </c>
      <c r="K48" s="28">
        <v>15</v>
      </c>
      <c r="L48" s="28">
        <f t="shared" si="3"/>
        <v>15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0</v>
      </c>
      <c r="AR48" s="28">
        <v>4.8</v>
      </c>
      <c r="AS48" s="28">
        <f t="shared" si="9"/>
        <v>4.8</v>
      </c>
      <c r="AT48" s="28">
        <v>162</v>
      </c>
      <c r="AU48" s="28">
        <v>4.8</v>
      </c>
      <c r="AV48" s="28">
        <f t="shared" si="10"/>
        <v>166.8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1"/>
        <v>0</v>
      </c>
      <c r="BB48" s="28">
        <v>0</v>
      </c>
      <c r="BC48" s="28">
        <v>0</v>
      </c>
      <c r="BD48" s="28">
        <f t="shared" si="12"/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f t="shared" si="13"/>
        <v>0</v>
      </c>
      <c r="BJ48" s="91">
        <v>0</v>
      </c>
      <c r="BK48" s="91">
        <v>0</v>
      </c>
      <c r="BL48" s="91">
        <f t="shared" si="14"/>
        <v>0</v>
      </c>
      <c r="BM48" s="173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f t="shared" si="15"/>
        <v>0</v>
      </c>
      <c r="BX48" s="91">
        <v>0</v>
      </c>
      <c r="BY48" s="91">
        <v>0</v>
      </c>
      <c r="BZ48" s="91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91">
        <f t="shared" si="10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91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1300</v>
      </c>
      <c r="G51" s="28">
        <v>1300</v>
      </c>
      <c r="H51" s="28">
        <v>1300</v>
      </c>
      <c r="I51" s="28">
        <f t="shared" si="2"/>
        <v>3900</v>
      </c>
      <c r="J51" s="28">
        <v>3900</v>
      </c>
      <c r="K51" s="28">
        <v>0</v>
      </c>
      <c r="L51" s="28">
        <f t="shared" si="3"/>
        <v>3900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91">
        <v>7.2750000000000004</v>
      </c>
      <c r="AS51" s="91">
        <f t="shared" si="9"/>
        <v>7.2750000000000004</v>
      </c>
      <c r="AT51" s="28">
        <v>5.4</v>
      </c>
      <c r="AU51" s="28">
        <v>1.875</v>
      </c>
      <c r="AV51" s="91">
        <f t="shared" si="10"/>
        <v>7.2750000000000004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1"/>
        <v>0</v>
      </c>
      <c r="BB51" s="28">
        <v>0</v>
      </c>
      <c r="BC51" s="28">
        <v>0</v>
      </c>
      <c r="BD51" s="28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f t="shared" si="13"/>
        <v>0</v>
      </c>
      <c r="BJ51" s="91">
        <v>0</v>
      </c>
      <c r="BK51" s="91">
        <v>0</v>
      </c>
      <c r="BL51" s="91">
        <f t="shared" si="14"/>
        <v>0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f t="shared" si="15"/>
        <v>0</v>
      </c>
      <c r="BX51" s="91">
        <v>0</v>
      </c>
      <c r="BY51" s="91">
        <v>0</v>
      </c>
      <c r="BZ51" s="91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400</v>
      </c>
      <c r="G52" s="28">
        <v>500</v>
      </c>
      <c r="H52" s="28">
        <v>415</v>
      </c>
      <c r="I52" s="28">
        <f t="shared" si="2"/>
        <v>1315</v>
      </c>
      <c r="J52" s="28">
        <v>1300</v>
      </c>
      <c r="K52" s="28">
        <v>15</v>
      </c>
      <c r="L52" s="28">
        <f t="shared" si="3"/>
        <v>1315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1340</v>
      </c>
      <c r="U52" s="28">
        <v>415</v>
      </c>
      <c r="V52" s="28">
        <v>1167</v>
      </c>
      <c r="W52" s="28">
        <f t="shared" si="5"/>
        <v>2922</v>
      </c>
      <c r="X52" s="28">
        <v>900</v>
      </c>
      <c r="Y52" s="28">
        <v>2022</v>
      </c>
      <c r="Z52" s="28">
        <f t="shared" si="6"/>
        <v>2922</v>
      </c>
      <c r="AA52" s="28">
        <v>500</v>
      </c>
      <c r="AB52" s="28">
        <v>840</v>
      </c>
      <c r="AC52" s="28">
        <v>0</v>
      </c>
      <c r="AD52" s="28">
        <v>0</v>
      </c>
      <c r="AE52" s="28">
        <f t="shared" si="7"/>
        <v>1340</v>
      </c>
      <c r="AF52" s="28">
        <v>0</v>
      </c>
      <c r="AG52" s="28">
        <v>1340</v>
      </c>
      <c r="AH52" s="28">
        <f t="shared" si="8"/>
        <v>1340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28">
        <v>0</v>
      </c>
      <c r="AQ52" s="28">
        <v>0</v>
      </c>
      <c r="AR52" s="28">
        <v>159.52500000000001</v>
      </c>
      <c r="AS52" s="91">
        <f t="shared" si="9"/>
        <v>159.52500000000001</v>
      </c>
      <c r="AT52" s="91">
        <v>156.6</v>
      </c>
      <c r="AU52" s="28">
        <v>2.9249999999999998</v>
      </c>
      <c r="AV52" s="91">
        <f t="shared" si="10"/>
        <v>159.52500000000001</v>
      </c>
      <c r="AW52" s="28">
        <v>0</v>
      </c>
      <c r="AX52" s="28">
        <v>0</v>
      </c>
      <c r="AY52" s="28">
        <v>83.45</v>
      </c>
      <c r="AZ52" s="28">
        <v>110.5</v>
      </c>
      <c r="BA52" s="28">
        <f t="shared" si="11"/>
        <v>193.95</v>
      </c>
      <c r="BB52" s="28">
        <v>110.5</v>
      </c>
      <c r="BC52" s="28">
        <v>83.449999999999989</v>
      </c>
      <c r="BD52" s="28">
        <f t="shared" si="12"/>
        <v>193.95</v>
      </c>
      <c r="BE52" s="91">
        <v>0</v>
      </c>
      <c r="BF52" s="91">
        <v>5.5</v>
      </c>
      <c r="BG52" s="91">
        <v>0</v>
      </c>
      <c r="BH52" s="91">
        <v>0</v>
      </c>
      <c r="BI52" s="91">
        <f t="shared" si="13"/>
        <v>5.5</v>
      </c>
      <c r="BJ52" s="91">
        <v>0</v>
      </c>
      <c r="BK52" s="91">
        <v>5.5</v>
      </c>
      <c r="BL52" s="91">
        <f t="shared" si="14"/>
        <v>5.5</v>
      </c>
      <c r="BM52" s="91"/>
      <c r="BN52" s="91"/>
      <c r="BO52" s="91"/>
      <c r="BP52" s="91"/>
      <c r="BQ52" s="91"/>
      <c r="BR52" s="91"/>
      <c r="BS52" s="91">
        <v>0</v>
      </c>
      <c r="BT52" s="91">
        <v>5.5</v>
      </c>
      <c r="BU52" s="91">
        <v>0</v>
      </c>
      <c r="BV52" s="91">
        <v>0</v>
      </c>
      <c r="BW52" s="91">
        <f t="shared" si="15"/>
        <v>5.5</v>
      </c>
      <c r="BX52" s="91">
        <v>0</v>
      </c>
      <c r="BY52" s="91">
        <v>5.5</v>
      </c>
      <c r="BZ52" s="91">
        <f t="shared" si="16"/>
        <v>5.5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/>
      <c r="M53" s="146"/>
      <c r="N53" s="146"/>
      <c r="O53" s="146"/>
      <c r="P53" s="146"/>
      <c r="Q53" s="146"/>
      <c r="R53" s="28">
        <f t="shared" si="4"/>
        <v>0</v>
      </c>
      <c r="S53" s="146">
        <v>50</v>
      </c>
      <c r="T53" s="146">
        <v>51</v>
      </c>
      <c r="U53" s="146"/>
      <c r="V53" s="146"/>
      <c r="W53" s="28">
        <f t="shared" si="5"/>
        <v>101</v>
      </c>
      <c r="X53" s="146"/>
      <c r="Y53" s="146">
        <v>101</v>
      </c>
      <c r="Z53" s="28">
        <f t="shared" si="6"/>
        <v>101</v>
      </c>
      <c r="AA53" s="146">
        <v>50</v>
      </c>
      <c r="AB53" s="146">
        <v>51</v>
      </c>
      <c r="AC53" s="146"/>
      <c r="AD53" s="146"/>
      <c r="AE53" s="28">
        <f t="shared" si="7"/>
        <v>101</v>
      </c>
      <c r="AF53" s="146"/>
      <c r="AG53" s="146">
        <v>101</v>
      </c>
      <c r="AH53" s="28">
        <f t="shared" si="8"/>
        <v>101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28">
        <f t="shared" si="9"/>
        <v>0</v>
      </c>
      <c r="AT53" s="146"/>
      <c r="AU53" s="167"/>
      <c r="AV53" s="28"/>
      <c r="AW53" s="146"/>
      <c r="AX53" s="146"/>
      <c r="AY53" s="146"/>
      <c r="AZ53" s="146"/>
      <c r="BA53" s="28">
        <f t="shared" si="11"/>
        <v>0</v>
      </c>
      <c r="BB53" s="146"/>
      <c r="BC53" s="146"/>
      <c r="BD53" s="28">
        <f t="shared" si="12"/>
        <v>0</v>
      </c>
      <c r="BE53" s="167"/>
      <c r="BF53" s="167"/>
      <c r="BG53" s="167"/>
      <c r="BH53" s="167"/>
      <c r="BI53" s="91">
        <f t="shared" si="13"/>
        <v>0</v>
      </c>
      <c r="BJ53" s="167"/>
      <c r="BK53" s="167"/>
      <c r="BL53" s="91">
        <f t="shared" si="14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>
        <f t="shared" si="15"/>
        <v>0</v>
      </c>
      <c r="BX53" s="167"/>
      <c r="BY53" s="167"/>
      <c r="BZ53" s="91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146"/>
      <c r="CI53" s="195"/>
      <c r="CJ53" s="195"/>
      <c r="CK53" s="195"/>
      <c r="CL53" s="195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v>0</v>
      </c>
      <c r="K54" s="28">
        <v>0</v>
      </c>
      <c r="L54" s="28">
        <f t="shared" si="3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124</v>
      </c>
      <c r="V54" s="28">
        <v>0</v>
      </c>
      <c r="W54" s="28">
        <f t="shared" si="5"/>
        <v>124</v>
      </c>
      <c r="X54" s="28">
        <v>0</v>
      </c>
      <c r="Y54" s="28">
        <v>124</v>
      </c>
      <c r="Z54" s="28">
        <f t="shared" si="6"/>
        <v>124</v>
      </c>
      <c r="AA54" s="28">
        <v>0</v>
      </c>
      <c r="AB54" s="28">
        <v>124</v>
      </c>
      <c r="AC54" s="28">
        <v>0</v>
      </c>
      <c r="AD54" s="28">
        <v>0</v>
      </c>
      <c r="AE54" s="28">
        <f t="shared" si="7"/>
        <v>124</v>
      </c>
      <c r="AF54" s="28">
        <v>0</v>
      </c>
      <c r="AG54" s="28">
        <v>124</v>
      </c>
      <c r="AH54" s="28">
        <f t="shared" si="8"/>
        <v>124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9"/>
        <v>0</v>
      </c>
      <c r="AT54" s="28">
        <v>0</v>
      </c>
      <c r="AU54" s="28">
        <v>0</v>
      </c>
      <c r="AV54" s="28">
        <f t="shared" si="10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1"/>
        <v>0</v>
      </c>
      <c r="BB54" s="28">
        <v>0</v>
      </c>
      <c r="BC54" s="28">
        <v>0</v>
      </c>
      <c r="BD54" s="28">
        <f t="shared" si="12"/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f t="shared" si="13"/>
        <v>0</v>
      </c>
      <c r="BJ54" s="91">
        <v>0</v>
      </c>
      <c r="BK54" s="91">
        <v>0</v>
      </c>
      <c r="BL54" s="91">
        <f t="shared" si="14"/>
        <v>0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91">
        <f t="shared" si="15"/>
        <v>0</v>
      </c>
      <c r="BX54" s="91">
        <v>0</v>
      </c>
      <c r="BY54" s="91">
        <v>0</v>
      </c>
      <c r="BZ54" s="91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3</v>
      </c>
      <c r="F55" s="28">
        <v>3</v>
      </c>
      <c r="G55" s="28">
        <v>3</v>
      </c>
      <c r="H55" s="28">
        <v>0</v>
      </c>
      <c r="I55" s="28">
        <f t="shared" si="2"/>
        <v>9</v>
      </c>
      <c r="J55" s="28">
        <v>0</v>
      </c>
      <c r="K55" s="28">
        <v>9</v>
      </c>
      <c r="L55" s="28">
        <f t="shared" si="3"/>
        <v>9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3.6</v>
      </c>
      <c r="AP55" s="28">
        <v>7.43</v>
      </c>
      <c r="AQ55" s="28">
        <v>28.64</v>
      </c>
      <c r="AR55" s="91">
        <v>258.77000000000004</v>
      </c>
      <c r="AS55" s="91">
        <f t="shared" si="9"/>
        <v>298.44000000000005</v>
      </c>
      <c r="AT55" s="91">
        <v>27.5</v>
      </c>
      <c r="AU55" s="91">
        <v>298.44</v>
      </c>
      <c r="AV55" s="28">
        <f t="shared" si="10"/>
        <v>325.94</v>
      </c>
      <c r="AW55" s="28">
        <v>0</v>
      </c>
      <c r="AX55" s="28">
        <v>3.84</v>
      </c>
      <c r="AY55" s="28">
        <v>5.66</v>
      </c>
      <c r="AZ55" s="28">
        <v>6.16</v>
      </c>
      <c r="BA55" s="28">
        <f t="shared" si="11"/>
        <v>15.66</v>
      </c>
      <c r="BB55" s="28">
        <v>0</v>
      </c>
      <c r="BC55" s="28">
        <v>15.66</v>
      </c>
      <c r="BD55" s="28">
        <f t="shared" si="12"/>
        <v>15.66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13"/>
        <v>0</v>
      </c>
      <c r="BJ55" s="91">
        <v>0</v>
      </c>
      <c r="BK55" s="91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15"/>
        <v>0</v>
      </c>
      <c r="BX55" s="91">
        <v>0</v>
      </c>
      <c r="BY55" s="91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10</v>
      </c>
      <c r="H56" s="28">
        <v>10</v>
      </c>
      <c r="I56" s="28">
        <f t="shared" si="2"/>
        <v>20</v>
      </c>
      <c r="J56" s="28">
        <v>20</v>
      </c>
      <c r="K56" s="28">
        <v>0</v>
      </c>
      <c r="L56" s="28">
        <f t="shared" si="3"/>
        <v>20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91">
        <f>AT56-AR56</f>
        <v>22.549999999999997</v>
      </c>
      <c r="AR56" s="91">
        <v>2.4750000000000001</v>
      </c>
      <c r="AS56" s="91">
        <f t="shared" si="9"/>
        <v>25.024999999999999</v>
      </c>
      <c r="AT56" s="91">
        <v>25.024999999999999</v>
      </c>
      <c r="AU56" s="91">
        <v>0</v>
      </c>
      <c r="AV56" s="91">
        <f t="shared" si="10"/>
        <v>25.024999999999999</v>
      </c>
      <c r="AW56" s="28">
        <v>0</v>
      </c>
      <c r="AX56" s="28">
        <v>0</v>
      </c>
      <c r="AY56" s="28">
        <v>0</v>
      </c>
      <c r="AZ56" s="28">
        <v>0</v>
      </c>
      <c r="BA56" s="28">
        <f t="shared" si="11"/>
        <v>0</v>
      </c>
      <c r="BB56" s="28">
        <v>0</v>
      </c>
      <c r="BC56" s="28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3</v>
      </c>
      <c r="F57" s="28">
        <v>11</v>
      </c>
      <c r="G57" s="28">
        <v>12</v>
      </c>
      <c r="H57" s="28">
        <v>42</v>
      </c>
      <c r="I57" s="28">
        <f t="shared" si="2"/>
        <v>68</v>
      </c>
      <c r="J57" s="28">
        <v>0</v>
      </c>
      <c r="K57" s="28">
        <v>68</v>
      </c>
      <c r="L57" s="28">
        <f t="shared" si="3"/>
        <v>68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11</v>
      </c>
      <c r="U57" s="28">
        <v>89</v>
      </c>
      <c r="V57" s="28">
        <v>60</v>
      </c>
      <c r="W57" s="28">
        <f t="shared" si="5"/>
        <v>160</v>
      </c>
      <c r="X57" s="28">
        <v>0</v>
      </c>
      <c r="Y57" s="28">
        <v>160</v>
      </c>
      <c r="Z57" s="28">
        <f t="shared" si="6"/>
        <v>160</v>
      </c>
      <c r="AA57" s="28">
        <v>0</v>
      </c>
      <c r="AB57" s="28">
        <v>39</v>
      </c>
      <c r="AC57" s="28">
        <v>0</v>
      </c>
      <c r="AD57" s="28">
        <v>0</v>
      </c>
      <c r="AE57" s="28">
        <f t="shared" si="7"/>
        <v>39</v>
      </c>
      <c r="AF57" s="28">
        <v>0</v>
      </c>
      <c r="AG57" s="28">
        <v>39</v>
      </c>
      <c r="AH57" s="28">
        <f t="shared" si="8"/>
        <v>39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3.6</v>
      </c>
      <c r="AP57" s="91">
        <v>38.04</v>
      </c>
      <c r="AQ57" s="91">
        <v>39.86</v>
      </c>
      <c r="AR57" s="91">
        <v>243.65999999999997</v>
      </c>
      <c r="AS57" s="91">
        <f t="shared" si="9"/>
        <v>325.15999999999997</v>
      </c>
      <c r="AT57" s="28">
        <v>0</v>
      </c>
      <c r="AU57" s="91">
        <v>325.16000000000003</v>
      </c>
      <c r="AV57" s="91">
        <f t="shared" si="10"/>
        <v>325.16000000000003</v>
      </c>
      <c r="AW57" s="28">
        <v>0</v>
      </c>
      <c r="AX57" s="28">
        <v>38.04</v>
      </c>
      <c r="AY57" s="28">
        <v>323.95999999999998</v>
      </c>
      <c r="AZ57" s="28">
        <v>251.65100000000001</v>
      </c>
      <c r="BA57" s="28">
        <f t="shared" si="11"/>
        <v>613.65100000000007</v>
      </c>
      <c r="BB57" s="28">
        <v>0</v>
      </c>
      <c r="BC57" s="28">
        <v>613.65099999999995</v>
      </c>
      <c r="BD57" s="28">
        <f t="shared" si="12"/>
        <v>613.65099999999995</v>
      </c>
      <c r="BE57" s="91">
        <v>0</v>
      </c>
      <c r="BF57" s="91">
        <v>137.083</v>
      </c>
      <c r="BG57" s="91">
        <v>0</v>
      </c>
      <c r="BH57" s="91">
        <v>0</v>
      </c>
      <c r="BI57" s="91">
        <f t="shared" si="13"/>
        <v>137.083</v>
      </c>
      <c r="BJ57" s="91">
        <v>0</v>
      </c>
      <c r="BK57" s="91">
        <v>137.083</v>
      </c>
      <c r="BL57" s="91">
        <f t="shared" si="14"/>
        <v>137.083</v>
      </c>
      <c r="BM57" s="91"/>
      <c r="BN57" s="91"/>
      <c r="BO57" s="91"/>
      <c r="BP57" s="91"/>
      <c r="BQ57" s="91">
        <v>40.130000000000003</v>
      </c>
      <c r="BR57" s="91"/>
      <c r="BS57" s="91">
        <v>0</v>
      </c>
      <c r="BT57" s="91">
        <v>137.083</v>
      </c>
      <c r="BU57" s="91">
        <v>0</v>
      </c>
      <c r="BV57" s="91">
        <v>0</v>
      </c>
      <c r="BW57" s="91">
        <f t="shared" si="15"/>
        <v>137.083</v>
      </c>
      <c r="BX57" s="91">
        <v>0</v>
      </c>
      <c r="BY57" s="91">
        <v>137.083</v>
      </c>
      <c r="BZ57" s="91">
        <f t="shared" si="16"/>
        <v>137.083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>
        <v>0</v>
      </c>
      <c r="F58" s="146">
        <v>3</v>
      </c>
      <c r="G58" s="146">
        <v>3</v>
      </c>
      <c r="H58" s="146">
        <v>20</v>
      </c>
      <c r="I58" s="28">
        <f t="shared" si="2"/>
        <v>26</v>
      </c>
      <c r="J58" s="146"/>
      <c r="K58" s="146">
        <v>26</v>
      </c>
      <c r="L58" s="28">
        <f t="shared" si="3"/>
        <v>26</v>
      </c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>
        <v>26</v>
      </c>
      <c r="V58" s="146">
        <v>74</v>
      </c>
      <c r="W58" s="28">
        <f t="shared" si="5"/>
        <v>100</v>
      </c>
      <c r="X58" s="146"/>
      <c r="Y58" s="146">
        <v>100</v>
      </c>
      <c r="Z58" s="28">
        <f t="shared" si="6"/>
        <v>100</v>
      </c>
      <c r="AA58" s="146">
        <v>0</v>
      </c>
      <c r="AB58" s="146">
        <v>0</v>
      </c>
      <c r="AC58" s="146">
        <v>0</v>
      </c>
      <c r="AD58" s="146">
        <v>0</v>
      </c>
      <c r="AE58" s="28">
        <f t="shared" si="7"/>
        <v>0</v>
      </c>
      <c r="AF58" s="146">
        <v>0</v>
      </c>
      <c r="AG58" s="146">
        <v>0</v>
      </c>
      <c r="AH58" s="28">
        <f t="shared" si="8"/>
        <v>0</v>
      </c>
      <c r="AI58" s="146"/>
      <c r="AJ58" s="146"/>
      <c r="AK58" s="146"/>
      <c r="AL58" s="146"/>
      <c r="AM58" s="146"/>
      <c r="AN58" s="146"/>
      <c r="AO58" s="146"/>
      <c r="AP58" s="167">
        <v>2.4</v>
      </c>
      <c r="AQ58" s="167">
        <v>2.4</v>
      </c>
      <c r="AR58" s="167">
        <v>60</v>
      </c>
      <c r="AS58" s="91">
        <f t="shared" si="9"/>
        <v>64.8</v>
      </c>
      <c r="AT58" s="167"/>
      <c r="AU58" s="167">
        <v>64.8</v>
      </c>
      <c r="AV58" s="91">
        <f t="shared" si="10"/>
        <v>64.8</v>
      </c>
      <c r="AW58" s="146"/>
      <c r="AX58" s="146">
        <v>50</v>
      </c>
      <c r="AY58" s="146">
        <v>50</v>
      </c>
      <c r="AZ58" s="146">
        <v>59.9</v>
      </c>
      <c r="BA58" s="28">
        <f t="shared" si="11"/>
        <v>159.9</v>
      </c>
      <c r="BB58" s="146"/>
      <c r="BC58" s="146">
        <v>159.9</v>
      </c>
      <c r="BD58" s="28">
        <f t="shared" si="12"/>
        <v>159.9</v>
      </c>
      <c r="BE58" s="167"/>
      <c r="BF58" s="167"/>
      <c r="BG58" s="167"/>
      <c r="BH58" s="167"/>
      <c r="BI58" s="91">
        <f t="shared" si="13"/>
        <v>0</v>
      </c>
      <c r="BJ58" s="167"/>
      <c r="BK58" s="167"/>
      <c r="BL58" s="91">
        <f t="shared" si="14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15"/>
        <v>0</v>
      </c>
      <c r="BX58" s="167"/>
      <c r="BY58" s="167"/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2</v>
      </c>
      <c r="H59" s="28">
        <v>2</v>
      </c>
      <c r="I59" s="28">
        <f t="shared" si="2"/>
        <v>6</v>
      </c>
      <c r="J59" s="28">
        <v>0</v>
      </c>
      <c r="K59" s="28">
        <v>6</v>
      </c>
      <c r="L59" s="28">
        <f t="shared" si="3"/>
        <v>6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3</v>
      </c>
      <c r="U59" s="28">
        <v>0</v>
      </c>
      <c r="V59" s="28">
        <v>3</v>
      </c>
      <c r="W59" s="28">
        <f t="shared" si="5"/>
        <v>6</v>
      </c>
      <c r="X59" s="28">
        <v>0</v>
      </c>
      <c r="Y59" s="28">
        <v>6</v>
      </c>
      <c r="Z59" s="28">
        <f t="shared" si="6"/>
        <v>6</v>
      </c>
      <c r="AA59" s="28">
        <v>0</v>
      </c>
      <c r="AB59" s="28">
        <v>3</v>
      </c>
      <c r="AC59" s="28">
        <v>0</v>
      </c>
      <c r="AD59" s="28">
        <v>0</v>
      </c>
      <c r="AE59" s="28">
        <f t="shared" si="7"/>
        <v>3</v>
      </c>
      <c r="AF59" s="28">
        <v>0</v>
      </c>
      <c r="AG59" s="28">
        <v>3</v>
      </c>
      <c r="AH59" s="28">
        <f t="shared" si="8"/>
        <v>3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91">
        <v>2</v>
      </c>
      <c r="AQ59" s="91">
        <v>2</v>
      </c>
      <c r="AR59" s="91">
        <v>2.5</v>
      </c>
      <c r="AS59" s="91">
        <f t="shared" si="9"/>
        <v>6.5</v>
      </c>
      <c r="AT59" s="91">
        <v>0</v>
      </c>
      <c r="AU59" s="91">
        <v>6.5</v>
      </c>
      <c r="AV59" s="91">
        <f t="shared" si="10"/>
        <v>6.5</v>
      </c>
      <c r="AW59" s="28">
        <v>0</v>
      </c>
      <c r="AX59" s="28">
        <v>2</v>
      </c>
      <c r="AY59" s="28">
        <v>9.4849999999999994</v>
      </c>
      <c r="AZ59" s="28">
        <v>6</v>
      </c>
      <c r="BA59" s="28">
        <f t="shared" si="11"/>
        <v>17.484999999999999</v>
      </c>
      <c r="BB59" s="28">
        <v>0</v>
      </c>
      <c r="BC59" s="28">
        <v>17.484999999999999</v>
      </c>
      <c r="BD59" s="28">
        <f t="shared" si="12"/>
        <v>17.484999999999999</v>
      </c>
      <c r="BE59" s="91">
        <v>0</v>
      </c>
      <c r="BF59" s="91">
        <v>8.6999999999999993</v>
      </c>
      <c r="BG59" s="91">
        <v>0</v>
      </c>
      <c r="BH59" s="91">
        <v>0</v>
      </c>
      <c r="BI59" s="91">
        <f t="shared" si="13"/>
        <v>8.6999999999999993</v>
      </c>
      <c r="BJ59" s="91">
        <v>0</v>
      </c>
      <c r="BK59" s="91">
        <v>8.6999999999999993</v>
      </c>
      <c r="BL59" s="91">
        <f t="shared" si="14"/>
        <v>8.6999999999999993</v>
      </c>
      <c r="BM59" s="91"/>
      <c r="BN59" s="91"/>
      <c r="BO59" s="91"/>
      <c r="BP59" s="91"/>
      <c r="BQ59" s="91">
        <v>15.38</v>
      </c>
      <c r="BR59" s="91"/>
      <c r="BS59" s="91">
        <v>0</v>
      </c>
      <c r="BT59" s="91">
        <v>8.6999999999999993</v>
      </c>
      <c r="BU59" s="91">
        <v>0</v>
      </c>
      <c r="BV59" s="91">
        <v>0</v>
      </c>
      <c r="BW59" s="91">
        <f t="shared" si="15"/>
        <v>8.6999999999999993</v>
      </c>
      <c r="BX59" s="91">
        <v>0</v>
      </c>
      <c r="BY59" s="91">
        <v>8.6999999999999993</v>
      </c>
      <c r="BZ59" s="91">
        <f t="shared" si="16"/>
        <v>8.6999999999999993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28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67"/>
      <c r="AQ60" s="167"/>
      <c r="AR60" s="167"/>
      <c r="AS60" s="28">
        <f t="shared" si="9"/>
        <v>0</v>
      </c>
      <c r="AT60" s="146"/>
      <c r="AU60" s="167"/>
      <c r="AV60" s="28"/>
      <c r="AW60" s="146"/>
      <c r="AX60" s="146"/>
      <c r="AY60" s="146"/>
      <c r="AZ60" s="146"/>
      <c r="BA60" s="28">
        <f t="shared" si="11"/>
        <v>0</v>
      </c>
      <c r="BB60" s="146"/>
      <c r="BC60" s="146"/>
      <c r="BD60" s="28">
        <f t="shared" si="12"/>
        <v>0</v>
      </c>
      <c r="BE60" s="167"/>
      <c r="BF60" s="167"/>
      <c r="BG60" s="167"/>
      <c r="BH60" s="167"/>
      <c r="BI60" s="91">
        <f t="shared" si="13"/>
        <v>0</v>
      </c>
      <c r="BJ60" s="167"/>
      <c r="BK60" s="167"/>
      <c r="BL60" s="91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5</v>
      </c>
      <c r="G61" s="28">
        <v>15</v>
      </c>
      <c r="H61" s="28">
        <v>11</v>
      </c>
      <c r="I61" s="28">
        <f t="shared" si="2"/>
        <v>31</v>
      </c>
      <c r="J61" s="28">
        <v>10</v>
      </c>
      <c r="K61" s="28">
        <v>21</v>
      </c>
      <c r="L61" s="28">
        <f t="shared" si="3"/>
        <v>31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3</v>
      </c>
      <c r="U61" s="28">
        <v>10</v>
      </c>
      <c r="V61" s="28">
        <v>12</v>
      </c>
      <c r="W61" s="28">
        <f t="shared" si="5"/>
        <v>25</v>
      </c>
      <c r="X61" s="28">
        <v>0</v>
      </c>
      <c r="Y61" s="28">
        <v>25</v>
      </c>
      <c r="Z61" s="28">
        <f t="shared" si="6"/>
        <v>25</v>
      </c>
      <c r="AA61" s="28">
        <v>0</v>
      </c>
      <c r="AB61" s="28">
        <v>3</v>
      </c>
      <c r="AC61" s="28">
        <v>0</v>
      </c>
      <c r="AD61" s="28">
        <v>0</v>
      </c>
      <c r="AE61" s="28">
        <f t="shared" si="7"/>
        <v>3</v>
      </c>
      <c r="AF61" s="28">
        <v>0</v>
      </c>
      <c r="AG61" s="28">
        <v>3</v>
      </c>
      <c r="AH61" s="28">
        <f t="shared" si="8"/>
        <v>3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91">
        <v>0</v>
      </c>
      <c r="AP61" s="91">
        <v>12</v>
      </c>
      <c r="AQ61" s="91">
        <v>31.38</v>
      </c>
      <c r="AR61" s="91">
        <v>47.634999999999998</v>
      </c>
      <c r="AS61" s="91">
        <f t="shared" si="9"/>
        <v>91.014999999999986</v>
      </c>
      <c r="AT61" s="91">
        <v>25.024999999999999</v>
      </c>
      <c r="AU61" s="91">
        <v>65.989999999999981</v>
      </c>
      <c r="AV61" s="91">
        <f t="shared" si="10"/>
        <v>91.014999999999986</v>
      </c>
      <c r="AW61" s="28">
        <v>0</v>
      </c>
      <c r="AX61" s="28">
        <v>12</v>
      </c>
      <c r="AY61" s="28">
        <v>48</v>
      </c>
      <c r="AZ61" s="28">
        <v>34.784999999999997</v>
      </c>
      <c r="BA61" s="28">
        <f t="shared" si="11"/>
        <v>94.784999999999997</v>
      </c>
      <c r="BB61" s="28">
        <v>15.5</v>
      </c>
      <c r="BC61" s="28">
        <v>79.284999999999997</v>
      </c>
      <c r="BD61" s="28">
        <f t="shared" si="12"/>
        <v>94.784999999999997</v>
      </c>
      <c r="BE61" s="91">
        <v>0</v>
      </c>
      <c r="BF61" s="91">
        <v>12</v>
      </c>
      <c r="BG61" s="91">
        <v>0</v>
      </c>
      <c r="BH61" s="91">
        <v>0</v>
      </c>
      <c r="BI61" s="91">
        <f t="shared" si="13"/>
        <v>12</v>
      </c>
      <c r="BJ61" s="91">
        <v>0</v>
      </c>
      <c r="BK61" s="91">
        <v>12</v>
      </c>
      <c r="BL61" s="91">
        <f t="shared" si="14"/>
        <v>12</v>
      </c>
      <c r="BM61" s="91"/>
      <c r="BN61" s="91"/>
      <c r="BO61" s="91"/>
      <c r="BP61" s="91"/>
      <c r="BQ61" s="91">
        <v>12.83</v>
      </c>
      <c r="BR61" s="91"/>
      <c r="BS61" s="91">
        <v>0</v>
      </c>
      <c r="BT61" s="91">
        <v>12</v>
      </c>
      <c r="BU61" s="91">
        <v>0</v>
      </c>
      <c r="BV61" s="91">
        <v>0</v>
      </c>
      <c r="BW61" s="91">
        <f t="shared" si="15"/>
        <v>12</v>
      </c>
      <c r="BX61" s="91">
        <v>0</v>
      </c>
      <c r="BY61" s="91">
        <v>12</v>
      </c>
      <c r="BZ61" s="91">
        <f t="shared" si="16"/>
        <v>12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28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28">
        <f t="shared" si="9"/>
        <v>0</v>
      </c>
      <c r="AT62" s="146"/>
      <c r="AU62" s="167"/>
      <c r="AV62" s="28"/>
      <c r="AW62" s="146"/>
      <c r="AX62" s="146"/>
      <c r="AY62" s="146"/>
      <c r="AZ62" s="146"/>
      <c r="BA62" s="28">
        <f t="shared" si="11"/>
        <v>0</v>
      </c>
      <c r="BB62" s="146"/>
      <c r="BC62" s="146"/>
      <c r="BD62" s="28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47.25" customHeight="1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7" customFormat="1" ht="55.2" x14ac:dyDescent="0.25">
      <c r="A70" s="207" t="s">
        <v>383</v>
      </c>
      <c r="G70" s="207">
        <v>1</v>
      </c>
      <c r="I70" s="28">
        <f t="shared" si="2"/>
        <v>1</v>
      </c>
      <c r="J70" s="207">
        <v>1</v>
      </c>
      <c r="L70" s="207">
        <f t="shared" si="3"/>
        <v>1</v>
      </c>
      <c r="R70" s="28">
        <f t="shared" si="4"/>
        <v>0</v>
      </c>
      <c r="W70" s="28">
        <f t="shared" si="5"/>
        <v>0</v>
      </c>
      <c r="Z70" s="28">
        <f t="shared" si="6"/>
        <v>0</v>
      </c>
      <c r="AE70" s="28">
        <f t="shared" si="7"/>
        <v>0</v>
      </c>
      <c r="AH70" s="28">
        <f t="shared" si="8"/>
        <v>0</v>
      </c>
      <c r="AS70" s="28">
        <f t="shared" si="9"/>
        <v>0</v>
      </c>
      <c r="BA70" s="28">
        <f t="shared" si="11"/>
        <v>0</v>
      </c>
      <c r="BD70" s="28">
        <f t="shared" si="12"/>
        <v>0</v>
      </c>
      <c r="BI70" s="28">
        <f t="shared" si="13"/>
        <v>0</v>
      </c>
      <c r="BL70" s="28">
        <f t="shared" si="14"/>
        <v>0</v>
      </c>
      <c r="BW70" s="28">
        <f t="shared" si="15"/>
        <v>0</v>
      </c>
      <c r="BZ70" s="28">
        <f t="shared" si="16"/>
        <v>0</v>
      </c>
    </row>
    <row r="71" spans="1:96" s="367" customFormat="1" x14ac:dyDescent="0.3">
      <c r="A71" s="286" t="s">
        <v>185</v>
      </c>
      <c r="E71" s="367">
        <f>SUM(E49:E54,E56:E62,E64:E70)</f>
        <v>3</v>
      </c>
      <c r="F71" s="367">
        <f t="shared" ref="F71:BQ71" si="27">SUM(F49:F54,F56:F62,F64:F70)</f>
        <v>1721</v>
      </c>
      <c r="G71" s="367">
        <f t="shared" si="27"/>
        <v>1843</v>
      </c>
      <c r="H71" s="367">
        <f t="shared" si="27"/>
        <v>1800</v>
      </c>
      <c r="I71" s="367">
        <f t="shared" si="27"/>
        <v>5367</v>
      </c>
      <c r="J71" s="367">
        <f t="shared" si="27"/>
        <v>5231</v>
      </c>
      <c r="K71" s="367">
        <f t="shared" si="27"/>
        <v>136</v>
      </c>
      <c r="L71" s="367">
        <f t="shared" si="27"/>
        <v>5367</v>
      </c>
      <c r="M71" s="367">
        <f t="shared" si="27"/>
        <v>0</v>
      </c>
      <c r="N71" s="367">
        <f t="shared" si="27"/>
        <v>0</v>
      </c>
      <c r="O71" s="367">
        <f t="shared" si="27"/>
        <v>0</v>
      </c>
      <c r="P71" s="367">
        <f t="shared" si="27"/>
        <v>0</v>
      </c>
      <c r="Q71" s="367">
        <f t="shared" si="27"/>
        <v>0</v>
      </c>
      <c r="R71" s="28">
        <f t="shared" si="4"/>
        <v>0</v>
      </c>
      <c r="S71" s="367">
        <f t="shared" si="27"/>
        <v>50</v>
      </c>
      <c r="T71" s="367">
        <f t="shared" si="27"/>
        <v>1408</v>
      </c>
      <c r="U71" s="367">
        <f t="shared" si="27"/>
        <v>664</v>
      </c>
      <c r="V71" s="367">
        <f t="shared" si="27"/>
        <v>1316</v>
      </c>
      <c r="W71" s="28">
        <f t="shared" si="5"/>
        <v>3438</v>
      </c>
      <c r="X71" s="367">
        <f t="shared" si="27"/>
        <v>900</v>
      </c>
      <c r="Y71" s="367">
        <f t="shared" si="27"/>
        <v>2538</v>
      </c>
      <c r="Z71" s="28">
        <f t="shared" si="6"/>
        <v>3438</v>
      </c>
      <c r="AA71" s="367">
        <f t="shared" si="27"/>
        <v>550</v>
      </c>
      <c r="AB71" s="367">
        <f t="shared" si="27"/>
        <v>1060</v>
      </c>
      <c r="AC71" s="367">
        <f t="shared" si="27"/>
        <v>0</v>
      </c>
      <c r="AD71" s="367">
        <f t="shared" si="27"/>
        <v>0</v>
      </c>
      <c r="AE71" s="28">
        <f t="shared" si="7"/>
        <v>1610</v>
      </c>
      <c r="AF71" s="367">
        <f t="shared" si="27"/>
        <v>0</v>
      </c>
      <c r="AG71" s="367">
        <f t="shared" si="27"/>
        <v>1610</v>
      </c>
      <c r="AH71" s="28">
        <f t="shared" si="8"/>
        <v>1610</v>
      </c>
      <c r="AI71" s="367">
        <f t="shared" si="27"/>
        <v>0</v>
      </c>
      <c r="AJ71" s="367">
        <f t="shared" si="27"/>
        <v>0</v>
      </c>
      <c r="AK71" s="367">
        <f t="shared" si="27"/>
        <v>0</v>
      </c>
      <c r="AL71" s="367">
        <f t="shared" si="27"/>
        <v>0</v>
      </c>
      <c r="AM71" s="367">
        <f t="shared" si="27"/>
        <v>0</v>
      </c>
      <c r="AN71" s="367">
        <f t="shared" si="27"/>
        <v>0</v>
      </c>
      <c r="AO71" s="367">
        <f t="shared" si="27"/>
        <v>3.6</v>
      </c>
      <c r="AP71" s="367">
        <f t="shared" si="27"/>
        <v>54.44</v>
      </c>
      <c r="AQ71" s="367">
        <f t="shared" si="27"/>
        <v>98.19</v>
      </c>
      <c r="AR71" s="367">
        <f t="shared" si="27"/>
        <v>523.06999999999994</v>
      </c>
      <c r="AS71" s="367">
        <f t="shared" si="27"/>
        <v>679.3</v>
      </c>
      <c r="AT71" s="367">
        <f t="shared" si="27"/>
        <v>212.05</v>
      </c>
      <c r="AU71" s="367">
        <f t="shared" si="27"/>
        <v>467.25</v>
      </c>
      <c r="AV71" s="367">
        <f t="shared" si="27"/>
        <v>679.3</v>
      </c>
      <c r="AW71" s="369">
        <f t="shared" si="27"/>
        <v>0</v>
      </c>
      <c r="AX71" s="369">
        <f t="shared" si="27"/>
        <v>102.03999999999999</v>
      </c>
      <c r="AY71" s="369">
        <f t="shared" si="27"/>
        <v>514.89499999999998</v>
      </c>
      <c r="AZ71" s="369">
        <f t="shared" si="27"/>
        <v>462.83600000000001</v>
      </c>
      <c r="BA71" s="91">
        <f t="shared" si="11"/>
        <v>1079.771</v>
      </c>
      <c r="BB71" s="369">
        <f t="shared" si="27"/>
        <v>126</v>
      </c>
      <c r="BC71" s="369">
        <f t="shared" si="27"/>
        <v>953.77099999999984</v>
      </c>
      <c r="BD71" s="91">
        <f t="shared" si="12"/>
        <v>1079.7709999999997</v>
      </c>
      <c r="BE71" s="369">
        <f t="shared" si="27"/>
        <v>0</v>
      </c>
      <c r="BF71" s="369">
        <f t="shared" si="27"/>
        <v>163.28299999999999</v>
      </c>
      <c r="BG71" s="369">
        <f t="shared" si="27"/>
        <v>0</v>
      </c>
      <c r="BH71" s="369">
        <f t="shared" si="27"/>
        <v>0</v>
      </c>
      <c r="BI71" s="28">
        <f t="shared" si="13"/>
        <v>163.28299999999999</v>
      </c>
      <c r="BJ71" s="369">
        <f t="shared" si="27"/>
        <v>0</v>
      </c>
      <c r="BK71" s="369">
        <f t="shared" si="27"/>
        <v>163.28299999999999</v>
      </c>
      <c r="BL71" s="28">
        <f t="shared" si="14"/>
        <v>163.28299999999999</v>
      </c>
      <c r="BM71" s="369">
        <f t="shared" si="27"/>
        <v>0</v>
      </c>
      <c r="BN71" s="369">
        <f t="shared" si="27"/>
        <v>0</v>
      </c>
      <c r="BO71" s="369">
        <f t="shared" si="27"/>
        <v>0</v>
      </c>
      <c r="BP71" s="369">
        <f t="shared" si="27"/>
        <v>0</v>
      </c>
      <c r="BQ71" s="369">
        <f t="shared" si="27"/>
        <v>68.34</v>
      </c>
      <c r="BR71" s="369">
        <f t="shared" ref="BR71:BY71" si="28">SUM(BR49:BR54,BR56:BR62,BR64:BR70)</f>
        <v>0</v>
      </c>
      <c r="BS71" s="369">
        <f t="shared" si="28"/>
        <v>0</v>
      </c>
      <c r="BT71" s="369">
        <f t="shared" si="28"/>
        <v>163.28299999999999</v>
      </c>
      <c r="BU71" s="369">
        <f t="shared" si="28"/>
        <v>0</v>
      </c>
      <c r="BV71" s="369">
        <f t="shared" si="28"/>
        <v>0</v>
      </c>
      <c r="BW71" s="28">
        <f t="shared" si="15"/>
        <v>163.28299999999999</v>
      </c>
      <c r="BX71" s="369">
        <f t="shared" si="28"/>
        <v>0</v>
      </c>
      <c r="BY71" s="369">
        <f t="shared" si="28"/>
        <v>163.28299999999999</v>
      </c>
      <c r="BZ71" s="28">
        <f t="shared" si="16"/>
        <v>163.28299999999999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f t="shared" si="13"/>
        <v>0</v>
      </c>
      <c r="BJ72" s="28">
        <v>0</v>
      </c>
      <c r="BK72" s="28">
        <v>0</v>
      </c>
      <c r="BL72" s="28">
        <f t="shared" si="14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f t="shared" si="15"/>
        <v>0</v>
      </c>
      <c r="BX72" s="28">
        <v>0</v>
      </c>
      <c r="BY72" s="28">
        <v>0</v>
      </c>
      <c r="BZ72" s="28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0">SUM(S73:V73)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2">SUM(AA73:AD73)</f>
        <v>0</v>
      </c>
      <c r="AF73" s="28">
        <v>0</v>
      </c>
      <c r="AG73" s="28">
        <v>0</v>
      </c>
      <c r="AH73" s="28">
        <f t="shared" ref="AH73:AH136" si="33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4">SUM(AW73:AZ73)</f>
        <v>0</v>
      </c>
      <c r="BB73" s="28">
        <v>0</v>
      </c>
      <c r="BC73" s="28">
        <v>0</v>
      </c>
      <c r="BD73" s="28">
        <f t="shared" ref="BD73:BD136" si="35">BB73+BC73</f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f t="shared" ref="BI73:BI136" si="36">SUM(BE73:BH73)</f>
        <v>0</v>
      </c>
      <c r="BJ73" s="28">
        <v>0</v>
      </c>
      <c r="BK73" s="28">
        <v>0</v>
      </c>
      <c r="BL73" s="28">
        <f t="shared" ref="BL73:BL136" si="37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f t="shared" ref="BW73:BW136" si="38">SUM(BS73:BV73)</f>
        <v>0</v>
      </c>
      <c r="BX73" s="28">
        <v>0</v>
      </c>
      <c r="BY73" s="28">
        <v>0</v>
      </c>
      <c r="BZ73" s="28">
        <f t="shared" ref="BZ73:BZ136" si="39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4"/>
        <v>0</v>
      </c>
      <c r="BB74" s="28">
        <v>0</v>
      </c>
      <c r="BC74" s="28">
        <v>0</v>
      </c>
      <c r="BD74" s="28">
        <f t="shared" si="35"/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f t="shared" si="36"/>
        <v>0</v>
      </c>
      <c r="BJ74" s="28">
        <v>0</v>
      </c>
      <c r="BK74" s="28">
        <v>0</v>
      </c>
      <c r="BL74" s="28">
        <f t="shared" si="37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f t="shared" si="38"/>
        <v>0</v>
      </c>
      <c r="BX74" s="28">
        <v>0</v>
      </c>
      <c r="BY74" s="28">
        <v>0</v>
      </c>
      <c r="BZ74" s="28">
        <f t="shared" si="39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4"/>
        <v>0</v>
      </c>
      <c r="BB75" s="28">
        <v>0</v>
      </c>
      <c r="BC75" s="28">
        <v>0</v>
      </c>
      <c r="BD75" s="28">
        <f t="shared" si="35"/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f t="shared" si="36"/>
        <v>0</v>
      </c>
      <c r="BJ75" s="28">
        <v>0</v>
      </c>
      <c r="BK75" s="28">
        <v>0</v>
      </c>
      <c r="BL75" s="28">
        <f t="shared" si="37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f t="shared" si="38"/>
        <v>0</v>
      </c>
      <c r="BX75" s="28">
        <v>0</v>
      </c>
      <c r="BY75" s="28">
        <v>0</v>
      </c>
      <c r="BZ75" s="28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4"/>
        <v>0</v>
      </c>
      <c r="BB76" s="28">
        <v>0</v>
      </c>
      <c r="BC76" s="28">
        <v>0</v>
      </c>
      <c r="BD76" s="28">
        <f t="shared" si="35"/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f t="shared" si="36"/>
        <v>0</v>
      </c>
      <c r="BJ76" s="28">
        <v>0</v>
      </c>
      <c r="BK76" s="28">
        <v>0</v>
      </c>
      <c r="BL76" s="28">
        <f t="shared" si="37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f t="shared" si="38"/>
        <v>0</v>
      </c>
      <c r="BX76" s="28">
        <v>0</v>
      </c>
      <c r="BY76" s="28">
        <v>0</v>
      </c>
      <c r="BZ76" s="28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0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1">SUM(AO77:AR77)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4"/>
        <v>0</v>
      </c>
      <c r="BB77" s="28">
        <v>0</v>
      </c>
      <c r="BC77" s="28">
        <v>0</v>
      </c>
      <c r="BD77" s="28">
        <f t="shared" si="35"/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f t="shared" si="36"/>
        <v>0</v>
      </c>
      <c r="BJ77" s="28">
        <v>0</v>
      </c>
      <c r="BK77" s="28">
        <v>0</v>
      </c>
      <c r="BL77" s="28">
        <f t="shared" si="37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f t="shared" si="38"/>
        <v>0</v>
      </c>
      <c r="BX77" s="28">
        <v>0</v>
      </c>
      <c r="BY77" s="28">
        <v>0</v>
      </c>
      <c r="BZ77" s="28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0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1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4"/>
        <v>0</v>
      </c>
      <c r="BB78" s="28">
        <v>0</v>
      </c>
      <c r="BC78" s="28">
        <v>0</v>
      </c>
      <c r="BD78" s="28">
        <f t="shared" si="35"/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f t="shared" si="36"/>
        <v>0</v>
      </c>
      <c r="BJ78" s="28">
        <v>0</v>
      </c>
      <c r="BK78" s="28">
        <v>0</v>
      </c>
      <c r="BL78" s="28">
        <f t="shared" si="37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f t="shared" si="38"/>
        <v>0</v>
      </c>
      <c r="BX78" s="28">
        <v>0</v>
      </c>
      <c r="BY78" s="28">
        <v>0</v>
      </c>
      <c r="BZ78" s="28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0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1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4"/>
        <v>0</v>
      </c>
      <c r="BB79" s="28">
        <v>0</v>
      </c>
      <c r="BC79" s="28">
        <v>0</v>
      </c>
      <c r="BD79" s="28">
        <f t="shared" si="35"/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f t="shared" si="36"/>
        <v>0</v>
      </c>
      <c r="BJ79" s="28">
        <v>0</v>
      </c>
      <c r="BK79" s="28">
        <v>0</v>
      </c>
      <c r="BL79" s="28">
        <f t="shared" si="37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f t="shared" si="38"/>
        <v>0</v>
      </c>
      <c r="BX79" s="28">
        <v>0</v>
      </c>
      <c r="BY79" s="28">
        <v>0</v>
      </c>
      <c r="BZ79" s="28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0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1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4"/>
        <v>0</v>
      </c>
      <c r="BB80" s="28">
        <v>0</v>
      </c>
      <c r="BC80" s="28">
        <v>0</v>
      </c>
      <c r="BD80" s="28">
        <f t="shared" si="35"/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f t="shared" si="36"/>
        <v>0</v>
      </c>
      <c r="BJ80" s="28">
        <v>0</v>
      </c>
      <c r="BK80" s="28">
        <v>0</v>
      </c>
      <c r="BL80" s="28">
        <f t="shared" si="37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f t="shared" si="38"/>
        <v>0</v>
      </c>
      <c r="BX80" s="28">
        <v>0</v>
      </c>
      <c r="BY80" s="28">
        <v>0</v>
      </c>
      <c r="BZ80" s="28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0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1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4"/>
        <v>0</v>
      </c>
      <c r="BB81" s="28">
        <v>0</v>
      </c>
      <c r="BC81" s="28">
        <v>0</v>
      </c>
      <c r="BD81" s="28">
        <f t="shared" si="35"/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f t="shared" si="36"/>
        <v>0</v>
      </c>
      <c r="BJ81" s="28">
        <v>0</v>
      </c>
      <c r="BK81" s="28">
        <v>0</v>
      </c>
      <c r="BL81" s="28">
        <f t="shared" si="37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f t="shared" si="38"/>
        <v>0</v>
      </c>
      <c r="BX81" s="28">
        <v>0</v>
      </c>
      <c r="BY81" s="28">
        <v>0</v>
      </c>
      <c r="BZ81" s="28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0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1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4"/>
        <v>0</v>
      </c>
      <c r="BB82" s="28">
        <v>0</v>
      </c>
      <c r="BC82" s="28">
        <v>0</v>
      </c>
      <c r="BD82" s="28">
        <f t="shared" si="35"/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f t="shared" si="36"/>
        <v>0</v>
      </c>
      <c r="BJ82" s="28">
        <v>0</v>
      </c>
      <c r="BK82" s="28">
        <v>0</v>
      </c>
      <c r="BL82" s="28">
        <f t="shared" si="37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8"/>
        <v>0</v>
      </c>
      <c r="BX82" s="28">
        <v>0</v>
      </c>
      <c r="BY82" s="28">
        <v>0</v>
      </c>
      <c r="BZ82" s="28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15</v>
      </c>
      <c r="F83" s="28">
        <v>15</v>
      </c>
      <c r="G83" s="28">
        <v>11</v>
      </c>
      <c r="H83" s="28">
        <v>11</v>
      </c>
      <c r="I83" s="28">
        <f t="shared" si="40"/>
        <v>52</v>
      </c>
      <c r="J83" s="28">
        <v>0</v>
      </c>
      <c r="K83" s="28">
        <v>52</v>
      </c>
      <c r="L83" s="28">
        <f t="shared" ref="L83:L146" si="42">J83+K83</f>
        <v>52</v>
      </c>
      <c r="M83" s="28">
        <v>0</v>
      </c>
      <c r="N83" s="28">
        <v>0</v>
      </c>
      <c r="O83" s="28">
        <v>50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47</v>
      </c>
      <c r="AP83" s="28">
        <v>47</v>
      </c>
      <c r="AQ83" s="28">
        <v>35</v>
      </c>
      <c r="AR83" s="28">
        <v>35</v>
      </c>
      <c r="AS83" s="28">
        <f t="shared" si="41"/>
        <v>164</v>
      </c>
      <c r="AT83" s="28">
        <v>0</v>
      </c>
      <c r="AU83" s="28">
        <v>164</v>
      </c>
      <c r="AV83" s="28">
        <f t="shared" ref="AV83:AV146" si="43">AT83+AU83</f>
        <v>164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4"/>
        <v>0</v>
      </c>
      <c r="BB83" s="28">
        <v>0</v>
      </c>
      <c r="BC83" s="28">
        <v>0</v>
      </c>
      <c r="BD83" s="28">
        <f t="shared" si="35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f t="shared" si="36"/>
        <v>0</v>
      </c>
      <c r="BJ83" s="28">
        <v>0</v>
      </c>
      <c r="BK83" s="28">
        <v>0</v>
      </c>
      <c r="BL83" s="28">
        <f t="shared" si="37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f t="shared" si="38"/>
        <v>0</v>
      </c>
      <c r="BX83" s="28">
        <v>0</v>
      </c>
      <c r="BY83" s="28">
        <v>0</v>
      </c>
      <c r="BZ83" s="28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0"/>
        <v>0</v>
      </c>
      <c r="J84" s="28">
        <v>0</v>
      </c>
      <c r="K84" s="28">
        <v>0</v>
      </c>
      <c r="L84" s="28">
        <f t="shared" si="42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1"/>
        <v>0</v>
      </c>
      <c r="AT84" s="28">
        <v>0</v>
      </c>
      <c r="AU84" s="28">
        <v>0</v>
      </c>
      <c r="AV84" s="28">
        <f t="shared" si="43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4"/>
        <v>0</v>
      </c>
      <c r="BB84" s="28">
        <v>0</v>
      </c>
      <c r="BC84" s="28">
        <v>0</v>
      </c>
      <c r="BD84" s="28">
        <f t="shared" si="35"/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f t="shared" si="36"/>
        <v>0</v>
      </c>
      <c r="BJ84" s="28">
        <v>0</v>
      </c>
      <c r="BK84" s="28">
        <v>0</v>
      </c>
      <c r="BL84" s="28">
        <f t="shared" si="37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f t="shared" si="38"/>
        <v>0</v>
      </c>
      <c r="BX84" s="28">
        <v>0</v>
      </c>
      <c r="BY84" s="28">
        <v>0</v>
      </c>
      <c r="BZ84" s="28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0"/>
        <v>0</v>
      </c>
      <c r="J85" s="28">
        <v>0</v>
      </c>
      <c r="K85" s="28">
        <v>0</v>
      </c>
      <c r="L85" s="28">
        <f t="shared" si="42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1"/>
        <v>0</v>
      </c>
      <c r="AT85" s="28">
        <v>0</v>
      </c>
      <c r="AU85" s="28">
        <v>0</v>
      </c>
      <c r="AV85" s="28">
        <f t="shared" si="43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4"/>
        <v>0</v>
      </c>
      <c r="BB85" s="28">
        <v>0</v>
      </c>
      <c r="BC85" s="28">
        <v>0</v>
      </c>
      <c r="BD85" s="28">
        <f t="shared" si="35"/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f t="shared" si="36"/>
        <v>0</v>
      </c>
      <c r="BJ85" s="28">
        <v>0</v>
      </c>
      <c r="BK85" s="28">
        <v>0</v>
      </c>
      <c r="BL85" s="28">
        <f t="shared" si="37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f t="shared" si="38"/>
        <v>0</v>
      </c>
      <c r="BX85" s="28">
        <v>0</v>
      </c>
      <c r="BY85" s="28">
        <v>0</v>
      </c>
      <c r="BZ85" s="28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0"/>
        <v>0</v>
      </c>
      <c r="J86" s="28">
        <v>0</v>
      </c>
      <c r="K86" s="28">
        <v>0</v>
      </c>
      <c r="L86" s="28">
        <f t="shared" si="42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1"/>
        <v>0</v>
      </c>
      <c r="AT86" s="28">
        <v>0</v>
      </c>
      <c r="AU86" s="28">
        <v>0</v>
      </c>
      <c r="AV86" s="28">
        <f t="shared" si="43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4"/>
        <v>0</v>
      </c>
      <c r="BB86" s="28">
        <v>0</v>
      </c>
      <c r="BC86" s="28">
        <v>0</v>
      </c>
      <c r="BD86" s="28">
        <f t="shared" si="35"/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f t="shared" si="36"/>
        <v>0</v>
      </c>
      <c r="BJ86" s="28">
        <v>0</v>
      </c>
      <c r="BK86" s="28">
        <v>0</v>
      </c>
      <c r="BL86" s="28">
        <f t="shared" si="37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f t="shared" si="38"/>
        <v>0</v>
      </c>
      <c r="BX86" s="28">
        <v>0</v>
      </c>
      <c r="BY86" s="28">
        <v>0</v>
      </c>
      <c r="BZ86" s="28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1</v>
      </c>
      <c r="F87" s="28">
        <v>0</v>
      </c>
      <c r="G87" s="28">
        <v>0</v>
      </c>
      <c r="H87" s="28">
        <v>0</v>
      </c>
      <c r="I87" s="28">
        <f t="shared" si="40"/>
        <v>1</v>
      </c>
      <c r="J87" s="28">
        <v>0</v>
      </c>
      <c r="K87" s="28">
        <v>1</v>
      </c>
      <c r="L87" s="28">
        <f t="shared" si="42"/>
        <v>1</v>
      </c>
      <c r="M87" s="28">
        <v>0</v>
      </c>
      <c r="N87" s="28">
        <v>0</v>
      </c>
      <c r="O87" s="28">
        <v>50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1"/>
        <v>0</v>
      </c>
      <c r="AT87" s="28">
        <v>0</v>
      </c>
      <c r="AU87" s="28">
        <v>0</v>
      </c>
      <c r="AV87" s="28">
        <f t="shared" si="43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4"/>
        <v>0</v>
      </c>
      <c r="BB87" s="28">
        <v>0</v>
      </c>
      <c r="BC87" s="28">
        <v>0</v>
      </c>
      <c r="BD87" s="28">
        <f t="shared" si="35"/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f t="shared" si="36"/>
        <v>0</v>
      </c>
      <c r="BJ87" s="28">
        <v>0</v>
      </c>
      <c r="BK87" s="28">
        <v>0</v>
      </c>
      <c r="BL87" s="28">
        <f t="shared" si="37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f t="shared" si="38"/>
        <v>0</v>
      </c>
      <c r="BX87" s="28">
        <v>0</v>
      </c>
      <c r="BY87" s="28">
        <v>0</v>
      </c>
      <c r="BZ87" s="28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0"/>
        <v>0</v>
      </c>
      <c r="J88" s="28">
        <v>0</v>
      </c>
      <c r="K88" s="28">
        <v>0</v>
      </c>
      <c r="L88" s="28">
        <f t="shared" si="42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1"/>
        <v>0</v>
      </c>
      <c r="AT88" s="28">
        <v>0</v>
      </c>
      <c r="AU88" s="28">
        <v>0</v>
      </c>
      <c r="AV88" s="28">
        <f t="shared" si="43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4"/>
        <v>0</v>
      </c>
      <c r="BB88" s="28">
        <v>0</v>
      </c>
      <c r="BC88" s="28">
        <v>0</v>
      </c>
      <c r="BD88" s="28">
        <f t="shared" si="35"/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f t="shared" si="36"/>
        <v>0</v>
      </c>
      <c r="BJ88" s="28">
        <v>0</v>
      </c>
      <c r="BK88" s="28">
        <v>0</v>
      </c>
      <c r="BL88" s="28">
        <f t="shared" si="37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f t="shared" si="38"/>
        <v>0</v>
      </c>
      <c r="BX88" s="28">
        <v>0</v>
      </c>
      <c r="BY88" s="28">
        <v>0</v>
      </c>
      <c r="BZ88" s="28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0"/>
        <v>0</v>
      </c>
      <c r="J89" s="28">
        <v>0</v>
      </c>
      <c r="K89" s="28">
        <v>0</v>
      </c>
      <c r="L89" s="28">
        <f t="shared" si="42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1"/>
        <v>0</v>
      </c>
      <c r="AT89" s="28">
        <v>0</v>
      </c>
      <c r="AU89" s="28">
        <v>0</v>
      </c>
      <c r="AV89" s="28">
        <f t="shared" si="43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4"/>
        <v>0</v>
      </c>
      <c r="BB89" s="28">
        <v>0</v>
      </c>
      <c r="BC89" s="28">
        <v>0</v>
      </c>
      <c r="BD89" s="28">
        <f t="shared" si="35"/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f t="shared" si="36"/>
        <v>0</v>
      </c>
      <c r="BJ89" s="28">
        <v>0</v>
      </c>
      <c r="BK89" s="28">
        <v>0</v>
      </c>
      <c r="BL89" s="28">
        <f t="shared" si="37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f t="shared" si="38"/>
        <v>0</v>
      </c>
      <c r="BX89" s="28">
        <v>0</v>
      </c>
      <c r="BY89" s="28">
        <v>0</v>
      </c>
      <c r="BZ89" s="28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0"/>
        <v>0</v>
      </c>
      <c r="J90" s="28">
        <v>0</v>
      </c>
      <c r="K90" s="28">
        <v>0</v>
      </c>
      <c r="L90" s="28">
        <f t="shared" si="42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1"/>
        <v>0</v>
      </c>
      <c r="AT90" s="28">
        <v>0</v>
      </c>
      <c r="AU90" s="28">
        <v>0</v>
      </c>
      <c r="AV90" s="28">
        <f t="shared" si="43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4"/>
        <v>0</v>
      </c>
      <c r="BB90" s="28">
        <v>0</v>
      </c>
      <c r="BC90" s="28">
        <v>0</v>
      </c>
      <c r="BD90" s="28">
        <f t="shared" si="35"/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f t="shared" si="36"/>
        <v>0</v>
      </c>
      <c r="BJ90" s="28">
        <v>0</v>
      </c>
      <c r="BK90" s="28">
        <v>0</v>
      </c>
      <c r="BL90" s="28">
        <f t="shared" si="37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f t="shared" si="38"/>
        <v>0</v>
      </c>
      <c r="BX90" s="28">
        <v>0</v>
      </c>
      <c r="BY90" s="28">
        <v>0</v>
      </c>
      <c r="BZ90" s="28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14</v>
      </c>
      <c r="F91" s="28">
        <v>15</v>
      </c>
      <c r="G91" s="28">
        <v>11</v>
      </c>
      <c r="H91" s="28">
        <v>11</v>
      </c>
      <c r="I91" s="28">
        <f t="shared" si="40"/>
        <v>51</v>
      </c>
      <c r="J91" s="28">
        <v>0</v>
      </c>
      <c r="K91" s="28">
        <v>51</v>
      </c>
      <c r="L91" s="28">
        <f t="shared" si="42"/>
        <v>51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47</v>
      </c>
      <c r="AP91" s="28">
        <v>47</v>
      </c>
      <c r="AQ91" s="28">
        <v>35</v>
      </c>
      <c r="AR91" s="28">
        <v>35</v>
      </c>
      <c r="AS91" s="91">
        <f t="shared" si="41"/>
        <v>164</v>
      </c>
      <c r="AT91" s="91">
        <v>0</v>
      </c>
      <c r="AU91" s="91">
        <v>164</v>
      </c>
      <c r="AV91" s="91">
        <f t="shared" si="43"/>
        <v>164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4"/>
        <v>0</v>
      </c>
      <c r="BB91" s="28">
        <v>0</v>
      </c>
      <c r="BC91" s="28">
        <v>0</v>
      </c>
      <c r="BD91" s="28">
        <f t="shared" si="35"/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f t="shared" si="36"/>
        <v>0</v>
      </c>
      <c r="BJ91" s="28">
        <v>0</v>
      </c>
      <c r="BK91" s="28">
        <v>0</v>
      </c>
      <c r="BL91" s="28">
        <f t="shared" si="37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f t="shared" si="38"/>
        <v>0</v>
      </c>
      <c r="BX91" s="28">
        <v>0</v>
      </c>
      <c r="BY91" s="28">
        <v>0</v>
      </c>
      <c r="BZ91" s="28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0"/>
        <v>0</v>
      </c>
      <c r="J92" s="28">
        <v>0</v>
      </c>
      <c r="K92" s="28">
        <v>0</v>
      </c>
      <c r="L92" s="28">
        <f t="shared" si="42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1"/>
        <v>0</v>
      </c>
      <c r="AT92" s="28">
        <v>0</v>
      </c>
      <c r="AU92" s="28">
        <v>0</v>
      </c>
      <c r="AV92" s="28">
        <f t="shared" si="43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4"/>
        <v>0</v>
      </c>
      <c r="BB92" s="28">
        <v>0</v>
      </c>
      <c r="BC92" s="28">
        <v>0</v>
      </c>
      <c r="BD92" s="28">
        <f t="shared" si="35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f t="shared" si="36"/>
        <v>0</v>
      </c>
      <c r="BJ92" s="28">
        <v>0</v>
      </c>
      <c r="BK92" s="28">
        <v>0</v>
      </c>
      <c r="BL92" s="28">
        <f t="shared" si="37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8"/>
        <v>0</v>
      </c>
      <c r="BX92" s="28">
        <v>0</v>
      </c>
      <c r="BY92" s="28">
        <v>0</v>
      </c>
      <c r="BZ92" s="28">
        <f t="shared" si="39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0"/>
        <v>0</v>
      </c>
      <c r="J93" s="28">
        <v>0</v>
      </c>
      <c r="K93" s="28">
        <v>0</v>
      </c>
      <c r="L93" s="28">
        <f t="shared" si="42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1"/>
        <v>0</v>
      </c>
      <c r="AT93" s="28">
        <v>0</v>
      </c>
      <c r="AU93" s="28">
        <v>0</v>
      </c>
      <c r="AV93" s="28">
        <f t="shared" si="43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4"/>
        <v>0</v>
      </c>
      <c r="BB93" s="28">
        <v>0</v>
      </c>
      <c r="BC93" s="28">
        <v>0</v>
      </c>
      <c r="BD93" s="28">
        <f t="shared" si="35"/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f t="shared" si="36"/>
        <v>0</v>
      </c>
      <c r="BJ93" s="28">
        <v>0</v>
      </c>
      <c r="BK93" s="28">
        <v>0</v>
      </c>
      <c r="BL93" s="28">
        <f t="shared" si="37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f t="shared" si="38"/>
        <v>0</v>
      </c>
      <c r="BX93" s="28">
        <v>0</v>
      </c>
      <c r="BY93" s="28">
        <v>0</v>
      </c>
      <c r="BZ93" s="28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0"/>
        <v>0</v>
      </c>
      <c r="J94" s="28">
        <v>0</v>
      </c>
      <c r="K94" s="28">
        <v>0</v>
      </c>
      <c r="L94" s="28">
        <f t="shared" si="42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1"/>
        <v>0</v>
      </c>
      <c r="AT94" s="28">
        <v>0</v>
      </c>
      <c r="AU94" s="28">
        <v>0</v>
      </c>
      <c r="AV94" s="28">
        <f t="shared" si="43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4"/>
        <v>0</v>
      </c>
      <c r="BB94" s="28">
        <v>0</v>
      </c>
      <c r="BC94" s="28">
        <v>0</v>
      </c>
      <c r="BD94" s="28">
        <f t="shared" si="35"/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f t="shared" si="36"/>
        <v>0</v>
      </c>
      <c r="BJ94" s="28">
        <v>0</v>
      </c>
      <c r="BK94" s="28">
        <v>0</v>
      </c>
      <c r="BL94" s="28">
        <f t="shared" si="37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f t="shared" si="38"/>
        <v>0</v>
      </c>
      <c r="BX94" s="28">
        <v>0</v>
      </c>
      <c r="BY94" s="28">
        <v>0</v>
      </c>
      <c r="BZ94" s="28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0"/>
        <v>0</v>
      </c>
      <c r="J95" s="28">
        <v>0</v>
      </c>
      <c r="K95" s="28">
        <v>0</v>
      </c>
      <c r="L95" s="28">
        <f t="shared" si="42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1"/>
        <v>0</v>
      </c>
      <c r="AT95" s="28">
        <v>0</v>
      </c>
      <c r="AU95" s="28">
        <v>0</v>
      </c>
      <c r="AV95" s="28">
        <f t="shared" si="43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4"/>
        <v>0</v>
      </c>
      <c r="BB95" s="28">
        <v>0</v>
      </c>
      <c r="BC95" s="28">
        <v>0</v>
      </c>
      <c r="BD95" s="28">
        <f t="shared" si="35"/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f t="shared" si="36"/>
        <v>0</v>
      </c>
      <c r="BJ95" s="28">
        <v>0</v>
      </c>
      <c r="BK95" s="28">
        <v>0</v>
      </c>
      <c r="BL95" s="28">
        <f t="shared" si="37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f t="shared" si="38"/>
        <v>0</v>
      </c>
      <c r="BX95" s="28">
        <v>0</v>
      </c>
      <c r="BY95" s="28">
        <v>0</v>
      </c>
      <c r="BZ95" s="28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0"/>
        <v>0</v>
      </c>
      <c r="J96" s="28">
        <v>0</v>
      </c>
      <c r="K96" s="28">
        <v>0</v>
      </c>
      <c r="L96" s="28">
        <f t="shared" si="42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1"/>
        <v>0</v>
      </c>
      <c r="AT96" s="28">
        <v>0</v>
      </c>
      <c r="AU96" s="28">
        <v>0</v>
      </c>
      <c r="AV96" s="28">
        <f t="shared" si="43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4"/>
        <v>0</v>
      </c>
      <c r="BB96" s="28">
        <v>0</v>
      </c>
      <c r="BC96" s="28">
        <v>0</v>
      </c>
      <c r="BD96" s="28">
        <f t="shared" si="35"/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f t="shared" si="36"/>
        <v>0</v>
      </c>
      <c r="BJ96" s="28">
        <v>0</v>
      </c>
      <c r="BK96" s="28">
        <v>0</v>
      </c>
      <c r="BL96" s="28">
        <f t="shared" si="37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f t="shared" si="38"/>
        <v>0</v>
      </c>
      <c r="BX96" s="28">
        <v>0</v>
      </c>
      <c r="BY96" s="28">
        <v>0</v>
      </c>
      <c r="BZ96" s="28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0"/>
        <v>0</v>
      </c>
      <c r="J97" s="28">
        <v>0</v>
      </c>
      <c r="K97" s="28">
        <v>0</v>
      </c>
      <c r="L97" s="28">
        <f t="shared" si="42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1"/>
        <v>0</v>
      </c>
      <c r="AT97" s="28">
        <v>0</v>
      </c>
      <c r="AU97" s="28">
        <v>0</v>
      </c>
      <c r="AV97" s="28">
        <f t="shared" si="43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4"/>
        <v>0</v>
      </c>
      <c r="BB97" s="28">
        <v>0</v>
      </c>
      <c r="BC97" s="28">
        <v>0</v>
      </c>
      <c r="BD97" s="28">
        <f t="shared" si="35"/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f t="shared" si="36"/>
        <v>0</v>
      </c>
      <c r="BJ97" s="28">
        <v>0</v>
      </c>
      <c r="BK97" s="28">
        <v>0</v>
      </c>
      <c r="BL97" s="28">
        <f t="shared" si="37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f t="shared" si="38"/>
        <v>0</v>
      </c>
      <c r="BX97" s="28">
        <v>0</v>
      </c>
      <c r="BY97" s="28">
        <v>0</v>
      </c>
      <c r="BZ97" s="28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0"/>
        <v>0</v>
      </c>
      <c r="J98" s="28">
        <v>0</v>
      </c>
      <c r="K98" s="28">
        <v>0</v>
      </c>
      <c r="L98" s="28">
        <f t="shared" si="42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1"/>
        <v>0</v>
      </c>
      <c r="AT98" s="28">
        <v>0</v>
      </c>
      <c r="AU98" s="28">
        <v>0</v>
      </c>
      <c r="AV98" s="28">
        <f t="shared" si="43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4"/>
        <v>0</v>
      </c>
      <c r="BB98" s="28">
        <v>0</v>
      </c>
      <c r="BC98" s="28">
        <v>0</v>
      </c>
      <c r="BD98" s="28">
        <f t="shared" si="35"/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f t="shared" si="36"/>
        <v>0</v>
      </c>
      <c r="BJ98" s="28">
        <v>0</v>
      </c>
      <c r="BK98" s="28">
        <v>0</v>
      </c>
      <c r="BL98" s="28">
        <f t="shared" si="37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f t="shared" si="38"/>
        <v>0</v>
      </c>
      <c r="BX98" s="28">
        <v>0</v>
      </c>
      <c r="BY98" s="28">
        <v>0</v>
      </c>
      <c r="BZ98" s="28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0"/>
        <v>0</v>
      </c>
      <c r="J99" s="28">
        <v>0</v>
      </c>
      <c r="K99" s="28">
        <v>0</v>
      </c>
      <c r="L99" s="28">
        <f t="shared" si="42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1"/>
        <v>0</v>
      </c>
      <c r="AT99" s="28">
        <v>0</v>
      </c>
      <c r="AU99" s="28">
        <v>0</v>
      </c>
      <c r="AV99" s="28">
        <f t="shared" si="43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4"/>
        <v>0</v>
      </c>
      <c r="BB99" s="28">
        <v>0</v>
      </c>
      <c r="BC99" s="28">
        <v>0</v>
      </c>
      <c r="BD99" s="28">
        <f t="shared" si="35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f t="shared" si="36"/>
        <v>0</v>
      </c>
      <c r="BJ99" s="28">
        <v>0</v>
      </c>
      <c r="BK99" s="28">
        <v>0</v>
      </c>
      <c r="BL99" s="28">
        <f t="shared" si="37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8"/>
        <v>0</v>
      </c>
      <c r="BX99" s="28">
        <v>0</v>
      </c>
      <c r="BY99" s="28">
        <v>0</v>
      </c>
      <c r="BZ99" s="28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0"/>
        <v>0</v>
      </c>
      <c r="J100" s="28">
        <v>0</v>
      </c>
      <c r="K100" s="28">
        <v>0</v>
      </c>
      <c r="L100" s="28">
        <f t="shared" si="42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1"/>
        <v>0</v>
      </c>
      <c r="AT100" s="28">
        <v>0</v>
      </c>
      <c r="AU100" s="28">
        <v>0</v>
      </c>
      <c r="AV100" s="28">
        <f t="shared" si="43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4"/>
        <v>0</v>
      </c>
      <c r="BB100" s="28">
        <v>0</v>
      </c>
      <c r="BC100" s="28">
        <v>0</v>
      </c>
      <c r="BD100" s="28">
        <f t="shared" si="35"/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f t="shared" si="36"/>
        <v>0</v>
      </c>
      <c r="BJ100" s="28">
        <v>0</v>
      </c>
      <c r="BK100" s="28">
        <v>0</v>
      </c>
      <c r="BL100" s="28">
        <f t="shared" si="37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f t="shared" si="38"/>
        <v>0</v>
      </c>
      <c r="BX100" s="28">
        <v>0</v>
      </c>
      <c r="BY100" s="28">
        <v>0</v>
      </c>
      <c r="BZ100" s="28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0"/>
        <v>0</v>
      </c>
      <c r="J101" s="28">
        <v>0</v>
      </c>
      <c r="K101" s="28">
        <v>0</v>
      </c>
      <c r="L101" s="28">
        <f t="shared" si="42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1"/>
        <v>0</v>
      </c>
      <c r="AT101" s="28">
        <v>0</v>
      </c>
      <c r="AU101" s="28">
        <v>0</v>
      </c>
      <c r="AV101" s="28">
        <f t="shared" si="43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4"/>
        <v>0</v>
      </c>
      <c r="BB101" s="28">
        <v>0</v>
      </c>
      <c r="BC101" s="28">
        <v>0</v>
      </c>
      <c r="BD101" s="28">
        <f t="shared" si="35"/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f t="shared" si="36"/>
        <v>0</v>
      </c>
      <c r="BJ101" s="28">
        <v>0</v>
      </c>
      <c r="BK101" s="28">
        <v>0</v>
      </c>
      <c r="BL101" s="28">
        <f t="shared" si="37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f t="shared" si="38"/>
        <v>0</v>
      </c>
      <c r="BX101" s="28">
        <v>0</v>
      </c>
      <c r="BY101" s="28">
        <v>0</v>
      </c>
      <c r="BZ101" s="28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0"/>
        <v>0</v>
      </c>
      <c r="J102" s="28">
        <v>0</v>
      </c>
      <c r="K102" s="28">
        <v>0</v>
      </c>
      <c r="L102" s="28">
        <f t="shared" si="42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1"/>
        <v>0</v>
      </c>
      <c r="AT102" s="28">
        <v>0</v>
      </c>
      <c r="AU102" s="28">
        <v>0</v>
      </c>
      <c r="AV102" s="28">
        <f t="shared" si="43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4"/>
        <v>0</v>
      </c>
      <c r="BB102" s="28">
        <v>0</v>
      </c>
      <c r="BC102" s="28">
        <v>0</v>
      </c>
      <c r="BD102" s="28">
        <f t="shared" si="35"/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f t="shared" si="36"/>
        <v>0</v>
      </c>
      <c r="BJ102" s="28">
        <v>0</v>
      </c>
      <c r="BK102" s="28">
        <v>0</v>
      </c>
      <c r="BL102" s="28">
        <f t="shared" si="37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f t="shared" si="38"/>
        <v>0</v>
      </c>
      <c r="BX102" s="28">
        <v>0</v>
      </c>
      <c r="BY102" s="28">
        <v>0</v>
      </c>
      <c r="BZ102" s="28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0"/>
        <v>0</v>
      </c>
      <c r="J103" s="28">
        <v>0</v>
      </c>
      <c r="K103" s="28">
        <v>0</v>
      </c>
      <c r="L103" s="28">
        <f t="shared" si="42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1"/>
        <v>0</v>
      </c>
      <c r="AT103" s="28">
        <v>0</v>
      </c>
      <c r="AU103" s="28">
        <v>0</v>
      </c>
      <c r="AV103" s="28">
        <f t="shared" si="43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4"/>
        <v>0</v>
      </c>
      <c r="BB103" s="28">
        <v>0</v>
      </c>
      <c r="BC103" s="28">
        <v>0</v>
      </c>
      <c r="BD103" s="28">
        <f t="shared" si="35"/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f t="shared" si="36"/>
        <v>0</v>
      </c>
      <c r="BJ103" s="28">
        <v>0</v>
      </c>
      <c r="BK103" s="28">
        <v>0</v>
      </c>
      <c r="BL103" s="28">
        <f t="shared" si="37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f t="shared" si="38"/>
        <v>0</v>
      </c>
      <c r="BX103" s="28">
        <v>0</v>
      </c>
      <c r="BY103" s="28">
        <v>0</v>
      </c>
      <c r="BZ103" s="28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0"/>
        <v>0</v>
      </c>
      <c r="J104" s="28">
        <v>0</v>
      </c>
      <c r="K104" s="28">
        <v>0</v>
      </c>
      <c r="L104" s="28">
        <f t="shared" si="42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1"/>
        <v>0</v>
      </c>
      <c r="AT104" s="28">
        <v>0</v>
      </c>
      <c r="AU104" s="28">
        <v>0</v>
      </c>
      <c r="AV104" s="28">
        <f t="shared" si="43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4"/>
        <v>0</v>
      </c>
      <c r="BB104" s="28">
        <v>0</v>
      </c>
      <c r="BC104" s="28">
        <v>0</v>
      </c>
      <c r="BD104" s="28">
        <f t="shared" si="35"/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f t="shared" si="36"/>
        <v>0</v>
      </c>
      <c r="BJ104" s="28">
        <v>0</v>
      </c>
      <c r="BK104" s="28">
        <v>0</v>
      </c>
      <c r="BL104" s="28">
        <f t="shared" si="37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f t="shared" si="38"/>
        <v>0</v>
      </c>
      <c r="BX104" s="28">
        <v>0</v>
      </c>
      <c r="BY104" s="28">
        <v>0</v>
      </c>
      <c r="BZ104" s="28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0"/>
        <v>0</v>
      </c>
      <c r="J105" s="28">
        <v>0</v>
      </c>
      <c r="K105" s="28">
        <v>0</v>
      </c>
      <c r="L105" s="28">
        <f t="shared" si="42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1"/>
        <v>0</v>
      </c>
      <c r="AT105" s="28">
        <v>0</v>
      </c>
      <c r="AU105" s="28">
        <v>0</v>
      </c>
      <c r="AV105" s="28">
        <f t="shared" si="43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4"/>
        <v>0</v>
      </c>
      <c r="BB105" s="28">
        <v>0</v>
      </c>
      <c r="BC105" s="28">
        <v>0</v>
      </c>
      <c r="BD105" s="28">
        <f t="shared" si="35"/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f t="shared" si="36"/>
        <v>0</v>
      </c>
      <c r="BJ105" s="28">
        <v>0</v>
      </c>
      <c r="BK105" s="28">
        <v>0</v>
      </c>
      <c r="BL105" s="28">
        <f t="shared" si="37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f t="shared" si="38"/>
        <v>0</v>
      </c>
      <c r="BX105" s="28">
        <v>0</v>
      </c>
      <c r="BY105" s="28">
        <v>0</v>
      </c>
      <c r="BZ105" s="28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x14ac:dyDescent="0.3">
      <c r="A106" s="286" t="s">
        <v>246</v>
      </c>
      <c r="E106" s="367">
        <f>SUM(E75:E82,E84:E91,E93:E98,E100:E105)</f>
        <v>15</v>
      </c>
      <c r="F106" s="367">
        <f t="shared" ref="F106:BQ106" si="44">SUM(F75:F82,F84:F91,F93:F98,F100:F105)</f>
        <v>15</v>
      </c>
      <c r="G106" s="367">
        <f t="shared" si="44"/>
        <v>11</v>
      </c>
      <c r="H106" s="367">
        <f t="shared" si="44"/>
        <v>11</v>
      </c>
      <c r="I106" s="367">
        <f t="shared" si="44"/>
        <v>52</v>
      </c>
      <c r="J106" s="367">
        <f t="shared" si="44"/>
        <v>0</v>
      </c>
      <c r="K106" s="367">
        <f t="shared" si="44"/>
        <v>52</v>
      </c>
      <c r="L106" s="367">
        <f t="shared" si="44"/>
        <v>52</v>
      </c>
      <c r="M106" s="367">
        <f t="shared" si="44"/>
        <v>0</v>
      </c>
      <c r="N106" s="367">
        <f t="shared" si="44"/>
        <v>0</v>
      </c>
      <c r="O106" s="367">
        <f t="shared" si="44"/>
        <v>50</v>
      </c>
      <c r="P106" s="367">
        <f t="shared" si="44"/>
        <v>0</v>
      </c>
      <c r="Q106" s="367">
        <f t="shared" si="44"/>
        <v>0</v>
      </c>
      <c r="R106" s="28">
        <f t="shared" si="29"/>
        <v>0</v>
      </c>
      <c r="S106" s="367">
        <f t="shared" si="44"/>
        <v>0</v>
      </c>
      <c r="T106" s="367">
        <f t="shared" si="44"/>
        <v>0</v>
      </c>
      <c r="U106" s="367">
        <f t="shared" si="44"/>
        <v>0</v>
      </c>
      <c r="V106" s="367">
        <f t="shared" si="44"/>
        <v>0</v>
      </c>
      <c r="W106" s="28">
        <f t="shared" si="30"/>
        <v>0</v>
      </c>
      <c r="X106" s="367">
        <f t="shared" si="44"/>
        <v>0</v>
      </c>
      <c r="Y106" s="367">
        <f t="shared" si="44"/>
        <v>0</v>
      </c>
      <c r="Z106" s="28">
        <f t="shared" si="31"/>
        <v>0</v>
      </c>
      <c r="AA106" s="367">
        <f t="shared" si="44"/>
        <v>0</v>
      </c>
      <c r="AB106" s="367">
        <f t="shared" si="44"/>
        <v>0</v>
      </c>
      <c r="AC106" s="367">
        <f t="shared" si="44"/>
        <v>0</v>
      </c>
      <c r="AD106" s="367">
        <f t="shared" si="44"/>
        <v>0</v>
      </c>
      <c r="AE106" s="28">
        <f t="shared" si="32"/>
        <v>0</v>
      </c>
      <c r="AF106" s="367">
        <f t="shared" si="44"/>
        <v>0</v>
      </c>
      <c r="AG106" s="367">
        <f t="shared" si="44"/>
        <v>0</v>
      </c>
      <c r="AH106" s="28">
        <f t="shared" si="33"/>
        <v>0</v>
      </c>
      <c r="AI106" s="367">
        <f t="shared" si="44"/>
        <v>0</v>
      </c>
      <c r="AJ106" s="367">
        <f t="shared" si="44"/>
        <v>0</v>
      </c>
      <c r="AK106" s="367">
        <f t="shared" si="44"/>
        <v>0</v>
      </c>
      <c r="AL106" s="367">
        <f t="shared" si="44"/>
        <v>0</v>
      </c>
      <c r="AM106" s="367">
        <f t="shared" si="44"/>
        <v>0</v>
      </c>
      <c r="AN106" s="367">
        <f t="shared" si="44"/>
        <v>0</v>
      </c>
      <c r="AO106" s="367">
        <f t="shared" si="44"/>
        <v>47</v>
      </c>
      <c r="AP106" s="367">
        <f t="shared" si="44"/>
        <v>47</v>
      </c>
      <c r="AQ106" s="367">
        <f t="shared" si="44"/>
        <v>35</v>
      </c>
      <c r="AR106" s="367">
        <f t="shared" si="44"/>
        <v>35</v>
      </c>
      <c r="AS106" s="367">
        <f t="shared" si="44"/>
        <v>164</v>
      </c>
      <c r="AT106" s="367">
        <f t="shared" si="44"/>
        <v>0</v>
      </c>
      <c r="AU106" s="367">
        <f t="shared" si="44"/>
        <v>164</v>
      </c>
      <c r="AV106" s="367">
        <f t="shared" si="44"/>
        <v>164</v>
      </c>
      <c r="AW106" s="369">
        <f t="shared" si="44"/>
        <v>0</v>
      </c>
      <c r="AX106" s="369">
        <f t="shared" si="44"/>
        <v>0</v>
      </c>
      <c r="AY106" s="369">
        <f t="shared" si="44"/>
        <v>0</v>
      </c>
      <c r="AZ106" s="369">
        <f t="shared" si="44"/>
        <v>0</v>
      </c>
      <c r="BA106" s="28">
        <f t="shared" si="34"/>
        <v>0</v>
      </c>
      <c r="BB106" s="369">
        <f t="shared" si="44"/>
        <v>0</v>
      </c>
      <c r="BC106" s="369">
        <f t="shared" si="44"/>
        <v>0</v>
      </c>
      <c r="BD106" s="28">
        <f t="shared" si="35"/>
        <v>0</v>
      </c>
      <c r="BE106" s="369">
        <f t="shared" si="44"/>
        <v>0</v>
      </c>
      <c r="BF106" s="369">
        <f t="shared" si="44"/>
        <v>0</v>
      </c>
      <c r="BG106" s="369">
        <f t="shared" si="44"/>
        <v>0</v>
      </c>
      <c r="BH106" s="369">
        <f t="shared" si="44"/>
        <v>0</v>
      </c>
      <c r="BI106" s="28">
        <f t="shared" si="36"/>
        <v>0</v>
      </c>
      <c r="BJ106" s="369">
        <f t="shared" si="44"/>
        <v>0</v>
      </c>
      <c r="BK106" s="369">
        <f t="shared" si="44"/>
        <v>0</v>
      </c>
      <c r="BL106" s="28">
        <f t="shared" si="37"/>
        <v>0</v>
      </c>
      <c r="BM106" s="369">
        <f t="shared" si="44"/>
        <v>0</v>
      </c>
      <c r="BN106" s="369">
        <f t="shared" si="44"/>
        <v>0</v>
      </c>
      <c r="BO106" s="369">
        <f t="shared" si="44"/>
        <v>0</v>
      </c>
      <c r="BP106" s="369">
        <f t="shared" si="44"/>
        <v>0</v>
      </c>
      <c r="BQ106" s="369">
        <f t="shared" si="44"/>
        <v>0</v>
      </c>
      <c r="BR106" s="369">
        <f t="shared" ref="BR106:CF106" si="45">SUM(BR75:BR82,BR84:BR91,BR93:BR98,BR100:BR105)</f>
        <v>0</v>
      </c>
      <c r="BS106" s="369">
        <f t="shared" si="45"/>
        <v>0</v>
      </c>
      <c r="BT106" s="369">
        <f t="shared" si="45"/>
        <v>0</v>
      </c>
      <c r="BU106" s="369">
        <f t="shared" si="45"/>
        <v>0</v>
      </c>
      <c r="BV106" s="369">
        <f t="shared" si="45"/>
        <v>0</v>
      </c>
      <c r="BW106" s="28">
        <f t="shared" si="38"/>
        <v>0</v>
      </c>
      <c r="BX106" s="369">
        <f t="shared" si="45"/>
        <v>0</v>
      </c>
      <c r="BY106" s="369">
        <f t="shared" si="45"/>
        <v>0</v>
      </c>
      <c r="BZ106" s="28">
        <f t="shared" si="39"/>
        <v>0</v>
      </c>
      <c r="CA106" s="367">
        <f t="shared" si="45"/>
        <v>0</v>
      </c>
      <c r="CB106" s="367">
        <f t="shared" si="45"/>
        <v>0</v>
      </c>
      <c r="CC106" s="367">
        <f t="shared" si="45"/>
        <v>0</v>
      </c>
      <c r="CD106" s="367">
        <f t="shared" si="45"/>
        <v>0</v>
      </c>
      <c r="CE106" s="367">
        <f t="shared" si="45"/>
        <v>0</v>
      </c>
      <c r="CF106" s="367">
        <f t="shared" si="45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0"/>
        <v>0</v>
      </c>
      <c r="J107" s="28">
        <v>0</v>
      </c>
      <c r="K107" s="28">
        <v>0</v>
      </c>
      <c r="L107" s="28">
        <f t="shared" si="42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1"/>
        <v>0</v>
      </c>
      <c r="AT107" s="28">
        <v>0</v>
      </c>
      <c r="AU107" s="28">
        <v>0</v>
      </c>
      <c r="AV107" s="28">
        <f t="shared" si="43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4"/>
        <v>0</v>
      </c>
      <c r="BB107" s="28">
        <v>0</v>
      </c>
      <c r="BC107" s="28">
        <v>0</v>
      </c>
      <c r="BD107" s="28">
        <f t="shared" si="35"/>
        <v>0</v>
      </c>
      <c r="BE107" s="28">
        <v>0</v>
      </c>
      <c r="BF107" s="28">
        <v>1</v>
      </c>
      <c r="BG107" s="28">
        <v>0</v>
      </c>
      <c r="BH107" s="28">
        <v>0</v>
      </c>
      <c r="BI107" s="28">
        <f t="shared" si="36"/>
        <v>1</v>
      </c>
      <c r="BJ107" s="28">
        <v>0</v>
      </c>
      <c r="BK107" s="28">
        <v>0</v>
      </c>
      <c r="BL107" s="28">
        <f t="shared" si="37"/>
        <v>0</v>
      </c>
      <c r="BS107" s="28">
        <v>0</v>
      </c>
      <c r="BT107" s="28">
        <v>1</v>
      </c>
      <c r="BU107" s="28">
        <v>0</v>
      </c>
      <c r="BV107" s="28">
        <v>0</v>
      </c>
      <c r="BW107" s="28">
        <f t="shared" si="38"/>
        <v>1</v>
      </c>
      <c r="BX107" s="28">
        <v>0</v>
      </c>
      <c r="BY107" s="28">
        <v>0</v>
      </c>
      <c r="BZ107" s="28">
        <f t="shared" si="39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0"/>
        <v>0</v>
      </c>
      <c r="J108" s="28">
        <v>0</v>
      </c>
      <c r="K108" s="28">
        <v>0</v>
      </c>
      <c r="L108" s="28">
        <f t="shared" si="42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1"/>
        <v>0</v>
      </c>
      <c r="AT108" s="28">
        <v>0</v>
      </c>
      <c r="AU108" s="28">
        <v>0</v>
      </c>
      <c r="AV108" s="28">
        <f t="shared" si="43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4"/>
        <v>0</v>
      </c>
      <c r="BB108" s="28">
        <v>0</v>
      </c>
      <c r="BC108" s="28">
        <v>0</v>
      </c>
      <c r="BD108" s="28">
        <f t="shared" si="35"/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f t="shared" si="36"/>
        <v>0</v>
      </c>
      <c r="BJ108" s="28">
        <v>0</v>
      </c>
      <c r="BK108" s="28">
        <v>0</v>
      </c>
      <c r="BL108" s="28">
        <f t="shared" si="37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f t="shared" si="38"/>
        <v>0</v>
      </c>
      <c r="BX108" s="28">
        <v>0</v>
      </c>
      <c r="BY108" s="28">
        <v>0</v>
      </c>
      <c r="BZ108" s="28">
        <f t="shared" si="39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0"/>
        <v>0</v>
      </c>
      <c r="J109" s="28">
        <v>0</v>
      </c>
      <c r="K109" s="28">
        <v>0</v>
      </c>
      <c r="L109" s="28">
        <f t="shared" si="42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1"/>
        <v>0</v>
      </c>
      <c r="AT109" s="28">
        <v>0</v>
      </c>
      <c r="AU109" s="28">
        <v>0</v>
      </c>
      <c r="AV109" s="28">
        <f t="shared" si="43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4"/>
        <v>0</v>
      </c>
      <c r="BB109" s="28">
        <v>0</v>
      </c>
      <c r="BC109" s="28">
        <v>0</v>
      </c>
      <c r="BD109" s="28">
        <f t="shared" si="35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f t="shared" si="36"/>
        <v>0</v>
      </c>
      <c r="BJ109" s="28">
        <v>0</v>
      </c>
      <c r="BK109" s="28">
        <v>0</v>
      </c>
      <c r="BL109" s="28">
        <f t="shared" si="37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8"/>
        <v>0</v>
      </c>
      <c r="BX109" s="28">
        <v>0</v>
      </c>
      <c r="BY109" s="28">
        <v>0</v>
      </c>
      <c r="BZ109" s="28">
        <f t="shared" si="39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0"/>
        <v>0</v>
      </c>
      <c r="J110" s="28">
        <v>0</v>
      </c>
      <c r="K110" s="28">
        <v>0</v>
      </c>
      <c r="L110" s="28">
        <f t="shared" si="42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1"/>
        <v>0</v>
      </c>
      <c r="AT110" s="28">
        <v>0</v>
      </c>
      <c r="AU110" s="28">
        <v>0</v>
      </c>
      <c r="AV110" s="28">
        <f t="shared" si="43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4"/>
        <v>0</v>
      </c>
      <c r="BB110" s="28">
        <v>0</v>
      </c>
      <c r="BC110" s="28">
        <v>0</v>
      </c>
      <c r="BD110" s="28">
        <f t="shared" si="35"/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f t="shared" si="36"/>
        <v>0</v>
      </c>
      <c r="BJ110" s="28">
        <v>0</v>
      </c>
      <c r="BK110" s="28">
        <v>0</v>
      </c>
      <c r="BL110" s="28">
        <f t="shared" si="37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f t="shared" si="38"/>
        <v>0</v>
      </c>
      <c r="BX110" s="28">
        <v>0</v>
      </c>
      <c r="BY110" s="28">
        <v>0</v>
      </c>
      <c r="BZ110" s="28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0"/>
        <v>0</v>
      </c>
      <c r="J111" s="28">
        <v>0</v>
      </c>
      <c r="K111" s="28">
        <v>0</v>
      </c>
      <c r="L111" s="28">
        <f t="shared" si="42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1"/>
        <v>0</v>
      </c>
      <c r="AT111" s="28">
        <v>0</v>
      </c>
      <c r="AU111" s="28">
        <v>0</v>
      </c>
      <c r="AV111" s="28">
        <f t="shared" si="43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4"/>
        <v>0</v>
      </c>
      <c r="BB111" s="28">
        <v>0</v>
      </c>
      <c r="BC111" s="28">
        <v>0</v>
      </c>
      <c r="BD111" s="28">
        <f t="shared" si="35"/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f t="shared" si="36"/>
        <v>0</v>
      </c>
      <c r="BJ111" s="28">
        <v>0</v>
      </c>
      <c r="BK111" s="28">
        <v>0</v>
      </c>
      <c r="BL111" s="28">
        <f t="shared" si="37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f t="shared" si="38"/>
        <v>0</v>
      </c>
      <c r="BX111" s="28">
        <v>0</v>
      </c>
      <c r="BY111" s="28">
        <v>0</v>
      </c>
      <c r="BZ111" s="28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0"/>
        <v>0</v>
      </c>
      <c r="J112" s="28">
        <v>0</v>
      </c>
      <c r="K112" s="28">
        <v>0</v>
      </c>
      <c r="L112" s="28">
        <f t="shared" si="42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1"/>
        <v>0</v>
      </c>
      <c r="AT112" s="28">
        <v>0</v>
      </c>
      <c r="AU112" s="28">
        <v>0</v>
      </c>
      <c r="AV112" s="28">
        <f t="shared" si="43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4"/>
        <v>0</v>
      </c>
      <c r="BB112" s="28">
        <v>0</v>
      </c>
      <c r="BC112" s="28">
        <v>0</v>
      </c>
      <c r="BD112" s="28">
        <f t="shared" si="35"/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f t="shared" si="36"/>
        <v>0</v>
      </c>
      <c r="BJ112" s="28">
        <v>0</v>
      </c>
      <c r="BK112" s="28">
        <v>0</v>
      </c>
      <c r="BL112" s="28">
        <f t="shared" si="37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f t="shared" si="38"/>
        <v>0</v>
      </c>
      <c r="BX112" s="28">
        <v>0</v>
      </c>
      <c r="BY112" s="28">
        <v>0</v>
      </c>
      <c r="BZ112" s="28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0"/>
        <v>0</v>
      </c>
      <c r="J113" s="28">
        <v>0</v>
      </c>
      <c r="K113" s="28">
        <v>0</v>
      </c>
      <c r="L113" s="28">
        <f t="shared" si="42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1"/>
        <v>0</v>
      </c>
      <c r="AT113" s="28">
        <v>0</v>
      </c>
      <c r="AU113" s="28">
        <v>0</v>
      </c>
      <c r="AV113" s="28">
        <f t="shared" si="43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4"/>
        <v>0</v>
      </c>
      <c r="BB113" s="28">
        <v>0</v>
      </c>
      <c r="BC113" s="28">
        <v>0</v>
      </c>
      <c r="BD113" s="28">
        <f t="shared" si="35"/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f t="shared" si="36"/>
        <v>0</v>
      </c>
      <c r="BJ113" s="28">
        <v>0</v>
      </c>
      <c r="BK113" s="28">
        <v>0</v>
      </c>
      <c r="BL113" s="28">
        <f t="shared" si="37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f t="shared" si="38"/>
        <v>0</v>
      </c>
      <c r="BX113" s="28">
        <v>0</v>
      </c>
      <c r="BY113" s="28">
        <v>0</v>
      </c>
      <c r="BZ113" s="28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s="534" customFormat="1" x14ac:dyDescent="0.25">
      <c r="A114" s="131" t="s">
        <v>262</v>
      </c>
      <c r="B114" s="537"/>
      <c r="C114" s="131" t="s">
        <v>263</v>
      </c>
      <c r="D114" s="538" t="s">
        <v>264</v>
      </c>
      <c r="E114" s="131">
        <v>0</v>
      </c>
      <c r="F114" s="131">
        <v>0</v>
      </c>
      <c r="G114" s="131">
        <v>0</v>
      </c>
      <c r="H114" s="131">
        <v>0</v>
      </c>
      <c r="I114" s="131">
        <f t="shared" si="40"/>
        <v>0</v>
      </c>
      <c r="J114" s="131">
        <v>0</v>
      </c>
      <c r="K114" s="131">
        <v>0</v>
      </c>
      <c r="L114" s="131">
        <f t="shared" si="42"/>
        <v>0</v>
      </c>
      <c r="M114" s="131">
        <v>0</v>
      </c>
      <c r="N114" s="131">
        <v>0</v>
      </c>
      <c r="O114" s="131">
        <v>0</v>
      </c>
      <c r="P114" s="131">
        <v>0</v>
      </c>
      <c r="Q114" s="131">
        <v>0</v>
      </c>
      <c r="R114" s="131">
        <f t="shared" si="29"/>
        <v>0</v>
      </c>
      <c r="S114" s="131">
        <v>0</v>
      </c>
      <c r="T114" s="131">
        <v>0</v>
      </c>
      <c r="U114" s="131">
        <v>12</v>
      </c>
      <c r="V114" s="131">
        <v>0</v>
      </c>
      <c r="W114" s="131">
        <f t="shared" si="30"/>
        <v>12</v>
      </c>
      <c r="X114" s="131">
        <v>0</v>
      </c>
      <c r="Y114" s="131">
        <v>12</v>
      </c>
      <c r="Z114" s="131">
        <f t="shared" si="31"/>
        <v>12</v>
      </c>
      <c r="AA114" s="131">
        <v>0</v>
      </c>
      <c r="AB114" s="131">
        <v>12</v>
      </c>
      <c r="AC114" s="131">
        <v>0</v>
      </c>
      <c r="AD114" s="131">
        <v>0</v>
      </c>
      <c r="AE114" s="131">
        <f t="shared" si="32"/>
        <v>12</v>
      </c>
      <c r="AF114" s="131">
        <v>0</v>
      </c>
      <c r="AG114" s="131">
        <v>12</v>
      </c>
      <c r="AH114" s="131">
        <f t="shared" si="33"/>
        <v>12</v>
      </c>
      <c r="AI114" s="131">
        <v>0</v>
      </c>
      <c r="AJ114" s="131">
        <v>0</v>
      </c>
      <c r="AK114" s="131">
        <v>0</v>
      </c>
      <c r="AL114" s="131">
        <v>0</v>
      </c>
      <c r="AM114" s="131"/>
      <c r="AN114" s="131">
        <v>0</v>
      </c>
      <c r="AO114" s="131">
        <v>0</v>
      </c>
      <c r="AP114" s="131">
        <v>0</v>
      </c>
      <c r="AQ114" s="131">
        <v>0</v>
      </c>
      <c r="AR114" s="131">
        <v>0</v>
      </c>
      <c r="AS114" s="131">
        <f t="shared" si="41"/>
        <v>0</v>
      </c>
      <c r="AT114" s="131">
        <v>0</v>
      </c>
      <c r="AU114" s="131">
        <v>0</v>
      </c>
      <c r="AV114" s="131">
        <f t="shared" si="43"/>
        <v>0</v>
      </c>
      <c r="AW114" s="131">
        <v>0</v>
      </c>
      <c r="AX114" s="131">
        <v>0</v>
      </c>
      <c r="AY114" s="131">
        <v>1</v>
      </c>
      <c r="AZ114" s="131">
        <v>0</v>
      </c>
      <c r="BA114" s="131">
        <f t="shared" si="34"/>
        <v>1</v>
      </c>
      <c r="BB114" s="131">
        <v>0</v>
      </c>
      <c r="BC114" s="131">
        <v>1</v>
      </c>
      <c r="BD114" s="131">
        <f t="shared" si="35"/>
        <v>1</v>
      </c>
      <c r="BE114" s="131">
        <v>0</v>
      </c>
      <c r="BF114" s="131">
        <v>1</v>
      </c>
      <c r="BG114" s="131">
        <v>0</v>
      </c>
      <c r="BH114" s="131">
        <v>0</v>
      </c>
      <c r="BI114" s="131">
        <f t="shared" si="36"/>
        <v>1</v>
      </c>
      <c r="BJ114" s="131">
        <v>0</v>
      </c>
      <c r="BK114" s="131">
        <v>1</v>
      </c>
      <c r="BL114" s="131">
        <f t="shared" si="37"/>
        <v>1</v>
      </c>
      <c r="BM114" s="131"/>
      <c r="BN114" s="131"/>
      <c r="BO114" s="131"/>
      <c r="BP114" s="131"/>
      <c r="BQ114" s="131"/>
      <c r="BR114" s="131"/>
      <c r="BS114" s="131">
        <v>0</v>
      </c>
      <c r="BT114" s="131">
        <v>1</v>
      </c>
      <c r="BU114" s="131">
        <v>0</v>
      </c>
      <c r="BV114" s="131">
        <v>0</v>
      </c>
      <c r="BW114" s="131">
        <f t="shared" si="38"/>
        <v>1</v>
      </c>
      <c r="BX114" s="131">
        <v>0</v>
      </c>
      <c r="BY114" s="131">
        <v>1</v>
      </c>
      <c r="BZ114" s="131">
        <f t="shared" si="39"/>
        <v>1</v>
      </c>
      <c r="CA114" s="131"/>
      <c r="CB114" s="131"/>
      <c r="CC114" s="131"/>
      <c r="CD114" s="131"/>
      <c r="CE114" s="131"/>
      <c r="CF114" s="131"/>
      <c r="CG114" s="131"/>
      <c r="CH114" s="131"/>
      <c r="CI114" s="537"/>
      <c r="CJ114" s="537"/>
      <c r="CK114" s="537"/>
      <c r="CL114" s="537"/>
      <c r="CM114" s="537"/>
      <c r="CN114" s="131"/>
      <c r="CO114" s="131"/>
      <c r="CP114" s="131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0"/>
        <v>0</v>
      </c>
      <c r="J115" s="28">
        <v>0</v>
      </c>
      <c r="K115" s="28">
        <v>0</v>
      </c>
      <c r="L115" s="28">
        <f t="shared" si="42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1"/>
        <v>0</v>
      </c>
      <c r="AT115" s="28">
        <v>0</v>
      </c>
      <c r="AU115" s="28">
        <v>0</v>
      </c>
      <c r="AV115" s="28">
        <f t="shared" si="43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4"/>
        <v>0</v>
      </c>
      <c r="BB115" s="28">
        <v>0</v>
      </c>
      <c r="BC115" s="28">
        <v>0</v>
      </c>
      <c r="BD115" s="28">
        <f t="shared" si="35"/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f t="shared" si="36"/>
        <v>0</v>
      </c>
      <c r="BJ115" s="28">
        <v>0</v>
      </c>
      <c r="BK115" s="28">
        <v>0</v>
      </c>
      <c r="BL115" s="28">
        <f t="shared" si="37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f t="shared" si="38"/>
        <v>0</v>
      </c>
      <c r="BX115" s="28">
        <v>0</v>
      </c>
      <c r="BY115" s="28">
        <v>0</v>
      </c>
      <c r="BZ115" s="28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0"/>
        <v>0</v>
      </c>
      <c r="J116" s="28">
        <v>0</v>
      </c>
      <c r="K116" s="28">
        <v>0</v>
      </c>
      <c r="L116" s="28">
        <f t="shared" si="42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1"/>
        <v>0</v>
      </c>
      <c r="AT116" s="28">
        <v>0</v>
      </c>
      <c r="AU116" s="28">
        <v>0</v>
      </c>
      <c r="AV116" s="28">
        <f t="shared" si="43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4"/>
        <v>0</v>
      </c>
      <c r="BB116" s="28">
        <v>0</v>
      </c>
      <c r="BC116" s="28">
        <v>0</v>
      </c>
      <c r="BD116" s="28">
        <f t="shared" si="35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f t="shared" si="36"/>
        <v>0</v>
      </c>
      <c r="BJ116" s="28">
        <v>0</v>
      </c>
      <c r="BK116" s="28">
        <v>0</v>
      </c>
      <c r="BL116" s="28">
        <f t="shared" si="37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f t="shared" si="38"/>
        <v>0</v>
      </c>
      <c r="BX116" s="28">
        <v>0</v>
      </c>
      <c r="BY116" s="28">
        <v>0</v>
      </c>
      <c r="BZ116" s="28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0"/>
        <v>0</v>
      </c>
      <c r="J117" s="28">
        <v>0</v>
      </c>
      <c r="K117" s="28">
        <v>0</v>
      </c>
      <c r="L117" s="28">
        <f t="shared" si="42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1"/>
        <v>0</v>
      </c>
      <c r="AT117" s="28">
        <v>0</v>
      </c>
      <c r="AU117" s="28">
        <v>0</v>
      </c>
      <c r="AV117" s="28">
        <f t="shared" si="43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4"/>
        <v>0</v>
      </c>
      <c r="BB117" s="28">
        <v>0</v>
      </c>
      <c r="BC117" s="28">
        <v>0</v>
      </c>
      <c r="BD117" s="28">
        <f t="shared" si="35"/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f t="shared" si="36"/>
        <v>0</v>
      </c>
      <c r="BJ117" s="28">
        <v>0</v>
      </c>
      <c r="BK117" s="28">
        <v>0</v>
      </c>
      <c r="BL117" s="28">
        <f t="shared" si="37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f t="shared" si="38"/>
        <v>0</v>
      </c>
      <c r="BX117" s="28">
        <v>0</v>
      </c>
      <c r="BY117" s="28">
        <v>0</v>
      </c>
      <c r="BZ117" s="28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0"/>
        <v>0</v>
      </c>
      <c r="J118" s="28">
        <v>0</v>
      </c>
      <c r="K118" s="28">
        <v>0</v>
      </c>
      <c r="L118" s="28">
        <f t="shared" si="42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1"/>
        <v>0</v>
      </c>
      <c r="AT118" s="28">
        <v>0</v>
      </c>
      <c r="AU118" s="28">
        <v>0</v>
      </c>
      <c r="AV118" s="28">
        <f t="shared" si="43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4"/>
        <v>0</v>
      </c>
      <c r="BB118" s="28">
        <v>0</v>
      </c>
      <c r="BC118" s="28">
        <v>0</v>
      </c>
      <c r="BD118" s="28">
        <f t="shared" si="35"/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f t="shared" si="36"/>
        <v>0</v>
      </c>
      <c r="BJ118" s="28">
        <v>0</v>
      </c>
      <c r="BK118" s="28">
        <v>0</v>
      </c>
      <c r="BL118" s="28">
        <f t="shared" si="37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f t="shared" si="38"/>
        <v>0</v>
      </c>
      <c r="BX118" s="28">
        <v>0</v>
      </c>
      <c r="BY118" s="28">
        <v>0</v>
      </c>
      <c r="BZ118" s="28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0"/>
        <v>0</v>
      </c>
      <c r="J119" s="28">
        <v>0</v>
      </c>
      <c r="K119" s="28">
        <v>0</v>
      </c>
      <c r="L119" s="28">
        <f t="shared" si="42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1"/>
        <v>0</v>
      </c>
      <c r="AT119" s="28">
        <v>0</v>
      </c>
      <c r="AU119" s="28">
        <v>0</v>
      </c>
      <c r="AV119" s="28">
        <f t="shared" si="43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4"/>
        <v>0</v>
      </c>
      <c r="BB119" s="28">
        <v>0</v>
      </c>
      <c r="BC119" s="28">
        <v>0</v>
      </c>
      <c r="BD119" s="28">
        <f t="shared" si="35"/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f t="shared" si="36"/>
        <v>0</v>
      </c>
      <c r="BJ119" s="28">
        <v>0</v>
      </c>
      <c r="BK119" s="28">
        <v>0</v>
      </c>
      <c r="BL119" s="28">
        <f t="shared" si="37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f t="shared" si="38"/>
        <v>0</v>
      </c>
      <c r="BX119" s="28">
        <v>0</v>
      </c>
      <c r="BY119" s="28">
        <v>0</v>
      </c>
      <c r="BZ119" s="28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46">SUM(F110:F115)</f>
        <v>0</v>
      </c>
      <c r="G120" s="367">
        <f t="shared" si="46"/>
        <v>0</v>
      </c>
      <c r="H120" s="367">
        <f t="shared" si="46"/>
        <v>0</v>
      </c>
      <c r="I120" s="367">
        <f t="shared" si="46"/>
        <v>0</v>
      </c>
      <c r="J120" s="367">
        <f t="shared" si="46"/>
        <v>0</v>
      </c>
      <c r="K120" s="367">
        <f t="shared" si="46"/>
        <v>0</v>
      </c>
      <c r="L120" s="367">
        <f t="shared" si="46"/>
        <v>0</v>
      </c>
      <c r="M120" s="367">
        <f t="shared" si="46"/>
        <v>0</v>
      </c>
      <c r="N120" s="367">
        <f t="shared" si="46"/>
        <v>0</v>
      </c>
      <c r="O120" s="367">
        <f t="shared" si="46"/>
        <v>0</v>
      </c>
      <c r="P120" s="367">
        <f t="shared" si="46"/>
        <v>0</v>
      </c>
      <c r="Q120" s="367">
        <f t="shared" si="46"/>
        <v>0</v>
      </c>
      <c r="R120" s="28">
        <f t="shared" si="29"/>
        <v>0</v>
      </c>
      <c r="S120" s="367">
        <f t="shared" si="46"/>
        <v>0</v>
      </c>
      <c r="T120" s="367">
        <f t="shared" si="46"/>
        <v>0</v>
      </c>
      <c r="U120" s="367">
        <f t="shared" si="46"/>
        <v>12</v>
      </c>
      <c r="V120" s="367">
        <f t="shared" si="46"/>
        <v>0</v>
      </c>
      <c r="W120" s="28">
        <f t="shared" si="30"/>
        <v>12</v>
      </c>
      <c r="X120" s="367">
        <f t="shared" si="46"/>
        <v>0</v>
      </c>
      <c r="Y120" s="367">
        <f t="shared" si="46"/>
        <v>12</v>
      </c>
      <c r="Z120" s="28">
        <f t="shared" si="31"/>
        <v>12</v>
      </c>
      <c r="AA120" s="367">
        <f t="shared" si="46"/>
        <v>0</v>
      </c>
      <c r="AB120" s="367">
        <f t="shared" si="46"/>
        <v>12</v>
      </c>
      <c r="AC120" s="367">
        <f t="shared" si="46"/>
        <v>0</v>
      </c>
      <c r="AD120" s="367">
        <f t="shared" si="46"/>
        <v>0</v>
      </c>
      <c r="AE120" s="28">
        <f t="shared" si="32"/>
        <v>12</v>
      </c>
      <c r="AF120" s="367">
        <f t="shared" si="46"/>
        <v>0</v>
      </c>
      <c r="AG120" s="367">
        <f t="shared" si="46"/>
        <v>12</v>
      </c>
      <c r="AH120" s="28">
        <f t="shared" si="33"/>
        <v>12</v>
      </c>
      <c r="AI120" s="367">
        <f t="shared" si="46"/>
        <v>0</v>
      </c>
      <c r="AJ120" s="367">
        <f t="shared" si="46"/>
        <v>0</v>
      </c>
      <c r="AK120" s="367">
        <f t="shared" si="46"/>
        <v>0</v>
      </c>
      <c r="AL120" s="367">
        <f t="shared" si="46"/>
        <v>0</v>
      </c>
      <c r="AM120" s="367">
        <f t="shared" si="46"/>
        <v>0</v>
      </c>
      <c r="AN120" s="367">
        <f t="shared" si="46"/>
        <v>0</v>
      </c>
      <c r="AO120" s="367">
        <f t="shared" si="46"/>
        <v>0</v>
      </c>
      <c r="AP120" s="367">
        <f t="shared" si="46"/>
        <v>0</v>
      </c>
      <c r="AQ120" s="367">
        <f t="shared" si="46"/>
        <v>0</v>
      </c>
      <c r="AR120" s="367">
        <f t="shared" si="46"/>
        <v>0</v>
      </c>
      <c r="AS120" s="367">
        <f t="shared" si="46"/>
        <v>0</v>
      </c>
      <c r="AT120" s="367">
        <f t="shared" si="46"/>
        <v>0</v>
      </c>
      <c r="AU120" s="367">
        <f t="shared" si="46"/>
        <v>0</v>
      </c>
      <c r="AV120" s="367">
        <f t="shared" si="46"/>
        <v>0</v>
      </c>
      <c r="AW120" s="369">
        <f t="shared" si="46"/>
        <v>0</v>
      </c>
      <c r="AX120" s="369">
        <f t="shared" si="46"/>
        <v>0</v>
      </c>
      <c r="AY120" s="369">
        <f t="shared" si="46"/>
        <v>1</v>
      </c>
      <c r="AZ120" s="369">
        <f t="shared" si="46"/>
        <v>0</v>
      </c>
      <c r="BA120" s="28">
        <f t="shared" si="34"/>
        <v>1</v>
      </c>
      <c r="BB120" s="369">
        <f t="shared" si="46"/>
        <v>0</v>
      </c>
      <c r="BC120" s="369">
        <f t="shared" si="46"/>
        <v>1</v>
      </c>
      <c r="BD120" s="28">
        <f t="shared" si="35"/>
        <v>1</v>
      </c>
      <c r="BE120" s="369">
        <f t="shared" si="46"/>
        <v>0</v>
      </c>
      <c r="BF120" s="369">
        <f t="shared" si="46"/>
        <v>1</v>
      </c>
      <c r="BG120" s="369">
        <f t="shared" si="46"/>
        <v>0</v>
      </c>
      <c r="BH120" s="369">
        <f t="shared" si="46"/>
        <v>0</v>
      </c>
      <c r="BI120" s="28">
        <f t="shared" si="36"/>
        <v>1</v>
      </c>
      <c r="BJ120" s="369">
        <f t="shared" si="46"/>
        <v>0</v>
      </c>
      <c r="BK120" s="369">
        <f t="shared" si="46"/>
        <v>1</v>
      </c>
      <c r="BL120" s="28">
        <f t="shared" si="37"/>
        <v>1</v>
      </c>
      <c r="BM120" s="369">
        <f t="shared" si="46"/>
        <v>0</v>
      </c>
      <c r="BN120" s="369">
        <f t="shared" si="46"/>
        <v>0</v>
      </c>
      <c r="BO120" s="369">
        <f t="shared" si="46"/>
        <v>0</v>
      </c>
      <c r="BP120" s="369">
        <f t="shared" si="46"/>
        <v>0</v>
      </c>
      <c r="BQ120" s="369">
        <f t="shared" si="46"/>
        <v>0</v>
      </c>
      <c r="BR120" s="369">
        <f t="shared" ref="BR120:CF120" si="47">SUM(BR110:BR115)</f>
        <v>0</v>
      </c>
      <c r="BS120" s="369">
        <f t="shared" si="47"/>
        <v>0</v>
      </c>
      <c r="BT120" s="369">
        <f t="shared" si="47"/>
        <v>1</v>
      </c>
      <c r="BU120" s="369">
        <f t="shared" si="47"/>
        <v>0</v>
      </c>
      <c r="BV120" s="369">
        <f t="shared" si="47"/>
        <v>0</v>
      </c>
      <c r="BW120" s="28">
        <f t="shared" si="38"/>
        <v>1</v>
      </c>
      <c r="BX120" s="369">
        <f t="shared" si="47"/>
        <v>0</v>
      </c>
      <c r="BY120" s="369">
        <f t="shared" si="47"/>
        <v>1</v>
      </c>
      <c r="BZ120" s="28">
        <f t="shared" si="39"/>
        <v>1</v>
      </c>
      <c r="CA120" s="367">
        <f t="shared" si="47"/>
        <v>0</v>
      </c>
      <c r="CB120" s="367">
        <f t="shared" si="47"/>
        <v>0</v>
      </c>
      <c r="CC120" s="367">
        <f t="shared" si="47"/>
        <v>0</v>
      </c>
      <c r="CD120" s="367">
        <f t="shared" si="47"/>
        <v>0</v>
      </c>
      <c r="CE120" s="367">
        <f t="shared" si="47"/>
        <v>0</v>
      </c>
      <c r="CF120" s="367">
        <f t="shared" si="47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0"/>
        <v>0</v>
      </c>
      <c r="J121" s="28">
        <v>0</v>
      </c>
      <c r="K121" s="28">
        <v>0</v>
      </c>
      <c r="L121" s="28">
        <f t="shared" si="42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1"/>
        <v>0</v>
      </c>
      <c r="AT121" s="28">
        <v>0</v>
      </c>
      <c r="AU121" s="28">
        <v>0</v>
      </c>
      <c r="AV121" s="28">
        <f t="shared" si="43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4"/>
        <v>0</v>
      </c>
      <c r="BB121" s="28">
        <v>0</v>
      </c>
      <c r="BC121" s="28">
        <v>0</v>
      </c>
      <c r="BD121" s="28">
        <f t="shared" si="35"/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f t="shared" si="36"/>
        <v>0</v>
      </c>
      <c r="BJ121" s="28">
        <v>0</v>
      </c>
      <c r="BK121" s="28">
        <v>0</v>
      </c>
      <c r="BL121" s="28">
        <f t="shared" si="37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f t="shared" si="38"/>
        <v>0</v>
      </c>
      <c r="BX121" s="28">
        <v>0</v>
      </c>
      <c r="BY121" s="28">
        <v>0</v>
      </c>
      <c r="BZ121" s="28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0"/>
        <v>0</v>
      </c>
      <c r="J122" s="28">
        <v>0</v>
      </c>
      <c r="K122" s="28">
        <v>0</v>
      </c>
      <c r="L122" s="28">
        <f t="shared" si="42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1"/>
        <v>0</v>
      </c>
      <c r="AT122" s="28">
        <v>0</v>
      </c>
      <c r="AU122" s="28">
        <v>0</v>
      </c>
      <c r="AV122" s="28">
        <f t="shared" si="43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4"/>
        <v>0</v>
      </c>
      <c r="BB122" s="28">
        <v>0</v>
      </c>
      <c r="BC122" s="28">
        <v>0</v>
      </c>
      <c r="BD122" s="28">
        <f t="shared" si="35"/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f t="shared" si="36"/>
        <v>0</v>
      </c>
      <c r="BJ122" s="28">
        <v>0</v>
      </c>
      <c r="BK122" s="28">
        <v>0</v>
      </c>
      <c r="BL122" s="28">
        <f t="shared" si="37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f t="shared" si="38"/>
        <v>0</v>
      </c>
      <c r="BX122" s="28">
        <v>0</v>
      </c>
      <c r="BY122" s="28">
        <v>0</v>
      </c>
      <c r="BZ122" s="28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0"/>
        <v>0</v>
      </c>
      <c r="J123" s="28">
        <v>0</v>
      </c>
      <c r="K123" s="28">
        <v>0</v>
      </c>
      <c r="L123" s="28">
        <f t="shared" si="42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1"/>
        <v>0</v>
      </c>
      <c r="AT123" s="28">
        <v>0</v>
      </c>
      <c r="AU123" s="28">
        <v>0</v>
      </c>
      <c r="AV123" s="28">
        <f t="shared" si="43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4"/>
        <v>0</v>
      </c>
      <c r="BB123" s="28">
        <v>0</v>
      </c>
      <c r="BC123" s="28">
        <v>0</v>
      </c>
      <c r="BD123" s="28">
        <f t="shared" si="35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f t="shared" si="36"/>
        <v>0</v>
      </c>
      <c r="BJ123" s="28">
        <v>0</v>
      </c>
      <c r="BK123" s="28">
        <v>0</v>
      </c>
      <c r="BL123" s="28">
        <f t="shared" si="37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f t="shared" si="38"/>
        <v>0</v>
      </c>
      <c r="BX123" s="28">
        <v>0</v>
      </c>
      <c r="BY123" s="28">
        <v>0</v>
      </c>
      <c r="BZ123" s="28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0"/>
        <v>0</v>
      </c>
      <c r="J124" s="28">
        <v>0</v>
      </c>
      <c r="K124" s="28">
        <v>0</v>
      </c>
      <c r="L124" s="28">
        <f t="shared" si="42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1"/>
        <v>0</v>
      </c>
      <c r="AT124" s="28">
        <v>0</v>
      </c>
      <c r="AU124" s="28">
        <v>0</v>
      </c>
      <c r="AV124" s="28">
        <f t="shared" si="43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4"/>
        <v>0</v>
      </c>
      <c r="BB124" s="28">
        <v>0</v>
      </c>
      <c r="BC124" s="28">
        <v>0</v>
      </c>
      <c r="BD124" s="28">
        <f t="shared" si="35"/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f t="shared" si="36"/>
        <v>0</v>
      </c>
      <c r="BJ124" s="28">
        <v>0</v>
      </c>
      <c r="BK124" s="28">
        <v>0</v>
      </c>
      <c r="BL124" s="28">
        <f t="shared" si="37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f t="shared" si="38"/>
        <v>0</v>
      </c>
      <c r="BX124" s="28">
        <v>0</v>
      </c>
      <c r="BY124" s="28">
        <v>0</v>
      </c>
      <c r="BZ124" s="28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0"/>
        <v>0</v>
      </c>
      <c r="J125" s="28">
        <v>0</v>
      </c>
      <c r="K125" s="28">
        <v>0</v>
      </c>
      <c r="L125" s="28">
        <f t="shared" si="42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1"/>
        <v>0</v>
      </c>
      <c r="AT125" s="28">
        <v>0</v>
      </c>
      <c r="AU125" s="28">
        <v>0</v>
      </c>
      <c r="AV125" s="28">
        <f t="shared" si="43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4"/>
        <v>0</v>
      </c>
      <c r="BB125" s="28">
        <v>0</v>
      </c>
      <c r="BC125" s="28">
        <v>0</v>
      </c>
      <c r="BD125" s="28">
        <f t="shared" si="35"/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f t="shared" si="36"/>
        <v>0</v>
      </c>
      <c r="BJ125" s="28">
        <v>0</v>
      </c>
      <c r="BK125" s="28">
        <v>0</v>
      </c>
      <c r="BL125" s="28">
        <f t="shared" si="37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f t="shared" si="38"/>
        <v>0</v>
      </c>
      <c r="BX125" s="28">
        <v>0</v>
      </c>
      <c r="BY125" s="28">
        <v>0</v>
      </c>
      <c r="BZ125" s="28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0"/>
        <v>0</v>
      </c>
      <c r="J126" s="28">
        <v>0</v>
      </c>
      <c r="K126" s="28">
        <v>0</v>
      </c>
      <c r="L126" s="28">
        <f t="shared" si="42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1"/>
        <v>0</v>
      </c>
      <c r="AT126" s="28">
        <v>0</v>
      </c>
      <c r="AU126" s="28">
        <v>0</v>
      </c>
      <c r="AV126" s="28">
        <f t="shared" si="43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4"/>
        <v>0</v>
      </c>
      <c r="BB126" s="28">
        <v>0</v>
      </c>
      <c r="BC126" s="28">
        <v>0</v>
      </c>
      <c r="BD126" s="28">
        <f t="shared" si="35"/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f t="shared" si="36"/>
        <v>0</v>
      </c>
      <c r="BJ126" s="28">
        <v>0</v>
      </c>
      <c r="BK126" s="28">
        <v>0</v>
      </c>
      <c r="BL126" s="28">
        <f t="shared" si="37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f t="shared" si="38"/>
        <v>0</v>
      </c>
      <c r="BX126" s="28">
        <v>0</v>
      </c>
      <c r="BY126" s="28">
        <v>0</v>
      </c>
      <c r="BZ126" s="28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0"/>
        <v>0</v>
      </c>
      <c r="J127" s="28">
        <v>0</v>
      </c>
      <c r="K127" s="28">
        <v>0</v>
      </c>
      <c r="L127" s="28">
        <f t="shared" si="42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1"/>
        <v>0</v>
      </c>
      <c r="AT127" s="28">
        <v>0</v>
      </c>
      <c r="AU127" s="28">
        <v>0</v>
      </c>
      <c r="AV127" s="28">
        <f t="shared" si="43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4"/>
        <v>0</v>
      </c>
      <c r="BB127" s="28">
        <v>0</v>
      </c>
      <c r="BC127" s="28">
        <v>0</v>
      </c>
      <c r="BD127" s="28">
        <f t="shared" si="35"/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f t="shared" si="36"/>
        <v>0</v>
      </c>
      <c r="BJ127" s="28">
        <v>0</v>
      </c>
      <c r="BK127" s="28">
        <v>0</v>
      </c>
      <c r="BL127" s="28">
        <f t="shared" si="37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f t="shared" si="38"/>
        <v>0</v>
      </c>
      <c r="BX127" s="28">
        <v>0</v>
      </c>
      <c r="BY127" s="28">
        <v>0</v>
      </c>
      <c r="BZ127" s="28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0"/>
        <v>0</v>
      </c>
      <c r="J128" s="28">
        <v>0</v>
      </c>
      <c r="K128" s="28">
        <v>0</v>
      </c>
      <c r="L128" s="28">
        <f t="shared" si="42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1"/>
        <v>0</v>
      </c>
      <c r="AT128" s="28">
        <v>0</v>
      </c>
      <c r="AU128" s="28">
        <v>0</v>
      </c>
      <c r="AV128" s="28">
        <f t="shared" si="43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4"/>
        <v>0</v>
      </c>
      <c r="BB128" s="28">
        <v>0</v>
      </c>
      <c r="BC128" s="28">
        <v>0</v>
      </c>
      <c r="BD128" s="28">
        <f t="shared" si="35"/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f t="shared" si="36"/>
        <v>0</v>
      </c>
      <c r="BJ128" s="28">
        <v>0</v>
      </c>
      <c r="BK128" s="28">
        <v>0</v>
      </c>
      <c r="BL128" s="28">
        <f t="shared" si="37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f t="shared" si="38"/>
        <v>0</v>
      </c>
      <c r="BX128" s="28">
        <v>0</v>
      </c>
      <c r="BY128" s="28">
        <v>0</v>
      </c>
      <c r="BZ128" s="28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0"/>
        <v>0</v>
      </c>
      <c r="J129" s="28">
        <v>0</v>
      </c>
      <c r="K129" s="28">
        <v>0</v>
      </c>
      <c r="L129" s="28">
        <f t="shared" si="42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1"/>
        <v>0</v>
      </c>
      <c r="AT129" s="28">
        <v>0</v>
      </c>
      <c r="AU129" s="28">
        <v>0</v>
      </c>
      <c r="AV129" s="28">
        <f t="shared" si="43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4"/>
        <v>0</v>
      </c>
      <c r="BB129" s="28">
        <v>0</v>
      </c>
      <c r="BC129" s="28">
        <v>0</v>
      </c>
      <c r="BD129" s="28">
        <f t="shared" si="35"/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f t="shared" si="36"/>
        <v>0</v>
      </c>
      <c r="BJ129" s="28">
        <v>0</v>
      </c>
      <c r="BK129" s="28">
        <v>0</v>
      </c>
      <c r="BL129" s="28">
        <f t="shared" si="37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f t="shared" si="38"/>
        <v>0</v>
      </c>
      <c r="BX129" s="28">
        <v>0</v>
      </c>
      <c r="BY129" s="28">
        <v>0</v>
      </c>
      <c r="BZ129" s="28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0"/>
        <v>0</v>
      </c>
      <c r="J130" s="28">
        <v>0</v>
      </c>
      <c r="K130" s="28">
        <v>0</v>
      </c>
      <c r="L130" s="28">
        <f t="shared" si="42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1"/>
        <v>0</v>
      </c>
      <c r="AT130" s="28">
        <v>0</v>
      </c>
      <c r="AU130" s="28">
        <v>0</v>
      </c>
      <c r="AV130" s="28">
        <f t="shared" si="43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4"/>
        <v>0</v>
      </c>
      <c r="BB130" s="28">
        <v>0</v>
      </c>
      <c r="BC130" s="28">
        <v>0</v>
      </c>
      <c r="BD130" s="28">
        <f t="shared" si="35"/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f t="shared" si="36"/>
        <v>0</v>
      </c>
      <c r="BJ130" s="28">
        <v>0</v>
      </c>
      <c r="BK130" s="28">
        <v>0</v>
      </c>
      <c r="BL130" s="28">
        <f t="shared" si="37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f t="shared" si="38"/>
        <v>0</v>
      </c>
      <c r="BX130" s="28">
        <v>0</v>
      </c>
      <c r="BY130" s="28">
        <v>0</v>
      </c>
      <c r="BZ130" s="28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0"/>
        <v>0</v>
      </c>
      <c r="J131" s="28">
        <v>0</v>
      </c>
      <c r="K131" s="28">
        <v>0</v>
      </c>
      <c r="L131" s="28">
        <f t="shared" si="42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1"/>
        <v>0</v>
      </c>
      <c r="AT131" s="28">
        <v>0</v>
      </c>
      <c r="AU131" s="28">
        <v>0</v>
      </c>
      <c r="AV131" s="28">
        <f t="shared" si="43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4"/>
        <v>0</v>
      </c>
      <c r="BB131" s="28">
        <v>0</v>
      </c>
      <c r="BC131" s="28">
        <v>0</v>
      </c>
      <c r="BD131" s="28">
        <f t="shared" si="35"/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f t="shared" si="36"/>
        <v>0</v>
      </c>
      <c r="BJ131" s="28">
        <v>0</v>
      </c>
      <c r="BK131" s="28">
        <v>0</v>
      </c>
      <c r="BL131" s="28">
        <f t="shared" si="37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f t="shared" si="38"/>
        <v>0</v>
      </c>
      <c r="BX131" s="28">
        <v>0</v>
      </c>
      <c r="BY131" s="28">
        <v>0</v>
      </c>
      <c r="BZ131" s="28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0"/>
        <v>0</v>
      </c>
      <c r="J132" s="28">
        <v>0</v>
      </c>
      <c r="K132" s="28">
        <v>0</v>
      </c>
      <c r="L132" s="28">
        <f t="shared" si="42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1"/>
        <v>0</v>
      </c>
      <c r="AT132" s="28">
        <v>0</v>
      </c>
      <c r="AU132" s="28">
        <v>0</v>
      </c>
      <c r="AV132" s="28">
        <f t="shared" si="43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4"/>
        <v>0</v>
      </c>
      <c r="BB132" s="28">
        <v>0</v>
      </c>
      <c r="BC132" s="28">
        <v>0</v>
      </c>
      <c r="BD132" s="28">
        <f t="shared" si="35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f t="shared" si="36"/>
        <v>0</v>
      </c>
      <c r="BJ132" s="28">
        <v>0</v>
      </c>
      <c r="BK132" s="28">
        <v>0</v>
      </c>
      <c r="BL132" s="28">
        <f t="shared" si="37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f t="shared" si="38"/>
        <v>0</v>
      </c>
      <c r="BX132" s="28">
        <v>0</v>
      </c>
      <c r="BY132" s="28">
        <v>0</v>
      </c>
      <c r="BZ132" s="28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0"/>
        <v>0</v>
      </c>
      <c r="J133" s="28">
        <v>0</v>
      </c>
      <c r="K133" s="28">
        <v>0</v>
      </c>
      <c r="L133" s="28">
        <f t="shared" si="42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1"/>
        <v>0</v>
      </c>
      <c r="AT133" s="28">
        <v>0</v>
      </c>
      <c r="AU133" s="28">
        <v>0</v>
      </c>
      <c r="AV133" s="28">
        <f t="shared" si="43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4"/>
        <v>0</v>
      </c>
      <c r="BB133" s="28">
        <v>0</v>
      </c>
      <c r="BC133" s="28">
        <v>0</v>
      </c>
      <c r="BD133" s="28">
        <f t="shared" si="35"/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f t="shared" si="36"/>
        <v>0</v>
      </c>
      <c r="BJ133" s="28">
        <v>0</v>
      </c>
      <c r="BK133" s="28">
        <v>0</v>
      </c>
      <c r="BL133" s="28">
        <f t="shared" si="37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f t="shared" si="38"/>
        <v>0</v>
      </c>
      <c r="BX133" s="28">
        <v>0</v>
      </c>
      <c r="BY133" s="28">
        <v>0</v>
      </c>
      <c r="BZ133" s="28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0"/>
        <v>0</v>
      </c>
      <c r="J134" s="28">
        <v>0</v>
      </c>
      <c r="K134" s="28">
        <v>0</v>
      </c>
      <c r="L134" s="28">
        <f t="shared" si="42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1"/>
        <v>0</v>
      </c>
      <c r="AT134" s="28">
        <v>0</v>
      </c>
      <c r="AU134" s="28">
        <v>0</v>
      </c>
      <c r="AV134" s="28">
        <f t="shared" si="43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4"/>
        <v>0</v>
      </c>
      <c r="BB134" s="28">
        <v>0</v>
      </c>
      <c r="BC134" s="28">
        <v>0</v>
      </c>
      <c r="BD134" s="28">
        <f t="shared" si="35"/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f t="shared" si="36"/>
        <v>0</v>
      </c>
      <c r="BJ134" s="28">
        <v>0</v>
      </c>
      <c r="BK134" s="28">
        <v>0</v>
      </c>
      <c r="BL134" s="28">
        <f t="shared" si="37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f t="shared" si="38"/>
        <v>0</v>
      </c>
      <c r="BX134" s="28">
        <v>0</v>
      </c>
      <c r="BY134" s="28">
        <v>0</v>
      </c>
      <c r="BZ134" s="28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0"/>
        <v>0</v>
      </c>
      <c r="J135" s="28">
        <v>0</v>
      </c>
      <c r="K135" s="28">
        <v>0</v>
      </c>
      <c r="L135" s="28">
        <f t="shared" si="42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1"/>
        <v>0</v>
      </c>
      <c r="AT135" s="28">
        <v>0</v>
      </c>
      <c r="AU135" s="28">
        <v>0</v>
      </c>
      <c r="AV135" s="28">
        <f t="shared" si="43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4"/>
        <v>0</v>
      </c>
      <c r="BB135" s="28">
        <v>0</v>
      </c>
      <c r="BC135" s="28">
        <v>0</v>
      </c>
      <c r="BD135" s="28">
        <f t="shared" si="35"/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f t="shared" si="36"/>
        <v>0</v>
      </c>
      <c r="BJ135" s="28">
        <v>0</v>
      </c>
      <c r="BK135" s="28">
        <v>0</v>
      </c>
      <c r="BL135" s="28">
        <f t="shared" si="37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f t="shared" si="38"/>
        <v>0</v>
      </c>
      <c r="BX135" s="28">
        <v>0</v>
      </c>
      <c r="BY135" s="28">
        <v>0</v>
      </c>
      <c r="BZ135" s="28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48">SUM(E124:E131,E133)</f>
        <v>0</v>
      </c>
      <c r="F136" s="367">
        <f t="shared" si="48"/>
        <v>0</v>
      </c>
      <c r="G136" s="367">
        <f t="shared" si="48"/>
        <v>0</v>
      </c>
      <c r="H136" s="367">
        <f t="shared" si="48"/>
        <v>0</v>
      </c>
      <c r="I136" s="367">
        <f t="shared" si="48"/>
        <v>0</v>
      </c>
      <c r="J136" s="367">
        <f t="shared" si="48"/>
        <v>0</v>
      </c>
      <c r="K136" s="367">
        <f t="shared" si="48"/>
        <v>0</v>
      </c>
      <c r="L136" s="367">
        <f t="shared" si="48"/>
        <v>0</v>
      </c>
      <c r="M136" s="367">
        <f t="shared" si="48"/>
        <v>0</v>
      </c>
      <c r="N136" s="367">
        <f t="shared" si="48"/>
        <v>0</v>
      </c>
      <c r="O136" s="367">
        <f t="shared" si="48"/>
        <v>0</v>
      </c>
      <c r="P136" s="367">
        <f>SUM(P124:P131,P133)</f>
        <v>0</v>
      </c>
      <c r="Q136" s="367">
        <f t="shared" ref="Q136:CB136" si="49">SUM(Q124:Q131,Q133)</f>
        <v>0</v>
      </c>
      <c r="R136" s="28">
        <f t="shared" si="29"/>
        <v>0</v>
      </c>
      <c r="S136" s="367">
        <f t="shared" si="49"/>
        <v>0</v>
      </c>
      <c r="T136" s="367">
        <f t="shared" si="49"/>
        <v>0</v>
      </c>
      <c r="U136" s="367">
        <f t="shared" si="49"/>
        <v>0</v>
      </c>
      <c r="V136" s="367">
        <f t="shared" si="49"/>
        <v>0</v>
      </c>
      <c r="W136" s="28">
        <f t="shared" si="30"/>
        <v>0</v>
      </c>
      <c r="X136" s="367">
        <f t="shared" si="49"/>
        <v>0</v>
      </c>
      <c r="Y136" s="367">
        <f t="shared" si="49"/>
        <v>0</v>
      </c>
      <c r="Z136" s="28">
        <f t="shared" si="31"/>
        <v>0</v>
      </c>
      <c r="AA136" s="367">
        <f t="shared" si="49"/>
        <v>0</v>
      </c>
      <c r="AB136" s="367">
        <f t="shared" si="49"/>
        <v>0</v>
      </c>
      <c r="AC136" s="367">
        <f t="shared" si="49"/>
        <v>0</v>
      </c>
      <c r="AD136" s="367">
        <f t="shared" si="49"/>
        <v>0</v>
      </c>
      <c r="AE136" s="28">
        <f t="shared" si="32"/>
        <v>0</v>
      </c>
      <c r="AF136" s="367">
        <f t="shared" si="49"/>
        <v>0</v>
      </c>
      <c r="AG136" s="367">
        <f t="shared" si="49"/>
        <v>0</v>
      </c>
      <c r="AH136" s="28">
        <f t="shared" si="33"/>
        <v>0</v>
      </c>
      <c r="AI136" s="367">
        <f t="shared" si="49"/>
        <v>0</v>
      </c>
      <c r="AJ136" s="367">
        <f t="shared" si="49"/>
        <v>0</v>
      </c>
      <c r="AK136" s="367">
        <f t="shared" si="49"/>
        <v>0</v>
      </c>
      <c r="AL136" s="367">
        <f t="shared" si="49"/>
        <v>0</v>
      </c>
      <c r="AM136" s="367">
        <f t="shared" si="49"/>
        <v>0</v>
      </c>
      <c r="AN136" s="367">
        <f t="shared" si="49"/>
        <v>0</v>
      </c>
      <c r="AO136" s="367">
        <f t="shared" si="49"/>
        <v>0</v>
      </c>
      <c r="AP136" s="367">
        <f t="shared" si="49"/>
        <v>0</v>
      </c>
      <c r="AQ136" s="367">
        <f t="shared" si="49"/>
        <v>0</v>
      </c>
      <c r="AR136" s="367">
        <f t="shared" si="49"/>
        <v>0</v>
      </c>
      <c r="AS136" s="367">
        <f t="shared" si="49"/>
        <v>0</v>
      </c>
      <c r="AT136" s="367">
        <f t="shared" si="49"/>
        <v>0</v>
      </c>
      <c r="AU136" s="367">
        <f t="shared" si="49"/>
        <v>0</v>
      </c>
      <c r="AV136" s="367">
        <f t="shared" si="49"/>
        <v>0</v>
      </c>
      <c r="AW136" s="369">
        <f t="shared" si="49"/>
        <v>0</v>
      </c>
      <c r="AX136" s="369">
        <f t="shared" si="49"/>
        <v>0</v>
      </c>
      <c r="AY136" s="369">
        <f t="shared" si="49"/>
        <v>0</v>
      </c>
      <c r="AZ136" s="369">
        <f t="shared" si="49"/>
        <v>0</v>
      </c>
      <c r="BA136" s="28">
        <f t="shared" si="34"/>
        <v>0</v>
      </c>
      <c r="BB136" s="369">
        <f t="shared" si="49"/>
        <v>0</v>
      </c>
      <c r="BC136" s="369">
        <f t="shared" si="49"/>
        <v>0</v>
      </c>
      <c r="BD136" s="28">
        <f t="shared" si="35"/>
        <v>0</v>
      </c>
      <c r="BE136" s="369">
        <f t="shared" si="49"/>
        <v>0</v>
      </c>
      <c r="BF136" s="369">
        <f t="shared" si="49"/>
        <v>0</v>
      </c>
      <c r="BG136" s="369">
        <f t="shared" si="49"/>
        <v>0</v>
      </c>
      <c r="BH136" s="369">
        <f t="shared" si="49"/>
        <v>0</v>
      </c>
      <c r="BI136" s="28">
        <f t="shared" si="36"/>
        <v>0</v>
      </c>
      <c r="BJ136" s="369">
        <f t="shared" si="49"/>
        <v>0</v>
      </c>
      <c r="BK136" s="369">
        <f t="shared" si="49"/>
        <v>0</v>
      </c>
      <c r="BL136" s="28">
        <f t="shared" si="37"/>
        <v>0</v>
      </c>
      <c r="BM136" s="369">
        <f t="shared" si="49"/>
        <v>0</v>
      </c>
      <c r="BN136" s="369">
        <f t="shared" si="49"/>
        <v>0</v>
      </c>
      <c r="BO136" s="369">
        <f t="shared" si="49"/>
        <v>0</v>
      </c>
      <c r="BP136" s="369">
        <f t="shared" si="49"/>
        <v>0</v>
      </c>
      <c r="BQ136" s="369">
        <f t="shared" si="49"/>
        <v>0</v>
      </c>
      <c r="BR136" s="369">
        <f t="shared" si="49"/>
        <v>0</v>
      </c>
      <c r="BS136" s="369">
        <f t="shared" si="49"/>
        <v>0</v>
      </c>
      <c r="BT136" s="369">
        <f t="shared" si="49"/>
        <v>0</v>
      </c>
      <c r="BU136" s="369">
        <f t="shared" si="49"/>
        <v>0</v>
      </c>
      <c r="BV136" s="369">
        <f t="shared" si="49"/>
        <v>0</v>
      </c>
      <c r="BW136" s="28">
        <f t="shared" si="38"/>
        <v>0</v>
      </c>
      <c r="BX136" s="369">
        <f t="shared" si="49"/>
        <v>0</v>
      </c>
      <c r="BY136" s="369">
        <f t="shared" si="49"/>
        <v>0</v>
      </c>
      <c r="BZ136" s="28">
        <f t="shared" si="39"/>
        <v>0</v>
      </c>
      <c r="CA136" s="367">
        <f t="shared" si="49"/>
        <v>0</v>
      </c>
      <c r="CB136" s="367">
        <f t="shared" si="49"/>
        <v>0</v>
      </c>
      <c r="CC136" s="367">
        <f t="shared" ref="CC136:CF136" si="50">SUM(CC124:CC131,CC133)</f>
        <v>0</v>
      </c>
      <c r="CD136" s="367">
        <f t="shared" si="50"/>
        <v>0</v>
      </c>
      <c r="CE136" s="367">
        <f t="shared" si="50"/>
        <v>0</v>
      </c>
      <c r="CF136" s="367">
        <f t="shared" si="50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0"/>
        <v>0</v>
      </c>
      <c r="J137" s="28">
        <v>0</v>
      </c>
      <c r="K137" s="28">
        <v>0</v>
      </c>
      <c r="L137" s="28">
        <f t="shared" si="42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2">SUM(S137:V137)</f>
        <v>0</v>
      </c>
      <c r="X137" s="28">
        <v>0</v>
      </c>
      <c r="Y137" s="28">
        <v>0</v>
      </c>
      <c r="Z137" s="28">
        <f t="shared" ref="Z137:Z172" si="53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4">SUM(AA137:AD137)</f>
        <v>0</v>
      </c>
      <c r="AF137" s="28">
        <v>0</v>
      </c>
      <c r="AG137" s="28">
        <v>0</v>
      </c>
      <c r="AH137" s="28">
        <f t="shared" ref="AH137:AH172" si="55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1"/>
        <v>0</v>
      </c>
      <c r="AT137" s="28">
        <v>0</v>
      </c>
      <c r="AU137" s="28">
        <v>0</v>
      </c>
      <c r="AV137" s="28">
        <f t="shared" si="43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6">SUM(AW137:AZ137)</f>
        <v>0</v>
      </c>
      <c r="BB137" s="28">
        <v>0</v>
      </c>
      <c r="BC137" s="28">
        <v>0</v>
      </c>
      <c r="BD137" s="28">
        <f t="shared" ref="BD137:BD172" si="57">BB137+BC137</f>
        <v>0</v>
      </c>
      <c r="BE137" s="28">
        <v>0</v>
      </c>
      <c r="BF137" s="28">
        <v>48.463000000000001</v>
      </c>
      <c r="BG137" s="28">
        <v>0</v>
      </c>
      <c r="BH137" s="28">
        <v>0</v>
      </c>
      <c r="BI137" s="28">
        <f t="shared" ref="BI137:BI172" si="58">SUM(BE137:BH137)</f>
        <v>48.463000000000001</v>
      </c>
      <c r="BJ137" s="28">
        <v>0</v>
      </c>
      <c r="BK137" s="28">
        <v>0</v>
      </c>
      <c r="BL137" s="28">
        <f t="shared" ref="BL137:BL172" si="59">BJ137+BK137</f>
        <v>0</v>
      </c>
      <c r="BM137" s="16"/>
      <c r="BN137" s="16"/>
      <c r="BO137" s="16"/>
      <c r="BP137" s="16"/>
      <c r="BQ137" s="16"/>
      <c r="BR137" s="16"/>
      <c r="BS137" s="28"/>
      <c r="BT137" s="28"/>
      <c r="BU137" s="28"/>
      <c r="BV137" s="28"/>
      <c r="BW137" s="28">
        <f t="shared" ref="BW137:BW172" si="60">SUM(BS137:BV137)</f>
        <v>0</v>
      </c>
      <c r="BX137" s="28"/>
      <c r="BY137" s="28"/>
      <c r="BZ137" s="28">
        <f t="shared" ref="BZ137:BZ172" si="6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0"/>
        <v>0</v>
      </c>
      <c r="J138" s="28">
        <v>0</v>
      </c>
      <c r="K138" s="28">
        <v>0</v>
      </c>
      <c r="L138" s="28">
        <f t="shared" si="42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2"/>
        <v>0</v>
      </c>
      <c r="X138" s="28">
        <v>0</v>
      </c>
      <c r="Y138" s="28">
        <v>0</v>
      </c>
      <c r="Z138" s="28">
        <f t="shared" si="53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4"/>
        <v>0</v>
      </c>
      <c r="AF138" s="28">
        <v>0</v>
      </c>
      <c r="AG138" s="28">
        <v>0</v>
      </c>
      <c r="AH138" s="28">
        <f t="shared" si="55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1"/>
        <v>0</v>
      </c>
      <c r="AT138" s="28">
        <v>0</v>
      </c>
      <c r="AU138" s="28">
        <v>0</v>
      </c>
      <c r="AV138" s="28">
        <f t="shared" si="43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6"/>
        <v>0</v>
      </c>
      <c r="BB138" s="28">
        <v>0</v>
      </c>
      <c r="BC138" s="28">
        <v>0</v>
      </c>
      <c r="BD138" s="28">
        <f t="shared" si="57"/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f t="shared" si="58"/>
        <v>0</v>
      </c>
      <c r="BJ138" s="28">
        <v>0</v>
      </c>
      <c r="BK138" s="28">
        <v>0</v>
      </c>
      <c r="BL138" s="28">
        <f t="shared" si="59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f t="shared" si="60"/>
        <v>0</v>
      </c>
      <c r="BX138" s="28">
        <v>0</v>
      </c>
      <c r="BY138" s="28">
        <v>0</v>
      </c>
      <c r="BZ138" s="28">
        <f t="shared" si="6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0"/>
        <v>0</v>
      </c>
      <c r="J139" s="28">
        <v>0</v>
      </c>
      <c r="K139" s="28">
        <v>0</v>
      </c>
      <c r="L139" s="28">
        <f t="shared" si="42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2"/>
        <v>0</v>
      </c>
      <c r="X139" s="28">
        <v>0</v>
      </c>
      <c r="Y139" s="28">
        <v>0</v>
      </c>
      <c r="Z139" s="28">
        <f t="shared" si="53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4"/>
        <v>0</v>
      </c>
      <c r="AF139" s="28">
        <v>0</v>
      </c>
      <c r="AG139" s="28">
        <v>0</v>
      </c>
      <c r="AH139" s="28">
        <f t="shared" si="55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1"/>
        <v>0</v>
      </c>
      <c r="AT139" s="28">
        <v>0</v>
      </c>
      <c r="AU139" s="28">
        <v>0</v>
      </c>
      <c r="AV139" s="28">
        <f t="shared" si="43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6"/>
        <v>0</v>
      </c>
      <c r="BB139" s="28">
        <v>0</v>
      </c>
      <c r="BC139" s="28">
        <v>0</v>
      </c>
      <c r="BD139" s="28">
        <f t="shared" si="57"/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f t="shared" si="58"/>
        <v>0</v>
      </c>
      <c r="BJ139" s="28">
        <v>0</v>
      </c>
      <c r="BK139" s="28">
        <v>0</v>
      </c>
      <c r="BL139" s="28">
        <f t="shared" si="59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f t="shared" si="60"/>
        <v>0</v>
      </c>
      <c r="BX139" s="28">
        <v>0</v>
      </c>
      <c r="BY139" s="28">
        <v>0</v>
      </c>
      <c r="BZ139" s="28">
        <f t="shared" si="6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0"/>
        <v>0</v>
      </c>
      <c r="J140" s="28">
        <v>0</v>
      </c>
      <c r="K140" s="28">
        <v>0</v>
      </c>
      <c r="L140" s="28">
        <f t="shared" si="42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2"/>
        <v>0</v>
      </c>
      <c r="X140" s="28">
        <v>0</v>
      </c>
      <c r="Y140" s="28">
        <v>0</v>
      </c>
      <c r="Z140" s="28">
        <f t="shared" si="53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4"/>
        <v>0</v>
      </c>
      <c r="AF140" s="28">
        <v>0</v>
      </c>
      <c r="AG140" s="28">
        <v>0</v>
      </c>
      <c r="AH140" s="28">
        <f t="shared" si="55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7</v>
      </c>
      <c r="AR140" s="91">
        <v>14</v>
      </c>
      <c r="AS140" s="91">
        <f t="shared" si="41"/>
        <v>21</v>
      </c>
      <c r="AT140" s="91">
        <v>1.5</v>
      </c>
      <c r="AU140" s="91">
        <v>19.5</v>
      </c>
      <c r="AV140" s="91">
        <f t="shared" si="43"/>
        <v>21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6"/>
        <v>0</v>
      </c>
      <c r="BB140" s="28">
        <v>0</v>
      </c>
      <c r="BC140" s="28">
        <v>0</v>
      </c>
      <c r="BD140" s="28">
        <f t="shared" si="57"/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f t="shared" si="58"/>
        <v>0</v>
      </c>
      <c r="BJ140" s="28">
        <v>0</v>
      </c>
      <c r="BK140" s="28">
        <v>0</v>
      </c>
      <c r="BL140" s="28">
        <f t="shared" si="59"/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f t="shared" si="60"/>
        <v>0</v>
      </c>
      <c r="BX140" s="28">
        <v>0</v>
      </c>
      <c r="BY140" s="28">
        <v>0</v>
      </c>
      <c r="BZ140" s="28">
        <f t="shared" si="61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2">SUM(E141:H141)</f>
        <v>0</v>
      </c>
      <c r="J141" s="28">
        <v>0</v>
      </c>
      <c r="K141" s="28">
        <v>0</v>
      </c>
      <c r="L141" s="28">
        <f t="shared" si="42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2"/>
        <v>0</v>
      </c>
      <c r="X141" s="28">
        <v>0</v>
      </c>
      <c r="Y141" s="28">
        <v>0</v>
      </c>
      <c r="Z141" s="28">
        <f t="shared" si="53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4"/>
        <v>0</v>
      </c>
      <c r="AF141" s="28">
        <v>0</v>
      </c>
      <c r="AG141" s="28">
        <v>0</v>
      </c>
      <c r="AH141" s="28">
        <f t="shared" si="55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91"/>
      <c r="AT141" s="91"/>
      <c r="AU141" s="91"/>
      <c r="AV141" s="91"/>
      <c r="AW141" s="28">
        <v>0</v>
      </c>
      <c r="AX141" s="28">
        <v>0</v>
      </c>
      <c r="AY141" s="28">
        <v>0</v>
      </c>
      <c r="AZ141" s="28">
        <v>0</v>
      </c>
      <c r="BA141" s="28">
        <f t="shared" si="56"/>
        <v>0</v>
      </c>
      <c r="BB141" s="28">
        <v>0</v>
      </c>
      <c r="BC141" s="28">
        <v>0</v>
      </c>
      <c r="BD141" s="28">
        <f t="shared" si="57"/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f t="shared" si="58"/>
        <v>0</v>
      </c>
      <c r="BJ141" s="28">
        <v>0</v>
      </c>
      <c r="BK141" s="28">
        <v>0</v>
      </c>
      <c r="BL141" s="28">
        <f t="shared" si="59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f t="shared" si="60"/>
        <v>0</v>
      </c>
      <c r="BX141" s="28">
        <v>0</v>
      </c>
      <c r="BY141" s="28">
        <v>0</v>
      </c>
      <c r="BZ141" s="28">
        <f t="shared" si="6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2"/>
        <v>0</v>
      </c>
      <c r="J142" s="28">
        <v>0</v>
      </c>
      <c r="K142" s="28">
        <v>0</v>
      </c>
      <c r="L142" s="28">
        <f t="shared" si="42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2"/>
        <v>0</v>
      </c>
      <c r="X142" s="28">
        <v>0</v>
      </c>
      <c r="Y142" s="28">
        <v>0</v>
      </c>
      <c r="Z142" s="28">
        <f t="shared" si="5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4"/>
        <v>0</v>
      </c>
      <c r="AF142" s="28">
        <v>0</v>
      </c>
      <c r="AG142" s="28">
        <v>0</v>
      </c>
      <c r="AH142" s="28">
        <f t="shared" si="55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63">SUM(AO142:AR142)</f>
        <v>0</v>
      </c>
      <c r="AT142" s="28">
        <v>0</v>
      </c>
      <c r="AU142" s="28">
        <v>0</v>
      </c>
      <c r="AV142" s="28">
        <f t="shared" si="43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6"/>
        <v>0</v>
      </c>
      <c r="BB142" s="28">
        <v>0</v>
      </c>
      <c r="BC142" s="28">
        <v>0</v>
      </c>
      <c r="BD142" s="28">
        <f t="shared" si="57"/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f t="shared" si="58"/>
        <v>0</v>
      </c>
      <c r="BJ142" s="28">
        <v>0</v>
      </c>
      <c r="BK142" s="28">
        <v>0</v>
      </c>
      <c r="BL142" s="28">
        <f t="shared" si="59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f t="shared" si="60"/>
        <v>0</v>
      </c>
      <c r="BX142" s="28">
        <v>0</v>
      </c>
      <c r="BY142" s="28">
        <v>0</v>
      </c>
      <c r="BZ142" s="28">
        <f t="shared" si="6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2"/>
        <v>0</v>
      </c>
      <c r="J143" s="28">
        <v>0</v>
      </c>
      <c r="K143" s="28">
        <v>0</v>
      </c>
      <c r="L143" s="28">
        <f t="shared" si="42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2"/>
        <v>0</v>
      </c>
      <c r="X143" s="28">
        <v>0</v>
      </c>
      <c r="Y143" s="28">
        <v>0</v>
      </c>
      <c r="Z143" s="28">
        <f t="shared" si="5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4"/>
        <v>0</v>
      </c>
      <c r="AF143" s="28">
        <v>0</v>
      </c>
      <c r="AG143" s="28">
        <v>0</v>
      </c>
      <c r="AH143" s="28">
        <f t="shared" si="55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3"/>
        <v>0</v>
      </c>
      <c r="AT143" s="28">
        <v>0</v>
      </c>
      <c r="AU143" s="28">
        <v>0</v>
      </c>
      <c r="AV143" s="28">
        <f t="shared" si="43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6"/>
        <v>0</v>
      </c>
      <c r="BB143" s="28">
        <v>0</v>
      </c>
      <c r="BC143" s="28">
        <v>0</v>
      </c>
      <c r="BD143" s="28">
        <f t="shared" si="57"/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f t="shared" si="58"/>
        <v>0</v>
      </c>
      <c r="BJ143" s="28">
        <v>0</v>
      </c>
      <c r="BK143" s="28">
        <v>0</v>
      </c>
      <c r="BL143" s="28">
        <f t="shared" si="59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f t="shared" si="60"/>
        <v>0</v>
      </c>
      <c r="BX143" s="28">
        <v>0</v>
      </c>
      <c r="BY143" s="28">
        <v>0</v>
      </c>
      <c r="BZ143" s="28">
        <f t="shared" si="61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2"/>
        <v>0</v>
      </c>
      <c r="J144" s="28">
        <v>0</v>
      </c>
      <c r="K144" s="28">
        <v>0</v>
      </c>
      <c r="L144" s="28">
        <f t="shared" si="42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2"/>
        <v>0</v>
      </c>
      <c r="X144" s="28">
        <v>0</v>
      </c>
      <c r="Y144" s="28">
        <v>0</v>
      </c>
      <c r="Z144" s="28">
        <f t="shared" si="53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4"/>
        <v>0</v>
      </c>
      <c r="AF144" s="28">
        <v>0</v>
      </c>
      <c r="AG144" s="28">
        <v>0</v>
      </c>
      <c r="AH144" s="28">
        <f t="shared" si="55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3"/>
        <v>0</v>
      </c>
      <c r="AT144" s="28">
        <v>0</v>
      </c>
      <c r="AU144" s="28">
        <v>0</v>
      </c>
      <c r="AV144" s="28">
        <f t="shared" si="43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6"/>
        <v>0</v>
      </c>
      <c r="BB144" s="28">
        <v>0</v>
      </c>
      <c r="BC144" s="28">
        <v>0</v>
      </c>
      <c r="BD144" s="28">
        <f t="shared" si="57"/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f t="shared" si="58"/>
        <v>0</v>
      </c>
      <c r="BJ144" s="28">
        <v>0</v>
      </c>
      <c r="BK144" s="28">
        <v>0</v>
      </c>
      <c r="BL144" s="28">
        <f t="shared" si="59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f t="shared" si="60"/>
        <v>0</v>
      </c>
      <c r="BX144" s="28">
        <v>0</v>
      </c>
      <c r="BY144" s="28">
        <v>0</v>
      </c>
      <c r="BZ144" s="28">
        <f t="shared" si="6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2"/>
        <v>0</v>
      </c>
      <c r="J145" s="28">
        <v>0</v>
      </c>
      <c r="K145" s="28">
        <v>0</v>
      </c>
      <c r="L145" s="28">
        <f t="shared" si="42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2"/>
        <v>0</v>
      </c>
      <c r="X145" s="28">
        <v>0</v>
      </c>
      <c r="Y145" s="28">
        <v>0</v>
      </c>
      <c r="Z145" s="28">
        <f t="shared" si="5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4"/>
        <v>0</v>
      </c>
      <c r="AF145" s="28">
        <v>0</v>
      </c>
      <c r="AG145" s="28">
        <v>0</v>
      </c>
      <c r="AH145" s="28">
        <f t="shared" si="55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3"/>
        <v>0</v>
      </c>
      <c r="AT145" s="28">
        <v>0</v>
      </c>
      <c r="AU145" s="28">
        <v>0</v>
      </c>
      <c r="AV145" s="28">
        <f t="shared" si="43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6"/>
        <v>0</v>
      </c>
      <c r="BB145" s="28">
        <v>0</v>
      </c>
      <c r="BC145" s="28">
        <v>0</v>
      </c>
      <c r="BD145" s="28">
        <f t="shared" si="57"/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f t="shared" si="58"/>
        <v>0</v>
      </c>
      <c r="BJ145" s="28">
        <v>0</v>
      </c>
      <c r="BK145" s="28">
        <v>0</v>
      </c>
      <c r="BL145" s="28">
        <f t="shared" si="59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f t="shared" si="60"/>
        <v>0</v>
      </c>
      <c r="BX145" s="28">
        <v>0</v>
      </c>
      <c r="BY145" s="28">
        <v>0</v>
      </c>
      <c r="BZ145" s="28">
        <f t="shared" si="6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2"/>
        <v>0</v>
      </c>
      <c r="J146" s="28">
        <v>0</v>
      </c>
      <c r="K146" s="28">
        <v>0</v>
      </c>
      <c r="L146" s="28">
        <f t="shared" si="42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2"/>
        <v>0</v>
      </c>
      <c r="X146" s="28">
        <v>0</v>
      </c>
      <c r="Y146" s="28">
        <v>0</v>
      </c>
      <c r="Z146" s="28">
        <f t="shared" si="5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4"/>
        <v>0</v>
      </c>
      <c r="AF146" s="28">
        <v>0</v>
      </c>
      <c r="AG146" s="28">
        <v>0</v>
      </c>
      <c r="AH146" s="28">
        <f t="shared" si="55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3"/>
        <v>0</v>
      </c>
      <c r="AT146" s="28">
        <v>0</v>
      </c>
      <c r="AU146" s="28">
        <v>0</v>
      </c>
      <c r="AV146" s="28">
        <f t="shared" si="43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6"/>
        <v>0</v>
      </c>
      <c r="BB146" s="28">
        <v>0</v>
      </c>
      <c r="BC146" s="28">
        <v>0</v>
      </c>
      <c r="BD146" s="28">
        <f t="shared" si="57"/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f t="shared" si="58"/>
        <v>0</v>
      </c>
      <c r="BJ146" s="28">
        <v>0</v>
      </c>
      <c r="BK146" s="28">
        <v>0</v>
      </c>
      <c r="BL146" s="28">
        <f t="shared" si="59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f t="shared" si="60"/>
        <v>0</v>
      </c>
      <c r="BX146" s="28">
        <v>0</v>
      </c>
      <c r="BY146" s="28">
        <v>0</v>
      </c>
      <c r="BZ146" s="28">
        <f t="shared" si="6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2"/>
        <v>0</v>
      </c>
      <c r="J147" s="28">
        <v>0</v>
      </c>
      <c r="K147" s="28">
        <v>0</v>
      </c>
      <c r="L147" s="28">
        <f t="shared" ref="L147:L172" si="64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2"/>
        <v>0</v>
      </c>
      <c r="X147" s="28">
        <v>0</v>
      </c>
      <c r="Y147" s="28">
        <v>0</v>
      </c>
      <c r="Z147" s="28">
        <f t="shared" si="53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4"/>
        <v>0</v>
      </c>
      <c r="AF147" s="28">
        <v>0</v>
      </c>
      <c r="AG147" s="28">
        <v>0</v>
      </c>
      <c r="AH147" s="28">
        <f t="shared" si="55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3"/>
        <v>0</v>
      </c>
      <c r="AT147" s="28">
        <v>0</v>
      </c>
      <c r="AU147" s="28">
        <v>0</v>
      </c>
      <c r="AV147" s="28">
        <f t="shared" ref="AV147:AV172" si="65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6"/>
        <v>0</v>
      </c>
      <c r="BB147" s="28">
        <v>0</v>
      </c>
      <c r="BC147" s="28">
        <v>0</v>
      </c>
      <c r="BD147" s="28">
        <f t="shared" si="57"/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f t="shared" si="58"/>
        <v>0</v>
      </c>
      <c r="BJ147" s="28">
        <v>0</v>
      </c>
      <c r="BK147" s="28">
        <v>0</v>
      </c>
      <c r="BL147" s="28">
        <f t="shared" si="59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f t="shared" si="60"/>
        <v>0</v>
      </c>
      <c r="BX147" s="28">
        <v>0</v>
      </c>
      <c r="BY147" s="28">
        <v>0</v>
      </c>
      <c r="BZ147" s="28">
        <f t="shared" si="6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2"/>
        <v>0</v>
      </c>
      <c r="J148" s="28">
        <v>0</v>
      </c>
      <c r="K148" s="28">
        <v>0</v>
      </c>
      <c r="L148" s="28">
        <f t="shared" si="64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2"/>
        <v>0</v>
      </c>
      <c r="X148" s="28">
        <v>0</v>
      </c>
      <c r="Y148" s="28">
        <v>0</v>
      </c>
      <c r="Z148" s="28">
        <f t="shared" si="5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4"/>
        <v>0</v>
      </c>
      <c r="AF148" s="28">
        <v>0</v>
      </c>
      <c r="AG148" s="28">
        <v>0</v>
      </c>
      <c r="AH148" s="28">
        <f t="shared" si="55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3"/>
        <v>0</v>
      </c>
      <c r="AT148" s="28">
        <v>0</v>
      </c>
      <c r="AU148" s="28">
        <v>0</v>
      </c>
      <c r="AV148" s="28">
        <f t="shared" si="65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6"/>
        <v>0</v>
      </c>
      <c r="BB148" s="28">
        <v>0</v>
      </c>
      <c r="BC148" s="28">
        <v>0</v>
      </c>
      <c r="BD148" s="28">
        <f t="shared" si="57"/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f t="shared" si="58"/>
        <v>0</v>
      </c>
      <c r="BJ148" s="28">
        <v>0</v>
      </c>
      <c r="BK148" s="28">
        <v>0</v>
      </c>
      <c r="BL148" s="28">
        <f t="shared" si="59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f t="shared" si="60"/>
        <v>0</v>
      </c>
      <c r="BX148" s="28">
        <v>0</v>
      </c>
      <c r="BY148" s="28">
        <v>0</v>
      </c>
      <c r="BZ148" s="28">
        <f t="shared" si="6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2"/>
        <v>0</v>
      </c>
      <c r="J149" s="28">
        <v>0</v>
      </c>
      <c r="K149" s="28">
        <v>0</v>
      </c>
      <c r="L149" s="28">
        <f t="shared" si="64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2"/>
        <v>0</v>
      </c>
      <c r="X149" s="28">
        <v>0</v>
      </c>
      <c r="Y149" s="28">
        <v>0</v>
      </c>
      <c r="Z149" s="28">
        <f t="shared" si="53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4"/>
        <v>0</v>
      </c>
      <c r="AF149" s="28">
        <v>0</v>
      </c>
      <c r="AG149" s="28">
        <v>0</v>
      </c>
      <c r="AH149" s="28">
        <f t="shared" si="55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3"/>
        <v>0</v>
      </c>
      <c r="AT149" s="28">
        <v>0</v>
      </c>
      <c r="AU149" s="28">
        <v>0</v>
      </c>
      <c r="AV149" s="28">
        <f t="shared" si="65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6"/>
        <v>0</v>
      </c>
      <c r="BB149" s="28">
        <v>0</v>
      </c>
      <c r="BC149" s="28">
        <v>0</v>
      </c>
      <c r="BD149" s="28">
        <f t="shared" si="57"/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f t="shared" si="58"/>
        <v>0</v>
      </c>
      <c r="BJ149" s="28">
        <v>0</v>
      </c>
      <c r="BK149" s="28">
        <v>0</v>
      </c>
      <c r="BL149" s="28">
        <f t="shared" si="59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f t="shared" si="60"/>
        <v>0</v>
      </c>
      <c r="BX149" s="28">
        <v>0</v>
      </c>
      <c r="BY149" s="28">
        <v>0</v>
      </c>
      <c r="BZ149" s="28">
        <f t="shared" si="6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2"/>
        <v>0</v>
      </c>
      <c r="J150" s="28">
        <v>0</v>
      </c>
      <c r="K150" s="28">
        <v>0</v>
      </c>
      <c r="L150" s="28">
        <f t="shared" si="64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2"/>
        <v>0</v>
      </c>
      <c r="X150" s="28">
        <v>0</v>
      </c>
      <c r="Y150" s="28">
        <v>0</v>
      </c>
      <c r="Z150" s="28">
        <f t="shared" si="5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4"/>
        <v>0</v>
      </c>
      <c r="AF150" s="28">
        <v>0</v>
      </c>
      <c r="AG150" s="28">
        <v>0</v>
      </c>
      <c r="AH150" s="28">
        <f t="shared" si="55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3"/>
        <v>0</v>
      </c>
      <c r="AT150" s="28">
        <v>0</v>
      </c>
      <c r="AU150" s="28">
        <v>0</v>
      </c>
      <c r="AV150" s="28">
        <f t="shared" si="65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6"/>
        <v>0</v>
      </c>
      <c r="BB150" s="28">
        <v>0</v>
      </c>
      <c r="BC150" s="28">
        <v>0</v>
      </c>
      <c r="BD150" s="28">
        <f t="shared" si="57"/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f t="shared" si="58"/>
        <v>0</v>
      </c>
      <c r="BJ150" s="28">
        <v>0</v>
      </c>
      <c r="BK150" s="28">
        <v>0</v>
      </c>
      <c r="BL150" s="28">
        <f t="shared" si="59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f t="shared" si="60"/>
        <v>0</v>
      </c>
      <c r="BX150" s="28">
        <v>0</v>
      </c>
      <c r="BY150" s="28">
        <v>0</v>
      </c>
      <c r="BZ150" s="28">
        <f t="shared" si="6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2"/>
        <v>0</v>
      </c>
      <c r="J151" s="28">
        <v>0</v>
      </c>
      <c r="K151" s="28">
        <v>0</v>
      </c>
      <c r="L151" s="28">
        <f t="shared" si="64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2"/>
        <v>0</v>
      </c>
      <c r="X151" s="28">
        <v>0</v>
      </c>
      <c r="Y151" s="28">
        <v>0</v>
      </c>
      <c r="Z151" s="28">
        <f t="shared" si="5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4"/>
        <v>0</v>
      </c>
      <c r="AF151" s="28">
        <v>0</v>
      </c>
      <c r="AG151" s="28">
        <v>0</v>
      </c>
      <c r="AH151" s="28">
        <f t="shared" si="55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3"/>
        <v>0</v>
      </c>
      <c r="AT151" s="28">
        <v>0</v>
      </c>
      <c r="AU151" s="28">
        <v>0</v>
      </c>
      <c r="AV151" s="28">
        <f t="shared" si="65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6"/>
        <v>0</v>
      </c>
      <c r="BB151" s="28">
        <v>0</v>
      </c>
      <c r="BC151" s="28">
        <v>0</v>
      </c>
      <c r="BD151" s="28">
        <f t="shared" si="57"/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f t="shared" si="58"/>
        <v>0</v>
      </c>
      <c r="BJ151" s="28">
        <v>0</v>
      </c>
      <c r="BK151" s="28">
        <v>0</v>
      </c>
      <c r="BL151" s="28">
        <f t="shared" si="59"/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f t="shared" si="60"/>
        <v>0</v>
      </c>
      <c r="BX151" s="28">
        <v>0</v>
      </c>
      <c r="BY151" s="28">
        <v>0</v>
      </c>
      <c r="BZ151" s="28">
        <f t="shared" si="6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2"/>
        <v>0</v>
      </c>
      <c r="J152" s="28">
        <v>0</v>
      </c>
      <c r="K152" s="28">
        <v>0</v>
      </c>
      <c r="L152" s="28">
        <f t="shared" si="64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2"/>
        <v>0</v>
      </c>
      <c r="X152" s="28">
        <v>0</v>
      </c>
      <c r="Y152" s="28">
        <v>0</v>
      </c>
      <c r="Z152" s="28">
        <f t="shared" si="53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4"/>
        <v>0</v>
      </c>
      <c r="AF152" s="28">
        <v>0</v>
      </c>
      <c r="AG152" s="28">
        <v>0</v>
      </c>
      <c r="AH152" s="28">
        <f t="shared" si="55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3"/>
        <v>0</v>
      </c>
      <c r="AT152" s="28">
        <v>0</v>
      </c>
      <c r="AU152" s="28">
        <v>0</v>
      </c>
      <c r="AV152" s="28">
        <f t="shared" si="65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6"/>
        <v>0</v>
      </c>
      <c r="BB152" s="28">
        <v>0</v>
      </c>
      <c r="BC152" s="28">
        <v>0</v>
      </c>
      <c r="BD152" s="28">
        <f t="shared" si="57"/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f t="shared" si="58"/>
        <v>0</v>
      </c>
      <c r="BJ152" s="28">
        <v>0</v>
      </c>
      <c r="BK152" s="28">
        <v>0</v>
      </c>
      <c r="BL152" s="28">
        <f t="shared" si="59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f t="shared" si="60"/>
        <v>0</v>
      </c>
      <c r="BX152" s="28">
        <v>0</v>
      </c>
      <c r="BY152" s="28">
        <v>0</v>
      </c>
      <c r="BZ152" s="28">
        <f t="shared" si="6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2"/>
        <v>0</v>
      </c>
      <c r="J153" s="28">
        <v>0</v>
      </c>
      <c r="K153" s="28">
        <v>0</v>
      </c>
      <c r="L153" s="28">
        <f t="shared" si="64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2"/>
        <v>0</v>
      </c>
      <c r="X153" s="28">
        <v>0</v>
      </c>
      <c r="Y153" s="28">
        <v>0</v>
      </c>
      <c r="Z153" s="28">
        <f t="shared" si="53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4"/>
        <v>0</v>
      </c>
      <c r="AF153" s="28">
        <v>0</v>
      </c>
      <c r="AG153" s="28">
        <v>0</v>
      </c>
      <c r="AH153" s="28">
        <f t="shared" si="55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3"/>
        <v>0</v>
      </c>
      <c r="AT153" s="28">
        <v>0</v>
      </c>
      <c r="AU153" s="28">
        <v>0</v>
      </c>
      <c r="AV153" s="28">
        <f t="shared" si="65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6"/>
        <v>0</v>
      </c>
      <c r="BB153" s="28">
        <v>0</v>
      </c>
      <c r="BC153" s="28">
        <v>0</v>
      </c>
      <c r="BD153" s="28">
        <f t="shared" si="57"/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f t="shared" si="58"/>
        <v>0</v>
      </c>
      <c r="BJ153" s="28">
        <v>0</v>
      </c>
      <c r="BK153" s="28">
        <v>0</v>
      </c>
      <c r="BL153" s="28">
        <f t="shared" si="59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f t="shared" si="60"/>
        <v>0</v>
      </c>
      <c r="BX153" s="28">
        <v>0</v>
      </c>
      <c r="BY153" s="28">
        <v>0</v>
      </c>
      <c r="BZ153" s="28">
        <f t="shared" si="6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2"/>
        <v>0</v>
      </c>
      <c r="J154" s="28">
        <v>0</v>
      </c>
      <c r="K154" s="28">
        <v>0</v>
      </c>
      <c r="L154" s="28">
        <f t="shared" si="64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2"/>
        <v>0</v>
      </c>
      <c r="X154" s="28">
        <v>0</v>
      </c>
      <c r="Y154" s="28">
        <v>0</v>
      </c>
      <c r="Z154" s="28">
        <f t="shared" si="53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4"/>
        <v>0</v>
      </c>
      <c r="AF154" s="28">
        <v>0</v>
      </c>
      <c r="AG154" s="28">
        <v>0</v>
      </c>
      <c r="AH154" s="28">
        <f t="shared" si="55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3"/>
        <v>0</v>
      </c>
      <c r="AT154" s="28">
        <v>0</v>
      </c>
      <c r="AU154" s="28">
        <v>0</v>
      </c>
      <c r="AV154" s="28">
        <f t="shared" si="65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6"/>
        <v>0</v>
      </c>
      <c r="BB154" s="28">
        <v>0</v>
      </c>
      <c r="BC154" s="28">
        <v>0</v>
      </c>
      <c r="BD154" s="28">
        <f t="shared" si="57"/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f t="shared" si="58"/>
        <v>0</v>
      </c>
      <c r="BJ154" s="28">
        <v>0</v>
      </c>
      <c r="BK154" s="28">
        <v>0</v>
      </c>
      <c r="BL154" s="28">
        <f t="shared" si="59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f t="shared" si="60"/>
        <v>0</v>
      </c>
      <c r="BX154" s="28">
        <v>0</v>
      </c>
      <c r="BY154" s="28">
        <v>0</v>
      </c>
      <c r="BZ154" s="28">
        <f t="shared" si="6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6">SUM(F156:F159)</f>
        <v>4</v>
      </c>
      <c r="G155" s="28">
        <f t="shared" si="66"/>
        <v>4</v>
      </c>
      <c r="H155" s="28">
        <f t="shared" si="66"/>
        <v>4</v>
      </c>
      <c r="I155" s="28">
        <f t="shared" si="66"/>
        <v>12</v>
      </c>
      <c r="J155" s="28">
        <f t="shared" si="66"/>
        <v>2</v>
      </c>
      <c r="K155" s="28">
        <f t="shared" si="66"/>
        <v>10</v>
      </c>
      <c r="L155" s="28">
        <f t="shared" si="66"/>
        <v>12</v>
      </c>
      <c r="M155" s="28">
        <f t="shared" si="66"/>
        <v>0</v>
      </c>
      <c r="N155" s="28">
        <f t="shared" si="66"/>
        <v>0</v>
      </c>
      <c r="O155" s="28">
        <f t="shared" si="66"/>
        <v>0</v>
      </c>
      <c r="P155" s="28">
        <f t="shared" si="66"/>
        <v>11564</v>
      </c>
      <c r="Q155" s="28">
        <f t="shared" si="66"/>
        <v>10674</v>
      </c>
      <c r="R155" s="28">
        <f t="shared" si="66"/>
        <v>22238</v>
      </c>
      <c r="S155" s="28">
        <f t="shared" si="66"/>
        <v>0</v>
      </c>
      <c r="T155" s="28">
        <f t="shared" si="66"/>
        <v>3</v>
      </c>
      <c r="U155" s="28">
        <f t="shared" si="66"/>
        <v>7</v>
      </c>
      <c r="V155" s="28">
        <f t="shared" si="66"/>
        <v>3</v>
      </c>
      <c r="W155" s="28">
        <f t="shared" si="66"/>
        <v>13</v>
      </c>
      <c r="X155" s="28">
        <f t="shared" si="66"/>
        <v>4</v>
      </c>
      <c r="Y155" s="28">
        <f t="shared" si="66"/>
        <v>9</v>
      </c>
      <c r="Z155" s="28">
        <f t="shared" si="66"/>
        <v>13</v>
      </c>
      <c r="AA155" s="28">
        <f t="shared" si="66"/>
        <v>3</v>
      </c>
      <c r="AB155" s="28">
        <f t="shared" si="66"/>
        <v>8</v>
      </c>
      <c r="AC155" s="28">
        <f t="shared" si="66"/>
        <v>0</v>
      </c>
      <c r="AD155" s="28">
        <f t="shared" si="66"/>
        <v>0</v>
      </c>
      <c r="AE155" s="28">
        <f t="shared" si="66"/>
        <v>11</v>
      </c>
      <c r="AF155" s="28">
        <f t="shared" si="66"/>
        <v>2</v>
      </c>
      <c r="AG155" s="28">
        <f t="shared" si="66"/>
        <v>9</v>
      </c>
      <c r="AH155" s="28">
        <f t="shared" si="66"/>
        <v>11</v>
      </c>
      <c r="AI155" s="28">
        <f t="shared" si="66"/>
        <v>0</v>
      </c>
      <c r="AJ155" s="28">
        <f t="shared" si="66"/>
        <v>0</v>
      </c>
      <c r="AK155" s="28">
        <f t="shared" si="66"/>
        <v>0</v>
      </c>
      <c r="AL155" s="28">
        <f t="shared" si="66"/>
        <v>0</v>
      </c>
      <c r="AM155" s="28">
        <f t="shared" si="66"/>
        <v>0</v>
      </c>
      <c r="AN155" s="28">
        <f t="shared" si="66"/>
        <v>0</v>
      </c>
      <c r="AO155" s="28">
        <f t="shared" si="66"/>
        <v>0</v>
      </c>
      <c r="AP155" s="28">
        <f t="shared" si="66"/>
        <v>5.9666666666666668</v>
      </c>
      <c r="AQ155" s="28">
        <f t="shared" si="66"/>
        <v>9.4166666666666679</v>
      </c>
      <c r="AR155" s="28">
        <f t="shared" si="66"/>
        <v>9.4166666666666679</v>
      </c>
      <c r="AS155" s="28">
        <f t="shared" si="66"/>
        <v>24.8</v>
      </c>
      <c r="AT155" s="28">
        <f t="shared" si="66"/>
        <v>2.5</v>
      </c>
      <c r="AU155" s="28">
        <f t="shared" si="66"/>
        <v>22.3</v>
      </c>
      <c r="AV155" s="28">
        <f t="shared" si="66"/>
        <v>24.8</v>
      </c>
      <c r="AW155" s="28">
        <f t="shared" si="66"/>
        <v>0</v>
      </c>
      <c r="AX155" s="28">
        <f t="shared" si="66"/>
        <v>5.9666666666666668</v>
      </c>
      <c r="AY155" s="28">
        <f t="shared" si="66"/>
        <v>20.316333333333336</v>
      </c>
      <c r="AZ155" s="28">
        <f t="shared" si="66"/>
        <v>0</v>
      </c>
      <c r="BA155" s="28">
        <f t="shared" si="66"/>
        <v>26.283000000000001</v>
      </c>
      <c r="BB155" s="28">
        <f t="shared" si="66"/>
        <v>8.6829999999999998</v>
      </c>
      <c r="BC155" s="28">
        <f t="shared" si="66"/>
        <v>17.600000000000001</v>
      </c>
      <c r="BD155" s="28">
        <f t="shared" si="66"/>
        <v>26.283000000000001</v>
      </c>
      <c r="BE155" s="28">
        <f t="shared" si="66"/>
        <v>0</v>
      </c>
      <c r="BF155" s="28">
        <f t="shared" si="66"/>
        <v>26.283000000000001</v>
      </c>
      <c r="BG155" s="28">
        <f t="shared" si="66"/>
        <v>0</v>
      </c>
      <c r="BH155" s="28">
        <f t="shared" si="66"/>
        <v>0</v>
      </c>
      <c r="BI155" s="28">
        <f t="shared" si="66"/>
        <v>26.283000000000001</v>
      </c>
      <c r="BJ155" s="28">
        <f t="shared" si="66"/>
        <v>8.6829999999999998</v>
      </c>
      <c r="BK155" s="28">
        <f t="shared" si="66"/>
        <v>17.600000000000001</v>
      </c>
      <c r="BL155" s="28">
        <f t="shared" si="66"/>
        <v>26.283000000000001</v>
      </c>
      <c r="BM155" s="28">
        <f t="shared" si="66"/>
        <v>0</v>
      </c>
      <c r="BN155" s="28">
        <f t="shared" si="66"/>
        <v>0</v>
      </c>
      <c r="BO155" s="28">
        <f t="shared" si="66"/>
        <v>0</v>
      </c>
      <c r="BP155" s="28">
        <f t="shared" si="66"/>
        <v>0</v>
      </c>
      <c r="BQ155" s="28">
        <f t="shared" si="66"/>
        <v>0</v>
      </c>
      <c r="BR155" s="28">
        <f t="shared" ref="BR155:BZ155" si="67">SUM(BR156:BR159)</f>
        <v>0</v>
      </c>
      <c r="BS155" s="91">
        <f t="shared" si="67"/>
        <v>0</v>
      </c>
      <c r="BT155" s="91">
        <f t="shared" si="67"/>
        <v>22.204000000000001</v>
      </c>
      <c r="BU155" s="91">
        <f t="shared" si="67"/>
        <v>0</v>
      </c>
      <c r="BV155" s="91">
        <f t="shared" si="67"/>
        <v>0</v>
      </c>
      <c r="BW155" s="91">
        <f t="shared" si="67"/>
        <v>22.204000000000001</v>
      </c>
      <c r="BX155" s="91">
        <f t="shared" si="67"/>
        <v>8.1044</v>
      </c>
      <c r="BY155" s="91">
        <f t="shared" si="67"/>
        <v>14.099600000000001</v>
      </c>
      <c r="BZ155" s="91">
        <f t="shared" si="67"/>
        <v>22.204000000000001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1</v>
      </c>
      <c r="G156" s="28">
        <v>1</v>
      </c>
      <c r="H156" s="28">
        <v>1</v>
      </c>
      <c r="I156" s="28">
        <f t="shared" si="62"/>
        <v>3</v>
      </c>
      <c r="J156" s="28">
        <v>0</v>
      </c>
      <c r="K156" s="28">
        <v>3</v>
      </c>
      <c r="L156" s="28">
        <f t="shared" si="64"/>
        <v>3</v>
      </c>
      <c r="M156" s="28">
        <v>0</v>
      </c>
      <c r="N156" s="28">
        <v>0</v>
      </c>
      <c r="O156" s="28">
        <v>0</v>
      </c>
      <c r="P156" s="28">
        <v>10</v>
      </c>
      <c r="Q156" s="28">
        <v>20</v>
      </c>
      <c r="R156" s="28">
        <f t="shared" si="51"/>
        <v>30</v>
      </c>
      <c r="S156" s="28">
        <v>0</v>
      </c>
      <c r="T156" s="28">
        <v>0</v>
      </c>
      <c r="U156" s="28">
        <v>1</v>
      </c>
      <c r="V156" s="28">
        <v>0</v>
      </c>
      <c r="W156" s="28">
        <f t="shared" si="52"/>
        <v>1</v>
      </c>
      <c r="X156" s="28">
        <v>0</v>
      </c>
      <c r="Y156" s="28">
        <v>1</v>
      </c>
      <c r="Z156" s="28">
        <f t="shared" si="53"/>
        <v>1</v>
      </c>
      <c r="AA156" s="28">
        <v>0</v>
      </c>
      <c r="AB156" s="28">
        <v>1</v>
      </c>
      <c r="AC156" s="28">
        <v>0</v>
      </c>
      <c r="AD156" s="28">
        <v>0</v>
      </c>
      <c r="AE156" s="28">
        <f t="shared" si="54"/>
        <v>1</v>
      </c>
      <c r="AF156" s="28">
        <v>0</v>
      </c>
      <c r="AG156" s="28">
        <v>1</v>
      </c>
      <c r="AH156" s="28">
        <f t="shared" si="55"/>
        <v>1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0.7</v>
      </c>
      <c r="AQ156" s="28">
        <v>4.1500000000000004</v>
      </c>
      <c r="AR156" s="28">
        <v>4.1500000000000004</v>
      </c>
      <c r="AS156" s="91">
        <f t="shared" si="63"/>
        <v>9</v>
      </c>
      <c r="AT156" s="91">
        <v>0</v>
      </c>
      <c r="AU156" s="91">
        <v>9</v>
      </c>
      <c r="AV156" s="91">
        <f t="shared" si="65"/>
        <v>9</v>
      </c>
      <c r="AW156" s="28">
        <v>0</v>
      </c>
      <c r="AX156" s="28">
        <v>0.7</v>
      </c>
      <c r="AY156" s="28">
        <v>2.8</v>
      </c>
      <c r="AZ156" s="28">
        <v>0</v>
      </c>
      <c r="BA156" s="91">
        <f t="shared" si="56"/>
        <v>3.5</v>
      </c>
      <c r="BB156" s="91">
        <v>0</v>
      </c>
      <c r="BC156" s="91">
        <v>3.5</v>
      </c>
      <c r="BD156" s="91">
        <f t="shared" si="57"/>
        <v>3.5</v>
      </c>
      <c r="BE156" s="28">
        <v>0</v>
      </c>
      <c r="BF156" s="28">
        <v>3.5</v>
      </c>
      <c r="BG156" s="28">
        <v>0</v>
      </c>
      <c r="BH156" s="28">
        <v>0</v>
      </c>
      <c r="BI156" s="28">
        <f t="shared" si="58"/>
        <v>3.5</v>
      </c>
      <c r="BJ156" s="28">
        <v>0</v>
      </c>
      <c r="BK156" s="28">
        <v>3.5</v>
      </c>
      <c r="BL156" s="28">
        <f t="shared" si="59"/>
        <v>3.5</v>
      </c>
      <c r="BM156" s="28"/>
      <c r="BN156" s="28"/>
      <c r="BO156" s="28"/>
      <c r="BP156" s="28"/>
      <c r="BQ156" s="28"/>
      <c r="BR156" s="28"/>
      <c r="BS156" s="91">
        <v>0</v>
      </c>
      <c r="BT156" s="91">
        <v>0</v>
      </c>
      <c r="BU156" s="91">
        <v>0</v>
      </c>
      <c r="BV156" s="91">
        <v>0</v>
      </c>
      <c r="BW156" s="91">
        <f t="shared" si="60"/>
        <v>0</v>
      </c>
      <c r="BX156" s="91">
        <v>0</v>
      </c>
      <c r="BY156" s="91">
        <v>0</v>
      </c>
      <c r="BZ156" s="91">
        <f t="shared" si="61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2"/>
        <v>0</v>
      </c>
      <c r="J157" s="28">
        <v>0</v>
      </c>
      <c r="K157" s="28">
        <v>0</v>
      </c>
      <c r="L157" s="28">
        <f t="shared" si="64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1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2"/>
        <v>0</v>
      </c>
      <c r="X157" s="28">
        <v>0</v>
      </c>
      <c r="Y157" s="28">
        <v>0</v>
      </c>
      <c r="Z157" s="28">
        <f t="shared" si="53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4"/>
        <v>0</v>
      </c>
      <c r="AF157" s="28">
        <v>0</v>
      </c>
      <c r="AG157" s="28">
        <v>0</v>
      </c>
      <c r="AH157" s="28">
        <f t="shared" si="55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3"/>
        <v>0</v>
      </c>
      <c r="AT157" s="28">
        <v>0</v>
      </c>
      <c r="AU157" s="28">
        <v>0</v>
      </c>
      <c r="AV157" s="28">
        <f t="shared" si="65"/>
        <v>0</v>
      </c>
      <c r="AW157" s="363">
        <v>0</v>
      </c>
      <c r="AX157" s="363">
        <v>0</v>
      </c>
      <c r="AY157" s="363">
        <v>0</v>
      </c>
      <c r="AZ157" s="363">
        <v>0</v>
      </c>
      <c r="BA157" s="363">
        <f t="shared" si="56"/>
        <v>0</v>
      </c>
      <c r="BB157" s="363">
        <v>0</v>
      </c>
      <c r="BC157" s="363">
        <v>0</v>
      </c>
      <c r="BD157" s="363">
        <f t="shared" si="57"/>
        <v>0</v>
      </c>
      <c r="BE157" s="363">
        <v>0</v>
      </c>
      <c r="BF157" s="363">
        <v>0</v>
      </c>
      <c r="BG157" s="363">
        <v>0</v>
      </c>
      <c r="BH157" s="91">
        <v>0</v>
      </c>
      <c r="BI157" s="91">
        <f t="shared" si="58"/>
        <v>0</v>
      </c>
      <c r="BJ157" s="91">
        <v>0</v>
      </c>
      <c r="BK157" s="91">
        <v>0</v>
      </c>
      <c r="BL157" s="91">
        <f t="shared" si="59"/>
        <v>0</v>
      </c>
      <c r="BM157" s="28"/>
      <c r="BN157" s="28"/>
      <c r="BO157" s="28"/>
      <c r="BP157" s="28"/>
      <c r="BQ157" s="28"/>
      <c r="BR157" s="28"/>
      <c r="BS157" s="91">
        <v>0</v>
      </c>
      <c r="BT157" s="91">
        <v>0</v>
      </c>
      <c r="BU157" s="91">
        <v>0</v>
      </c>
      <c r="BV157" s="91">
        <v>0</v>
      </c>
      <c r="BW157" s="91">
        <f t="shared" si="60"/>
        <v>0</v>
      </c>
      <c r="BX157" s="91">
        <v>0</v>
      </c>
      <c r="BY157" s="91">
        <v>0</v>
      </c>
      <c r="BZ157" s="91">
        <f t="shared" si="6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3</v>
      </c>
      <c r="G158" s="28">
        <v>3</v>
      </c>
      <c r="H158" s="28">
        <v>3</v>
      </c>
      <c r="I158" s="28">
        <f t="shared" si="62"/>
        <v>9</v>
      </c>
      <c r="J158" s="28">
        <v>2</v>
      </c>
      <c r="K158" s="28">
        <v>7</v>
      </c>
      <c r="L158" s="28">
        <f t="shared" si="64"/>
        <v>9</v>
      </c>
      <c r="M158" s="28">
        <v>0</v>
      </c>
      <c r="N158" s="28">
        <v>0</v>
      </c>
      <c r="O158" s="28">
        <v>0</v>
      </c>
      <c r="P158" s="28">
        <v>11554</v>
      </c>
      <c r="Q158" s="28">
        <v>10654</v>
      </c>
      <c r="R158" s="28">
        <f t="shared" si="51"/>
        <v>22208</v>
      </c>
      <c r="S158" s="28">
        <v>0</v>
      </c>
      <c r="T158" s="28">
        <v>3</v>
      </c>
      <c r="U158" s="28">
        <v>6</v>
      </c>
      <c r="V158" s="28">
        <v>3</v>
      </c>
      <c r="W158" s="28">
        <f t="shared" si="52"/>
        <v>12</v>
      </c>
      <c r="X158" s="28">
        <v>4</v>
      </c>
      <c r="Y158" s="28">
        <v>8</v>
      </c>
      <c r="Z158" s="28">
        <f t="shared" si="53"/>
        <v>12</v>
      </c>
      <c r="AA158" s="28">
        <v>3</v>
      </c>
      <c r="AB158" s="28">
        <v>7</v>
      </c>
      <c r="AC158" s="28">
        <v>0</v>
      </c>
      <c r="AD158" s="28">
        <v>0</v>
      </c>
      <c r="AE158" s="28">
        <f t="shared" si="54"/>
        <v>10</v>
      </c>
      <c r="AF158" s="28">
        <v>2</v>
      </c>
      <c r="AG158" s="28">
        <v>8</v>
      </c>
      <c r="AH158" s="28">
        <f t="shared" si="55"/>
        <v>10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91">
        <v>5.2666666666666666</v>
      </c>
      <c r="AQ158" s="91">
        <v>5.2666666666666666</v>
      </c>
      <c r="AR158" s="91">
        <v>5.2666666666666666</v>
      </c>
      <c r="AS158" s="91">
        <f t="shared" si="63"/>
        <v>15.8</v>
      </c>
      <c r="AT158" s="91">
        <v>2.5</v>
      </c>
      <c r="AU158" s="91">
        <v>13.3</v>
      </c>
      <c r="AV158" s="91">
        <f t="shared" si="65"/>
        <v>15.8</v>
      </c>
      <c r="AW158" s="363">
        <v>0</v>
      </c>
      <c r="AX158" s="363">
        <v>5.2666666666666666</v>
      </c>
      <c r="AY158" s="363">
        <v>17.516333333333336</v>
      </c>
      <c r="AZ158" s="363">
        <v>0</v>
      </c>
      <c r="BA158" s="363">
        <f t="shared" si="56"/>
        <v>22.783000000000001</v>
      </c>
      <c r="BB158" s="363">
        <v>8.6829999999999998</v>
      </c>
      <c r="BC158" s="363">
        <v>14.100000000000001</v>
      </c>
      <c r="BD158" s="363">
        <f t="shared" si="57"/>
        <v>22.783000000000001</v>
      </c>
      <c r="BE158" s="363">
        <v>0</v>
      </c>
      <c r="BF158" s="363">
        <v>22.783000000000001</v>
      </c>
      <c r="BG158" s="363">
        <v>0</v>
      </c>
      <c r="BH158" s="91">
        <v>0</v>
      </c>
      <c r="BI158" s="91">
        <f t="shared" si="58"/>
        <v>22.783000000000001</v>
      </c>
      <c r="BJ158" s="91">
        <v>8.6829999999999998</v>
      </c>
      <c r="BK158" s="91">
        <v>14.100000000000001</v>
      </c>
      <c r="BL158" s="91">
        <f t="shared" si="59"/>
        <v>22.783000000000001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91">
        <v>0</v>
      </c>
      <c r="BT158" s="91">
        <v>22.204000000000001</v>
      </c>
      <c r="BU158" s="91">
        <v>0</v>
      </c>
      <c r="BV158" s="91">
        <v>0</v>
      </c>
      <c r="BW158" s="91">
        <f t="shared" si="60"/>
        <v>22.204000000000001</v>
      </c>
      <c r="BX158" s="91">
        <v>8.1044</v>
      </c>
      <c r="BY158" s="91">
        <v>14.099600000000001</v>
      </c>
      <c r="BZ158" s="91">
        <f t="shared" si="61"/>
        <v>22.204000000000001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2"/>
        <v>0</v>
      </c>
      <c r="J159" s="28">
        <v>0</v>
      </c>
      <c r="K159" s="28">
        <v>0</v>
      </c>
      <c r="L159" s="28">
        <f t="shared" si="64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2"/>
        <v>0</v>
      </c>
      <c r="X159" s="28">
        <v>0</v>
      </c>
      <c r="Y159" s="28">
        <v>0</v>
      </c>
      <c r="Z159" s="28">
        <f t="shared" si="5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4"/>
        <v>0</v>
      </c>
      <c r="AF159" s="28">
        <v>0</v>
      </c>
      <c r="AG159" s="28">
        <v>0</v>
      </c>
      <c r="AH159" s="28">
        <f t="shared" si="55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3"/>
        <v>0</v>
      </c>
      <c r="AT159" s="28">
        <v>0</v>
      </c>
      <c r="AU159" s="28">
        <v>0</v>
      </c>
      <c r="AV159" s="28">
        <f t="shared" si="65"/>
        <v>0</v>
      </c>
      <c r="AW159" s="363">
        <v>0</v>
      </c>
      <c r="AX159" s="363">
        <v>0</v>
      </c>
      <c r="AY159" s="363">
        <v>0</v>
      </c>
      <c r="AZ159" s="363">
        <v>0</v>
      </c>
      <c r="BA159" s="363">
        <f t="shared" si="56"/>
        <v>0</v>
      </c>
      <c r="BB159" s="363">
        <v>0</v>
      </c>
      <c r="BC159" s="363">
        <v>0</v>
      </c>
      <c r="BD159" s="363">
        <f t="shared" si="57"/>
        <v>0</v>
      </c>
      <c r="BE159" s="363">
        <v>0</v>
      </c>
      <c r="BF159" s="363">
        <v>0</v>
      </c>
      <c r="BG159" s="363">
        <v>0</v>
      </c>
      <c r="BH159" s="91">
        <v>0</v>
      </c>
      <c r="BI159" s="91">
        <f t="shared" si="58"/>
        <v>0</v>
      </c>
      <c r="BJ159" s="91">
        <v>0</v>
      </c>
      <c r="BK159" s="91">
        <v>0</v>
      </c>
      <c r="BL159" s="91">
        <f t="shared" si="59"/>
        <v>0</v>
      </c>
      <c r="BM159" s="63"/>
      <c r="BN159" s="63"/>
      <c r="BO159" s="63"/>
      <c r="BP159" s="63"/>
      <c r="BQ159" s="63"/>
      <c r="BR159" s="63"/>
      <c r="BS159" s="91">
        <v>0</v>
      </c>
      <c r="BT159" s="91">
        <v>0</v>
      </c>
      <c r="BU159" s="91">
        <v>0</v>
      </c>
      <c r="BV159" s="91">
        <v>0</v>
      </c>
      <c r="BW159" s="91">
        <f t="shared" si="60"/>
        <v>0</v>
      </c>
      <c r="BX159" s="91">
        <v>0</v>
      </c>
      <c r="BY159" s="91">
        <v>0</v>
      </c>
      <c r="BZ159" s="91">
        <f t="shared" si="6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3.5" customHeight="1" x14ac:dyDescent="0.25">
      <c r="A160" s="25" t="s">
        <v>331</v>
      </c>
      <c r="B160" s="25"/>
      <c r="C160" s="24"/>
      <c r="D160" s="26"/>
      <c r="E160" s="28">
        <v>1</v>
      </c>
      <c r="F160" s="28">
        <v>2</v>
      </c>
      <c r="G160" s="28">
        <v>0</v>
      </c>
      <c r="H160" s="28">
        <v>2</v>
      </c>
      <c r="I160" s="28">
        <f t="shared" si="62"/>
        <v>5</v>
      </c>
      <c r="J160" s="28">
        <v>5</v>
      </c>
      <c r="K160" s="28">
        <v>0</v>
      </c>
      <c r="L160" s="28">
        <f t="shared" si="64"/>
        <v>5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2"/>
        <v>0</v>
      </c>
      <c r="X160" s="28">
        <v>0</v>
      </c>
      <c r="Y160" s="28">
        <v>0</v>
      </c>
      <c r="Z160" s="28">
        <f t="shared" si="53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4"/>
        <v>0</v>
      </c>
      <c r="AF160" s="28">
        <v>0</v>
      </c>
      <c r="AG160" s="28">
        <v>0</v>
      </c>
      <c r="AH160" s="28">
        <f t="shared" si="55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3"/>
        <v>0</v>
      </c>
      <c r="AT160" s="28">
        <v>0</v>
      </c>
      <c r="AU160" s="28">
        <v>0</v>
      </c>
      <c r="AV160" s="28">
        <f t="shared" si="65"/>
        <v>0</v>
      </c>
      <c r="AW160" s="363">
        <v>0</v>
      </c>
      <c r="AX160" s="363">
        <v>0</v>
      </c>
      <c r="AY160" s="363">
        <v>0</v>
      </c>
      <c r="AZ160" s="363">
        <v>0</v>
      </c>
      <c r="BA160" s="363">
        <f t="shared" si="56"/>
        <v>0</v>
      </c>
      <c r="BB160" s="363">
        <v>0</v>
      </c>
      <c r="BC160" s="363">
        <v>0</v>
      </c>
      <c r="BD160" s="363">
        <f t="shared" si="57"/>
        <v>0</v>
      </c>
      <c r="BE160" s="363">
        <v>0</v>
      </c>
      <c r="BF160" s="363">
        <v>0</v>
      </c>
      <c r="BG160" s="363">
        <v>0</v>
      </c>
      <c r="BH160" s="91">
        <v>0</v>
      </c>
      <c r="BI160" s="91">
        <f t="shared" si="58"/>
        <v>0</v>
      </c>
      <c r="BJ160" s="91">
        <v>0</v>
      </c>
      <c r="BK160" s="91">
        <v>0</v>
      </c>
      <c r="BL160" s="91">
        <f t="shared" si="59"/>
        <v>0</v>
      </c>
      <c r="BM160" s="24"/>
      <c r="BN160" s="24"/>
      <c r="BO160" s="24"/>
      <c r="BP160" s="24"/>
      <c r="BQ160" s="24"/>
      <c r="BR160" s="24"/>
      <c r="BS160" s="91">
        <v>0</v>
      </c>
      <c r="BT160" s="91">
        <v>0</v>
      </c>
      <c r="BU160" s="91">
        <v>0</v>
      </c>
      <c r="BV160" s="91">
        <v>0</v>
      </c>
      <c r="BW160" s="91">
        <f t="shared" si="60"/>
        <v>0</v>
      </c>
      <c r="BX160" s="91">
        <v>0</v>
      </c>
      <c r="BY160" s="91">
        <v>0</v>
      </c>
      <c r="BZ160" s="91">
        <f t="shared" si="61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1</v>
      </c>
      <c r="F161" s="28">
        <v>0</v>
      </c>
      <c r="G161" s="28">
        <v>0</v>
      </c>
      <c r="H161" s="28">
        <v>0</v>
      </c>
      <c r="I161" s="28">
        <f t="shared" si="62"/>
        <v>1</v>
      </c>
      <c r="J161" s="28">
        <v>1</v>
      </c>
      <c r="K161" s="28">
        <v>0</v>
      </c>
      <c r="L161" s="28">
        <f t="shared" si="64"/>
        <v>1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1"/>
        <v>0</v>
      </c>
      <c r="S161" s="28">
        <v>0</v>
      </c>
      <c r="T161" s="28">
        <v>0</v>
      </c>
      <c r="U161" s="28">
        <v>0</v>
      </c>
      <c r="V161" s="28">
        <v>1</v>
      </c>
      <c r="W161" s="28">
        <f t="shared" si="52"/>
        <v>1</v>
      </c>
      <c r="X161" s="28">
        <v>1</v>
      </c>
      <c r="Y161" s="28">
        <v>0</v>
      </c>
      <c r="Z161" s="28">
        <f t="shared" si="53"/>
        <v>1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4"/>
        <v>0</v>
      </c>
      <c r="AF161" s="28">
        <v>0</v>
      </c>
      <c r="AG161" s="28">
        <v>0</v>
      </c>
      <c r="AH161" s="28">
        <f t="shared" si="55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3"/>
        <v>0</v>
      </c>
      <c r="AT161" s="28">
        <v>0</v>
      </c>
      <c r="AU161" s="28">
        <v>0</v>
      </c>
      <c r="AV161" s="28">
        <f t="shared" si="65"/>
        <v>0</v>
      </c>
      <c r="AW161" s="363">
        <v>0</v>
      </c>
      <c r="AX161" s="363">
        <v>0</v>
      </c>
      <c r="AY161" s="363">
        <v>0</v>
      </c>
      <c r="AZ161" s="363">
        <v>0</v>
      </c>
      <c r="BA161" s="363">
        <f t="shared" si="56"/>
        <v>0</v>
      </c>
      <c r="BB161" s="363">
        <v>0</v>
      </c>
      <c r="BC161" s="363">
        <v>0</v>
      </c>
      <c r="BD161" s="363">
        <f t="shared" si="57"/>
        <v>0</v>
      </c>
      <c r="BE161" s="363">
        <v>0</v>
      </c>
      <c r="BF161" s="363">
        <v>0</v>
      </c>
      <c r="BG161" s="363">
        <v>0</v>
      </c>
      <c r="BH161" s="91">
        <v>0</v>
      </c>
      <c r="BI161" s="91">
        <f t="shared" si="58"/>
        <v>0</v>
      </c>
      <c r="BJ161" s="91">
        <v>0</v>
      </c>
      <c r="BK161" s="91">
        <v>0</v>
      </c>
      <c r="BL161" s="91">
        <f t="shared" si="59"/>
        <v>0</v>
      </c>
      <c r="BM161" s="28"/>
      <c r="BN161" s="28"/>
      <c r="BO161" s="28"/>
      <c r="BP161" s="28"/>
      <c r="BQ161" s="28"/>
      <c r="BR161" s="28"/>
      <c r="BS161" s="91">
        <v>0</v>
      </c>
      <c r="BT161" s="91">
        <v>0</v>
      </c>
      <c r="BU161" s="91">
        <v>0</v>
      </c>
      <c r="BV161" s="91">
        <v>0</v>
      </c>
      <c r="BW161" s="91">
        <f t="shared" si="60"/>
        <v>0</v>
      </c>
      <c r="BX161" s="91">
        <v>0</v>
      </c>
      <c r="BY161" s="91">
        <v>0</v>
      </c>
      <c r="BZ161" s="91">
        <f t="shared" si="6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2"/>
        <v>0</v>
      </c>
      <c r="J162" s="28">
        <v>0</v>
      </c>
      <c r="K162" s="28">
        <v>0</v>
      </c>
      <c r="L162" s="28">
        <f t="shared" si="64"/>
        <v>0</v>
      </c>
      <c r="M162" s="28">
        <v>0</v>
      </c>
      <c r="N162" s="28">
        <v>0</v>
      </c>
      <c r="O162" s="28">
        <v>0</v>
      </c>
      <c r="P162" s="28">
        <v>5</v>
      </c>
      <c r="Q162" s="28">
        <v>45</v>
      </c>
      <c r="R162" s="28">
        <f t="shared" si="51"/>
        <v>50</v>
      </c>
      <c r="S162" s="28">
        <v>0</v>
      </c>
      <c r="T162" s="28">
        <v>0</v>
      </c>
      <c r="U162" s="28">
        <v>1</v>
      </c>
      <c r="V162" s="28">
        <v>0</v>
      </c>
      <c r="W162" s="28">
        <f t="shared" si="52"/>
        <v>1</v>
      </c>
      <c r="X162" s="28">
        <v>1</v>
      </c>
      <c r="Y162" s="28">
        <v>0</v>
      </c>
      <c r="Z162" s="28">
        <f t="shared" si="53"/>
        <v>1</v>
      </c>
      <c r="AA162" s="28">
        <v>0</v>
      </c>
      <c r="AB162" s="28">
        <v>1</v>
      </c>
      <c r="AC162" s="28">
        <v>0</v>
      </c>
      <c r="AD162" s="28">
        <v>0</v>
      </c>
      <c r="AE162" s="28">
        <f t="shared" si="54"/>
        <v>1</v>
      </c>
      <c r="AF162" s="28">
        <v>1</v>
      </c>
      <c r="AG162" s="28">
        <v>0</v>
      </c>
      <c r="AH162" s="28">
        <f t="shared" si="55"/>
        <v>1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3"/>
        <v>0</v>
      </c>
      <c r="AT162" s="28">
        <v>0</v>
      </c>
      <c r="AU162" s="28">
        <v>0</v>
      </c>
      <c r="AV162" s="28">
        <f t="shared" si="65"/>
        <v>0</v>
      </c>
      <c r="AW162" s="363">
        <v>0</v>
      </c>
      <c r="AX162" s="363">
        <v>0</v>
      </c>
      <c r="AY162" s="363">
        <v>1.5</v>
      </c>
      <c r="AZ162" s="363">
        <v>0</v>
      </c>
      <c r="BA162" s="363">
        <f t="shared" si="56"/>
        <v>1.5</v>
      </c>
      <c r="BB162" s="363">
        <v>1.5</v>
      </c>
      <c r="BC162" s="363">
        <v>0</v>
      </c>
      <c r="BD162" s="363">
        <f t="shared" si="57"/>
        <v>1.5</v>
      </c>
      <c r="BE162" s="363">
        <v>0</v>
      </c>
      <c r="BF162" s="363">
        <v>1.5</v>
      </c>
      <c r="BG162" s="363">
        <v>0</v>
      </c>
      <c r="BH162" s="91">
        <v>0</v>
      </c>
      <c r="BI162" s="91">
        <f t="shared" si="58"/>
        <v>1.5</v>
      </c>
      <c r="BJ162" s="91">
        <v>1.5</v>
      </c>
      <c r="BK162" s="91">
        <v>0</v>
      </c>
      <c r="BL162" s="91">
        <f t="shared" si="59"/>
        <v>1.5</v>
      </c>
      <c r="BM162" s="28"/>
      <c r="BN162" s="28"/>
      <c r="BO162" s="28"/>
      <c r="BP162" s="28"/>
      <c r="BQ162" s="28"/>
      <c r="BR162" s="28"/>
      <c r="BS162" s="91">
        <v>0</v>
      </c>
      <c r="BT162" s="91">
        <v>1.3214999999999999</v>
      </c>
      <c r="BU162" s="91"/>
      <c r="BV162" s="91">
        <v>0</v>
      </c>
      <c r="BW162" s="91">
        <f t="shared" si="60"/>
        <v>1.3214999999999999</v>
      </c>
      <c r="BX162" s="91">
        <v>1.3214999999999999</v>
      </c>
      <c r="BY162" s="91">
        <v>0</v>
      </c>
      <c r="BZ162" s="91">
        <f t="shared" si="61"/>
        <v>1.3214999999999999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2</v>
      </c>
      <c r="G163" s="28">
        <v>0</v>
      </c>
      <c r="H163" s="28">
        <v>2</v>
      </c>
      <c r="I163" s="28">
        <f t="shared" si="62"/>
        <v>4</v>
      </c>
      <c r="J163" s="28">
        <v>4</v>
      </c>
      <c r="K163" s="28">
        <v>0</v>
      </c>
      <c r="L163" s="28">
        <f t="shared" si="64"/>
        <v>4</v>
      </c>
      <c r="M163" s="28">
        <v>0</v>
      </c>
      <c r="N163" s="28">
        <v>42</v>
      </c>
      <c r="O163" s="28">
        <v>98</v>
      </c>
      <c r="P163" s="28">
        <v>0</v>
      </c>
      <c r="Q163" s="28">
        <v>0</v>
      </c>
      <c r="R163" s="28">
        <f t="shared" si="51"/>
        <v>0</v>
      </c>
      <c r="S163" s="28">
        <v>1</v>
      </c>
      <c r="T163" s="28">
        <v>1</v>
      </c>
      <c r="U163" s="28">
        <v>0</v>
      </c>
      <c r="V163" s="28">
        <v>0</v>
      </c>
      <c r="W163" s="28">
        <f t="shared" si="52"/>
        <v>2</v>
      </c>
      <c r="X163" s="28">
        <v>2</v>
      </c>
      <c r="Y163" s="28">
        <v>0</v>
      </c>
      <c r="Z163" s="28">
        <f t="shared" si="53"/>
        <v>2</v>
      </c>
      <c r="AA163" s="28">
        <v>1</v>
      </c>
      <c r="AB163" s="28">
        <v>1</v>
      </c>
      <c r="AC163" s="28">
        <v>0</v>
      </c>
      <c r="AD163" s="28">
        <v>0</v>
      </c>
      <c r="AE163" s="28">
        <f t="shared" si="54"/>
        <v>2</v>
      </c>
      <c r="AF163" s="28">
        <v>2</v>
      </c>
      <c r="AG163" s="28">
        <v>0</v>
      </c>
      <c r="AH163" s="28">
        <f t="shared" si="55"/>
        <v>2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3"/>
        <v>0</v>
      </c>
      <c r="AT163" s="28">
        <v>0</v>
      </c>
      <c r="AU163" s="28">
        <v>0</v>
      </c>
      <c r="AV163" s="28">
        <f t="shared" si="65"/>
        <v>0</v>
      </c>
      <c r="AW163" s="363">
        <v>0</v>
      </c>
      <c r="AX163" s="363">
        <v>0</v>
      </c>
      <c r="AY163" s="363">
        <v>0</v>
      </c>
      <c r="AZ163" s="363">
        <v>0</v>
      </c>
      <c r="BA163" s="363">
        <f t="shared" si="56"/>
        <v>0</v>
      </c>
      <c r="BB163" s="363">
        <v>0</v>
      </c>
      <c r="BC163" s="363">
        <v>0</v>
      </c>
      <c r="BD163" s="363">
        <f t="shared" si="57"/>
        <v>0</v>
      </c>
      <c r="BE163" s="363">
        <v>0</v>
      </c>
      <c r="BF163" s="363">
        <v>0</v>
      </c>
      <c r="BG163" s="363">
        <v>0</v>
      </c>
      <c r="BH163" s="91">
        <v>0</v>
      </c>
      <c r="BI163" s="91">
        <f t="shared" si="58"/>
        <v>0</v>
      </c>
      <c r="BJ163" s="91">
        <v>0</v>
      </c>
      <c r="BK163" s="91">
        <v>0</v>
      </c>
      <c r="BL163" s="91">
        <f t="shared" si="59"/>
        <v>0</v>
      </c>
      <c r="BM163" s="28"/>
      <c r="BN163" s="28"/>
      <c r="BO163" s="28"/>
      <c r="BP163" s="28"/>
      <c r="BQ163" s="28"/>
      <c r="BR163" s="28"/>
      <c r="BS163" s="91">
        <v>0</v>
      </c>
      <c r="BT163" s="91">
        <v>0</v>
      </c>
      <c r="BU163" s="91">
        <v>0</v>
      </c>
      <c r="BV163" s="91">
        <v>0</v>
      </c>
      <c r="BW163" s="91">
        <f t="shared" si="60"/>
        <v>0</v>
      </c>
      <c r="BX163" s="91">
        <v>0</v>
      </c>
      <c r="BY163" s="91">
        <v>0</v>
      </c>
      <c r="BZ163" s="91">
        <f t="shared" si="61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2"/>
        <v>0</v>
      </c>
      <c r="J164" s="28">
        <v>0</v>
      </c>
      <c r="K164" s="28">
        <v>0</v>
      </c>
      <c r="L164" s="28">
        <f t="shared" si="64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2"/>
        <v>0</v>
      </c>
      <c r="X164" s="28">
        <v>0</v>
      </c>
      <c r="Y164" s="28">
        <v>0</v>
      </c>
      <c r="Z164" s="28">
        <f t="shared" si="53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4"/>
        <v>0</v>
      </c>
      <c r="AF164" s="28">
        <v>0</v>
      </c>
      <c r="AG164" s="28">
        <v>0</v>
      </c>
      <c r="AH164" s="28">
        <f t="shared" si="55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3"/>
        <v>0</v>
      </c>
      <c r="AT164" s="28">
        <v>0</v>
      </c>
      <c r="AU164" s="28">
        <v>0</v>
      </c>
      <c r="AV164" s="28">
        <f t="shared" si="65"/>
        <v>0</v>
      </c>
      <c r="AW164" s="363">
        <v>0</v>
      </c>
      <c r="AX164" s="363">
        <v>0</v>
      </c>
      <c r="AY164" s="363">
        <v>0</v>
      </c>
      <c r="AZ164" s="363">
        <v>0</v>
      </c>
      <c r="BA164" s="363">
        <f t="shared" si="56"/>
        <v>0</v>
      </c>
      <c r="BB164" s="363">
        <v>0</v>
      </c>
      <c r="BC164" s="363">
        <v>0</v>
      </c>
      <c r="BD164" s="363">
        <f t="shared" si="57"/>
        <v>0</v>
      </c>
      <c r="BE164" s="363">
        <v>0</v>
      </c>
      <c r="BF164" s="363">
        <v>0</v>
      </c>
      <c r="BG164" s="363">
        <v>0</v>
      </c>
      <c r="BH164" s="91">
        <v>0</v>
      </c>
      <c r="BI164" s="91">
        <f t="shared" si="58"/>
        <v>0</v>
      </c>
      <c r="BJ164" s="91">
        <v>0</v>
      </c>
      <c r="BK164" s="91">
        <v>0</v>
      </c>
      <c r="BL164" s="91">
        <f t="shared" si="59"/>
        <v>0</v>
      </c>
      <c r="BM164" s="90"/>
      <c r="BN164" s="90"/>
      <c r="BO164" s="90"/>
      <c r="BP164" s="90"/>
      <c r="BQ164" s="90"/>
      <c r="BR164" s="90"/>
      <c r="BS164" s="91">
        <v>0</v>
      </c>
      <c r="BT164" s="91">
        <v>0</v>
      </c>
      <c r="BU164" s="91">
        <v>0</v>
      </c>
      <c r="BV164" s="91">
        <v>0</v>
      </c>
      <c r="BW164" s="91">
        <f t="shared" si="60"/>
        <v>0</v>
      </c>
      <c r="BX164" s="91">
        <v>0</v>
      </c>
      <c r="BY164" s="91">
        <v>0</v>
      </c>
      <c r="BZ164" s="91">
        <f t="shared" si="6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2"/>
        <v>0</v>
      </c>
      <c r="J165" s="28">
        <v>0</v>
      </c>
      <c r="K165" s="28">
        <v>0</v>
      </c>
      <c r="L165" s="28">
        <f t="shared" si="64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1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2"/>
        <v>0</v>
      </c>
      <c r="X165" s="28">
        <v>0</v>
      </c>
      <c r="Y165" s="28">
        <v>0</v>
      </c>
      <c r="Z165" s="28">
        <f t="shared" si="53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4"/>
        <v>0</v>
      </c>
      <c r="AF165" s="28">
        <v>0</v>
      </c>
      <c r="AG165" s="28">
        <v>0</v>
      </c>
      <c r="AH165" s="28">
        <f t="shared" si="55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3"/>
        <v>0</v>
      </c>
      <c r="AT165" s="28">
        <v>0</v>
      </c>
      <c r="AU165" s="28">
        <v>0</v>
      </c>
      <c r="AV165" s="28">
        <f t="shared" si="65"/>
        <v>0</v>
      </c>
      <c r="AW165" s="363">
        <v>0</v>
      </c>
      <c r="AX165" s="363">
        <v>0</v>
      </c>
      <c r="AY165" s="363">
        <v>0</v>
      </c>
      <c r="AZ165" s="363">
        <v>0</v>
      </c>
      <c r="BA165" s="363">
        <f t="shared" si="56"/>
        <v>0</v>
      </c>
      <c r="BB165" s="363">
        <v>0</v>
      </c>
      <c r="BC165" s="363">
        <v>0</v>
      </c>
      <c r="BD165" s="363">
        <f t="shared" si="57"/>
        <v>0</v>
      </c>
      <c r="BE165" s="363">
        <v>0</v>
      </c>
      <c r="BF165" s="363">
        <v>0</v>
      </c>
      <c r="BG165" s="363">
        <v>0</v>
      </c>
      <c r="BH165" s="91">
        <v>0</v>
      </c>
      <c r="BI165" s="91">
        <f t="shared" si="58"/>
        <v>0</v>
      </c>
      <c r="BJ165" s="91">
        <v>0</v>
      </c>
      <c r="BK165" s="91">
        <v>0</v>
      </c>
      <c r="BL165" s="91">
        <f t="shared" si="59"/>
        <v>0</v>
      </c>
      <c r="BM165" s="90"/>
      <c r="BN165" s="90"/>
      <c r="BO165" s="90"/>
      <c r="BP165" s="90"/>
      <c r="BQ165" s="90"/>
      <c r="BR165" s="90"/>
      <c r="BS165" s="91">
        <v>0</v>
      </c>
      <c r="BT165" s="91">
        <v>0</v>
      </c>
      <c r="BU165" s="91">
        <v>0</v>
      </c>
      <c r="BV165" s="91">
        <v>0</v>
      </c>
      <c r="BW165" s="91">
        <f t="shared" si="60"/>
        <v>0</v>
      </c>
      <c r="BX165" s="91">
        <v>0</v>
      </c>
      <c r="BY165" s="91">
        <v>0</v>
      </c>
      <c r="BZ165" s="91">
        <f t="shared" si="6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2"/>
        <v>0</v>
      </c>
      <c r="J166" s="28">
        <v>0</v>
      </c>
      <c r="K166" s="28">
        <v>0</v>
      </c>
      <c r="L166" s="28">
        <f t="shared" si="64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2"/>
        <v>0</v>
      </c>
      <c r="X166" s="28">
        <v>0</v>
      </c>
      <c r="Y166" s="28">
        <v>0</v>
      </c>
      <c r="Z166" s="28">
        <f t="shared" si="53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4"/>
        <v>0</v>
      </c>
      <c r="AF166" s="28">
        <v>0</v>
      </c>
      <c r="AG166" s="28">
        <v>0</v>
      </c>
      <c r="AH166" s="28">
        <f t="shared" si="55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3"/>
        <v>0</v>
      </c>
      <c r="AT166" s="28">
        <v>0</v>
      </c>
      <c r="AU166" s="28">
        <v>0</v>
      </c>
      <c r="AV166" s="28">
        <f t="shared" si="65"/>
        <v>0</v>
      </c>
      <c r="AW166" s="363">
        <v>0</v>
      </c>
      <c r="AX166" s="363">
        <v>0</v>
      </c>
      <c r="AY166" s="363">
        <v>0</v>
      </c>
      <c r="AZ166" s="363">
        <v>0</v>
      </c>
      <c r="BA166" s="363">
        <f t="shared" si="56"/>
        <v>0</v>
      </c>
      <c r="BB166" s="363">
        <v>0</v>
      </c>
      <c r="BC166" s="363">
        <v>0</v>
      </c>
      <c r="BD166" s="363">
        <f t="shared" si="57"/>
        <v>0</v>
      </c>
      <c r="BE166" s="363">
        <v>0</v>
      </c>
      <c r="BF166" s="363">
        <v>0</v>
      </c>
      <c r="BG166" s="363">
        <v>0</v>
      </c>
      <c r="BH166" s="91">
        <v>0</v>
      </c>
      <c r="BI166" s="91">
        <f t="shared" si="58"/>
        <v>0</v>
      </c>
      <c r="BJ166" s="91">
        <v>0</v>
      </c>
      <c r="BK166" s="91">
        <v>0</v>
      </c>
      <c r="BL166" s="91">
        <f t="shared" si="59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f t="shared" si="60"/>
        <v>0</v>
      </c>
      <c r="BX166" s="28">
        <v>0</v>
      </c>
      <c r="BY166" s="28">
        <v>0</v>
      </c>
      <c r="BZ166" s="28">
        <f t="shared" si="6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2"/>
        <v>0</v>
      </c>
      <c r="J167" s="28">
        <v>0</v>
      </c>
      <c r="K167" s="28">
        <v>0</v>
      </c>
      <c r="L167" s="28">
        <f t="shared" si="64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2"/>
        <v>0</v>
      </c>
      <c r="X167" s="28">
        <v>0</v>
      </c>
      <c r="Y167" s="28">
        <v>0</v>
      </c>
      <c r="Z167" s="28">
        <f t="shared" si="53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4"/>
        <v>0</v>
      </c>
      <c r="AF167" s="28">
        <v>0</v>
      </c>
      <c r="AG167" s="28">
        <v>0</v>
      </c>
      <c r="AH167" s="28">
        <f t="shared" si="55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3"/>
        <v>0</v>
      </c>
      <c r="AT167" s="28">
        <v>0</v>
      </c>
      <c r="AU167" s="28">
        <v>0</v>
      </c>
      <c r="AV167" s="28">
        <f t="shared" si="65"/>
        <v>0</v>
      </c>
      <c r="AW167" s="363">
        <v>0</v>
      </c>
      <c r="AX167" s="363">
        <v>0</v>
      </c>
      <c r="AY167" s="363">
        <v>0</v>
      </c>
      <c r="AZ167" s="363">
        <v>0</v>
      </c>
      <c r="BA167" s="363">
        <f t="shared" si="56"/>
        <v>0</v>
      </c>
      <c r="BB167" s="363">
        <v>0</v>
      </c>
      <c r="BC167" s="363">
        <v>0</v>
      </c>
      <c r="BD167" s="363">
        <f t="shared" si="57"/>
        <v>0</v>
      </c>
      <c r="BE167" s="363">
        <v>0</v>
      </c>
      <c r="BF167" s="363">
        <v>0</v>
      </c>
      <c r="BG167" s="363">
        <v>0</v>
      </c>
      <c r="BH167" s="363">
        <v>0</v>
      </c>
      <c r="BI167" s="28">
        <f t="shared" si="58"/>
        <v>0</v>
      </c>
      <c r="BJ167" s="28">
        <v>0</v>
      </c>
      <c r="BK167" s="28">
        <v>0</v>
      </c>
      <c r="BL167" s="28">
        <f t="shared" si="59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f t="shared" si="60"/>
        <v>0</v>
      </c>
      <c r="BX167" s="28">
        <v>0</v>
      </c>
      <c r="BY167" s="28">
        <v>0</v>
      </c>
      <c r="BZ167" s="28">
        <f t="shared" si="6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2"/>
        <v>0</v>
      </c>
      <c r="J168" s="28">
        <v>0</v>
      </c>
      <c r="K168" s="28">
        <v>0</v>
      </c>
      <c r="L168" s="28">
        <f t="shared" si="64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2"/>
        <v>0</v>
      </c>
      <c r="X168" s="28">
        <v>0</v>
      </c>
      <c r="Y168" s="28">
        <v>0</v>
      </c>
      <c r="Z168" s="28">
        <f t="shared" si="53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4"/>
        <v>0</v>
      </c>
      <c r="AF168" s="28">
        <v>0</v>
      </c>
      <c r="AG168" s="28">
        <v>0</v>
      </c>
      <c r="AH168" s="28">
        <f t="shared" si="55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3"/>
        <v>0</v>
      </c>
      <c r="AT168" s="28">
        <v>0</v>
      </c>
      <c r="AU168" s="28">
        <v>0</v>
      </c>
      <c r="AV168" s="28">
        <f t="shared" si="65"/>
        <v>0</v>
      </c>
      <c r="AW168" s="363">
        <v>0</v>
      </c>
      <c r="AX168" s="363">
        <v>0</v>
      </c>
      <c r="AY168" s="363">
        <v>0</v>
      </c>
      <c r="AZ168" s="363">
        <v>0</v>
      </c>
      <c r="BA168" s="363">
        <f t="shared" si="56"/>
        <v>0</v>
      </c>
      <c r="BB168" s="363">
        <v>0</v>
      </c>
      <c r="BC168" s="363">
        <v>0</v>
      </c>
      <c r="BD168" s="363">
        <f t="shared" si="57"/>
        <v>0</v>
      </c>
      <c r="BE168" s="363">
        <v>0</v>
      </c>
      <c r="BF168" s="363">
        <v>0</v>
      </c>
      <c r="BG168" s="363">
        <v>0</v>
      </c>
      <c r="BH168" s="363">
        <v>0</v>
      </c>
      <c r="BI168" s="28">
        <f t="shared" si="58"/>
        <v>0</v>
      </c>
      <c r="BJ168" s="28">
        <v>0</v>
      </c>
      <c r="BK168" s="28">
        <v>0</v>
      </c>
      <c r="BL168" s="28">
        <f t="shared" si="59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f t="shared" si="60"/>
        <v>0</v>
      </c>
      <c r="BX168" s="28">
        <v>0</v>
      </c>
      <c r="BY168" s="28">
        <v>0</v>
      </c>
      <c r="BZ168" s="28">
        <f t="shared" si="6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2"/>
        <v>0</v>
      </c>
      <c r="J169" s="28">
        <v>0</v>
      </c>
      <c r="K169" s="28">
        <v>0</v>
      </c>
      <c r="L169" s="28">
        <f t="shared" si="64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2"/>
        <v>0</v>
      </c>
      <c r="X169" s="28">
        <v>0</v>
      </c>
      <c r="Y169" s="28">
        <v>0</v>
      </c>
      <c r="Z169" s="28">
        <f t="shared" si="53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4"/>
        <v>0</v>
      </c>
      <c r="AF169" s="28">
        <v>0</v>
      </c>
      <c r="AG169" s="28">
        <v>0</v>
      </c>
      <c r="AH169" s="28">
        <f t="shared" si="55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3"/>
        <v>0</v>
      </c>
      <c r="AT169" s="28">
        <v>0</v>
      </c>
      <c r="AU169" s="28">
        <v>0</v>
      </c>
      <c r="AV169" s="28">
        <f t="shared" si="65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6"/>
        <v>0</v>
      </c>
      <c r="BB169" s="28">
        <v>0</v>
      </c>
      <c r="BC169" s="28">
        <v>0</v>
      </c>
      <c r="BD169" s="28">
        <f t="shared" si="57"/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f t="shared" si="58"/>
        <v>0</v>
      </c>
      <c r="BJ169" s="28">
        <v>0</v>
      </c>
      <c r="BK169" s="28">
        <v>0</v>
      </c>
      <c r="BL169" s="28">
        <f t="shared" si="59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f t="shared" si="60"/>
        <v>0</v>
      </c>
      <c r="BX169" s="28">
        <v>0</v>
      </c>
      <c r="BY169" s="28">
        <v>0</v>
      </c>
      <c r="BZ169" s="28">
        <f t="shared" si="6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2"/>
        <v>0</v>
      </c>
      <c r="J170" s="28">
        <v>0</v>
      </c>
      <c r="K170" s="28">
        <v>0</v>
      </c>
      <c r="L170" s="28">
        <f t="shared" si="64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2"/>
        <v>0</v>
      </c>
      <c r="X170" s="28">
        <v>0</v>
      </c>
      <c r="Y170" s="28">
        <v>0</v>
      </c>
      <c r="Z170" s="28">
        <f t="shared" si="53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4"/>
        <v>0</v>
      </c>
      <c r="AF170" s="28">
        <v>0</v>
      </c>
      <c r="AG170" s="28">
        <v>0</v>
      </c>
      <c r="AH170" s="28">
        <f t="shared" si="55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3"/>
        <v>0</v>
      </c>
      <c r="AT170" s="28">
        <v>0</v>
      </c>
      <c r="AU170" s="28">
        <v>0</v>
      </c>
      <c r="AV170" s="28">
        <f t="shared" si="65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6"/>
        <v>0</v>
      </c>
      <c r="BB170" s="28">
        <v>0</v>
      </c>
      <c r="BC170" s="28">
        <v>0</v>
      </c>
      <c r="BD170" s="28">
        <f t="shared" si="57"/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f t="shared" si="58"/>
        <v>0</v>
      </c>
      <c r="BJ170" s="28">
        <v>0</v>
      </c>
      <c r="BK170" s="28">
        <v>0</v>
      </c>
      <c r="BL170" s="28">
        <f t="shared" si="59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f t="shared" si="60"/>
        <v>0</v>
      </c>
      <c r="BX170" s="28">
        <v>0</v>
      </c>
      <c r="BY170" s="28">
        <v>0</v>
      </c>
      <c r="BZ170" s="28">
        <f t="shared" si="6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2"/>
        <v>0</v>
      </c>
      <c r="J171" s="28">
        <v>0</v>
      </c>
      <c r="K171" s="28">
        <v>0</v>
      </c>
      <c r="L171" s="28">
        <f t="shared" si="64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2"/>
        <v>0</v>
      </c>
      <c r="X171" s="28">
        <v>0</v>
      </c>
      <c r="Y171" s="28">
        <v>0</v>
      </c>
      <c r="Z171" s="28">
        <f t="shared" si="53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4"/>
        <v>0</v>
      </c>
      <c r="AF171" s="28">
        <v>0</v>
      </c>
      <c r="AG171" s="28">
        <v>0</v>
      </c>
      <c r="AH171" s="28">
        <f t="shared" si="55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3"/>
        <v>0</v>
      </c>
      <c r="AT171" s="28">
        <v>0</v>
      </c>
      <c r="AU171" s="28">
        <v>0</v>
      </c>
      <c r="AV171" s="28">
        <f t="shared" si="65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6"/>
        <v>0</v>
      </c>
      <c r="BB171" s="28">
        <v>0</v>
      </c>
      <c r="BC171" s="28">
        <v>0</v>
      </c>
      <c r="BD171" s="28">
        <f t="shared" si="57"/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f t="shared" si="58"/>
        <v>0</v>
      </c>
      <c r="BJ171" s="28">
        <v>0</v>
      </c>
      <c r="BK171" s="28">
        <v>0</v>
      </c>
      <c r="BL171" s="28">
        <f t="shared" si="59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f t="shared" si="60"/>
        <v>0</v>
      </c>
      <c r="BX171" s="28">
        <v>0</v>
      </c>
      <c r="BY171" s="28">
        <v>0</v>
      </c>
      <c r="BZ171" s="28">
        <f t="shared" si="6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2"/>
        <v>0</v>
      </c>
      <c r="J172" s="28">
        <v>0</v>
      </c>
      <c r="K172" s="28">
        <v>0</v>
      </c>
      <c r="L172" s="28">
        <f t="shared" si="64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1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2"/>
        <v>0</v>
      </c>
      <c r="X172" s="28">
        <v>0</v>
      </c>
      <c r="Y172" s="28">
        <v>0</v>
      </c>
      <c r="Z172" s="28">
        <f t="shared" si="53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4"/>
        <v>0</v>
      </c>
      <c r="AF172" s="28">
        <v>0</v>
      </c>
      <c r="AG172" s="28">
        <v>0</v>
      </c>
      <c r="AH172" s="28">
        <f t="shared" si="55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3"/>
        <v>0</v>
      </c>
      <c r="AT172" s="28">
        <v>0</v>
      </c>
      <c r="AU172" s="28">
        <v>0</v>
      </c>
      <c r="AV172" s="28">
        <f t="shared" si="65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6"/>
        <v>0</v>
      </c>
      <c r="BB172" s="28">
        <v>0</v>
      </c>
      <c r="BC172" s="28">
        <v>0</v>
      </c>
      <c r="BD172" s="28">
        <f t="shared" si="57"/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f t="shared" si="58"/>
        <v>0</v>
      </c>
      <c r="BJ172" s="28">
        <v>0</v>
      </c>
      <c r="BK172" s="28">
        <v>0</v>
      </c>
      <c r="BL172" s="28">
        <f t="shared" si="59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f t="shared" si="60"/>
        <v>0</v>
      </c>
      <c r="BX172" s="28">
        <v>0</v>
      </c>
      <c r="BY172" s="28">
        <v>0</v>
      </c>
      <c r="BZ172" s="28">
        <f t="shared" si="61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1</v>
      </c>
      <c r="F173" s="367">
        <f t="shared" ref="F173:O173" si="68">SUM(F140,F143,F150:F152,F156:F159,F161:F172)</f>
        <v>6</v>
      </c>
      <c r="G173" s="367">
        <f t="shared" si="68"/>
        <v>4</v>
      </c>
      <c r="H173" s="367">
        <f t="shared" si="68"/>
        <v>6</v>
      </c>
      <c r="I173" s="367">
        <f t="shared" si="68"/>
        <v>17</v>
      </c>
      <c r="J173" s="367">
        <f t="shared" si="68"/>
        <v>7</v>
      </c>
      <c r="K173" s="367">
        <f t="shared" si="68"/>
        <v>10</v>
      </c>
      <c r="L173" s="367">
        <f t="shared" si="68"/>
        <v>17</v>
      </c>
      <c r="M173" s="367">
        <f t="shared" si="68"/>
        <v>0</v>
      </c>
      <c r="N173" s="367">
        <f t="shared" si="68"/>
        <v>42</v>
      </c>
      <c r="O173" s="367" t="e">
        <f t="shared" si="68"/>
        <v>#VALUE!</v>
      </c>
      <c r="P173" s="367">
        <f>SUM(P140,P143,P150:P152,P156:P159,P161:P172)</f>
        <v>11569</v>
      </c>
      <c r="Q173" s="367">
        <f t="shared" ref="Q173:BZ173" si="69">SUM(Q140,Q143,Q150:Q152,Q156:Q159,Q161:Q172)</f>
        <v>10719</v>
      </c>
      <c r="R173" s="367">
        <f t="shared" si="69"/>
        <v>22288</v>
      </c>
      <c r="S173" s="367">
        <f t="shared" si="69"/>
        <v>1</v>
      </c>
      <c r="T173" s="367">
        <f t="shared" si="69"/>
        <v>4</v>
      </c>
      <c r="U173" s="367">
        <f t="shared" si="69"/>
        <v>8</v>
      </c>
      <c r="V173" s="367">
        <f t="shared" si="69"/>
        <v>4</v>
      </c>
      <c r="W173" s="367">
        <f t="shared" si="69"/>
        <v>17</v>
      </c>
      <c r="X173" s="367">
        <f t="shared" si="69"/>
        <v>8</v>
      </c>
      <c r="Y173" s="367">
        <f t="shared" si="69"/>
        <v>9</v>
      </c>
      <c r="Z173" s="367">
        <f t="shared" si="69"/>
        <v>17</v>
      </c>
      <c r="AA173" s="367">
        <f t="shared" si="69"/>
        <v>4</v>
      </c>
      <c r="AB173" s="367">
        <f t="shared" si="69"/>
        <v>10</v>
      </c>
      <c r="AC173" s="367">
        <f t="shared" si="69"/>
        <v>0</v>
      </c>
      <c r="AD173" s="367">
        <f t="shared" si="69"/>
        <v>0</v>
      </c>
      <c r="AE173" s="367">
        <f t="shared" si="69"/>
        <v>14</v>
      </c>
      <c r="AF173" s="367">
        <f t="shared" si="69"/>
        <v>5</v>
      </c>
      <c r="AG173" s="367">
        <f t="shared" si="69"/>
        <v>9</v>
      </c>
      <c r="AH173" s="367">
        <f t="shared" si="69"/>
        <v>14</v>
      </c>
      <c r="AI173" s="367">
        <f t="shared" si="69"/>
        <v>0</v>
      </c>
      <c r="AJ173" s="367">
        <f t="shared" si="69"/>
        <v>0</v>
      </c>
      <c r="AK173" s="367">
        <f t="shared" si="69"/>
        <v>0</v>
      </c>
      <c r="AL173" s="367">
        <f t="shared" si="69"/>
        <v>0</v>
      </c>
      <c r="AM173" s="367">
        <f t="shared" si="69"/>
        <v>0</v>
      </c>
      <c r="AN173" s="367">
        <f t="shared" si="69"/>
        <v>0</v>
      </c>
      <c r="AO173" s="367">
        <f t="shared" si="69"/>
        <v>0</v>
      </c>
      <c r="AP173" s="367">
        <f t="shared" si="69"/>
        <v>5.9666666666666668</v>
      </c>
      <c r="AQ173" s="367">
        <f t="shared" si="69"/>
        <v>16.416666666666668</v>
      </c>
      <c r="AR173" s="367">
        <f t="shared" si="69"/>
        <v>23.416666666666664</v>
      </c>
      <c r="AS173" s="367">
        <f t="shared" si="69"/>
        <v>45.8</v>
      </c>
      <c r="AT173" s="367">
        <f t="shared" si="69"/>
        <v>4</v>
      </c>
      <c r="AU173" s="367">
        <f t="shared" si="69"/>
        <v>41.8</v>
      </c>
      <c r="AV173" s="367">
        <f t="shared" si="69"/>
        <v>45.8</v>
      </c>
      <c r="AW173" s="369">
        <f t="shared" si="69"/>
        <v>0</v>
      </c>
      <c r="AX173" s="369">
        <f t="shared" si="69"/>
        <v>5.9666666666666668</v>
      </c>
      <c r="AY173" s="369">
        <f t="shared" si="69"/>
        <v>21.816333333333336</v>
      </c>
      <c r="AZ173" s="369">
        <f t="shared" si="69"/>
        <v>0</v>
      </c>
      <c r="BA173" s="369">
        <f t="shared" si="69"/>
        <v>27.783000000000001</v>
      </c>
      <c r="BB173" s="369">
        <f t="shared" si="69"/>
        <v>10.183</v>
      </c>
      <c r="BC173" s="369">
        <f t="shared" si="69"/>
        <v>17.600000000000001</v>
      </c>
      <c r="BD173" s="369">
        <f t="shared" si="69"/>
        <v>27.783000000000001</v>
      </c>
      <c r="BE173" s="369">
        <f t="shared" si="69"/>
        <v>0</v>
      </c>
      <c r="BF173" s="369">
        <f t="shared" si="69"/>
        <v>27.783000000000001</v>
      </c>
      <c r="BG173" s="369">
        <f t="shared" si="69"/>
        <v>0</v>
      </c>
      <c r="BH173" s="369">
        <f t="shared" si="69"/>
        <v>0</v>
      </c>
      <c r="BI173" s="369">
        <f t="shared" si="69"/>
        <v>27.783000000000001</v>
      </c>
      <c r="BJ173" s="369">
        <f t="shared" si="69"/>
        <v>10.183</v>
      </c>
      <c r="BK173" s="369">
        <f t="shared" si="69"/>
        <v>17.600000000000001</v>
      </c>
      <c r="BL173" s="369">
        <f t="shared" si="69"/>
        <v>27.783000000000001</v>
      </c>
      <c r="BM173" s="369">
        <f t="shared" si="69"/>
        <v>0</v>
      </c>
      <c r="BN173" s="369">
        <f t="shared" si="69"/>
        <v>0</v>
      </c>
      <c r="BO173" s="369">
        <f t="shared" si="69"/>
        <v>0</v>
      </c>
      <c r="BP173" s="369">
        <f t="shared" si="69"/>
        <v>0</v>
      </c>
      <c r="BQ173" s="369">
        <f t="shared" si="69"/>
        <v>0</v>
      </c>
      <c r="BR173" s="369">
        <f t="shared" si="69"/>
        <v>0</v>
      </c>
      <c r="BS173" s="369">
        <f t="shared" si="69"/>
        <v>0</v>
      </c>
      <c r="BT173" s="369">
        <f t="shared" si="69"/>
        <v>23.525500000000001</v>
      </c>
      <c r="BU173" s="369">
        <f t="shared" si="69"/>
        <v>0</v>
      </c>
      <c r="BV173" s="369">
        <f t="shared" si="69"/>
        <v>0</v>
      </c>
      <c r="BW173" s="369">
        <f t="shared" si="69"/>
        <v>23.525500000000001</v>
      </c>
      <c r="BX173" s="369">
        <f t="shared" si="69"/>
        <v>9.4259000000000004</v>
      </c>
      <c r="BY173" s="369">
        <f t="shared" si="69"/>
        <v>14.099600000000001</v>
      </c>
      <c r="BZ173" s="369">
        <f t="shared" si="69"/>
        <v>23.525500000000001</v>
      </c>
    </row>
    <row r="174" spans="1:94" s="368" customFormat="1" x14ac:dyDescent="0.3">
      <c r="A174" s="379" t="s">
        <v>371</v>
      </c>
      <c r="E174" s="368">
        <f>SUM(E29,E45,E71,E106,E120,E136,E173)</f>
        <v>205</v>
      </c>
      <c r="F174" s="368">
        <f t="shared" ref="F174:N174" si="70">SUM(F29,F45,F71,F106,F120,F136,F173)</f>
        <v>1973</v>
      </c>
      <c r="G174" s="368">
        <f t="shared" si="70"/>
        <v>2036</v>
      </c>
      <c r="H174" s="368">
        <f t="shared" si="70"/>
        <v>2081</v>
      </c>
      <c r="I174" s="464">
        <f t="shared" ref="I174" si="71">SUM(E174:H174)</f>
        <v>6295</v>
      </c>
      <c r="J174" s="368">
        <f t="shared" si="70"/>
        <v>5248</v>
      </c>
      <c r="K174" s="368">
        <f t="shared" si="70"/>
        <v>1047</v>
      </c>
      <c r="L174" s="368">
        <f t="shared" si="70"/>
        <v>6295</v>
      </c>
      <c r="M174" s="368">
        <f t="shared" si="70"/>
        <v>0</v>
      </c>
      <c r="N174" s="368">
        <f t="shared" si="70"/>
        <v>42</v>
      </c>
      <c r="P174" s="368">
        <f>SUM(P29,P45,P71,P106,P120,P136,P173)</f>
        <v>171930</v>
      </c>
      <c r="Q174" s="368">
        <f t="shared" ref="Q174:CB174" si="72">SUM(Q29,Q45,Q71,Q106,Q120,Q136,Q173)</f>
        <v>204893</v>
      </c>
      <c r="R174" s="368">
        <f t="shared" si="72"/>
        <v>376823</v>
      </c>
      <c r="S174" s="368">
        <f t="shared" si="72"/>
        <v>114</v>
      </c>
      <c r="T174" s="368">
        <f t="shared" si="72"/>
        <v>1524</v>
      </c>
      <c r="U174" s="368">
        <f t="shared" si="72"/>
        <v>91204</v>
      </c>
      <c r="V174" s="368">
        <f t="shared" si="72"/>
        <v>2078</v>
      </c>
      <c r="W174" s="368">
        <f t="shared" si="72"/>
        <v>94920</v>
      </c>
      <c r="X174" s="368">
        <f t="shared" si="72"/>
        <v>908</v>
      </c>
      <c r="Y174" s="368">
        <f t="shared" si="72"/>
        <v>94012</v>
      </c>
      <c r="Z174" s="368">
        <f t="shared" si="72"/>
        <v>94920</v>
      </c>
      <c r="AA174" s="368">
        <f t="shared" si="72"/>
        <v>617</v>
      </c>
      <c r="AB174" s="368">
        <f t="shared" si="72"/>
        <v>90902</v>
      </c>
      <c r="AC174" s="368">
        <f t="shared" si="72"/>
        <v>0</v>
      </c>
      <c r="AD174" s="368">
        <f t="shared" si="72"/>
        <v>0</v>
      </c>
      <c r="AE174" s="368">
        <f t="shared" si="72"/>
        <v>91519</v>
      </c>
      <c r="AF174" s="368">
        <f t="shared" si="72"/>
        <v>5</v>
      </c>
      <c r="AG174" s="368">
        <f t="shared" si="72"/>
        <v>91514</v>
      </c>
      <c r="AH174" s="368">
        <f t="shared" si="72"/>
        <v>91519</v>
      </c>
      <c r="AI174" s="368">
        <f t="shared" si="72"/>
        <v>0</v>
      </c>
      <c r="AJ174" s="368">
        <f t="shared" si="72"/>
        <v>0</v>
      </c>
      <c r="AK174" s="368">
        <f t="shared" si="72"/>
        <v>0</v>
      </c>
      <c r="AL174" s="368">
        <f t="shared" si="72"/>
        <v>0</v>
      </c>
      <c r="AM174" s="368">
        <f t="shared" si="72"/>
        <v>0</v>
      </c>
      <c r="AN174" s="368">
        <f t="shared" si="72"/>
        <v>0</v>
      </c>
      <c r="AO174" s="368">
        <f t="shared" si="72"/>
        <v>176.05</v>
      </c>
      <c r="AP174" s="368">
        <f t="shared" si="72"/>
        <v>260.00666666666666</v>
      </c>
      <c r="AQ174" s="368">
        <f t="shared" si="72"/>
        <v>284.73666666666668</v>
      </c>
      <c r="AR174" s="368">
        <f t="shared" si="72"/>
        <v>718.31666666666649</v>
      </c>
      <c r="AS174" s="368">
        <f t="shared" si="72"/>
        <v>1439.11</v>
      </c>
      <c r="AT174" s="368">
        <f t="shared" si="72"/>
        <v>216.05</v>
      </c>
      <c r="AU174" s="368">
        <f t="shared" si="72"/>
        <v>1223.0600000000002</v>
      </c>
      <c r="AV174" s="368">
        <f t="shared" si="72"/>
        <v>1439.11</v>
      </c>
      <c r="AW174" s="370">
        <f t="shared" si="72"/>
        <v>29.96451711392405</v>
      </c>
      <c r="AX174" s="370">
        <f t="shared" si="72"/>
        <v>165.43310955274259</v>
      </c>
      <c r="AY174" s="370">
        <f t="shared" si="72"/>
        <v>733.27085333333332</v>
      </c>
      <c r="AZ174" s="370">
        <f t="shared" si="72"/>
        <v>658.32051999999999</v>
      </c>
      <c r="BA174" s="370">
        <f t="shared" si="72"/>
        <v>1586.9889999999998</v>
      </c>
      <c r="BB174" s="370">
        <f t="shared" si="72"/>
        <v>141.05799999999999</v>
      </c>
      <c r="BC174" s="370">
        <f t="shared" si="72"/>
        <v>1445.9309999999996</v>
      </c>
      <c r="BD174" s="370">
        <f t="shared" si="72"/>
        <v>1586.9889999999996</v>
      </c>
      <c r="BE174" s="370">
        <f t="shared" si="72"/>
        <v>29.96451711392405</v>
      </c>
      <c r="BF174" s="370">
        <f t="shared" si="72"/>
        <v>249.49244288607593</v>
      </c>
      <c r="BG174" s="370">
        <f t="shared" si="72"/>
        <v>0</v>
      </c>
      <c r="BH174" s="370">
        <f t="shared" si="72"/>
        <v>0</v>
      </c>
      <c r="BI174" s="370">
        <f t="shared" si="72"/>
        <v>279.45695999999998</v>
      </c>
      <c r="BJ174" s="370">
        <f t="shared" si="72"/>
        <v>10.183</v>
      </c>
      <c r="BK174" s="370">
        <f>SUM(BK29,BK45,BK71,BK106,BK120,BK136,BK173)</f>
        <v>269.27395999999999</v>
      </c>
      <c r="BL174" s="370">
        <f t="shared" si="72"/>
        <v>279.45695999999998</v>
      </c>
      <c r="BM174" s="370">
        <f t="shared" si="72"/>
        <v>0</v>
      </c>
      <c r="BN174" s="370">
        <f t="shared" si="72"/>
        <v>0</v>
      </c>
      <c r="BO174" s="370">
        <f t="shared" si="72"/>
        <v>0</v>
      </c>
      <c r="BP174" s="370">
        <f t="shared" si="72"/>
        <v>0</v>
      </c>
      <c r="BQ174" s="370">
        <f t="shared" si="72"/>
        <v>68.34</v>
      </c>
      <c r="BR174" s="370">
        <f t="shared" si="72"/>
        <v>0</v>
      </c>
      <c r="BS174" s="370">
        <f t="shared" si="72"/>
        <v>7.5159960000000003</v>
      </c>
      <c r="BT174" s="370">
        <f t="shared" si="72"/>
        <v>228.13947999999996</v>
      </c>
      <c r="BU174" s="370">
        <f t="shared" si="72"/>
        <v>0</v>
      </c>
      <c r="BV174" s="370">
        <f t="shared" si="72"/>
        <v>0</v>
      </c>
      <c r="BW174" s="370">
        <f t="shared" si="72"/>
        <v>235.65547599999999</v>
      </c>
      <c r="BX174" s="370">
        <f t="shared" si="72"/>
        <v>9.4259000000000004</v>
      </c>
      <c r="BY174" s="370">
        <f t="shared" si="72"/>
        <v>226.22957600000001</v>
      </c>
      <c r="BZ174" s="370">
        <f>SUM(BZ29,BZ45,BZ71,BZ106,BZ120,BZ136,BZ173)</f>
        <v>235.65547599999999</v>
      </c>
      <c r="CA174" s="368">
        <f t="shared" si="72"/>
        <v>0</v>
      </c>
      <c r="CB174" s="368">
        <f t="shared" si="72"/>
        <v>0</v>
      </c>
      <c r="CC174" s="368">
        <f t="shared" ref="CC174:CF174" si="73">SUM(CC29,CC45,CC71,CC106,CC120,CC136,CC173)</f>
        <v>0</v>
      </c>
      <c r="CD174" s="368">
        <f t="shared" si="73"/>
        <v>0</v>
      </c>
      <c r="CE174" s="368">
        <f t="shared" si="73"/>
        <v>0</v>
      </c>
      <c r="CF174" s="368">
        <f t="shared" si="73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K3" activePane="bottomRight" state="frozen"/>
      <selection pane="topRight" activeCell="B1" sqref="B1"/>
      <selection pane="bottomLeft" activeCell="A3" sqref="A3"/>
      <selection pane="bottomRight" activeCell="R9" sqref="R9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2" width="9.88671875" style="100" customWidth="1"/>
    <col min="23" max="23" width="11.109375" style="100" customWidth="1"/>
    <col min="24" max="24" width="8.44140625" style="100" customWidth="1"/>
    <col min="25" max="25" width="10.8867187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8" style="100" customWidth="1"/>
    <col min="45" max="45" width="15" style="99" customWidth="1"/>
    <col min="46" max="46" width="12.44140625" style="100" customWidth="1"/>
    <col min="47" max="47" width="15.109375" style="100" customWidth="1"/>
    <col min="48" max="56" width="17.6640625" style="100" customWidth="1"/>
    <col min="57" max="64" width="13" style="100" customWidth="1"/>
    <col min="65" max="70" width="17.6640625" style="100" customWidth="1"/>
    <col min="71" max="78" width="12.5546875" style="100" customWidth="1"/>
    <col min="7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21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1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205" t="s">
        <v>35</v>
      </c>
      <c r="F2" s="205" t="s">
        <v>36</v>
      </c>
      <c r="G2" s="205" t="s">
        <v>37</v>
      </c>
      <c r="H2" s="205" t="s">
        <v>38</v>
      </c>
      <c r="I2" s="210"/>
      <c r="J2" s="205" t="s">
        <v>39</v>
      </c>
      <c r="K2" s="205" t="s">
        <v>40</v>
      </c>
      <c r="L2" s="205" t="s">
        <v>41</v>
      </c>
      <c r="M2" s="202" t="s">
        <v>42</v>
      </c>
      <c r="N2" s="202" t="s">
        <v>43</v>
      </c>
      <c r="O2" s="2" t="s">
        <v>44</v>
      </c>
      <c r="P2" s="203" t="s">
        <v>45</v>
      </c>
      <c r="Q2" s="203" t="s">
        <v>46</v>
      </c>
      <c r="R2" s="203" t="s">
        <v>47</v>
      </c>
      <c r="S2" s="204" t="s">
        <v>35</v>
      </c>
      <c r="T2" s="204" t="s">
        <v>36</v>
      </c>
      <c r="U2" s="204" t="s">
        <v>37</v>
      </c>
      <c r="V2" s="204" t="s">
        <v>38</v>
      </c>
      <c r="W2" s="421"/>
      <c r="X2" s="200" t="s">
        <v>39</v>
      </c>
      <c r="Y2" s="200" t="s">
        <v>40</v>
      </c>
      <c r="Z2" s="3" t="s">
        <v>41</v>
      </c>
      <c r="AA2" s="204" t="s">
        <v>35</v>
      </c>
      <c r="AB2" s="204" t="s">
        <v>36</v>
      </c>
      <c r="AC2" s="204" t="s">
        <v>37</v>
      </c>
      <c r="AD2" s="204" t="s">
        <v>38</v>
      </c>
      <c r="AE2" s="421"/>
      <c r="AF2" s="200" t="s">
        <v>39</v>
      </c>
      <c r="AG2" s="200" t="s">
        <v>40</v>
      </c>
      <c r="AH2" s="3" t="s">
        <v>41</v>
      </c>
      <c r="AI2" s="204" t="s">
        <v>35</v>
      </c>
      <c r="AJ2" s="204" t="s">
        <v>36</v>
      </c>
      <c r="AK2" s="204" t="s">
        <v>37</v>
      </c>
      <c r="AL2" s="204" t="s">
        <v>38</v>
      </c>
      <c r="AM2" s="588"/>
      <c r="AN2" s="588"/>
      <c r="AO2" s="202" t="s">
        <v>35</v>
      </c>
      <c r="AP2" s="202" t="s">
        <v>36</v>
      </c>
      <c r="AQ2" s="202" t="s">
        <v>37</v>
      </c>
      <c r="AR2" s="202" t="s">
        <v>38</v>
      </c>
      <c r="AS2" s="210"/>
      <c r="AT2" s="202" t="s">
        <v>39</v>
      </c>
      <c r="AU2" s="202" t="s">
        <v>40</v>
      </c>
      <c r="AV2" s="206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204" t="s">
        <v>39</v>
      </c>
      <c r="BC2" s="20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204" t="s">
        <v>39</v>
      </c>
      <c r="BK2" s="204" t="s">
        <v>40</v>
      </c>
      <c r="BL2" s="5" t="s">
        <v>41</v>
      </c>
      <c r="BM2" s="201" t="s">
        <v>35</v>
      </c>
      <c r="BN2" s="201" t="s">
        <v>36</v>
      </c>
      <c r="BO2" s="201" t="s">
        <v>37</v>
      </c>
      <c r="BP2" s="201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204" t="s">
        <v>39</v>
      </c>
      <c r="BY2" s="204" t="s">
        <v>40</v>
      </c>
      <c r="BZ2" s="5" t="s">
        <v>41</v>
      </c>
      <c r="CA2" s="201" t="s">
        <v>35</v>
      </c>
      <c r="CB2" s="201" t="s">
        <v>36</v>
      </c>
      <c r="CC2" s="201" t="s">
        <v>37</v>
      </c>
      <c r="CD2" s="201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20</v>
      </c>
      <c r="F7" s="349">
        <f t="shared" ref="F7:AV7" si="0">SUM(F8:F19)</f>
        <v>50</v>
      </c>
      <c r="G7" s="349">
        <f t="shared" si="0"/>
        <v>60</v>
      </c>
      <c r="H7" s="349">
        <f t="shared" si="0"/>
        <v>20</v>
      </c>
      <c r="I7" s="349"/>
      <c r="J7" s="349">
        <f t="shared" si="0"/>
        <v>0</v>
      </c>
      <c r="K7" s="349">
        <f>SUM(K8:K19)</f>
        <v>150</v>
      </c>
      <c r="L7" s="349">
        <f t="shared" si="0"/>
        <v>150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46</v>
      </c>
      <c r="V7" s="349">
        <f>SUM(V8:V19)</f>
        <v>32</v>
      </c>
      <c r="W7" s="349">
        <f>SUM(W8:W19)</f>
        <v>78</v>
      </c>
      <c r="X7" s="349"/>
      <c r="Y7" s="349"/>
      <c r="Z7" s="349">
        <f t="shared" si="0"/>
        <v>78</v>
      </c>
      <c r="AA7" s="349">
        <f t="shared" si="0"/>
        <v>0</v>
      </c>
      <c r="AB7" s="349">
        <f t="shared" si="0"/>
        <v>4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4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/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S8+T8+U8+V8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AA8+AB8+AC8+AD8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91">
        <v>0</v>
      </c>
      <c r="AP8" s="91">
        <v>0</v>
      </c>
      <c r="AQ8" s="91">
        <v>0</v>
      </c>
      <c r="AR8" s="91">
        <v>0</v>
      </c>
      <c r="AS8" s="91">
        <f>SUM(AO8:AR8)</f>
        <v>0</v>
      </c>
      <c r="AT8" s="91">
        <v>0</v>
      </c>
      <c r="AU8" s="91">
        <v>0</v>
      </c>
      <c r="AV8" s="91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AW8+AX8+AY8+AZ8</f>
        <v>0</v>
      </c>
      <c r="BB8" s="28">
        <v>0</v>
      </c>
      <c r="BC8" s="28">
        <v>0</v>
      </c>
      <c r="BD8" s="28">
        <f>BB8+BC8</f>
        <v>0</v>
      </c>
      <c r="BE8" s="28">
        <v>0</v>
      </c>
      <c r="BF8" s="28">
        <v>0</v>
      </c>
      <c r="BG8" s="28">
        <v>0</v>
      </c>
      <c r="BH8" s="28">
        <v>0</v>
      </c>
      <c r="BI8" s="28">
        <f>BE8+BF8+BG8+BH8</f>
        <v>0</v>
      </c>
      <c r="BJ8" s="28">
        <v>0</v>
      </c>
      <c r="BK8" s="28">
        <v>0</v>
      </c>
      <c r="BL8" s="28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f>BS8+BT8+BU8+BV8</f>
        <v>0</v>
      </c>
      <c r="BX8" s="28">
        <v>0</v>
      </c>
      <c r="BY8" s="28"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/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S9+T9+U9+V9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AA9+AB9+AC9+AD9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162"/>
      <c r="AP9" s="91">
        <v>0</v>
      </c>
      <c r="AQ9" s="91">
        <v>0</v>
      </c>
      <c r="AR9" s="91">
        <v>0</v>
      </c>
      <c r="AS9" s="91">
        <f t="shared" ref="AS9:AS76" si="9">SUM(AO9:AR9)</f>
        <v>0</v>
      </c>
      <c r="AT9" s="91">
        <v>0</v>
      </c>
      <c r="AU9" s="91">
        <v>0</v>
      </c>
      <c r="AV9" s="91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AW9+AX9+AY9+AZ9</f>
        <v>0</v>
      </c>
      <c r="BB9" s="28">
        <v>0</v>
      </c>
      <c r="BC9" s="28">
        <v>0</v>
      </c>
      <c r="BD9" s="28">
        <f t="shared" ref="BD9:BD72" si="12">BB9+BC9</f>
        <v>0</v>
      </c>
      <c r="BE9" s="28">
        <v>0</v>
      </c>
      <c r="BF9" s="28">
        <v>0</v>
      </c>
      <c r="BG9" s="28">
        <v>0</v>
      </c>
      <c r="BH9" s="28">
        <v>0</v>
      </c>
      <c r="BI9" s="28">
        <f t="shared" ref="BI9:BI72" si="13">BE9+BF9+BG9+BH9</f>
        <v>0</v>
      </c>
      <c r="BJ9" s="28">
        <v>0</v>
      </c>
      <c r="BK9" s="28">
        <v>0</v>
      </c>
      <c r="BL9" s="28">
        <f t="shared" ref="BL9:BL72" si="14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28">
        <v>0</v>
      </c>
      <c r="BT9" s="28">
        <v>0</v>
      </c>
      <c r="BU9" s="28">
        <v>0</v>
      </c>
      <c r="BV9" s="28">
        <v>0</v>
      </c>
      <c r="BW9" s="28">
        <f t="shared" ref="BW9:BW72" si="15">BS9+BT9+BU9+BV9</f>
        <v>0</v>
      </c>
      <c r="BX9" s="28">
        <v>0</v>
      </c>
      <c r="BY9" s="28">
        <v>0</v>
      </c>
      <c r="BZ9" s="28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/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21</v>
      </c>
      <c r="V10" s="28">
        <v>7</v>
      </c>
      <c r="W10" s="28">
        <f t="shared" si="5"/>
        <v>28</v>
      </c>
      <c r="X10" s="28">
        <v>0</v>
      </c>
      <c r="Y10" s="28">
        <v>28</v>
      </c>
      <c r="Z10" s="28">
        <f t="shared" si="6"/>
        <v>28</v>
      </c>
      <c r="AA10" s="28">
        <v>0</v>
      </c>
      <c r="AB10" s="28">
        <v>4</v>
      </c>
      <c r="AC10" s="28">
        <v>0</v>
      </c>
      <c r="AD10" s="28">
        <v>0</v>
      </c>
      <c r="AE10" s="28">
        <f t="shared" si="7"/>
        <v>4</v>
      </c>
      <c r="AF10" s="28">
        <v>0</v>
      </c>
      <c r="AG10" s="28">
        <v>4</v>
      </c>
      <c r="AH10" s="28">
        <f t="shared" si="8"/>
        <v>4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/>
      <c r="AP10" s="91">
        <v>0</v>
      </c>
      <c r="AQ10" s="91">
        <v>0</v>
      </c>
      <c r="AR10" s="91">
        <v>0</v>
      </c>
      <c r="AS10" s="91">
        <f t="shared" si="9"/>
        <v>0</v>
      </c>
      <c r="AT10" s="91">
        <v>0</v>
      </c>
      <c r="AU10" s="91">
        <v>0</v>
      </c>
      <c r="AV10" s="91">
        <f t="shared" si="10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1"/>
        <v>0</v>
      </c>
      <c r="BB10" s="28">
        <v>0</v>
      </c>
      <c r="BC10" s="28">
        <v>0</v>
      </c>
      <c r="BD10" s="28">
        <f t="shared" si="12"/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f t="shared" si="13"/>
        <v>0</v>
      </c>
      <c r="BJ10" s="28">
        <v>0</v>
      </c>
      <c r="BK10" s="28">
        <v>0</v>
      </c>
      <c r="BL10" s="28">
        <f t="shared" si="14"/>
        <v>0</v>
      </c>
      <c r="BM10" s="28"/>
      <c r="BN10" s="28"/>
      <c r="BO10" s="28"/>
      <c r="BP10" s="28"/>
      <c r="BQ10" s="28"/>
      <c r="BR10" s="28"/>
      <c r="BS10" s="28">
        <v>0</v>
      </c>
      <c r="BT10" s="28">
        <v>0</v>
      </c>
      <c r="BU10" s="28">
        <v>0</v>
      </c>
      <c r="BV10" s="28">
        <v>0</v>
      </c>
      <c r="BW10" s="28">
        <f t="shared" si="15"/>
        <v>0</v>
      </c>
      <c r="BX10" s="28">
        <v>0</v>
      </c>
      <c r="BY10" s="28">
        <v>0</v>
      </c>
      <c r="BZ10" s="28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10</v>
      </c>
      <c r="F11" s="28">
        <v>20</v>
      </c>
      <c r="G11" s="28">
        <v>20</v>
      </c>
      <c r="H11" s="28">
        <v>0</v>
      </c>
      <c r="I11" s="28">
        <f t="shared" si="2"/>
        <v>50</v>
      </c>
      <c r="J11" s="28">
        <v>0</v>
      </c>
      <c r="K11" s="28">
        <v>50</v>
      </c>
      <c r="L11" s="28">
        <f t="shared" si="3"/>
        <v>50</v>
      </c>
      <c r="M11" s="28">
        <v>0</v>
      </c>
      <c r="N11" s="28">
        <v>0</v>
      </c>
      <c r="O11" s="28"/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91"/>
      <c r="AP11" s="91">
        <v>0</v>
      </c>
      <c r="AQ11" s="91">
        <v>0</v>
      </c>
      <c r="AR11" s="91">
        <v>0</v>
      </c>
      <c r="AS11" s="91">
        <f t="shared" si="9"/>
        <v>0</v>
      </c>
      <c r="AT11" s="91">
        <v>0</v>
      </c>
      <c r="AU11" s="91">
        <v>0</v>
      </c>
      <c r="AV11" s="91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f t="shared" si="13"/>
        <v>0</v>
      </c>
      <c r="BJ11" s="28">
        <v>0</v>
      </c>
      <c r="BK11" s="28">
        <v>0</v>
      </c>
      <c r="BL11" s="28">
        <f t="shared" si="14"/>
        <v>0</v>
      </c>
      <c r="BM11" s="28"/>
      <c r="BN11" s="28"/>
      <c r="BO11" s="28"/>
      <c r="BP11" s="28"/>
      <c r="BQ11" s="28"/>
      <c r="BR11" s="28"/>
      <c r="BS11" s="28">
        <v>0</v>
      </c>
      <c r="BT11" s="28">
        <v>0</v>
      </c>
      <c r="BU11" s="28">
        <v>0</v>
      </c>
      <c r="BV11" s="28">
        <v>0</v>
      </c>
      <c r="BW11" s="28">
        <f t="shared" si="15"/>
        <v>0</v>
      </c>
      <c r="BX11" s="28">
        <v>0</v>
      </c>
      <c r="BY11" s="28">
        <v>0</v>
      </c>
      <c r="BZ11" s="28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10</v>
      </c>
      <c r="F12" s="28">
        <v>20</v>
      </c>
      <c r="G12" s="28">
        <v>20</v>
      </c>
      <c r="H12" s="28">
        <v>0</v>
      </c>
      <c r="I12" s="28">
        <f>SUM(E12:H12)</f>
        <v>50</v>
      </c>
      <c r="J12" s="28">
        <v>0</v>
      </c>
      <c r="K12" s="28">
        <v>50</v>
      </c>
      <c r="L12" s="28">
        <f t="shared" si="3"/>
        <v>50</v>
      </c>
      <c r="M12" s="28">
        <v>0</v>
      </c>
      <c r="N12" s="28">
        <v>0</v>
      </c>
      <c r="O12" s="28"/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163"/>
      <c r="AP12" s="91">
        <v>0</v>
      </c>
      <c r="AQ12" s="91">
        <v>0</v>
      </c>
      <c r="AR12" s="91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f t="shared" si="13"/>
        <v>0</v>
      </c>
      <c r="BJ12" s="28">
        <v>0</v>
      </c>
      <c r="BK12" s="28">
        <v>0</v>
      </c>
      <c r="BL12" s="28">
        <f t="shared" si="14"/>
        <v>0</v>
      </c>
      <c r="BM12" s="39"/>
      <c r="BN12" s="39"/>
      <c r="BO12" s="39"/>
      <c r="BP12" s="39"/>
      <c r="BQ12" s="39"/>
      <c r="BR12" s="39"/>
      <c r="BS12" s="28">
        <v>0</v>
      </c>
      <c r="BT12" s="28">
        <v>0</v>
      </c>
      <c r="BU12" s="28">
        <v>0</v>
      </c>
      <c r="BV12" s="28">
        <v>0</v>
      </c>
      <c r="BW12" s="28">
        <f t="shared" si="15"/>
        <v>0</v>
      </c>
      <c r="BX12" s="28">
        <v>0</v>
      </c>
      <c r="BY12" s="28">
        <v>0</v>
      </c>
      <c r="BZ12" s="28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10</v>
      </c>
      <c r="G13" s="28">
        <v>20</v>
      </c>
      <c r="H13" s="28">
        <v>20</v>
      </c>
      <c r="I13" s="28">
        <f t="shared" si="2"/>
        <v>50</v>
      </c>
      <c r="J13" s="28">
        <v>0</v>
      </c>
      <c r="K13" s="28">
        <v>50</v>
      </c>
      <c r="L13" s="28">
        <f t="shared" si="3"/>
        <v>50</v>
      </c>
      <c r="M13" s="28">
        <v>0</v>
      </c>
      <c r="N13" s="28">
        <v>0</v>
      </c>
      <c r="O13" s="28"/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25</v>
      </c>
      <c r="V13" s="28">
        <v>25</v>
      </c>
      <c r="W13" s="28">
        <f t="shared" si="5"/>
        <v>50</v>
      </c>
      <c r="X13" s="28">
        <v>0</v>
      </c>
      <c r="Y13" s="28">
        <v>50</v>
      </c>
      <c r="Z13" s="28">
        <f t="shared" si="6"/>
        <v>50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91"/>
      <c r="AP13" s="91">
        <v>0</v>
      </c>
      <c r="AQ13" s="91">
        <v>0</v>
      </c>
      <c r="AR13" s="91">
        <v>0</v>
      </c>
      <c r="AS13" s="91">
        <f t="shared" si="9"/>
        <v>0</v>
      </c>
      <c r="AT13" s="91">
        <v>0</v>
      </c>
      <c r="AU13" s="91">
        <v>0</v>
      </c>
      <c r="AV13" s="91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f t="shared" si="13"/>
        <v>0</v>
      </c>
      <c r="BJ13" s="28">
        <v>0</v>
      </c>
      <c r="BK13" s="28">
        <v>0</v>
      </c>
      <c r="BL13" s="28">
        <f t="shared" si="14"/>
        <v>0</v>
      </c>
      <c r="BM13" s="28"/>
      <c r="BN13" s="28"/>
      <c r="BO13" s="28"/>
      <c r="BP13" s="28"/>
      <c r="BQ13" s="28"/>
      <c r="BR13" s="28"/>
      <c r="BS13" s="28">
        <v>0</v>
      </c>
      <c r="BT13" s="28">
        <v>0</v>
      </c>
      <c r="BU13" s="28">
        <v>0</v>
      </c>
      <c r="BV13" s="28">
        <v>0</v>
      </c>
      <c r="BW13" s="28">
        <f t="shared" si="15"/>
        <v>0</v>
      </c>
      <c r="BX13" s="28">
        <v>0</v>
      </c>
      <c r="BY13" s="28">
        <v>0</v>
      </c>
      <c r="BZ13" s="28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/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163"/>
      <c r="AP14" s="91">
        <v>0</v>
      </c>
      <c r="AQ14" s="91">
        <v>0</v>
      </c>
      <c r="AR14" s="91">
        <v>0</v>
      </c>
      <c r="AS14" s="91">
        <f t="shared" si="9"/>
        <v>0</v>
      </c>
      <c r="AT14" s="91">
        <v>0</v>
      </c>
      <c r="AU14" s="91">
        <v>0</v>
      </c>
      <c r="AV14" s="91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f t="shared" si="13"/>
        <v>0</v>
      </c>
      <c r="BJ14" s="28">
        <v>0</v>
      </c>
      <c r="BK14" s="28">
        <v>0</v>
      </c>
      <c r="BL14" s="28">
        <f t="shared" si="14"/>
        <v>0</v>
      </c>
      <c r="BM14" s="39"/>
      <c r="BN14" s="39"/>
      <c r="BO14" s="39"/>
      <c r="BP14" s="39"/>
      <c r="BQ14" s="39"/>
      <c r="BR14" s="39"/>
      <c r="BS14" s="28">
        <v>0</v>
      </c>
      <c r="BT14" s="28">
        <v>0</v>
      </c>
      <c r="BU14" s="28">
        <v>0</v>
      </c>
      <c r="BV14" s="28">
        <v>0</v>
      </c>
      <c r="BW14" s="28">
        <f t="shared" si="15"/>
        <v>0</v>
      </c>
      <c r="BX14" s="28">
        <v>0</v>
      </c>
      <c r="BY14" s="28">
        <v>0</v>
      </c>
      <c r="BZ14" s="28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163"/>
      <c r="AP15" s="91"/>
      <c r="AQ15" s="91"/>
      <c r="AR15" s="91"/>
      <c r="AS15" s="91"/>
      <c r="AT15" s="91"/>
      <c r="AU15" s="91"/>
      <c r="AV15" s="91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28"/>
      <c r="BF15" s="28"/>
      <c r="BG15" s="28"/>
      <c r="BH15" s="28"/>
      <c r="BI15" s="28">
        <f t="shared" si="13"/>
        <v>0</v>
      </c>
      <c r="BJ15" s="28"/>
      <c r="BK15" s="28"/>
      <c r="BL15" s="28">
        <f t="shared" si="14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5"/>
        <v>0</v>
      </c>
      <c r="BX15" s="28"/>
      <c r="BY15" s="28"/>
      <c r="BZ15" s="28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163"/>
      <c r="AP16" s="91"/>
      <c r="AQ16" s="91"/>
      <c r="AR16" s="91"/>
      <c r="AS16" s="91"/>
      <c r="AT16" s="91"/>
      <c r="AU16" s="91"/>
      <c r="AV16" s="91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28"/>
      <c r="BF16" s="28"/>
      <c r="BG16" s="28"/>
      <c r="BH16" s="28"/>
      <c r="BI16" s="28">
        <f t="shared" si="13"/>
        <v>0</v>
      </c>
      <c r="BJ16" s="28"/>
      <c r="BK16" s="28"/>
      <c r="BL16" s="28">
        <f t="shared" si="14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5"/>
        <v>0</v>
      </c>
      <c r="BX16" s="28"/>
      <c r="BY16" s="28"/>
      <c r="BZ16" s="28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163"/>
      <c r="AP17" s="91"/>
      <c r="AQ17" s="91"/>
      <c r="AR17" s="91"/>
      <c r="AS17" s="91"/>
      <c r="AT17" s="91"/>
      <c r="AU17" s="91"/>
      <c r="AV17" s="91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28"/>
      <c r="BF17" s="28"/>
      <c r="BG17" s="28"/>
      <c r="BH17" s="28"/>
      <c r="BI17" s="28">
        <f t="shared" si="13"/>
        <v>0</v>
      </c>
      <c r="BJ17" s="28"/>
      <c r="BK17" s="28"/>
      <c r="BL17" s="28">
        <f t="shared" si="14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5"/>
        <v>0</v>
      </c>
      <c r="BX17" s="28"/>
      <c r="BY17" s="28"/>
      <c r="BZ17" s="28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163"/>
      <c r="AP18" s="91"/>
      <c r="AQ18" s="91"/>
      <c r="AR18" s="91"/>
      <c r="AS18" s="91"/>
      <c r="AT18" s="91"/>
      <c r="AU18" s="91"/>
      <c r="AV18" s="91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28"/>
      <c r="BF18" s="28"/>
      <c r="BG18" s="28"/>
      <c r="BH18" s="28"/>
      <c r="BI18" s="28">
        <f t="shared" si="13"/>
        <v>0</v>
      </c>
      <c r="BJ18" s="28"/>
      <c r="BK18" s="28"/>
      <c r="BL18" s="28">
        <f t="shared" si="14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5"/>
        <v>0</v>
      </c>
      <c r="BX18" s="28"/>
      <c r="BY18" s="28"/>
      <c r="BZ18" s="28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/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163"/>
      <c r="AP19" s="91">
        <v>0</v>
      </c>
      <c r="AQ19" s="91">
        <v>0</v>
      </c>
      <c r="AR19" s="91">
        <v>0</v>
      </c>
      <c r="AS19" s="91">
        <f t="shared" si="9"/>
        <v>0</v>
      </c>
      <c r="AT19" s="91">
        <v>0</v>
      </c>
      <c r="AU19" s="91">
        <v>0</v>
      </c>
      <c r="AV19" s="91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f t="shared" si="13"/>
        <v>0</v>
      </c>
      <c r="BJ19" s="28">
        <v>0</v>
      </c>
      <c r="BK19" s="28">
        <v>0</v>
      </c>
      <c r="BL19" s="28">
        <f t="shared" si="14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f t="shared" si="15"/>
        <v>0</v>
      </c>
      <c r="BX19" s="28">
        <v>0</v>
      </c>
      <c r="BY19" s="28">
        <v>0</v>
      </c>
      <c r="BZ19" s="28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5"/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7"/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8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1"/>
        <v>0</v>
      </c>
      <c r="BB20" s="28">
        <v>0</v>
      </c>
      <c r="BC20" s="28">
        <v>0</v>
      </c>
      <c r="BD20" s="28">
        <f t="shared" si="12"/>
        <v>0</v>
      </c>
      <c r="BE20" s="164">
        <f>SUM(BE21:BE28)</f>
        <v>0.3</v>
      </c>
      <c r="BF20" s="164">
        <f t="shared" ref="BF20:BY20" si="19">SUM(BF21:BF28)</f>
        <v>16.596999999999998</v>
      </c>
      <c r="BG20" s="164">
        <f t="shared" si="19"/>
        <v>0</v>
      </c>
      <c r="BH20" s="164">
        <f t="shared" si="19"/>
        <v>0</v>
      </c>
      <c r="BI20" s="28">
        <f t="shared" si="13"/>
        <v>16.896999999999998</v>
      </c>
      <c r="BJ20" s="164">
        <f t="shared" si="19"/>
        <v>0</v>
      </c>
      <c r="BK20" s="164">
        <f>SUM(BK21:BK28)</f>
        <v>16.896999999999998</v>
      </c>
      <c r="BL20" s="28">
        <f t="shared" si="14"/>
        <v>16.896999999999998</v>
      </c>
      <c r="BM20" s="164">
        <f t="shared" si="19"/>
        <v>0</v>
      </c>
      <c r="BN20" s="164">
        <f t="shared" si="19"/>
        <v>0</v>
      </c>
      <c r="BO20" s="164">
        <f t="shared" si="19"/>
        <v>0</v>
      </c>
      <c r="BP20" s="164">
        <f t="shared" si="19"/>
        <v>0</v>
      </c>
      <c r="BQ20" s="164">
        <f t="shared" si="19"/>
        <v>0</v>
      </c>
      <c r="BR20" s="164">
        <f t="shared" si="19"/>
        <v>0</v>
      </c>
      <c r="BS20" s="164">
        <f t="shared" si="19"/>
        <v>0</v>
      </c>
      <c r="BT20" s="164">
        <f t="shared" si="19"/>
        <v>13.197000000000001</v>
      </c>
      <c r="BU20" s="164">
        <f t="shared" si="19"/>
        <v>0</v>
      </c>
      <c r="BV20" s="164">
        <f t="shared" si="19"/>
        <v>0</v>
      </c>
      <c r="BW20" s="28">
        <f t="shared" si="15"/>
        <v>13.197000000000001</v>
      </c>
      <c r="BX20" s="164">
        <f t="shared" si="19"/>
        <v>0</v>
      </c>
      <c r="BY20" s="164">
        <f t="shared" si="19"/>
        <v>13.197000000000001</v>
      </c>
      <c r="BZ20" s="28">
        <f t="shared" si="16"/>
        <v>13.197000000000001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/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91"/>
      <c r="AP21" s="91">
        <v>0</v>
      </c>
      <c r="AQ21" s="91">
        <v>0</v>
      </c>
      <c r="AR21" s="91">
        <v>0</v>
      </c>
      <c r="AS21" s="91">
        <f t="shared" si="9"/>
        <v>0</v>
      </c>
      <c r="AT21" s="91">
        <v>0</v>
      </c>
      <c r="AU21" s="91">
        <v>0</v>
      </c>
      <c r="AV21" s="91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f t="shared" si="13"/>
        <v>0</v>
      </c>
      <c r="BJ21" s="28">
        <v>0</v>
      </c>
      <c r="BK21" s="28">
        <v>0</v>
      </c>
      <c r="BL21" s="28">
        <f t="shared" si="14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f t="shared" si="15"/>
        <v>0</v>
      </c>
      <c r="BX21" s="28">
        <v>0</v>
      </c>
      <c r="BY21" s="28">
        <v>0</v>
      </c>
      <c r="BZ21" s="28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5</v>
      </c>
      <c r="G22" s="28">
        <v>2</v>
      </c>
      <c r="H22" s="28">
        <v>3</v>
      </c>
      <c r="I22" s="28">
        <f t="shared" si="2"/>
        <v>10</v>
      </c>
      <c r="J22" s="28">
        <v>0</v>
      </c>
      <c r="K22" s="28">
        <v>10</v>
      </c>
      <c r="L22" s="217">
        <f t="shared" si="3"/>
        <v>10</v>
      </c>
      <c r="M22" s="28">
        <v>0</v>
      </c>
      <c r="N22" s="28">
        <v>0</v>
      </c>
      <c r="O22" s="28"/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14</v>
      </c>
      <c r="U22" s="28">
        <v>0</v>
      </c>
      <c r="V22" s="28">
        <v>4</v>
      </c>
      <c r="W22" s="28">
        <f t="shared" si="5"/>
        <v>18</v>
      </c>
      <c r="X22" s="28">
        <v>0</v>
      </c>
      <c r="Y22" s="28">
        <v>18</v>
      </c>
      <c r="Z22" s="28">
        <f t="shared" si="6"/>
        <v>18</v>
      </c>
      <c r="AA22" s="28">
        <v>0</v>
      </c>
      <c r="AB22" s="28">
        <v>14</v>
      </c>
      <c r="AC22" s="28">
        <v>0</v>
      </c>
      <c r="AD22" s="28">
        <v>0</v>
      </c>
      <c r="AE22" s="28">
        <f t="shared" si="7"/>
        <v>14</v>
      </c>
      <c r="AF22" s="28">
        <v>0</v>
      </c>
      <c r="AG22" s="28">
        <v>14</v>
      </c>
      <c r="AH22" s="28">
        <f t="shared" si="8"/>
        <v>14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/>
      <c r="AP22" s="91">
        <v>10.33</v>
      </c>
      <c r="AQ22" s="91">
        <v>4.13</v>
      </c>
      <c r="AR22" s="91">
        <v>6.2</v>
      </c>
      <c r="AS22" s="91">
        <f t="shared" si="9"/>
        <v>20.66</v>
      </c>
      <c r="AT22" s="91">
        <v>0</v>
      </c>
      <c r="AU22" s="91">
        <v>20.66</v>
      </c>
      <c r="AV22" s="91">
        <f t="shared" si="10"/>
        <v>20.66</v>
      </c>
      <c r="AW22" s="28">
        <v>0</v>
      </c>
      <c r="AX22" s="28">
        <v>0</v>
      </c>
      <c r="AY22" s="28">
        <v>0</v>
      </c>
      <c r="AZ22" s="28">
        <v>5.1029999999999998</v>
      </c>
      <c r="BA22" s="28">
        <f t="shared" si="11"/>
        <v>5.1029999999999998</v>
      </c>
      <c r="BB22" s="28">
        <v>0</v>
      </c>
      <c r="BC22" s="28">
        <v>5.1029999999999998</v>
      </c>
      <c r="BD22" s="28">
        <f t="shared" si="12"/>
        <v>5.1029999999999998</v>
      </c>
      <c r="BE22" s="28">
        <v>0</v>
      </c>
      <c r="BF22" s="28">
        <v>0</v>
      </c>
      <c r="BG22" s="28">
        <v>0</v>
      </c>
      <c r="BH22" s="28">
        <v>0</v>
      </c>
      <c r="BI22" s="28">
        <f t="shared" si="13"/>
        <v>0</v>
      </c>
      <c r="BJ22" s="28">
        <v>0</v>
      </c>
      <c r="BK22" s="28">
        <v>0</v>
      </c>
      <c r="BL22" s="28">
        <f t="shared" si="14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f t="shared" si="15"/>
        <v>0</v>
      </c>
      <c r="BX22" s="28">
        <v>0</v>
      </c>
      <c r="BY22" s="28">
        <v>0</v>
      </c>
      <c r="BZ22" s="28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5</v>
      </c>
      <c r="G23" s="28">
        <v>2</v>
      </c>
      <c r="H23" s="28">
        <v>3</v>
      </c>
      <c r="I23" s="28">
        <f t="shared" si="2"/>
        <v>10</v>
      </c>
      <c r="J23" s="28">
        <v>0</v>
      </c>
      <c r="K23" s="28">
        <v>10</v>
      </c>
      <c r="L23" s="217">
        <f t="shared" si="3"/>
        <v>10</v>
      </c>
      <c r="M23" s="28">
        <v>0</v>
      </c>
      <c r="N23" s="28">
        <v>0</v>
      </c>
      <c r="O23" s="28"/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10</v>
      </c>
      <c r="U23" s="28">
        <v>0</v>
      </c>
      <c r="V23" s="28">
        <v>0</v>
      </c>
      <c r="W23" s="28">
        <f t="shared" si="5"/>
        <v>10</v>
      </c>
      <c r="X23" s="28">
        <v>0</v>
      </c>
      <c r="Y23" s="28">
        <v>10</v>
      </c>
      <c r="Z23" s="28">
        <f t="shared" si="6"/>
        <v>10</v>
      </c>
      <c r="AA23" s="28">
        <v>0</v>
      </c>
      <c r="AB23" s="28">
        <v>10</v>
      </c>
      <c r="AC23" s="28">
        <v>0</v>
      </c>
      <c r="AD23" s="28">
        <v>0</v>
      </c>
      <c r="AE23" s="28">
        <f t="shared" si="7"/>
        <v>10</v>
      </c>
      <c r="AF23" s="28">
        <v>0</v>
      </c>
      <c r="AG23" s="28">
        <v>10</v>
      </c>
      <c r="AH23" s="28">
        <f t="shared" si="8"/>
        <v>10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/>
      <c r="AP23" s="91">
        <v>10.83</v>
      </c>
      <c r="AQ23" s="91">
        <v>4.13</v>
      </c>
      <c r="AR23" s="91">
        <v>6.2</v>
      </c>
      <c r="AS23" s="91">
        <f t="shared" si="9"/>
        <v>21.16</v>
      </c>
      <c r="AT23" s="91">
        <v>0</v>
      </c>
      <c r="AU23" s="91">
        <v>21.16</v>
      </c>
      <c r="AV23" s="91">
        <f t="shared" si="10"/>
        <v>21.16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f t="shared" si="13"/>
        <v>0</v>
      </c>
      <c r="BJ23" s="28">
        <v>0</v>
      </c>
      <c r="BK23" s="28">
        <v>0</v>
      </c>
      <c r="BL23" s="28">
        <f t="shared" si="14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f t="shared" si="15"/>
        <v>0</v>
      </c>
      <c r="BX23" s="28">
        <v>0</v>
      </c>
      <c r="BY23" s="28">
        <v>0</v>
      </c>
      <c r="BZ23" s="28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20</v>
      </c>
      <c r="G24" s="28">
        <v>20</v>
      </c>
      <c r="H24" s="28">
        <v>51</v>
      </c>
      <c r="I24" s="28">
        <f t="shared" si="2"/>
        <v>91</v>
      </c>
      <c r="J24" s="28">
        <v>0</v>
      </c>
      <c r="K24" s="28">
        <v>91</v>
      </c>
      <c r="L24" s="28">
        <f t="shared" si="3"/>
        <v>91</v>
      </c>
      <c r="M24" s="28">
        <v>0</v>
      </c>
      <c r="N24" s="28">
        <v>0</v>
      </c>
      <c r="O24" s="28"/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5"/>
        <v>0</v>
      </c>
      <c r="X24" s="28">
        <v>0</v>
      </c>
      <c r="Y24" s="28">
        <v>0</v>
      </c>
      <c r="Z24" s="28">
        <f t="shared" si="6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7"/>
        <v>0</v>
      </c>
      <c r="AF24" s="28">
        <v>0</v>
      </c>
      <c r="AG24" s="28">
        <v>0</v>
      </c>
      <c r="AH24" s="28">
        <f t="shared" si="8"/>
        <v>0</v>
      </c>
      <c r="AI24" s="39"/>
      <c r="AJ24" s="39"/>
      <c r="AK24" s="39"/>
      <c r="AL24" s="39"/>
      <c r="AM24" s="39"/>
      <c r="AN24" s="39"/>
      <c r="AO24" s="163"/>
      <c r="AP24" s="91">
        <v>0</v>
      </c>
      <c r="AQ24" s="91">
        <v>0</v>
      </c>
      <c r="AR24" s="91">
        <v>0</v>
      </c>
      <c r="AS24" s="91">
        <f t="shared" si="9"/>
        <v>0</v>
      </c>
      <c r="AT24" s="91">
        <v>0</v>
      </c>
      <c r="AU24" s="91">
        <v>0</v>
      </c>
      <c r="AV24" s="91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f t="shared" si="13"/>
        <v>0</v>
      </c>
      <c r="BJ24" s="28">
        <v>0</v>
      </c>
      <c r="BK24" s="28">
        <v>0</v>
      </c>
      <c r="BL24" s="28">
        <f t="shared" si="14"/>
        <v>0</v>
      </c>
      <c r="BM24" s="39"/>
      <c r="BN24" s="39"/>
      <c r="BO24" s="39"/>
      <c r="BP24" s="39"/>
      <c r="BQ24" s="39"/>
      <c r="BR24" s="39"/>
      <c r="BS24" s="28">
        <v>0</v>
      </c>
      <c r="BT24" s="28">
        <v>0</v>
      </c>
      <c r="BU24" s="28">
        <v>0</v>
      </c>
      <c r="BV24" s="28">
        <v>0</v>
      </c>
      <c r="BW24" s="28">
        <f t="shared" si="15"/>
        <v>0</v>
      </c>
      <c r="BX24" s="28">
        <v>0</v>
      </c>
      <c r="BY24" s="28">
        <v>0</v>
      </c>
      <c r="BZ24" s="28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67"/>
      <c r="AP25" s="167"/>
      <c r="AQ25" s="167"/>
      <c r="AR25" s="167"/>
      <c r="AS25" s="91">
        <f t="shared" si="9"/>
        <v>0</v>
      </c>
      <c r="AT25" s="167"/>
      <c r="AU25" s="167"/>
      <c r="AV25" s="167"/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146"/>
      <c r="BF25" s="146"/>
      <c r="BG25" s="146"/>
      <c r="BH25" s="146"/>
      <c r="BI25" s="28">
        <f t="shared" si="13"/>
        <v>0</v>
      </c>
      <c r="BJ25" s="146"/>
      <c r="BK25" s="146"/>
      <c r="BL25" s="28">
        <f t="shared" si="14"/>
        <v>0</v>
      </c>
      <c r="BM25" s="147"/>
      <c r="BN25" s="147"/>
      <c r="BO25" s="147"/>
      <c r="BP25" s="147"/>
      <c r="BQ25" s="147"/>
      <c r="BR25" s="147"/>
      <c r="BS25" s="146"/>
      <c r="BT25" s="146"/>
      <c r="BU25" s="146"/>
      <c r="BV25" s="146"/>
      <c r="BW25" s="28">
        <f t="shared" si="15"/>
        <v>0</v>
      </c>
      <c r="BX25" s="146"/>
      <c r="BY25" s="146"/>
      <c r="BZ25" s="28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/>
      <c r="P26" s="28">
        <v>76372</v>
      </c>
      <c r="Q26" s="28">
        <v>111947</v>
      </c>
      <c r="R26" s="28">
        <f t="shared" si="4"/>
        <v>188319</v>
      </c>
      <c r="S26" s="28">
        <v>0</v>
      </c>
      <c r="T26" s="28">
        <v>18831.900000000001</v>
      </c>
      <c r="U26" s="28">
        <v>0</v>
      </c>
      <c r="V26" s="28">
        <v>0</v>
      </c>
      <c r="W26" s="28">
        <f t="shared" si="5"/>
        <v>18831.900000000001</v>
      </c>
      <c r="X26" s="28">
        <v>0</v>
      </c>
      <c r="Y26" s="28">
        <v>18831.900000000001</v>
      </c>
      <c r="Z26" s="28">
        <f t="shared" si="6"/>
        <v>18831.900000000001</v>
      </c>
      <c r="AA26" s="28">
        <v>0</v>
      </c>
      <c r="AB26" s="28">
        <v>18831.900000000001</v>
      </c>
      <c r="AC26" s="28">
        <v>0</v>
      </c>
      <c r="AD26" s="28">
        <v>0</v>
      </c>
      <c r="AE26" s="28">
        <f t="shared" si="7"/>
        <v>18831.900000000001</v>
      </c>
      <c r="AF26" s="28">
        <v>0</v>
      </c>
      <c r="AG26" s="28">
        <v>18831.900000000001</v>
      </c>
      <c r="AH26" s="28">
        <f t="shared" si="8"/>
        <v>18831.900000000001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/>
      <c r="AP26" s="91">
        <v>0</v>
      </c>
      <c r="AQ26" s="91">
        <v>0</v>
      </c>
      <c r="AR26" s="91">
        <v>0</v>
      </c>
      <c r="AS26" s="91">
        <f t="shared" si="9"/>
        <v>0</v>
      </c>
      <c r="AT26" s="91">
        <v>0</v>
      </c>
      <c r="AU26" s="91">
        <v>0</v>
      </c>
      <c r="AV26" s="91">
        <f t="shared" si="10"/>
        <v>0</v>
      </c>
      <c r="AW26" s="28">
        <v>0</v>
      </c>
      <c r="AX26" s="28">
        <v>16.296999999999997</v>
      </c>
      <c r="AY26" s="28">
        <v>0</v>
      </c>
      <c r="AZ26" s="28">
        <v>0</v>
      </c>
      <c r="BA26" s="28">
        <f t="shared" si="11"/>
        <v>16.296999999999997</v>
      </c>
      <c r="BB26" s="28">
        <v>0</v>
      </c>
      <c r="BC26" s="28">
        <v>16.296999999999997</v>
      </c>
      <c r="BD26" s="28">
        <f t="shared" si="12"/>
        <v>16.296999999999997</v>
      </c>
      <c r="BE26" s="28">
        <v>0</v>
      </c>
      <c r="BF26" s="28">
        <v>16.296999999999997</v>
      </c>
      <c r="BG26" s="28">
        <v>0</v>
      </c>
      <c r="BH26" s="28">
        <v>0</v>
      </c>
      <c r="BI26" s="28">
        <f t="shared" si="13"/>
        <v>16.296999999999997</v>
      </c>
      <c r="BJ26" s="28">
        <v>0</v>
      </c>
      <c r="BK26" s="28">
        <v>16.296999999999997</v>
      </c>
      <c r="BL26" s="28">
        <f t="shared" si="14"/>
        <v>16.296999999999997</v>
      </c>
      <c r="BM26" s="28"/>
      <c r="BN26" s="28"/>
      <c r="BO26" s="28"/>
      <c r="BP26" s="28"/>
      <c r="BQ26" s="28"/>
      <c r="BR26" s="28"/>
      <c r="BS26" s="28">
        <v>0</v>
      </c>
      <c r="BT26" s="28">
        <v>12.897</v>
      </c>
      <c r="BU26" s="28">
        <v>0</v>
      </c>
      <c r="BV26" s="28">
        <v>0</v>
      </c>
      <c r="BW26" s="28">
        <f t="shared" si="15"/>
        <v>12.897</v>
      </c>
      <c r="BX26" s="28">
        <v>0</v>
      </c>
      <c r="BY26" s="28">
        <v>12.897</v>
      </c>
      <c r="BZ26" s="28">
        <f t="shared" si="16"/>
        <v>12.897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1</v>
      </c>
      <c r="G27" s="28">
        <v>2</v>
      </c>
      <c r="H27" s="28">
        <v>1</v>
      </c>
      <c r="I27" s="28">
        <f t="shared" si="2"/>
        <v>4</v>
      </c>
      <c r="J27" s="28">
        <v>0</v>
      </c>
      <c r="K27" s="28">
        <v>4</v>
      </c>
      <c r="L27" s="28">
        <f t="shared" si="3"/>
        <v>4</v>
      </c>
      <c r="M27" s="28">
        <v>0</v>
      </c>
      <c r="N27" s="28">
        <v>0</v>
      </c>
      <c r="O27" s="28"/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6</v>
      </c>
      <c r="U27" s="28">
        <v>0</v>
      </c>
      <c r="V27" s="28">
        <v>0</v>
      </c>
      <c r="W27" s="28">
        <f t="shared" si="5"/>
        <v>6</v>
      </c>
      <c r="X27" s="28">
        <v>0</v>
      </c>
      <c r="Y27" s="28">
        <v>6</v>
      </c>
      <c r="Z27" s="28">
        <f t="shared" si="6"/>
        <v>6</v>
      </c>
      <c r="AA27" s="28">
        <v>0</v>
      </c>
      <c r="AB27" s="28">
        <v>6</v>
      </c>
      <c r="AC27" s="28">
        <v>0</v>
      </c>
      <c r="AD27" s="28">
        <v>0</v>
      </c>
      <c r="AE27" s="28">
        <f t="shared" si="7"/>
        <v>6</v>
      </c>
      <c r="AF27" s="28">
        <v>0</v>
      </c>
      <c r="AG27" s="28">
        <v>6</v>
      </c>
      <c r="AH27" s="28">
        <f t="shared" si="8"/>
        <v>6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91"/>
      <c r="AP27" s="91">
        <v>0.05</v>
      </c>
      <c r="AQ27" s="91">
        <v>0.1</v>
      </c>
      <c r="AR27" s="91">
        <v>0.05</v>
      </c>
      <c r="AS27" s="91">
        <f t="shared" si="9"/>
        <v>0.2</v>
      </c>
      <c r="AT27" s="91">
        <v>0</v>
      </c>
      <c r="AU27" s="91">
        <v>0.2</v>
      </c>
      <c r="AV27" s="91">
        <f t="shared" si="10"/>
        <v>0.2</v>
      </c>
      <c r="AW27" s="28">
        <v>0.3</v>
      </c>
      <c r="AX27" s="28">
        <v>0.3</v>
      </c>
      <c r="AY27" s="28">
        <v>0</v>
      </c>
      <c r="AZ27" s="28">
        <v>0</v>
      </c>
      <c r="BA27" s="28">
        <f t="shared" si="11"/>
        <v>0.6</v>
      </c>
      <c r="BB27" s="28">
        <v>0</v>
      </c>
      <c r="BC27" s="28">
        <v>0.6</v>
      </c>
      <c r="BD27" s="28">
        <f t="shared" si="12"/>
        <v>0.6</v>
      </c>
      <c r="BE27" s="28">
        <v>0.3</v>
      </c>
      <c r="BF27" s="28">
        <v>0.3</v>
      </c>
      <c r="BG27" s="28">
        <v>0</v>
      </c>
      <c r="BH27" s="28">
        <v>0</v>
      </c>
      <c r="BI27" s="28">
        <f t="shared" si="13"/>
        <v>0.6</v>
      </c>
      <c r="BJ27" s="28">
        <v>0</v>
      </c>
      <c r="BK27" s="28">
        <v>0.6</v>
      </c>
      <c r="BL27" s="28">
        <f t="shared" si="14"/>
        <v>0.6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0.3</v>
      </c>
      <c r="BU27" s="28">
        <v>0</v>
      </c>
      <c r="BV27" s="28">
        <v>0</v>
      </c>
      <c r="BW27" s="28">
        <f t="shared" si="15"/>
        <v>0.3</v>
      </c>
      <c r="BX27" s="28">
        <v>0</v>
      </c>
      <c r="BY27" s="28">
        <v>0.3</v>
      </c>
      <c r="BZ27" s="28">
        <f t="shared" si="16"/>
        <v>0.3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/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168"/>
      <c r="AP28" s="91">
        <v>0</v>
      </c>
      <c r="AQ28" s="91">
        <v>0</v>
      </c>
      <c r="AR28" s="91">
        <v>0</v>
      </c>
      <c r="AS28" s="91">
        <f t="shared" si="9"/>
        <v>0</v>
      </c>
      <c r="AT28" s="91">
        <v>0</v>
      </c>
      <c r="AU28" s="91">
        <v>0</v>
      </c>
      <c r="AV28" s="91">
        <f t="shared" si="10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f t="shared" si="13"/>
        <v>0</v>
      </c>
      <c r="BJ28" s="28">
        <v>0</v>
      </c>
      <c r="BK28" s="28">
        <v>0</v>
      </c>
      <c r="BL28" s="28">
        <f t="shared" si="14"/>
        <v>0</v>
      </c>
      <c r="BM28" s="39"/>
      <c r="BN28" s="39"/>
      <c r="BO28" s="39"/>
      <c r="BP28" s="39"/>
      <c r="BQ28" s="39"/>
      <c r="BR28" s="39"/>
      <c r="BS28" s="28">
        <v>0</v>
      </c>
      <c r="BT28" s="28">
        <v>0</v>
      </c>
      <c r="BU28" s="28">
        <v>0</v>
      </c>
      <c r="BV28" s="28">
        <v>0</v>
      </c>
      <c r="BW28" s="28">
        <f t="shared" si="15"/>
        <v>0</v>
      </c>
      <c r="BX28" s="28">
        <v>0</v>
      </c>
      <c r="BY28" s="28">
        <v>0</v>
      </c>
      <c r="BZ28" s="28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20</v>
      </c>
      <c r="F29" s="284">
        <f t="shared" ref="F29:BQ29" si="20">SUM(F8:F19,F21:F28)</f>
        <v>81</v>
      </c>
      <c r="G29" s="284">
        <f t="shared" si="20"/>
        <v>86</v>
      </c>
      <c r="H29" s="284">
        <f t="shared" si="20"/>
        <v>78</v>
      </c>
      <c r="I29" s="284">
        <f t="shared" si="20"/>
        <v>265</v>
      </c>
      <c r="J29" s="284">
        <f t="shared" si="20"/>
        <v>0</v>
      </c>
      <c r="K29" s="284">
        <f t="shared" si="20"/>
        <v>265</v>
      </c>
      <c r="L29" s="284">
        <f t="shared" si="20"/>
        <v>265</v>
      </c>
      <c r="M29" s="284">
        <f t="shared" si="20"/>
        <v>0</v>
      </c>
      <c r="N29" s="284">
        <f t="shared" si="20"/>
        <v>0</v>
      </c>
      <c r="O29" s="284">
        <f t="shared" si="20"/>
        <v>0</v>
      </c>
      <c r="P29" s="284">
        <f t="shared" si="20"/>
        <v>76372</v>
      </c>
      <c r="Q29" s="284">
        <f t="shared" si="20"/>
        <v>111947</v>
      </c>
      <c r="R29" s="28">
        <f t="shared" si="4"/>
        <v>188319</v>
      </c>
      <c r="S29" s="284">
        <f t="shared" si="20"/>
        <v>0</v>
      </c>
      <c r="T29" s="284">
        <f t="shared" si="20"/>
        <v>18861.900000000001</v>
      </c>
      <c r="U29" s="284">
        <f t="shared" si="20"/>
        <v>46</v>
      </c>
      <c r="V29" s="284">
        <f t="shared" si="20"/>
        <v>36</v>
      </c>
      <c r="W29" s="28">
        <f t="shared" si="5"/>
        <v>18943.900000000001</v>
      </c>
      <c r="X29" s="284">
        <f t="shared" si="20"/>
        <v>0</v>
      </c>
      <c r="Y29" s="284">
        <f t="shared" si="20"/>
        <v>18943.900000000001</v>
      </c>
      <c r="Z29" s="28">
        <f t="shared" si="6"/>
        <v>18943.900000000001</v>
      </c>
      <c r="AA29" s="284">
        <f t="shared" si="20"/>
        <v>0</v>
      </c>
      <c r="AB29" s="284">
        <f t="shared" si="20"/>
        <v>18865.900000000001</v>
      </c>
      <c r="AC29" s="284">
        <f t="shared" si="20"/>
        <v>0</v>
      </c>
      <c r="AD29" s="284">
        <f t="shared" si="20"/>
        <v>0</v>
      </c>
      <c r="AE29" s="28">
        <f t="shared" si="7"/>
        <v>18865.900000000001</v>
      </c>
      <c r="AF29" s="284">
        <f t="shared" si="20"/>
        <v>0</v>
      </c>
      <c r="AG29" s="284">
        <f t="shared" si="20"/>
        <v>18865.900000000001</v>
      </c>
      <c r="AH29" s="28">
        <f t="shared" si="8"/>
        <v>18865.900000000001</v>
      </c>
      <c r="AI29" s="284">
        <f t="shared" si="20"/>
        <v>0</v>
      </c>
      <c r="AJ29" s="284">
        <f t="shared" si="20"/>
        <v>0</v>
      </c>
      <c r="AK29" s="284">
        <f t="shared" si="20"/>
        <v>0</v>
      </c>
      <c r="AL29" s="284">
        <f t="shared" si="20"/>
        <v>0</v>
      </c>
      <c r="AM29" s="284">
        <f t="shared" si="20"/>
        <v>0</v>
      </c>
      <c r="AN29" s="284">
        <f t="shared" si="20"/>
        <v>0</v>
      </c>
      <c r="AO29" s="284">
        <f t="shared" si="20"/>
        <v>0</v>
      </c>
      <c r="AP29" s="284">
        <f t="shared" si="20"/>
        <v>21.21</v>
      </c>
      <c r="AQ29" s="284">
        <f t="shared" si="20"/>
        <v>8.36</v>
      </c>
      <c r="AR29" s="284">
        <f t="shared" si="20"/>
        <v>12.450000000000001</v>
      </c>
      <c r="AS29" s="284">
        <f t="shared" si="20"/>
        <v>42.02</v>
      </c>
      <c r="AT29" s="284">
        <f t="shared" si="20"/>
        <v>0</v>
      </c>
      <c r="AU29" s="284">
        <f t="shared" si="20"/>
        <v>42.02</v>
      </c>
      <c r="AV29" s="284">
        <f t="shared" si="20"/>
        <v>42.02</v>
      </c>
      <c r="AW29" s="341">
        <f t="shared" si="20"/>
        <v>0.3</v>
      </c>
      <c r="AX29" s="341">
        <f t="shared" si="20"/>
        <v>16.596999999999998</v>
      </c>
      <c r="AY29" s="341">
        <f t="shared" si="20"/>
        <v>0</v>
      </c>
      <c r="AZ29" s="341">
        <f t="shared" si="20"/>
        <v>5.1029999999999998</v>
      </c>
      <c r="BA29" s="28">
        <f t="shared" si="11"/>
        <v>22</v>
      </c>
      <c r="BB29" s="341">
        <f t="shared" si="20"/>
        <v>0</v>
      </c>
      <c r="BC29" s="341">
        <f t="shared" si="20"/>
        <v>22</v>
      </c>
      <c r="BD29" s="28">
        <f t="shared" si="12"/>
        <v>22</v>
      </c>
      <c r="BE29" s="341">
        <f t="shared" si="20"/>
        <v>0.3</v>
      </c>
      <c r="BF29" s="341">
        <f t="shared" si="20"/>
        <v>16.596999999999998</v>
      </c>
      <c r="BG29" s="341">
        <f t="shared" si="20"/>
        <v>0</v>
      </c>
      <c r="BH29" s="341">
        <f t="shared" si="20"/>
        <v>0</v>
      </c>
      <c r="BI29" s="28">
        <f t="shared" si="13"/>
        <v>16.896999999999998</v>
      </c>
      <c r="BJ29" s="341">
        <f t="shared" si="20"/>
        <v>0</v>
      </c>
      <c r="BK29" s="341">
        <f t="shared" si="20"/>
        <v>16.896999999999998</v>
      </c>
      <c r="BL29" s="28">
        <f t="shared" si="14"/>
        <v>16.896999999999998</v>
      </c>
      <c r="BM29" s="341">
        <f t="shared" si="20"/>
        <v>0</v>
      </c>
      <c r="BN29" s="341">
        <f t="shared" si="20"/>
        <v>0</v>
      </c>
      <c r="BO29" s="341">
        <f t="shared" si="20"/>
        <v>0</v>
      </c>
      <c r="BP29" s="341">
        <f t="shared" si="20"/>
        <v>0</v>
      </c>
      <c r="BQ29" s="341">
        <f t="shared" si="20"/>
        <v>0</v>
      </c>
      <c r="BR29" s="341">
        <f t="shared" ref="BR29:BY29" si="21">SUM(BR8:BR19,BR21:BR28)</f>
        <v>0</v>
      </c>
      <c r="BS29" s="341">
        <f t="shared" si="21"/>
        <v>0</v>
      </c>
      <c r="BT29" s="341">
        <f t="shared" si="21"/>
        <v>13.197000000000001</v>
      </c>
      <c r="BU29" s="341">
        <f t="shared" si="21"/>
        <v>0</v>
      </c>
      <c r="BV29" s="341">
        <f t="shared" si="21"/>
        <v>0</v>
      </c>
      <c r="BW29" s="28">
        <f t="shared" si="15"/>
        <v>13.197000000000001</v>
      </c>
      <c r="BX29" s="341">
        <f t="shared" si="21"/>
        <v>0</v>
      </c>
      <c r="BY29" s="341">
        <f t="shared" si="21"/>
        <v>13.197000000000001</v>
      </c>
      <c r="BZ29" s="28">
        <f t="shared" si="16"/>
        <v>13.197000000000001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/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169"/>
      <c r="AP30" s="91">
        <v>0</v>
      </c>
      <c r="AQ30" s="91">
        <v>0</v>
      </c>
      <c r="AR30" s="91">
        <v>0</v>
      </c>
      <c r="AS30" s="91">
        <f t="shared" si="9"/>
        <v>0</v>
      </c>
      <c r="AT30" s="91">
        <v>0</v>
      </c>
      <c r="AU30" s="91">
        <v>0</v>
      </c>
      <c r="AV30" s="91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f t="shared" si="13"/>
        <v>0</v>
      </c>
      <c r="BJ30" s="28">
        <v>0</v>
      </c>
      <c r="BK30" s="28">
        <v>0</v>
      </c>
      <c r="BL30" s="28">
        <f t="shared" si="14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f t="shared" si="15"/>
        <v>0</v>
      </c>
      <c r="BX30" s="28">
        <v>0</v>
      </c>
      <c r="BY30" s="28">
        <v>0</v>
      </c>
      <c r="BZ30" s="28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/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354"/>
      <c r="AP31" s="91">
        <v>0</v>
      </c>
      <c r="AQ31" s="91">
        <v>0</v>
      </c>
      <c r="AR31" s="91">
        <v>0</v>
      </c>
      <c r="AS31" s="91">
        <f t="shared" si="9"/>
        <v>0</v>
      </c>
      <c r="AT31" s="91">
        <v>0</v>
      </c>
      <c r="AU31" s="91">
        <v>0</v>
      </c>
      <c r="AV31" s="91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f t="shared" si="13"/>
        <v>0</v>
      </c>
      <c r="BJ31" s="28">
        <v>0</v>
      </c>
      <c r="BK31" s="28">
        <v>0</v>
      </c>
      <c r="BL31" s="28">
        <f t="shared" si="14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f t="shared" si="15"/>
        <v>0</v>
      </c>
      <c r="BX31" s="28">
        <v>0</v>
      </c>
      <c r="BY31" s="28">
        <v>0</v>
      </c>
      <c r="BZ31" s="28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/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164"/>
      <c r="AP32" s="91">
        <v>0</v>
      </c>
      <c r="AQ32" s="91">
        <v>0</v>
      </c>
      <c r="AR32" s="91">
        <v>0</v>
      </c>
      <c r="AS32" s="91">
        <f t="shared" si="9"/>
        <v>0</v>
      </c>
      <c r="AT32" s="91">
        <v>0</v>
      </c>
      <c r="AU32" s="91">
        <v>0</v>
      </c>
      <c r="AV32" s="91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f t="shared" si="13"/>
        <v>0</v>
      </c>
      <c r="BJ32" s="28">
        <v>0</v>
      </c>
      <c r="BK32" s="28">
        <v>0</v>
      </c>
      <c r="BL32" s="28">
        <f t="shared" si="14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/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91">
        <v>0</v>
      </c>
      <c r="AP33" s="91">
        <v>0</v>
      </c>
      <c r="AQ33" s="91">
        <v>0</v>
      </c>
      <c r="AR33" s="91">
        <v>0</v>
      </c>
      <c r="AS33" s="91">
        <f t="shared" si="9"/>
        <v>0</v>
      </c>
      <c r="AT33" s="91">
        <v>0</v>
      </c>
      <c r="AU33" s="91">
        <v>0</v>
      </c>
      <c r="AV33" s="91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f t="shared" si="13"/>
        <v>0</v>
      </c>
      <c r="BJ33" s="28">
        <v>0</v>
      </c>
      <c r="BK33" s="28">
        <v>0</v>
      </c>
      <c r="BL33" s="28">
        <f t="shared" si="14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f t="shared" si="15"/>
        <v>0</v>
      </c>
      <c r="BX33" s="28">
        <v>0</v>
      </c>
      <c r="BY33" s="28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/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91">
        <v>0</v>
      </c>
      <c r="AP34" s="91">
        <v>0</v>
      </c>
      <c r="AQ34" s="91">
        <v>0</v>
      </c>
      <c r="AR34" s="91">
        <v>0</v>
      </c>
      <c r="AS34" s="91">
        <f t="shared" si="9"/>
        <v>0</v>
      </c>
      <c r="AT34" s="91">
        <v>0</v>
      </c>
      <c r="AU34" s="91">
        <v>0</v>
      </c>
      <c r="AV34" s="91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f t="shared" si="13"/>
        <v>0</v>
      </c>
      <c r="BJ34" s="28">
        <v>0</v>
      </c>
      <c r="BK34" s="28">
        <v>0</v>
      </c>
      <c r="BL34" s="28">
        <f t="shared" si="14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f t="shared" si="15"/>
        <v>0</v>
      </c>
      <c r="BX34" s="28">
        <v>0</v>
      </c>
      <c r="BY34" s="28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/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91">
        <v>0</v>
      </c>
      <c r="AP35" s="91">
        <v>0</v>
      </c>
      <c r="AQ35" s="91">
        <v>0</v>
      </c>
      <c r="AR35" s="91">
        <v>0</v>
      </c>
      <c r="AS35" s="91">
        <f t="shared" si="9"/>
        <v>0</v>
      </c>
      <c r="AT35" s="91">
        <v>0</v>
      </c>
      <c r="AU35" s="91">
        <v>0</v>
      </c>
      <c r="AV35" s="91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f t="shared" si="13"/>
        <v>0</v>
      </c>
      <c r="BJ35" s="28">
        <v>0</v>
      </c>
      <c r="BK35" s="28">
        <v>0</v>
      </c>
      <c r="BL35" s="28">
        <f t="shared" si="14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f t="shared" si="15"/>
        <v>0</v>
      </c>
      <c r="BX35" s="28">
        <v>0</v>
      </c>
      <c r="BY35" s="28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/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91">
        <v>0</v>
      </c>
      <c r="AP36" s="91">
        <v>0</v>
      </c>
      <c r="AQ36" s="91">
        <v>0</v>
      </c>
      <c r="AR36" s="91">
        <v>0</v>
      </c>
      <c r="AS36" s="91">
        <f t="shared" si="9"/>
        <v>0</v>
      </c>
      <c r="AT36" s="91">
        <v>0</v>
      </c>
      <c r="AU36" s="91">
        <v>0</v>
      </c>
      <c r="AV36" s="91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f t="shared" si="13"/>
        <v>0</v>
      </c>
      <c r="BJ36" s="28">
        <v>0</v>
      </c>
      <c r="BK36" s="28">
        <v>0</v>
      </c>
      <c r="BL36" s="28">
        <f t="shared" si="14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f t="shared" si="15"/>
        <v>0</v>
      </c>
      <c r="BX36" s="28">
        <v>0</v>
      </c>
      <c r="BY36" s="28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/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91">
        <v>0</v>
      </c>
      <c r="AP37" s="91">
        <v>0</v>
      </c>
      <c r="AQ37" s="91">
        <v>0</v>
      </c>
      <c r="AR37" s="91">
        <v>0</v>
      </c>
      <c r="AS37" s="91">
        <f t="shared" si="9"/>
        <v>0</v>
      </c>
      <c r="AT37" s="91">
        <v>0</v>
      </c>
      <c r="AU37" s="91">
        <v>0</v>
      </c>
      <c r="AV37" s="91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f t="shared" si="13"/>
        <v>0</v>
      </c>
      <c r="BJ37" s="28">
        <v>0</v>
      </c>
      <c r="BK37" s="28">
        <v>0</v>
      </c>
      <c r="BL37" s="28">
        <f t="shared" si="14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f t="shared" si="15"/>
        <v>0</v>
      </c>
      <c r="BX37" s="28">
        <v>0</v>
      </c>
      <c r="BY37" s="28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/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164"/>
      <c r="AP38" s="91">
        <v>0</v>
      </c>
      <c r="AQ38" s="91">
        <v>0</v>
      </c>
      <c r="AR38" s="91">
        <v>0</v>
      </c>
      <c r="AS38" s="91">
        <f t="shared" si="9"/>
        <v>0</v>
      </c>
      <c r="AT38" s="91">
        <v>0</v>
      </c>
      <c r="AU38" s="91">
        <v>0</v>
      </c>
      <c r="AV38" s="91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f t="shared" si="13"/>
        <v>0</v>
      </c>
      <c r="BJ38" s="28">
        <v>0</v>
      </c>
      <c r="BK38" s="28">
        <v>0</v>
      </c>
      <c r="BL38" s="28">
        <f t="shared" si="14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f t="shared" si="15"/>
        <v>0</v>
      </c>
      <c r="BX38" s="28">
        <v>0</v>
      </c>
      <c r="BY38" s="28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/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f t="shared" si="9"/>
        <v>0</v>
      </c>
      <c r="AT39" s="91">
        <v>0</v>
      </c>
      <c r="AU39" s="91">
        <v>0</v>
      </c>
      <c r="AV39" s="91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f t="shared" si="13"/>
        <v>0</v>
      </c>
      <c r="BJ39" s="28">
        <v>0</v>
      </c>
      <c r="BK39" s="28">
        <v>0</v>
      </c>
      <c r="BL39" s="28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/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f t="shared" si="9"/>
        <v>0</v>
      </c>
      <c r="AT40" s="91">
        <v>0</v>
      </c>
      <c r="AU40" s="91">
        <v>0</v>
      </c>
      <c r="AV40" s="91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f t="shared" si="13"/>
        <v>0</v>
      </c>
      <c r="BJ40" s="28">
        <v>0</v>
      </c>
      <c r="BK40" s="28">
        <v>0</v>
      </c>
      <c r="BL40" s="28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/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f t="shared" si="9"/>
        <v>0</v>
      </c>
      <c r="AT41" s="91">
        <v>0</v>
      </c>
      <c r="AU41" s="91">
        <v>0</v>
      </c>
      <c r="AV41" s="91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f t="shared" si="13"/>
        <v>0</v>
      </c>
      <c r="BJ41" s="28">
        <v>0</v>
      </c>
      <c r="BK41" s="28">
        <v>0</v>
      </c>
      <c r="BL41" s="28">
        <f t="shared" si="14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f t="shared" si="15"/>
        <v>0</v>
      </c>
      <c r="BX41" s="28">
        <v>0</v>
      </c>
      <c r="BY41" s="28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/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91">
        <v>0</v>
      </c>
      <c r="AP42" s="91">
        <v>0</v>
      </c>
      <c r="AQ42" s="91">
        <v>0</v>
      </c>
      <c r="AR42" s="91">
        <v>0</v>
      </c>
      <c r="AS42" s="91">
        <f t="shared" si="9"/>
        <v>0</v>
      </c>
      <c r="AT42" s="91">
        <v>0</v>
      </c>
      <c r="AU42" s="91">
        <v>0</v>
      </c>
      <c r="AV42" s="91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f t="shared" si="13"/>
        <v>0</v>
      </c>
      <c r="BJ42" s="28">
        <v>0</v>
      </c>
      <c r="BK42" s="28">
        <v>0</v>
      </c>
      <c r="BL42" s="28">
        <f t="shared" si="14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f t="shared" si="15"/>
        <v>0</v>
      </c>
      <c r="BX42" s="28">
        <v>0</v>
      </c>
      <c r="BY42" s="28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/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91">
        <v>0</v>
      </c>
      <c r="AP43" s="91">
        <v>0</v>
      </c>
      <c r="AQ43" s="91">
        <v>0</v>
      </c>
      <c r="AR43" s="91">
        <v>0</v>
      </c>
      <c r="AS43" s="91">
        <f t="shared" si="9"/>
        <v>0</v>
      </c>
      <c r="AT43" s="91">
        <v>0</v>
      </c>
      <c r="AU43" s="91">
        <v>0</v>
      </c>
      <c r="AV43" s="91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f t="shared" si="13"/>
        <v>0</v>
      </c>
      <c r="BJ43" s="28">
        <v>0</v>
      </c>
      <c r="BK43" s="28">
        <v>0</v>
      </c>
      <c r="BL43" s="28">
        <f t="shared" si="14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f t="shared" si="15"/>
        <v>0</v>
      </c>
      <c r="BX43" s="28">
        <v>0</v>
      </c>
      <c r="BY43" s="28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91"/>
      <c r="AP44" s="91">
        <v>0</v>
      </c>
      <c r="AQ44" s="91">
        <v>0</v>
      </c>
      <c r="AR44" s="91">
        <v>0</v>
      </c>
      <c r="AS44" s="91">
        <f t="shared" si="9"/>
        <v>0</v>
      </c>
      <c r="AT44" s="91">
        <v>0</v>
      </c>
      <c r="AU44" s="91">
        <v>0</v>
      </c>
      <c r="AV44" s="91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f t="shared" si="13"/>
        <v>0</v>
      </c>
      <c r="BJ44" s="28">
        <v>0</v>
      </c>
      <c r="BK44" s="28">
        <v>0</v>
      </c>
      <c r="BL44" s="28">
        <f t="shared" si="14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22">SUM(F33:F37,F39:F44)</f>
        <v>0</v>
      </c>
      <c r="G45" s="284">
        <f t="shared" si="22"/>
        <v>0</v>
      </c>
      <c r="H45" s="284">
        <f t="shared" si="22"/>
        <v>0</v>
      </c>
      <c r="I45" s="284">
        <f t="shared" si="22"/>
        <v>0</v>
      </c>
      <c r="J45" s="284">
        <f t="shared" si="22"/>
        <v>0</v>
      </c>
      <c r="K45" s="284">
        <f t="shared" si="22"/>
        <v>0</v>
      </c>
      <c r="L45" s="284">
        <f t="shared" si="22"/>
        <v>0</v>
      </c>
      <c r="M45" s="284">
        <f t="shared" si="22"/>
        <v>0</v>
      </c>
      <c r="N45" s="284">
        <f t="shared" si="22"/>
        <v>0</v>
      </c>
      <c r="O45" s="284">
        <f t="shared" si="22"/>
        <v>0</v>
      </c>
      <c r="P45" s="284">
        <f t="shared" si="22"/>
        <v>0</v>
      </c>
      <c r="Q45" s="284">
        <f t="shared" si="22"/>
        <v>0</v>
      </c>
      <c r="R45" s="28">
        <f t="shared" si="4"/>
        <v>0</v>
      </c>
      <c r="S45" s="284">
        <f t="shared" si="22"/>
        <v>0</v>
      </c>
      <c r="T45" s="284">
        <f t="shared" si="22"/>
        <v>0</v>
      </c>
      <c r="U45" s="284">
        <f t="shared" si="22"/>
        <v>0</v>
      </c>
      <c r="V45" s="284">
        <f t="shared" si="22"/>
        <v>0</v>
      </c>
      <c r="W45" s="28">
        <f t="shared" si="5"/>
        <v>0</v>
      </c>
      <c r="X45" s="284">
        <f t="shared" si="22"/>
        <v>0</v>
      </c>
      <c r="Y45" s="284">
        <f t="shared" si="22"/>
        <v>0</v>
      </c>
      <c r="Z45" s="28">
        <f t="shared" si="6"/>
        <v>0</v>
      </c>
      <c r="AA45" s="284">
        <f t="shared" si="22"/>
        <v>0</v>
      </c>
      <c r="AB45" s="284">
        <f t="shared" si="22"/>
        <v>0</v>
      </c>
      <c r="AC45" s="284">
        <f t="shared" si="22"/>
        <v>0</v>
      </c>
      <c r="AD45" s="284">
        <f t="shared" si="22"/>
        <v>0</v>
      </c>
      <c r="AE45" s="28">
        <f t="shared" si="7"/>
        <v>0</v>
      </c>
      <c r="AF45" s="284">
        <f t="shared" si="22"/>
        <v>0</v>
      </c>
      <c r="AG45" s="284">
        <f t="shared" si="22"/>
        <v>0</v>
      </c>
      <c r="AH45" s="28">
        <f t="shared" si="8"/>
        <v>0</v>
      </c>
      <c r="AI45" s="284">
        <f t="shared" si="22"/>
        <v>0</v>
      </c>
      <c r="AJ45" s="284">
        <f t="shared" si="22"/>
        <v>0</v>
      </c>
      <c r="AK45" s="284">
        <f t="shared" si="22"/>
        <v>0</v>
      </c>
      <c r="AL45" s="284">
        <f t="shared" si="22"/>
        <v>0</v>
      </c>
      <c r="AM45" s="284">
        <f t="shared" si="22"/>
        <v>0</v>
      </c>
      <c r="AN45" s="284">
        <f t="shared" si="22"/>
        <v>0</v>
      </c>
      <c r="AO45" s="284">
        <f t="shared" si="22"/>
        <v>0</v>
      </c>
      <c r="AP45" s="284">
        <f t="shared" si="22"/>
        <v>0</v>
      </c>
      <c r="AQ45" s="284">
        <f t="shared" si="22"/>
        <v>0</v>
      </c>
      <c r="AR45" s="284">
        <f t="shared" si="22"/>
        <v>0</v>
      </c>
      <c r="AS45" s="284">
        <f t="shared" si="22"/>
        <v>0</v>
      </c>
      <c r="AT45" s="284">
        <f t="shared" si="22"/>
        <v>0</v>
      </c>
      <c r="AU45" s="284">
        <f t="shared" si="22"/>
        <v>0</v>
      </c>
      <c r="AV45" s="284">
        <f t="shared" si="22"/>
        <v>0</v>
      </c>
      <c r="AW45" s="341">
        <f t="shared" si="22"/>
        <v>0</v>
      </c>
      <c r="AX45" s="341">
        <f t="shared" si="22"/>
        <v>0</v>
      </c>
      <c r="AY45" s="341">
        <f t="shared" si="22"/>
        <v>0</v>
      </c>
      <c r="AZ45" s="341">
        <f t="shared" si="22"/>
        <v>0</v>
      </c>
      <c r="BA45" s="28">
        <f t="shared" si="11"/>
        <v>0</v>
      </c>
      <c r="BB45" s="341">
        <f t="shared" si="22"/>
        <v>0</v>
      </c>
      <c r="BC45" s="341">
        <f t="shared" si="22"/>
        <v>0</v>
      </c>
      <c r="BD45" s="28">
        <f t="shared" si="12"/>
        <v>0</v>
      </c>
      <c r="BE45" s="341">
        <f t="shared" si="22"/>
        <v>0</v>
      </c>
      <c r="BF45" s="341">
        <f t="shared" si="22"/>
        <v>0</v>
      </c>
      <c r="BG45" s="341">
        <f t="shared" si="22"/>
        <v>0</v>
      </c>
      <c r="BH45" s="341">
        <f t="shared" si="22"/>
        <v>0</v>
      </c>
      <c r="BI45" s="28">
        <f t="shared" si="13"/>
        <v>0</v>
      </c>
      <c r="BJ45" s="341">
        <f t="shared" si="22"/>
        <v>0</v>
      </c>
      <c r="BK45" s="341">
        <f t="shared" si="22"/>
        <v>0</v>
      </c>
      <c r="BL45" s="28">
        <f t="shared" si="14"/>
        <v>0</v>
      </c>
      <c r="BM45" s="341">
        <f t="shared" si="22"/>
        <v>0</v>
      </c>
      <c r="BN45" s="341">
        <f t="shared" si="22"/>
        <v>0</v>
      </c>
      <c r="BO45" s="341">
        <f t="shared" si="22"/>
        <v>0</v>
      </c>
      <c r="BP45" s="341">
        <f t="shared" si="22"/>
        <v>0</v>
      </c>
      <c r="BQ45" s="341">
        <f t="shared" si="22"/>
        <v>0</v>
      </c>
      <c r="BR45" s="341">
        <f t="shared" ref="BR45:BY45" si="23">SUM(BR33:BR37,BR39:BR44)</f>
        <v>0</v>
      </c>
      <c r="BS45" s="341">
        <f t="shared" si="23"/>
        <v>0</v>
      </c>
      <c r="BT45" s="341">
        <f t="shared" si="23"/>
        <v>0</v>
      </c>
      <c r="BU45" s="341">
        <f t="shared" si="23"/>
        <v>0</v>
      </c>
      <c r="BV45" s="341">
        <f t="shared" si="23"/>
        <v>0</v>
      </c>
      <c r="BW45" s="28">
        <f t="shared" si="15"/>
        <v>0</v>
      </c>
      <c r="BX45" s="341">
        <f t="shared" si="23"/>
        <v>0</v>
      </c>
      <c r="BY45" s="341">
        <f t="shared" si="23"/>
        <v>0</v>
      </c>
      <c r="BZ45" s="28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/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169"/>
      <c r="AP46" s="91">
        <v>0</v>
      </c>
      <c r="AQ46" s="91">
        <v>0</v>
      </c>
      <c r="AR46" s="91">
        <v>0</v>
      </c>
      <c r="AS46" s="91">
        <f t="shared" si="9"/>
        <v>0</v>
      </c>
      <c r="AT46" s="91">
        <v>0</v>
      </c>
      <c r="AU46" s="91">
        <v>0</v>
      </c>
      <c r="AV46" s="91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28">
        <v>0</v>
      </c>
      <c r="BF46" s="28">
        <v>0</v>
      </c>
      <c r="BG46" s="28">
        <v>0</v>
      </c>
      <c r="BH46" s="91">
        <v>0</v>
      </c>
      <c r="BI46" s="28">
        <f t="shared" si="13"/>
        <v>0</v>
      </c>
      <c r="BJ46" s="91">
        <v>0</v>
      </c>
      <c r="BK46" s="91">
        <v>0</v>
      </c>
      <c r="BL46" s="28">
        <f t="shared" si="14"/>
        <v>0</v>
      </c>
      <c r="BM46" s="169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28">
        <f t="shared" si="15"/>
        <v>0</v>
      </c>
      <c r="BX46" s="28">
        <v>0</v>
      </c>
      <c r="BY46" s="28">
        <v>0</v>
      </c>
      <c r="BZ46" s="28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/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354"/>
      <c r="AP47" s="91">
        <v>0</v>
      </c>
      <c r="AQ47" s="91">
        <v>0</v>
      </c>
      <c r="AR47" s="91">
        <v>0</v>
      </c>
      <c r="AS47" s="91">
        <f t="shared" si="9"/>
        <v>0</v>
      </c>
      <c r="AT47" s="91">
        <v>0</v>
      </c>
      <c r="AU47" s="91">
        <v>0</v>
      </c>
      <c r="AV47" s="91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28">
        <v>0</v>
      </c>
      <c r="BF47" s="28">
        <v>0</v>
      </c>
      <c r="BG47" s="28">
        <v>0</v>
      </c>
      <c r="BH47" s="91">
        <v>0</v>
      </c>
      <c r="BI47" s="28">
        <f t="shared" si="13"/>
        <v>0</v>
      </c>
      <c r="BJ47" s="91">
        <v>0</v>
      </c>
      <c r="BK47" s="91">
        <v>0</v>
      </c>
      <c r="BL47" s="28">
        <f t="shared" si="14"/>
        <v>0</v>
      </c>
      <c r="BM47" s="354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28">
        <f t="shared" si="15"/>
        <v>0</v>
      </c>
      <c r="BX47" s="28">
        <v>0</v>
      </c>
      <c r="BY47" s="28">
        <v>0</v>
      </c>
      <c r="BZ47" s="28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18</v>
      </c>
      <c r="F48" s="28">
        <v>379</v>
      </c>
      <c r="G48" s="28">
        <v>359</v>
      </c>
      <c r="H48" s="28">
        <v>420</v>
      </c>
      <c r="I48" s="28">
        <f t="shared" si="2"/>
        <v>1176</v>
      </c>
      <c r="J48" s="28">
        <v>936</v>
      </c>
      <c r="K48" s="28">
        <v>240</v>
      </c>
      <c r="L48" s="28">
        <f t="shared" si="3"/>
        <v>1176</v>
      </c>
      <c r="M48" s="28">
        <v>0</v>
      </c>
      <c r="N48" s="28">
        <v>0</v>
      </c>
      <c r="O48" s="28"/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f t="shared" ref="AI48:AN48" si="24">SUM(AI49:AI54)</f>
        <v>0</v>
      </c>
      <c r="AJ48" s="25">
        <f t="shared" si="24"/>
        <v>0</v>
      </c>
      <c r="AK48" s="25">
        <f t="shared" si="24"/>
        <v>0</v>
      </c>
      <c r="AL48" s="25">
        <f t="shared" si="24"/>
        <v>0</v>
      </c>
      <c r="AM48" s="25">
        <f t="shared" si="24"/>
        <v>0</v>
      </c>
      <c r="AN48" s="25">
        <f t="shared" si="24"/>
        <v>0</v>
      </c>
      <c r="AO48" s="173">
        <v>0</v>
      </c>
      <c r="AP48" s="91">
        <v>67.83</v>
      </c>
      <c r="AQ48" s="91">
        <v>65.83</v>
      </c>
      <c r="AR48" s="91">
        <v>69.83</v>
      </c>
      <c r="AS48" s="91">
        <f t="shared" si="9"/>
        <v>203.49</v>
      </c>
      <c r="AT48" s="91">
        <v>187.69</v>
      </c>
      <c r="AU48" s="91">
        <v>22.8</v>
      </c>
      <c r="AV48" s="91">
        <f t="shared" si="10"/>
        <v>210.49</v>
      </c>
      <c r="AW48" s="28">
        <v>0</v>
      </c>
      <c r="AX48" s="28">
        <v>5</v>
      </c>
      <c r="AY48" s="28">
        <v>3</v>
      </c>
      <c r="AZ48" s="28">
        <v>10</v>
      </c>
      <c r="BA48" s="28">
        <f t="shared" si="11"/>
        <v>18</v>
      </c>
      <c r="BB48" s="28">
        <v>0</v>
      </c>
      <c r="BC48" s="28">
        <v>18</v>
      </c>
      <c r="BD48" s="28">
        <f t="shared" si="12"/>
        <v>18</v>
      </c>
      <c r="BE48" s="28">
        <v>0</v>
      </c>
      <c r="BF48" s="28">
        <v>0</v>
      </c>
      <c r="BG48" s="28">
        <v>0</v>
      </c>
      <c r="BH48" s="91">
        <v>0</v>
      </c>
      <c r="BI48" s="28">
        <f t="shared" si="13"/>
        <v>0</v>
      </c>
      <c r="BJ48" s="91">
        <v>0</v>
      </c>
      <c r="BK48" s="91">
        <v>0</v>
      </c>
      <c r="BL48" s="28">
        <f t="shared" si="14"/>
        <v>0</v>
      </c>
      <c r="BM48" s="173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28">
        <f t="shared" si="15"/>
        <v>0</v>
      </c>
      <c r="BX48" s="28">
        <v>0</v>
      </c>
      <c r="BY48" s="28">
        <v>0</v>
      </c>
      <c r="BZ48" s="28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/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91"/>
      <c r="AP49" s="91">
        <v>0</v>
      </c>
      <c r="AQ49" s="91">
        <v>0</v>
      </c>
      <c r="AR49" s="91">
        <v>0</v>
      </c>
      <c r="AS49" s="91">
        <f t="shared" si="9"/>
        <v>0</v>
      </c>
      <c r="AT49" s="91">
        <v>0</v>
      </c>
      <c r="AU49" s="91">
        <v>0</v>
      </c>
      <c r="AV49" s="91">
        <f t="shared" si="10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28">
        <f t="shared" si="13"/>
        <v>0</v>
      </c>
      <c r="BJ49" s="91">
        <v>0</v>
      </c>
      <c r="BK49" s="91">
        <v>0</v>
      </c>
      <c r="BL49" s="28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28">
        <f t="shared" si="15"/>
        <v>0</v>
      </c>
      <c r="BX49" s="91">
        <v>0</v>
      </c>
      <c r="BY49" s="91">
        <v>0</v>
      </c>
      <c r="BZ49" s="28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/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/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91"/>
      <c r="AP50" s="91">
        <v>0</v>
      </c>
      <c r="AQ50" s="91">
        <v>0</v>
      </c>
      <c r="AR50" s="91">
        <v>0</v>
      </c>
      <c r="AS50" s="91">
        <f t="shared" si="9"/>
        <v>0</v>
      </c>
      <c r="AT50" s="91">
        <v>0</v>
      </c>
      <c r="AU50" s="91">
        <v>0</v>
      </c>
      <c r="AV50" s="91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28">
        <f t="shared" si="13"/>
        <v>0</v>
      </c>
      <c r="BJ50" s="91">
        <v>0</v>
      </c>
      <c r="BK50" s="91">
        <v>0</v>
      </c>
      <c r="BL50" s="28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28">
        <f t="shared" si="15"/>
        <v>0</v>
      </c>
      <c r="BX50" s="91">
        <v>0</v>
      </c>
      <c r="BY50" s="91">
        <v>0</v>
      </c>
      <c r="BZ50" s="28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18</v>
      </c>
      <c r="F51" s="28">
        <v>9</v>
      </c>
      <c r="G51" s="28">
        <v>9</v>
      </c>
      <c r="H51" s="28">
        <v>0</v>
      </c>
      <c r="I51" s="28">
        <f t="shared" si="2"/>
        <v>36</v>
      </c>
      <c r="J51" s="28">
        <v>36</v>
      </c>
      <c r="K51" s="28">
        <v>0</v>
      </c>
      <c r="L51" s="28">
        <f t="shared" si="3"/>
        <v>36</v>
      </c>
      <c r="M51" s="28">
        <v>0</v>
      </c>
      <c r="N51" s="28">
        <v>0</v>
      </c>
      <c r="O51" s="28"/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91"/>
      <c r="AP51" s="91">
        <v>6</v>
      </c>
      <c r="AQ51" s="91">
        <v>7</v>
      </c>
      <c r="AR51" s="91">
        <v>0</v>
      </c>
      <c r="AS51" s="91">
        <f t="shared" si="9"/>
        <v>13</v>
      </c>
      <c r="AT51" s="91">
        <v>13</v>
      </c>
      <c r="AU51" s="91">
        <v>0</v>
      </c>
      <c r="AV51" s="91">
        <f t="shared" si="10"/>
        <v>13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1"/>
        <v>0</v>
      </c>
      <c r="BB51" s="28">
        <v>0</v>
      </c>
      <c r="BC51" s="28">
        <v>0</v>
      </c>
      <c r="BD51" s="28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28">
        <f t="shared" si="13"/>
        <v>0</v>
      </c>
      <c r="BJ51" s="91">
        <v>0</v>
      </c>
      <c r="BK51" s="91">
        <v>0</v>
      </c>
      <c r="BL51" s="28">
        <f t="shared" si="14"/>
        <v>0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28">
        <f t="shared" si="15"/>
        <v>0</v>
      </c>
      <c r="BX51" s="91">
        <v>0</v>
      </c>
      <c r="BY51" s="91">
        <v>0</v>
      </c>
      <c r="BZ51" s="28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360</v>
      </c>
      <c r="G52" s="28">
        <v>340</v>
      </c>
      <c r="H52" s="28">
        <v>410</v>
      </c>
      <c r="I52" s="28">
        <f t="shared" si="2"/>
        <v>1110</v>
      </c>
      <c r="J52" s="28">
        <v>900</v>
      </c>
      <c r="K52" s="28">
        <v>210</v>
      </c>
      <c r="L52" s="28">
        <f t="shared" si="3"/>
        <v>1110</v>
      </c>
      <c r="M52" s="28">
        <v>0</v>
      </c>
      <c r="N52" s="28">
        <v>0</v>
      </c>
      <c r="O52" s="28"/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360</v>
      </c>
      <c r="U52" s="28">
        <v>4077</v>
      </c>
      <c r="V52" s="28">
        <v>373</v>
      </c>
      <c r="W52" s="28">
        <f t="shared" si="5"/>
        <v>4810</v>
      </c>
      <c r="X52" s="28">
        <v>300</v>
      </c>
      <c r="Y52" s="28">
        <v>4510</v>
      </c>
      <c r="Z52" s="28">
        <f t="shared" si="6"/>
        <v>4810</v>
      </c>
      <c r="AA52" s="28">
        <v>0</v>
      </c>
      <c r="AB52" s="28">
        <v>3437</v>
      </c>
      <c r="AC52" s="28">
        <v>0</v>
      </c>
      <c r="AD52" s="28">
        <v>0</v>
      </c>
      <c r="AE52" s="28">
        <f t="shared" si="7"/>
        <v>3437</v>
      </c>
      <c r="AF52" s="28">
        <v>0</v>
      </c>
      <c r="AG52" s="28">
        <v>3437</v>
      </c>
      <c r="AH52" s="28">
        <f t="shared" si="8"/>
        <v>3437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/>
      <c r="AP52" s="91">
        <v>64.83</v>
      </c>
      <c r="AQ52" s="91">
        <v>62.83</v>
      </c>
      <c r="AR52" s="91">
        <v>69.83</v>
      </c>
      <c r="AS52" s="91">
        <f t="shared" si="9"/>
        <v>197.49</v>
      </c>
      <c r="AT52" s="91">
        <v>174.69</v>
      </c>
      <c r="AU52" s="91">
        <v>22.8</v>
      </c>
      <c r="AV52" s="91">
        <f t="shared" si="10"/>
        <v>197.49</v>
      </c>
      <c r="AW52" s="28">
        <v>0</v>
      </c>
      <c r="AX52" s="28">
        <v>64.83</v>
      </c>
      <c r="AY52" s="28">
        <v>131.82999999999998</v>
      </c>
      <c r="AZ52" s="28">
        <v>40.549999999999997</v>
      </c>
      <c r="BA52" s="28">
        <f t="shared" si="11"/>
        <v>237.20999999999998</v>
      </c>
      <c r="BB52" s="28">
        <v>58.23</v>
      </c>
      <c r="BC52" s="28">
        <v>178.98</v>
      </c>
      <c r="BD52" s="28">
        <f t="shared" si="12"/>
        <v>237.20999999999998</v>
      </c>
      <c r="BE52" s="91">
        <v>0</v>
      </c>
      <c r="BF52" s="91">
        <v>161.66</v>
      </c>
      <c r="BG52" s="91">
        <v>0</v>
      </c>
      <c r="BH52" s="91">
        <v>0</v>
      </c>
      <c r="BI52" s="28">
        <f t="shared" si="13"/>
        <v>161.66</v>
      </c>
      <c r="BJ52" s="91">
        <v>0</v>
      </c>
      <c r="BK52" s="91">
        <v>161.66</v>
      </c>
      <c r="BL52" s="28">
        <f t="shared" si="14"/>
        <v>161.66</v>
      </c>
      <c r="BM52" s="91"/>
      <c r="BN52" s="91"/>
      <c r="BO52" s="91"/>
      <c r="BP52" s="91"/>
      <c r="BQ52" s="91"/>
      <c r="BR52" s="91"/>
      <c r="BS52" s="91">
        <v>0</v>
      </c>
      <c r="BT52" s="91">
        <v>161.66</v>
      </c>
      <c r="BU52" s="91">
        <v>0</v>
      </c>
      <c r="BV52" s="91">
        <v>0</v>
      </c>
      <c r="BW52" s="28">
        <f t="shared" si="15"/>
        <v>161.66</v>
      </c>
      <c r="BX52" s="91">
        <v>0</v>
      </c>
      <c r="BY52" s="91">
        <v>161.66</v>
      </c>
      <c r="BZ52" s="28">
        <f t="shared" si="16"/>
        <v>161.66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5" customFormat="1" x14ac:dyDescent="0.3">
      <c r="A53" s="195" t="s">
        <v>380</v>
      </c>
      <c r="I53" s="28">
        <f t="shared" si="2"/>
        <v>0</v>
      </c>
      <c r="R53" s="28">
        <f t="shared" si="4"/>
        <v>0</v>
      </c>
      <c r="S53" s="195">
        <v>0</v>
      </c>
      <c r="T53" s="195">
        <v>0</v>
      </c>
      <c r="U53" s="195">
        <v>70</v>
      </c>
      <c r="W53" s="28">
        <f t="shared" si="5"/>
        <v>70</v>
      </c>
      <c r="Y53" s="195">
        <v>70</v>
      </c>
      <c r="Z53" s="28">
        <f t="shared" si="6"/>
        <v>70</v>
      </c>
      <c r="AA53" s="195">
        <v>20</v>
      </c>
      <c r="AB53" s="195">
        <v>30</v>
      </c>
      <c r="AE53" s="28">
        <f t="shared" si="7"/>
        <v>50</v>
      </c>
      <c r="AG53" s="195">
        <v>50</v>
      </c>
      <c r="AH53" s="28">
        <f t="shared" si="8"/>
        <v>50</v>
      </c>
      <c r="AO53" s="364"/>
      <c r="AP53" s="364"/>
      <c r="AQ53" s="364"/>
      <c r="AR53" s="364"/>
      <c r="AS53" s="91">
        <f t="shared" si="9"/>
        <v>0</v>
      </c>
      <c r="AT53" s="364"/>
      <c r="AU53" s="364"/>
      <c r="AV53" s="364"/>
      <c r="AW53" s="195">
        <v>0</v>
      </c>
      <c r="AX53" s="195">
        <v>0</v>
      </c>
      <c r="AY53" s="195">
        <v>1</v>
      </c>
      <c r="AZ53" s="195">
        <v>0</v>
      </c>
      <c r="BA53" s="28">
        <f t="shared" si="11"/>
        <v>1</v>
      </c>
      <c r="BB53" s="195">
        <v>0</v>
      </c>
      <c r="BC53" s="195">
        <v>1</v>
      </c>
      <c r="BD53" s="28">
        <f t="shared" si="12"/>
        <v>1</v>
      </c>
      <c r="BE53" s="364">
        <v>0</v>
      </c>
      <c r="BF53" s="364">
        <v>1</v>
      </c>
      <c r="BG53" s="364">
        <v>0</v>
      </c>
      <c r="BH53" s="364">
        <v>0</v>
      </c>
      <c r="BI53" s="28">
        <f t="shared" si="13"/>
        <v>1</v>
      </c>
      <c r="BJ53" s="364">
        <v>0</v>
      </c>
      <c r="BK53" s="364">
        <v>1</v>
      </c>
      <c r="BL53" s="28">
        <f t="shared" si="14"/>
        <v>1</v>
      </c>
      <c r="BM53" s="364"/>
      <c r="BN53" s="364"/>
      <c r="BO53" s="364"/>
      <c r="BP53" s="364"/>
      <c r="BQ53" s="364"/>
      <c r="BR53" s="364"/>
      <c r="BS53" s="364">
        <v>0</v>
      </c>
      <c r="BT53" s="364">
        <v>1</v>
      </c>
      <c r="BU53" s="364"/>
      <c r="BV53" s="364"/>
      <c r="BW53" s="28">
        <f t="shared" si="15"/>
        <v>1</v>
      </c>
      <c r="BX53" s="364"/>
      <c r="BY53" s="364">
        <v>1</v>
      </c>
      <c r="BZ53" s="28">
        <f t="shared" si="16"/>
        <v>1</v>
      </c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10</v>
      </c>
      <c r="G54" s="28">
        <v>10</v>
      </c>
      <c r="H54" s="28">
        <v>10</v>
      </c>
      <c r="I54" s="28">
        <f t="shared" si="2"/>
        <v>30</v>
      </c>
      <c r="J54" s="28">
        <v>0</v>
      </c>
      <c r="K54" s="28">
        <v>30</v>
      </c>
      <c r="L54" s="28">
        <f t="shared" si="3"/>
        <v>30</v>
      </c>
      <c r="M54" s="28">
        <v>0</v>
      </c>
      <c r="N54" s="28">
        <v>0</v>
      </c>
      <c r="O54" s="28"/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15</v>
      </c>
      <c r="V54" s="28">
        <v>15</v>
      </c>
      <c r="W54" s="28">
        <f t="shared" si="5"/>
        <v>30</v>
      </c>
      <c r="X54" s="28">
        <v>0</v>
      </c>
      <c r="Y54" s="28">
        <v>30</v>
      </c>
      <c r="Z54" s="28">
        <f t="shared" si="6"/>
        <v>30</v>
      </c>
      <c r="AA54" s="28">
        <v>0</v>
      </c>
      <c r="AB54" s="28">
        <v>0</v>
      </c>
      <c r="AC54" s="28">
        <v>0</v>
      </c>
      <c r="AD54" s="28">
        <v>0</v>
      </c>
      <c r="AE54" s="28">
        <f t="shared" si="7"/>
        <v>0</v>
      </c>
      <c r="AF54" s="28">
        <v>0</v>
      </c>
      <c r="AG54" s="28">
        <v>0</v>
      </c>
      <c r="AH54" s="28">
        <f t="shared" si="8"/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91"/>
      <c r="AP54" s="91">
        <v>0</v>
      </c>
      <c r="AQ54" s="91">
        <v>0</v>
      </c>
      <c r="AR54" s="91">
        <v>0</v>
      </c>
      <c r="AS54" s="91">
        <f t="shared" si="9"/>
        <v>0</v>
      </c>
      <c r="AT54" s="91">
        <v>0</v>
      </c>
      <c r="AU54" s="91">
        <v>0</v>
      </c>
      <c r="AV54" s="91">
        <f t="shared" si="10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1"/>
        <v>0</v>
      </c>
      <c r="BB54" s="28">
        <v>0</v>
      </c>
      <c r="BC54" s="28">
        <v>0</v>
      </c>
      <c r="BD54" s="28">
        <f t="shared" si="12"/>
        <v>0</v>
      </c>
      <c r="BE54" s="91">
        <v>0</v>
      </c>
      <c r="BF54" s="91">
        <v>0</v>
      </c>
      <c r="BG54" s="91">
        <v>0</v>
      </c>
      <c r="BH54" s="91">
        <v>0</v>
      </c>
      <c r="BI54" s="28">
        <f t="shared" si="13"/>
        <v>0</v>
      </c>
      <c r="BJ54" s="91">
        <v>0</v>
      </c>
      <c r="BK54" s="91">
        <v>0</v>
      </c>
      <c r="BL54" s="28">
        <f t="shared" si="14"/>
        <v>0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28">
        <f t="shared" si="15"/>
        <v>0</v>
      </c>
      <c r="BX54" s="91">
        <v>0</v>
      </c>
      <c r="BY54" s="91">
        <v>0</v>
      </c>
      <c r="BZ54" s="28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0</v>
      </c>
      <c r="F55" s="28">
        <v>7</v>
      </c>
      <c r="G55" s="28">
        <v>9</v>
      </c>
      <c r="H55" s="28">
        <v>9</v>
      </c>
      <c r="I55" s="28">
        <f t="shared" si="2"/>
        <v>25</v>
      </c>
      <c r="J55" s="28">
        <v>0</v>
      </c>
      <c r="K55" s="28">
        <v>25</v>
      </c>
      <c r="L55" s="28">
        <f t="shared" si="3"/>
        <v>25</v>
      </c>
      <c r="M55" s="28">
        <v>0</v>
      </c>
      <c r="N55" s="28">
        <v>0</v>
      </c>
      <c r="O55" s="28"/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f t="shared" ref="AI55:AN55" si="25">SUM(AI56:AI61)</f>
        <v>0</v>
      </c>
      <c r="AJ55" s="24">
        <f t="shared" si="25"/>
        <v>0</v>
      </c>
      <c r="AK55" s="24">
        <f t="shared" si="25"/>
        <v>0</v>
      </c>
      <c r="AL55" s="24">
        <f t="shared" si="25"/>
        <v>0</v>
      </c>
      <c r="AM55" s="24">
        <f t="shared" si="25"/>
        <v>0</v>
      </c>
      <c r="AN55" s="24">
        <f t="shared" si="25"/>
        <v>0</v>
      </c>
      <c r="AO55" s="164">
        <v>0</v>
      </c>
      <c r="AP55" s="91">
        <v>15.309999999999999</v>
      </c>
      <c r="AQ55" s="91">
        <v>22.09</v>
      </c>
      <c r="AR55" s="91">
        <v>22.09</v>
      </c>
      <c r="AS55" s="91">
        <f t="shared" si="9"/>
        <v>59.489999999999995</v>
      </c>
      <c r="AT55" s="91">
        <v>0</v>
      </c>
      <c r="AU55" s="91">
        <v>59.49</v>
      </c>
      <c r="AV55" s="91">
        <f t="shared" si="10"/>
        <v>59.49</v>
      </c>
      <c r="AW55" s="28">
        <v>0</v>
      </c>
      <c r="AX55" s="28">
        <v>4.7</v>
      </c>
      <c r="AY55" s="28">
        <v>4.7</v>
      </c>
      <c r="AZ55" s="28">
        <v>4.7</v>
      </c>
      <c r="BA55" s="28">
        <f t="shared" si="11"/>
        <v>14.100000000000001</v>
      </c>
      <c r="BB55" s="28">
        <v>0</v>
      </c>
      <c r="BC55" s="28">
        <v>14.100000000000001</v>
      </c>
      <c r="BD55" s="28">
        <f t="shared" si="12"/>
        <v>14.100000000000001</v>
      </c>
      <c r="BE55" s="91">
        <v>0</v>
      </c>
      <c r="BF55" s="91">
        <v>0</v>
      </c>
      <c r="BG55" s="91">
        <v>0</v>
      </c>
      <c r="BH55" s="91">
        <v>0</v>
      </c>
      <c r="BI55" s="28">
        <f t="shared" si="13"/>
        <v>0</v>
      </c>
      <c r="BJ55" s="91">
        <v>0</v>
      </c>
      <c r="BK55" s="91">
        <v>0</v>
      </c>
      <c r="BL55" s="28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28">
        <f t="shared" si="15"/>
        <v>0</v>
      </c>
      <c r="BX55" s="91">
        <v>0</v>
      </c>
      <c r="BY55" s="91">
        <v>0</v>
      </c>
      <c r="BZ55" s="28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/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91"/>
      <c r="AP56" s="91">
        <v>0</v>
      </c>
      <c r="AQ56" s="91">
        <v>0</v>
      </c>
      <c r="AR56" s="91">
        <v>0</v>
      </c>
      <c r="AS56" s="91">
        <f t="shared" si="9"/>
        <v>0</v>
      </c>
      <c r="AT56" s="91">
        <v>0</v>
      </c>
      <c r="AU56" s="91">
        <v>0</v>
      </c>
      <c r="AV56" s="91">
        <f t="shared" si="10"/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f t="shared" si="11"/>
        <v>0</v>
      </c>
      <c r="BB56" s="28">
        <v>0</v>
      </c>
      <c r="BC56" s="28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28">
        <f t="shared" si="13"/>
        <v>0</v>
      </c>
      <c r="BJ56" s="91">
        <v>0</v>
      </c>
      <c r="BK56" s="91">
        <v>0</v>
      </c>
      <c r="BL56" s="28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28">
        <f t="shared" si="15"/>
        <v>0</v>
      </c>
      <c r="BX56" s="91">
        <v>0</v>
      </c>
      <c r="BY56" s="91">
        <v>0</v>
      </c>
      <c r="BZ56" s="28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3</v>
      </c>
      <c r="G57" s="28">
        <v>3</v>
      </c>
      <c r="H57" s="28">
        <v>3</v>
      </c>
      <c r="I57" s="28">
        <f t="shared" si="2"/>
        <v>9</v>
      </c>
      <c r="J57" s="28">
        <v>0</v>
      </c>
      <c r="K57" s="28">
        <v>9</v>
      </c>
      <c r="L57" s="28">
        <f t="shared" si="3"/>
        <v>9</v>
      </c>
      <c r="M57" s="28">
        <v>0</v>
      </c>
      <c r="N57" s="28">
        <v>0</v>
      </c>
      <c r="O57" s="28"/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3</v>
      </c>
      <c r="U57" s="28">
        <v>18</v>
      </c>
      <c r="V57" s="28">
        <v>0</v>
      </c>
      <c r="W57" s="28">
        <f t="shared" si="5"/>
        <v>21</v>
      </c>
      <c r="X57" s="28">
        <v>0</v>
      </c>
      <c r="Y57" s="28">
        <v>21</v>
      </c>
      <c r="Z57" s="28">
        <f t="shared" si="6"/>
        <v>21</v>
      </c>
      <c r="AA57" s="28">
        <v>8</v>
      </c>
      <c r="AB57" s="28">
        <v>8</v>
      </c>
      <c r="AC57" s="28">
        <v>0</v>
      </c>
      <c r="AD57" s="28">
        <v>0</v>
      </c>
      <c r="AE57" s="28">
        <f t="shared" si="7"/>
        <v>16</v>
      </c>
      <c r="AF57" s="28">
        <v>0</v>
      </c>
      <c r="AG57" s="28">
        <v>16</v>
      </c>
      <c r="AH57" s="28">
        <f t="shared" si="8"/>
        <v>16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/>
      <c r="AP57" s="91">
        <v>4.8</v>
      </c>
      <c r="AQ57" s="91">
        <v>4.7</v>
      </c>
      <c r="AR57" s="91">
        <v>4.7</v>
      </c>
      <c r="AS57" s="91">
        <f t="shared" si="9"/>
        <v>14.2</v>
      </c>
      <c r="AT57" s="91">
        <v>0</v>
      </c>
      <c r="AU57" s="91">
        <v>14.2</v>
      </c>
      <c r="AV57" s="91">
        <v>14.2</v>
      </c>
      <c r="AW57" s="28">
        <v>4.8</v>
      </c>
      <c r="AX57" s="28">
        <v>4.7</v>
      </c>
      <c r="AY57" s="28">
        <v>25.620999999999999</v>
      </c>
      <c r="AZ57" s="28">
        <v>3.0870000000000002</v>
      </c>
      <c r="BA57" s="28">
        <f t="shared" si="11"/>
        <v>38.207999999999998</v>
      </c>
      <c r="BB57" s="28">
        <v>0</v>
      </c>
      <c r="BC57" s="28">
        <v>38.207999999999998</v>
      </c>
      <c r="BD57" s="28">
        <f t="shared" si="12"/>
        <v>38.207999999999998</v>
      </c>
      <c r="BE57" s="91">
        <v>15</v>
      </c>
      <c r="BF57" s="91">
        <v>16.120999999999999</v>
      </c>
      <c r="BG57" s="91">
        <v>0</v>
      </c>
      <c r="BH57" s="91">
        <v>0</v>
      </c>
      <c r="BI57" s="28">
        <f t="shared" si="13"/>
        <v>31.120999999999999</v>
      </c>
      <c r="BJ57" s="91">
        <v>0</v>
      </c>
      <c r="BK57" s="91">
        <v>31.120999999999999</v>
      </c>
      <c r="BL57" s="28">
        <f t="shared" si="14"/>
        <v>31.120999999999999</v>
      </c>
      <c r="BM57" s="91"/>
      <c r="BN57" s="91"/>
      <c r="BO57" s="91"/>
      <c r="BP57" s="91"/>
      <c r="BQ57" s="91"/>
      <c r="BR57" s="91"/>
      <c r="BS57" s="91">
        <v>15</v>
      </c>
      <c r="BT57" s="91">
        <v>16.120999999999999</v>
      </c>
      <c r="BU57" s="91">
        <v>0</v>
      </c>
      <c r="BV57" s="91">
        <v>0</v>
      </c>
      <c r="BW57" s="28">
        <f t="shared" si="15"/>
        <v>31.120999999999999</v>
      </c>
      <c r="BX57" s="91">
        <v>0</v>
      </c>
      <c r="BY57" s="91">
        <v>31.120999999999999</v>
      </c>
      <c r="BZ57" s="28">
        <f t="shared" si="16"/>
        <v>31.120999999999999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5" customFormat="1" x14ac:dyDescent="0.3">
      <c r="A58" s="195" t="s">
        <v>377</v>
      </c>
      <c r="I58" s="28">
        <f t="shared" si="2"/>
        <v>0</v>
      </c>
      <c r="R58" s="28">
        <f t="shared" si="4"/>
        <v>0</v>
      </c>
      <c r="S58" s="195">
        <v>0</v>
      </c>
      <c r="T58" s="195">
        <v>0</v>
      </c>
      <c r="U58" s="195">
        <v>1</v>
      </c>
      <c r="V58" s="195">
        <v>1</v>
      </c>
      <c r="W58" s="28">
        <f t="shared" si="5"/>
        <v>2</v>
      </c>
      <c r="X58" s="195">
        <v>0</v>
      </c>
      <c r="Y58" s="195">
        <v>2</v>
      </c>
      <c r="Z58" s="28">
        <f t="shared" si="6"/>
        <v>2</v>
      </c>
      <c r="AE58" s="28">
        <f t="shared" si="7"/>
        <v>0</v>
      </c>
      <c r="AH58" s="28">
        <f t="shared" si="8"/>
        <v>0</v>
      </c>
      <c r="AO58" s="364"/>
      <c r="AP58" s="364"/>
      <c r="AQ58" s="364"/>
      <c r="AR58" s="364"/>
      <c r="AS58" s="91">
        <f t="shared" si="9"/>
        <v>0</v>
      </c>
      <c r="AT58" s="364"/>
      <c r="AU58" s="364"/>
      <c r="AV58" s="364"/>
      <c r="AY58" s="195">
        <v>1</v>
      </c>
      <c r="AZ58" s="195">
        <v>0.5</v>
      </c>
      <c r="BA58" s="28">
        <f t="shared" si="11"/>
        <v>1.5</v>
      </c>
      <c r="BB58" s="195">
        <v>0</v>
      </c>
      <c r="BC58" s="195">
        <v>1.5</v>
      </c>
      <c r="BD58" s="28">
        <f t="shared" si="12"/>
        <v>1.5</v>
      </c>
      <c r="BE58" s="364">
        <v>0</v>
      </c>
      <c r="BF58" s="364">
        <v>0</v>
      </c>
      <c r="BG58" s="364"/>
      <c r="BH58" s="364"/>
      <c r="BI58" s="28">
        <f t="shared" si="13"/>
        <v>0</v>
      </c>
      <c r="BJ58" s="364"/>
      <c r="BK58" s="364"/>
      <c r="BL58" s="28">
        <f t="shared" si="14"/>
        <v>0</v>
      </c>
      <c r="BM58" s="364"/>
      <c r="BN58" s="364"/>
      <c r="BO58" s="364"/>
      <c r="BP58" s="364"/>
      <c r="BQ58" s="364"/>
      <c r="BR58" s="364"/>
      <c r="BS58" s="364"/>
      <c r="BT58" s="364"/>
      <c r="BU58" s="364"/>
      <c r="BV58" s="364"/>
      <c r="BW58" s="28">
        <f t="shared" si="15"/>
        <v>0</v>
      </c>
      <c r="BX58" s="364"/>
      <c r="BY58" s="364"/>
      <c r="BZ58" s="28">
        <f t="shared" si="16"/>
        <v>0</v>
      </c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4</v>
      </c>
      <c r="H59" s="28">
        <v>4</v>
      </c>
      <c r="I59" s="28">
        <f t="shared" si="2"/>
        <v>10</v>
      </c>
      <c r="J59" s="28">
        <v>0</v>
      </c>
      <c r="K59" s="28">
        <v>10</v>
      </c>
      <c r="L59" s="28">
        <f t="shared" si="3"/>
        <v>10</v>
      </c>
      <c r="M59" s="28">
        <v>0</v>
      </c>
      <c r="N59" s="28">
        <v>0</v>
      </c>
      <c r="O59" s="28"/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7</v>
      </c>
      <c r="V59" s="28">
        <v>8</v>
      </c>
      <c r="W59" s="28">
        <f t="shared" si="5"/>
        <v>15</v>
      </c>
      <c r="X59" s="28">
        <v>0</v>
      </c>
      <c r="Y59" s="28">
        <v>15</v>
      </c>
      <c r="Z59" s="28">
        <f t="shared" si="6"/>
        <v>15</v>
      </c>
      <c r="AA59" s="28">
        <v>0</v>
      </c>
      <c r="AB59" s="28">
        <v>0</v>
      </c>
      <c r="AC59" s="28">
        <v>0</v>
      </c>
      <c r="AD59" s="28">
        <v>0</v>
      </c>
      <c r="AE59" s="28">
        <f t="shared" si="7"/>
        <v>0</v>
      </c>
      <c r="AF59" s="28">
        <v>0</v>
      </c>
      <c r="AG59" s="28">
        <v>0</v>
      </c>
      <c r="AH59" s="28">
        <f t="shared" si="8"/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/>
      <c r="AP59" s="91">
        <v>6.78</v>
      </c>
      <c r="AQ59" s="91">
        <v>13.56</v>
      </c>
      <c r="AR59" s="91">
        <v>13.56</v>
      </c>
      <c r="AS59" s="91">
        <f t="shared" si="9"/>
        <v>33.9</v>
      </c>
      <c r="AT59" s="91">
        <v>0</v>
      </c>
      <c r="AU59" s="91">
        <v>33.9</v>
      </c>
      <c r="AV59" s="91">
        <f t="shared" si="10"/>
        <v>33.9</v>
      </c>
      <c r="AW59" s="28">
        <v>0</v>
      </c>
      <c r="AX59" s="28">
        <v>0</v>
      </c>
      <c r="AY59" s="28">
        <v>12</v>
      </c>
      <c r="AZ59" s="28">
        <v>10.385999999999999</v>
      </c>
      <c r="BA59" s="28">
        <f t="shared" si="11"/>
        <v>22.385999999999999</v>
      </c>
      <c r="BB59" s="28">
        <v>0</v>
      </c>
      <c r="BC59" s="28">
        <v>22.385999999999999</v>
      </c>
      <c r="BD59" s="28">
        <f t="shared" si="12"/>
        <v>22.385999999999999</v>
      </c>
      <c r="BE59" s="91">
        <v>0</v>
      </c>
      <c r="BF59" s="91">
        <v>0</v>
      </c>
      <c r="BG59" s="91">
        <v>0</v>
      </c>
      <c r="BH59" s="91">
        <v>0</v>
      </c>
      <c r="BI59" s="28">
        <f t="shared" si="13"/>
        <v>0</v>
      </c>
      <c r="BJ59" s="91">
        <v>0</v>
      </c>
      <c r="BK59" s="91">
        <v>0</v>
      </c>
      <c r="BL59" s="28">
        <f t="shared" si="14"/>
        <v>0</v>
      </c>
      <c r="BM59" s="91"/>
      <c r="BN59" s="91"/>
      <c r="BO59" s="91"/>
      <c r="BP59" s="91"/>
      <c r="BQ59" s="91"/>
      <c r="BR59" s="91"/>
      <c r="BS59" s="91">
        <v>0</v>
      </c>
      <c r="BT59" s="91">
        <v>0</v>
      </c>
      <c r="BU59" s="91">
        <v>0</v>
      </c>
      <c r="BV59" s="91">
        <v>0</v>
      </c>
      <c r="BW59" s="28">
        <f t="shared" si="15"/>
        <v>0</v>
      </c>
      <c r="BX59" s="91">
        <v>0</v>
      </c>
      <c r="BY59" s="91">
        <v>0</v>
      </c>
      <c r="BZ59" s="28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5" customFormat="1" x14ac:dyDescent="0.3">
      <c r="A60" s="195" t="s">
        <v>382</v>
      </c>
      <c r="I60" s="28">
        <f t="shared" si="2"/>
        <v>0</v>
      </c>
      <c r="R60" s="28">
        <f t="shared" si="4"/>
        <v>0</v>
      </c>
      <c r="V60" s="195">
        <v>2</v>
      </c>
      <c r="W60" s="28">
        <f t="shared" si="5"/>
        <v>2</v>
      </c>
      <c r="X60" s="195">
        <v>0</v>
      </c>
      <c r="Y60" s="195">
        <v>2</v>
      </c>
      <c r="Z60" s="28">
        <f t="shared" si="6"/>
        <v>2</v>
      </c>
      <c r="AA60" s="195">
        <v>0</v>
      </c>
      <c r="AB60" s="195">
        <v>0</v>
      </c>
      <c r="AE60" s="28">
        <f t="shared" si="7"/>
        <v>0</v>
      </c>
      <c r="AF60" s="195">
        <v>0</v>
      </c>
      <c r="AG60" s="195">
        <v>0</v>
      </c>
      <c r="AH60" s="28">
        <f t="shared" si="8"/>
        <v>0</v>
      </c>
      <c r="AO60" s="364"/>
      <c r="AP60" s="364"/>
      <c r="AQ60" s="364"/>
      <c r="AR60" s="364"/>
      <c r="AS60" s="91">
        <f t="shared" si="9"/>
        <v>0</v>
      </c>
      <c r="AT60" s="364"/>
      <c r="AU60" s="364"/>
      <c r="AV60" s="364"/>
      <c r="AW60" s="195">
        <v>0</v>
      </c>
      <c r="AX60" s="195">
        <v>0</v>
      </c>
      <c r="AZ60" s="195">
        <v>1.5</v>
      </c>
      <c r="BA60" s="28">
        <f t="shared" si="11"/>
        <v>1.5</v>
      </c>
      <c r="BB60" s="195">
        <v>0</v>
      </c>
      <c r="BC60" s="195">
        <v>1.5</v>
      </c>
      <c r="BD60" s="28">
        <f t="shared" si="12"/>
        <v>1.5</v>
      </c>
      <c r="BE60" s="364"/>
      <c r="BF60" s="364"/>
      <c r="BG60" s="364"/>
      <c r="BH60" s="364"/>
      <c r="BI60" s="28">
        <f t="shared" si="13"/>
        <v>0</v>
      </c>
      <c r="BJ60" s="364"/>
      <c r="BK60" s="364"/>
      <c r="BL60" s="28">
        <f t="shared" si="14"/>
        <v>0</v>
      </c>
      <c r="BM60" s="364"/>
      <c r="BN60" s="364"/>
      <c r="BO60" s="364"/>
      <c r="BP60" s="364"/>
      <c r="BQ60" s="364"/>
      <c r="BR60" s="364"/>
      <c r="BS60" s="364"/>
      <c r="BT60" s="364"/>
      <c r="BU60" s="364"/>
      <c r="BV60" s="364"/>
      <c r="BW60" s="28">
        <f t="shared" si="15"/>
        <v>0</v>
      </c>
      <c r="BX60" s="364"/>
      <c r="BY60" s="364"/>
      <c r="BZ60" s="28">
        <f t="shared" si="16"/>
        <v>0</v>
      </c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2</v>
      </c>
      <c r="G61" s="28">
        <v>2</v>
      </c>
      <c r="H61" s="28">
        <v>2</v>
      </c>
      <c r="I61" s="28">
        <f t="shared" si="2"/>
        <v>6</v>
      </c>
      <c r="J61" s="28">
        <v>0</v>
      </c>
      <c r="K61" s="28">
        <v>6</v>
      </c>
      <c r="L61" s="28">
        <f t="shared" si="3"/>
        <v>6</v>
      </c>
      <c r="M61" s="28">
        <v>0</v>
      </c>
      <c r="N61" s="28">
        <v>0</v>
      </c>
      <c r="O61" s="28"/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1</v>
      </c>
      <c r="U61" s="28">
        <v>2</v>
      </c>
      <c r="V61" s="28">
        <v>2</v>
      </c>
      <c r="W61" s="28">
        <f t="shared" si="5"/>
        <v>5</v>
      </c>
      <c r="X61" s="28">
        <v>0</v>
      </c>
      <c r="Y61" s="28">
        <v>5</v>
      </c>
      <c r="Z61" s="28">
        <f t="shared" si="6"/>
        <v>5</v>
      </c>
      <c r="AA61" s="28">
        <v>0</v>
      </c>
      <c r="AB61" s="28">
        <v>1</v>
      </c>
      <c r="AC61" s="28">
        <v>0</v>
      </c>
      <c r="AD61" s="28">
        <v>0</v>
      </c>
      <c r="AE61" s="28">
        <f t="shared" si="7"/>
        <v>1</v>
      </c>
      <c r="AF61" s="28">
        <v>0</v>
      </c>
      <c r="AG61" s="28">
        <v>1</v>
      </c>
      <c r="AH61" s="28">
        <f t="shared" si="8"/>
        <v>1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91"/>
      <c r="AP61" s="91">
        <v>3.83</v>
      </c>
      <c r="AQ61" s="91">
        <v>3.83</v>
      </c>
      <c r="AR61" s="91">
        <v>3.83</v>
      </c>
      <c r="AS61" s="91">
        <f t="shared" si="9"/>
        <v>11.49</v>
      </c>
      <c r="AT61" s="91">
        <v>0</v>
      </c>
      <c r="AU61" s="91">
        <v>11.49</v>
      </c>
      <c r="AV61" s="91">
        <f t="shared" si="10"/>
        <v>11.49</v>
      </c>
      <c r="AW61" s="28">
        <v>0</v>
      </c>
      <c r="AX61" s="28">
        <v>3.83</v>
      </c>
      <c r="AY61" s="28">
        <v>2.17</v>
      </c>
      <c r="AZ61" s="28">
        <v>4.1180000000000003</v>
      </c>
      <c r="BA61" s="28">
        <f t="shared" si="11"/>
        <v>10.118</v>
      </c>
      <c r="BB61" s="28">
        <v>0</v>
      </c>
      <c r="BC61" s="28">
        <v>10.118</v>
      </c>
      <c r="BD61" s="28">
        <f t="shared" si="12"/>
        <v>10.118</v>
      </c>
      <c r="BE61" s="91">
        <v>0</v>
      </c>
      <c r="BF61" s="91">
        <v>6</v>
      </c>
      <c r="BG61" s="91">
        <v>0</v>
      </c>
      <c r="BH61" s="91">
        <v>0</v>
      </c>
      <c r="BI61" s="28">
        <f t="shared" si="13"/>
        <v>6</v>
      </c>
      <c r="BJ61" s="91">
        <v>0</v>
      </c>
      <c r="BK61" s="91">
        <v>6</v>
      </c>
      <c r="BL61" s="28">
        <f t="shared" si="14"/>
        <v>6</v>
      </c>
      <c r="BM61" s="91"/>
      <c r="BN61" s="91"/>
      <c r="BO61" s="91"/>
      <c r="BP61" s="91"/>
      <c r="BQ61" s="91"/>
      <c r="BR61" s="91"/>
      <c r="BS61" s="91">
        <v>0</v>
      </c>
      <c r="BT61" s="91">
        <v>0</v>
      </c>
      <c r="BU61" s="91">
        <v>0</v>
      </c>
      <c r="BV61" s="91">
        <v>0</v>
      </c>
      <c r="BW61" s="28">
        <f t="shared" si="15"/>
        <v>0</v>
      </c>
      <c r="BX61" s="91">
        <v>0</v>
      </c>
      <c r="BY61" s="91">
        <v>0</v>
      </c>
      <c r="BZ61" s="28">
        <f t="shared" si="16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>
        <v>1</v>
      </c>
      <c r="H62" s="146"/>
      <c r="I62" s="28">
        <f t="shared" si="2"/>
        <v>1</v>
      </c>
      <c r="J62" s="146"/>
      <c r="K62" s="146">
        <v>1</v>
      </c>
      <c r="L62" s="28">
        <f t="shared" si="3"/>
        <v>1</v>
      </c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>
        <v>1.5</v>
      </c>
      <c r="AR62" s="167"/>
      <c r="AS62" s="91">
        <f t="shared" si="9"/>
        <v>1.5</v>
      </c>
      <c r="AT62" s="167"/>
      <c r="AU62" s="167">
        <v>1.5</v>
      </c>
      <c r="AV62" s="91">
        <f t="shared" si="10"/>
        <v>1.5</v>
      </c>
      <c r="AW62" s="146"/>
      <c r="AX62" s="146"/>
      <c r="AY62" s="146"/>
      <c r="AZ62" s="146"/>
      <c r="BA62" s="28">
        <f t="shared" si="11"/>
        <v>0</v>
      </c>
      <c r="BB62" s="146"/>
      <c r="BC62" s="146"/>
      <c r="BD62" s="28">
        <f t="shared" si="12"/>
        <v>0</v>
      </c>
      <c r="BE62" s="167"/>
      <c r="BF62" s="167"/>
      <c r="BG62" s="167"/>
      <c r="BH62" s="167"/>
      <c r="BI62" s="28">
        <f t="shared" si="13"/>
        <v>0</v>
      </c>
      <c r="BJ62" s="167"/>
      <c r="BK62" s="167"/>
      <c r="BL62" s="28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28">
        <f t="shared" si="15"/>
        <v>0</v>
      </c>
      <c r="BX62" s="167"/>
      <c r="BY62" s="167"/>
      <c r="BZ62" s="28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/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f t="shared" ref="AI63:AN63" si="26">SUM(AI64:AI69)</f>
        <v>0</v>
      </c>
      <c r="AJ63" s="24">
        <f t="shared" si="26"/>
        <v>0</v>
      </c>
      <c r="AK63" s="24">
        <f t="shared" si="26"/>
        <v>0</v>
      </c>
      <c r="AL63" s="24">
        <f t="shared" si="26"/>
        <v>0</v>
      </c>
      <c r="AM63" s="24">
        <f t="shared" si="26"/>
        <v>0</v>
      </c>
      <c r="AN63" s="24">
        <f t="shared" si="26"/>
        <v>0</v>
      </c>
      <c r="AO63" s="164">
        <v>0</v>
      </c>
      <c r="AP63" s="91">
        <v>0</v>
      </c>
      <c r="AQ63" s="91">
        <v>0</v>
      </c>
      <c r="AR63" s="91">
        <v>0</v>
      </c>
      <c r="AS63" s="91">
        <f t="shared" si="9"/>
        <v>0</v>
      </c>
      <c r="AT63" s="91">
        <v>0</v>
      </c>
      <c r="AU63" s="91">
        <v>0</v>
      </c>
      <c r="AV63" s="91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28">
        <f t="shared" si="13"/>
        <v>0</v>
      </c>
      <c r="BJ63" s="91">
        <v>0</v>
      </c>
      <c r="BK63" s="91">
        <v>0</v>
      </c>
      <c r="BL63" s="28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28">
        <f t="shared" si="15"/>
        <v>0</v>
      </c>
      <c r="BX63" s="91">
        <v>0</v>
      </c>
      <c r="BY63" s="91">
        <v>0</v>
      </c>
      <c r="BZ63" s="28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/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174"/>
      <c r="AP64" s="91">
        <v>0</v>
      </c>
      <c r="AQ64" s="91">
        <v>0</v>
      </c>
      <c r="AR64" s="91">
        <v>0</v>
      </c>
      <c r="AS64" s="91">
        <f t="shared" si="9"/>
        <v>0</v>
      </c>
      <c r="AT64" s="91">
        <v>0</v>
      </c>
      <c r="AU64" s="91">
        <v>0</v>
      </c>
      <c r="AV64" s="91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28">
        <f t="shared" si="13"/>
        <v>0</v>
      </c>
      <c r="BJ64" s="91">
        <v>0</v>
      </c>
      <c r="BK64" s="91">
        <v>0</v>
      </c>
      <c r="BL64" s="28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28">
        <f t="shared" si="15"/>
        <v>0</v>
      </c>
      <c r="BX64" s="91">
        <v>0</v>
      </c>
      <c r="BY64" s="91">
        <v>0</v>
      </c>
      <c r="BZ64" s="28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/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174"/>
      <c r="AP65" s="91">
        <v>0</v>
      </c>
      <c r="AQ65" s="91">
        <v>0</v>
      </c>
      <c r="AR65" s="91">
        <v>0</v>
      </c>
      <c r="AS65" s="91">
        <f t="shared" si="9"/>
        <v>0</v>
      </c>
      <c r="AT65" s="91">
        <v>0</v>
      </c>
      <c r="AU65" s="91">
        <v>0</v>
      </c>
      <c r="AV65" s="91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28">
        <f t="shared" si="13"/>
        <v>0</v>
      </c>
      <c r="BJ65" s="91">
        <v>0</v>
      </c>
      <c r="BK65" s="91">
        <v>0</v>
      </c>
      <c r="BL65" s="28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28">
        <f t="shared" si="15"/>
        <v>0</v>
      </c>
      <c r="BX65" s="91">
        <v>0</v>
      </c>
      <c r="BY65" s="91">
        <v>0</v>
      </c>
      <c r="BZ65" s="28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/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91"/>
      <c r="AP66" s="91">
        <v>0</v>
      </c>
      <c r="AQ66" s="91">
        <v>0</v>
      </c>
      <c r="AR66" s="91">
        <v>0</v>
      </c>
      <c r="AS66" s="91">
        <f t="shared" si="9"/>
        <v>0</v>
      </c>
      <c r="AT66" s="91">
        <v>0</v>
      </c>
      <c r="AU66" s="91">
        <v>0</v>
      </c>
      <c r="AV66" s="91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28">
        <f t="shared" si="13"/>
        <v>0</v>
      </c>
      <c r="BJ66" s="91">
        <v>0</v>
      </c>
      <c r="BK66" s="91">
        <v>0</v>
      </c>
      <c r="BL66" s="28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28">
        <f t="shared" si="15"/>
        <v>0</v>
      </c>
      <c r="BX66" s="91">
        <v>0</v>
      </c>
      <c r="BY66" s="91">
        <v>0</v>
      </c>
      <c r="BZ66" s="28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/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91"/>
      <c r="AP67" s="91">
        <v>0</v>
      </c>
      <c r="AQ67" s="91">
        <v>0</v>
      </c>
      <c r="AR67" s="91">
        <v>0</v>
      </c>
      <c r="AS67" s="91">
        <f t="shared" si="9"/>
        <v>0</v>
      </c>
      <c r="AT67" s="91">
        <v>0</v>
      </c>
      <c r="AU67" s="91">
        <v>0</v>
      </c>
      <c r="AV67" s="91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28">
        <f t="shared" si="13"/>
        <v>0</v>
      </c>
      <c r="BJ67" s="91">
        <v>0</v>
      </c>
      <c r="BK67" s="91">
        <v>0</v>
      </c>
      <c r="BL67" s="28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28">
        <f t="shared" si="15"/>
        <v>0</v>
      </c>
      <c r="BX67" s="91">
        <v>0</v>
      </c>
      <c r="BY67" s="91">
        <v>0</v>
      </c>
      <c r="BZ67" s="28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/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175"/>
      <c r="AP68" s="91">
        <v>0</v>
      </c>
      <c r="AQ68" s="91">
        <v>0</v>
      </c>
      <c r="AR68" s="91">
        <v>0</v>
      </c>
      <c r="AS68" s="91">
        <f t="shared" si="9"/>
        <v>0</v>
      </c>
      <c r="AT68" s="91">
        <v>0</v>
      </c>
      <c r="AU68" s="91">
        <v>0</v>
      </c>
      <c r="AV68" s="91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28">
        <f t="shared" si="13"/>
        <v>0</v>
      </c>
      <c r="BJ68" s="91">
        <v>0</v>
      </c>
      <c r="BK68" s="91">
        <v>0</v>
      </c>
      <c r="BL68" s="28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28">
        <f t="shared" si="15"/>
        <v>0</v>
      </c>
      <c r="BX68" s="91">
        <v>0</v>
      </c>
      <c r="BY68" s="91">
        <v>0</v>
      </c>
      <c r="BZ68" s="28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/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163"/>
      <c r="AP69" s="91">
        <v>0</v>
      </c>
      <c r="AQ69" s="91">
        <v>0</v>
      </c>
      <c r="AR69" s="91">
        <v>0</v>
      </c>
      <c r="AS69" s="91">
        <f t="shared" si="9"/>
        <v>0</v>
      </c>
      <c r="AT69" s="91">
        <v>0</v>
      </c>
      <c r="AU69" s="91">
        <v>0</v>
      </c>
      <c r="AV69" s="91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28">
        <f t="shared" si="13"/>
        <v>0</v>
      </c>
      <c r="BJ69" s="91">
        <v>0</v>
      </c>
      <c r="BK69" s="91">
        <v>0</v>
      </c>
      <c r="BL69" s="28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28">
        <f t="shared" si="15"/>
        <v>0</v>
      </c>
      <c r="BX69" s="91">
        <v>0</v>
      </c>
      <c r="BY69" s="91">
        <v>0</v>
      </c>
      <c r="BZ69" s="28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67"/>
      <c r="AP70" s="167"/>
      <c r="AQ70" s="167"/>
      <c r="AR70" s="167"/>
      <c r="AS70" s="91">
        <f t="shared" si="9"/>
        <v>0</v>
      </c>
      <c r="AT70" s="167"/>
      <c r="AU70" s="167"/>
      <c r="AV70" s="167"/>
      <c r="AW70" s="146"/>
      <c r="AX70" s="146"/>
      <c r="AY70" s="146"/>
      <c r="AZ70" s="146"/>
      <c r="BA70" s="28">
        <f t="shared" si="11"/>
        <v>0</v>
      </c>
      <c r="BB70" s="146"/>
      <c r="BC70" s="146"/>
      <c r="BD70" s="28">
        <f t="shared" si="12"/>
        <v>0</v>
      </c>
      <c r="BE70" s="146"/>
      <c r="BF70" s="146"/>
      <c r="BG70" s="146"/>
      <c r="BH70" s="146"/>
      <c r="BI70" s="28">
        <f t="shared" si="13"/>
        <v>0</v>
      </c>
      <c r="BJ70" s="146"/>
      <c r="BK70" s="146"/>
      <c r="BL70" s="28">
        <f t="shared" si="14"/>
        <v>0</v>
      </c>
      <c r="BS70" s="146"/>
      <c r="BT70" s="146"/>
      <c r="BU70" s="146"/>
      <c r="BV70" s="146"/>
      <c r="BW70" s="28">
        <f t="shared" si="15"/>
        <v>0</v>
      </c>
      <c r="BX70" s="146"/>
      <c r="BY70" s="146"/>
      <c r="BZ70" s="28">
        <f t="shared" si="16"/>
        <v>0</v>
      </c>
    </row>
    <row r="71" spans="1:96" s="286" customFormat="1" x14ac:dyDescent="0.3">
      <c r="A71" s="286" t="s">
        <v>185</v>
      </c>
      <c r="E71" s="286">
        <f>SUM(E49:E54,E56:E62,E64:E70)</f>
        <v>18</v>
      </c>
      <c r="F71" s="286">
        <f t="shared" ref="F71:BQ71" si="27">SUM(F49:F54,F56:F62,F64:F70)</f>
        <v>386</v>
      </c>
      <c r="G71" s="286">
        <f t="shared" si="27"/>
        <v>369</v>
      </c>
      <c r="H71" s="286">
        <f t="shared" si="27"/>
        <v>429</v>
      </c>
      <c r="I71" s="286">
        <f t="shared" si="27"/>
        <v>1202</v>
      </c>
      <c r="J71" s="286">
        <f t="shared" si="27"/>
        <v>936</v>
      </c>
      <c r="K71" s="286">
        <f t="shared" si="27"/>
        <v>266</v>
      </c>
      <c r="L71" s="286">
        <f t="shared" si="27"/>
        <v>1202</v>
      </c>
      <c r="M71" s="286">
        <f t="shared" si="27"/>
        <v>0</v>
      </c>
      <c r="N71" s="286">
        <f t="shared" si="27"/>
        <v>0</v>
      </c>
      <c r="O71" s="286">
        <f t="shared" si="27"/>
        <v>0</v>
      </c>
      <c r="P71" s="286">
        <f t="shared" si="27"/>
        <v>0</v>
      </c>
      <c r="Q71" s="286">
        <f t="shared" si="27"/>
        <v>0</v>
      </c>
      <c r="R71" s="28">
        <f t="shared" si="4"/>
        <v>0</v>
      </c>
      <c r="S71" s="286">
        <f t="shared" si="27"/>
        <v>0</v>
      </c>
      <c r="T71" s="286">
        <f t="shared" si="27"/>
        <v>364</v>
      </c>
      <c r="U71" s="286">
        <f t="shared" si="27"/>
        <v>4190</v>
      </c>
      <c r="V71" s="286">
        <f t="shared" si="27"/>
        <v>401</v>
      </c>
      <c r="W71" s="28">
        <f t="shared" si="5"/>
        <v>4955</v>
      </c>
      <c r="X71" s="286">
        <f t="shared" si="27"/>
        <v>300</v>
      </c>
      <c r="Y71" s="286">
        <f t="shared" si="27"/>
        <v>4655</v>
      </c>
      <c r="Z71" s="28">
        <f t="shared" si="6"/>
        <v>4955</v>
      </c>
      <c r="AA71" s="286">
        <f t="shared" si="27"/>
        <v>28</v>
      </c>
      <c r="AB71" s="286">
        <f t="shared" si="27"/>
        <v>3476</v>
      </c>
      <c r="AC71" s="286">
        <f t="shared" si="27"/>
        <v>0</v>
      </c>
      <c r="AD71" s="286">
        <f t="shared" si="27"/>
        <v>0</v>
      </c>
      <c r="AE71" s="28">
        <f t="shared" si="7"/>
        <v>3504</v>
      </c>
      <c r="AF71" s="286">
        <f t="shared" si="27"/>
        <v>0</v>
      </c>
      <c r="AG71" s="286">
        <f t="shared" si="27"/>
        <v>3504</v>
      </c>
      <c r="AH71" s="28">
        <f t="shared" si="8"/>
        <v>3504</v>
      </c>
      <c r="AI71" s="286">
        <f t="shared" si="27"/>
        <v>0</v>
      </c>
      <c r="AJ71" s="286">
        <f t="shared" si="27"/>
        <v>0</v>
      </c>
      <c r="AK71" s="286">
        <f t="shared" si="27"/>
        <v>0</v>
      </c>
      <c r="AL71" s="286">
        <f t="shared" si="27"/>
        <v>0</v>
      </c>
      <c r="AM71" s="286">
        <f t="shared" si="27"/>
        <v>0</v>
      </c>
      <c r="AN71" s="286">
        <f t="shared" si="27"/>
        <v>0</v>
      </c>
      <c r="AO71" s="286">
        <f t="shared" si="27"/>
        <v>0</v>
      </c>
      <c r="AP71" s="286">
        <f t="shared" si="27"/>
        <v>86.24</v>
      </c>
      <c r="AQ71" s="286">
        <f t="shared" si="27"/>
        <v>93.42</v>
      </c>
      <c r="AR71" s="286">
        <f t="shared" si="27"/>
        <v>91.92</v>
      </c>
      <c r="AS71" s="286">
        <f t="shared" si="27"/>
        <v>271.58</v>
      </c>
      <c r="AT71" s="286">
        <f t="shared" si="27"/>
        <v>187.69</v>
      </c>
      <c r="AU71" s="286">
        <f t="shared" si="27"/>
        <v>83.89</v>
      </c>
      <c r="AV71" s="286">
        <f t="shared" si="27"/>
        <v>271.58</v>
      </c>
      <c r="AW71" s="342">
        <f t="shared" si="27"/>
        <v>4.8</v>
      </c>
      <c r="AX71" s="342">
        <f t="shared" si="27"/>
        <v>73.36</v>
      </c>
      <c r="AY71" s="342">
        <f t="shared" si="27"/>
        <v>173.62099999999998</v>
      </c>
      <c r="AZ71" s="342">
        <f t="shared" si="27"/>
        <v>60.140999999999998</v>
      </c>
      <c r="BA71" s="28">
        <f t="shared" si="11"/>
        <v>311.92199999999997</v>
      </c>
      <c r="BB71" s="342">
        <f t="shared" si="27"/>
        <v>58.23</v>
      </c>
      <c r="BC71" s="342">
        <f t="shared" si="27"/>
        <v>253.69199999999998</v>
      </c>
      <c r="BD71" s="28">
        <f t="shared" si="12"/>
        <v>311.92199999999997</v>
      </c>
      <c r="BE71" s="342">
        <f t="shared" si="27"/>
        <v>15</v>
      </c>
      <c r="BF71" s="342">
        <f t="shared" si="27"/>
        <v>184.78100000000001</v>
      </c>
      <c r="BG71" s="342">
        <f t="shared" si="27"/>
        <v>0</v>
      </c>
      <c r="BH71" s="342">
        <f t="shared" si="27"/>
        <v>0</v>
      </c>
      <c r="BI71" s="28">
        <f t="shared" si="13"/>
        <v>199.78100000000001</v>
      </c>
      <c r="BJ71" s="342">
        <f t="shared" si="27"/>
        <v>0</v>
      </c>
      <c r="BK71" s="342">
        <f t="shared" si="27"/>
        <v>199.78100000000001</v>
      </c>
      <c r="BL71" s="28">
        <f t="shared" si="14"/>
        <v>199.78100000000001</v>
      </c>
      <c r="BM71" s="342">
        <f t="shared" si="27"/>
        <v>0</v>
      </c>
      <c r="BN71" s="342">
        <f t="shared" si="27"/>
        <v>0</v>
      </c>
      <c r="BO71" s="342">
        <f t="shared" si="27"/>
        <v>0</v>
      </c>
      <c r="BP71" s="342">
        <f t="shared" si="27"/>
        <v>0</v>
      </c>
      <c r="BQ71" s="342">
        <f t="shared" si="27"/>
        <v>0</v>
      </c>
      <c r="BR71" s="342">
        <f t="shared" ref="BR71:BY71" si="28">SUM(BR49:BR54,BR56:BR62,BR64:BR70)</f>
        <v>0</v>
      </c>
      <c r="BS71" s="342">
        <f t="shared" si="28"/>
        <v>15</v>
      </c>
      <c r="BT71" s="342">
        <f t="shared" si="28"/>
        <v>178.78100000000001</v>
      </c>
      <c r="BU71" s="342">
        <f t="shared" si="28"/>
        <v>0</v>
      </c>
      <c r="BV71" s="342">
        <f t="shared" si="28"/>
        <v>0</v>
      </c>
      <c r="BW71" s="28">
        <f t="shared" si="15"/>
        <v>193.78100000000001</v>
      </c>
      <c r="BX71" s="342">
        <f t="shared" si="28"/>
        <v>0</v>
      </c>
      <c r="BY71" s="342">
        <f t="shared" si="28"/>
        <v>193.78100000000001</v>
      </c>
      <c r="BZ71" s="28">
        <f t="shared" si="16"/>
        <v>193.78100000000001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/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176"/>
      <c r="AP72" s="91">
        <v>0</v>
      </c>
      <c r="AQ72" s="91">
        <v>0</v>
      </c>
      <c r="AR72" s="91">
        <v>0</v>
      </c>
      <c r="AS72" s="91">
        <f t="shared" si="9"/>
        <v>0</v>
      </c>
      <c r="AT72" s="91">
        <v>0</v>
      </c>
      <c r="AU72" s="91">
        <v>0</v>
      </c>
      <c r="AV72" s="91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f t="shared" si="13"/>
        <v>0</v>
      </c>
      <c r="BJ72" s="28">
        <v>0</v>
      </c>
      <c r="BK72" s="28">
        <v>0</v>
      </c>
      <c r="BL72" s="28">
        <f t="shared" si="14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f t="shared" si="15"/>
        <v>0</v>
      </c>
      <c r="BX72" s="28">
        <v>0</v>
      </c>
      <c r="BY72" s="28">
        <v>0</v>
      </c>
      <c r="BZ72" s="28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/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0">S73+T73+U73+V73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2">AA73+AB73+AC73+AD73</f>
        <v>0</v>
      </c>
      <c r="AF73" s="28">
        <v>0</v>
      </c>
      <c r="AG73" s="28">
        <v>0</v>
      </c>
      <c r="AH73" s="28">
        <f t="shared" ref="AH73:AH136" si="33">AF73+AG73</f>
        <v>0</v>
      </c>
      <c r="AO73" s="365"/>
      <c r="AP73" s="91">
        <v>0</v>
      </c>
      <c r="AQ73" s="91">
        <v>0</v>
      </c>
      <c r="AR73" s="91">
        <v>0</v>
      </c>
      <c r="AS73" s="91">
        <f t="shared" si="9"/>
        <v>0</v>
      </c>
      <c r="AT73" s="91">
        <v>0</v>
      </c>
      <c r="AU73" s="91">
        <v>0</v>
      </c>
      <c r="AV73" s="91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4">AW73+AX73+AY73+AZ73</f>
        <v>0</v>
      </c>
      <c r="BB73" s="28">
        <v>0</v>
      </c>
      <c r="BC73" s="28">
        <v>0</v>
      </c>
      <c r="BD73" s="28">
        <f t="shared" ref="BD73:BD136" si="35">BB73+BC73</f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f t="shared" ref="BI73:BI136" si="36">BE73+BF73+BG73+BH73</f>
        <v>0</v>
      </c>
      <c r="BJ73" s="28">
        <v>0</v>
      </c>
      <c r="BK73" s="28">
        <v>0</v>
      </c>
      <c r="BL73" s="28">
        <f t="shared" ref="BL73:BL136" si="37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f t="shared" ref="BW73:BW136" si="38">BS73+BT73+BU73+BV73</f>
        <v>0</v>
      </c>
      <c r="BX73" s="28">
        <v>0</v>
      </c>
      <c r="BY73" s="28">
        <v>0</v>
      </c>
      <c r="BZ73" s="28">
        <f t="shared" ref="BZ73:BZ136" si="39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/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f t="shared" ref="AI74:AN74" si="40">SUM(AI75:AI82)</f>
        <v>0</v>
      </c>
      <c r="AJ74" s="55">
        <f t="shared" si="40"/>
        <v>0</v>
      </c>
      <c r="AK74" s="55">
        <f t="shared" si="40"/>
        <v>0</v>
      </c>
      <c r="AL74" s="55">
        <f t="shared" si="40"/>
        <v>0</v>
      </c>
      <c r="AM74" s="55">
        <f t="shared" si="40"/>
        <v>0</v>
      </c>
      <c r="AN74" s="55">
        <f t="shared" si="40"/>
        <v>0</v>
      </c>
      <c r="AO74" s="178">
        <v>0</v>
      </c>
      <c r="AP74" s="91">
        <v>0</v>
      </c>
      <c r="AQ74" s="91">
        <v>0</v>
      </c>
      <c r="AR74" s="91">
        <v>0</v>
      </c>
      <c r="AS74" s="91">
        <f t="shared" si="9"/>
        <v>0</v>
      </c>
      <c r="AT74" s="91">
        <v>0</v>
      </c>
      <c r="AU74" s="91">
        <v>0</v>
      </c>
      <c r="AV74" s="91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4"/>
        <v>0</v>
      </c>
      <c r="BB74" s="28">
        <v>0</v>
      </c>
      <c r="BC74" s="28">
        <v>0</v>
      </c>
      <c r="BD74" s="28">
        <f t="shared" si="35"/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f t="shared" si="36"/>
        <v>0</v>
      </c>
      <c r="BJ74" s="28">
        <v>0</v>
      </c>
      <c r="BK74" s="28">
        <v>0</v>
      </c>
      <c r="BL74" s="28">
        <f t="shared" si="37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f t="shared" si="38"/>
        <v>0</v>
      </c>
      <c r="BX74" s="28">
        <v>0</v>
      </c>
      <c r="BY74" s="28">
        <v>0</v>
      </c>
      <c r="BZ74" s="28">
        <f t="shared" si="39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/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91"/>
      <c r="AP75" s="91">
        <v>0</v>
      </c>
      <c r="AQ75" s="91">
        <v>0</v>
      </c>
      <c r="AR75" s="91">
        <v>0</v>
      </c>
      <c r="AS75" s="91">
        <f t="shared" si="9"/>
        <v>0</v>
      </c>
      <c r="AT75" s="91">
        <v>0</v>
      </c>
      <c r="AU75" s="91">
        <v>0</v>
      </c>
      <c r="AV75" s="91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4"/>
        <v>0</v>
      </c>
      <c r="BB75" s="28">
        <v>0</v>
      </c>
      <c r="BC75" s="28">
        <v>0</v>
      </c>
      <c r="BD75" s="28">
        <f t="shared" si="35"/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f t="shared" si="36"/>
        <v>0</v>
      </c>
      <c r="BJ75" s="28">
        <v>0</v>
      </c>
      <c r="BK75" s="28">
        <v>0</v>
      </c>
      <c r="BL75" s="28">
        <f t="shared" si="37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f t="shared" si="38"/>
        <v>0</v>
      </c>
      <c r="BX75" s="28">
        <v>0</v>
      </c>
      <c r="BY75" s="28">
        <v>0</v>
      </c>
      <c r="BZ75" s="28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/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91"/>
      <c r="AP76" s="91">
        <v>0</v>
      </c>
      <c r="AQ76" s="91">
        <v>0</v>
      </c>
      <c r="AR76" s="91">
        <v>0</v>
      </c>
      <c r="AS76" s="91">
        <f t="shared" si="9"/>
        <v>0</v>
      </c>
      <c r="AT76" s="91">
        <v>0</v>
      </c>
      <c r="AU76" s="91">
        <v>0</v>
      </c>
      <c r="AV76" s="91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4"/>
        <v>0</v>
      </c>
      <c r="BB76" s="28">
        <v>0</v>
      </c>
      <c r="BC76" s="28">
        <v>0</v>
      </c>
      <c r="BD76" s="28">
        <f t="shared" si="35"/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f t="shared" si="36"/>
        <v>0</v>
      </c>
      <c r="BJ76" s="28">
        <v>0</v>
      </c>
      <c r="BK76" s="28">
        <v>0</v>
      </c>
      <c r="BL76" s="28">
        <f t="shared" si="37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f t="shared" si="38"/>
        <v>0</v>
      </c>
      <c r="BX76" s="28">
        <v>0</v>
      </c>
      <c r="BY76" s="28">
        <v>0</v>
      </c>
      <c r="BZ76" s="28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1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/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91"/>
      <c r="AP77" s="91">
        <v>0</v>
      </c>
      <c r="AQ77" s="91">
        <v>0</v>
      </c>
      <c r="AR77" s="91">
        <v>0</v>
      </c>
      <c r="AS77" s="91">
        <f t="shared" ref="AS77:AS140" si="42">SUM(AO77:AR77)</f>
        <v>0</v>
      </c>
      <c r="AT77" s="91">
        <v>0</v>
      </c>
      <c r="AU77" s="91">
        <v>0</v>
      </c>
      <c r="AV77" s="91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4"/>
        <v>0</v>
      </c>
      <c r="BB77" s="28">
        <v>0</v>
      </c>
      <c r="BC77" s="28">
        <v>0</v>
      </c>
      <c r="BD77" s="28">
        <f t="shared" si="35"/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f t="shared" si="36"/>
        <v>0</v>
      </c>
      <c r="BJ77" s="28">
        <v>0</v>
      </c>
      <c r="BK77" s="28">
        <v>0</v>
      </c>
      <c r="BL77" s="28">
        <f t="shared" si="37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f t="shared" si="38"/>
        <v>0</v>
      </c>
      <c r="BX77" s="28">
        <v>0</v>
      </c>
      <c r="BY77" s="28">
        <v>0</v>
      </c>
      <c r="BZ77" s="28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1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/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91"/>
      <c r="AP78" s="91">
        <v>0</v>
      </c>
      <c r="AQ78" s="91">
        <v>0</v>
      </c>
      <c r="AR78" s="91">
        <v>0</v>
      </c>
      <c r="AS78" s="91">
        <f t="shared" si="42"/>
        <v>0</v>
      </c>
      <c r="AT78" s="91">
        <v>0</v>
      </c>
      <c r="AU78" s="91">
        <v>0</v>
      </c>
      <c r="AV78" s="91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4"/>
        <v>0</v>
      </c>
      <c r="BB78" s="28">
        <v>0</v>
      </c>
      <c r="BC78" s="28">
        <v>0</v>
      </c>
      <c r="BD78" s="28">
        <f t="shared" si="35"/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f t="shared" si="36"/>
        <v>0</v>
      </c>
      <c r="BJ78" s="28">
        <v>0</v>
      </c>
      <c r="BK78" s="28">
        <v>0</v>
      </c>
      <c r="BL78" s="28">
        <f t="shared" si="37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f t="shared" si="38"/>
        <v>0</v>
      </c>
      <c r="BX78" s="28">
        <v>0</v>
      </c>
      <c r="BY78" s="28">
        <v>0</v>
      </c>
      <c r="BZ78" s="28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1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/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91"/>
      <c r="AP79" s="91">
        <v>0</v>
      </c>
      <c r="AQ79" s="91">
        <v>0</v>
      </c>
      <c r="AR79" s="91">
        <v>0</v>
      </c>
      <c r="AS79" s="91">
        <f t="shared" si="42"/>
        <v>0</v>
      </c>
      <c r="AT79" s="91">
        <v>0</v>
      </c>
      <c r="AU79" s="91">
        <v>0</v>
      </c>
      <c r="AV79" s="91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4"/>
        <v>0</v>
      </c>
      <c r="BB79" s="28">
        <v>0</v>
      </c>
      <c r="BC79" s="28">
        <v>0</v>
      </c>
      <c r="BD79" s="28">
        <f t="shared" si="35"/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f t="shared" si="36"/>
        <v>0</v>
      </c>
      <c r="BJ79" s="28">
        <v>0</v>
      </c>
      <c r="BK79" s="28">
        <v>0</v>
      </c>
      <c r="BL79" s="28">
        <f t="shared" si="37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f t="shared" si="38"/>
        <v>0</v>
      </c>
      <c r="BX79" s="28">
        <v>0</v>
      </c>
      <c r="BY79" s="28">
        <v>0</v>
      </c>
      <c r="BZ79" s="28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1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/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91"/>
      <c r="AP80" s="91">
        <v>0</v>
      </c>
      <c r="AQ80" s="91">
        <v>0</v>
      </c>
      <c r="AR80" s="91">
        <v>0</v>
      </c>
      <c r="AS80" s="91">
        <f t="shared" si="42"/>
        <v>0</v>
      </c>
      <c r="AT80" s="91">
        <v>0</v>
      </c>
      <c r="AU80" s="91">
        <v>0</v>
      </c>
      <c r="AV80" s="91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4"/>
        <v>0</v>
      </c>
      <c r="BB80" s="28">
        <v>0</v>
      </c>
      <c r="BC80" s="28">
        <v>0</v>
      </c>
      <c r="BD80" s="28">
        <f t="shared" si="35"/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f t="shared" si="36"/>
        <v>0</v>
      </c>
      <c r="BJ80" s="28">
        <v>0</v>
      </c>
      <c r="BK80" s="28">
        <v>0</v>
      </c>
      <c r="BL80" s="28">
        <f t="shared" si="37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f t="shared" si="38"/>
        <v>0</v>
      </c>
      <c r="BX80" s="28">
        <v>0</v>
      </c>
      <c r="BY80" s="28">
        <v>0</v>
      </c>
      <c r="BZ80" s="28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1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/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91"/>
      <c r="AP81" s="91">
        <v>0</v>
      </c>
      <c r="AQ81" s="91">
        <v>0</v>
      </c>
      <c r="AR81" s="91">
        <v>0</v>
      </c>
      <c r="AS81" s="91">
        <f t="shared" si="42"/>
        <v>0</v>
      </c>
      <c r="AT81" s="91">
        <v>0</v>
      </c>
      <c r="AU81" s="91">
        <v>0</v>
      </c>
      <c r="AV81" s="91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4"/>
        <v>0</v>
      </c>
      <c r="BB81" s="28">
        <v>0</v>
      </c>
      <c r="BC81" s="28">
        <v>0</v>
      </c>
      <c r="BD81" s="28">
        <f t="shared" si="35"/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f t="shared" si="36"/>
        <v>0</v>
      </c>
      <c r="BJ81" s="28">
        <v>0</v>
      </c>
      <c r="BK81" s="28">
        <v>0</v>
      </c>
      <c r="BL81" s="28">
        <f t="shared" si="37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f t="shared" si="38"/>
        <v>0</v>
      </c>
      <c r="BX81" s="28">
        <v>0</v>
      </c>
      <c r="BY81" s="28">
        <v>0</v>
      </c>
      <c r="BZ81" s="28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1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/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91"/>
      <c r="AP82" s="91">
        <v>0</v>
      </c>
      <c r="AQ82" s="91">
        <v>0</v>
      </c>
      <c r="AR82" s="91">
        <v>0</v>
      </c>
      <c r="AS82" s="91">
        <f t="shared" si="42"/>
        <v>0</v>
      </c>
      <c r="AT82" s="91">
        <v>0</v>
      </c>
      <c r="AU82" s="91">
        <v>0</v>
      </c>
      <c r="AV82" s="91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4"/>
        <v>0</v>
      </c>
      <c r="BB82" s="28">
        <v>0</v>
      </c>
      <c r="BC82" s="28">
        <v>0</v>
      </c>
      <c r="BD82" s="28">
        <f t="shared" si="35"/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f t="shared" si="36"/>
        <v>0</v>
      </c>
      <c r="BJ82" s="28">
        <v>0</v>
      </c>
      <c r="BK82" s="28">
        <v>0</v>
      </c>
      <c r="BL82" s="28">
        <f t="shared" si="37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8"/>
        <v>0</v>
      </c>
      <c r="BX82" s="28">
        <v>0</v>
      </c>
      <c r="BY82" s="28">
        <v>0</v>
      </c>
      <c r="BZ82" s="28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1"/>
        <v>0</v>
      </c>
      <c r="J83" s="28">
        <v>0</v>
      </c>
      <c r="K83" s="28">
        <v>0</v>
      </c>
      <c r="L83" s="28">
        <f t="shared" ref="L83:L146" si="43">J83+K83</f>
        <v>0</v>
      </c>
      <c r="M83" s="28">
        <v>0</v>
      </c>
      <c r="N83" s="28">
        <v>0</v>
      </c>
      <c r="O83" s="28"/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f t="shared" ref="AI83:AN83" si="44">SUM(AI84:AI91)</f>
        <v>0</v>
      </c>
      <c r="AJ83" s="24">
        <f t="shared" si="44"/>
        <v>0</v>
      </c>
      <c r="AK83" s="24">
        <f t="shared" si="44"/>
        <v>0</v>
      </c>
      <c r="AL83" s="24">
        <f t="shared" si="44"/>
        <v>0</v>
      </c>
      <c r="AM83" s="24">
        <f t="shared" si="44"/>
        <v>0</v>
      </c>
      <c r="AN83" s="24">
        <f t="shared" si="44"/>
        <v>0</v>
      </c>
      <c r="AO83" s="164">
        <v>0</v>
      </c>
      <c r="AP83" s="91">
        <v>0</v>
      </c>
      <c r="AQ83" s="91">
        <v>0</v>
      </c>
      <c r="AR83" s="91">
        <v>0</v>
      </c>
      <c r="AS83" s="91">
        <f t="shared" si="42"/>
        <v>0</v>
      </c>
      <c r="AT83" s="91">
        <v>0</v>
      </c>
      <c r="AU83" s="91">
        <v>0</v>
      </c>
      <c r="AV83" s="91">
        <f t="shared" ref="AV83:AV146" si="45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4"/>
        <v>0</v>
      </c>
      <c r="BB83" s="28">
        <v>0</v>
      </c>
      <c r="BC83" s="28">
        <v>0</v>
      </c>
      <c r="BD83" s="28">
        <f t="shared" si="35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f t="shared" si="36"/>
        <v>0</v>
      </c>
      <c r="BJ83" s="28">
        <v>0</v>
      </c>
      <c r="BK83" s="28">
        <v>0</v>
      </c>
      <c r="BL83" s="28">
        <f t="shared" si="37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f t="shared" si="38"/>
        <v>0</v>
      </c>
      <c r="BX83" s="28">
        <v>0</v>
      </c>
      <c r="BY83" s="28">
        <v>0</v>
      </c>
      <c r="BZ83" s="28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1"/>
        <v>0</v>
      </c>
      <c r="J84" s="28">
        <v>0</v>
      </c>
      <c r="K84" s="28">
        <v>0</v>
      </c>
      <c r="L84" s="28">
        <f t="shared" si="43"/>
        <v>0</v>
      </c>
      <c r="M84" s="28">
        <v>0</v>
      </c>
      <c r="N84" s="28">
        <v>0</v>
      </c>
      <c r="O84" s="28"/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91">
        <v>0</v>
      </c>
      <c r="AP84" s="91">
        <v>0</v>
      </c>
      <c r="AQ84" s="91">
        <v>0</v>
      </c>
      <c r="AR84" s="91">
        <v>0</v>
      </c>
      <c r="AS84" s="91">
        <f t="shared" si="42"/>
        <v>0</v>
      </c>
      <c r="AT84" s="91">
        <v>0</v>
      </c>
      <c r="AU84" s="91">
        <v>0</v>
      </c>
      <c r="AV84" s="91">
        <f t="shared" si="45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4"/>
        <v>0</v>
      </c>
      <c r="BB84" s="28">
        <v>0</v>
      </c>
      <c r="BC84" s="28">
        <v>0</v>
      </c>
      <c r="BD84" s="28">
        <f t="shared" si="35"/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f t="shared" si="36"/>
        <v>0</v>
      </c>
      <c r="BJ84" s="28">
        <v>0</v>
      </c>
      <c r="BK84" s="28">
        <v>0</v>
      </c>
      <c r="BL84" s="28">
        <f t="shared" si="37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f t="shared" si="38"/>
        <v>0</v>
      </c>
      <c r="BX84" s="28">
        <v>0</v>
      </c>
      <c r="BY84" s="28">
        <v>0</v>
      </c>
      <c r="BZ84" s="28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1"/>
        <v>0</v>
      </c>
      <c r="J85" s="28">
        <v>0</v>
      </c>
      <c r="K85" s="28">
        <v>0</v>
      </c>
      <c r="L85" s="28">
        <f t="shared" si="43"/>
        <v>0</v>
      </c>
      <c r="M85" s="28">
        <v>0</v>
      </c>
      <c r="N85" s="28">
        <v>0</v>
      </c>
      <c r="O85" s="28"/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91">
        <v>0</v>
      </c>
      <c r="AP85" s="91">
        <v>0</v>
      </c>
      <c r="AQ85" s="91">
        <v>0</v>
      </c>
      <c r="AR85" s="91">
        <v>0</v>
      </c>
      <c r="AS85" s="91">
        <f t="shared" si="42"/>
        <v>0</v>
      </c>
      <c r="AT85" s="91">
        <v>0</v>
      </c>
      <c r="AU85" s="91">
        <v>0</v>
      </c>
      <c r="AV85" s="91">
        <f t="shared" si="45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4"/>
        <v>0</v>
      </c>
      <c r="BB85" s="28">
        <v>0</v>
      </c>
      <c r="BC85" s="28">
        <v>0</v>
      </c>
      <c r="BD85" s="28">
        <f t="shared" si="35"/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f t="shared" si="36"/>
        <v>0</v>
      </c>
      <c r="BJ85" s="28">
        <v>0</v>
      </c>
      <c r="BK85" s="28">
        <v>0</v>
      </c>
      <c r="BL85" s="28">
        <f t="shared" si="37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f t="shared" si="38"/>
        <v>0</v>
      </c>
      <c r="BX85" s="28">
        <v>0</v>
      </c>
      <c r="BY85" s="28">
        <v>0</v>
      </c>
      <c r="BZ85" s="28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1"/>
        <v>0</v>
      </c>
      <c r="J86" s="28">
        <v>0</v>
      </c>
      <c r="K86" s="28">
        <v>0</v>
      </c>
      <c r="L86" s="28">
        <f t="shared" si="43"/>
        <v>0</v>
      </c>
      <c r="M86" s="28">
        <v>0</v>
      </c>
      <c r="N86" s="28">
        <v>0</v>
      </c>
      <c r="O86" s="28"/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91">
        <v>0</v>
      </c>
      <c r="AP86" s="91">
        <v>0</v>
      </c>
      <c r="AQ86" s="91">
        <v>0</v>
      </c>
      <c r="AR86" s="91">
        <v>0</v>
      </c>
      <c r="AS86" s="91">
        <f t="shared" si="42"/>
        <v>0</v>
      </c>
      <c r="AT86" s="91">
        <v>0</v>
      </c>
      <c r="AU86" s="91">
        <v>0</v>
      </c>
      <c r="AV86" s="91">
        <f t="shared" si="45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4"/>
        <v>0</v>
      </c>
      <c r="BB86" s="28">
        <v>0</v>
      </c>
      <c r="BC86" s="28">
        <v>0</v>
      </c>
      <c r="BD86" s="28">
        <f t="shared" si="35"/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f t="shared" si="36"/>
        <v>0</v>
      </c>
      <c r="BJ86" s="28">
        <v>0</v>
      </c>
      <c r="BK86" s="28">
        <v>0</v>
      </c>
      <c r="BL86" s="28">
        <f t="shared" si="37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f t="shared" si="38"/>
        <v>0</v>
      </c>
      <c r="BX86" s="28">
        <v>0</v>
      </c>
      <c r="BY86" s="28">
        <v>0</v>
      </c>
      <c r="BZ86" s="28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1"/>
        <v>0</v>
      </c>
      <c r="J87" s="28">
        <v>0</v>
      </c>
      <c r="K87" s="28">
        <v>0</v>
      </c>
      <c r="L87" s="28">
        <f t="shared" si="43"/>
        <v>0</v>
      </c>
      <c r="M87" s="28">
        <v>0</v>
      </c>
      <c r="N87" s="28">
        <v>0</v>
      </c>
      <c r="O87" s="28"/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91">
        <v>0</v>
      </c>
      <c r="AP87" s="91">
        <v>0</v>
      </c>
      <c r="AQ87" s="91">
        <v>0</v>
      </c>
      <c r="AR87" s="91">
        <v>0</v>
      </c>
      <c r="AS87" s="91">
        <f t="shared" si="42"/>
        <v>0</v>
      </c>
      <c r="AT87" s="91">
        <v>0</v>
      </c>
      <c r="AU87" s="91">
        <v>0</v>
      </c>
      <c r="AV87" s="91">
        <f t="shared" si="45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4"/>
        <v>0</v>
      </c>
      <c r="BB87" s="28">
        <v>0</v>
      </c>
      <c r="BC87" s="28">
        <v>0</v>
      </c>
      <c r="BD87" s="28">
        <f t="shared" si="35"/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f t="shared" si="36"/>
        <v>0</v>
      </c>
      <c r="BJ87" s="28">
        <v>0</v>
      </c>
      <c r="BK87" s="28">
        <v>0</v>
      </c>
      <c r="BL87" s="28">
        <f t="shared" si="37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f t="shared" si="38"/>
        <v>0</v>
      </c>
      <c r="BX87" s="28">
        <v>0</v>
      </c>
      <c r="BY87" s="28">
        <v>0</v>
      </c>
      <c r="BZ87" s="28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1"/>
        <v>0</v>
      </c>
      <c r="J88" s="28">
        <v>0</v>
      </c>
      <c r="K88" s="28">
        <v>0</v>
      </c>
      <c r="L88" s="28">
        <f t="shared" si="43"/>
        <v>0</v>
      </c>
      <c r="M88" s="28">
        <v>0</v>
      </c>
      <c r="N88" s="28">
        <v>0</v>
      </c>
      <c r="O88" s="28"/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91">
        <v>0</v>
      </c>
      <c r="AP88" s="91">
        <v>0</v>
      </c>
      <c r="AQ88" s="91">
        <v>0</v>
      </c>
      <c r="AR88" s="91">
        <v>0</v>
      </c>
      <c r="AS88" s="91">
        <f t="shared" si="42"/>
        <v>0</v>
      </c>
      <c r="AT88" s="91">
        <v>0</v>
      </c>
      <c r="AU88" s="91">
        <v>0</v>
      </c>
      <c r="AV88" s="91">
        <f t="shared" si="45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4"/>
        <v>0</v>
      </c>
      <c r="BB88" s="28">
        <v>0</v>
      </c>
      <c r="BC88" s="28">
        <v>0</v>
      </c>
      <c r="BD88" s="28">
        <f t="shared" si="35"/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f t="shared" si="36"/>
        <v>0</v>
      </c>
      <c r="BJ88" s="28">
        <v>0</v>
      </c>
      <c r="BK88" s="28">
        <v>0</v>
      </c>
      <c r="BL88" s="28">
        <f t="shared" si="37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f t="shared" si="38"/>
        <v>0</v>
      </c>
      <c r="BX88" s="28">
        <v>0</v>
      </c>
      <c r="BY88" s="28">
        <v>0</v>
      </c>
      <c r="BZ88" s="28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1"/>
        <v>0</v>
      </c>
      <c r="J89" s="28">
        <v>0</v>
      </c>
      <c r="K89" s="28">
        <v>0</v>
      </c>
      <c r="L89" s="28">
        <f t="shared" si="43"/>
        <v>0</v>
      </c>
      <c r="M89" s="28">
        <v>0</v>
      </c>
      <c r="N89" s="28">
        <v>0</v>
      </c>
      <c r="O89" s="28"/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91">
        <v>0</v>
      </c>
      <c r="AP89" s="91">
        <v>0</v>
      </c>
      <c r="AQ89" s="91">
        <v>0</v>
      </c>
      <c r="AR89" s="91">
        <v>0</v>
      </c>
      <c r="AS89" s="91">
        <f t="shared" si="42"/>
        <v>0</v>
      </c>
      <c r="AT89" s="91">
        <v>0</v>
      </c>
      <c r="AU89" s="91">
        <v>0</v>
      </c>
      <c r="AV89" s="91">
        <f t="shared" si="45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4"/>
        <v>0</v>
      </c>
      <c r="BB89" s="28">
        <v>0</v>
      </c>
      <c r="BC89" s="28">
        <v>0</v>
      </c>
      <c r="BD89" s="28">
        <f t="shared" si="35"/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f t="shared" si="36"/>
        <v>0</v>
      </c>
      <c r="BJ89" s="28">
        <v>0</v>
      </c>
      <c r="BK89" s="28">
        <v>0</v>
      </c>
      <c r="BL89" s="28">
        <f t="shared" si="37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f t="shared" si="38"/>
        <v>0</v>
      </c>
      <c r="BX89" s="28">
        <v>0</v>
      </c>
      <c r="BY89" s="28">
        <v>0</v>
      </c>
      <c r="BZ89" s="28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1"/>
        <v>0</v>
      </c>
      <c r="J90" s="28">
        <v>0</v>
      </c>
      <c r="K90" s="28">
        <v>0</v>
      </c>
      <c r="L90" s="28">
        <f t="shared" si="43"/>
        <v>0</v>
      </c>
      <c r="M90" s="28">
        <v>0</v>
      </c>
      <c r="N90" s="28">
        <v>0</v>
      </c>
      <c r="O90" s="28"/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91">
        <v>0</v>
      </c>
      <c r="AP90" s="91">
        <v>0</v>
      </c>
      <c r="AQ90" s="91">
        <v>0</v>
      </c>
      <c r="AR90" s="91">
        <v>0</v>
      </c>
      <c r="AS90" s="91">
        <f t="shared" si="42"/>
        <v>0</v>
      </c>
      <c r="AT90" s="91">
        <v>0</v>
      </c>
      <c r="AU90" s="91">
        <v>0</v>
      </c>
      <c r="AV90" s="91">
        <f t="shared" si="45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4"/>
        <v>0</v>
      </c>
      <c r="BB90" s="28">
        <v>0</v>
      </c>
      <c r="BC90" s="28">
        <v>0</v>
      </c>
      <c r="BD90" s="28">
        <f t="shared" si="35"/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f t="shared" si="36"/>
        <v>0</v>
      </c>
      <c r="BJ90" s="28">
        <v>0</v>
      </c>
      <c r="BK90" s="28">
        <v>0</v>
      </c>
      <c r="BL90" s="28">
        <f t="shared" si="37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f t="shared" si="38"/>
        <v>0</v>
      </c>
      <c r="BX90" s="28">
        <v>0</v>
      </c>
      <c r="BY90" s="28">
        <v>0</v>
      </c>
      <c r="BZ90" s="28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1"/>
        <v>0</v>
      </c>
      <c r="J91" s="28">
        <v>0</v>
      </c>
      <c r="K91" s="28">
        <v>0</v>
      </c>
      <c r="L91" s="28">
        <f t="shared" si="43"/>
        <v>0</v>
      </c>
      <c r="M91" s="28">
        <v>0</v>
      </c>
      <c r="N91" s="28">
        <v>0</v>
      </c>
      <c r="O91" s="28"/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91">
        <v>0</v>
      </c>
      <c r="AP91" s="91">
        <v>0</v>
      </c>
      <c r="AQ91" s="91">
        <v>0</v>
      </c>
      <c r="AR91" s="91">
        <v>0</v>
      </c>
      <c r="AS91" s="91">
        <f t="shared" si="42"/>
        <v>0</v>
      </c>
      <c r="AT91" s="91">
        <v>0</v>
      </c>
      <c r="AU91" s="91">
        <v>0</v>
      </c>
      <c r="AV91" s="91">
        <f t="shared" si="45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4"/>
        <v>0</v>
      </c>
      <c r="BB91" s="28">
        <v>0</v>
      </c>
      <c r="BC91" s="28">
        <v>0</v>
      </c>
      <c r="BD91" s="28">
        <f t="shared" si="35"/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f t="shared" si="36"/>
        <v>0</v>
      </c>
      <c r="BJ91" s="28">
        <v>0</v>
      </c>
      <c r="BK91" s="28">
        <v>0</v>
      </c>
      <c r="BL91" s="28">
        <f t="shared" si="37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f t="shared" si="38"/>
        <v>0</v>
      </c>
      <c r="BX91" s="28">
        <v>0</v>
      </c>
      <c r="BY91" s="28">
        <v>0</v>
      </c>
      <c r="BZ91" s="28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1"/>
        <v>0</v>
      </c>
      <c r="J92" s="28">
        <v>0</v>
      </c>
      <c r="K92" s="28">
        <v>0</v>
      </c>
      <c r="L92" s="28">
        <f t="shared" si="43"/>
        <v>0</v>
      </c>
      <c r="M92" s="28">
        <v>0</v>
      </c>
      <c r="N92" s="28">
        <v>0</v>
      </c>
      <c r="O92" s="28"/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f t="shared" ref="AI92:AN92" si="46">SUM(AI93:AI98)</f>
        <v>0</v>
      </c>
      <c r="AJ92" s="25">
        <f t="shared" si="46"/>
        <v>0</v>
      </c>
      <c r="AK92" s="25">
        <f t="shared" si="46"/>
        <v>0</v>
      </c>
      <c r="AL92" s="25">
        <f t="shared" si="46"/>
        <v>0</v>
      </c>
      <c r="AM92" s="25">
        <f t="shared" si="46"/>
        <v>0</v>
      </c>
      <c r="AN92" s="25">
        <f t="shared" si="46"/>
        <v>0</v>
      </c>
      <c r="AO92" s="173">
        <v>0</v>
      </c>
      <c r="AP92" s="91">
        <v>0</v>
      </c>
      <c r="AQ92" s="91">
        <v>0</v>
      </c>
      <c r="AR92" s="91">
        <v>0</v>
      </c>
      <c r="AS92" s="91">
        <f t="shared" si="42"/>
        <v>0</v>
      </c>
      <c r="AT92" s="91">
        <v>0</v>
      </c>
      <c r="AU92" s="91">
        <v>0</v>
      </c>
      <c r="AV92" s="91">
        <f t="shared" si="45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4"/>
        <v>0</v>
      </c>
      <c r="BB92" s="28">
        <v>0</v>
      </c>
      <c r="BC92" s="28">
        <v>0</v>
      </c>
      <c r="BD92" s="28">
        <f t="shared" si="35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f t="shared" si="36"/>
        <v>0</v>
      </c>
      <c r="BJ92" s="28">
        <v>0</v>
      </c>
      <c r="BK92" s="28">
        <v>0</v>
      </c>
      <c r="BL92" s="28">
        <f t="shared" si="37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8"/>
        <v>0</v>
      </c>
      <c r="BX92" s="28">
        <v>0</v>
      </c>
      <c r="BY92" s="28">
        <v>0</v>
      </c>
      <c r="BZ92" s="28">
        <f t="shared" si="39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1"/>
        <v>0</v>
      </c>
      <c r="J93" s="28">
        <v>0</v>
      </c>
      <c r="K93" s="28">
        <v>0</v>
      </c>
      <c r="L93" s="28">
        <f t="shared" si="43"/>
        <v>0</v>
      </c>
      <c r="M93" s="28">
        <v>0</v>
      </c>
      <c r="N93" s="28">
        <v>0</v>
      </c>
      <c r="O93" s="28"/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91">
        <v>0</v>
      </c>
      <c r="AP93" s="91">
        <v>0</v>
      </c>
      <c r="AQ93" s="91">
        <v>0</v>
      </c>
      <c r="AR93" s="91">
        <v>0</v>
      </c>
      <c r="AS93" s="91">
        <f t="shared" si="42"/>
        <v>0</v>
      </c>
      <c r="AT93" s="91">
        <v>0</v>
      </c>
      <c r="AU93" s="91">
        <v>0</v>
      </c>
      <c r="AV93" s="91">
        <f t="shared" si="45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4"/>
        <v>0</v>
      </c>
      <c r="BB93" s="28">
        <v>0</v>
      </c>
      <c r="BC93" s="28">
        <v>0</v>
      </c>
      <c r="BD93" s="28">
        <f t="shared" si="35"/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f t="shared" si="36"/>
        <v>0</v>
      </c>
      <c r="BJ93" s="28">
        <v>0</v>
      </c>
      <c r="BK93" s="28">
        <v>0</v>
      </c>
      <c r="BL93" s="28">
        <f t="shared" si="37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f t="shared" si="38"/>
        <v>0</v>
      </c>
      <c r="BX93" s="28">
        <v>0</v>
      </c>
      <c r="BY93" s="28">
        <v>0</v>
      </c>
      <c r="BZ93" s="28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1"/>
        <v>0</v>
      </c>
      <c r="J94" s="28">
        <v>0</v>
      </c>
      <c r="K94" s="28">
        <v>0</v>
      </c>
      <c r="L94" s="28">
        <f t="shared" si="43"/>
        <v>0</v>
      </c>
      <c r="M94" s="28">
        <v>0</v>
      </c>
      <c r="N94" s="28">
        <v>0</v>
      </c>
      <c r="O94" s="28"/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91">
        <v>0</v>
      </c>
      <c r="AP94" s="91">
        <v>0</v>
      </c>
      <c r="AQ94" s="91">
        <v>0</v>
      </c>
      <c r="AR94" s="91">
        <v>0</v>
      </c>
      <c r="AS94" s="91">
        <f t="shared" si="42"/>
        <v>0</v>
      </c>
      <c r="AT94" s="91">
        <v>0</v>
      </c>
      <c r="AU94" s="91">
        <v>0</v>
      </c>
      <c r="AV94" s="91">
        <f t="shared" si="45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4"/>
        <v>0</v>
      </c>
      <c r="BB94" s="28">
        <v>0</v>
      </c>
      <c r="BC94" s="28">
        <v>0</v>
      </c>
      <c r="BD94" s="28">
        <f t="shared" si="35"/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f t="shared" si="36"/>
        <v>0</v>
      </c>
      <c r="BJ94" s="28">
        <v>0</v>
      </c>
      <c r="BK94" s="28">
        <v>0</v>
      </c>
      <c r="BL94" s="28">
        <f t="shared" si="37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f t="shared" si="38"/>
        <v>0</v>
      </c>
      <c r="BX94" s="28">
        <v>0</v>
      </c>
      <c r="BY94" s="28">
        <v>0</v>
      </c>
      <c r="BZ94" s="28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1"/>
        <v>0</v>
      </c>
      <c r="J95" s="28">
        <v>0</v>
      </c>
      <c r="K95" s="28">
        <v>0</v>
      </c>
      <c r="L95" s="28">
        <f t="shared" si="43"/>
        <v>0</v>
      </c>
      <c r="M95" s="28">
        <v>0</v>
      </c>
      <c r="N95" s="28">
        <v>0</v>
      </c>
      <c r="O95" s="28"/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91">
        <v>0</v>
      </c>
      <c r="AP95" s="91">
        <v>0</v>
      </c>
      <c r="AQ95" s="91">
        <v>0</v>
      </c>
      <c r="AR95" s="91">
        <v>0</v>
      </c>
      <c r="AS95" s="91">
        <f t="shared" si="42"/>
        <v>0</v>
      </c>
      <c r="AT95" s="91">
        <v>0</v>
      </c>
      <c r="AU95" s="91">
        <v>0</v>
      </c>
      <c r="AV95" s="91">
        <f t="shared" si="45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4"/>
        <v>0</v>
      </c>
      <c r="BB95" s="28">
        <v>0</v>
      </c>
      <c r="BC95" s="28">
        <v>0</v>
      </c>
      <c r="BD95" s="28">
        <f t="shared" si="35"/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f t="shared" si="36"/>
        <v>0</v>
      </c>
      <c r="BJ95" s="28">
        <v>0</v>
      </c>
      <c r="BK95" s="28">
        <v>0</v>
      </c>
      <c r="BL95" s="28">
        <f t="shared" si="37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f t="shared" si="38"/>
        <v>0</v>
      </c>
      <c r="BX95" s="28">
        <v>0</v>
      </c>
      <c r="BY95" s="28">
        <v>0</v>
      </c>
      <c r="BZ95" s="28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1"/>
        <v>0</v>
      </c>
      <c r="J96" s="28">
        <v>0</v>
      </c>
      <c r="K96" s="28">
        <v>0</v>
      </c>
      <c r="L96" s="28">
        <f t="shared" si="43"/>
        <v>0</v>
      </c>
      <c r="M96" s="28">
        <v>0</v>
      </c>
      <c r="N96" s="28">
        <v>0</v>
      </c>
      <c r="O96" s="28"/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91">
        <v>0</v>
      </c>
      <c r="AP96" s="91">
        <v>0</v>
      </c>
      <c r="AQ96" s="91">
        <v>0</v>
      </c>
      <c r="AR96" s="91">
        <v>0</v>
      </c>
      <c r="AS96" s="91">
        <f t="shared" si="42"/>
        <v>0</v>
      </c>
      <c r="AT96" s="91">
        <v>0</v>
      </c>
      <c r="AU96" s="91">
        <v>0</v>
      </c>
      <c r="AV96" s="91">
        <f t="shared" si="45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4"/>
        <v>0</v>
      </c>
      <c r="BB96" s="28">
        <v>0</v>
      </c>
      <c r="BC96" s="28">
        <v>0</v>
      </c>
      <c r="BD96" s="28">
        <f t="shared" si="35"/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f t="shared" si="36"/>
        <v>0</v>
      </c>
      <c r="BJ96" s="28">
        <v>0</v>
      </c>
      <c r="BK96" s="28">
        <v>0</v>
      </c>
      <c r="BL96" s="28">
        <f t="shared" si="37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f t="shared" si="38"/>
        <v>0</v>
      </c>
      <c r="BX96" s="28">
        <v>0</v>
      </c>
      <c r="BY96" s="28">
        <v>0</v>
      </c>
      <c r="BZ96" s="28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1"/>
        <v>0</v>
      </c>
      <c r="J97" s="28">
        <v>0</v>
      </c>
      <c r="K97" s="28">
        <v>0</v>
      </c>
      <c r="L97" s="28">
        <f t="shared" si="43"/>
        <v>0</v>
      </c>
      <c r="M97" s="28">
        <v>0</v>
      </c>
      <c r="N97" s="28">
        <v>0</v>
      </c>
      <c r="O97" s="28"/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91">
        <v>0</v>
      </c>
      <c r="AP97" s="91">
        <v>0</v>
      </c>
      <c r="AQ97" s="91">
        <v>0</v>
      </c>
      <c r="AR97" s="91">
        <v>0</v>
      </c>
      <c r="AS97" s="91">
        <f t="shared" si="42"/>
        <v>0</v>
      </c>
      <c r="AT97" s="91">
        <v>0</v>
      </c>
      <c r="AU97" s="91">
        <v>0</v>
      </c>
      <c r="AV97" s="91">
        <f t="shared" si="45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4"/>
        <v>0</v>
      </c>
      <c r="BB97" s="28">
        <v>0</v>
      </c>
      <c r="BC97" s="28">
        <v>0</v>
      </c>
      <c r="BD97" s="28">
        <f t="shared" si="35"/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f t="shared" si="36"/>
        <v>0</v>
      </c>
      <c r="BJ97" s="28">
        <v>0</v>
      </c>
      <c r="BK97" s="28">
        <v>0</v>
      </c>
      <c r="BL97" s="28">
        <f t="shared" si="37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f t="shared" si="38"/>
        <v>0</v>
      </c>
      <c r="BX97" s="28">
        <v>0</v>
      </c>
      <c r="BY97" s="28">
        <v>0</v>
      </c>
      <c r="BZ97" s="28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1"/>
        <v>0</v>
      </c>
      <c r="J98" s="28">
        <v>0</v>
      </c>
      <c r="K98" s="28">
        <v>0</v>
      </c>
      <c r="L98" s="28">
        <f t="shared" si="43"/>
        <v>0</v>
      </c>
      <c r="M98" s="28">
        <v>0</v>
      </c>
      <c r="N98" s="28">
        <v>0</v>
      </c>
      <c r="O98" s="28"/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91">
        <v>0</v>
      </c>
      <c r="AP98" s="91">
        <v>0</v>
      </c>
      <c r="AQ98" s="91">
        <v>0</v>
      </c>
      <c r="AR98" s="91">
        <v>0</v>
      </c>
      <c r="AS98" s="91">
        <f t="shared" si="42"/>
        <v>0</v>
      </c>
      <c r="AT98" s="91">
        <v>0</v>
      </c>
      <c r="AU98" s="91">
        <v>0</v>
      </c>
      <c r="AV98" s="91">
        <f t="shared" si="45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4"/>
        <v>0</v>
      </c>
      <c r="BB98" s="28">
        <v>0</v>
      </c>
      <c r="BC98" s="28">
        <v>0</v>
      </c>
      <c r="BD98" s="28">
        <f t="shared" si="35"/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f t="shared" si="36"/>
        <v>0</v>
      </c>
      <c r="BJ98" s="28">
        <v>0</v>
      </c>
      <c r="BK98" s="28">
        <v>0</v>
      </c>
      <c r="BL98" s="28">
        <f t="shared" si="37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f t="shared" si="38"/>
        <v>0</v>
      </c>
      <c r="BX98" s="28">
        <v>0</v>
      </c>
      <c r="BY98" s="28">
        <v>0</v>
      </c>
      <c r="BZ98" s="28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1"/>
        <v>0</v>
      </c>
      <c r="J99" s="28">
        <v>0</v>
      </c>
      <c r="K99" s="28">
        <v>0</v>
      </c>
      <c r="L99" s="28">
        <f t="shared" si="43"/>
        <v>0</v>
      </c>
      <c r="M99" s="28">
        <v>0</v>
      </c>
      <c r="N99" s="28">
        <v>0</v>
      </c>
      <c r="O99" s="28"/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f t="shared" ref="AI99:AN99" si="47">SUM(AI100:AI105)</f>
        <v>0</v>
      </c>
      <c r="AJ99" s="25">
        <f t="shared" si="47"/>
        <v>0</v>
      </c>
      <c r="AK99" s="25">
        <f t="shared" si="47"/>
        <v>0</v>
      </c>
      <c r="AL99" s="25">
        <f t="shared" si="47"/>
        <v>0</v>
      </c>
      <c r="AM99" s="25">
        <f t="shared" si="47"/>
        <v>0</v>
      </c>
      <c r="AN99" s="25">
        <f t="shared" si="47"/>
        <v>0</v>
      </c>
      <c r="AO99" s="173">
        <v>0</v>
      </c>
      <c r="AP99" s="91">
        <v>0</v>
      </c>
      <c r="AQ99" s="91">
        <v>0</v>
      </c>
      <c r="AR99" s="91">
        <v>0</v>
      </c>
      <c r="AS99" s="91">
        <f t="shared" si="42"/>
        <v>0</v>
      </c>
      <c r="AT99" s="91">
        <v>0</v>
      </c>
      <c r="AU99" s="91">
        <v>0</v>
      </c>
      <c r="AV99" s="91">
        <f t="shared" si="45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4"/>
        <v>0</v>
      </c>
      <c r="BB99" s="28">
        <v>0</v>
      </c>
      <c r="BC99" s="28">
        <v>0</v>
      </c>
      <c r="BD99" s="28">
        <f t="shared" si="35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f t="shared" si="36"/>
        <v>0</v>
      </c>
      <c r="BJ99" s="28">
        <v>0</v>
      </c>
      <c r="BK99" s="28">
        <v>0</v>
      </c>
      <c r="BL99" s="28">
        <f t="shared" si="37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8"/>
        <v>0</v>
      </c>
      <c r="BX99" s="28">
        <v>0</v>
      </c>
      <c r="BY99" s="28">
        <v>0</v>
      </c>
      <c r="BZ99" s="28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1"/>
        <v>0</v>
      </c>
      <c r="J100" s="28">
        <v>0</v>
      </c>
      <c r="K100" s="28">
        <v>0</v>
      </c>
      <c r="L100" s="28">
        <f t="shared" si="43"/>
        <v>0</v>
      </c>
      <c r="M100" s="28">
        <v>0</v>
      </c>
      <c r="N100" s="28">
        <v>0</v>
      </c>
      <c r="O100" s="28"/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91">
        <v>0</v>
      </c>
      <c r="AP100" s="91">
        <v>0</v>
      </c>
      <c r="AQ100" s="91">
        <v>0</v>
      </c>
      <c r="AR100" s="91">
        <v>0</v>
      </c>
      <c r="AS100" s="91">
        <f t="shared" si="42"/>
        <v>0</v>
      </c>
      <c r="AT100" s="91">
        <v>0</v>
      </c>
      <c r="AU100" s="91">
        <v>0</v>
      </c>
      <c r="AV100" s="91">
        <f t="shared" si="45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4"/>
        <v>0</v>
      </c>
      <c r="BB100" s="28">
        <v>0</v>
      </c>
      <c r="BC100" s="28">
        <v>0</v>
      </c>
      <c r="BD100" s="28">
        <f t="shared" si="35"/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f t="shared" si="36"/>
        <v>0</v>
      </c>
      <c r="BJ100" s="28">
        <v>0</v>
      </c>
      <c r="BK100" s="28">
        <v>0</v>
      </c>
      <c r="BL100" s="28">
        <f t="shared" si="37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f t="shared" si="38"/>
        <v>0</v>
      </c>
      <c r="BX100" s="28">
        <v>0</v>
      </c>
      <c r="BY100" s="28">
        <v>0</v>
      </c>
      <c r="BZ100" s="28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1"/>
        <v>0</v>
      </c>
      <c r="J101" s="28">
        <v>0</v>
      </c>
      <c r="K101" s="28">
        <v>0</v>
      </c>
      <c r="L101" s="28">
        <f t="shared" si="43"/>
        <v>0</v>
      </c>
      <c r="M101" s="28">
        <v>0</v>
      </c>
      <c r="N101" s="28">
        <v>0</v>
      </c>
      <c r="O101" s="28"/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91">
        <v>0</v>
      </c>
      <c r="AP101" s="91">
        <v>0</v>
      </c>
      <c r="AQ101" s="91">
        <v>0</v>
      </c>
      <c r="AR101" s="91">
        <v>0</v>
      </c>
      <c r="AS101" s="91">
        <f t="shared" si="42"/>
        <v>0</v>
      </c>
      <c r="AT101" s="91">
        <v>0</v>
      </c>
      <c r="AU101" s="91">
        <v>0</v>
      </c>
      <c r="AV101" s="91">
        <f t="shared" si="45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4"/>
        <v>0</v>
      </c>
      <c r="BB101" s="28">
        <v>0</v>
      </c>
      <c r="BC101" s="28">
        <v>0</v>
      </c>
      <c r="BD101" s="28">
        <f t="shared" si="35"/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f t="shared" si="36"/>
        <v>0</v>
      </c>
      <c r="BJ101" s="28">
        <v>0</v>
      </c>
      <c r="BK101" s="28">
        <v>0</v>
      </c>
      <c r="BL101" s="28">
        <f t="shared" si="37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f t="shared" si="38"/>
        <v>0</v>
      </c>
      <c r="BX101" s="28">
        <v>0</v>
      </c>
      <c r="BY101" s="28">
        <v>0</v>
      </c>
      <c r="BZ101" s="28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1"/>
        <v>0</v>
      </c>
      <c r="J102" s="28">
        <v>0</v>
      </c>
      <c r="K102" s="28">
        <v>0</v>
      </c>
      <c r="L102" s="28">
        <f t="shared" si="43"/>
        <v>0</v>
      </c>
      <c r="M102" s="28">
        <v>0</v>
      </c>
      <c r="N102" s="28">
        <v>0</v>
      </c>
      <c r="O102" s="28"/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91">
        <v>0</v>
      </c>
      <c r="AP102" s="91">
        <v>0</v>
      </c>
      <c r="AQ102" s="91">
        <v>0</v>
      </c>
      <c r="AR102" s="91">
        <v>0</v>
      </c>
      <c r="AS102" s="91">
        <f t="shared" si="42"/>
        <v>0</v>
      </c>
      <c r="AT102" s="91">
        <v>0</v>
      </c>
      <c r="AU102" s="91">
        <v>0</v>
      </c>
      <c r="AV102" s="91">
        <f t="shared" si="45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4"/>
        <v>0</v>
      </c>
      <c r="BB102" s="28">
        <v>0</v>
      </c>
      <c r="BC102" s="28">
        <v>0</v>
      </c>
      <c r="BD102" s="28">
        <f t="shared" si="35"/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f t="shared" si="36"/>
        <v>0</v>
      </c>
      <c r="BJ102" s="28">
        <v>0</v>
      </c>
      <c r="BK102" s="28">
        <v>0</v>
      </c>
      <c r="BL102" s="28">
        <f t="shared" si="37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f t="shared" si="38"/>
        <v>0</v>
      </c>
      <c r="BX102" s="28">
        <v>0</v>
      </c>
      <c r="BY102" s="28">
        <v>0</v>
      </c>
      <c r="BZ102" s="28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1"/>
        <v>0</v>
      </c>
      <c r="J103" s="28">
        <v>0</v>
      </c>
      <c r="K103" s="28">
        <v>0</v>
      </c>
      <c r="L103" s="28">
        <f t="shared" si="43"/>
        <v>0</v>
      </c>
      <c r="M103" s="28">
        <v>0</v>
      </c>
      <c r="N103" s="28">
        <v>0</v>
      </c>
      <c r="O103" s="28"/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91">
        <v>0</v>
      </c>
      <c r="AP103" s="91">
        <v>0</v>
      </c>
      <c r="AQ103" s="91">
        <v>0</v>
      </c>
      <c r="AR103" s="91">
        <v>0</v>
      </c>
      <c r="AS103" s="91">
        <f t="shared" si="42"/>
        <v>0</v>
      </c>
      <c r="AT103" s="91">
        <v>0</v>
      </c>
      <c r="AU103" s="91">
        <v>0</v>
      </c>
      <c r="AV103" s="91">
        <f t="shared" si="45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4"/>
        <v>0</v>
      </c>
      <c r="BB103" s="28">
        <v>0</v>
      </c>
      <c r="BC103" s="28">
        <v>0</v>
      </c>
      <c r="BD103" s="28">
        <f t="shared" si="35"/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f t="shared" si="36"/>
        <v>0</v>
      </c>
      <c r="BJ103" s="28">
        <v>0</v>
      </c>
      <c r="BK103" s="28">
        <v>0</v>
      </c>
      <c r="BL103" s="28">
        <f t="shared" si="37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f t="shared" si="38"/>
        <v>0</v>
      </c>
      <c r="BX103" s="28">
        <v>0</v>
      </c>
      <c r="BY103" s="28">
        <v>0</v>
      </c>
      <c r="BZ103" s="28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1"/>
        <v>0</v>
      </c>
      <c r="J104" s="28">
        <v>0</v>
      </c>
      <c r="K104" s="28">
        <v>0</v>
      </c>
      <c r="L104" s="28">
        <f t="shared" si="43"/>
        <v>0</v>
      </c>
      <c r="M104" s="28">
        <v>0</v>
      </c>
      <c r="N104" s="28">
        <v>0</v>
      </c>
      <c r="O104" s="28"/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91">
        <v>0</v>
      </c>
      <c r="AP104" s="91">
        <v>0</v>
      </c>
      <c r="AQ104" s="91">
        <v>0</v>
      </c>
      <c r="AR104" s="91">
        <v>0</v>
      </c>
      <c r="AS104" s="91">
        <f t="shared" si="42"/>
        <v>0</v>
      </c>
      <c r="AT104" s="91">
        <v>0</v>
      </c>
      <c r="AU104" s="91">
        <v>0</v>
      </c>
      <c r="AV104" s="91">
        <f t="shared" si="45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4"/>
        <v>0</v>
      </c>
      <c r="BB104" s="28">
        <v>0</v>
      </c>
      <c r="BC104" s="28">
        <v>0</v>
      </c>
      <c r="BD104" s="28">
        <f t="shared" si="35"/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f t="shared" si="36"/>
        <v>0</v>
      </c>
      <c r="BJ104" s="28">
        <v>0</v>
      </c>
      <c r="BK104" s="28">
        <v>0</v>
      </c>
      <c r="BL104" s="28">
        <f t="shared" si="37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f t="shared" si="38"/>
        <v>0</v>
      </c>
      <c r="BX104" s="28">
        <v>0</v>
      </c>
      <c r="BY104" s="28">
        <v>0</v>
      </c>
      <c r="BZ104" s="28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1"/>
        <v>0</v>
      </c>
      <c r="J105" s="28">
        <v>0</v>
      </c>
      <c r="K105" s="28">
        <v>0</v>
      </c>
      <c r="L105" s="28">
        <f t="shared" si="43"/>
        <v>0</v>
      </c>
      <c r="M105" s="28">
        <v>0</v>
      </c>
      <c r="N105" s="28">
        <v>0</v>
      </c>
      <c r="O105" s="28"/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91">
        <v>0</v>
      </c>
      <c r="AP105" s="91">
        <v>0</v>
      </c>
      <c r="AQ105" s="91">
        <v>0</v>
      </c>
      <c r="AR105" s="91">
        <v>0</v>
      </c>
      <c r="AS105" s="91">
        <f t="shared" si="42"/>
        <v>0</v>
      </c>
      <c r="AT105" s="91">
        <v>0</v>
      </c>
      <c r="AU105" s="91">
        <v>0</v>
      </c>
      <c r="AV105" s="91">
        <f t="shared" si="45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4"/>
        <v>0</v>
      </c>
      <c r="BB105" s="28">
        <v>0</v>
      </c>
      <c r="BC105" s="28">
        <v>0</v>
      </c>
      <c r="BD105" s="28">
        <f t="shared" si="35"/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f t="shared" si="36"/>
        <v>0</v>
      </c>
      <c r="BJ105" s="28">
        <v>0</v>
      </c>
      <c r="BK105" s="28">
        <v>0</v>
      </c>
      <c r="BL105" s="28">
        <f t="shared" si="37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f t="shared" si="38"/>
        <v>0</v>
      </c>
      <c r="BX105" s="28">
        <v>0</v>
      </c>
      <c r="BY105" s="28">
        <v>0</v>
      </c>
      <c r="BZ105" s="28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48">SUM(F75:F82,F84:F91,F93:F98,F100:F105)</f>
        <v>0</v>
      </c>
      <c r="G106" s="284">
        <f t="shared" si="48"/>
        <v>0</v>
      </c>
      <c r="H106" s="284">
        <f t="shared" si="48"/>
        <v>0</v>
      </c>
      <c r="I106" s="284">
        <f t="shared" si="48"/>
        <v>0</v>
      </c>
      <c r="J106" s="284">
        <f t="shared" si="48"/>
        <v>0</v>
      </c>
      <c r="K106" s="284">
        <f t="shared" si="48"/>
        <v>0</v>
      </c>
      <c r="L106" s="284">
        <f t="shared" si="48"/>
        <v>0</v>
      </c>
      <c r="M106" s="284">
        <f t="shared" si="48"/>
        <v>0</v>
      </c>
      <c r="N106" s="284">
        <f t="shared" si="48"/>
        <v>0</v>
      </c>
      <c r="O106" s="284">
        <f t="shared" si="48"/>
        <v>0</v>
      </c>
      <c r="P106" s="284">
        <f t="shared" si="48"/>
        <v>0</v>
      </c>
      <c r="Q106" s="284">
        <f t="shared" si="48"/>
        <v>0</v>
      </c>
      <c r="R106" s="28">
        <f t="shared" si="29"/>
        <v>0</v>
      </c>
      <c r="S106" s="284">
        <f t="shared" si="48"/>
        <v>0</v>
      </c>
      <c r="T106" s="284">
        <f t="shared" si="48"/>
        <v>0</v>
      </c>
      <c r="U106" s="284">
        <f t="shared" si="48"/>
        <v>0</v>
      </c>
      <c r="V106" s="284">
        <f t="shared" si="48"/>
        <v>0</v>
      </c>
      <c r="W106" s="28">
        <f t="shared" si="30"/>
        <v>0</v>
      </c>
      <c r="X106" s="284">
        <f t="shared" si="48"/>
        <v>0</v>
      </c>
      <c r="Y106" s="284">
        <f t="shared" si="48"/>
        <v>0</v>
      </c>
      <c r="Z106" s="28">
        <f t="shared" si="31"/>
        <v>0</v>
      </c>
      <c r="AA106" s="284">
        <f t="shared" si="48"/>
        <v>0</v>
      </c>
      <c r="AB106" s="284">
        <f t="shared" si="48"/>
        <v>0</v>
      </c>
      <c r="AC106" s="284">
        <f t="shared" si="48"/>
        <v>0</v>
      </c>
      <c r="AD106" s="284">
        <f t="shared" si="48"/>
        <v>0</v>
      </c>
      <c r="AE106" s="28">
        <f t="shared" si="32"/>
        <v>0</v>
      </c>
      <c r="AF106" s="284">
        <f t="shared" si="48"/>
        <v>0</v>
      </c>
      <c r="AG106" s="284">
        <f t="shared" si="48"/>
        <v>0</v>
      </c>
      <c r="AH106" s="28">
        <f t="shared" si="33"/>
        <v>0</v>
      </c>
      <c r="AI106" s="284">
        <f t="shared" si="48"/>
        <v>0</v>
      </c>
      <c r="AJ106" s="284">
        <f t="shared" si="48"/>
        <v>0</v>
      </c>
      <c r="AK106" s="284">
        <f t="shared" si="48"/>
        <v>0</v>
      </c>
      <c r="AL106" s="284">
        <f t="shared" si="48"/>
        <v>0</v>
      </c>
      <c r="AM106" s="284">
        <f t="shared" si="48"/>
        <v>0</v>
      </c>
      <c r="AN106" s="284">
        <f t="shared" si="48"/>
        <v>0</v>
      </c>
      <c r="AO106" s="284">
        <f t="shared" si="48"/>
        <v>0</v>
      </c>
      <c r="AP106" s="284">
        <f t="shared" si="48"/>
        <v>0</v>
      </c>
      <c r="AQ106" s="284">
        <f t="shared" si="48"/>
        <v>0</v>
      </c>
      <c r="AR106" s="284">
        <f t="shared" si="48"/>
        <v>0</v>
      </c>
      <c r="AS106" s="284">
        <f t="shared" si="48"/>
        <v>0</v>
      </c>
      <c r="AT106" s="284">
        <f t="shared" si="48"/>
        <v>0</v>
      </c>
      <c r="AU106" s="284">
        <f t="shared" si="48"/>
        <v>0</v>
      </c>
      <c r="AV106" s="284">
        <f t="shared" si="48"/>
        <v>0</v>
      </c>
      <c r="AW106" s="341">
        <f t="shared" si="48"/>
        <v>0</v>
      </c>
      <c r="AX106" s="341">
        <f t="shared" si="48"/>
        <v>0</v>
      </c>
      <c r="AY106" s="341">
        <f t="shared" si="48"/>
        <v>0</v>
      </c>
      <c r="AZ106" s="341">
        <f t="shared" si="48"/>
        <v>0</v>
      </c>
      <c r="BA106" s="28">
        <f t="shared" si="34"/>
        <v>0</v>
      </c>
      <c r="BB106" s="341">
        <f t="shared" si="48"/>
        <v>0</v>
      </c>
      <c r="BC106" s="341">
        <f t="shared" si="48"/>
        <v>0</v>
      </c>
      <c r="BD106" s="28">
        <f t="shared" si="35"/>
        <v>0</v>
      </c>
      <c r="BE106" s="341">
        <f t="shared" si="48"/>
        <v>0</v>
      </c>
      <c r="BF106" s="341">
        <f t="shared" si="48"/>
        <v>0</v>
      </c>
      <c r="BG106" s="341">
        <f t="shared" si="48"/>
        <v>0</v>
      </c>
      <c r="BH106" s="341">
        <f t="shared" si="48"/>
        <v>0</v>
      </c>
      <c r="BI106" s="28">
        <f t="shared" si="36"/>
        <v>0</v>
      </c>
      <c r="BJ106" s="341">
        <f t="shared" si="48"/>
        <v>0</v>
      </c>
      <c r="BK106" s="341">
        <f t="shared" si="48"/>
        <v>0</v>
      </c>
      <c r="BL106" s="28">
        <f t="shared" si="37"/>
        <v>0</v>
      </c>
      <c r="BM106" s="341">
        <f t="shared" si="48"/>
        <v>0</v>
      </c>
      <c r="BN106" s="341">
        <f t="shared" si="48"/>
        <v>0</v>
      </c>
      <c r="BO106" s="341">
        <f t="shared" si="48"/>
        <v>0</v>
      </c>
      <c r="BP106" s="341">
        <f t="shared" si="48"/>
        <v>0</v>
      </c>
      <c r="BQ106" s="341">
        <f t="shared" si="48"/>
        <v>0</v>
      </c>
      <c r="BR106" s="341">
        <f t="shared" ref="BR106:CF106" si="49">SUM(BR75:BR82,BR84:BR91,BR93:BR98,BR100:BR105)</f>
        <v>0</v>
      </c>
      <c r="BS106" s="341">
        <f t="shared" si="49"/>
        <v>0</v>
      </c>
      <c r="BT106" s="341">
        <f t="shared" si="49"/>
        <v>0</v>
      </c>
      <c r="BU106" s="341">
        <f t="shared" si="49"/>
        <v>0</v>
      </c>
      <c r="BV106" s="341">
        <f t="shared" si="49"/>
        <v>0</v>
      </c>
      <c r="BW106" s="28">
        <f t="shared" si="38"/>
        <v>0</v>
      </c>
      <c r="BX106" s="341">
        <f t="shared" si="49"/>
        <v>0</v>
      </c>
      <c r="BY106" s="341">
        <f t="shared" si="49"/>
        <v>0</v>
      </c>
      <c r="BZ106" s="28">
        <f t="shared" si="39"/>
        <v>0</v>
      </c>
      <c r="CA106" s="284">
        <f t="shared" si="49"/>
        <v>0</v>
      </c>
      <c r="CB106" s="284">
        <f t="shared" si="49"/>
        <v>0</v>
      </c>
      <c r="CC106" s="284">
        <f t="shared" si="49"/>
        <v>0</v>
      </c>
      <c r="CD106" s="284">
        <f t="shared" si="49"/>
        <v>0</v>
      </c>
      <c r="CE106" s="284">
        <f t="shared" si="49"/>
        <v>0</v>
      </c>
      <c r="CF106" s="284">
        <f t="shared" si="49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1"/>
        <v>0</v>
      </c>
      <c r="J107" s="28">
        <v>0</v>
      </c>
      <c r="K107" s="28">
        <v>0</v>
      </c>
      <c r="L107" s="28">
        <f t="shared" si="43"/>
        <v>0</v>
      </c>
      <c r="M107" s="28">
        <v>0</v>
      </c>
      <c r="N107" s="28">
        <v>0</v>
      </c>
      <c r="O107" s="28"/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O107" s="169"/>
      <c r="AP107" s="91">
        <v>0</v>
      </c>
      <c r="AQ107" s="91">
        <v>0</v>
      </c>
      <c r="AR107" s="91">
        <v>0</v>
      </c>
      <c r="AS107" s="91">
        <f t="shared" si="42"/>
        <v>0</v>
      </c>
      <c r="AT107" s="91">
        <v>0</v>
      </c>
      <c r="AU107" s="91">
        <v>0</v>
      </c>
      <c r="AV107" s="91">
        <f t="shared" si="45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4"/>
        <v>0</v>
      </c>
      <c r="BB107" s="28">
        <v>0</v>
      </c>
      <c r="BC107" s="28">
        <v>0</v>
      </c>
      <c r="BD107" s="28">
        <f t="shared" si="35"/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f t="shared" si="36"/>
        <v>0</v>
      </c>
      <c r="BJ107" s="28">
        <v>0</v>
      </c>
      <c r="BK107" s="28">
        <v>0</v>
      </c>
      <c r="BL107" s="28">
        <f t="shared" si="37"/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f t="shared" si="38"/>
        <v>0</v>
      </c>
      <c r="BX107" s="28">
        <v>0</v>
      </c>
      <c r="BY107" s="28">
        <v>0</v>
      </c>
      <c r="BZ107" s="28">
        <f t="shared" si="39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1"/>
        <v>0</v>
      </c>
      <c r="J108" s="28">
        <v>0</v>
      </c>
      <c r="K108" s="28">
        <v>0</v>
      </c>
      <c r="L108" s="28">
        <f t="shared" si="43"/>
        <v>0</v>
      </c>
      <c r="M108" s="28">
        <v>0</v>
      </c>
      <c r="N108" s="28">
        <v>0</v>
      </c>
      <c r="O108" s="28"/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O108" s="354"/>
      <c r="AP108" s="91">
        <v>0</v>
      </c>
      <c r="AQ108" s="91">
        <v>0</v>
      </c>
      <c r="AR108" s="91">
        <v>0</v>
      </c>
      <c r="AS108" s="91">
        <f t="shared" si="42"/>
        <v>0</v>
      </c>
      <c r="AT108" s="91">
        <v>0</v>
      </c>
      <c r="AU108" s="91">
        <v>0</v>
      </c>
      <c r="AV108" s="91">
        <f t="shared" si="45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4"/>
        <v>0</v>
      </c>
      <c r="BB108" s="28">
        <v>0</v>
      </c>
      <c r="BC108" s="28">
        <v>0</v>
      </c>
      <c r="BD108" s="28">
        <f t="shared" si="35"/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f t="shared" si="36"/>
        <v>0</v>
      </c>
      <c r="BJ108" s="28">
        <v>0</v>
      </c>
      <c r="BK108" s="28">
        <v>0</v>
      </c>
      <c r="BL108" s="28">
        <f t="shared" si="37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f t="shared" si="38"/>
        <v>0</v>
      </c>
      <c r="BX108" s="28">
        <v>0</v>
      </c>
      <c r="BY108" s="28">
        <v>0</v>
      </c>
      <c r="BZ108" s="28">
        <f t="shared" si="39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1"/>
        <v>0</v>
      </c>
      <c r="J109" s="28">
        <v>0</v>
      </c>
      <c r="K109" s="28">
        <v>0</v>
      </c>
      <c r="L109" s="28">
        <f t="shared" si="43"/>
        <v>0</v>
      </c>
      <c r="M109" s="28">
        <v>0</v>
      </c>
      <c r="N109" s="28">
        <v>0</v>
      </c>
      <c r="O109" s="28"/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164">
        <v>0</v>
      </c>
      <c r="AP109" s="91">
        <v>0</v>
      </c>
      <c r="AQ109" s="91">
        <v>0</v>
      </c>
      <c r="AR109" s="91">
        <v>0</v>
      </c>
      <c r="AS109" s="91">
        <f t="shared" si="42"/>
        <v>0</v>
      </c>
      <c r="AT109" s="91">
        <v>0</v>
      </c>
      <c r="AU109" s="91">
        <v>0</v>
      </c>
      <c r="AV109" s="91">
        <f t="shared" si="45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4"/>
        <v>0</v>
      </c>
      <c r="BB109" s="28">
        <v>0</v>
      </c>
      <c r="BC109" s="28">
        <v>0</v>
      </c>
      <c r="BD109" s="28">
        <f t="shared" si="35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f t="shared" si="36"/>
        <v>0</v>
      </c>
      <c r="BJ109" s="28">
        <v>0</v>
      </c>
      <c r="BK109" s="28">
        <v>0</v>
      </c>
      <c r="BL109" s="28">
        <f t="shared" si="37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8"/>
        <v>0</v>
      </c>
      <c r="BX109" s="28">
        <v>0</v>
      </c>
      <c r="BY109" s="28">
        <v>0</v>
      </c>
      <c r="BZ109" s="28">
        <f t="shared" si="39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1"/>
        <v>0</v>
      </c>
      <c r="J110" s="28">
        <v>0</v>
      </c>
      <c r="K110" s="28">
        <v>0</v>
      </c>
      <c r="L110" s="28">
        <f t="shared" si="43"/>
        <v>0</v>
      </c>
      <c r="M110" s="28">
        <v>0</v>
      </c>
      <c r="N110" s="28">
        <v>0</v>
      </c>
      <c r="O110" s="28"/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163"/>
      <c r="AP110" s="91">
        <v>0</v>
      </c>
      <c r="AQ110" s="91">
        <v>0</v>
      </c>
      <c r="AR110" s="91">
        <v>0</v>
      </c>
      <c r="AS110" s="91">
        <f t="shared" si="42"/>
        <v>0</v>
      </c>
      <c r="AT110" s="91">
        <v>0</v>
      </c>
      <c r="AU110" s="91">
        <v>0</v>
      </c>
      <c r="AV110" s="91">
        <f t="shared" si="45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4"/>
        <v>0</v>
      </c>
      <c r="BB110" s="28">
        <v>0</v>
      </c>
      <c r="BC110" s="28">
        <v>0</v>
      </c>
      <c r="BD110" s="28">
        <f t="shared" si="35"/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f t="shared" si="36"/>
        <v>0</v>
      </c>
      <c r="BJ110" s="28">
        <v>0</v>
      </c>
      <c r="BK110" s="28">
        <v>0</v>
      </c>
      <c r="BL110" s="28">
        <f t="shared" si="37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f t="shared" si="38"/>
        <v>0</v>
      </c>
      <c r="BX110" s="28">
        <v>0</v>
      </c>
      <c r="BY110" s="28">
        <v>0</v>
      </c>
      <c r="BZ110" s="28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1"/>
        <v>0</v>
      </c>
      <c r="J111" s="28">
        <v>0</v>
      </c>
      <c r="K111" s="28">
        <v>0</v>
      </c>
      <c r="L111" s="28">
        <f t="shared" si="43"/>
        <v>0</v>
      </c>
      <c r="M111" s="28">
        <v>0</v>
      </c>
      <c r="N111" s="28">
        <v>0</v>
      </c>
      <c r="O111" s="28"/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163"/>
      <c r="AP111" s="91">
        <v>0</v>
      </c>
      <c r="AQ111" s="91">
        <v>0</v>
      </c>
      <c r="AR111" s="91">
        <v>0</v>
      </c>
      <c r="AS111" s="91">
        <f t="shared" si="42"/>
        <v>0</v>
      </c>
      <c r="AT111" s="91">
        <v>0</v>
      </c>
      <c r="AU111" s="91">
        <v>0</v>
      </c>
      <c r="AV111" s="91">
        <f t="shared" si="45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4"/>
        <v>0</v>
      </c>
      <c r="BB111" s="28">
        <v>0</v>
      </c>
      <c r="BC111" s="28">
        <v>0</v>
      </c>
      <c r="BD111" s="28">
        <f t="shared" si="35"/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f t="shared" si="36"/>
        <v>0</v>
      </c>
      <c r="BJ111" s="28">
        <v>0</v>
      </c>
      <c r="BK111" s="28">
        <v>0</v>
      </c>
      <c r="BL111" s="28">
        <f t="shared" si="37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f t="shared" si="38"/>
        <v>0</v>
      </c>
      <c r="BX111" s="28">
        <v>0</v>
      </c>
      <c r="BY111" s="28">
        <v>0</v>
      </c>
      <c r="BZ111" s="28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1"/>
        <v>0</v>
      </c>
      <c r="J112" s="28">
        <v>0</v>
      </c>
      <c r="K112" s="28">
        <v>0</v>
      </c>
      <c r="L112" s="28">
        <f t="shared" si="43"/>
        <v>0</v>
      </c>
      <c r="M112" s="28">
        <v>0</v>
      </c>
      <c r="N112" s="28">
        <v>0</v>
      </c>
      <c r="O112" s="28"/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163"/>
      <c r="AP112" s="91">
        <v>0</v>
      </c>
      <c r="AQ112" s="91">
        <v>0</v>
      </c>
      <c r="AR112" s="91">
        <v>0</v>
      </c>
      <c r="AS112" s="91">
        <f t="shared" si="42"/>
        <v>0</v>
      </c>
      <c r="AT112" s="91">
        <v>0</v>
      </c>
      <c r="AU112" s="91">
        <v>0</v>
      </c>
      <c r="AV112" s="91">
        <f t="shared" si="45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4"/>
        <v>0</v>
      </c>
      <c r="BB112" s="28">
        <v>0</v>
      </c>
      <c r="BC112" s="28">
        <v>0</v>
      </c>
      <c r="BD112" s="28">
        <f t="shared" si="35"/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f t="shared" si="36"/>
        <v>0</v>
      </c>
      <c r="BJ112" s="28">
        <v>0</v>
      </c>
      <c r="BK112" s="28">
        <v>0</v>
      </c>
      <c r="BL112" s="28">
        <f t="shared" si="37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f t="shared" si="38"/>
        <v>0</v>
      </c>
      <c r="BX112" s="28">
        <v>0</v>
      </c>
      <c r="BY112" s="28">
        <v>0</v>
      </c>
      <c r="BZ112" s="28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1"/>
        <v>0</v>
      </c>
      <c r="J113" s="28">
        <v>0</v>
      </c>
      <c r="K113" s="28">
        <v>0</v>
      </c>
      <c r="L113" s="28">
        <f t="shared" si="43"/>
        <v>0</v>
      </c>
      <c r="M113" s="28">
        <v>0</v>
      </c>
      <c r="N113" s="28">
        <v>0</v>
      </c>
      <c r="O113" s="28"/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91"/>
      <c r="AP113" s="91">
        <v>0</v>
      </c>
      <c r="AQ113" s="91">
        <v>0</v>
      </c>
      <c r="AR113" s="91">
        <v>0</v>
      </c>
      <c r="AS113" s="91">
        <f t="shared" si="42"/>
        <v>0</v>
      </c>
      <c r="AT113" s="91">
        <v>0</v>
      </c>
      <c r="AU113" s="91">
        <v>0</v>
      </c>
      <c r="AV113" s="91">
        <f t="shared" si="45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4"/>
        <v>0</v>
      </c>
      <c r="BB113" s="28">
        <v>0</v>
      </c>
      <c r="BC113" s="28">
        <v>0</v>
      </c>
      <c r="BD113" s="28">
        <f t="shared" si="35"/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f t="shared" si="36"/>
        <v>0</v>
      </c>
      <c r="BJ113" s="28">
        <v>0</v>
      </c>
      <c r="BK113" s="28">
        <v>0</v>
      </c>
      <c r="BL113" s="28">
        <f t="shared" si="37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f t="shared" si="38"/>
        <v>0</v>
      </c>
      <c r="BX113" s="28">
        <v>0</v>
      </c>
      <c r="BY113" s="28">
        <v>0</v>
      </c>
      <c r="BZ113" s="28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1"/>
        <v>0</v>
      </c>
      <c r="J114" s="28">
        <v>0</v>
      </c>
      <c r="K114" s="28">
        <v>0</v>
      </c>
      <c r="L114" s="28">
        <f t="shared" si="43"/>
        <v>0</v>
      </c>
      <c r="M114" s="28">
        <v>0</v>
      </c>
      <c r="N114" s="28">
        <v>0</v>
      </c>
      <c r="O114" s="28"/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91"/>
      <c r="AP114" s="91">
        <v>0</v>
      </c>
      <c r="AQ114" s="91">
        <v>0</v>
      </c>
      <c r="AR114" s="91">
        <v>0</v>
      </c>
      <c r="AS114" s="91">
        <f t="shared" si="42"/>
        <v>0</v>
      </c>
      <c r="AT114" s="91">
        <v>0</v>
      </c>
      <c r="AU114" s="91">
        <v>0</v>
      </c>
      <c r="AV114" s="91">
        <f t="shared" si="45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4"/>
        <v>0</v>
      </c>
      <c r="BB114" s="28">
        <v>0</v>
      </c>
      <c r="BC114" s="28">
        <v>0</v>
      </c>
      <c r="BD114" s="28">
        <f t="shared" si="35"/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f t="shared" si="36"/>
        <v>0</v>
      </c>
      <c r="BJ114" s="28">
        <v>0</v>
      </c>
      <c r="BK114" s="28">
        <v>0</v>
      </c>
      <c r="BL114" s="28">
        <f t="shared" si="37"/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f t="shared" si="38"/>
        <v>0</v>
      </c>
      <c r="BX114" s="28">
        <v>0</v>
      </c>
      <c r="BY114" s="28">
        <v>0</v>
      </c>
      <c r="BZ114" s="28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1"/>
        <v>0</v>
      </c>
      <c r="J115" s="28">
        <v>0</v>
      </c>
      <c r="K115" s="28">
        <v>0</v>
      </c>
      <c r="L115" s="28">
        <f t="shared" si="43"/>
        <v>0</v>
      </c>
      <c r="M115" s="28">
        <v>0</v>
      </c>
      <c r="N115" s="28">
        <v>0</v>
      </c>
      <c r="O115" s="28"/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91"/>
      <c r="AP115" s="91">
        <v>0</v>
      </c>
      <c r="AQ115" s="91">
        <v>0</v>
      </c>
      <c r="AR115" s="91">
        <v>0</v>
      </c>
      <c r="AS115" s="91">
        <f t="shared" si="42"/>
        <v>0</v>
      </c>
      <c r="AT115" s="91">
        <v>0</v>
      </c>
      <c r="AU115" s="91">
        <v>0</v>
      </c>
      <c r="AV115" s="91">
        <f t="shared" si="45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4"/>
        <v>0</v>
      </c>
      <c r="BB115" s="28">
        <v>0</v>
      </c>
      <c r="BC115" s="28">
        <v>0</v>
      </c>
      <c r="BD115" s="28">
        <f t="shared" si="35"/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f t="shared" si="36"/>
        <v>0</v>
      </c>
      <c r="BJ115" s="28">
        <v>0</v>
      </c>
      <c r="BK115" s="28">
        <v>0</v>
      </c>
      <c r="BL115" s="28">
        <f t="shared" si="37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f t="shared" si="38"/>
        <v>0</v>
      </c>
      <c r="BX115" s="28">
        <v>0</v>
      </c>
      <c r="BY115" s="28">
        <v>0</v>
      </c>
      <c r="BZ115" s="28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1"/>
        <v>0</v>
      </c>
      <c r="J116" s="28">
        <v>0</v>
      </c>
      <c r="K116" s="28">
        <v>0</v>
      </c>
      <c r="L116" s="28">
        <f t="shared" si="43"/>
        <v>0</v>
      </c>
      <c r="M116" s="28">
        <v>0</v>
      </c>
      <c r="N116" s="28">
        <v>0</v>
      </c>
      <c r="O116" s="28"/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f t="shared" ref="AI116:AN116" si="50">SUM(AI117:AI119)</f>
        <v>0</v>
      </c>
      <c r="AJ116" s="24">
        <f t="shared" si="50"/>
        <v>0</v>
      </c>
      <c r="AK116" s="24">
        <f t="shared" si="50"/>
        <v>0</v>
      </c>
      <c r="AL116" s="24">
        <f t="shared" si="50"/>
        <v>0</v>
      </c>
      <c r="AM116" s="24">
        <f t="shared" si="50"/>
        <v>0</v>
      </c>
      <c r="AN116" s="24">
        <f t="shared" si="50"/>
        <v>0</v>
      </c>
      <c r="AO116" s="164">
        <v>0</v>
      </c>
      <c r="AP116" s="91">
        <v>0</v>
      </c>
      <c r="AQ116" s="91">
        <v>0</v>
      </c>
      <c r="AR116" s="91">
        <v>0</v>
      </c>
      <c r="AS116" s="91">
        <f t="shared" si="42"/>
        <v>0</v>
      </c>
      <c r="AT116" s="91">
        <v>0</v>
      </c>
      <c r="AU116" s="91">
        <v>0</v>
      </c>
      <c r="AV116" s="91">
        <f t="shared" si="45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4"/>
        <v>0</v>
      </c>
      <c r="BB116" s="28">
        <v>0</v>
      </c>
      <c r="BC116" s="28">
        <v>0</v>
      </c>
      <c r="BD116" s="28">
        <f t="shared" si="35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f t="shared" si="36"/>
        <v>0</v>
      </c>
      <c r="BJ116" s="28">
        <v>0</v>
      </c>
      <c r="BK116" s="28">
        <v>0</v>
      </c>
      <c r="BL116" s="28">
        <f t="shared" si="37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f t="shared" si="38"/>
        <v>0</v>
      </c>
      <c r="BX116" s="28">
        <v>0</v>
      </c>
      <c r="BY116" s="28">
        <v>0</v>
      </c>
      <c r="BZ116" s="28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1"/>
        <v>0</v>
      </c>
      <c r="J117" s="28">
        <v>0</v>
      </c>
      <c r="K117" s="28">
        <v>0</v>
      </c>
      <c r="L117" s="28">
        <f t="shared" si="43"/>
        <v>0</v>
      </c>
      <c r="M117" s="28">
        <v>0</v>
      </c>
      <c r="N117" s="28">
        <v>0</v>
      </c>
      <c r="O117" s="28"/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91">
        <v>0</v>
      </c>
      <c r="AP117" s="91">
        <v>0</v>
      </c>
      <c r="AQ117" s="91">
        <v>0</v>
      </c>
      <c r="AR117" s="91">
        <v>0</v>
      </c>
      <c r="AS117" s="91">
        <f t="shared" si="42"/>
        <v>0</v>
      </c>
      <c r="AT117" s="91">
        <v>0</v>
      </c>
      <c r="AU117" s="91">
        <v>0</v>
      </c>
      <c r="AV117" s="91">
        <f t="shared" si="45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4"/>
        <v>0</v>
      </c>
      <c r="BB117" s="28">
        <v>0</v>
      </c>
      <c r="BC117" s="28">
        <v>0</v>
      </c>
      <c r="BD117" s="28">
        <f t="shared" si="35"/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f t="shared" si="36"/>
        <v>0</v>
      </c>
      <c r="BJ117" s="28">
        <v>0</v>
      </c>
      <c r="BK117" s="28">
        <v>0</v>
      </c>
      <c r="BL117" s="28">
        <f t="shared" si="37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f t="shared" si="38"/>
        <v>0</v>
      </c>
      <c r="BX117" s="28">
        <v>0</v>
      </c>
      <c r="BY117" s="28">
        <v>0</v>
      </c>
      <c r="BZ117" s="28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1"/>
        <v>0</v>
      </c>
      <c r="J118" s="28">
        <v>0</v>
      </c>
      <c r="K118" s="28">
        <v>0</v>
      </c>
      <c r="L118" s="28">
        <f t="shared" si="43"/>
        <v>0</v>
      </c>
      <c r="M118" s="28">
        <v>0</v>
      </c>
      <c r="N118" s="28">
        <v>0</v>
      </c>
      <c r="O118" s="28"/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91">
        <v>0</v>
      </c>
      <c r="AP118" s="91">
        <v>0</v>
      </c>
      <c r="AQ118" s="91">
        <v>0</v>
      </c>
      <c r="AR118" s="91">
        <v>0</v>
      </c>
      <c r="AS118" s="91">
        <f t="shared" si="42"/>
        <v>0</v>
      </c>
      <c r="AT118" s="91">
        <v>0</v>
      </c>
      <c r="AU118" s="91">
        <v>0</v>
      </c>
      <c r="AV118" s="91">
        <f t="shared" si="45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4"/>
        <v>0</v>
      </c>
      <c r="BB118" s="28">
        <v>0</v>
      </c>
      <c r="BC118" s="28">
        <v>0</v>
      </c>
      <c r="BD118" s="28">
        <f t="shared" si="35"/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f t="shared" si="36"/>
        <v>0</v>
      </c>
      <c r="BJ118" s="28">
        <v>0</v>
      </c>
      <c r="BK118" s="28">
        <v>0</v>
      </c>
      <c r="BL118" s="28">
        <f t="shared" si="37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f t="shared" si="38"/>
        <v>0</v>
      </c>
      <c r="BX118" s="28">
        <v>0</v>
      </c>
      <c r="BY118" s="28">
        <v>0</v>
      </c>
      <c r="BZ118" s="28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1"/>
        <v>0</v>
      </c>
      <c r="J119" s="28">
        <v>0</v>
      </c>
      <c r="K119" s="28">
        <v>0</v>
      </c>
      <c r="L119" s="28">
        <f t="shared" si="43"/>
        <v>0</v>
      </c>
      <c r="M119" s="28">
        <v>0</v>
      </c>
      <c r="N119" s="28">
        <v>0</v>
      </c>
      <c r="O119" s="28"/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91">
        <v>0</v>
      </c>
      <c r="AP119" s="91">
        <v>0</v>
      </c>
      <c r="AQ119" s="91">
        <v>0</v>
      </c>
      <c r="AR119" s="91">
        <v>0</v>
      </c>
      <c r="AS119" s="91">
        <f t="shared" si="42"/>
        <v>0</v>
      </c>
      <c r="AT119" s="91">
        <v>0</v>
      </c>
      <c r="AU119" s="91">
        <v>0</v>
      </c>
      <c r="AV119" s="91">
        <f t="shared" si="45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4"/>
        <v>0</v>
      </c>
      <c r="BB119" s="28">
        <v>0</v>
      </c>
      <c r="BC119" s="28">
        <v>0</v>
      </c>
      <c r="BD119" s="28">
        <f t="shared" si="35"/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f t="shared" si="36"/>
        <v>0</v>
      </c>
      <c r="BJ119" s="28">
        <v>0</v>
      </c>
      <c r="BK119" s="28">
        <v>0</v>
      </c>
      <c r="BL119" s="28">
        <f t="shared" si="37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f t="shared" si="38"/>
        <v>0</v>
      </c>
      <c r="BX119" s="28">
        <v>0</v>
      </c>
      <c r="BY119" s="28">
        <v>0</v>
      </c>
      <c r="BZ119" s="28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51">SUM(F110:F115)</f>
        <v>0</v>
      </c>
      <c r="G120" s="284">
        <f t="shared" si="51"/>
        <v>0</v>
      </c>
      <c r="H120" s="284">
        <f t="shared" si="51"/>
        <v>0</v>
      </c>
      <c r="I120" s="284">
        <f t="shared" si="51"/>
        <v>0</v>
      </c>
      <c r="J120" s="284">
        <f t="shared" si="51"/>
        <v>0</v>
      </c>
      <c r="K120" s="284">
        <f t="shared" si="51"/>
        <v>0</v>
      </c>
      <c r="L120" s="284">
        <f t="shared" si="51"/>
        <v>0</v>
      </c>
      <c r="M120" s="284">
        <f t="shared" si="51"/>
        <v>0</v>
      </c>
      <c r="N120" s="284">
        <f t="shared" si="51"/>
        <v>0</v>
      </c>
      <c r="O120" s="284">
        <f t="shared" si="51"/>
        <v>0</v>
      </c>
      <c r="P120" s="284">
        <f t="shared" si="51"/>
        <v>0</v>
      </c>
      <c r="Q120" s="284">
        <f t="shared" si="51"/>
        <v>0</v>
      </c>
      <c r="R120" s="28">
        <f t="shared" si="29"/>
        <v>0</v>
      </c>
      <c r="S120" s="284">
        <f t="shared" si="51"/>
        <v>0</v>
      </c>
      <c r="T120" s="284">
        <f t="shared" si="51"/>
        <v>0</v>
      </c>
      <c r="U120" s="284">
        <f t="shared" si="51"/>
        <v>0</v>
      </c>
      <c r="V120" s="284">
        <f t="shared" si="51"/>
        <v>0</v>
      </c>
      <c r="W120" s="28">
        <f t="shared" si="30"/>
        <v>0</v>
      </c>
      <c r="X120" s="284">
        <f t="shared" si="51"/>
        <v>0</v>
      </c>
      <c r="Y120" s="284">
        <f t="shared" si="51"/>
        <v>0</v>
      </c>
      <c r="Z120" s="28">
        <f t="shared" si="31"/>
        <v>0</v>
      </c>
      <c r="AA120" s="284">
        <f t="shared" si="51"/>
        <v>0</v>
      </c>
      <c r="AB120" s="284">
        <f t="shared" si="51"/>
        <v>0</v>
      </c>
      <c r="AC120" s="284">
        <f t="shared" si="51"/>
        <v>0</v>
      </c>
      <c r="AD120" s="284">
        <f t="shared" si="51"/>
        <v>0</v>
      </c>
      <c r="AE120" s="28">
        <f t="shared" si="32"/>
        <v>0</v>
      </c>
      <c r="AF120" s="284">
        <f t="shared" si="51"/>
        <v>0</v>
      </c>
      <c r="AG120" s="284">
        <f t="shared" si="51"/>
        <v>0</v>
      </c>
      <c r="AH120" s="28">
        <f t="shared" si="33"/>
        <v>0</v>
      </c>
      <c r="AI120" s="284">
        <f t="shared" si="51"/>
        <v>0</v>
      </c>
      <c r="AJ120" s="284">
        <f t="shared" si="51"/>
        <v>0</v>
      </c>
      <c r="AK120" s="284">
        <f t="shared" si="51"/>
        <v>0</v>
      </c>
      <c r="AL120" s="284">
        <f t="shared" si="51"/>
        <v>0</v>
      </c>
      <c r="AM120" s="284">
        <f t="shared" si="51"/>
        <v>0</v>
      </c>
      <c r="AN120" s="284">
        <f t="shared" si="51"/>
        <v>0</v>
      </c>
      <c r="AO120" s="284">
        <f t="shared" si="51"/>
        <v>0</v>
      </c>
      <c r="AP120" s="284">
        <f t="shared" si="51"/>
        <v>0</v>
      </c>
      <c r="AQ120" s="284">
        <f t="shared" si="51"/>
        <v>0</v>
      </c>
      <c r="AR120" s="284">
        <f t="shared" si="51"/>
        <v>0</v>
      </c>
      <c r="AS120" s="284">
        <f t="shared" si="51"/>
        <v>0</v>
      </c>
      <c r="AT120" s="284">
        <f t="shared" si="51"/>
        <v>0</v>
      </c>
      <c r="AU120" s="284">
        <f t="shared" si="51"/>
        <v>0</v>
      </c>
      <c r="AV120" s="284">
        <f t="shared" si="51"/>
        <v>0</v>
      </c>
      <c r="AW120" s="341">
        <f t="shared" si="51"/>
        <v>0</v>
      </c>
      <c r="AX120" s="341">
        <f t="shared" si="51"/>
        <v>0</v>
      </c>
      <c r="AY120" s="341">
        <f t="shared" si="51"/>
        <v>0</v>
      </c>
      <c r="AZ120" s="341">
        <f t="shared" si="51"/>
        <v>0</v>
      </c>
      <c r="BA120" s="28">
        <f t="shared" si="34"/>
        <v>0</v>
      </c>
      <c r="BB120" s="341">
        <f t="shared" si="51"/>
        <v>0</v>
      </c>
      <c r="BC120" s="341">
        <f t="shared" si="51"/>
        <v>0</v>
      </c>
      <c r="BD120" s="28">
        <f t="shared" si="35"/>
        <v>0</v>
      </c>
      <c r="BE120" s="341">
        <f t="shared" si="51"/>
        <v>0</v>
      </c>
      <c r="BF120" s="341">
        <f t="shared" si="51"/>
        <v>0</v>
      </c>
      <c r="BG120" s="341">
        <f t="shared" si="51"/>
        <v>0</v>
      </c>
      <c r="BH120" s="341">
        <f t="shared" si="51"/>
        <v>0</v>
      </c>
      <c r="BI120" s="28">
        <f t="shared" si="36"/>
        <v>0</v>
      </c>
      <c r="BJ120" s="341">
        <f t="shared" si="51"/>
        <v>0</v>
      </c>
      <c r="BK120" s="341">
        <f t="shared" si="51"/>
        <v>0</v>
      </c>
      <c r="BL120" s="28">
        <f t="shared" si="37"/>
        <v>0</v>
      </c>
      <c r="BM120" s="341">
        <f t="shared" si="51"/>
        <v>0</v>
      </c>
      <c r="BN120" s="341">
        <f t="shared" si="51"/>
        <v>0</v>
      </c>
      <c r="BO120" s="341">
        <f t="shared" si="51"/>
        <v>0</v>
      </c>
      <c r="BP120" s="341">
        <f t="shared" si="51"/>
        <v>0</v>
      </c>
      <c r="BQ120" s="341">
        <f t="shared" si="51"/>
        <v>0</v>
      </c>
      <c r="BR120" s="341">
        <f t="shared" ref="BR120:CF120" si="52">SUM(BR110:BR115)</f>
        <v>0</v>
      </c>
      <c r="BS120" s="341">
        <f t="shared" si="52"/>
        <v>0</v>
      </c>
      <c r="BT120" s="341">
        <f t="shared" si="52"/>
        <v>0</v>
      </c>
      <c r="BU120" s="341">
        <f t="shared" si="52"/>
        <v>0</v>
      </c>
      <c r="BV120" s="341">
        <f t="shared" si="52"/>
        <v>0</v>
      </c>
      <c r="BW120" s="28">
        <f t="shared" si="38"/>
        <v>0</v>
      </c>
      <c r="BX120" s="341">
        <f t="shared" si="52"/>
        <v>0</v>
      </c>
      <c r="BY120" s="341">
        <f t="shared" si="52"/>
        <v>0</v>
      </c>
      <c r="BZ120" s="28">
        <f t="shared" si="39"/>
        <v>0</v>
      </c>
      <c r="CA120" s="284">
        <f t="shared" si="52"/>
        <v>0</v>
      </c>
      <c r="CB120" s="284">
        <f t="shared" si="52"/>
        <v>0</v>
      </c>
      <c r="CC120" s="284">
        <f t="shared" si="52"/>
        <v>0</v>
      </c>
      <c r="CD120" s="284">
        <f t="shared" si="52"/>
        <v>0</v>
      </c>
      <c r="CE120" s="284">
        <f t="shared" si="52"/>
        <v>0</v>
      </c>
      <c r="CF120" s="284">
        <f t="shared" si="52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1"/>
        <v>0</v>
      </c>
      <c r="J121" s="28">
        <v>0</v>
      </c>
      <c r="K121" s="28">
        <v>0</v>
      </c>
      <c r="L121" s="28">
        <f t="shared" si="43"/>
        <v>0</v>
      </c>
      <c r="M121" s="28">
        <v>0</v>
      </c>
      <c r="N121" s="28">
        <v>0</v>
      </c>
      <c r="O121" s="28"/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204"/>
      <c r="AO121" s="169"/>
      <c r="AP121" s="91">
        <v>0</v>
      </c>
      <c r="AQ121" s="91">
        <v>0</v>
      </c>
      <c r="AR121" s="91">
        <v>0</v>
      </c>
      <c r="AS121" s="91">
        <f t="shared" si="42"/>
        <v>0</v>
      </c>
      <c r="AT121" s="91">
        <v>0</v>
      </c>
      <c r="AU121" s="91">
        <v>0</v>
      </c>
      <c r="AV121" s="91">
        <f t="shared" si="45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4"/>
        <v>0</v>
      </c>
      <c r="BB121" s="28">
        <v>0</v>
      </c>
      <c r="BC121" s="28">
        <v>0</v>
      </c>
      <c r="BD121" s="28">
        <f t="shared" si="35"/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f t="shared" si="36"/>
        <v>0</v>
      </c>
      <c r="BJ121" s="28">
        <v>0</v>
      </c>
      <c r="BK121" s="28">
        <v>0</v>
      </c>
      <c r="BL121" s="28">
        <f t="shared" si="37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f t="shared" si="38"/>
        <v>0</v>
      </c>
      <c r="BX121" s="28">
        <v>0</v>
      </c>
      <c r="BY121" s="28">
        <v>0</v>
      </c>
      <c r="BZ121" s="28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1"/>
        <v>0</v>
      </c>
      <c r="J122" s="28">
        <v>0</v>
      </c>
      <c r="K122" s="28">
        <v>0</v>
      </c>
      <c r="L122" s="28">
        <f t="shared" si="43"/>
        <v>0</v>
      </c>
      <c r="M122" s="28">
        <v>0</v>
      </c>
      <c r="N122" s="28">
        <v>0</v>
      </c>
      <c r="O122" s="28"/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/>
      <c r="AJ122" s="20"/>
      <c r="AK122" s="20"/>
      <c r="AL122" s="20"/>
      <c r="AM122" s="20"/>
      <c r="AN122" s="204"/>
      <c r="AO122" s="354"/>
      <c r="AP122" s="91">
        <v>0</v>
      </c>
      <c r="AQ122" s="91">
        <v>0</v>
      </c>
      <c r="AR122" s="91">
        <v>0</v>
      </c>
      <c r="AS122" s="91">
        <f t="shared" si="42"/>
        <v>0</v>
      </c>
      <c r="AT122" s="91">
        <v>0</v>
      </c>
      <c r="AU122" s="91">
        <v>0</v>
      </c>
      <c r="AV122" s="91">
        <f t="shared" si="45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4"/>
        <v>0</v>
      </c>
      <c r="BB122" s="28">
        <v>0</v>
      </c>
      <c r="BC122" s="28">
        <v>0</v>
      </c>
      <c r="BD122" s="28">
        <f t="shared" si="35"/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f t="shared" si="36"/>
        <v>0</v>
      </c>
      <c r="BJ122" s="28">
        <v>0</v>
      </c>
      <c r="BK122" s="28">
        <v>0</v>
      </c>
      <c r="BL122" s="28">
        <f t="shared" si="37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f t="shared" si="38"/>
        <v>0</v>
      </c>
      <c r="BX122" s="28">
        <v>0</v>
      </c>
      <c r="BY122" s="28">
        <v>0</v>
      </c>
      <c r="BZ122" s="28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1"/>
        <v>0</v>
      </c>
      <c r="J123" s="28">
        <v>0</v>
      </c>
      <c r="K123" s="28">
        <v>0</v>
      </c>
      <c r="L123" s="28">
        <f t="shared" si="43"/>
        <v>0</v>
      </c>
      <c r="M123" s="28">
        <v>0</v>
      </c>
      <c r="N123" s="28">
        <v>0</v>
      </c>
      <c r="O123" s="28"/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f t="shared" ref="AI123:AN123" si="53">SUM(AI124:AI131)</f>
        <v>0</v>
      </c>
      <c r="AJ123" s="24">
        <f t="shared" si="53"/>
        <v>0</v>
      </c>
      <c r="AK123" s="24">
        <f t="shared" si="53"/>
        <v>0</v>
      </c>
      <c r="AL123" s="24">
        <f t="shared" si="53"/>
        <v>0</v>
      </c>
      <c r="AM123" s="24">
        <f t="shared" si="53"/>
        <v>0</v>
      </c>
      <c r="AN123" s="24">
        <f t="shared" si="53"/>
        <v>0</v>
      </c>
      <c r="AO123" s="164">
        <v>0</v>
      </c>
      <c r="AP123" s="91">
        <v>0</v>
      </c>
      <c r="AQ123" s="91">
        <v>0</v>
      </c>
      <c r="AR123" s="91">
        <v>0</v>
      </c>
      <c r="AS123" s="91">
        <f t="shared" si="42"/>
        <v>0</v>
      </c>
      <c r="AT123" s="91">
        <v>0</v>
      </c>
      <c r="AU123" s="91">
        <v>0</v>
      </c>
      <c r="AV123" s="91">
        <f t="shared" si="45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4"/>
        <v>0</v>
      </c>
      <c r="BB123" s="28">
        <v>0</v>
      </c>
      <c r="BC123" s="28">
        <v>0</v>
      </c>
      <c r="BD123" s="28">
        <f t="shared" si="35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f t="shared" si="36"/>
        <v>0</v>
      </c>
      <c r="BJ123" s="28">
        <v>0</v>
      </c>
      <c r="BK123" s="28">
        <v>0</v>
      </c>
      <c r="BL123" s="28">
        <f t="shared" si="37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f t="shared" si="38"/>
        <v>0</v>
      </c>
      <c r="BX123" s="28">
        <v>0</v>
      </c>
      <c r="BY123" s="28">
        <v>0</v>
      </c>
      <c r="BZ123" s="28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1"/>
        <v>0</v>
      </c>
      <c r="J124" s="28">
        <v>0</v>
      </c>
      <c r="K124" s="28">
        <v>0</v>
      </c>
      <c r="L124" s="28">
        <f t="shared" si="43"/>
        <v>0</v>
      </c>
      <c r="M124" s="28">
        <v>0</v>
      </c>
      <c r="N124" s="28">
        <v>0</v>
      </c>
      <c r="O124" s="28"/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179"/>
      <c r="AP124" s="91">
        <v>0</v>
      </c>
      <c r="AQ124" s="91">
        <v>0</v>
      </c>
      <c r="AR124" s="91">
        <v>0</v>
      </c>
      <c r="AS124" s="91">
        <f t="shared" si="42"/>
        <v>0</v>
      </c>
      <c r="AT124" s="91">
        <v>0</v>
      </c>
      <c r="AU124" s="91">
        <v>0</v>
      </c>
      <c r="AV124" s="91">
        <f t="shared" si="45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4"/>
        <v>0</v>
      </c>
      <c r="BB124" s="28">
        <v>0</v>
      </c>
      <c r="BC124" s="28">
        <v>0</v>
      </c>
      <c r="BD124" s="28">
        <f t="shared" si="35"/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f t="shared" si="36"/>
        <v>0</v>
      </c>
      <c r="BJ124" s="28">
        <v>0</v>
      </c>
      <c r="BK124" s="28">
        <v>0</v>
      </c>
      <c r="BL124" s="28">
        <f t="shared" si="37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f t="shared" si="38"/>
        <v>0</v>
      </c>
      <c r="BX124" s="28">
        <v>0</v>
      </c>
      <c r="BY124" s="28">
        <v>0</v>
      </c>
      <c r="BZ124" s="28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1"/>
        <v>0</v>
      </c>
      <c r="J125" s="28">
        <v>0</v>
      </c>
      <c r="K125" s="28">
        <v>0</v>
      </c>
      <c r="L125" s="28">
        <f t="shared" si="43"/>
        <v>0</v>
      </c>
      <c r="M125" s="28">
        <v>0</v>
      </c>
      <c r="N125" s="28">
        <v>0</v>
      </c>
      <c r="O125" s="28"/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163"/>
      <c r="AP125" s="91">
        <v>0</v>
      </c>
      <c r="AQ125" s="91">
        <v>0</v>
      </c>
      <c r="AR125" s="91">
        <v>0</v>
      </c>
      <c r="AS125" s="91">
        <f t="shared" si="42"/>
        <v>0</v>
      </c>
      <c r="AT125" s="91">
        <v>0</v>
      </c>
      <c r="AU125" s="91">
        <v>0</v>
      </c>
      <c r="AV125" s="91">
        <f t="shared" si="45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4"/>
        <v>0</v>
      </c>
      <c r="BB125" s="28">
        <v>0</v>
      </c>
      <c r="BC125" s="28">
        <v>0</v>
      </c>
      <c r="BD125" s="28">
        <f t="shared" si="35"/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f t="shared" si="36"/>
        <v>0</v>
      </c>
      <c r="BJ125" s="28">
        <v>0</v>
      </c>
      <c r="BK125" s="28">
        <v>0</v>
      </c>
      <c r="BL125" s="28">
        <f t="shared" si="37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f t="shared" si="38"/>
        <v>0</v>
      </c>
      <c r="BX125" s="28">
        <v>0</v>
      </c>
      <c r="BY125" s="28">
        <v>0</v>
      </c>
      <c r="BZ125" s="28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1"/>
        <v>0</v>
      </c>
      <c r="J126" s="28">
        <v>0</v>
      </c>
      <c r="K126" s="28">
        <v>0</v>
      </c>
      <c r="L126" s="28">
        <f t="shared" si="43"/>
        <v>0</v>
      </c>
      <c r="M126" s="28">
        <v>0</v>
      </c>
      <c r="N126" s="28">
        <v>0</v>
      </c>
      <c r="O126" s="28"/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175"/>
      <c r="AP126" s="91">
        <v>0</v>
      </c>
      <c r="AQ126" s="91">
        <v>0</v>
      </c>
      <c r="AR126" s="91">
        <v>0</v>
      </c>
      <c r="AS126" s="91">
        <f t="shared" si="42"/>
        <v>0</v>
      </c>
      <c r="AT126" s="91">
        <v>0</v>
      </c>
      <c r="AU126" s="91">
        <v>0</v>
      </c>
      <c r="AV126" s="91">
        <f t="shared" si="45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4"/>
        <v>0</v>
      </c>
      <c r="BB126" s="28">
        <v>0</v>
      </c>
      <c r="BC126" s="28">
        <v>0</v>
      </c>
      <c r="BD126" s="28">
        <f t="shared" si="35"/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f t="shared" si="36"/>
        <v>0</v>
      </c>
      <c r="BJ126" s="28">
        <v>0</v>
      </c>
      <c r="BK126" s="28">
        <v>0</v>
      </c>
      <c r="BL126" s="28">
        <f t="shared" si="37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f t="shared" si="38"/>
        <v>0</v>
      </c>
      <c r="BX126" s="28">
        <v>0</v>
      </c>
      <c r="BY126" s="28">
        <v>0</v>
      </c>
      <c r="BZ126" s="28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1"/>
        <v>0</v>
      </c>
      <c r="J127" s="28">
        <v>0</v>
      </c>
      <c r="K127" s="28">
        <v>0</v>
      </c>
      <c r="L127" s="28">
        <f t="shared" si="43"/>
        <v>0</v>
      </c>
      <c r="M127" s="28">
        <v>0</v>
      </c>
      <c r="N127" s="28">
        <v>0</v>
      </c>
      <c r="O127" s="28"/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175"/>
      <c r="AP127" s="91">
        <v>0</v>
      </c>
      <c r="AQ127" s="91">
        <v>0</v>
      </c>
      <c r="AR127" s="91">
        <v>0</v>
      </c>
      <c r="AS127" s="91">
        <f t="shared" si="42"/>
        <v>0</v>
      </c>
      <c r="AT127" s="91">
        <v>0</v>
      </c>
      <c r="AU127" s="91">
        <v>0</v>
      </c>
      <c r="AV127" s="91">
        <f t="shared" si="45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4"/>
        <v>0</v>
      </c>
      <c r="BB127" s="28">
        <v>0</v>
      </c>
      <c r="BC127" s="28">
        <v>0</v>
      </c>
      <c r="BD127" s="28">
        <f t="shared" si="35"/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f t="shared" si="36"/>
        <v>0</v>
      </c>
      <c r="BJ127" s="28">
        <v>0</v>
      </c>
      <c r="BK127" s="28">
        <v>0</v>
      </c>
      <c r="BL127" s="28">
        <f t="shared" si="37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f t="shared" si="38"/>
        <v>0</v>
      </c>
      <c r="BX127" s="28">
        <v>0</v>
      </c>
      <c r="BY127" s="28">
        <v>0</v>
      </c>
      <c r="BZ127" s="28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1"/>
        <v>0</v>
      </c>
      <c r="J128" s="28">
        <v>0</v>
      </c>
      <c r="K128" s="28">
        <v>0</v>
      </c>
      <c r="L128" s="28">
        <f t="shared" si="43"/>
        <v>0</v>
      </c>
      <c r="M128" s="28">
        <v>0</v>
      </c>
      <c r="N128" s="28">
        <v>0</v>
      </c>
      <c r="O128" s="28"/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175"/>
      <c r="AP128" s="91">
        <v>0</v>
      </c>
      <c r="AQ128" s="91">
        <v>0</v>
      </c>
      <c r="AR128" s="91">
        <v>0</v>
      </c>
      <c r="AS128" s="91">
        <f t="shared" si="42"/>
        <v>0</v>
      </c>
      <c r="AT128" s="91">
        <v>0</v>
      </c>
      <c r="AU128" s="91">
        <v>0</v>
      </c>
      <c r="AV128" s="91">
        <f t="shared" si="45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4"/>
        <v>0</v>
      </c>
      <c r="BB128" s="28">
        <v>0</v>
      </c>
      <c r="BC128" s="28">
        <v>0</v>
      </c>
      <c r="BD128" s="28">
        <f t="shared" si="35"/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f t="shared" si="36"/>
        <v>0</v>
      </c>
      <c r="BJ128" s="28">
        <v>0</v>
      </c>
      <c r="BK128" s="28">
        <v>0</v>
      </c>
      <c r="BL128" s="28">
        <f t="shared" si="37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f t="shared" si="38"/>
        <v>0</v>
      </c>
      <c r="BX128" s="28">
        <v>0</v>
      </c>
      <c r="BY128" s="28">
        <v>0</v>
      </c>
      <c r="BZ128" s="28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1"/>
        <v>0</v>
      </c>
      <c r="J129" s="28">
        <v>0</v>
      </c>
      <c r="K129" s="28">
        <v>0</v>
      </c>
      <c r="L129" s="28">
        <f t="shared" si="43"/>
        <v>0</v>
      </c>
      <c r="M129" s="28">
        <v>0</v>
      </c>
      <c r="N129" s="28">
        <v>0</v>
      </c>
      <c r="O129" s="28"/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180"/>
      <c r="AP129" s="91">
        <v>0</v>
      </c>
      <c r="AQ129" s="91">
        <v>0</v>
      </c>
      <c r="AR129" s="91">
        <v>0</v>
      </c>
      <c r="AS129" s="91">
        <f t="shared" si="42"/>
        <v>0</v>
      </c>
      <c r="AT129" s="91">
        <v>0</v>
      </c>
      <c r="AU129" s="91">
        <v>0</v>
      </c>
      <c r="AV129" s="91">
        <f t="shared" si="45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4"/>
        <v>0</v>
      </c>
      <c r="BB129" s="28">
        <v>0</v>
      </c>
      <c r="BC129" s="28">
        <v>0</v>
      </c>
      <c r="BD129" s="28">
        <f t="shared" si="35"/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f t="shared" si="36"/>
        <v>0</v>
      </c>
      <c r="BJ129" s="28">
        <v>0</v>
      </c>
      <c r="BK129" s="28">
        <v>0</v>
      </c>
      <c r="BL129" s="28">
        <f t="shared" si="37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f t="shared" si="38"/>
        <v>0</v>
      </c>
      <c r="BX129" s="28">
        <v>0</v>
      </c>
      <c r="BY129" s="28">
        <v>0</v>
      </c>
      <c r="BZ129" s="28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1"/>
        <v>0</v>
      </c>
      <c r="J130" s="28">
        <v>0</v>
      </c>
      <c r="K130" s="28">
        <v>0</v>
      </c>
      <c r="L130" s="28">
        <f t="shared" si="43"/>
        <v>0</v>
      </c>
      <c r="M130" s="28">
        <v>0</v>
      </c>
      <c r="N130" s="28">
        <v>0</v>
      </c>
      <c r="O130" s="28"/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175"/>
      <c r="AP130" s="91">
        <v>0</v>
      </c>
      <c r="AQ130" s="91">
        <v>0</v>
      </c>
      <c r="AR130" s="91">
        <v>0</v>
      </c>
      <c r="AS130" s="91">
        <f t="shared" si="42"/>
        <v>0</v>
      </c>
      <c r="AT130" s="91">
        <v>0</v>
      </c>
      <c r="AU130" s="91">
        <v>0</v>
      </c>
      <c r="AV130" s="91">
        <f t="shared" si="45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4"/>
        <v>0</v>
      </c>
      <c r="BB130" s="28">
        <v>0</v>
      </c>
      <c r="BC130" s="28">
        <v>0</v>
      </c>
      <c r="BD130" s="28">
        <f t="shared" si="35"/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f t="shared" si="36"/>
        <v>0</v>
      </c>
      <c r="BJ130" s="28">
        <v>0</v>
      </c>
      <c r="BK130" s="28">
        <v>0</v>
      </c>
      <c r="BL130" s="28">
        <f t="shared" si="37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f t="shared" si="38"/>
        <v>0</v>
      </c>
      <c r="BX130" s="28">
        <v>0</v>
      </c>
      <c r="BY130" s="28">
        <v>0</v>
      </c>
      <c r="BZ130" s="28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1"/>
        <v>0</v>
      </c>
      <c r="J131" s="28">
        <v>0</v>
      </c>
      <c r="K131" s="28">
        <v>0</v>
      </c>
      <c r="L131" s="28">
        <f t="shared" si="43"/>
        <v>0</v>
      </c>
      <c r="M131" s="28">
        <v>0</v>
      </c>
      <c r="N131" s="28">
        <v>0</v>
      </c>
      <c r="O131" s="28"/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91"/>
      <c r="AP131" s="91">
        <v>0</v>
      </c>
      <c r="AQ131" s="91">
        <v>0</v>
      </c>
      <c r="AR131" s="91">
        <v>0</v>
      </c>
      <c r="AS131" s="91">
        <f t="shared" si="42"/>
        <v>0</v>
      </c>
      <c r="AT131" s="91">
        <v>0</v>
      </c>
      <c r="AU131" s="91">
        <v>0</v>
      </c>
      <c r="AV131" s="91">
        <f t="shared" si="45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4"/>
        <v>0</v>
      </c>
      <c r="BB131" s="28">
        <v>0</v>
      </c>
      <c r="BC131" s="28">
        <v>0</v>
      </c>
      <c r="BD131" s="28">
        <f t="shared" si="35"/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f t="shared" si="36"/>
        <v>0</v>
      </c>
      <c r="BJ131" s="28">
        <v>0</v>
      </c>
      <c r="BK131" s="28">
        <v>0</v>
      </c>
      <c r="BL131" s="28">
        <f t="shared" si="37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f t="shared" si="38"/>
        <v>0</v>
      </c>
      <c r="BX131" s="28">
        <v>0</v>
      </c>
      <c r="BY131" s="28">
        <v>0</v>
      </c>
      <c r="BZ131" s="28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1"/>
        <v>0</v>
      </c>
      <c r="J132" s="28">
        <v>0</v>
      </c>
      <c r="K132" s="28">
        <v>0</v>
      </c>
      <c r="L132" s="28">
        <f t="shared" si="43"/>
        <v>0</v>
      </c>
      <c r="M132" s="28">
        <v>0</v>
      </c>
      <c r="N132" s="28">
        <v>0</v>
      </c>
      <c r="O132" s="28"/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f t="shared" ref="AI132:AN132" si="54">SUM(AI133:AI135)</f>
        <v>0</v>
      </c>
      <c r="AJ132" s="24">
        <f t="shared" si="54"/>
        <v>0</v>
      </c>
      <c r="AK132" s="24">
        <f t="shared" si="54"/>
        <v>0</v>
      </c>
      <c r="AL132" s="24">
        <f t="shared" si="54"/>
        <v>0</v>
      </c>
      <c r="AM132" s="24">
        <f t="shared" si="54"/>
        <v>0</v>
      </c>
      <c r="AN132" s="24">
        <f t="shared" si="54"/>
        <v>0</v>
      </c>
      <c r="AO132" s="164">
        <v>0</v>
      </c>
      <c r="AP132" s="91">
        <v>0</v>
      </c>
      <c r="AQ132" s="91">
        <v>0</v>
      </c>
      <c r="AR132" s="91">
        <v>0</v>
      </c>
      <c r="AS132" s="91">
        <f t="shared" si="42"/>
        <v>0</v>
      </c>
      <c r="AT132" s="91">
        <v>0</v>
      </c>
      <c r="AU132" s="91">
        <v>0</v>
      </c>
      <c r="AV132" s="91">
        <f t="shared" si="45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4"/>
        <v>0</v>
      </c>
      <c r="BB132" s="28">
        <v>0</v>
      </c>
      <c r="BC132" s="28">
        <v>0</v>
      </c>
      <c r="BD132" s="28">
        <f t="shared" si="35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f t="shared" si="36"/>
        <v>0</v>
      </c>
      <c r="BJ132" s="28">
        <v>0</v>
      </c>
      <c r="BK132" s="28">
        <v>0</v>
      </c>
      <c r="BL132" s="28">
        <f t="shared" si="37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f t="shared" si="38"/>
        <v>0</v>
      </c>
      <c r="BX132" s="28">
        <v>0</v>
      </c>
      <c r="BY132" s="28">
        <v>0</v>
      </c>
      <c r="BZ132" s="28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1"/>
        <v>0</v>
      </c>
      <c r="J133" s="28">
        <v>0</v>
      </c>
      <c r="K133" s="28">
        <v>0</v>
      </c>
      <c r="L133" s="28">
        <f t="shared" si="43"/>
        <v>0</v>
      </c>
      <c r="M133" s="28">
        <v>0</v>
      </c>
      <c r="N133" s="28">
        <v>0</v>
      </c>
      <c r="O133" s="28"/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175"/>
      <c r="AP133" s="91">
        <v>0</v>
      </c>
      <c r="AQ133" s="91">
        <v>0</v>
      </c>
      <c r="AR133" s="91">
        <v>0</v>
      </c>
      <c r="AS133" s="91">
        <f t="shared" si="42"/>
        <v>0</v>
      </c>
      <c r="AT133" s="91">
        <v>0</v>
      </c>
      <c r="AU133" s="91">
        <v>0</v>
      </c>
      <c r="AV133" s="91">
        <f t="shared" si="45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4"/>
        <v>0</v>
      </c>
      <c r="BB133" s="28">
        <v>0</v>
      </c>
      <c r="BC133" s="28">
        <v>0</v>
      </c>
      <c r="BD133" s="28">
        <f t="shared" si="35"/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f t="shared" si="36"/>
        <v>0</v>
      </c>
      <c r="BJ133" s="28">
        <v>0</v>
      </c>
      <c r="BK133" s="28">
        <v>0</v>
      </c>
      <c r="BL133" s="28">
        <f t="shared" si="37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f t="shared" si="38"/>
        <v>0</v>
      </c>
      <c r="BX133" s="28">
        <v>0</v>
      </c>
      <c r="BY133" s="28">
        <v>0</v>
      </c>
      <c r="BZ133" s="28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1"/>
        <v>0</v>
      </c>
      <c r="J134" s="28">
        <v>0</v>
      </c>
      <c r="K134" s="28">
        <v>0</v>
      </c>
      <c r="L134" s="28">
        <f t="shared" si="43"/>
        <v>0</v>
      </c>
      <c r="M134" s="28">
        <v>0</v>
      </c>
      <c r="N134" s="28">
        <v>0</v>
      </c>
      <c r="O134" s="28"/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91"/>
      <c r="AP134" s="91">
        <v>0</v>
      </c>
      <c r="AQ134" s="91">
        <v>0</v>
      </c>
      <c r="AR134" s="91">
        <v>0</v>
      </c>
      <c r="AS134" s="91">
        <f t="shared" si="42"/>
        <v>0</v>
      </c>
      <c r="AT134" s="91">
        <v>0</v>
      </c>
      <c r="AU134" s="91">
        <v>0</v>
      </c>
      <c r="AV134" s="91">
        <f t="shared" si="45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4"/>
        <v>0</v>
      </c>
      <c r="BB134" s="28">
        <v>0</v>
      </c>
      <c r="BC134" s="28">
        <v>0</v>
      </c>
      <c r="BD134" s="28">
        <f t="shared" si="35"/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f t="shared" si="36"/>
        <v>0</v>
      </c>
      <c r="BJ134" s="28">
        <v>0</v>
      </c>
      <c r="BK134" s="28">
        <v>0</v>
      </c>
      <c r="BL134" s="28">
        <f t="shared" si="37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f t="shared" si="38"/>
        <v>0</v>
      </c>
      <c r="BX134" s="28">
        <v>0</v>
      </c>
      <c r="BY134" s="28">
        <v>0</v>
      </c>
      <c r="BZ134" s="28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1"/>
        <v>0</v>
      </c>
      <c r="J135" s="28">
        <v>0</v>
      </c>
      <c r="K135" s="28">
        <v>0</v>
      </c>
      <c r="L135" s="28">
        <f t="shared" si="43"/>
        <v>0</v>
      </c>
      <c r="M135" s="28">
        <v>0</v>
      </c>
      <c r="N135" s="28">
        <v>0</v>
      </c>
      <c r="O135" s="28"/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91"/>
      <c r="AP135" s="91">
        <v>0</v>
      </c>
      <c r="AQ135" s="91">
        <v>0</v>
      </c>
      <c r="AR135" s="91">
        <v>0</v>
      </c>
      <c r="AS135" s="91">
        <f t="shared" si="42"/>
        <v>0</v>
      </c>
      <c r="AT135" s="91">
        <v>0</v>
      </c>
      <c r="AU135" s="91">
        <v>0</v>
      </c>
      <c r="AV135" s="91">
        <f t="shared" si="45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4"/>
        <v>0</v>
      </c>
      <c r="BB135" s="28">
        <v>0</v>
      </c>
      <c r="BC135" s="28">
        <v>0</v>
      </c>
      <c r="BD135" s="28">
        <f t="shared" si="35"/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f t="shared" si="36"/>
        <v>0</v>
      </c>
      <c r="BJ135" s="28">
        <v>0</v>
      </c>
      <c r="BK135" s="28">
        <v>0</v>
      </c>
      <c r="BL135" s="28">
        <f t="shared" si="37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f t="shared" si="38"/>
        <v>0</v>
      </c>
      <c r="BX135" s="28">
        <v>0</v>
      </c>
      <c r="BY135" s="28">
        <v>0</v>
      </c>
      <c r="BZ135" s="28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55">SUM(E124:E131,E133)</f>
        <v>0</v>
      </c>
      <c r="F136" s="284">
        <f t="shared" si="55"/>
        <v>0</v>
      </c>
      <c r="G136" s="284">
        <f t="shared" si="55"/>
        <v>0</v>
      </c>
      <c r="H136" s="284">
        <f t="shared" si="55"/>
        <v>0</v>
      </c>
      <c r="I136" s="284">
        <f t="shared" si="55"/>
        <v>0</v>
      </c>
      <c r="J136" s="284">
        <f t="shared" si="55"/>
        <v>0</v>
      </c>
      <c r="K136" s="284">
        <f t="shared" si="55"/>
        <v>0</v>
      </c>
      <c r="L136" s="284">
        <f t="shared" si="55"/>
        <v>0</v>
      </c>
      <c r="M136" s="284">
        <f t="shared" si="55"/>
        <v>0</v>
      </c>
      <c r="N136" s="284">
        <f t="shared" si="55"/>
        <v>0</v>
      </c>
      <c r="O136" s="284">
        <f t="shared" si="55"/>
        <v>0</v>
      </c>
      <c r="P136" s="284">
        <f>SUM(P124:P131,P133)</f>
        <v>0</v>
      </c>
      <c r="Q136" s="284">
        <f t="shared" ref="Q136:CB136" si="56">SUM(Q124:Q131,Q133)</f>
        <v>0</v>
      </c>
      <c r="R136" s="28">
        <f t="shared" si="29"/>
        <v>0</v>
      </c>
      <c r="S136" s="284">
        <f t="shared" si="56"/>
        <v>0</v>
      </c>
      <c r="T136" s="284">
        <f t="shared" si="56"/>
        <v>0</v>
      </c>
      <c r="U136" s="284">
        <f t="shared" si="56"/>
        <v>0</v>
      </c>
      <c r="V136" s="284">
        <f t="shared" si="56"/>
        <v>0</v>
      </c>
      <c r="W136" s="28">
        <f t="shared" si="30"/>
        <v>0</v>
      </c>
      <c r="X136" s="284">
        <f t="shared" si="56"/>
        <v>0</v>
      </c>
      <c r="Y136" s="284">
        <f t="shared" si="56"/>
        <v>0</v>
      </c>
      <c r="Z136" s="28">
        <f t="shared" si="31"/>
        <v>0</v>
      </c>
      <c r="AA136" s="284">
        <f t="shared" si="56"/>
        <v>0</v>
      </c>
      <c r="AB136" s="284">
        <f t="shared" si="56"/>
        <v>0</v>
      </c>
      <c r="AC136" s="284">
        <f t="shared" si="56"/>
        <v>0</v>
      </c>
      <c r="AD136" s="284">
        <f t="shared" si="56"/>
        <v>0</v>
      </c>
      <c r="AE136" s="28">
        <f t="shared" si="32"/>
        <v>0</v>
      </c>
      <c r="AF136" s="284">
        <f t="shared" si="56"/>
        <v>0</v>
      </c>
      <c r="AG136" s="284">
        <f t="shared" si="56"/>
        <v>0</v>
      </c>
      <c r="AH136" s="28">
        <f t="shared" si="33"/>
        <v>0</v>
      </c>
      <c r="AI136" s="284">
        <f t="shared" si="56"/>
        <v>0</v>
      </c>
      <c r="AJ136" s="284">
        <f t="shared" si="56"/>
        <v>0</v>
      </c>
      <c r="AK136" s="284">
        <f t="shared" si="56"/>
        <v>0</v>
      </c>
      <c r="AL136" s="284">
        <f t="shared" si="56"/>
        <v>0</v>
      </c>
      <c r="AM136" s="284">
        <f t="shared" si="56"/>
        <v>0</v>
      </c>
      <c r="AN136" s="284">
        <f t="shared" si="56"/>
        <v>0</v>
      </c>
      <c r="AO136" s="284">
        <f t="shared" si="56"/>
        <v>0</v>
      </c>
      <c r="AP136" s="284">
        <f t="shared" si="56"/>
        <v>0</v>
      </c>
      <c r="AQ136" s="284">
        <f t="shared" si="56"/>
        <v>0</v>
      </c>
      <c r="AR136" s="284">
        <f t="shared" si="56"/>
        <v>0</v>
      </c>
      <c r="AS136" s="284">
        <f t="shared" si="56"/>
        <v>0</v>
      </c>
      <c r="AT136" s="284">
        <f t="shared" si="56"/>
        <v>0</v>
      </c>
      <c r="AU136" s="284">
        <f t="shared" si="56"/>
        <v>0</v>
      </c>
      <c r="AV136" s="284">
        <f t="shared" si="56"/>
        <v>0</v>
      </c>
      <c r="AW136" s="341">
        <f t="shared" si="56"/>
        <v>0</v>
      </c>
      <c r="AX136" s="341">
        <f t="shared" si="56"/>
        <v>0</v>
      </c>
      <c r="AY136" s="341">
        <f t="shared" si="56"/>
        <v>0</v>
      </c>
      <c r="AZ136" s="341">
        <f t="shared" si="56"/>
        <v>0</v>
      </c>
      <c r="BA136" s="28">
        <f t="shared" si="34"/>
        <v>0</v>
      </c>
      <c r="BB136" s="341">
        <f t="shared" si="56"/>
        <v>0</v>
      </c>
      <c r="BC136" s="341">
        <f t="shared" si="56"/>
        <v>0</v>
      </c>
      <c r="BD136" s="28">
        <f t="shared" si="35"/>
        <v>0</v>
      </c>
      <c r="BE136" s="341">
        <f t="shared" si="56"/>
        <v>0</v>
      </c>
      <c r="BF136" s="341">
        <f t="shared" si="56"/>
        <v>0</v>
      </c>
      <c r="BG136" s="341">
        <f t="shared" si="56"/>
        <v>0</v>
      </c>
      <c r="BH136" s="341">
        <f t="shared" si="56"/>
        <v>0</v>
      </c>
      <c r="BI136" s="28">
        <f t="shared" si="36"/>
        <v>0</v>
      </c>
      <c r="BJ136" s="341">
        <f t="shared" si="56"/>
        <v>0</v>
      </c>
      <c r="BK136" s="341">
        <f t="shared" si="56"/>
        <v>0</v>
      </c>
      <c r="BL136" s="28">
        <f t="shared" si="37"/>
        <v>0</v>
      </c>
      <c r="BM136" s="341">
        <f t="shared" si="56"/>
        <v>0</v>
      </c>
      <c r="BN136" s="341">
        <f t="shared" si="56"/>
        <v>0</v>
      </c>
      <c r="BO136" s="341">
        <f t="shared" si="56"/>
        <v>0</v>
      </c>
      <c r="BP136" s="341">
        <f t="shared" si="56"/>
        <v>0</v>
      </c>
      <c r="BQ136" s="341">
        <f t="shared" si="56"/>
        <v>0</v>
      </c>
      <c r="BR136" s="341">
        <f t="shared" si="56"/>
        <v>0</v>
      </c>
      <c r="BS136" s="341">
        <f t="shared" si="56"/>
        <v>0</v>
      </c>
      <c r="BT136" s="341">
        <f t="shared" si="56"/>
        <v>0</v>
      </c>
      <c r="BU136" s="341">
        <f t="shared" si="56"/>
        <v>0</v>
      </c>
      <c r="BV136" s="341">
        <f t="shared" si="56"/>
        <v>0</v>
      </c>
      <c r="BW136" s="28">
        <f t="shared" si="38"/>
        <v>0</v>
      </c>
      <c r="BX136" s="341">
        <f t="shared" si="56"/>
        <v>0</v>
      </c>
      <c r="BY136" s="341">
        <f t="shared" si="56"/>
        <v>0</v>
      </c>
      <c r="BZ136" s="28">
        <f t="shared" si="39"/>
        <v>0</v>
      </c>
      <c r="CA136" s="284">
        <f t="shared" si="56"/>
        <v>0</v>
      </c>
      <c r="CB136" s="284">
        <f t="shared" si="56"/>
        <v>0</v>
      </c>
      <c r="CC136" s="284">
        <f t="shared" ref="CC136:CF136" si="57">SUM(CC124:CC131,CC133)</f>
        <v>0</v>
      </c>
      <c r="CD136" s="284">
        <f t="shared" si="57"/>
        <v>0</v>
      </c>
      <c r="CE136" s="284">
        <f t="shared" si="57"/>
        <v>0</v>
      </c>
      <c r="CF136" s="284">
        <f t="shared" si="57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1"/>
        <v>0</v>
      </c>
      <c r="J137" s="28">
        <v>0</v>
      </c>
      <c r="K137" s="28">
        <v>0</v>
      </c>
      <c r="L137" s="28">
        <f t="shared" si="43"/>
        <v>0</v>
      </c>
      <c r="M137" s="28">
        <v>0</v>
      </c>
      <c r="N137" s="28">
        <v>0</v>
      </c>
      <c r="O137" s="28"/>
      <c r="P137" s="28">
        <v>0</v>
      </c>
      <c r="Q137" s="28">
        <v>0</v>
      </c>
      <c r="R137" s="28">
        <f t="shared" ref="R137:R172" si="58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9">S137+T137+U137+V137</f>
        <v>0</v>
      </c>
      <c r="X137" s="28">
        <v>0</v>
      </c>
      <c r="Y137" s="28">
        <v>0</v>
      </c>
      <c r="Z137" s="28">
        <f t="shared" ref="Z137:Z172" si="60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61">AA137+AB137+AC137+AD137</f>
        <v>0</v>
      </c>
      <c r="AF137" s="28">
        <v>0</v>
      </c>
      <c r="AG137" s="28">
        <v>0</v>
      </c>
      <c r="AH137" s="28">
        <f t="shared" ref="AH137:AH172" si="62">AF137+AG137</f>
        <v>0</v>
      </c>
      <c r="AI137" s="204"/>
      <c r="AJ137" s="204"/>
      <c r="AK137" s="204"/>
      <c r="AL137" s="204"/>
      <c r="AM137" s="204"/>
      <c r="AN137" s="204"/>
      <c r="AO137" s="169"/>
      <c r="AP137" s="91">
        <v>0</v>
      </c>
      <c r="AQ137" s="91">
        <v>0</v>
      </c>
      <c r="AR137" s="91">
        <v>0</v>
      </c>
      <c r="AS137" s="91">
        <f t="shared" si="42"/>
        <v>0</v>
      </c>
      <c r="AT137" s="91">
        <v>0</v>
      </c>
      <c r="AU137" s="91">
        <v>0</v>
      </c>
      <c r="AV137" s="91">
        <f t="shared" si="45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63">AW137+AX137+AY137+AZ137</f>
        <v>0</v>
      </c>
      <c r="BB137" s="28">
        <v>0</v>
      </c>
      <c r="BC137" s="28">
        <v>0</v>
      </c>
      <c r="BD137" s="28">
        <f t="shared" ref="BD137:BD172" si="64">BB137+BC137</f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f t="shared" ref="BI137:BI172" si="65">BE137+BF137+BG137+BH137</f>
        <v>0</v>
      </c>
      <c r="BJ137" s="28">
        <v>0</v>
      </c>
      <c r="BK137" s="28">
        <v>0</v>
      </c>
      <c r="BL137" s="28">
        <f t="shared" ref="BL137:BL172" si="66">BJ137+BK137</f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f t="shared" ref="BW137:BW172" si="67">BS137+BT137+BU137+BV137</f>
        <v>0</v>
      </c>
      <c r="BX137" s="28">
        <v>0</v>
      </c>
      <c r="BY137" s="28">
        <v>0</v>
      </c>
      <c r="BZ137" s="28">
        <f t="shared" ref="BZ137:BZ172" si="68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1"/>
        <v>0</v>
      </c>
      <c r="J138" s="28">
        <v>0</v>
      </c>
      <c r="K138" s="28">
        <v>0</v>
      </c>
      <c r="L138" s="28">
        <f t="shared" si="43"/>
        <v>0</v>
      </c>
      <c r="M138" s="28">
        <v>0</v>
      </c>
      <c r="N138" s="28">
        <v>0</v>
      </c>
      <c r="O138" s="28"/>
      <c r="P138" s="28">
        <v>0</v>
      </c>
      <c r="Q138" s="28">
        <v>0</v>
      </c>
      <c r="R138" s="28">
        <f t="shared" si="58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9"/>
        <v>0</v>
      </c>
      <c r="X138" s="28">
        <v>0</v>
      </c>
      <c r="Y138" s="28">
        <v>0</v>
      </c>
      <c r="Z138" s="28">
        <f t="shared" si="60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61"/>
        <v>0</v>
      </c>
      <c r="AF138" s="28">
        <v>0</v>
      </c>
      <c r="AG138" s="28">
        <v>0</v>
      </c>
      <c r="AH138" s="28">
        <f t="shared" si="62"/>
        <v>0</v>
      </c>
      <c r="AI138" s="204"/>
      <c r="AJ138" s="204"/>
      <c r="AK138" s="204"/>
      <c r="AL138" s="204"/>
      <c r="AM138" s="204"/>
      <c r="AN138" s="204"/>
      <c r="AO138" s="354"/>
      <c r="AP138" s="91">
        <v>0</v>
      </c>
      <c r="AQ138" s="91">
        <v>0</v>
      </c>
      <c r="AR138" s="91">
        <v>0</v>
      </c>
      <c r="AS138" s="91">
        <f t="shared" si="42"/>
        <v>0</v>
      </c>
      <c r="AT138" s="91">
        <v>0</v>
      </c>
      <c r="AU138" s="91">
        <v>0</v>
      </c>
      <c r="AV138" s="91">
        <f t="shared" si="45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63"/>
        <v>0</v>
      </c>
      <c r="BB138" s="28">
        <v>0</v>
      </c>
      <c r="BC138" s="28">
        <v>0</v>
      </c>
      <c r="BD138" s="28">
        <f t="shared" si="64"/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f t="shared" si="65"/>
        <v>0</v>
      </c>
      <c r="BJ138" s="28">
        <v>0</v>
      </c>
      <c r="BK138" s="28">
        <v>0</v>
      </c>
      <c r="BL138" s="28">
        <f t="shared" si="66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f t="shared" si="67"/>
        <v>0</v>
      </c>
      <c r="BX138" s="28">
        <v>0</v>
      </c>
      <c r="BY138" s="28">
        <v>0</v>
      </c>
      <c r="BZ138" s="28">
        <f t="shared" si="68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1"/>
        <v>0</v>
      </c>
      <c r="J139" s="28">
        <v>0</v>
      </c>
      <c r="K139" s="28">
        <v>0</v>
      </c>
      <c r="L139" s="28">
        <f t="shared" si="43"/>
        <v>0</v>
      </c>
      <c r="M139" s="28">
        <v>0</v>
      </c>
      <c r="N139" s="28">
        <v>0</v>
      </c>
      <c r="O139" s="28"/>
      <c r="P139" s="28">
        <v>0</v>
      </c>
      <c r="Q139" s="28">
        <v>0</v>
      </c>
      <c r="R139" s="28">
        <f t="shared" si="58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9"/>
        <v>0</v>
      </c>
      <c r="X139" s="28">
        <v>0</v>
      </c>
      <c r="Y139" s="28">
        <v>0</v>
      </c>
      <c r="Z139" s="28">
        <f t="shared" si="60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61"/>
        <v>0</v>
      </c>
      <c r="AF139" s="28">
        <v>0</v>
      </c>
      <c r="AG139" s="28">
        <v>0</v>
      </c>
      <c r="AH139" s="28">
        <f t="shared" si="62"/>
        <v>0</v>
      </c>
      <c r="AI139" s="24">
        <f t="shared" ref="AI139:AN139" si="69">SUM(AI140)</f>
        <v>0</v>
      </c>
      <c r="AJ139" s="24">
        <f t="shared" si="69"/>
        <v>0</v>
      </c>
      <c r="AK139" s="24">
        <f t="shared" si="69"/>
        <v>0</v>
      </c>
      <c r="AL139" s="24">
        <f t="shared" si="69"/>
        <v>0</v>
      </c>
      <c r="AM139" s="24">
        <f t="shared" si="69"/>
        <v>0</v>
      </c>
      <c r="AN139" s="24">
        <f t="shared" si="69"/>
        <v>0</v>
      </c>
      <c r="AO139" s="164">
        <v>0</v>
      </c>
      <c r="AP139" s="91">
        <v>0</v>
      </c>
      <c r="AQ139" s="91">
        <v>0</v>
      </c>
      <c r="AR139" s="91">
        <v>0</v>
      </c>
      <c r="AS139" s="91">
        <f t="shared" si="42"/>
        <v>0</v>
      </c>
      <c r="AT139" s="91">
        <v>0</v>
      </c>
      <c r="AU139" s="91">
        <v>0</v>
      </c>
      <c r="AV139" s="91">
        <f t="shared" si="45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63"/>
        <v>0</v>
      </c>
      <c r="BB139" s="28">
        <v>0</v>
      </c>
      <c r="BC139" s="28">
        <v>0</v>
      </c>
      <c r="BD139" s="28">
        <f t="shared" si="64"/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f t="shared" si="65"/>
        <v>0</v>
      </c>
      <c r="BJ139" s="28">
        <v>0</v>
      </c>
      <c r="BK139" s="28">
        <v>0</v>
      </c>
      <c r="BL139" s="28">
        <f t="shared" si="66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f t="shared" si="67"/>
        <v>0</v>
      </c>
      <c r="BX139" s="28">
        <v>0</v>
      </c>
      <c r="BY139" s="28">
        <v>0</v>
      </c>
      <c r="BZ139" s="28">
        <f t="shared" si="68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1"/>
        <v>0</v>
      </c>
      <c r="J140" s="28">
        <v>0</v>
      </c>
      <c r="K140" s="28">
        <v>0</v>
      </c>
      <c r="L140" s="28">
        <f t="shared" si="43"/>
        <v>0</v>
      </c>
      <c r="M140" s="28">
        <v>0</v>
      </c>
      <c r="N140" s="28">
        <v>0</v>
      </c>
      <c r="O140" s="28"/>
      <c r="P140" s="28">
        <v>0</v>
      </c>
      <c r="Q140" s="28">
        <v>0</v>
      </c>
      <c r="R140" s="28">
        <f t="shared" si="58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9"/>
        <v>0</v>
      </c>
      <c r="X140" s="28">
        <v>0</v>
      </c>
      <c r="Y140" s="28">
        <v>0</v>
      </c>
      <c r="Z140" s="28">
        <f t="shared" si="60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61"/>
        <v>0</v>
      </c>
      <c r="AF140" s="28">
        <v>0</v>
      </c>
      <c r="AG140" s="28">
        <v>0</v>
      </c>
      <c r="AH140" s="28">
        <f t="shared" si="62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8</v>
      </c>
      <c r="AR140" s="91">
        <v>16</v>
      </c>
      <c r="AS140" s="91">
        <f t="shared" si="42"/>
        <v>24</v>
      </c>
      <c r="AT140" s="91">
        <v>1.5</v>
      </c>
      <c r="AU140" s="91">
        <v>22.5</v>
      </c>
      <c r="AV140" s="91">
        <f t="shared" si="45"/>
        <v>24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63"/>
        <v>0</v>
      </c>
      <c r="BB140" s="28">
        <v>0</v>
      </c>
      <c r="BC140" s="28">
        <v>0</v>
      </c>
      <c r="BD140" s="28">
        <f t="shared" si="64"/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f t="shared" si="65"/>
        <v>0</v>
      </c>
      <c r="BJ140" s="28">
        <v>0</v>
      </c>
      <c r="BK140" s="28">
        <v>0</v>
      </c>
      <c r="BL140" s="28">
        <f t="shared" si="66"/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f t="shared" si="67"/>
        <v>0</v>
      </c>
      <c r="BX140" s="28">
        <v>0</v>
      </c>
      <c r="BY140" s="28">
        <v>0</v>
      </c>
      <c r="BZ140" s="28">
        <f t="shared" si="68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70">SUM(E141:H141)</f>
        <v>0</v>
      </c>
      <c r="J141" s="28">
        <v>0</v>
      </c>
      <c r="K141" s="28">
        <v>0</v>
      </c>
      <c r="L141" s="28">
        <f t="shared" si="43"/>
        <v>0</v>
      </c>
      <c r="M141" s="28">
        <v>0</v>
      </c>
      <c r="N141" s="28">
        <v>0</v>
      </c>
      <c r="O141" s="28"/>
      <c r="P141" s="28">
        <v>0</v>
      </c>
      <c r="Q141" s="28">
        <v>0</v>
      </c>
      <c r="R141" s="28">
        <f t="shared" si="58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9"/>
        <v>0</v>
      </c>
      <c r="X141" s="28">
        <v>0</v>
      </c>
      <c r="Y141" s="28">
        <v>0</v>
      </c>
      <c r="Z141" s="28">
        <f t="shared" si="60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61"/>
        <v>0</v>
      </c>
      <c r="AF141" s="28">
        <v>0</v>
      </c>
      <c r="AG141" s="28">
        <v>0</v>
      </c>
      <c r="AH141" s="28">
        <f t="shared" si="62"/>
        <v>0</v>
      </c>
      <c r="AI141" s="204"/>
      <c r="AJ141" s="204"/>
      <c r="AK141" s="204"/>
      <c r="AL141" s="204"/>
      <c r="AM141" s="204"/>
      <c r="AN141" s="204"/>
      <c r="AO141" s="181"/>
      <c r="AP141" s="91"/>
      <c r="AQ141" s="91"/>
      <c r="AR141" s="91"/>
      <c r="AS141" s="91"/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f t="shared" si="63"/>
        <v>1.5</v>
      </c>
      <c r="BB141" s="28">
        <v>0</v>
      </c>
      <c r="BC141" s="28">
        <v>1.5</v>
      </c>
      <c r="BD141" s="28">
        <f t="shared" si="64"/>
        <v>1.5</v>
      </c>
      <c r="BE141" s="28">
        <v>0</v>
      </c>
      <c r="BF141" s="28">
        <v>0</v>
      </c>
      <c r="BG141" s="28">
        <v>0</v>
      </c>
      <c r="BH141" s="28">
        <v>0</v>
      </c>
      <c r="BI141" s="28">
        <f t="shared" si="65"/>
        <v>0</v>
      </c>
      <c r="BJ141" s="28">
        <v>0</v>
      </c>
      <c r="BK141" s="28">
        <v>0</v>
      </c>
      <c r="BL141" s="28">
        <f t="shared" si="66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f t="shared" si="67"/>
        <v>0</v>
      </c>
      <c r="BX141" s="28">
        <v>0</v>
      </c>
      <c r="BY141" s="28">
        <v>0</v>
      </c>
      <c r="BZ141" s="28">
        <f t="shared" si="68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70"/>
        <v>0</v>
      </c>
      <c r="J142" s="28">
        <v>0</v>
      </c>
      <c r="K142" s="28">
        <v>0</v>
      </c>
      <c r="L142" s="28">
        <f t="shared" si="43"/>
        <v>0</v>
      </c>
      <c r="M142" s="28">
        <v>0</v>
      </c>
      <c r="N142" s="28">
        <v>0</v>
      </c>
      <c r="O142" s="28"/>
      <c r="P142" s="28">
        <v>0</v>
      </c>
      <c r="Q142" s="28">
        <v>0</v>
      </c>
      <c r="R142" s="28">
        <f t="shared" si="58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9"/>
        <v>0</v>
      </c>
      <c r="X142" s="28">
        <v>0</v>
      </c>
      <c r="Y142" s="28">
        <v>0</v>
      </c>
      <c r="Z142" s="28">
        <f t="shared" si="60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61"/>
        <v>0</v>
      </c>
      <c r="AF142" s="28">
        <v>0</v>
      </c>
      <c r="AG142" s="28">
        <v>0</v>
      </c>
      <c r="AH142" s="28">
        <f t="shared" si="62"/>
        <v>0</v>
      </c>
      <c r="AI142" s="24"/>
      <c r="AJ142" s="24"/>
      <c r="AK142" s="24"/>
      <c r="AL142" s="24"/>
      <c r="AM142" s="24"/>
      <c r="AN142" s="24"/>
      <c r="AO142" s="164"/>
      <c r="AP142" s="91">
        <v>0</v>
      </c>
      <c r="AQ142" s="91">
        <v>0</v>
      </c>
      <c r="AR142" s="91">
        <v>0</v>
      </c>
      <c r="AS142" s="91">
        <f t="shared" ref="AS142:AS172" si="71">SUM(AO142:AR142)</f>
        <v>0</v>
      </c>
      <c r="AT142" s="91">
        <v>0</v>
      </c>
      <c r="AU142" s="91">
        <v>0</v>
      </c>
      <c r="AV142" s="91">
        <f t="shared" si="45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63"/>
        <v>0</v>
      </c>
      <c r="BB142" s="28">
        <v>0</v>
      </c>
      <c r="BC142" s="28">
        <v>0</v>
      </c>
      <c r="BD142" s="28">
        <f t="shared" si="64"/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f t="shared" si="65"/>
        <v>0</v>
      </c>
      <c r="BJ142" s="28">
        <v>0</v>
      </c>
      <c r="BK142" s="28">
        <v>0</v>
      </c>
      <c r="BL142" s="28">
        <f t="shared" si="66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f t="shared" si="67"/>
        <v>0</v>
      </c>
      <c r="BX142" s="28">
        <v>0</v>
      </c>
      <c r="BY142" s="28">
        <v>0</v>
      </c>
      <c r="BZ142" s="28">
        <f t="shared" si="68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70"/>
        <v>0</v>
      </c>
      <c r="J143" s="28">
        <v>0</v>
      </c>
      <c r="K143" s="28">
        <v>0</v>
      </c>
      <c r="L143" s="28">
        <f t="shared" si="43"/>
        <v>0</v>
      </c>
      <c r="M143" s="28">
        <v>0</v>
      </c>
      <c r="N143" s="28">
        <v>0</v>
      </c>
      <c r="O143" s="28"/>
      <c r="P143" s="28">
        <v>0</v>
      </c>
      <c r="Q143" s="28">
        <v>0</v>
      </c>
      <c r="R143" s="28">
        <f t="shared" si="58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9"/>
        <v>0</v>
      </c>
      <c r="X143" s="28">
        <v>0</v>
      </c>
      <c r="Y143" s="28">
        <v>0</v>
      </c>
      <c r="Z143" s="28">
        <f t="shared" si="60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61"/>
        <v>0</v>
      </c>
      <c r="AF143" s="28">
        <v>0</v>
      </c>
      <c r="AG143" s="28">
        <v>0</v>
      </c>
      <c r="AH143" s="28">
        <f t="shared" si="62"/>
        <v>0</v>
      </c>
      <c r="AI143" s="63"/>
      <c r="AJ143" s="63"/>
      <c r="AK143" s="63"/>
      <c r="AL143" s="63"/>
      <c r="AM143" s="63"/>
      <c r="AN143" s="63"/>
      <c r="AO143" s="175"/>
      <c r="AP143" s="91">
        <v>0</v>
      </c>
      <c r="AQ143" s="91">
        <v>0</v>
      </c>
      <c r="AR143" s="91">
        <v>0</v>
      </c>
      <c r="AS143" s="91">
        <f t="shared" si="71"/>
        <v>0</v>
      </c>
      <c r="AT143" s="91">
        <v>0</v>
      </c>
      <c r="AU143" s="91">
        <v>0</v>
      </c>
      <c r="AV143" s="91">
        <f t="shared" si="45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63"/>
        <v>0</v>
      </c>
      <c r="BB143" s="28">
        <v>0</v>
      </c>
      <c r="BC143" s="28">
        <v>0</v>
      </c>
      <c r="BD143" s="28">
        <f t="shared" si="64"/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f t="shared" si="65"/>
        <v>0</v>
      </c>
      <c r="BJ143" s="28">
        <v>0</v>
      </c>
      <c r="BK143" s="28">
        <v>0</v>
      </c>
      <c r="BL143" s="28">
        <f t="shared" si="66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f t="shared" si="67"/>
        <v>0</v>
      </c>
      <c r="BX143" s="28">
        <v>0</v>
      </c>
      <c r="BY143" s="28">
        <v>0</v>
      </c>
      <c r="BZ143" s="28">
        <f t="shared" si="68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70"/>
        <v>0</v>
      </c>
      <c r="J144" s="28">
        <v>0</v>
      </c>
      <c r="K144" s="28">
        <v>0</v>
      </c>
      <c r="L144" s="28">
        <f t="shared" si="43"/>
        <v>0</v>
      </c>
      <c r="M144" s="28">
        <v>0</v>
      </c>
      <c r="N144" s="28">
        <v>0</v>
      </c>
      <c r="O144" s="28"/>
      <c r="P144" s="28">
        <v>0</v>
      </c>
      <c r="Q144" s="28">
        <v>0</v>
      </c>
      <c r="R144" s="28">
        <f t="shared" si="58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9"/>
        <v>0</v>
      </c>
      <c r="X144" s="28">
        <v>0</v>
      </c>
      <c r="Y144" s="28">
        <v>0</v>
      </c>
      <c r="Z144" s="28">
        <f t="shared" si="60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61"/>
        <v>0</v>
      </c>
      <c r="AF144" s="28">
        <v>0</v>
      </c>
      <c r="AG144" s="28">
        <v>0</v>
      </c>
      <c r="AH144" s="28">
        <f t="shared" si="62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91"/>
      <c r="AP144" s="91">
        <v>0</v>
      </c>
      <c r="AQ144" s="91">
        <v>0</v>
      </c>
      <c r="AR144" s="91">
        <v>0</v>
      </c>
      <c r="AS144" s="91">
        <f t="shared" si="71"/>
        <v>0</v>
      </c>
      <c r="AT144" s="91">
        <v>0</v>
      </c>
      <c r="AU144" s="91">
        <v>0</v>
      </c>
      <c r="AV144" s="91">
        <f t="shared" si="45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63"/>
        <v>0</v>
      </c>
      <c r="BB144" s="28">
        <v>0</v>
      </c>
      <c r="BC144" s="28">
        <v>0</v>
      </c>
      <c r="BD144" s="28">
        <f t="shared" si="64"/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f t="shared" si="65"/>
        <v>0</v>
      </c>
      <c r="BJ144" s="28">
        <v>0</v>
      </c>
      <c r="BK144" s="28">
        <v>0</v>
      </c>
      <c r="BL144" s="28">
        <f t="shared" si="66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f t="shared" si="67"/>
        <v>0</v>
      </c>
      <c r="BX144" s="28">
        <v>0</v>
      </c>
      <c r="BY144" s="28">
        <v>0</v>
      </c>
      <c r="BZ144" s="28">
        <f t="shared" si="68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70"/>
        <v>0</v>
      </c>
      <c r="J145" s="28">
        <v>0</v>
      </c>
      <c r="K145" s="28">
        <v>0</v>
      </c>
      <c r="L145" s="28">
        <f t="shared" si="43"/>
        <v>0</v>
      </c>
      <c r="M145" s="28">
        <v>0</v>
      </c>
      <c r="N145" s="28">
        <v>0</v>
      </c>
      <c r="O145" s="28"/>
      <c r="P145" s="28">
        <v>0</v>
      </c>
      <c r="Q145" s="28">
        <v>0</v>
      </c>
      <c r="R145" s="28">
        <f t="shared" si="58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9"/>
        <v>0</v>
      </c>
      <c r="X145" s="28">
        <v>0</v>
      </c>
      <c r="Y145" s="28">
        <v>0</v>
      </c>
      <c r="Z145" s="28">
        <f t="shared" si="60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61"/>
        <v>0</v>
      </c>
      <c r="AF145" s="28">
        <v>0</v>
      </c>
      <c r="AG145" s="28">
        <v>0</v>
      </c>
      <c r="AH145" s="28">
        <f t="shared" si="62"/>
        <v>0</v>
      </c>
      <c r="AI145" s="204"/>
      <c r="AJ145" s="204"/>
      <c r="AK145" s="204"/>
      <c r="AL145" s="204"/>
      <c r="AM145" s="204"/>
      <c r="AN145" s="204"/>
      <c r="AO145" s="181">
        <v>0</v>
      </c>
      <c r="AP145" s="91">
        <v>0</v>
      </c>
      <c r="AQ145" s="91">
        <v>0</v>
      </c>
      <c r="AR145" s="91">
        <v>0</v>
      </c>
      <c r="AS145" s="91">
        <f t="shared" si="71"/>
        <v>0</v>
      </c>
      <c r="AT145" s="91">
        <v>0</v>
      </c>
      <c r="AU145" s="91">
        <v>0</v>
      </c>
      <c r="AV145" s="91">
        <f t="shared" si="45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63"/>
        <v>0</v>
      </c>
      <c r="BB145" s="28">
        <v>0</v>
      </c>
      <c r="BC145" s="28">
        <v>0</v>
      </c>
      <c r="BD145" s="28">
        <f t="shared" si="64"/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f t="shared" si="65"/>
        <v>0</v>
      </c>
      <c r="BJ145" s="28">
        <v>0</v>
      </c>
      <c r="BK145" s="28">
        <v>0</v>
      </c>
      <c r="BL145" s="28">
        <f t="shared" si="66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f t="shared" si="67"/>
        <v>0</v>
      </c>
      <c r="BX145" s="28">
        <v>0</v>
      </c>
      <c r="BY145" s="28">
        <v>0</v>
      </c>
      <c r="BZ145" s="28">
        <f t="shared" si="68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70"/>
        <v>0</v>
      </c>
      <c r="J146" s="28">
        <v>0</v>
      </c>
      <c r="K146" s="28">
        <v>0</v>
      </c>
      <c r="L146" s="28">
        <f t="shared" si="43"/>
        <v>0</v>
      </c>
      <c r="M146" s="28">
        <v>0</v>
      </c>
      <c r="N146" s="28">
        <v>0</v>
      </c>
      <c r="O146" s="28"/>
      <c r="P146" s="28">
        <v>0</v>
      </c>
      <c r="Q146" s="28">
        <v>0</v>
      </c>
      <c r="R146" s="28">
        <f t="shared" si="58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9"/>
        <v>0</v>
      </c>
      <c r="X146" s="28">
        <v>0</v>
      </c>
      <c r="Y146" s="28">
        <v>0</v>
      </c>
      <c r="Z146" s="28">
        <f t="shared" si="60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61"/>
        <v>0</v>
      </c>
      <c r="AF146" s="28">
        <v>0</v>
      </c>
      <c r="AG146" s="28">
        <v>0</v>
      </c>
      <c r="AH146" s="28">
        <f t="shared" si="62"/>
        <v>0</v>
      </c>
      <c r="AI146" s="204"/>
      <c r="AJ146" s="204"/>
      <c r="AK146" s="204"/>
      <c r="AL146" s="204"/>
      <c r="AM146" s="204"/>
      <c r="AN146" s="204"/>
      <c r="AO146" s="164"/>
      <c r="AP146" s="91">
        <v>0</v>
      </c>
      <c r="AQ146" s="91">
        <v>0</v>
      </c>
      <c r="AR146" s="91">
        <v>0</v>
      </c>
      <c r="AS146" s="91">
        <f t="shared" si="71"/>
        <v>0</v>
      </c>
      <c r="AT146" s="91">
        <v>0</v>
      </c>
      <c r="AU146" s="91">
        <v>0</v>
      </c>
      <c r="AV146" s="91">
        <f t="shared" si="45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63"/>
        <v>0</v>
      </c>
      <c r="BB146" s="28">
        <v>0</v>
      </c>
      <c r="BC146" s="28">
        <v>0</v>
      </c>
      <c r="BD146" s="28">
        <f t="shared" si="64"/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f t="shared" si="65"/>
        <v>0</v>
      </c>
      <c r="BJ146" s="28">
        <v>0</v>
      </c>
      <c r="BK146" s="28">
        <v>0</v>
      </c>
      <c r="BL146" s="28">
        <f t="shared" si="66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f t="shared" si="67"/>
        <v>0</v>
      </c>
      <c r="BX146" s="28">
        <v>0</v>
      </c>
      <c r="BY146" s="28">
        <v>0</v>
      </c>
      <c r="BZ146" s="28">
        <f t="shared" si="68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70"/>
        <v>0</v>
      </c>
      <c r="J147" s="28">
        <v>0</v>
      </c>
      <c r="K147" s="28">
        <v>0</v>
      </c>
      <c r="L147" s="28">
        <f t="shared" ref="L147:L172" si="72">J147+K147</f>
        <v>0</v>
      </c>
      <c r="M147" s="28">
        <v>0</v>
      </c>
      <c r="N147" s="28">
        <v>0</v>
      </c>
      <c r="O147" s="28"/>
      <c r="P147" s="28">
        <v>0</v>
      </c>
      <c r="Q147" s="28">
        <v>0</v>
      </c>
      <c r="R147" s="28">
        <f t="shared" si="58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9"/>
        <v>0</v>
      </c>
      <c r="X147" s="28">
        <v>0</v>
      </c>
      <c r="Y147" s="28">
        <v>0</v>
      </c>
      <c r="Z147" s="28">
        <f t="shared" si="60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61"/>
        <v>0</v>
      </c>
      <c r="AF147" s="28">
        <v>0</v>
      </c>
      <c r="AG147" s="28">
        <v>0</v>
      </c>
      <c r="AH147" s="28">
        <f t="shared" si="62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91">
        <v>0</v>
      </c>
      <c r="AP147" s="91">
        <v>0</v>
      </c>
      <c r="AQ147" s="91">
        <v>0</v>
      </c>
      <c r="AR147" s="91">
        <v>0</v>
      </c>
      <c r="AS147" s="91">
        <f t="shared" si="71"/>
        <v>0</v>
      </c>
      <c r="AT147" s="91">
        <v>0</v>
      </c>
      <c r="AU147" s="91">
        <v>0</v>
      </c>
      <c r="AV147" s="91">
        <f t="shared" ref="AV147:AV172" si="73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63"/>
        <v>0</v>
      </c>
      <c r="BB147" s="28">
        <v>0</v>
      </c>
      <c r="BC147" s="28">
        <v>0</v>
      </c>
      <c r="BD147" s="28">
        <f t="shared" si="64"/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f t="shared" si="65"/>
        <v>0</v>
      </c>
      <c r="BJ147" s="28">
        <v>0</v>
      </c>
      <c r="BK147" s="28">
        <v>0</v>
      </c>
      <c r="BL147" s="28">
        <f t="shared" si="66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f t="shared" si="67"/>
        <v>0</v>
      </c>
      <c r="BX147" s="28">
        <v>0</v>
      </c>
      <c r="BY147" s="28">
        <v>0</v>
      </c>
      <c r="BZ147" s="28">
        <f t="shared" si="68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70"/>
        <v>0</v>
      </c>
      <c r="J148" s="28">
        <v>0</v>
      </c>
      <c r="K148" s="28">
        <v>0</v>
      </c>
      <c r="L148" s="28">
        <f t="shared" si="72"/>
        <v>0</v>
      </c>
      <c r="M148" s="28">
        <v>0</v>
      </c>
      <c r="N148" s="28">
        <v>0</v>
      </c>
      <c r="O148" s="28"/>
      <c r="P148" s="28">
        <v>0</v>
      </c>
      <c r="Q148" s="28">
        <v>0</v>
      </c>
      <c r="R148" s="28">
        <f t="shared" si="58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9"/>
        <v>0</v>
      </c>
      <c r="X148" s="28">
        <v>0</v>
      </c>
      <c r="Y148" s="28">
        <v>0</v>
      </c>
      <c r="Z148" s="28">
        <f t="shared" si="60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61"/>
        <v>0</v>
      </c>
      <c r="AF148" s="28">
        <v>0</v>
      </c>
      <c r="AG148" s="28">
        <v>0</v>
      </c>
      <c r="AH148" s="28">
        <f t="shared" si="62"/>
        <v>0</v>
      </c>
      <c r="AI148" s="204"/>
      <c r="AJ148" s="204"/>
      <c r="AK148" s="204"/>
      <c r="AL148" s="204"/>
      <c r="AM148" s="204"/>
      <c r="AN148" s="204"/>
      <c r="AO148" s="181"/>
      <c r="AP148" s="91">
        <v>0</v>
      </c>
      <c r="AQ148" s="91">
        <v>0</v>
      </c>
      <c r="AR148" s="91">
        <v>0</v>
      </c>
      <c r="AS148" s="91">
        <f t="shared" si="71"/>
        <v>0</v>
      </c>
      <c r="AT148" s="91">
        <v>0</v>
      </c>
      <c r="AU148" s="91">
        <v>0</v>
      </c>
      <c r="AV148" s="91">
        <f t="shared" si="73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63"/>
        <v>0</v>
      </c>
      <c r="BB148" s="28">
        <v>0</v>
      </c>
      <c r="BC148" s="28">
        <v>0</v>
      </c>
      <c r="BD148" s="28">
        <f t="shared" si="64"/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f t="shared" si="65"/>
        <v>0</v>
      </c>
      <c r="BJ148" s="28">
        <v>0</v>
      </c>
      <c r="BK148" s="28">
        <v>0</v>
      </c>
      <c r="BL148" s="28">
        <f t="shared" si="66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f t="shared" si="67"/>
        <v>0</v>
      </c>
      <c r="BX148" s="28">
        <v>0</v>
      </c>
      <c r="BY148" s="28">
        <v>0</v>
      </c>
      <c r="BZ148" s="28">
        <f t="shared" si="68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70"/>
        <v>0</v>
      </c>
      <c r="J149" s="28">
        <v>0</v>
      </c>
      <c r="K149" s="28">
        <v>0</v>
      </c>
      <c r="L149" s="28">
        <f t="shared" si="72"/>
        <v>0</v>
      </c>
      <c r="M149" s="28">
        <v>0</v>
      </c>
      <c r="N149" s="28">
        <v>0</v>
      </c>
      <c r="O149" s="28"/>
      <c r="P149" s="28">
        <v>0</v>
      </c>
      <c r="Q149" s="28">
        <v>0</v>
      </c>
      <c r="R149" s="28">
        <f t="shared" si="58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9"/>
        <v>0</v>
      </c>
      <c r="X149" s="28">
        <v>0</v>
      </c>
      <c r="Y149" s="28">
        <v>0</v>
      </c>
      <c r="Z149" s="28">
        <f t="shared" si="60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61"/>
        <v>0</v>
      </c>
      <c r="AF149" s="28">
        <v>0</v>
      </c>
      <c r="AG149" s="28">
        <v>0</v>
      </c>
      <c r="AH149" s="28">
        <f t="shared" si="62"/>
        <v>0</v>
      </c>
      <c r="AI149" s="24"/>
      <c r="AJ149" s="24"/>
      <c r="AK149" s="24"/>
      <c r="AL149" s="24"/>
      <c r="AM149" s="24"/>
      <c r="AN149" s="24"/>
      <c r="AO149" s="164"/>
      <c r="AP149" s="91">
        <v>0</v>
      </c>
      <c r="AQ149" s="91">
        <v>0</v>
      </c>
      <c r="AR149" s="91">
        <v>0</v>
      </c>
      <c r="AS149" s="91">
        <f t="shared" si="71"/>
        <v>0</v>
      </c>
      <c r="AT149" s="91">
        <v>0</v>
      </c>
      <c r="AU149" s="91">
        <v>0</v>
      </c>
      <c r="AV149" s="91">
        <f t="shared" si="73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63"/>
        <v>0</v>
      </c>
      <c r="BB149" s="28">
        <v>0</v>
      </c>
      <c r="BC149" s="28">
        <v>0</v>
      </c>
      <c r="BD149" s="28">
        <f t="shared" si="64"/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f t="shared" si="65"/>
        <v>0</v>
      </c>
      <c r="BJ149" s="28">
        <v>0</v>
      </c>
      <c r="BK149" s="28">
        <v>0</v>
      </c>
      <c r="BL149" s="28">
        <f t="shared" si="66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f t="shared" si="67"/>
        <v>0</v>
      </c>
      <c r="BX149" s="28">
        <v>0</v>
      </c>
      <c r="BY149" s="28">
        <v>0</v>
      </c>
      <c r="BZ149" s="28">
        <f t="shared" si="68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70"/>
        <v>0</v>
      </c>
      <c r="J150" s="28">
        <v>0</v>
      </c>
      <c r="K150" s="28">
        <v>0</v>
      </c>
      <c r="L150" s="28">
        <f t="shared" si="72"/>
        <v>0</v>
      </c>
      <c r="M150" s="28">
        <v>0</v>
      </c>
      <c r="N150" s="28">
        <v>0</v>
      </c>
      <c r="O150" s="28"/>
      <c r="P150" s="28">
        <v>0</v>
      </c>
      <c r="Q150" s="28">
        <v>0</v>
      </c>
      <c r="R150" s="28">
        <f t="shared" si="58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9"/>
        <v>0</v>
      </c>
      <c r="X150" s="28">
        <v>0</v>
      </c>
      <c r="Y150" s="28">
        <v>0</v>
      </c>
      <c r="Z150" s="28">
        <f t="shared" si="60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61"/>
        <v>0</v>
      </c>
      <c r="AF150" s="28">
        <v>0</v>
      </c>
      <c r="AG150" s="28">
        <v>0</v>
      </c>
      <c r="AH150" s="28">
        <f t="shared" si="62"/>
        <v>0</v>
      </c>
      <c r="AI150" s="33"/>
      <c r="AJ150" s="33"/>
      <c r="AK150" s="33"/>
      <c r="AL150" s="33"/>
      <c r="AM150" s="33"/>
      <c r="AN150" s="33"/>
      <c r="AO150" s="182"/>
      <c r="AP150" s="91">
        <v>0</v>
      </c>
      <c r="AQ150" s="91">
        <v>0</v>
      </c>
      <c r="AR150" s="91">
        <v>0</v>
      </c>
      <c r="AS150" s="91">
        <f t="shared" si="71"/>
        <v>0</v>
      </c>
      <c r="AT150" s="91">
        <v>0</v>
      </c>
      <c r="AU150" s="91">
        <v>0</v>
      </c>
      <c r="AV150" s="91">
        <f t="shared" si="73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63"/>
        <v>0</v>
      </c>
      <c r="BB150" s="28">
        <v>0</v>
      </c>
      <c r="BC150" s="28">
        <v>0</v>
      </c>
      <c r="BD150" s="28">
        <f t="shared" si="64"/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f t="shared" si="65"/>
        <v>0</v>
      </c>
      <c r="BJ150" s="28">
        <v>0</v>
      </c>
      <c r="BK150" s="28">
        <v>0</v>
      </c>
      <c r="BL150" s="28">
        <f t="shared" si="66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f t="shared" si="67"/>
        <v>0</v>
      </c>
      <c r="BX150" s="28">
        <v>0</v>
      </c>
      <c r="BY150" s="28">
        <v>0</v>
      </c>
      <c r="BZ150" s="28">
        <f t="shared" si="68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70"/>
        <v>0</v>
      </c>
      <c r="J151" s="28">
        <v>0</v>
      </c>
      <c r="K151" s="28">
        <v>0</v>
      </c>
      <c r="L151" s="28">
        <f t="shared" si="72"/>
        <v>0</v>
      </c>
      <c r="M151" s="28">
        <v>0</v>
      </c>
      <c r="N151" s="28">
        <v>0</v>
      </c>
      <c r="O151" s="28"/>
      <c r="P151" s="28">
        <v>0</v>
      </c>
      <c r="Q151" s="28">
        <v>0</v>
      </c>
      <c r="R151" s="28">
        <f t="shared" si="58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9"/>
        <v>0</v>
      </c>
      <c r="X151" s="28">
        <v>0</v>
      </c>
      <c r="Y151" s="28">
        <v>0</v>
      </c>
      <c r="Z151" s="28">
        <f t="shared" si="60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61"/>
        <v>0</v>
      </c>
      <c r="AF151" s="28">
        <v>0</v>
      </c>
      <c r="AG151" s="28">
        <v>0</v>
      </c>
      <c r="AH151" s="28">
        <f t="shared" si="62"/>
        <v>0</v>
      </c>
      <c r="AI151" s="63"/>
      <c r="AJ151" s="63"/>
      <c r="AK151" s="63"/>
      <c r="AL151" s="63"/>
      <c r="AM151" s="63"/>
      <c r="AN151" s="63"/>
      <c r="AO151" s="175"/>
      <c r="AP151" s="91">
        <v>0</v>
      </c>
      <c r="AQ151" s="91">
        <v>0</v>
      </c>
      <c r="AR151" s="91">
        <v>0</v>
      </c>
      <c r="AS151" s="91">
        <f t="shared" si="71"/>
        <v>0</v>
      </c>
      <c r="AT151" s="91">
        <v>0</v>
      </c>
      <c r="AU151" s="91">
        <v>0</v>
      </c>
      <c r="AV151" s="91">
        <f t="shared" si="73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63"/>
        <v>0</v>
      </c>
      <c r="BB151" s="28">
        <v>0</v>
      </c>
      <c r="BC151" s="28">
        <v>0</v>
      </c>
      <c r="BD151" s="28">
        <f t="shared" si="64"/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f t="shared" si="65"/>
        <v>0</v>
      </c>
      <c r="BJ151" s="28">
        <v>0</v>
      </c>
      <c r="BK151" s="28">
        <v>0</v>
      </c>
      <c r="BL151" s="28">
        <f t="shared" si="66"/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f t="shared" si="67"/>
        <v>0</v>
      </c>
      <c r="BX151" s="28">
        <v>0</v>
      </c>
      <c r="BY151" s="28">
        <v>0</v>
      </c>
      <c r="BZ151" s="28">
        <f t="shared" si="68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70"/>
        <v>0</v>
      </c>
      <c r="J152" s="28">
        <v>0</v>
      </c>
      <c r="K152" s="28">
        <v>0</v>
      </c>
      <c r="L152" s="28">
        <f t="shared" si="72"/>
        <v>0</v>
      </c>
      <c r="M152" s="28">
        <v>0</v>
      </c>
      <c r="N152" s="28">
        <v>0</v>
      </c>
      <c r="O152" s="28"/>
      <c r="P152" s="28">
        <v>0</v>
      </c>
      <c r="Q152" s="28">
        <v>0</v>
      </c>
      <c r="R152" s="28">
        <f t="shared" si="58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9"/>
        <v>0</v>
      </c>
      <c r="X152" s="28">
        <v>0</v>
      </c>
      <c r="Y152" s="28">
        <v>0</v>
      </c>
      <c r="Z152" s="28">
        <f t="shared" si="60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61"/>
        <v>0</v>
      </c>
      <c r="AF152" s="28">
        <v>0</v>
      </c>
      <c r="AG152" s="28">
        <v>0</v>
      </c>
      <c r="AH152" s="28">
        <f t="shared" si="62"/>
        <v>0</v>
      </c>
      <c r="AI152" s="37"/>
      <c r="AJ152" s="37"/>
      <c r="AK152" s="37"/>
      <c r="AL152" s="37"/>
      <c r="AM152" s="37"/>
      <c r="AN152" s="37"/>
      <c r="AO152" s="183"/>
      <c r="AP152" s="91">
        <v>0</v>
      </c>
      <c r="AQ152" s="91">
        <v>0</v>
      </c>
      <c r="AR152" s="91">
        <v>0</v>
      </c>
      <c r="AS152" s="91">
        <f t="shared" si="71"/>
        <v>0</v>
      </c>
      <c r="AT152" s="91">
        <v>0</v>
      </c>
      <c r="AU152" s="91">
        <v>0</v>
      </c>
      <c r="AV152" s="91">
        <f t="shared" si="73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63"/>
        <v>0</v>
      </c>
      <c r="BB152" s="28">
        <v>0</v>
      </c>
      <c r="BC152" s="28">
        <v>0</v>
      </c>
      <c r="BD152" s="28">
        <f t="shared" si="64"/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f t="shared" si="65"/>
        <v>0</v>
      </c>
      <c r="BJ152" s="28">
        <v>0</v>
      </c>
      <c r="BK152" s="28">
        <v>0</v>
      </c>
      <c r="BL152" s="28">
        <f t="shared" si="66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f t="shared" si="67"/>
        <v>0</v>
      </c>
      <c r="BX152" s="28">
        <v>0</v>
      </c>
      <c r="BY152" s="28">
        <v>0</v>
      </c>
      <c r="BZ152" s="28">
        <f t="shared" si="68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70"/>
        <v>0</v>
      </c>
      <c r="J153" s="28">
        <v>0</v>
      </c>
      <c r="K153" s="28">
        <v>0</v>
      </c>
      <c r="L153" s="28">
        <f t="shared" si="72"/>
        <v>0</v>
      </c>
      <c r="M153" s="28">
        <v>0</v>
      </c>
      <c r="N153" s="28">
        <v>0</v>
      </c>
      <c r="O153" s="28"/>
      <c r="P153" s="28">
        <v>0</v>
      </c>
      <c r="Q153" s="28">
        <v>0</v>
      </c>
      <c r="R153" s="28">
        <f t="shared" si="58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9"/>
        <v>0</v>
      </c>
      <c r="X153" s="28">
        <v>0</v>
      </c>
      <c r="Y153" s="28">
        <v>0</v>
      </c>
      <c r="Z153" s="28">
        <f t="shared" si="60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61"/>
        <v>0</v>
      </c>
      <c r="AF153" s="28">
        <v>0</v>
      </c>
      <c r="AG153" s="28">
        <v>0</v>
      </c>
      <c r="AH153" s="28">
        <f t="shared" si="62"/>
        <v>0</v>
      </c>
      <c r="AI153" s="37"/>
      <c r="AJ153" s="37"/>
      <c r="AK153" s="37"/>
      <c r="AL153" s="37"/>
      <c r="AM153" s="37"/>
      <c r="AN153" s="37"/>
      <c r="AO153" s="183"/>
      <c r="AP153" s="91">
        <v>0</v>
      </c>
      <c r="AQ153" s="91">
        <v>0</v>
      </c>
      <c r="AR153" s="91">
        <v>0</v>
      </c>
      <c r="AS153" s="91">
        <f t="shared" si="71"/>
        <v>0</v>
      </c>
      <c r="AT153" s="91">
        <v>0</v>
      </c>
      <c r="AU153" s="91">
        <v>0</v>
      </c>
      <c r="AV153" s="91">
        <f t="shared" si="73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63"/>
        <v>0</v>
      </c>
      <c r="BB153" s="28">
        <v>0</v>
      </c>
      <c r="BC153" s="28">
        <v>0</v>
      </c>
      <c r="BD153" s="28">
        <f t="shared" si="64"/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f t="shared" si="65"/>
        <v>0</v>
      </c>
      <c r="BJ153" s="28">
        <v>0</v>
      </c>
      <c r="BK153" s="28">
        <v>0</v>
      </c>
      <c r="BL153" s="28">
        <f t="shared" si="66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f t="shared" si="67"/>
        <v>0</v>
      </c>
      <c r="BX153" s="28">
        <v>0</v>
      </c>
      <c r="BY153" s="28">
        <v>0</v>
      </c>
      <c r="BZ153" s="28">
        <f t="shared" si="68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70"/>
        <v>0</v>
      </c>
      <c r="J154" s="28">
        <v>0</v>
      </c>
      <c r="K154" s="28">
        <v>0</v>
      </c>
      <c r="L154" s="28">
        <f t="shared" si="72"/>
        <v>0</v>
      </c>
      <c r="M154" s="28">
        <v>0</v>
      </c>
      <c r="N154" s="28">
        <v>0</v>
      </c>
      <c r="O154" s="28"/>
      <c r="P154" s="28">
        <v>0</v>
      </c>
      <c r="Q154" s="28">
        <v>0</v>
      </c>
      <c r="R154" s="28">
        <f t="shared" si="58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9"/>
        <v>0</v>
      </c>
      <c r="X154" s="28">
        <v>0</v>
      </c>
      <c r="Y154" s="28">
        <v>0</v>
      </c>
      <c r="Z154" s="28">
        <f t="shared" si="60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61"/>
        <v>0</v>
      </c>
      <c r="AF154" s="28">
        <v>0</v>
      </c>
      <c r="AG154" s="28">
        <v>0</v>
      </c>
      <c r="AH154" s="28">
        <f t="shared" si="62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91"/>
      <c r="AP154" s="91">
        <v>0</v>
      </c>
      <c r="AQ154" s="91">
        <v>0</v>
      </c>
      <c r="AR154" s="91">
        <v>0</v>
      </c>
      <c r="AS154" s="91">
        <f t="shared" si="71"/>
        <v>0</v>
      </c>
      <c r="AT154" s="91">
        <v>0</v>
      </c>
      <c r="AU154" s="91">
        <v>0</v>
      </c>
      <c r="AV154" s="91">
        <f t="shared" si="73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63"/>
        <v>0</v>
      </c>
      <c r="BB154" s="28">
        <v>0</v>
      </c>
      <c r="BC154" s="28">
        <v>0</v>
      </c>
      <c r="BD154" s="28">
        <f t="shared" si="64"/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f t="shared" si="65"/>
        <v>0</v>
      </c>
      <c r="BJ154" s="28">
        <v>0</v>
      </c>
      <c r="BK154" s="28">
        <v>0</v>
      </c>
      <c r="BL154" s="28">
        <f t="shared" si="66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f t="shared" si="67"/>
        <v>0</v>
      </c>
      <c r="BX154" s="28">
        <v>0</v>
      </c>
      <c r="BY154" s="28">
        <v>0</v>
      </c>
      <c r="BZ154" s="28">
        <f t="shared" si="68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74">SUM(F156:F159)</f>
        <v>0</v>
      </c>
      <c r="G155" s="28">
        <f t="shared" si="74"/>
        <v>2</v>
      </c>
      <c r="H155" s="28">
        <f t="shared" si="74"/>
        <v>2</v>
      </c>
      <c r="I155" s="28">
        <f t="shared" si="74"/>
        <v>4</v>
      </c>
      <c r="J155" s="28">
        <f t="shared" si="74"/>
        <v>0</v>
      </c>
      <c r="K155" s="28">
        <f t="shared" si="74"/>
        <v>4</v>
      </c>
      <c r="L155" s="28">
        <f t="shared" si="74"/>
        <v>4</v>
      </c>
      <c r="M155" s="28">
        <f t="shared" si="74"/>
        <v>0</v>
      </c>
      <c r="N155" s="28">
        <f t="shared" si="74"/>
        <v>0</v>
      </c>
      <c r="O155" s="28">
        <f t="shared" si="74"/>
        <v>0</v>
      </c>
      <c r="P155" s="28">
        <f t="shared" si="74"/>
        <v>0</v>
      </c>
      <c r="Q155" s="28">
        <f t="shared" si="74"/>
        <v>0</v>
      </c>
      <c r="R155" s="28">
        <f t="shared" si="58"/>
        <v>0</v>
      </c>
      <c r="S155" s="28">
        <f t="shared" si="74"/>
        <v>0</v>
      </c>
      <c r="T155" s="28">
        <f t="shared" si="74"/>
        <v>0</v>
      </c>
      <c r="U155" s="28">
        <f t="shared" si="74"/>
        <v>0</v>
      </c>
      <c r="V155" s="28">
        <f t="shared" si="74"/>
        <v>0</v>
      </c>
      <c r="W155" s="28">
        <f t="shared" si="59"/>
        <v>0</v>
      </c>
      <c r="X155" s="28">
        <f t="shared" si="74"/>
        <v>0</v>
      </c>
      <c r="Y155" s="28">
        <f t="shared" si="74"/>
        <v>0</v>
      </c>
      <c r="Z155" s="28">
        <f t="shared" si="60"/>
        <v>0</v>
      </c>
      <c r="AA155" s="28">
        <f t="shared" si="74"/>
        <v>0</v>
      </c>
      <c r="AB155" s="28">
        <f t="shared" si="74"/>
        <v>0</v>
      </c>
      <c r="AC155" s="28">
        <f t="shared" si="74"/>
        <v>0</v>
      </c>
      <c r="AD155" s="28">
        <f t="shared" si="74"/>
        <v>0</v>
      </c>
      <c r="AE155" s="28">
        <f t="shared" si="61"/>
        <v>0</v>
      </c>
      <c r="AF155" s="28">
        <f t="shared" si="74"/>
        <v>0</v>
      </c>
      <c r="AG155" s="28">
        <f t="shared" si="74"/>
        <v>0</v>
      </c>
      <c r="AH155" s="28">
        <f t="shared" si="62"/>
        <v>0</v>
      </c>
      <c r="AI155" s="28">
        <f t="shared" si="74"/>
        <v>0</v>
      </c>
      <c r="AJ155" s="28">
        <f t="shared" si="74"/>
        <v>0</v>
      </c>
      <c r="AK155" s="28">
        <f t="shared" si="74"/>
        <v>0</v>
      </c>
      <c r="AL155" s="28">
        <f t="shared" si="74"/>
        <v>0</v>
      </c>
      <c r="AM155" s="28">
        <f t="shared" si="74"/>
        <v>0</v>
      </c>
      <c r="AN155" s="28">
        <f t="shared" si="74"/>
        <v>0</v>
      </c>
      <c r="AO155" s="28">
        <f t="shared" si="74"/>
        <v>0</v>
      </c>
      <c r="AP155" s="28">
        <f t="shared" si="74"/>
        <v>0</v>
      </c>
      <c r="AQ155" s="28">
        <f t="shared" si="74"/>
        <v>7</v>
      </c>
      <c r="AR155" s="28">
        <f t="shared" si="74"/>
        <v>7.75</v>
      </c>
      <c r="AS155" s="28">
        <f t="shared" si="74"/>
        <v>14.75</v>
      </c>
      <c r="AT155" s="28">
        <f t="shared" si="74"/>
        <v>0</v>
      </c>
      <c r="AU155" s="28">
        <f t="shared" si="74"/>
        <v>14.75</v>
      </c>
      <c r="AV155" s="28">
        <f t="shared" si="74"/>
        <v>14.75</v>
      </c>
      <c r="AW155" s="28">
        <f t="shared" si="74"/>
        <v>0</v>
      </c>
      <c r="AX155" s="28">
        <f t="shared" si="74"/>
        <v>0</v>
      </c>
      <c r="AY155" s="28">
        <f t="shared" si="74"/>
        <v>0</v>
      </c>
      <c r="AZ155" s="91">
        <f t="shared" si="74"/>
        <v>0</v>
      </c>
      <c r="BA155" s="28">
        <f t="shared" si="63"/>
        <v>0</v>
      </c>
      <c r="BB155" s="91">
        <f t="shared" si="74"/>
        <v>0</v>
      </c>
      <c r="BC155" s="91">
        <f t="shared" si="74"/>
        <v>0</v>
      </c>
      <c r="BD155" s="91">
        <f t="shared" si="64"/>
        <v>0</v>
      </c>
      <c r="BE155" s="91">
        <f t="shared" si="74"/>
        <v>0</v>
      </c>
      <c r="BF155" s="91">
        <f t="shared" si="74"/>
        <v>0</v>
      </c>
      <c r="BG155" s="91">
        <f t="shared" si="74"/>
        <v>0</v>
      </c>
      <c r="BH155" s="28">
        <f t="shared" si="74"/>
        <v>0</v>
      </c>
      <c r="BI155" s="28">
        <f t="shared" si="65"/>
        <v>0</v>
      </c>
      <c r="BJ155" s="28">
        <f t="shared" si="74"/>
        <v>0</v>
      </c>
      <c r="BK155" s="28">
        <f t="shared" si="74"/>
        <v>0</v>
      </c>
      <c r="BL155" s="28">
        <f t="shared" si="66"/>
        <v>0</v>
      </c>
      <c r="BM155" s="28">
        <f t="shared" si="74"/>
        <v>0</v>
      </c>
      <c r="BN155" s="28">
        <f t="shared" si="74"/>
        <v>0</v>
      </c>
      <c r="BO155" s="28">
        <f t="shared" si="74"/>
        <v>0</v>
      </c>
      <c r="BP155" s="28">
        <f t="shared" si="74"/>
        <v>0</v>
      </c>
      <c r="BQ155" s="28">
        <f t="shared" si="74"/>
        <v>0</v>
      </c>
      <c r="BR155" s="28">
        <f t="shared" ref="BR155:BY155" si="75">SUM(BR156:BR159)</f>
        <v>0</v>
      </c>
      <c r="BS155" s="28">
        <f t="shared" si="75"/>
        <v>0</v>
      </c>
      <c r="BT155" s="28">
        <f t="shared" si="75"/>
        <v>0</v>
      </c>
      <c r="BU155" s="28">
        <f t="shared" si="75"/>
        <v>0</v>
      </c>
      <c r="BV155" s="28">
        <f t="shared" si="75"/>
        <v>0</v>
      </c>
      <c r="BW155" s="28">
        <f t="shared" si="67"/>
        <v>0</v>
      </c>
      <c r="BX155" s="28">
        <f t="shared" si="75"/>
        <v>0</v>
      </c>
      <c r="BY155" s="28">
        <f t="shared" si="75"/>
        <v>0</v>
      </c>
      <c r="BZ155" s="28">
        <f t="shared" si="68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70"/>
        <v>0</v>
      </c>
      <c r="J156" s="28">
        <v>0</v>
      </c>
      <c r="K156" s="28">
        <v>0</v>
      </c>
      <c r="L156" s="28">
        <f t="shared" si="72"/>
        <v>0</v>
      </c>
      <c r="M156" s="28">
        <v>0</v>
      </c>
      <c r="N156" s="28">
        <v>0</v>
      </c>
      <c r="O156" s="28"/>
      <c r="P156" s="28">
        <v>0</v>
      </c>
      <c r="Q156" s="28">
        <v>0</v>
      </c>
      <c r="R156" s="28">
        <f t="shared" si="58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9"/>
        <v>0</v>
      </c>
      <c r="X156" s="28">
        <v>0</v>
      </c>
      <c r="Y156" s="28">
        <v>0</v>
      </c>
      <c r="Z156" s="28">
        <f t="shared" si="60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61"/>
        <v>0</v>
      </c>
      <c r="AF156" s="28">
        <v>0</v>
      </c>
      <c r="AG156" s="28">
        <v>0</v>
      </c>
      <c r="AH156" s="28">
        <f t="shared" si="62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91"/>
      <c r="AP156" s="91">
        <v>0</v>
      </c>
      <c r="AQ156" s="91">
        <v>0</v>
      </c>
      <c r="AR156" s="91">
        <v>0</v>
      </c>
      <c r="AS156" s="91">
        <f t="shared" si="71"/>
        <v>0</v>
      </c>
      <c r="AT156" s="91">
        <v>0</v>
      </c>
      <c r="AU156" s="91">
        <v>0</v>
      </c>
      <c r="AV156" s="91">
        <f t="shared" si="73"/>
        <v>0</v>
      </c>
      <c r="AW156" s="28">
        <v>0</v>
      </c>
      <c r="AX156" s="28">
        <v>0</v>
      </c>
      <c r="AY156" s="28">
        <v>0</v>
      </c>
      <c r="AZ156" s="91">
        <v>0</v>
      </c>
      <c r="BA156" s="28">
        <f t="shared" si="63"/>
        <v>0</v>
      </c>
      <c r="BB156" s="91">
        <v>0</v>
      </c>
      <c r="BC156" s="91">
        <v>0</v>
      </c>
      <c r="BD156" s="91">
        <f t="shared" si="64"/>
        <v>0</v>
      </c>
      <c r="BE156" s="91">
        <v>0</v>
      </c>
      <c r="BF156" s="91">
        <v>0</v>
      </c>
      <c r="BG156" s="28">
        <v>0</v>
      </c>
      <c r="BH156" s="28">
        <v>0</v>
      </c>
      <c r="BI156" s="28">
        <f t="shared" si="65"/>
        <v>0</v>
      </c>
      <c r="BJ156" s="28">
        <v>0</v>
      </c>
      <c r="BK156" s="28">
        <v>0</v>
      </c>
      <c r="BL156" s="28">
        <f t="shared" si="66"/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f t="shared" si="67"/>
        <v>0</v>
      </c>
      <c r="BX156" s="28">
        <v>0</v>
      </c>
      <c r="BY156" s="28">
        <v>0</v>
      </c>
      <c r="BZ156" s="28">
        <f t="shared" si="68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70"/>
        <v>0</v>
      </c>
      <c r="J157" s="28">
        <v>0</v>
      </c>
      <c r="K157" s="28">
        <v>0</v>
      </c>
      <c r="L157" s="28">
        <f t="shared" si="72"/>
        <v>0</v>
      </c>
      <c r="M157" s="28">
        <v>0</v>
      </c>
      <c r="N157" s="28">
        <v>0</v>
      </c>
      <c r="O157" s="28"/>
      <c r="P157" s="28">
        <v>0</v>
      </c>
      <c r="Q157" s="28">
        <v>0</v>
      </c>
      <c r="R157" s="28">
        <f t="shared" si="58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9"/>
        <v>0</v>
      </c>
      <c r="X157" s="28">
        <v>0</v>
      </c>
      <c r="Y157" s="28">
        <v>0</v>
      </c>
      <c r="Z157" s="28">
        <f t="shared" si="60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61"/>
        <v>0</v>
      </c>
      <c r="AF157" s="28">
        <v>0</v>
      </c>
      <c r="AG157" s="28">
        <v>0</v>
      </c>
      <c r="AH157" s="28">
        <f t="shared" si="62"/>
        <v>0</v>
      </c>
      <c r="AI157" s="28"/>
      <c r="AJ157" s="28"/>
      <c r="AK157" s="28"/>
      <c r="AL157" s="28"/>
      <c r="AM157" s="28"/>
      <c r="AN157" s="28"/>
      <c r="AO157" s="91"/>
      <c r="AP157" s="91">
        <v>0</v>
      </c>
      <c r="AQ157" s="91">
        <v>0</v>
      </c>
      <c r="AR157" s="91">
        <v>0</v>
      </c>
      <c r="AS157" s="91">
        <f t="shared" si="71"/>
        <v>0</v>
      </c>
      <c r="AT157" s="91">
        <v>0</v>
      </c>
      <c r="AU157" s="91">
        <v>0</v>
      </c>
      <c r="AV157" s="91">
        <f t="shared" si="73"/>
        <v>0</v>
      </c>
      <c r="AW157" s="28">
        <v>0</v>
      </c>
      <c r="AX157" s="28">
        <v>0</v>
      </c>
      <c r="AY157" s="28">
        <v>0</v>
      </c>
      <c r="AZ157" s="91">
        <v>0</v>
      </c>
      <c r="BA157" s="28">
        <f t="shared" si="63"/>
        <v>0</v>
      </c>
      <c r="BB157" s="91">
        <v>0</v>
      </c>
      <c r="BC157" s="91">
        <v>0</v>
      </c>
      <c r="BD157" s="91">
        <f t="shared" si="64"/>
        <v>0</v>
      </c>
      <c r="BE157" s="91">
        <v>0</v>
      </c>
      <c r="BF157" s="91">
        <v>0</v>
      </c>
      <c r="BG157" s="28">
        <v>0</v>
      </c>
      <c r="BH157" s="28">
        <v>0</v>
      </c>
      <c r="BI157" s="28">
        <f t="shared" si="65"/>
        <v>0</v>
      </c>
      <c r="BJ157" s="28">
        <v>0</v>
      </c>
      <c r="BK157" s="28">
        <v>0</v>
      </c>
      <c r="BL157" s="28">
        <f t="shared" si="66"/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f t="shared" si="67"/>
        <v>0</v>
      </c>
      <c r="BX157" s="28">
        <v>0</v>
      </c>
      <c r="BY157" s="28">
        <v>0</v>
      </c>
      <c r="BZ157" s="28">
        <f t="shared" si="68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2</v>
      </c>
      <c r="H158" s="28">
        <v>2</v>
      </c>
      <c r="I158" s="28">
        <f t="shared" si="70"/>
        <v>4</v>
      </c>
      <c r="J158" s="28">
        <v>0</v>
      </c>
      <c r="K158" s="28">
        <v>4</v>
      </c>
      <c r="L158" s="28">
        <f t="shared" si="72"/>
        <v>4</v>
      </c>
      <c r="M158" s="28">
        <v>0</v>
      </c>
      <c r="N158" s="28">
        <v>0</v>
      </c>
      <c r="O158" s="28"/>
      <c r="P158" s="28">
        <v>0</v>
      </c>
      <c r="Q158" s="28">
        <v>0</v>
      </c>
      <c r="R158" s="28">
        <f t="shared" si="58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59"/>
        <v>0</v>
      </c>
      <c r="X158" s="28">
        <v>0</v>
      </c>
      <c r="Y158" s="28">
        <v>0</v>
      </c>
      <c r="Z158" s="28">
        <f t="shared" si="60"/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f t="shared" si="61"/>
        <v>0</v>
      </c>
      <c r="AF158" s="28">
        <v>0</v>
      </c>
      <c r="AG158" s="28">
        <v>0</v>
      </c>
      <c r="AH158" s="28">
        <f t="shared" si="62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91"/>
      <c r="AP158" s="91">
        <v>0</v>
      </c>
      <c r="AQ158" s="91">
        <v>7</v>
      </c>
      <c r="AR158" s="91">
        <v>7.75</v>
      </c>
      <c r="AS158" s="91">
        <f t="shared" si="71"/>
        <v>14.75</v>
      </c>
      <c r="AT158" s="91">
        <v>0</v>
      </c>
      <c r="AU158" s="91">
        <v>14.75</v>
      </c>
      <c r="AV158" s="91">
        <f t="shared" si="73"/>
        <v>14.75</v>
      </c>
      <c r="AW158" s="28">
        <v>0</v>
      </c>
      <c r="AX158" s="28">
        <v>0</v>
      </c>
      <c r="AY158" s="28">
        <v>0</v>
      </c>
      <c r="AZ158" s="91">
        <v>0</v>
      </c>
      <c r="BA158" s="28">
        <f t="shared" si="63"/>
        <v>0</v>
      </c>
      <c r="BB158" s="91">
        <v>0</v>
      </c>
      <c r="BC158" s="91">
        <v>0</v>
      </c>
      <c r="BD158" s="91">
        <f t="shared" si="64"/>
        <v>0</v>
      </c>
      <c r="BE158" s="91">
        <v>0</v>
      </c>
      <c r="BF158" s="91">
        <v>0</v>
      </c>
      <c r="BG158" s="28">
        <v>0</v>
      </c>
      <c r="BH158" s="28">
        <v>0</v>
      </c>
      <c r="BI158" s="28">
        <f t="shared" si="65"/>
        <v>0</v>
      </c>
      <c r="BJ158" s="28">
        <v>0</v>
      </c>
      <c r="BK158" s="28">
        <v>0</v>
      </c>
      <c r="BL158" s="28">
        <f t="shared" si="66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f t="shared" si="67"/>
        <v>0</v>
      </c>
      <c r="BX158" s="28">
        <v>0</v>
      </c>
      <c r="BY158" s="28">
        <v>0</v>
      </c>
      <c r="BZ158" s="28">
        <f t="shared" si="68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70"/>
        <v>0</v>
      </c>
      <c r="J159" s="28">
        <v>0</v>
      </c>
      <c r="K159" s="28">
        <v>0</v>
      </c>
      <c r="L159" s="28">
        <f t="shared" si="72"/>
        <v>0</v>
      </c>
      <c r="M159" s="28">
        <v>0</v>
      </c>
      <c r="N159" s="28">
        <v>0</v>
      </c>
      <c r="O159" s="28"/>
      <c r="P159" s="28">
        <v>0</v>
      </c>
      <c r="Q159" s="28">
        <v>0</v>
      </c>
      <c r="R159" s="28">
        <f t="shared" si="58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9"/>
        <v>0</v>
      </c>
      <c r="X159" s="28">
        <v>0</v>
      </c>
      <c r="Y159" s="28">
        <v>0</v>
      </c>
      <c r="Z159" s="28">
        <f t="shared" si="60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61"/>
        <v>0</v>
      </c>
      <c r="AF159" s="28">
        <v>0</v>
      </c>
      <c r="AG159" s="28">
        <v>0</v>
      </c>
      <c r="AH159" s="28">
        <f t="shared" si="62"/>
        <v>0</v>
      </c>
      <c r="AI159" s="63"/>
      <c r="AJ159" s="63"/>
      <c r="AK159" s="63"/>
      <c r="AL159" s="63"/>
      <c r="AM159" s="63"/>
      <c r="AN159" s="63"/>
      <c r="AO159" s="175"/>
      <c r="AP159" s="91">
        <v>0</v>
      </c>
      <c r="AQ159" s="91">
        <v>0</v>
      </c>
      <c r="AR159" s="91">
        <v>0</v>
      </c>
      <c r="AS159" s="91">
        <f t="shared" si="71"/>
        <v>0</v>
      </c>
      <c r="AT159" s="91">
        <v>0</v>
      </c>
      <c r="AU159" s="91">
        <v>0</v>
      </c>
      <c r="AV159" s="91">
        <f t="shared" si="73"/>
        <v>0</v>
      </c>
      <c r="AW159" s="28">
        <v>0</v>
      </c>
      <c r="AX159" s="28">
        <v>0</v>
      </c>
      <c r="AY159" s="28">
        <v>0</v>
      </c>
      <c r="AZ159" s="91">
        <v>0</v>
      </c>
      <c r="BA159" s="28">
        <f t="shared" si="63"/>
        <v>0</v>
      </c>
      <c r="BB159" s="91">
        <v>0</v>
      </c>
      <c r="BC159" s="91">
        <v>0</v>
      </c>
      <c r="BD159" s="91">
        <f t="shared" si="64"/>
        <v>0</v>
      </c>
      <c r="BE159" s="91">
        <v>0</v>
      </c>
      <c r="BF159" s="91">
        <v>0</v>
      </c>
      <c r="BG159" s="28">
        <v>0</v>
      </c>
      <c r="BH159" s="28">
        <v>0</v>
      </c>
      <c r="BI159" s="28">
        <f t="shared" si="65"/>
        <v>0</v>
      </c>
      <c r="BJ159" s="28">
        <v>0</v>
      </c>
      <c r="BK159" s="28">
        <v>0</v>
      </c>
      <c r="BL159" s="28">
        <f t="shared" si="66"/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f t="shared" si="67"/>
        <v>0</v>
      </c>
      <c r="BX159" s="28">
        <v>0</v>
      </c>
      <c r="BY159" s="28">
        <v>0</v>
      </c>
      <c r="BZ159" s="28">
        <f t="shared" si="68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0.5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70"/>
        <v>0</v>
      </c>
      <c r="J160" s="28">
        <v>0</v>
      </c>
      <c r="K160" s="28">
        <v>0</v>
      </c>
      <c r="L160" s="28">
        <f t="shared" si="72"/>
        <v>0</v>
      </c>
      <c r="M160" s="28">
        <v>0</v>
      </c>
      <c r="N160" s="28">
        <v>0</v>
      </c>
      <c r="O160" s="28"/>
      <c r="P160" s="28">
        <v>0</v>
      </c>
      <c r="Q160" s="28">
        <v>0</v>
      </c>
      <c r="R160" s="28">
        <f t="shared" si="58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9"/>
        <v>0</v>
      </c>
      <c r="X160" s="28">
        <v>0</v>
      </c>
      <c r="Y160" s="28">
        <v>0</v>
      </c>
      <c r="Z160" s="28">
        <f t="shared" si="60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61"/>
        <v>0</v>
      </c>
      <c r="AF160" s="28">
        <v>0</v>
      </c>
      <c r="AG160" s="28">
        <v>0</v>
      </c>
      <c r="AH160" s="28">
        <f t="shared" si="62"/>
        <v>0</v>
      </c>
      <c r="AI160" s="24"/>
      <c r="AJ160" s="24"/>
      <c r="AK160" s="24"/>
      <c r="AL160" s="24"/>
      <c r="AM160" s="24"/>
      <c r="AN160" s="24"/>
      <c r="AO160" s="164"/>
      <c r="AP160" s="91">
        <v>0</v>
      </c>
      <c r="AQ160" s="91">
        <v>0</v>
      </c>
      <c r="AR160" s="91">
        <v>0</v>
      </c>
      <c r="AS160" s="91">
        <f t="shared" si="71"/>
        <v>0</v>
      </c>
      <c r="AT160" s="91">
        <v>0</v>
      </c>
      <c r="AU160" s="91">
        <v>0</v>
      </c>
      <c r="AV160" s="91">
        <f t="shared" si="73"/>
        <v>0</v>
      </c>
      <c r="AW160" s="28">
        <v>0</v>
      </c>
      <c r="AX160" s="28">
        <v>0</v>
      </c>
      <c r="AY160" s="28">
        <v>0</v>
      </c>
      <c r="AZ160" s="91">
        <v>0</v>
      </c>
      <c r="BA160" s="28">
        <f t="shared" si="63"/>
        <v>0</v>
      </c>
      <c r="BB160" s="91">
        <v>0</v>
      </c>
      <c r="BC160" s="91">
        <v>0</v>
      </c>
      <c r="BD160" s="91">
        <f t="shared" si="64"/>
        <v>0</v>
      </c>
      <c r="BE160" s="91">
        <v>0</v>
      </c>
      <c r="BF160" s="91">
        <v>0</v>
      </c>
      <c r="BG160" s="28">
        <v>0</v>
      </c>
      <c r="BH160" s="28">
        <v>0</v>
      </c>
      <c r="BI160" s="28">
        <f t="shared" si="65"/>
        <v>0</v>
      </c>
      <c r="BJ160" s="28">
        <v>0</v>
      </c>
      <c r="BK160" s="28">
        <v>0</v>
      </c>
      <c r="BL160" s="28">
        <f t="shared" si="66"/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f t="shared" si="67"/>
        <v>0</v>
      </c>
      <c r="BX160" s="28">
        <v>0</v>
      </c>
      <c r="BY160" s="28">
        <v>0</v>
      </c>
      <c r="BZ160" s="28">
        <f t="shared" si="68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70"/>
        <v>0</v>
      </c>
      <c r="J161" s="28">
        <v>0</v>
      </c>
      <c r="K161" s="28">
        <v>0</v>
      </c>
      <c r="L161" s="28">
        <f t="shared" si="72"/>
        <v>0</v>
      </c>
      <c r="M161" s="28">
        <v>0</v>
      </c>
      <c r="N161" s="28">
        <v>0</v>
      </c>
      <c r="O161" s="28"/>
      <c r="P161" s="28">
        <v>0</v>
      </c>
      <c r="Q161" s="28">
        <v>0</v>
      </c>
      <c r="R161" s="28">
        <f t="shared" si="58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9"/>
        <v>0</v>
      </c>
      <c r="X161" s="28">
        <v>0</v>
      </c>
      <c r="Y161" s="28">
        <v>0</v>
      </c>
      <c r="Z161" s="28">
        <f t="shared" si="60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61"/>
        <v>0</v>
      </c>
      <c r="AF161" s="28">
        <v>0</v>
      </c>
      <c r="AG161" s="28">
        <v>0</v>
      </c>
      <c r="AH161" s="28">
        <f t="shared" si="62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91"/>
      <c r="AP161" s="91">
        <v>0</v>
      </c>
      <c r="AQ161" s="91">
        <v>0</v>
      </c>
      <c r="AR161" s="91">
        <v>0</v>
      </c>
      <c r="AS161" s="91">
        <f t="shared" si="71"/>
        <v>0</v>
      </c>
      <c r="AT161" s="91">
        <v>0</v>
      </c>
      <c r="AU161" s="91">
        <v>0</v>
      </c>
      <c r="AV161" s="91">
        <f t="shared" si="73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63"/>
        <v>0</v>
      </c>
      <c r="BB161" s="28">
        <v>0</v>
      </c>
      <c r="BC161" s="28">
        <v>0</v>
      </c>
      <c r="BD161" s="28">
        <f t="shared" si="64"/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f t="shared" si="65"/>
        <v>0</v>
      </c>
      <c r="BJ161" s="28">
        <v>0</v>
      </c>
      <c r="BK161" s="28">
        <v>0</v>
      </c>
      <c r="BL161" s="28">
        <f t="shared" si="66"/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f t="shared" si="67"/>
        <v>0</v>
      </c>
      <c r="BX161" s="28">
        <v>0</v>
      </c>
      <c r="BY161" s="28">
        <v>0</v>
      </c>
      <c r="BZ161" s="28">
        <f t="shared" si="68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70"/>
        <v>0</v>
      </c>
      <c r="J162" s="28">
        <v>0</v>
      </c>
      <c r="K162" s="28">
        <v>0</v>
      </c>
      <c r="L162" s="28">
        <f t="shared" si="72"/>
        <v>0</v>
      </c>
      <c r="M162" s="28">
        <v>0</v>
      </c>
      <c r="N162" s="28">
        <v>0</v>
      </c>
      <c r="O162" s="28"/>
      <c r="P162" s="28">
        <v>6</v>
      </c>
      <c r="Q162" s="28">
        <v>57</v>
      </c>
      <c r="R162" s="28">
        <f t="shared" si="58"/>
        <v>63</v>
      </c>
      <c r="S162" s="28">
        <v>0</v>
      </c>
      <c r="T162" s="28">
        <v>2</v>
      </c>
      <c r="U162" s="28">
        <v>0</v>
      </c>
      <c r="V162" s="28">
        <v>0</v>
      </c>
      <c r="W162" s="28">
        <f t="shared" si="59"/>
        <v>2</v>
      </c>
      <c r="X162" s="28">
        <v>0</v>
      </c>
      <c r="Y162" s="28">
        <v>2</v>
      </c>
      <c r="Z162" s="28">
        <f t="shared" si="60"/>
        <v>2</v>
      </c>
      <c r="AA162" s="28">
        <v>0</v>
      </c>
      <c r="AB162" s="28">
        <v>2</v>
      </c>
      <c r="AC162" s="28">
        <v>0</v>
      </c>
      <c r="AD162" s="28">
        <v>0</v>
      </c>
      <c r="AE162" s="28">
        <f t="shared" si="61"/>
        <v>2</v>
      </c>
      <c r="AF162" s="28">
        <v>0</v>
      </c>
      <c r="AG162" s="28">
        <v>2</v>
      </c>
      <c r="AH162" s="28">
        <f t="shared" si="62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91"/>
      <c r="AP162" s="91">
        <v>0</v>
      </c>
      <c r="AQ162" s="91">
        <v>0</v>
      </c>
      <c r="AR162" s="91">
        <v>0</v>
      </c>
      <c r="AS162" s="91">
        <f t="shared" si="71"/>
        <v>0</v>
      </c>
      <c r="AT162" s="91">
        <v>0</v>
      </c>
      <c r="AU162" s="91">
        <v>0</v>
      </c>
      <c r="AV162" s="91">
        <f t="shared" si="73"/>
        <v>0</v>
      </c>
      <c r="AW162" s="28">
        <v>0</v>
      </c>
      <c r="AX162" s="28">
        <v>1.33</v>
      </c>
      <c r="AY162" s="28">
        <v>0</v>
      </c>
      <c r="AZ162" s="28">
        <v>0</v>
      </c>
      <c r="BA162" s="28">
        <f t="shared" si="63"/>
        <v>1.33</v>
      </c>
      <c r="BB162" s="28">
        <v>0</v>
      </c>
      <c r="BC162" s="28">
        <v>1.33</v>
      </c>
      <c r="BD162" s="28">
        <f t="shared" si="64"/>
        <v>1.33</v>
      </c>
      <c r="BE162" s="28">
        <v>0</v>
      </c>
      <c r="BF162" s="28">
        <v>1.33</v>
      </c>
      <c r="BG162" s="28">
        <v>0</v>
      </c>
      <c r="BH162" s="28">
        <v>0</v>
      </c>
      <c r="BI162" s="28">
        <f t="shared" si="65"/>
        <v>1.33</v>
      </c>
      <c r="BJ162" s="28">
        <v>0</v>
      </c>
      <c r="BK162" s="28">
        <v>1.33</v>
      </c>
      <c r="BL162" s="28">
        <f t="shared" si="66"/>
        <v>1.33</v>
      </c>
      <c r="BM162" s="28"/>
      <c r="BN162" s="28"/>
      <c r="BO162" s="28"/>
      <c r="BP162" s="28"/>
      <c r="BQ162" s="28"/>
      <c r="BR162" s="28"/>
      <c r="BS162" s="28">
        <v>0</v>
      </c>
      <c r="BT162" s="28">
        <v>0.33</v>
      </c>
      <c r="BU162" s="28">
        <v>0</v>
      </c>
      <c r="BV162" s="28">
        <v>0</v>
      </c>
      <c r="BW162" s="28">
        <f t="shared" si="67"/>
        <v>0.33</v>
      </c>
      <c r="BX162" s="28">
        <v>0</v>
      </c>
      <c r="BY162" s="28">
        <v>0.33</v>
      </c>
      <c r="BZ162" s="28">
        <f t="shared" si="68"/>
        <v>0.33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70"/>
        <v>0</v>
      </c>
      <c r="J163" s="28">
        <v>0</v>
      </c>
      <c r="K163" s="28">
        <v>0</v>
      </c>
      <c r="L163" s="28">
        <f t="shared" si="72"/>
        <v>0</v>
      </c>
      <c r="M163" s="28">
        <v>0</v>
      </c>
      <c r="N163" s="28">
        <v>45</v>
      </c>
      <c r="O163" s="28"/>
      <c r="P163" s="28">
        <v>0</v>
      </c>
      <c r="Q163" s="28">
        <v>0</v>
      </c>
      <c r="R163" s="28">
        <f t="shared" si="58"/>
        <v>0</v>
      </c>
      <c r="S163" s="28">
        <v>1</v>
      </c>
      <c r="T163" s="28">
        <v>1</v>
      </c>
      <c r="U163" s="28">
        <v>0</v>
      </c>
      <c r="V163" s="28">
        <v>0</v>
      </c>
      <c r="W163" s="28">
        <f t="shared" si="59"/>
        <v>2</v>
      </c>
      <c r="X163" s="28">
        <v>2</v>
      </c>
      <c r="Y163" s="28">
        <v>0</v>
      </c>
      <c r="Z163" s="28">
        <f t="shared" si="60"/>
        <v>2</v>
      </c>
      <c r="AA163" s="28">
        <v>1</v>
      </c>
      <c r="AB163" s="28">
        <v>1</v>
      </c>
      <c r="AC163" s="28">
        <v>0</v>
      </c>
      <c r="AD163" s="28">
        <v>0</v>
      </c>
      <c r="AE163" s="28">
        <f t="shared" si="61"/>
        <v>2</v>
      </c>
      <c r="AF163" s="28">
        <v>2</v>
      </c>
      <c r="AG163" s="28">
        <v>0</v>
      </c>
      <c r="AH163" s="28">
        <f t="shared" si="62"/>
        <v>2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91"/>
      <c r="AP163" s="91">
        <v>0</v>
      </c>
      <c r="AQ163" s="91">
        <v>0</v>
      </c>
      <c r="AR163" s="91">
        <v>0</v>
      </c>
      <c r="AS163" s="91">
        <f t="shared" si="71"/>
        <v>0</v>
      </c>
      <c r="AT163" s="91">
        <v>0</v>
      </c>
      <c r="AU163" s="91">
        <v>0</v>
      </c>
      <c r="AV163" s="91">
        <f t="shared" si="73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63"/>
        <v>0</v>
      </c>
      <c r="BB163" s="28">
        <v>0</v>
      </c>
      <c r="BC163" s="28">
        <v>0</v>
      </c>
      <c r="BD163" s="28">
        <f t="shared" si="64"/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f t="shared" si="65"/>
        <v>0</v>
      </c>
      <c r="BJ163" s="28">
        <v>0</v>
      </c>
      <c r="BK163" s="28">
        <v>0</v>
      </c>
      <c r="BL163" s="28">
        <f t="shared" si="66"/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f t="shared" si="67"/>
        <v>0</v>
      </c>
      <c r="BX163" s="28">
        <v>0</v>
      </c>
      <c r="BY163" s="28">
        <v>0</v>
      </c>
      <c r="BZ163" s="28">
        <f t="shared" si="68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70"/>
        <v>0</v>
      </c>
      <c r="J164" s="28">
        <v>0</v>
      </c>
      <c r="K164" s="28">
        <v>0</v>
      </c>
      <c r="L164" s="28">
        <f t="shared" si="72"/>
        <v>0</v>
      </c>
      <c r="M164" s="28">
        <v>0</v>
      </c>
      <c r="N164" s="28">
        <v>0</v>
      </c>
      <c r="O164" s="28"/>
      <c r="P164" s="28">
        <v>0</v>
      </c>
      <c r="Q164" s="28">
        <v>0</v>
      </c>
      <c r="R164" s="28">
        <f t="shared" si="58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9"/>
        <v>0</v>
      </c>
      <c r="X164" s="28">
        <v>0</v>
      </c>
      <c r="Y164" s="28">
        <v>0</v>
      </c>
      <c r="Z164" s="28">
        <f t="shared" si="60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61"/>
        <v>0</v>
      </c>
      <c r="AF164" s="28">
        <v>0</v>
      </c>
      <c r="AG164" s="28">
        <v>0</v>
      </c>
      <c r="AH164" s="28">
        <f t="shared" si="62"/>
        <v>0</v>
      </c>
      <c r="AI164" s="37"/>
      <c r="AJ164" s="37"/>
      <c r="AK164" s="37"/>
      <c r="AL164" s="37"/>
      <c r="AM164" s="37"/>
      <c r="AN164" s="37"/>
      <c r="AO164" s="185"/>
      <c r="AP164" s="91">
        <v>0</v>
      </c>
      <c r="AQ164" s="91">
        <v>0</v>
      </c>
      <c r="AR164" s="91">
        <v>0</v>
      </c>
      <c r="AS164" s="91">
        <f t="shared" si="71"/>
        <v>0</v>
      </c>
      <c r="AT164" s="91">
        <v>0</v>
      </c>
      <c r="AU164" s="91">
        <v>0</v>
      </c>
      <c r="AV164" s="91">
        <f t="shared" si="73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63"/>
        <v>0</v>
      </c>
      <c r="BB164" s="28">
        <v>0</v>
      </c>
      <c r="BC164" s="28">
        <v>0</v>
      </c>
      <c r="BD164" s="28">
        <f t="shared" si="64"/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f t="shared" si="65"/>
        <v>0</v>
      </c>
      <c r="BJ164" s="28">
        <v>0</v>
      </c>
      <c r="BK164" s="28">
        <v>0</v>
      </c>
      <c r="BL164" s="28">
        <f t="shared" si="66"/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f t="shared" si="67"/>
        <v>0</v>
      </c>
      <c r="BX164" s="28">
        <v>0</v>
      </c>
      <c r="BY164" s="28">
        <v>0</v>
      </c>
      <c r="BZ164" s="28">
        <f t="shared" si="68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70"/>
        <v>0</v>
      </c>
      <c r="J165" s="28">
        <v>0</v>
      </c>
      <c r="K165" s="28">
        <v>0</v>
      </c>
      <c r="L165" s="28">
        <f t="shared" si="72"/>
        <v>0</v>
      </c>
      <c r="M165" s="28">
        <v>0</v>
      </c>
      <c r="N165" s="28">
        <v>0</v>
      </c>
      <c r="O165" s="28"/>
      <c r="P165" s="28">
        <v>0</v>
      </c>
      <c r="Q165" s="28">
        <v>0</v>
      </c>
      <c r="R165" s="28">
        <f t="shared" si="58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9"/>
        <v>0</v>
      </c>
      <c r="X165" s="28">
        <v>0</v>
      </c>
      <c r="Y165" s="28">
        <v>0</v>
      </c>
      <c r="Z165" s="28">
        <f t="shared" si="60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61"/>
        <v>0</v>
      </c>
      <c r="AF165" s="28">
        <v>0</v>
      </c>
      <c r="AG165" s="28">
        <v>0</v>
      </c>
      <c r="AH165" s="28">
        <f t="shared" si="62"/>
        <v>0</v>
      </c>
      <c r="AI165" s="37"/>
      <c r="AJ165" s="37"/>
      <c r="AK165" s="37"/>
      <c r="AL165" s="37"/>
      <c r="AM165" s="37"/>
      <c r="AN165" s="37"/>
      <c r="AO165" s="185"/>
      <c r="AP165" s="91">
        <v>0</v>
      </c>
      <c r="AQ165" s="91">
        <v>0</v>
      </c>
      <c r="AR165" s="91">
        <v>0</v>
      </c>
      <c r="AS165" s="91">
        <f t="shared" si="71"/>
        <v>0</v>
      </c>
      <c r="AT165" s="91">
        <v>0</v>
      </c>
      <c r="AU165" s="91">
        <v>0</v>
      </c>
      <c r="AV165" s="91">
        <f t="shared" si="73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63"/>
        <v>0</v>
      </c>
      <c r="BB165" s="28">
        <v>0</v>
      </c>
      <c r="BC165" s="28">
        <v>0</v>
      </c>
      <c r="BD165" s="28">
        <f t="shared" si="64"/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f t="shared" si="65"/>
        <v>0</v>
      </c>
      <c r="BJ165" s="28">
        <v>0</v>
      </c>
      <c r="BK165" s="28">
        <v>0</v>
      </c>
      <c r="BL165" s="28">
        <f t="shared" si="66"/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f t="shared" si="67"/>
        <v>0</v>
      </c>
      <c r="BX165" s="28">
        <v>0</v>
      </c>
      <c r="BY165" s="28">
        <v>0</v>
      </c>
      <c r="BZ165" s="28">
        <f t="shared" si="68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70"/>
        <v>0</v>
      </c>
      <c r="J166" s="28">
        <v>0</v>
      </c>
      <c r="K166" s="28">
        <v>0</v>
      </c>
      <c r="L166" s="28">
        <f t="shared" si="72"/>
        <v>0</v>
      </c>
      <c r="M166" s="28">
        <v>0</v>
      </c>
      <c r="N166" s="28">
        <v>0</v>
      </c>
      <c r="O166" s="28"/>
      <c r="P166" s="28">
        <v>0</v>
      </c>
      <c r="Q166" s="28">
        <v>0</v>
      </c>
      <c r="R166" s="28">
        <f t="shared" si="58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9"/>
        <v>0</v>
      </c>
      <c r="X166" s="28">
        <v>0</v>
      </c>
      <c r="Y166" s="28">
        <v>0</v>
      </c>
      <c r="Z166" s="28">
        <f t="shared" si="60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61"/>
        <v>0</v>
      </c>
      <c r="AF166" s="28">
        <v>0</v>
      </c>
      <c r="AG166" s="28">
        <v>0</v>
      </c>
      <c r="AH166" s="28">
        <f t="shared" si="62"/>
        <v>0</v>
      </c>
      <c r="AI166" s="37"/>
      <c r="AJ166" s="37"/>
      <c r="AK166" s="37"/>
      <c r="AL166" s="37"/>
      <c r="AM166" s="37"/>
      <c r="AN166" s="37"/>
      <c r="AO166" s="185"/>
      <c r="AP166" s="91">
        <v>0</v>
      </c>
      <c r="AQ166" s="91">
        <v>0</v>
      </c>
      <c r="AR166" s="91">
        <v>0</v>
      </c>
      <c r="AS166" s="91">
        <f t="shared" si="71"/>
        <v>0</v>
      </c>
      <c r="AT166" s="91">
        <v>0</v>
      </c>
      <c r="AU166" s="91">
        <v>0</v>
      </c>
      <c r="AV166" s="91">
        <f t="shared" si="73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63"/>
        <v>0</v>
      </c>
      <c r="BB166" s="28">
        <v>0</v>
      </c>
      <c r="BC166" s="28">
        <v>0</v>
      </c>
      <c r="BD166" s="28">
        <f t="shared" si="64"/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f t="shared" si="65"/>
        <v>0</v>
      </c>
      <c r="BJ166" s="28">
        <v>0</v>
      </c>
      <c r="BK166" s="28">
        <v>0</v>
      </c>
      <c r="BL166" s="28">
        <f t="shared" si="66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f t="shared" si="67"/>
        <v>0</v>
      </c>
      <c r="BX166" s="28">
        <v>0</v>
      </c>
      <c r="BY166" s="28">
        <v>0</v>
      </c>
      <c r="BZ166" s="28">
        <f t="shared" si="68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70"/>
        <v>0</v>
      </c>
      <c r="J167" s="28">
        <v>0</v>
      </c>
      <c r="K167" s="28">
        <v>0</v>
      </c>
      <c r="L167" s="28">
        <f t="shared" si="72"/>
        <v>0</v>
      </c>
      <c r="M167" s="28">
        <v>0</v>
      </c>
      <c r="N167" s="28">
        <v>0</v>
      </c>
      <c r="O167" s="28"/>
      <c r="P167" s="28">
        <v>0</v>
      </c>
      <c r="Q167" s="28">
        <v>0</v>
      </c>
      <c r="R167" s="28">
        <f t="shared" si="58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9"/>
        <v>0</v>
      </c>
      <c r="X167" s="28">
        <v>0</v>
      </c>
      <c r="Y167" s="28">
        <v>0</v>
      </c>
      <c r="Z167" s="28">
        <f t="shared" si="60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61"/>
        <v>0</v>
      </c>
      <c r="AF167" s="28">
        <v>0</v>
      </c>
      <c r="AG167" s="28">
        <v>0</v>
      </c>
      <c r="AH167" s="28">
        <f t="shared" si="62"/>
        <v>0</v>
      </c>
      <c r="AI167" s="37"/>
      <c r="AJ167" s="37"/>
      <c r="AK167" s="37"/>
      <c r="AL167" s="37"/>
      <c r="AM167" s="37"/>
      <c r="AN167" s="37"/>
      <c r="AO167" s="185"/>
      <c r="AP167" s="91">
        <v>0</v>
      </c>
      <c r="AQ167" s="91">
        <v>0</v>
      </c>
      <c r="AR167" s="91">
        <v>0</v>
      </c>
      <c r="AS167" s="91">
        <f t="shared" si="71"/>
        <v>0</v>
      </c>
      <c r="AT167" s="91">
        <v>0</v>
      </c>
      <c r="AU167" s="91">
        <v>0</v>
      </c>
      <c r="AV167" s="91">
        <f t="shared" si="73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63"/>
        <v>0</v>
      </c>
      <c r="BB167" s="28">
        <v>0</v>
      </c>
      <c r="BC167" s="28">
        <v>0</v>
      </c>
      <c r="BD167" s="28">
        <f t="shared" si="64"/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f t="shared" si="65"/>
        <v>0</v>
      </c>
      <c r="BJ167" s="28">
        <v>0</v>
      </c>
      <c r="BK167" s="28">
        <v>0</v>
      </c>
      <c r="BL167" s="28">
        <f t="shared" si="66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f t="shared" si="67"/>
        <v>0</v>
      </c>
      <c r="BX167" s="28">
        <v>0</v>
      </c>
      <c r="BY167" s="28">
        <v>0</v>
      </c>
      <c r="BZ167" s="28">
        <f t="shared" si="68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70"/>
        <v>0</v>
      </c>
      <c r="J168" s="28">
        <v>0</v>
      </c>
      <c r="K168" s="28">
        <v>0</v>
      </c>
      <c r="L168" s="28">
        <f t="shared" si="72"/>
        <v>0</v>
      </c>
      <c r="M168" s="28">
        <v>0</v>
      </c>
      <c r="N168" s="28">
        <v>0</v>
      </c>
      <c r="O168" s="28"/>
      <c r="P168" s="28">
        <v>0</v>
      </c>
      <c r="Q168" s="28">
        <v>0</v>
      </c>
      <c r="R168" s="28">
        <f t="shared" si="58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9"/>
        <v>0</v>
      </c>
      <c r="X168" s="28">
        <v>0</v>
      </c>
      <c r="Y168" s="28">
        <v>0</v>
      </c>
      <c r="Z168" s="28">
        <f t="shared" si="60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61"/>
        <v>0</v>
      </c>
      <c r="AF168" s="28">
        <v>0</v>
      </c>
      <c r="AG168" s="28">
        <v>0</v>
      </c>
      <c r="AH168" s="28">
        <f t="shared" si="62"/>
        <v>0</v>
      </c>
      <c r="AI168" s="37"/>
      <c r="AJ168" s="37"/>
      <c r="AK168" s="37"/>
      <c r="AL168" s="37"/>
      <c r="AM168" s="37"/>
      <c r="AN168" s="37"/>
      <c r="AO168" s="185"/>
      <c r="AP168" s="91">
        <v>0</v>
      </c>
      <c r="AQ168" s="91">
        <v>0</v>
      </c>
      <c r="AR168" s="91">
        <v>0</v>
      </c>
      <c r="AS168" s="91">
        <f t="shared" si="71"/>
        <v>0</v>
      </c>
      <c r="AT168" s="91">
        <v>0</v>
      </c>
      <c r="AU168" s="91">
        <v>0</v>
      </c>
      <c r="AV168" s="91">
        <f t="shared" si="73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63"/>
        <v>0</v>
      </c>
      <c r="BB168" s="28">
        <v>0</v>
      </c>
      <c r="BC168" s="28">
        <v>0</v>
      </c>
      <c r="BD168" s="28">
        <f t="shared" si="64"/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f t="shared" si="65"/>
        <v>0</v>
      </c>
      <c r="BJ168" s="28">
        <v>0</v>
      </c>
      <c r="BK168" s="28">
        <v>0</v>
      </c>
      <c r="BL168" s="28">
        <f t="shared" si="66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f t="shared" si="67"/>
        <v>0</v>
      </c>
      <c r="BX168" s="28">
        <v>0</v>
      </c>
      <c r="BY168" s="28">
        <v>0</v>
      </c>
      <c r="BZ168" s="28">
        <f t="shared" si="68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70"/>
        <v>0</v>
      </c>
      <c r="J169" s="28">
        <v>0</v>
      </c>
      <c r="K169" s="28">
        <v>0</v>
      </c>
      <c r="L169" s="28">
        <f t="shared" si="72"/>
        <v>0</v>
      </c>
      <c r="M169" s="28">
        <v>0</v>
      </c>
      <c r="N169" s="28">
        <v>0</v>
      </c>
      <c r="O169" s="28"/>
      <c r="P169" s="28">
        <v>0</v>
      </c>
      <c r="Q169" s="28">
        <v>0</v>
      </c>
      <c r="R169" s="28">
        <f t="shared" si="58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9"/>
        <v>0</v>
      </c>
      <c r="X169" s="28">
        <v>0</v>
      </c>
      <c r="Y169" s="28">
        <v>0</v>
      </c>
      <c r="Z169" s="28">
        <f t="shared" si="60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61"/>
        <v>0</v>
      </c>
      <c r="AF169" s="28">
        <v>0</v>
      </c>
      <c r="AG169" s="28">
        <v>0</v>
      </c>
      <c r="AH169" s="28">
        <f t="shared" si="62"/>
        <v>0</v>
      </c>
      <c r="AI169" s="37"/>
      <c r="AJ169" s="37"/>
      <c r="AK169" s="37"/>
      <c r="AL169" s="37"/>
      <c r="AM169" s="37"/>
      <c r="AN169" s="37"/>
      <c r="AO169" s="186"/>
      <c r="AP169" s="91">
        <v>0</v>
      </c>
      <c r="AQ169" s="91">
        <v>0</v>
      </c>
      <c r="AR169" s="91">
        <v>0</v>
      </c>
      <c r="AS169" s="91">
        <f t="shared" si="71"/>
        <v>0</v>
      </c>
      <c r="AT169" s="91">
        <v>0</v>
      </c>
      <c r="AU169" s="91">
        <v>0</v>
      </c>
      <c r="AV169" s="91">
        <f t="shared" si="73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63"/>
        <v>0</v>
      </c>
      <c r="BB169" s="28">
        <v>0</v>
      </c>
      <c r="BC169" s="28">
        <v>0</v>
      </c>
      <c r="BD169" s="28">
        <f t="shared" si="64"/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f t="shared" si="65"/>
        <v>0</v>
      </c>
      <c r="BJ169" s="28">
        <v>0</v>
      </c>
      <c r="BK169" s="28">
        <v>0</v>
      </c>
      <c r="BL169" s="28">
        <f t="shared" si="66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f t="shared" si="67"/>
        <v>0</v>
      </c>
      <c r="BX169" s="28">
        <v>0</v>
      </c>
      <c r="BY169" s="28">
        <v>0</v>
      </c>
      <c r="BZ169" s="28">
        <f t="shared" si="68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70"/>
        <v>0</v>
      </c>
      <c r="J170" s="28">
        <v>0</v>
      </c>
      <c r="K170" s="28">
        <v>0</v>
      </c>
      <c r="L170" s="28">
        <f t="shared" si="72"/>
        <v>0</v>
      </c>
      <c r="M170" s="28">
        <v>0</v>
      </c>
      <c r="N170" s="28">
        <v>0</v>
      </c>
      <c r="O170" s="28"/>
      <c r="P170" s="28">
        <v>0</v>
      </c>
      <c r="Q170" s="28">
        <v>0</v>
      </c>
      <c r="R170" s="28">
        <f t="shared" si="58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9"/>
        <v>0</v>
      </c>
      <c r="X170" s="28">
        <v>0</v>
      </c>
      <c r="Y170" s="28">
        <v>0</v>
      </c>
      <c r="Z170" s="28">
        <f t="shared" si="60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61"/>
        <v>0</v>
      </c>
      <c r="AF170" s="28">
        <v>0</v>
      </c>
      <c r="AG170" s="28">
        <v>0</v>
      </c>
      <c r="AH170" s="28">
        <f t="shared" si="62"/>
        <v>0</v>
      </c>
      <c r="AI170" s="37"/>
      <c r="AJ170" s="37"/>
      <c r="AK170" s="37"/>
      <c r="AL170" s="37"/>
      <c r="AM170" s="37"/>
      <c r="AN170" s="37"/>
      <c r="AO170" s="186"/>
      <c r="AP170" s="91">
        <v>0</v>
      </c>
      <c r="AQ170" s="91">
        <v>0</v>
      </c>
      <c r="AR170" s="91">
        <v>0</v>
      </c>
      <c r="AS170" s="91">
        <f t="shared" si="71"/>
        <v>0</v>
      </c>
      <c r="AT170" s="91">
        <v>0</v>
      </c>
      <c r="AU170" s="91">
        <v>0</v>
      </c>
      <c r="AV170" s="91">
        <f t="shared" si="73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63"/>
        <v>0</v>
      </c>
      <c r="BB170" s="28">
        <v>0</v>
      </c>
      <c r="BC170" s="28">
        <v>0</v>
      </c>
      <c r="BD170" s="28">
        <f t="shared" si="64"/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f t="shared" si="65"/>
        <v>0</v>
      </c>
      <c r="BJ170" s="28">
        <v>0</v>
      </c>
      <c r="BK170" s="28">
        <v>0</v>
      </c>
      <c r="BL170" s="28">
        <f t="shared" si="66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f t="shared" si="67"/>
        <v>0</v>
      </c>
      <c r="BX170" s="28">
        <v>0</v>
      </c>
      <c r="BY170" s="28">
        <v>0</v>
      </c>
      <c r="BZ170" s="28">
        <f t="shared" si="68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70"/>
        <v>0</v>
      </c>
      <c r="J171" s="28">
        <v>0</v>
      </c>
      <c r="K171" s="28">
        <v>0</v>
      </c>
      <c r="L171" s="28">
        <f t="shared" si="72"/>
        <v>0</v>
      </c>
      <c r="M171" s="28">
        <v>0</v>
      </c>
      <c r="N171" s="28">
        <v>0</v>
      </c>
      <c r="O171" s="28"/>
      <c r="P171" s="28">
        <v>0</v>
      </c>
      <c r="Q171" s="28">
        <v>0</v>
      </c>
      <c r="R171" s="28">
        <f t="shared" si="58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9"/>
        <v>0</v>
      </c>
      <c r="X171" s="28">
        <v>0</v>
      </c>
      <c r="Y171" s="28">
        <v>0</v>
      </c>
      <c r="Z171" s="28">
        <f t="shared" si="60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61"/>
        <v>0</v>
      </c>
      <c r="AF171" s="28">
        <v>0</v>
      </c>
      <c r="AG171" s="28">
        <v>0</v>
      </c>
      <c r="AH171" s="28">
        <f t="shared" si="62"/>
        <v>0</v>
      </c>
      <c r="AI171" s="63"/>
      <c r="AJ171" s="63"/>
      <c r="AK171" s="63"/>
      <c r="AL171" s="63"/>
      <c r="AM171" s="63"/>
      <c r="AN171" s="63"/>
      <c r="AO171" s="187"/>
      <c r="AP171" s="91">
        <v>0</v>
      </c>
      <c r="AQ171" s="91">
        <v>0</v>
      </c>
      <c r="AR171" s="91">
        <v>0</v>
      </c>
      <c r="AS171" s="91">
        <f t="shared" si="71"/>
        <v>0</v>
      </c>
      <c r="AT171" s="91">
        <v>0</v>
      </c>
      <c r="AU171" s="91">
        <v>0</v>
      </c>
      <c r="AV171" s="91">
        <f t="shared" si="73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63"/>
        <v>0</v>
      </c>
      <c r="BB171" s="28">
        <v>0</v>
      </c>
      <c r="BC171" s="28">
        <v>0</v>
      </c>
      <c r="BD171" s="28">
        <f t="shared" si="64"/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f t="shared" si="65"/>
        <v>0</v>
      </c>
      <c r="BJ171" s="28">
        <v>0</v>
      </c>
      <c r="BK171" s="28">
        <v>0</v>
      </c>
      <c r="BL171" s="28">
        <f t="shared" si="66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f t="shared" si="67"/>
        <v>0</v>
      </c>
      <c r="BX171" s="28">
        <v>0</v>
      </c>
      <c r="BY171" s="28">
        <v>0</v>
      </c>
      <c r="BZ171" s="28">
        <f t="shared" si="68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70"/>
        <v>0</v>
      </c>
      <c r="J172" s="28">
        <v>0</v>
      </c>
      <c r="K172" s="28">
        <v>0</v>
      </c>
      <c r="L172" s="28">
        <f t="shared" si="72"/>
        <v>0</v>
      </c>
      <c r="M172" s="28">
        <v>0</v>
      </c>
      <c r="N172" s="28">
        <v>0</v>
      </c>
      <c r="O172" s="28"/>
      <c r="P172" s="28">
        <v>0</v>
      </c>
      <c r="Q172" s="28">
        <v>0</v>
      </c>
      <c r="R172" s="28">
        <f t="shared" si="58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9"/>
        <v>0</v>
      </c>
      <c r="X172" s="28">
        <v>0</v>
      </c>
      <c r="Y172" s="28">
        <v>0</v>
      </c>
      <c r="Z172" s="28">
        <f t="shared" si="60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61"/>
        <v>0</v>
      </c>
      <c r="AF172" s="28">
        <v>0</v>
      </c>
      <c r="AG172" s="28">
        <v>0</v>
      </c>
      <c r="AH172" s="28">
        <f t="shared" si="62"/>
        <v>0</v>
      </c>
      <c r="AI172" s="63"/>
      <c r="AJ172" s="63"/>
      <c r="AK172" s="63"/>
      <c r="AL172" s="63"/>
      <c r="AM172" s="63"/>
      <c r="AN172" s="63"/>
      <c r="AO172" s="175"/>
      <c r="AP172" s="91">
        <v>0</v>
      </c>
      <c r="AQ172" s="91">
        <v>0</v>
      </c>
      <c r="AR172" s="91">
        <v>0</v>
      </c>
      <c r="AS172" s="91">
        <f t="shared" si="71"/>
        <v>0</v>
      </c>
      <c r="AT172" s="91">
        <v>0</v>
      </c>
      <c r="AU172" s="91">
        <v>0</v>
      </c>
      <c r="AV172" s="91">
        <f t="shared" si="73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63"/>
        <v>0</v>
      </c>
      <c r="BB172" s="28">
        <v>0</v>
      </c>
      <c r="BC172" s="28">
        <v>0</v>
      </c>
      <c r="BD172" s="28">
        <f t="shared" si="64"/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f t="shared" si="65"/>
        <v>0</v>
      </c>
      <c r="BJ172" s="28">
        <v>0</v>
      </c>
      <c r="BK172" s="28">
        <v>0</v>
      </c>
      <c r="BL172" s="28">
        <f t="shared" si="66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f t="shared" si="67"/>
        <v>0</v>
      </c>
      <c r="BX172" s="28">
        <v>0</v>
      </c>
      <c r="BY172" s="28">
        <v>0</v>
      </c>
      <c r="BZ172" s="28">
        <f t="shared" si="68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76">SUM(F140,F143,F150:F152,F156:F159,F161:F172)</f>
        <v>0</v>
      </c>
      <c r="G173" s="367">
        <f t="shared" si="76"/>
        <v>2</v>
      </c>
      <c r="H173" s="367">
        <f t="shared" si="76"/>
        <v>2</v>
      </c>
      <c r="I173" s="367">
        <f t="shared" si="76"/>
        <v>4</v>
      </c>
      <c r="J173" s="367">
        <f t="shared" si="76"/>
        <v>0</v>
      </c>
      <c r="K173" s="367">
        <f t="shared" si="76"/>
        <v>4</v>
      </c>
      <c r="L173" s="367">
        <f t="shared" si="76"/>
        <v>4</v>
      </c>
      <c r="M173" s="367">
        <f t="shared" si="76"/>
        <v>0</v>
      </c>
      <c r="N173" s="367">
        <f t="shared" si="76"/>
        <v>45</v>
      </c>
      <c r="O173" s="367">
        <f t="shared" si="76"/>
        <v>0</v>
      </c>
      <c r="P173" s="367">
        <f>SUM(P140,P143,P150:P152,P156:P159,P161:P172)</f>
        <v>6</v>
      </c>
      <c r="Q173" s="367">
        <f t="shared" ref="Q173:BZ173" si="77">SUM(Q140,Q143,Q150:Q152,Q156:Q159,Q161:Q172)</f>
        <v>57</v>
      </c>
      <c r="R173" s="367">
        <f t="shared" si="77"/>
        <v>63</v>
      </c>
      <c r="S173" s="367">
        <f t="shared" si="77"/>
        <v>1</v>
      </c>
      <c r="T173" s="367">
        <f t="shared" si="77"/>
        <v>3</v>
      </c>
      <c r="U173" s="367">
        <f t="shared" si="77"/>
        <v>0</v>
      </c>
      <c r="V173" s="367">
        <f t="shared" si="77"/>
        <v>0</v>
      </c>
      <c r="W173" s="367">
        <f t="shared" si="77"/>
        <v>4</v>
      </c>
      <c r="X173" s="367">
        <f t="shared" si="77"/>
        <v>2</v>
      </c>
      <c r="Y173" s="367">
        <f t="shared" si="77"/>
        <v>2</v>
      </c>
      <c r="Z173" s="367">
        <f t="shared" si="77"/>
        <v>4</v>
      </c>
      <c r="AA173" s="367">
        <f t="shared" si="77"/>
        <v>1</v>
      </c>
      <c r="AB173" s="367">
        <f t="shared" si="77"/>
        <v>3</v>
      </c>
      <c r="AC173" s="367">
        <f t="shared" si="77"/>
        <v>0</v>
      </c>
      <c r="AD173" s="367">
        <f t="shared" si="77"/>
        <v>0</v>
      </c>
      <c r="AE173" s="367">
        <f t="shared" si="77"/>
        <v>4</v>
      </c>
      <c r="AF173" s="367">
        <f t="shared" si="77"/>
        <v>2</v>
      </c>
      <c r="AG173" s="367">
        <f t="shared" si="77"/>
        <v>2</v>
      </c>
      <c r="AH173" s="367">
        <f t="shared" si="77"/>
        <v>4</v>
      </c>
      <c r="AI173" s="367">
        <f t="shared" si="77"/>
        <v>0</v>
      </c>
      <c r="AJ173" s="367">
        <f t="shared" si="77"/>
        <v>0</v>
      </c>
      <c r="AK173" s="367">
        <f t="shared" si="77"/>
        <v>0</v>
      </c>
      <c r="AL173" s="367">
        <f t="shared" si="77"/>
        <v>0</v>
      </c>
      <c r="AM173" s="367">
        <f t="shared" si="77"/>
        <v>0</v>
      </c>
      <c r="AN173" s="367">
        <f t="shared" si="77"/>
        <v>0</v>
      </c>
      <c r="AO173" s="367">
        <f t="shared" si="77"/>
        <v>0</v>
      </c>
      <c r="AP173" s="367">
        <f t="shared" si="77"/>
        <v>0</v>
      </c>
      <c r="AQ173" s="367">
        <f t="shared" si="77"/>
        <v>15</v>
      </c>
      <c r="AR173" s="367">
        <f t="shared" si="77"/>
        <v>23.75</v>
      </c>
      <c r="AS173" s="367">
        <f t="shared" si="77"/>
        <v>38.75</v>
      </c>
      <c r="AT173" s="367">
        <f t="shared" si="77"/>
        <v>1.5</v>
      </c>
      <c r="AU173" s="367">
        <f t="shared" si="77"/>
        <v>37.25</v>
      </c>
      <c r="AV173" s="367">
        <f t="shared" si="77"/>
        <v>38.75</v>
      </c>
      <c r="AW173" s="369">
        <f t="shared" si="77"/>
        <v>0</v>
      </c>
      <c r="AX173" s="369">
        <f t="shared" si="77"/>
        <v>1.33</v>
      </c>
      <c r="AY173" s="369">
        <f t="shared" si="77"/>
        <v>0</v>
      </c>
      <c r="AZ173" s="369">
        <f t="shared" si="77"/>
        <v>0</v>
      </c>
      <c r="BA173" s="369">
        <f t="shared" si="77"/>
        <v>1.33</v>
      </c>
      <c r="BB173" s="369">
        <f t="shared" si="77"/>
        <v>0</v>
      </c>
      <c r="BC173" s="369">
        <f t="shared" si="77"/>
        <v>1.33</v>
      </c>
      <c r="BD173" s="369">
        <f t="shared" si="77"/>
        <v>1.33</v>
      </c>
      <c r="BE173" s="369">
        <f t="shared" si="77"/>
        <v>0</v>
      </c>
      <c r="BF173" s="369">
        <f t="shared" si="77"/>
        <v>1.33</v>
      </c>
      <c r="BG173" s="369">
        <f t="shared" si="77"/>
        <v>0</v>
      </c>
      <c r="BH173" s="369">
        <f t="shared" si="77"/>
        <v>0</v>
      </c>
      <c r="BI173" s="369">
        <f t="shared" si="77"/>
        <v>1.33</v>
      </c>
      <c r="BJ173" s="369">
        <f t="shared" si="77"/>
        <v>0</v>
      </c>
      <c r="BK173" s="369">
        <f t="shared" si="77"/>
        <v>1.33</v>
      </c>
      <c r="BL173" s="369">
        <f t="shared" si="77"/>
        <v>1.33</v>
      </c>
      <c r="BM173" s="369">
        <f t="shared" si="77"/>
        <v>0</v>
      </c>
      <c r="BN173" s="369">
        <f t="shared" si="77"/>
        <v>0</v>
      </c>
      <c r="BO173" s="369">
        <f t="shared" si="77"/>
        <v>0</v>
      </c>
      <c r="BP173" s="369">
        <f t="shared" si="77"/>
        <v>0</v>
      </c>
      <c r="BQ173" s="369">
        <f t="shared" si="77"/>
        <v>0</v>
      </c>
      <c r="BR173" s="369">
        <f t="shared" si="77"/>
        <v>0</v>
      </c>
      <c r="BS173" s="369">
        <f t="shared" si="77"/>
        <v>0</v>
      </c>
      <c r="BT173" s="369">
        <f t="shared" si="77"/>
        <v>0.33</v>
      </c>
      <c r="BU173" s="369">
        <f t="shared" si="77"/>
        <v>0</v>
      </c>
      <c r="BV173" s="369">
        <f t="shared" si="77"/>
        <v>0</v>
      </c>
      <c r="BW173" s="369">
        <f t="shared" si="77"/>
        <v>0.33</v>
      </c>
      <c r="BX173" s="369">
        <f t="shared" si="77"/>
        <v>0</v>
      </c>
      <c r="BY173" s="369">
        <f t="shared" si="77"/>
        <v>0.33</v>
      </c>
      <c r="BZ173" s="369">
        <f t="shared" si="77"/>
        <v>0.33</v>
      </c>
    </row>
    <row r="174" spans="1:94" s="368" customFormat="1" x14ac:dyDescent="0.3">
      <c r="A174" s="379" t="s">
        <v>371</v>
      </c>
      <c r="E174" s="368">
        <f>SUM(E29,E45,E71,E106,E120,E136,E173)</f>
        <v>38</v>
      </c>
      <c r="F174" s="368">
        <f t="shared" ref="F174:N174" si="78">SUM(F29,F45,F71,F106,F120,F136,F173)</f>
        <v>467</v>
      </c>
      <c r="G174" s="368">
        <f t="shared" si="78"/>
        <v>457</v>
      </c>
      <c r="H174" s="368">
        <f t="shared" si="78"/>
        <v>509</v>
      </c>
      <c r="I174" s="464">
        <f t="shared" ref="I174" si="79">SUM(E174:H174)</f>
        <v>1471</v>
      </c>
      <c r="J174" s="368">
        <f t="shared" si="78"/>
        <v>936</v>
      </c>
      <c r="K174" s="368">
        <f t="shared" si="78"/>
        <v>535</v>
      </c>
      <c r="L174" s="368">
        <f t="shared" si="78"/>
        <v>1471</v>
      </c>
      <c r="M174" s="368">
        <f t="shared" si="78"/>
        <v>0</v>
      </c>
      <c r="N174" s="368">
        <f t="shared" si="78"/>
        <v>45</v>
      </c>
      <c r="P174" s="368">
        <f>SUM(P29,P45,P71,P106,P120,P136,P173)</f>
        <v>76378</v>
      </c>
      <c r="Q174" s="368">
        <f t="shared" ref="Q174:CB174" si="80">SUM(Q29,Q45,Q71,Q106,Q120,Q136,Q173)</f>
        <v>112004</v>
      </c>
      <c r="R174" s="368">
        <f t="shared" si="80"/>
        <v>188382</v>
      </c>
      <c r="S174" s="368">
        <f t="shared" si="80"/>
        <v>1</v>
      </c>
      <c r="T174" s="368">
        <f t="shared" si="80"/>
        <v>19228.900000000001</v>
      </c>
      <c r="U174" s="368">
        <f t="shared" si="80"/>
        <v>4236</v>
      </c>
      <c r="V174" s="368">
        <f t="shared" si="80"/>
        <v>437</v>
      </c>
      <c r="W174" s="368">
        <f t="shared" si="80"/>
        <v>23902.9</v>
      </c>
      <c r="X174" s="368">
        <f t="shared" si="80"/>
        <v>302</v>
      </c>
      <c r="Y174" s="368">
        <f t="shared" si="80"/>
        <v>23600.9</v>
      </c>
      <c r="Z174" s="368">
        <f>SUM(Z29,Z45,Z71,Z106,Z120,Z136,Z173)</f>
        <v>23902.9</v>
      </c>
      <c r="AA174" s="368">
        <f t="shared" si="80"/>
        <v>29</v>
      </c>
      <c r="AB174" s="368">
        <f t="shared" si="80"/>
        <v>22344.9</v>
      </c>
      <c r="AC174" s="368">
        <f t="shared" si="80"/>
        <v>0</v>
      </c>
      <c r="AD174" s="368">
        <f t="shared" si="80"/>
        <v>0</v>
      </c>
      <c r="AE174" s="368">
        <f t="shared" si="80"/>
        <v>22373.9</v>
      </c>
      <c r="AF174" s="368">
        <f t="shared" si="80"/>
        <v>2</v>
      </c>
      <c r="AG174" s="368">
        <f t="shared" si="80"/>
        <v>22371.9</v>
      </c>
      <c r="AH174" s="368">
        <f t="shared" si="80"/>
        <v>22373.9</v>
      </c>
      <c r="AI174" s="368">
        <f t="shared" si="80"/>
        <v>0</v>
      </c>
      <c r="AJ174" s="368">
        <f t="shared" si="80"/>
        <v>0</v>
      </c>
      <c r="AK174" s="368">
        <f t="shared" si="80"/>
        <v>0</v>
      </c>
      <c r="AL174" s="368">
        <f t="shared" si="80"/>
        <v>0</v>
      </c>
      <c r="AM174" s="368">
        <f t="shared" si="80"/>
        <v>0</v>
      </c>
      <c r="AN174" s="368">
        <f t="shared" si="80"/>
        <v>0</v>
      </c>
      <c r="AO174" s="368">
        <f t="shared" si="80"/>
        <v>0</v>
      </c>
      <c r="AP174" s="368">
        <f t="shared" si="80"/>
        <v>107.44999999999999</v>
      </c>
      <c r="AQ174" s="368">
        <f t="shared" si="80"/>
        <v>116.78</v>
      </c>
      <c r="AR174" s="368">
        <f t="shared" si="80"/>
        <v>128.12</v>
      </c>
      <c r="AS174" s="368">
        <f t="shared" si="80"/>
        <v>352.34999999999997</v>
      </c>
      <c r="AT174" s="368">
        <f t="shared" si="80"/>
        <v>189.19</v>
      </c>
      <c r="AU174" s="368">
        <f t="shared" si="80"/>
        <v>163.16</v>
      </c>
      <c r="AV174" s="368">
        <f t="shared" si="80"/>
        <v>352.34999999999997</v>
      </c>
      <c r="AW174" s="370">
        <f t="shared" si="80"/>
        <v>5.0999999999999996</v>
      </c>
      <c r="AX174" s="370">
        <f t="shared" si="80"/>
        <v>91.286999999999992</v>
      </c>
      <c r="AY174" s="370">
        <f t="shared" si="80"/>
        <v>173.62099999999998</v>
      </c>
      <c r="AZ174" s="370">
        <f t="shared" si="80"/>
        <v>65.244</v>
      </c>
      <c r="BA174" s="370">
        <f t="shared" si="80"/>
        <v>335.25199999999995</v>
      </c>
      <c r="BB174" s="370">
        <f t="shared" si="80"/>
        <v>58.23</v>
      </c>
      <c r="BC174" s="370">
        <f t="shared" si="80"/>
        <v>277.02199999999999</v>
      </c>
      <c r="BD174" s="370">
        <f t="shared" si="80"/>
        <v>335.25199999999995</v>
      </c>
      <c r="BE174" s="370">
        <f t="shared" si="80"/>
        <v>15.3</v>
      </c>
      <c r="BF174" s="370">
        <f t="shared" si="80"/>
        <v>202.70800000000003</v>
      </c>
      <c r="BG174" s="370">
        <f t="shared" si="80"/>
        <v>0</v>
      </c>
      <c r="BH174" s="370">
        <f t="shared" si="80"/>
        <v>0</v>
      </c>
      <c r="BI174" s="370">
        <f t="shared" si="80"/>
        <v>218.00800000000001</v>
      </c>
      <c r="BJ174" s="370">
        <f t="shared" si="80"/>
        <v>0</v>
      </c>
      <c r="BK174" s="370">
        <f>SUM(BK29,BK45,BK71,BK106,BK120,BK136,BK173)</f>
        <v>218.00800000000001</v>
      </c>
      <c r="BL174" s="370">
        <f t="shared" si="80"/>
        <v>218.00800000000001</v>
      </c>
      <c r="BM174" s="370">
        <f t="shared" si="80"/>
        <v>0</v>
      </c>
      <c r="BN174" s="370">
        <f t="shared" si="80"/>
        <v>0</v>
      </c>
      <c r="BO174" s="370">
        <f t="shared" si="80"/>
        <v>0</v>
      </c>
      <c r="BP174" s="370">
        <f t="shared" si="80"/>
        <v>0</v>
      </c>
      <c r="BQ174" s="370">
        <f t="shared" si="80"/>
        <v>0</v>
      </c>
      <c r="BR174" s="370">
        <f t="shared" si="80"/>
        <v>0</v>
      </c>
      <c r="BS174" s="370">
        <f t="shared" si="80"/>
        <v>15</v>
      </c>
      <c r="BT174" s="370">
        <f t="shared" si="80"/>
        <v>192.30800000000002</v>
      </c>
      <c r="BU174" s="370">
        <f t="shared" si="80"/>
        <v>0</v>
      </c>
      <c r="BV174" s="370">
        <f t="shared" si="80"/>
        <v>0</v>
      </c>
      <c r="BW174" s="370">
        <f t="shared" si="80"/>
        <v>207.30800000000002</v>
      </c>
      <c r="BX174" s="370">
        <f t="shared" si="80"/>
        <v>0</v>
      </c>
      <c r="BY174" s="370">
        <f t="shared" si="80"/>
        <v>207.30800000000002</v>
      </c>
      <c r="BZ174" s="370">
        <f>SUM(BZ29,BZ45,BZ71,BZ106,BZ120,BZ136,BZ173)</f>
        <v>207.30800000000002</v>
      </c>
      <c r="CA174" s="368">
        <f t="shared" si="80"/>
        <v>0</v>
      </c>
      <c r="CB174" s="368">
        <f t="shared" si="80"/>
        <v>0</v>
      </c>
      <c r="CC174" s="368">
        <f t="shared" ref="CC174:CF174" si="81">SUM(CC29,CC45,CC71,CC106,CC120,CC136,CC173)</f>
        <v>0</v>
      </c>
      <c r="CD174" s="368">
        <f t="shared" si="81"/>
        <v>0</v>
      </c>
      <c r="CE174" s="368">
        <f t="shared" si="81"/>
        <v>0</v>
      </c>
      <c r="CF174" s="368">
        <f t="shared" si="81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BU3" activePane="bottomRight" state="frozen"/>
      <selection pane="topRight" activeCell="B1" sqref="B1"/>
      <selection pane="bottomLeft" activeCell="A3" sqref="A3"/>
      <selection pane="bottomRight" activeCell="CE11" sqref="CE11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4" width="11.44140625" style="100" customWidth="1"/>
    <col min="15" max="15" width="13.332031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8" style="100" customWidth="1"/>
    <col min="45" max="45" width="15" style="99" customWidth="1"/>
    <col min="46" max="46" width="16.88671875" style="100" customWidth="1"/>
    <col min="47" max="47" width="11" style="100" customWidth="1"/>
    <col min="48" max="56" width="17.6640625" style="100" customWidth="1"/>
    <col min="57" max="64" width="11.109375" style="100" customWidth="1"/>
    <col min="65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21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1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10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10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0</v>
      </c>
      <c r="L7" s="349">
        <f t="shared" si="0"/>
        <v>0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300</v>
      </c>
      <c r="V7" s="349">
        <f>SUM(V8:V19)</f>
        <v>0</v>
      </c>
      <c r="W7" s="349"/>
      <c r="X7" s="349"/>
      <c r="Y7" s="349"/>
      <c r="Z7" s="349">
        <f t="shared" si="0"/>
        <v>300</v>
      </c>
      <c r="AA7" s="349">
        <f t="shared" si="0"/>
        <v>0</v>
      </c>
      <c r="AB7" s="349">
        <f t="shared" si="0"/>
        <v>300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300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1.5</v>
      </c>
      <c r="BG7" s="164">
        <f t="shared" si="1"/>
        <v>0</v>
      </c>
      <c r="BH7" s="164">
        <f t="shared" si="1"/>
        <v>0</v>
      </c>
      <c r="BI7" s="164">
        <f t="shared" si="1"/>
        <v>1.5</v>
      </c>
      <c r="BJ7" s="164">
        <f t="shared" si="1"/>
        <v>0</v>
      </c>
      <c r="BK7" s="164">
        <f t="shared" si="1"/>
        <v>1.5</v>
      </c>
      <c r="BL7" s="164">
        <f t="shared" si="1"/>
        <v>1.5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1.5</v>
      </c>
      <c r="BU7" s="164">
        <f t="shared" si="1"/>
        <v>0</v>
      </c>
      <c r="BV7" s="164">
        <f t="shared" si="1"/>
        <v>0</v>
      </c>
      <c r="BW7" s="164">
        <f t="shared" si="1"/>
        <v>1.5</v>
      </c>
      <c r="BX7" s="164">
        <f t="shared" si="1"/>
        <v>0</v>
      </c>
      <c r="BY7" s="164">
        <f t="shared" si="1"/>
        <v>1.5</v>
      </c>
      <c r="BZ7" s="164">
        <f t="shared" si="1"/>
        <v>1.5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28">
        <v>0</v>
      </c>
      <c r="BF8" s="28">
        <v>0</v>
      </c>
      <c r="BG8" s="28">
        <v>0</v>
      </c>
      <c r="BH8" s="28">
        <v>0</v>
      </c>
      <c r="BI8" s="28">
        <f>SUM(BE8:BH8)</f>
        <v>0</v>
      </c>
      <c r="BJ8" s="28">
        <v>0</v>
      </c>
      <c r="BK8" s="28">
        <v>0</v>
      </c>
      <c r="BL8" s="28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f>SUM(BS8:BV8)</f>
        <v>0</v>
      </c>
      <c r="BX8" s="28">
        <v>0</v>
      </c>
      <c r="BY8" s="28"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300</v>
      </c>
      <c r="V10" s="28">
        <v>0</v>
      </c>
      <c r="W10" s="28">
        <f t="shared" si="5"/>
        <v>300</v>
      </c>
      <c r="X10" s="28">
        <v>0</v>
      </c>
      <c r="Y10" s="28">
        <v>300</v>
      </c>
      <c r="Z10" s="28">
        <f t="shared" si="6"/>
        <v>300</v>
      </c>
      <c r="AA10" s="28">
        <v>0</v>
      </c>
      <c r="AB10" s="28">
        <v>300</v>
      </c>
      <c r="AC10" s="28">
        <v>0</v>
      </c>
      <c r="AD10" s="28">
        <v>0</v>
      </c>
      <c r="AE10" s="28">
        <f t="shared" si="7"/>
        <v>300</v>
      </c>
      <c r="AF10" s="28">
        <v>0</v>
      </c>
      <c r="AG10" s="28">
        <v>300</v>
      </c>
      <c r="AH10" s="28">
        <f t="shared" si="8"/>
        <v>300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9"/>
        <v>0</v>
      </c>
      <c r="AT10" s="28">
        <v>0</v>
      </c>
      <c r="AU10" s="28">
        <v>0</v>
      </c>
      <c r="AV10" s="28">
        <f t="shared" si="10"/>
        <v>0</v>
      </c>
      <c r="AW10" s="28">
        <v>0</v>
      </c>
      <c r="AX10" s="28">
        <v>0</v>
      </c>
      <c r="AY10" s="28">
        <v>1.5</v>
      </c>
      <c r="AZ10" s="28">
        <v>0</v>
      </c>
      <c r="BA10" s="28">
        <f t="shared" si="11"/>
        <v>1.5</v>
      </c>
      <c r="BB10" s="28">
        <v>0</v>
      </c>
      <c r="BC10" s="28">
        <v>1.5</v>
      </c>
      <c r="BD10" s="28">
        <f t="shared" si="12"/>
        <v>1.5</v>
      </c>
      <c r="BE10" s="91">
        <v>0</v>
      </c>
      <c r="BF10" s="91">
        <v>1.5</v>
      </c>
      <c r="BG10" s="91">
        <v>0</v>
      </c>
      <c r="BH10" s="91">
        <v>0</v>
      </c>
      <c r="BI10" s="91">
        <f t="shared" si="13"/>
        <v>1.5</v>
      </c>
      <c r="BJ10" s="91">
        <v>0</v>
      </c>
      <c r="BK10" s="91">
        <v>1.5</v>
      </c>
      <c r="BL10" s="91">
        <f t="shared" si="14"/>
        <v>1.5</v>
      </c>
      <c r="BM10" s="91"/>
      <c r="BN10" s="91"/>
      <c r="BO10" s="91"/>
      <c r="BP10" s="91"/>
      <c r="BQ10" s="91"/>
      <c r="BR10" s="91"/>
      <c r="BS10" s="91">
        <v>0</v>
      </c>
      <c r="BT10" s="91">
        <v>1.5</v>
      </c>
      <c r="BU10" s="91">
        <v>0</v>
      </c>
      <c r="BV10" s="91">
        <v>0</v>
      </c>
      <c r="BW10" s="91">
        <f t="shared" si="15"/>
        <v>1.5</v>
      </c>
      <c r="BX10" s="91">
        <v>0</v>
      </c>
      <c r="BY10" s="91">
        <v>1.5</v>
      </c>
      <c r="BZ10" s="91">
        <f t="shared" si="16"/>
        <v>1.5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2"/>
        <v>0</v>
      </c>
      <c r="J11" s="28">
        <v>0</v>
      </c>
      <c r="K11" s="28">
        <v>0</v>
      </c>
      <c r="L11" s="28">
        <f t="shared" si="3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9"/>
        <v>0</v>
      </c>
      <c r="AT11" s="28">
        <v>0</v>
      </c>
      <c r="AU11" s="28">
        <v>0</v>
      </c>
      <c r="AV11" s="28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9"/>
        <v>0</v>
      </c>
      <c r="AT12" s="28">
        <v>0</v>
      </c>
      <c r="AU12" s="28">
        <v>0</v>
      </c>
      <c r="AV12" s="28">
        <f t="shared" si="10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9"/>
        <v>0</v>
      </c>
      <c r="AT13" s="28">
        <v>0</v>
      </c>
      <c r="AU13" s="28">
        <v>0</v>
      </c>
      <c r="AV13" s="28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f t="shared" si="15"/>
        <v>0</v>
      </c>
      <c r="BX15" s="91"/>
      <c r="BY15" s="91"/>
      <c r="BZ15" s="91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f t="shared" si="15"/>
        <v>0</v>
      </c>
      <c r="BX16" s="91"/>
      <c r="BY16" s="91"/>
      <c r="BZ16" s="91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f t="shared" si="15"/>
        <v>0</v>
      </c>
      <c r="BX17" s="91"/>
      <c r="BY17" s="91"/>
      <c r="BZ17" s="91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f t="shared" si="15"/>
        <v>0</v>
      </c>
      <c r="BX18" s="91"/>
      <c r="BY18" s="91"/>
      <c r="BZ18" s="91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22">SUM(BF21:BF28)</f>
        <v>0.73</v>
      </c>
      <c r="BG20" s="164">
        <f t="shared" si="22"/>
        <v>0</v>
      </c>
      <c r="BH20" s="164">
        <f t="shared" si="22"/>
        <v>0</v>
      </c>
      <c r="BI20" s="164">
        <f t="shared" si="22"/>
        <v>0.73</v>
      </c>
      <c r="BJ20" s="164">
        <f t="shared" si="22"/>
        <v>0.13</v>
      </c>
      <c r="BK20" s="164">
        <f>SUM(BK21:BK28)</f>
        <v>0.6</v>
      </c>
      <c r="BL20" s="164">
        <f t="shared" si="22"/>
        <v>0.73</v>
      </c>
      <c r="BM20" s="164">
        <f t="shared" si="22"/>
        <v>0</v>
      </c>
      <c r="BN20" s="164">
        <f t="shared" si="22"/>
        <v>8.8435374149659864</v>
      </c>
      <c r="BO20" s="164">
        <f t="shared" si="22"/>
        <v>0</v>
      </c>
      <c r="BP20" s="164">
        <f t="shared" si="22"/>
        <v>0</v>
      </c>
      <c r="BQ20" s="164">
        <f t="shared" si="22"/>
        <v>8.8435374149659864</v>
      </c>
      <c r="BR20" s="164">
        <f t="shared" si="22"/>
        <v>0</v>
      </c>
      <c r="BS20" s="164">
        <f t="shared" si="22"/>
        <v>0</v>
      </c>
      <c r="BT20" s="164">
        <f t="shared" si="22"/>
        <v>0.73</v>
      </c>
      <c r="BU20" s="164">
        <f t="shared" si="22"/>
        <v>0</v>
      </c>
      <c r="BV20" s="164">
        <f t="shared" si="22"/>
        <v>0</v>
      </c>
      <c r="BW20" s="164">
        <f t="shared" si="22"/>
        <v>0.73</v>
      </c>
      <c r="BX20" s="164">
        <f t="shared" si="22"/>
        <v>0.13</v>
      </c>
      <c r="BY20" s="164">
        <f t="shared" si="22"/>
        <v>0.6</v>
      </c>
      <c r="BZ20" s="164">
        <f t="shared" si="22"/>
        <v>0.73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1</v>
      </c>
      <c r="V21" s="28">
        <v>0</v>
      </c>
      <c r="W21" s="28">
        <f t="shared" si="5"/>
        <v>1</v>
      </c>
      <c r="X21" s="28">
        <v>1</v>
      </c>
      <c r="Y21" s="28">
        <v>0</v>
      </c>
      <c r="Z21" s="28">
        <f t="shared" si="6"/>
        <v>1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12</v>
      </c>
      <c r="AZ21" s="28">
        <v>0</v>
      </c>
      <c r="BA21" s="28">
        <f t="shared" si="11"/>
        <v>12</v>
      </c>
      <c r="BB21" s="28">
        <v>12</v>
      </c>
      <c r="BC21" s="28">
        <v>0</v>
      </c>
      <c r="BD21" s="28">
        <f t="shared" si="12"/>
        <v>12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 t="s">
        <v>466</v>
      </c>
      <c r="BN21" s="91">
        <v>0</v>
      </c>
      <c r="BO21" s="91" t="s">
        <v>466</v>
      </c>
      <c r="BP21" s="91" t="s">
        <v>466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4</v>
      </c>
      <c r="G22" s="28">
        <v>0</v>
      </c>
      <c r="H22" s="28">
        <v>0</v>
      </c>
      <c r="I22" s="28">
        <f t="shared" si="2"/>
        <v>4</v>
      </c>
      <c r="J22" s="28">
        <v>4</v>
      </c>
      <c r="K22" s="28">
        <v>0</v>
      </c>
      <c r="L22" s="28">
        <f t="shared" si="3"/>
        <v>4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0</v>
      </c>
      <c r="U22" s="28">
        <v>1</v>
      </c>
      <c r="V22" s="28">
        <v>0</v>
      </c>
      <c r="W22" s="28">
        <f t="shared" si="5"/>
        <v>1</v>
      </c>
      <c r="X22" s="28">
        <v>1</v>
      </c>
      <c r="Y22" s="28">
        <v>0</v>
      </c>
      <c r="Z22" s="28">
        <f t="shared" si="6"/>
        <v>1</v>
      </c>
      <c r="AA22" s="28">
        <v>0</v>
      </c>
      <c r="AB22" s="28">
        <v>1</v>
      </c>
      <c r="AC22" s="28">
        <v>0</v>
      </c>
      <c r="AD22" s="28">
        <v>0</v>
      </c>
      <c r="AE22" s="28">
        <f t="shared" si="7"/>
        <v>1</v>
      </c>
      <c r="AF22" s="28">
        <v>1</v>
      </c>
      <c r="AG22" s="28">
        <v>0</v>
      </c>
      <c r="AH22" s="28">
        <f t="shared" si="8"/>
        <v>1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>
        <v>0</v>
      </c>
      <c r="AP22" s="91">
        <v>1.47</v>
      </c>
      <c r="AQ22" s="91">
        <v>0</v>
      </c>
      <c r="AR22" s="91">
        <v>0</v>
      </c>
      <c r="AS22" s="28">
        <f t="shared" si="9"/>
        <v>1.47</v>
      </c>
      <c r="AT22" s="91">
        <v>1.47</v>
      </c>
      <c r="AU22" s="91">
        <v>0</v>
      </c>
      <c r="AV22" s="91">
        <f t="shared" si="10"/>
        <v>1.47</v>
      </c>
      <c r="AW22" s="91">
        <v>0</v>
      </c>
      <c r="AX22" s="91">
        <v>0.13</v>
      </c>
      <c r="AY22" s="91">
        <v>0</v>
      </c>
      <c r="AZ22" s="91">
        <v>0</v>
      </c>
      <c r="BA22" s="91">
        <f t="shared" si="11"/>
        <v>0.13</v>
      </c>
      <c r="BB22" s="91">
        <v>0.13</v>
      </c>
      <c r="BC22" s="91">
        <v>0</v>
      </c>
      <c r="BD22" s="91">
        <f t="shared" si="12"/>
        <v>0.13</v>
      </c>
      <c r="BE22" s="91">
        <v>0</v>
      </c>
      <c r="BF22" s="91">
        <v>0.13</v>
      </c>
      <c r="BG22" s="91">
        <v>0</v>
      </c>
      <c r="BH22" s="91">
        <v>0</v>
      </c>
      <c r="BI22" s="91">
        <f t="shared" si="13"/>
        <v>0.13</v>
      </c>
      <c r="BJ22" s="91">
        <v>0.13</v>
      </c>
      <c r="BK22" s="91">
        <v>0</v>
      </c>
      <c r="BL22" s="91">
        <f t="shared" si="14"/>
        <v>0.13</v>
      </c>
      <c r="BM22" s="91" t="s">
        <v>466</v>
      </c>
      <c r="BN22" s="91">
        <v>8.8435374149659864</v>
      </c>
      <c r="BO22" s="91" t="s">
        <v>466</v>
      </c>
      <c r="BP22" s="91" t="s">
        <v>466</v>
      </c>
      <c r="BQ22" s="91">
        <v>8.8435374149659864</v>
      </c>
      <c r="BR22" s="91">
        <v>0</v>
      </c>
      <c r="BS22" s="91">
        <v>0</v>
      </c>
      <c r="BT22" s="91">
        <v>0.13</v>
      </c>
      <c r="BU22" s="91">
        <v>0</v>
      </c>
      <c r="BV22" s="91">
        <v>0</v>
      </c>
      <c r="BW22" s="91">
        <f t="shared" si="15"/>
        <v>0.13</v>
      </c>
      <c r="BX22" s="91">
        <v>0.13</v>
      </c>
      <c r="BY22" s="91">
        <v>0</v>
      </c>
      <c r="BZ22" s="91">
        <f t="shared" si="16"/>
        <v>0.13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>
        <v>0</v>
      </c>
      <c r="AP23" s="91">
        <v>0</v>
      </c>
      <c r="AQ23" s="91">
        <v>0</v>
      </c>
      <c r="AR23" s="91">
        <v>0</v>
      </c>
      <c r="AS23" s="28">
        <f t="shared" si="9"/>
        <v>0</v>
      </c>
      <c r="AT23" s="91">
        <v>0</v>
      </c>
      <c r="AU23" s="91">
        <v>0</v>
      </c>
      <c r="AV23" s="91">
        <f t="shared" si="10"/>
        <v>0</v>
      </c>
      <c r="AW23" s="91">
        <v>0</v>
      </c>
      <c r="AX23" s="91">
        <v>0</v>
      </c>
      <c r="AY23" s="91">
        <v>0</v>
      </c>
      <c r="AZ23" s="91">
        <v>0</v>
      </c>
      <c r="BA23" s="91">
        <f t="shared" si="11"/>
        <v>0</v>
      </c>
      <c r="BB23" s="91">
        <v>0</v>
      </c>
      <c r="BC23" s="91">
        <v>0</v>
      </c>
      <c r="BD23" s="91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 t="s">
        <v>466</v>
      </c>
      <c r="BN23" s="91" t="s">
        <v>466</v>
      </c>
      <c r="BO23" s="91" t="s">
        <v>466</v>
      </c>
      <c r="BP23" s="91" t="s">
        <v>466</v>
      </c>
      <c r="BQ23" s="91" t="s">
        <v>466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5"/>
        <v>0</v>
      </c>
      <c r="X24" s="28">
        <v>0</v>
      </c>
      <c r="Y24" s="28">
        <v>0</v>
      </c>
      <c r="Z24" s="28">
        <f t="shared" si="6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7"/>
        <v>0</v>
      </c>
      <c r="AF24" s="28">
        <v>0</v>
      </c>
      <c r="AG24" s="28">
        <v>0</v>
      </c>
      <c r="AH24" s="28">
        <f t="shared" si="8"/>
        <v>0</v>
      </c>
      <c r="AI24" s="39"/>
      <c r="AJ24" s="39"/>
      <c r="AK24" s="39"/>
      <c r="AL24" s="39"/>
      <c r="AM24" s="39"/>
      <c r="AN24" s="39"/>
      <c r="AO24" s="91">
        <v>0</v>
      </c>
      <c r="AP24" s="91">
        <v>0</v>
      </c>
      <c r="AQ24" s="91">
        <v>0</v>
      </c>
      <c r="AR24" s="91">
        <v>0</v>
      </c>
      <c r="AS24" s="28">
        <f t="shared" si="9"/>
        <v>0</v>
      </c>
      <c r="AT24" s="91">
        <v>0</v>
      </c>
      <c r="AU24" s="91">
        <v>0</v>
      </c>
      <c r="AV24" s="91">
        <f t="shared" si="10"/>
        <v>0</v>
      </c>
      <c r="AW24" s="91">
        <v>0</v>
      </c>
      <c r="AX24" s="91">
        <v>0</v>
      </c>
      <c r="AY24" s="91">
        <v>0</v>
      </c>
      <c r="AZ24" s="91">
        <v>0</v>
      </c>
      <c r="BA24" s="91">
        <f t="shared" si="11"/>
        <v>0</v>
      </c>
      <c r="BB24" s="91">
        <v>0</v>
      </c>
      <c r="BC24" s="91">
        <v>0</v>
      </c>
      <c r="BD24" s="91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163" t="s">
        <v>466</v>
      </c>
      <c r="BN24" s="163" t="s">
        <v>466</v>
      </c>
      <c r="BO24" s="163" t="s">
        <v>466</v>
      </c>
      <c r="BP24" s="163" t="s">
        <v>466</v>
      </c>
      <c r="BQ24" s="163" t="s">
        <v>466</v>
      </c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15"/>
        <v>0</v>
      </c>
      <c r="BX24" s="91">
        <v>0</v>
      </c>
      <c r="BY24" s="91">
        <v>0</v>
      </c>
      <c r="BZ24" s="91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67"/>
      <c r="AP25" s="167"/>
      <c r="AQ25" s="167"/>
      <c r="AR25" s="167"/>
      <c r="AS25" s="28">
        <f t="shared" si="9"/>
        <v>0</v>
      </c>
      <c r="AT25" s="167"/>
      <c r="AU25" s="167"/>
      <c r="AV25" s="167"/>
      <c r="AW25" s="167">
        <v>0</v>
      </c>
      <c r="AX25" s="167">
        <v>0</v>
      </c>
      <c r="AY25" s="167">
        <v>0</v>
      </c>
      <c r="AZ25" s="167">
        <v>0</v>
      </c>
      <c r="BA25" s="91">
        <f t="shared" si="11"/>
        <v>0</v>
      </c>
      <c r="BB25" s="167"/>
      <c r="BC25" s="167"/>
      <c r="BD25" s="91">
        <f t="shared" si="12"/>
        <v>0</v>
      </c>
      <c r="BE25" s="167">
        <v>0</v>
      </c>
      <c r="BF25" s="167">
        <v>0</v>
      </c>
      <c r="BG25" s="167">
        <v>0</v>
      </c>
      <c r="BH25" s="167">
        <v>0</v>
      </c>
      <c r="BI25" s="91">
        <f t="shared" si="13"/>
        <v>0</v>
      </c>
      <c r="BJ25" s="167"/>
      <c r="BK25" s="167"/>
      <c r="BL25" s="91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60</v>
      </c>
      <c r="F26" s="28">
        <v>1000</v>
      </c>
      <c r="G26" s="28">
        <v>1000</v>
      </c>
      <c r="H26" s="28">
        <v>1000</v>
      </c>
      <c r="I26" s="28">
        <f t="shared" si="2"/>
        <v>3060</v>
      </c>
      <c r="J26" s="28">
        <v>1130</v>
      </c>
      <c r="K26" s="28">
        <v>1930</v>
      </c>
      <c r="L26" s="28">
        <f t="shared" si="3"/>
        <v>3060</v>
      </c>
      <c r="M26" s="28">
        <v>0</v>
      </c>
      <c r="N26" s="28">
        <v>0</v>
      </c>
      <c r="O26" s="28">
        <v>0</v>
      </c>
      <c r="P26" s="28">
        <v>2000</v>
      </c>
      <c r="Q26" s="28">
        <v>1060</v>
      </c>
      <c r="R26" s="28">
        <f t="shared" si="4"/>
        <v>3060</v>
      </c>
      <c r="S26" s="28">
        <v>0</v>
      </c>
      <c r="T26" s="28">
        <v>0</v>
      </c>
      <c r="U26" s="28">
        <v>1000</v>
      </c>
      <c r="V26" s="28">
        <v>2060</v>
      </c>
      <c r="W26" s="28">
        <f t="shared" si="5"/>
        <v>3060</v>
      </c>
      <c r="X26" s="28">
        <v>1130</v>
      </c>
      <c r="Y26" s="28">
        <v>1930</v>
      </c>
      <c r="Z26" s="28">
        <f t="shared" si="6"/>
        <v>3060</v>
      </c>
      <c r="AA26" s="28">
        <v>0</v>
      </c>
      <c r="AB26" s="28">
        <v>0</v>
      </c>
      <c r="AC26" s="28">
        <v>0</v>
      </c>
      <c r="AD26" s="28">
        <v>0</v>
      </c>
      <c r="AE26" s="28">
        <f t="shared" si="7"/>
        <v>0</v>
      </c>
      <c r="AF26" s="28">
        <v>0</v>
      </c>
      <c r="AG26" s="28">
        <v>0</v>
      </c>
      <c r="AH26" s="28">
        <f t="shared" si="8"/>
        <v>0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>
        <v>0.7</v>
      </c>
      <c r="AP26" s="91">
        <v>5</v>
      </c>
      <c r="AQ26" s="91">
        <v>5</v>
      </c>
      <c r="AR26" s="91">
        <v>5</v>
      </c>
      <c r="AS26" s="28">
        <f t="shared" si="9"/>
        <v>15.7</v>
      </c>
      <c r="AT26" s="91">
        <v>12.5</v>
      </c>
      <c r="AU26" s="91">
        <v>3.2</v>
      </c>
      <c r="AV26" s="91">
        <f t="shared" si="10"/>
        <v>15.7</v>
      </c>
      <c r="AW26" s="91">
        <v>0</v>
      </c>
      <c r="AX26" s="91">
        <v>0</v>
      </c>
      <c r="AY26" s="91">
        <v>5</v>
      </c>
      <c r="AZ26" s="91">
        <v>12.7</v>
      </c>
      <c r="BA26" s="91">
        <f t="shared" si="11"/>
        <v>17.7</v>
      </c>
      <c r="BB26" s="91">
        <v>6.5359999999999996</v>
      </c>
      <c r="BC26" s="91">
        <v>11.164</v>
      </c>
      <c r="BD26" s="91">
        <f t="shared" si="12"/>
        <v>17.7</v>
      </c>
      <c r="BE26" s="91">
        <v>0</v>
      </c>
      <c r="BF26" s="91">
        <v>0</v>
      </c>
      <c r="BG26" s="91">
        <v>0</v>
      </c>
      <c r="BH26" s="91">
        <v>0</v>
      </c>
      <c r="BI26" s="91">
        <f t="shared" si="13"/>
        <v>0</v>
      </c>
      <c r="BJ26" s="91">
        <v>0</v>
      </c>
      <c r="BK26" s="91">
        <v>0</v>
      </c>
      <c r="BL26" s="91">
        <f t="shared" si="14"/>
        <v>0</v>
      </c>
      <c r="BM26" s="91" t="s">
        <v>466</v>
      </c>
      <c r="BN26" s="91" t="s">
        <v>466</v>
      </c>
      <c r="BO26" s="91" t="s">
        <v>466</v>
      </c>
      <c r="BP26" s="91" t="s">
        <v>466</v>
      </c>
      <c r="BQ26" s="91" t="s">
        <v>466</v>
      </c>
      <c r="BR26" s="91"/>
      <c r="BS26" s="91">
        <v>0</v>
      </c>
      <c r="BT26" s="91">
        <v>0</v>
      </c>
      <c r="BU26" s="91">
        <v>0</v>
      </c>
      <c r="BV26" s="91">
        <v>0</v>
      </c>
      <c r="BW26" s="91">
        <f t="shared" si="15"/>
        <v>0</v>
      </c>
      <c r="BX26" s="91">
        <v>0</v>
      </c>
      <c r="BY26" s="91">
        <v>0</v>
      </c>
      <c r="BZ26" s="91">
        <f t="shared" si="16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8</v>
      </c>
      <c r="G27" s="28">
        <v>0</v>
      </c>
      <c r="H27" s="28">
        <v>0</v>
      </c>
      <c r="I27" s="28">
        <f t="shared" si="2"/>
        <v>8</v>
      </c>
      <c r="J27" s="28">
        <v>0</v>
      </c>
      <c r="K27" s="28">
        <v>8</v>
      </c>
      <c r="L27" s="28">
        <f t="shared" si="3"/>
        <v>8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6</v>
      </c>
      <c r="U27" s="28">
        <v>0</v>
      </c>
      <c r="V27" s="28">
        <v>0</v>
      </c>
      <c r="W27" s="28">
        <f t="shared" si="5"/>
        <v>6</v>
      </c>
      <c r="X27" s="28">
        <v>0</v>
      </c>
      <c r="Y27" s="28">
        <v>6</v>
      </c>
      <c r="Z27" s="28">
        <f t="shared" si="6"/>
        <v>6</v>
      </c>
      <c r="AA27" s="28">
        <v>0</v>
      </c>
      <c r="AB27" s="28">
        <v>6</v>
      </c>
      <c r="AC27" s="28">
        <v>0</v>
      </c>
      <c r="AD27" s="28">
        <v>0</v>
      </c>
      <c r="AE27" s="28">
        <f t="shared" si="7"/>
        <v>6</v>
      </c>
      <c r="AF27" s="28">
        <v>0</v>
      </c>
      <c r="AG27" s="28">
        <v>6</v>
      </c>
      <c r="AH27" s="28">
        <f t="shared" si="8"/>
        <v>6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91">
        <v>0.08</v>
      </c>
      <c r="AQ27" s="28">
        <v>0</v>
      </c>
      <c r="AR27" s="28">
        <v>0</v>
      </c>
      <c r="AS27" s="91">
        <f t="shared" si="9"/>
        <v>0.08</v>
      </c>
      <c r="AT27" s="28">
        <v>0</v>
      </c>
      <c r="AU27" s="91">
        <v>0.08</v>
      </c>
      <c r="AV27" s="28">
        <f t="shared" si="10"/>
        <v>0.08</v>
      </c>
      <c r="AW27" s="91">
        <v>0</v>
      </c>
      <c r="AX27" s="91">
        <v>0.6</v>
      </c>
      <c r="AY27" s="91">
        <v>0</v>
      </c>
      <c r="AZ27" s="91">
        <v>0</v>
      </c>
      <c r="BA27" s="91">
        <f t="shared" si="11"/>
        <v>0.6</v>
      </c>
      <c r="BB27" s="91">
        <v>0</v>
      </c>
      <c r="BC27" s="91">
        <v>0.6</v>
      </c>
      <c r="BD27" s="91">
        <f t="shared" si="12"/>
        <v>0.6</v>
      </c>
      <c r="BE27" s="91">
        <v>0</v>
      </c>
      <c r="BF27" s="91">
        <v>0.6</v>
      </c>
      <c r="BG27" s="91">
        <v>0</v>
      </c>
      <c r="BH27" s="91">
        <v>0</v>
      </c>
      <c r="BI27" s="91">
        <f t="shared" si="13"/>
        <v>0.6</v>
      </c>
      <c r="BJ27" s="91">
        <v>0</v>
      </c>
      <c r="BK27" s="91">
        <v>0.6</v>
      </c>
      <c r="BL27" s="91">
        <f t="shared" si="14"/>
        <v>0.6</v>
      </c>
      <c r="BM27" s="91" t="s">
        <v>466</v>
      </c>
      <c r="BN27" s="91" t="s">
        <v>466</v>
      </c>
      <c r="BO27" s="91" t="s">
        <v>466</v>
      </c>
      <c r="BP27" s="91" t="s">
        <v>466</v>
      </c>
      <c r="BQ27" s="91" t="s">
        <v>466</v>
      </c>
      <c r="BR27" s="91"/>
      <c r="BS27" s="91">
        <v>0</v>
      </c>
      <c r="BT27" s="91">
        <v>0.6</v>
      </c>
      <c r="BU27" s="91">
        <v>0</v>
      </c>
      <c r="BV27" s="91">
        <v>0</v>
      </c>
      <c r="BW27" s="91">
        <f t="shared" si="15"/>
        <v>0.6</v>
      </c>
      <c r="BX27" s="91">
        <v>0</v>
      </c>
      <c r="BY27" s="91">
        <v>0.6</v>
      </c>
      <c r="BZ27" s="91">
        <f t="shared" si="16"/>
        <v>0.6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91">
        <v>0</v>
      </c>
      <c r="AX28" s="91">
        <v>0</v>
      </c>
      <c r="AY28" s="91">
        <v>0</v>
      </c>
      <c r="AZ28" s="91">
        <v>0</v>
      </c>
      <c r="BA28" s="91">
        <f t="shared" si="11"/>
        <v>0</v>
      </c>
      <c r="BB28" s="91">
        <v>0</v>
      </c>
      <c r="BC28" s="91">
        <v>0</v>
      </c>
      <c r="BD28" s="91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91">
        <f t="shared" si="14"/>
        <v>0</v>
      </c>
      <c r="BM28" s="163" t="s">
        <v>466</v>
      </c>
      <c r="BN28" s="163" t="s">
        <v>466</v>
      </c>
      <c r="BO28" s="163" t="s">
        <v>466</v>
      </c>
      <c r="BP28" s="163" t="s">
        <v>466</v>
      </c>
      <c r="BQ28" s="163" t="s">
        <v>466</v>
      </c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f t="shared" si="15"/>
        <v>0</v>
      </c>
      <c r="BX28" s="91">
        <v>0</v>
      </c>
      <c r="BY28" s="91">
        <v>0</v>
      </c>
      <c r="BZ28" s="91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60</v>
      </c>
      <c r="F29" s="284">
        <f t="shared" ref="F29:BQ29" si="23">SUM(F8:F19,F21:F28)</f>
        <v>1012</v>
      </c>
      <c r="G29" s="284">
        <f t="shared" si="23"/>
        <v>1000</v>
      </c>
      <c r="H29" s="284">
        <f t="shared" si="23"/>
        <v>1000</v>
      </c>
      <c r="I29" s="284">
        <f t="shared" si="23"/>
        <v>3072</v>
      </c>
      <c r="J29" s="284">
        <f t="shared" si="23"/>
        <v>1134</v>
      </c>
      <c r="K29" s="284">
        <f t="shared" si="23"/>
        <v>1938</v>
      </c>
      <c r="L29" s="284">
        <f t="shared" si="23"/>
        <v>3072</v>
      </c>
      <c r="M29" s="284">
        <f t="shared" si="23"/>
        <v>0</v>
      </c>
      <c r="N29" s="284">
        <f t="shared" si="23"/>
        <v>0</v>
      </c>
      <c r="O29" s="284">
        <f t="shared" si="23"/>
        <v>0</v>
      </c>
      <c r="P29" s="284">
        <f t="shared" si="23"/>
        <v>2000</v>
      </c>
      <c r="Q29" s="284">
        <f t="shared" si="23"/>
        <v>1060</v>
      </c>
      <c r="R29" s="28">
        <f t="shared" si="4"/>
        <v>3060</v>
      </c>
      <c r="S29" s="284">
        <f t="shared" si="23"/>
        <v>0</v>
      </c>
      <c r="T29" s="284">
        <f t="shared" si="23"/>
        <v>6</v>
      </c>
      <c r="U29" s="284">
        <f t="shared" si="23"/>
        <v>1302</v>
      </c>
      <c r="V29" s="284">
        <f t="shared" si="23"/>
        <v>2060</v>
      </c>
      <c r="W29" s="28">
        <f t="shared" si="5"/>
        <v>3368</v>
      </c>
      <c r="X29" s="284">
        <f t="shared" si="23"/>
        <v>1132</v>
      </c>
      <c r="Y29" s="284">
        <f t="shared" si="23"/>
        <v>2236</v>
      </c>
      <c r="Z29" s="28">
        <f t="shared" si="6"/>
        <v>3368</v>
      </c>
      <c r="AA29" s="284">
        <f t="shared" si="23"/>
        <v>0</v>
      </c>
      <c r="AB29" s="284">
        <f t="shared" si="23"/>
        <v>307</v>
      </c>
      <c r="AC29" s="284">
        <f t="shared" si="23"/>
        <v>0</v>
      </c>
      <c r="AD29" s="284">
        <f t="shared" si="23"/>
        <v>0</v>
      </c>
      <c r="AE29" s="28">
        <f t="shared" si="7"/>
        <v>307</v>
      </c>
      <c r="AF29" s="284">
        <f t="shared" si="23"/>
        <v>1</v>
      </c>
      <c r="AG29" s="284">
        <f t="shared" si="23"/>
        <v>306</v>
      </c>
      <c r="AH29" s="28">
        <f t="shared" si="8"/>
        <v>307</v>
      </c>
      <c r="AI29" s="284">
        <f t="shared" si="23"/>
        <v>0</v>
      </c>
      <c r="AJ29" s="284">
        <f t="shared" si="23"/>
        <v>0</v>
      </c>
      <c r="AK29" s="284">
        <f t="shared" si="23"/>
        <v>0</v>
      </c>
      <c r="AL29" s="284">
        <f t="shared" si="23"/>
        <v>0</v>
      </c>
      <c r="AM29" s="284">
        <f t="shared" si="23"/>
        <v>0</v>
      </c>
      <c r="AN29" s="284">
        <f t="shared" si="23"/>
        <v>0</v>
      </c>
      <c r="AO29" s="284">
        <f t="shared" si="23"/>
        <v>0.7</v>
      </c>
      <c r="AP29" s="284">
        <f t="shared" si="23"/>
        <v>6.55</v>
      </c>
      <c r="AQ29" s="284">
        <f t="shared" si="23"/>
        <v>5</v>
      </c>
      <c r="AR29" s="284">
        <f t="shared" si="23"/>
        <v>5</v>
      </c>
      <c r="AS29" s="284">
        <f t="shared" si="23"/>
        <v>17.249999999999996</v>
      </c>
      <c r="AT29" s="284">
        <f t="shared" si="23"/>
        <v>13.97</v>
      </c>
      <c r="AU29" s="284">
        <f t="shared" si="23"/>
        <v>3.2800000000000002</v>
      </c>
      <c r="AV29" s="284">
        <f t="shared" si="23"/>
        <v>17.249999999999996</v>
      </c>
      <c r="AW29" s="341">
        <f t="shared" si="23"/>
        <v>0</v>
      </c>
      <c r="AX29" s="341">
        <f t="shared" si="23"/>
        <v>0.73</v>
      </c>
      <c r="AY29" s="341">
        <f t="shared" si="23"/>
        <v>18.5</v>
      </c>
      <c r="AZ29" s="341">
        <f t="shared" si="23"/>
        <v>12.7</v>
      </c>
      <c r="BA29" s="91">
        <f t="shared" si="11"/>
        <v>31.93</v>
      </c>
      <c r="BB29" s="341">
        <f t="shared" si="23"/>
        <v>18.666</v>
      </c>
      <c r="BC29" s="341">
        <f t="shared" si="23"/>
        <v>13.263999999999999</v>
      </c>
      <c r="BD29" s="91">
        <f t="shared" si="12"/>
        <v>31.93</v>
      </c>
      <c r="BE29" s="341">
        <f t="shared" si="23"/>
        <v>0</v>
      </c>
      <c r="BF29" s="341">
        <f t="shared" si="23"/>
        <v>2.23</v>
      </c>
      <c r="BG29" s="341">
        <f t="shared" si="23"/>
        <v>0</v>
      </c>
      <c r="BH29" s="341">
        <f t="shared" si="23"/>
        <v>0</v>
      </c>
      <c r="BI29" s="91">
        <f t="shared" si="13"/>
        <v>2.23</v>
      </c>
      <c r="BJ29" s="341">
        <f t="shared" si="23"/>
        <v>0.13</v>
      </c>
      <c r="BK29" s="341">
        <f t="shared" si="23"/>
        <v>2.1</v>
      </c>
      <c r="BL29" s="91">
        <f t="shared" si="14"/>
        <v>2.23</v>
      </c>
      <c r="BM29" s="341">
        <f t="shared" si="23"/>
        <v>0</v>
      </c>
      <c r="BN29" s="341">
        <f t="shared" si="23"/>
        <v>8.8435374149659864</v>
      </c>
      <c r="BO29" s="341">
        <f t="shared" si="23"/>
        <v>0</v>
      </c>
      <c r="BP29" s="341">
        <f t="shared" si="23"/>
        <v>0</v>
      </c>
      <c r="BQ29" s="341">
        <f t="shared" si="23"/>
        <v>8.8435374149659864</v>
      </c>
      <c r="BR29" s="341">
        <f t="shared" ref="BR29:BY29" si="24">SUM(BR8:BR19,BR21:BR28)</f>
        <v>0</v>
      </c>
      <c r="BS29" s="341">
        <f t="shared" si="24"/>
        <v>0</v>
      </c>
      <c r="BT29" s="341">
        <f t="shared" si="24"/>
        <v>2.23</v>
      </c>
      <c r="BU29" s="341">
        <f t="shared" si="24"/>
        <v>0</v>
      </c>
      <c r="BV29" s="341">
        <f t="shared" si="24"/>
        <v>0</v>
      </c>
      <c r="BW29" s="91">
        <f t="shared" si="15"/>
        <v>2.23</v>
      </c>
      <c r="BX29" s="341">
        <f t="shared" si="24"/>
        <v>0.13</v>
      </c>
      <c r="BY29" s="341">
        <f t="shared" si="24"/>
        <v>2.1</v>
      </c>
      <c r="BZ29" s="91">
        <f t="shared" si="16"/>
        <v>2.23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f t="shared" si="13"/>
        <v>0</v>
      </c>
      <c r="BJ30" s="28">
        <v>0</v>
      </c>
      <c r="BK30" s="28">
        <v>0</v>
      </c>
      <c r="BL30" s="28">
        <f t="shared" si="14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f t="shared" si="15"/>
        <v>0</v>
      </c>
      <c r="BX30" s="28">
        <v>0</v>
      </c>
      <c r="BY30" s="28">
        <v>0</v>
      </c>
      <c r="BZ30" s="28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f t="shared" si="13"/>
        <v>0</v>
      </c>
      <c r="BJ31" s="28">
        <v>0</v>
      </c>
      <c r="BK31" s="28">
        <v>0</v>
      </c>
      <c r="BL31" s="28">
        <f t="shared" si="14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f t="shared" si="15"/>
        <v>0</v>
      </c>
      <c r="BX31" s="28">
        <v>0</v>
      </c>
      <c r="BY31" s="28">
        <v>0</v>
      </c>
      <c r="BZ31" s="28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f t="shared" si="13"/>
        <v>0</v>
      </c>
      <c r="BJ32" s="28">
        <v>0</v>
      </c>
      <c r="BK32" s="28">
        <v>0</v>
      </c>
      <c r="BL32" s="28">
        <f t="shared" si="14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f t="shared" si="13"/>
        <v>0</v>
      </c>
      <c r="BJ33" s="28">
        <v>0</v>
      </c>
      <c r="BK33" s="28">
        <v>0</v>
      </c>
      <c r="BL33" s="28">
        <f t="shared" si="14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f t="shared" si="15"/>
        <v>0</v>
      </c>
      <c r="BX33" s="28">
        <v>0</v>
      </c>
      <c r="BY33" s="28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f t="shared" si="13"/>
        <v>0</v>
      </c>
      <c r="BJ34" s="28">
        <v>0</v>
      </c>
      <c r="BK34" s="28">
        <v>0</v>
      </c>
      <c r="BL34" s="28">
        <f t="shared" si="14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f t="shared" si="15"/>
        <v>0</v>
      </c>
      <c r="BX34" s="28">
        <v>0</v>
      </c>
      <c r="BY34" s="28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f t="shared" si="13"/>
        <v>0</v>
      </c>
      <c r="BJ35" s="28">
        <v>0</v>
      </c>
      <c r="BK35" s="28">
        <v>0</v>
      </c>
      <c r="BL35" s="28">
        <f t="shared" si="14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f t="shared" si="15"/>
        <v>0</v>
      </c>
      <c r="BX35" s="28">
        <v>0</v>
      </c>
      <c r="BY35" s="28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f t="shared" si="13"/>
        <v>0</v>
      </c>
      <c r="BJ36" s="28">
        <v>0</v>
      </c>
      <c r="BK36" s="28">
        <v>0</v>
      </c>
      <c r="BL36" s="28">
        <f t="shared" si="14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f t="shared" si="15"/>
        <v>0</v>
      </c>
      <c r="BX36" s="28">
        <v>0</v>
      </c>
      <c r="BY36" s="28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f t="shared" si="13"/>
        <v>0</v>
      </c>
      <c r="BJ37" s="28">
        <v>0</v>
      </c>
      <c r="BK37" s="28">
        <v>0</v>
      </c>
      <c r="BL37" s="28">
        <f t="shared" si="14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f t="shared" si="15"/>
        <v>0</v>
      </c>
      <c r="BX37" s="28">
        <v>0</v>
      </c>
      <c r="BY37" s="28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f t="shared" si="13"/>
        <v>0</v>
      </c>
      <c r="BJ38" s="28">
        <v>0</v>
      </c>
      <c r="BK38" s="28">
        <v>0</v>
      </c>
      <c r="BL38" s="28">
        <f t="shared" si="14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f t="shared" si="15"/>
        <v>0</v>
      </c>
      <c r="BX38" s="28">
        <v>0</v>
      </c>
      <c r="BY38" s="28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f t="shared" si="13"/>
        <v>0</v>
      </c>
      <c r="BJ39" s="28">
        <v>0</v>
      </c>
      <c r="BK39" s="28">
        <v>0</v>
      </c>
      <c r="BL39" s="28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f t="shared" si="13"/>
        <v>0</v>
      </c>
      <c r="BJ40" s="28">
        <v>0</v>
      </c>
      <c r="BK40" s="28">
        <v>0</v>
      </c>
      <c r="BL40" s="28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f t="shared" si="13"/>
        <v>0</v>
      </c>
      <c r="BJ41" s="28">
        <v>0</v>
      </c>
      <c r="BK41" s="28">
        <v>0</v>
      </c>
      <c r="BL41" s="28">
        <f t="shared" si="14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f t="shared" si="15"/>
        <v>0</v>
      </c>
      <c r="BX41" s="28">
        <v>0</v>
      </c>
      <c r="BY41" s="28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f t="shared" si="13"/>
        <v>0</v>
      </c>
      <c r="BJ42" s="28">
        <v>0</v>
      </c>
      <c r="BK42" s="28">
        <v>0</v>
      </c>
      <c r="BL42" s="28">
        <f t="shared" si="14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f t="shared" si="15"/>
        <v>0</v>
      </c>
      <c r="BX42" s="28">
        <v>0</v>
      </c>
      <c r="BY42" s="28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f t="shared" si="13"/>
        <v>0</v>
      </c>
      <c r="BJ43" s="28">
        <v>0</v>
      </c>
      <c r="BK43" s="28">
        <v>0</v>
      </c>
      <c r="BL43" s="28">
        <f t="shared" si="14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f t="shared" si="15"/>
        <v>0</v>
      </c>
      <c r="BX43" s="28">
        <v>0</v>
      </c>
      <c r="BY43" s="28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f t="shared" si="13"/>
        <v>0</v>
      </c>
      <c r="BJ44" s="28">
        <v>0</v>
      </c>
      <c r="BK44" s="28">
        <v>0</v>
      </c>
      <c r="BL44" s="28">
        <f t="shared" si="14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25">SUM(F33:F37,F39:F44)</f>
        <v>0</v>
      </c>
      <c r="G45" s="284">
        <f t="shared" si="25"/>
        <v>0</v>
      </c>
      <c r="H45" s="284">
        <f t="shared" si="25"/>
        <v>0</v>
      </c>
      <c r="I45" s="284">
        <f t="shared" si="25"/>
        <v>0</v>
      </c>
      <c r="J45" s="284">
        <f t="shared" si="25"/>
        <v>0</v>
      </c>
      <c r="K45" s="284">
        <f t="shared" si="25"/>
        <v>0</v>
      </c>
      <c r="L45" s="284">
        <f t="shared" si="25"/>
        <v>0</v>
      </c>
      <c r="M45" s="284">
        <f t="shared" si="25"/>
        <v>0</v>
      </c>
      <c r="N45" s="284">
        <f t="shared" si="25"/>
        <v>0</v>
      </c>
      <c r="O45" s="284">
        <f t="shared" si="25"/>
        <v>0</v>
      </c>
      <c r="P45" s="284">
        <f t="shared" si="25"/>
        <v>0</v>
      </c>
      <c r="Q45" s="284">
        <f t="shared" si="25"/>
        <v>0</v>
      </c>
      <c r="R45" s="28">
        <f t="shared" si="4"/>
        <v>0</v>
      </c>
      <c r="S45" s="284">
        <f t="shared" si="25"/>
        <v>0</v>
      </c>
      <c r="T45" s="284">
        <f t="shared" si="25"/>
        <v>0</v>
      </c>
      <c r="U45" s="284">
        <f t="shared" si="25"/>
        <v>0</v>
      </c>
      <c r="V45" s="284">
        <f t="shared" si="25"/>
        <v>0</v>
      </c>
      <c r="W45" s="28">
        <f t="shared" si="5"/>
        <v>0</v>
      </c>
      <c r="X45" s="284">
        <f t="shared" si="25"/>
        <v>0</v>
      </c>
      <c r="Y45" s="284">
        <f t="shared" si="25"/>
        <v>0</v>
      </c>
      <c r="Z45" s="28">
        <f t="shared" si="6"/>
        <v>0</v>
      </c>
      <c r="AA45" s="284">
        <f t="shared" si="25"/>
        <v>0</v>
      </c>
      <c r="AB45" s="284">
        <f t="shared" si="25"/>
        <v>0</v>
      </c>
      <c r="AC45" s="284">
        <f t="shared" si="25"/>
        <v>0</v>
      </c>
      <c r="AD45" s="284">
        <f t="shared" si="25"/>
        <v>0</v>
      </c>
      <c r="AE45" s="28">
        <f t="shared" si="7"/>
        <v>0</v>
      </c>
      <c r="AF45" s="284">
        <f t="shared" si="25"/>
        <v>0</v>
      </c>
      <c r="AG45" s="284">
        <f t="shared" si="25"/>
        <v>0</v>
      </c>
      <c r="AH45" s="28">
        <f t="shared" si="8"/>
        <v>0</v>
      </c>
      <c r="AI45" s="284">
        <f t="shared" si="25"/>
        <v>0</v>
      </c>
      <c r="AJ45" s="284">
        <f t="shared" si="25"/>
        <v>0</v>
      </c>
      <c r="AK45" s="284">
        <f t="shared" si="25"/>
        <v>0</v>
      </c>
      <c r="AL45" s="284">
        <f t="shared" si="25"/>
        <v>0</v>
      </c>
      <c r="AM45" s="284">
        <f t="shared" si="25"/>
        <v>0</v>
      </c>
      <c r="AN45" s="284">
        <f t="shared" si="25"/>
        <v>0</v>
      </c>
      <c r="AO45" s="284">
        <f t="shared" si="25"/>
        <v>0</v>
      </c>
      <c r="AP45" s="284">
        <f t="shared" si="25"/>
        <v>0</v>
      </c>
      <c r="AQ45" s="284">
        <f t="shared" si="25"/>
        <v>0</v>
      </c>
      <c r="AR45" s="284">
        <f t="shared" si="25"/>
        <v>0</v>
      </c>
      <c r="AS45" s="284">
        <f t="shared" si="25"/>
        <v>0</v>
      </c>
      <c r="AT45" s="284">
        <f t="shared" si="25"/>
        <v>0</v>
      </c>
      <c r="AU45" s="284">
        <f t="shared" si="25"/>
        <v>0</v>
      </c>
      <c r="AV45" s="284">
        <f t="shared" si="25"/>
        <v>0</v>
      </c>
      <c r="AW45" s="341">
        <f t="shared" si="25"/>
        <v>0</v>
      </c>
      <c r="AX45" s="341">
        <f t="shared" si="25"/>
        <v>0</v>
      </c>
      <c r="AY45" s="341">
        <f t="shared" si="25"/>
        <v>0</v>
      </c>
      <c r="AZ45" s="341">
        <f t="shared" si="25"/>
        <v>0</v>
      </c>
      <c r="BA45" s="28">
        <f t="shared" si="11"/>
        <v>0</v>
      </c>
      <c r="BB45" s="341">
        <f t="shared" si="25"/>
        <v>0</v>
      </c>
      <c r="BC45" s="341">
        <f t="shared" si="25"/>
        <v>0</v>
      </c>
      <c r="BD45" s="28">
        <f t="shared" si="12"/>
        <v>0</v>
      </c>
      <c r="BE45" s="341">
        <f t="shared" si="25"/>
        <v>0</v>
      </c>
      <c r="BF45" s="341">
        <f t="shared" si="25"/>
        <v>0</v>
      </c>
      <c r="BG45" s="341">
        <f t="shared" si="25"/>
        <v>0</v>
      </c>
      <c r="BH45" s="341">
        <f t="shared" si="25"/>
        <v>0</v>
      </c>
      <c r="BI45" s="28">
        <f t="shared" si="13"/>
        <v>0</v>
      </c>
      <c r="BJ45" s="341">
        <f t="shared" si="25"/>
        <v>0</v>
      </c>
      <c r="BK45" s="341">
        <f t="shared" si="25"/>
        <v>0</v>
      </c>
      <c r="BL45" s="28">
        <f t="shared" si="14"/>
        <v>0</v>
      </c>
      <c r="BM45" s="341">
        <f t="shared" si="25"/>
        <v>0</v>
      </c>
      <c r="BN45" s="341">
        <f t="shared" si="25"/>
        <v>0</v>
      </c>
      <c r="BO45" s="341">
        <f t="shared" si="25"/>
        <v>0</v>
      </c>
      <c r="BP45" s="341">
        <f t="shared" si="25"/>
        <v>0</v>
      </c>
      <c r="BQ45" s="341">
        <f t="shared" si="25"/>
        <v>0</v>
      </c>
      <c r="BR45" s="341">
        <f t="shared" ref="BR45:BY45" si="26">SUM(BR33:BR37,BR39:BR44)</f>
        <v>0</v>
      </c>
      <c r="BS45" s="341">
        <f t="shared" si="26"/>
        <v>0</v>
      </c>
      <c r="BT45" s="341">
        <f t="shared" si="26"/>
        <v>0</v>
      </c>
      <c r="BU45" s="341">
        <f t="shared" si="26"/>
        <v>0</v>
      </c>
      <c r="BV45" s="341">
        <f t="shared" si="26"/>
        <v>0</v>
      </c>
      <c r="BW45" s="28">
        <f t="shared" si="15"/>
        <v>0</v>
      </c>
      <c r="BX45" s="341">
        <f t="shared" si="26"/>
        <v>0</v>
      </c>
      <c r="BY45" s="341">
        <f t="shared" si="26"/>
        <v>0</v>
      </c>
      <c r="BZ45" s="28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f t="shared" si="13"/>
        <v>0</v>
      </c>
      <c r="BJ46" s="28">
        <v>0</v>
      </c>
      <c r="BK46" s="28">
        <v>0</v>
      </c>
      <c r="BL46" s="28">
        <f t="shared" si="14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f t="shared" si="15"/>
        <v>0</v>
      </c>
      <c r="BX46" s="28">
        <v>0</v>
      </c>
      <c r="BY46" s="28">
        <v>0</v>
      </c>
      <c r="BZ46" s="28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f t="shared" si="13"/>
        <v>0</v>
      </c>
      <c r="BJ47" s="28">
        <v>0</v>
      </c>
      <c r="BK47" s="28">
        <v>0</v>
      </c>
      <c r="BL47" s="28">
        <f t="shared" si="14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f t="shared" si="15"/>
        <v>0</v>
      </c>
      <c r="BX47" s="28">
        <v>0</v>
      </c>
      <c r="BY47" s="28">
        <v>0</v>
      </c>
      <c r="BZ47" s="28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20</v>
      </c>
      <c r="F48" s="28">
        <v>455</v>
      </c>
      <c r="G48" s="28">
        <v>900</v>
      </c>
      <c r="H48" s="28">
        <v>463</v>
      </c>
      <c r="I48" s="28">
        <f t="shared" si="2"/>
        <v>1838</v>
      </c>
      <c r="J48" s="28">
        <v>1170</v>
      </c>
      <c r="K48" s="28">
        <v>668</v>
      </c>
      <c r="L48" s="28">
        <f t="shared" si="3"/>
        <v>1838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f t="shared" si="9"/>
        <v>0</v>
      </c>
      <c r="AT48" s="28">
        <v>0</v>
      </c>
      <c r="AU48" s="28">
        <v>0</v>
      </c>
      <c r="AV48" s="28">
        <f t="shared" si="10"/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1"/>
        <v>0</v>
      </c>
      <c r="BB48" s="28">
        <v>94.87</v>
      </c>
      <c r="BC48" s="28">
        <v>294.38</v>
      </c>
      <c r="BD48" s="28">
        <f t="shared" si="12"/>
        <v>389.25</v>
      </c>
      <c r="BE48" s="28">
        <v>0</v>
      </c>
      <c r="BF48" s="28">
        <v>0</v>
      </c>
      <c r="BG48" s="28">
        <v>0</v>
      </c>
      <c r="BH48" s="28">
        <v>0</v>
      </c>
      <c r="BI48" s="28">
        <f t="shared" si="13"/>
        <v>0</v>
      </c>
      <c r="BJ48" s="28">
        <v>0</v>
      </c>
      <c r="BK48" s="28">
        <v>37.92</v>
      </c>
      <c r="BL48" s="28">
        <f t="shared" si="14"/>
        <v>37.92</v>
      </c>
      <c r="BS48" s="28">
        <v>0</v>
      </c>
      <c r="BT48" s="28">
        <v>0</v>
      </c>
      <c r="BU48" s="28">
        <v>0</v>
      </c>
      <c r="BV48" s="28">
        <v>0</v>
      </c>
      <c r="BW48" s="28">
        <f t="shared" si="15"/>
        <v>0</v>
      </c>
      <c r="BX48" s="28">
        <v>0</v>
      </c>
      <c r="BY48" s="28">
        <v>8.8699999999999992</v>
      </c>
      <c r="BZ48" s="28">
        <f t="shared" si="16"/>
        <v>8.8699999999999992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131">
        <f t="shared" si="10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131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20</v>
      </c>
      <c r="F51" s="28">
        <v>20</v>
      </c>
      <c r="G51" s="28">
        <v>0</v>
      </c>
      <c r="H51" s="28">
        <v>0</v>
      </c>
      <c r="I51" s="28">
        <f t="shared" si="2"/>
        <v>40</v>
      </c>
      <c r="J51" s="28">
        <v>40</v>
      </c>
      <c r="K51" s="28">
        <v>0</v>
      </c>
      <c r="L51" s="28">
        <f t="shared" si="3"/>
        <v>40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131">
        <f t="shared" si="10"/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1"/>
        <v>0</v>
      </c>
      <c r="BB51" s="28">
        <v>0</v>
      </c>
      <c r="BC51" s="28">
        <v>0</v>
      </c>
      <c r="BD51" s="28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f t="shared" si="13"/>
        <v>0</v>
      </c>
      <c r="BJ51" s="91">
        <v>0</v>
      </c>
      <c r="BK51" s="91">
        <v>0</v>
      </c>
      <c r="BL51" s="91">
        <f t="shared" si="14"/>
        <v>0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f t="shared" si="15"/>
        <v>0</v>
      </c>
      <c r="BX51" s="91">
        <v>0</v>
      </c>
      <c r="BY51" s="91">
        <v>0</v>
      </c>
      <c r="BZ51" s="91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435</v>
      </c>
      <c r="G52" s="28">
        <f>900+263</f>
        <v>1163</v>
      </c>
      <c r="H52" s="28">
        <f>463+200</f>
        <v>663</v>
      </c>
      <c r="I52" s="28">
        <f t="shared" si="2"/>
        <v>2261</v>
      </c>
      <c r="J52" s="28">
        <v>1130</v>
      </c>
      <c r="K52" s="28">
        <v>1131</v>
      </c>
      <c r="L52" s="28">
        <f t="shared" si="3"/>
        <v>2261</v>
      </c>
      <c r="M52" s="28">
        <v>0</v>
      </c>
      <c r="N52" s="28">
        <v>0</v>
      </c>
      <c r="O52" s="28" t="e">
        <v>#VALUE!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263</v>
      </c>
      <c r="U52" s="28">
        <v>1981</v>
      </c>
      <c r="V52" s="28">
        <v>1726</v>
      </c>
      <c r="W52" s="28">
        <f t="shared" si="5"/>
        <v>3970</v>
      </c>
      <c r="X52" s="28">
        <v>900</v>
      </c>
      <c r="Y52" s="28">
        <v>3070</v>
      </c>
      <c r="Z52" s="28">
        <f t="shared" si="6"/>
        <v>3970</v>
      </c>
      <c r="AA52" s="28">
        <v>0</v>
      </c>
      <c r="AB52" s="28">
        <v>263</v>
      </c>
      <c r="AC52" s="28">
        <v>0</v>
      </c>
      <c r="AD52" s="28">
        <v>0</v>
      </c>
      <c r="AE52" s="28">
        <f t="shared" si="7"/>
        <v>263</v>
      </c>
      <c r="AF52" s="28">
        <v>0</v>
      </c>
      <c r="AG52" s="28">
        <v>263</v>
      </c>
      <c r="AH52" s="28">
        <f t="shared" si="8"/>
        <v>263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91">
        <v>25.299646174259177</v>
      </c>
      <c r="AQ52" s="91">
        <v>67.640203449800978</v>
      </c>
      <c r="AR52" s="91">
        <v>38.560150375939848</v>
      </c>
      <c r="AS52" s="28">
        <f t="shared" si="9"/>
        <v>131.5</v>
      </c>
      <c r="AT52" s="91">
        <v>65.720919946926145</v>
      </c>
      <c r="AU52" s="91">
        <v>65.779080053073869</v>
      </c>
      <c r="AV52" s="91">
        <f t="shared" si="10"/>
        <v>131.5</v>
      </c>
      <c r="AW52" s="28">
        <v>0</v>
      </c>
      <c r="AX52" s="28">
        <v>37.92</v>
      </c>
      <c r="AY52" s="28">
        <v>214.07999999999998</v>
      </c>
      <c r="AZ52" s="28">
        <v>137.25</v>
      </c>
      <c r="BA52" s="28">
        <f t="shared" si="11"/>
        <v>389.25</v>
      </c>
      <c r="BB52" s="28">
        <v>94.87</v>
      </c>
      <c r="BC52" s="28">
        <v>294.38</v>
      </c>
      <c r="BD52" s="28">
        <f t="shared" si="12"/>
        <v>389.25</v>
      </c>
      <c r="BE52" s="91">
        <v>0</v>
      </c>
      <c r="BF52" s="91">
        <v>37.92</v>
      </c>
      <c r="BG52" s="91">
        <v>0</v>
      </c>
      <c r="BH52" s="91">
        <v>0</v>
      </c>
      <c r="BI52" s="91">
        <f t="shared" si="13"/>
        <v>37.92</v>
      </c>
      <c r="BJ52" s="91">
        <v>0</v>
      </c>
      <c r="BK52" s="91">
        <v>37.92</v>
      </c>
      <c r="BL52" s="91">
        <f t="shared" si="14"/>
        <v>37.92</v>
      </c>
      <c r="BM52" s="91"/>
      <c r="BN52" s="91"/>
      <c r="BO52" s="91"/>
      <c r="BP52" s="91"/>
      <c r="BQ52" s="91"/>
      <c r="BR52" s="91"/>
      <c r="BS52" s="91">
        <v>0</v>
      </c>
      <c r="BT52" s="91">
        <v>37.92</v>
      </c>
      <c r="BU52" s="91">
        <v>0</v>
      </c>
      <c r="BV52" s="91">
        <v>0</v>
      </c>
      <c r="BW52" s="91">
        <f t="shared" si="15"/>
        <v>37.92</v>
      </c>
      <c r="BX52" s="91">
        <v>0</v>
      </c>
      <c r="BY52" s="91">
        <v>37.92</v>
      </c>
      <c r="BZ52" s="91">
        <f t="shared" si="16"/>
        <v>37.92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>
        <f t="shared" si="3"/>
        <v>0</v>
      </c>
      <c r="M53" s="146"/>
      <c r="N53" s="146"/>
      <c r="O53" s="146"/>
      <c r="P53" s="146"/>
      <c r="Q53" s="146"/>
      <c r="R53" s="28">
        <f t="shared" si="4"/>
        <v>0</v>
      </c>
      <c r="S53" s="146">
        <v>0</v>
      </c>
      <c r="T53" s="146">
        <v>0</v>
      </c>
      <c r="U53" s="146">
        <v>0</v>
      </c>
      <c r="V53" s="146">
        <v>0</v>
      </c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/>
      <c r="AE53" s="28">
        <f t="shared" si="7"/>
        <v>0</v>
      </c>
      <c r="AF53" s="146"/>
      <c r="AG53" s="146"/>
      <c r="AH53" s="28">
        <f t="shared" si="8"/>
        <v>0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28">
        <f t="shared" si="9"/>
        <v>0</v>
      </c>
      <c r="AT53" s="167"/>
      <c r="AU53" s="167"/>
      <c r="AV53" s="167"/>
      <c r="AW53" s="146">
        <v>0</v>
      </c>
      <c r="AX53" s="146">
        <v>0</v>
      </c>
      <c r="AY53" s="146">
        <v>0</v>
      </c>
      <c r="AZ53" s="146">
        <v>0</v>
      </c>
      <c r="BA53" s="28">
        <f t="shared" si="11"/>
        <v>0</v>
      </c>
      <c r="BB53" s="146"/>
      <c r="BC53" s="146"/>
      <c r="BD53" s="28">
        <f t="shared" si="12"/>
        <v>0</v>
      </c>
      <c r="BE53" s="167">
        <v>0</v>
      </c>
      <c r="BF53" s="167">
        <v>0</v>
      </c>
      <c r="BG53" s="167">
        <v>0</v>
      </c>
      <c r="BH53" s="167">
        <v>0</v>
      </c>
      <c r="BI53" s="91">
        <f t="shared" si="13"/>
        <v>0</v>
      </c>
      <c r="BJ53" s="167"/>
      <c r="BK53" s="167"/>
      <c r="BL53" s="91">
        <f t="shared" si="14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>
        <f t="shared" si="15"/>
        <v>0</v>
      </c>
      <c r="BX53" s="167"/>
      <c r="BY53" s="167"/>
      <c r="BZ53" s="91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v>0</v>
      </c>
      <c r="K54" s="28">
        <v>0</v>
      </c>
      <c r="L54" s="28">
        <f t="shared" si="3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5"/>
        <v>0</v>
      </c>
      <c r="X54" s="28">
        <v>0</v>
      </c>
      <c r="Y54" s="28">
        <v>0</v>
      </c>
      <c r="Z54" s="28">
        <f t="shared" si="6"/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f t="shared" si="7"/>
        <v>0</v>
      </c>
      <c r="AF54" s="28">
        <v>0</v>
      </c>
      <c r="AG54" s="28">
        <v>0</v>
      </c>
      <c r="AH54" s="28">
        <f t="shared" si="8"/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9"/>
        <v>0</v>
      </c>
      <c r="AT54" s="28">
        <v>0</v>
      </c>
      <c r="AU54" s="28">
        <v>0</v>
      </c>
      <c r="AV54" s="28">
        <f t="shared" si="10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1"/>
        <v>0</v>
      </c>
      <c r="BB54" s="28">
        <v>0</v>
      </c>
      <c r="BC54" s="28">
        <v>0</v>
      </c>
      <c r="BD54" s="28">
        <f t="shared" si="12"/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f t="shared" si="13"/>
        <v>0</v>
      </c>
      <c r="BJ54" s="91">
        <v>0</v>
      </c>
      <c r="BK54" s="91">
        <v>0</v>
      </c>
      <c r="BL54" s="91">
        <f t="shared" si="14"/>
        <v>0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91">
        <f t="shared" si="15"/>
        <v>0</v>
      </c>
      <c r="BX54" s="91">
        <v>0</v>
      </c>
      <c r="BY54" s="91">
        <v>0</v>
      </c>
      <c r="BZ54" s="91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3</v>
      </c>
      <c r="F55" s="28">
        <v>11</v>
      </c>
      <c r="G55" s="28">
        <v>12</v>
      </c>
      <c r="H55" s="28">
        <v>1</v>
      </c>
      <c r="I55" s="28">
        <f t="shared" si="2"/>
        <v>27</v>
      </c>
      <c r="J55" s="28">
        <v>10</v>
      </c>
      <c r="K55" s="28">
        <v>17</v>
      </c>
      <c r="L55" s="28">
        <f t="shared" si="3"/>
        <v>27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1</v>
      </c>
      <c r="T55" s="28">
        <v>4</v>
      </c>
      <c r="U55" s="28">
        <v>23</v>
      </c>
      <c r="V55" s="28">
        <v>0</v>
      </c>
      <c r="W55" s="28">
        <f t="shared" si="5"/>
        <v>28</v>
      </c>
      <c r="X55" s="28">
        <v>12</v>
      </c>
      <c r="Y55" s="28">
        <v>0</v>
      </c>
      <c r="Z55" s="28">
        <f t="shared" si="6"/>
        <v>12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5</v>
      </c>
      <c r="AH55" s="28">
        <f t="shared" si="8"/>
        <v>5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8.4</v>
      </c>
      <c r="AP55" s="28">
        <v>62.8</v>
      </c>
      <c r="AQ55" s="28">
        <v>12.417</v>
      </c>
      <c r="AR55" s="28">
        <v>6.62</v>
      </c>
      <c r="AS55" s="28">
        <f t="shared" si="9"/>
        <v>90.237000000000009</v>
      </c>
      <c r="AT55" s="28">
        <v>0</v>
      </c>
      <c r="AU55" s="28">
        <v>90.237000000000009</v>
      </c>
      <c r="AV55" s="28">
        <f t="shared" si="10"/>
        <v>90.237000000000009</v>
      </c>
      <c r="AW55" s="28">
        <v>3.22045</v>
      </c>
      <c r="AX55" s="28">
        <v>12.44</v>
      </c>
      <c r="AY55" s="28">
        <v>75.245216000000013</v>
      </c>
      <c r="AZ55" s="28">
        <v>0</v>
      </c>
      <c r="BA55" s="28">
        <f t="shared" si="11"/>
        <v>90.905666000000011</v>
      </c>
      <c r="BB55" s="28">
        <v>37</v>
      </c>
      <c r="BC55" s="28">
        <v>7.2349999999999923</v>
      </c>
      <c r="BD55" s="28">
        <f t="shared" si="12"/>
        <v>44.234999999999992</v>
      </c>
      <c r="BE55" s="91">
        <v>3.22045</v>
      </c>
      <c r="BF55" s="91">
        <v>12.42</v>
      </c>
      <c r="BG55" s="91">
        <v>6.61538</v>
      </c>
      <c r="BH55" s="91">
        <v>0</v>
      </c>
      <c r="BI55" s="91">
        <f t="shared" si="13"/>
        <v>22.25583</v>
      </c>
      <c r="BJ55" s="91">
        <v>0</v>
      </c>
      <c r="BK55" s="91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15"/>
        <v>0</v>
      </c>
      <c r="BX55" s="91">
        <v>0</v>
      </c>
      <c r="BY55" s="91">
        <v>4.24</v>
      </c>
      <c r="BZ55" s="91">
        <f t="shared" si="16"/>
        <v>4.24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10</v>
      </c>
      <c r="H56" s="28">
        <v>0</v>
      </c>
      <c r="I56" s="28">
        <f t="shared" si="2"/>
        <v>10</v>
      </c>
      <c r="J56" s="28">
        <v>0</v>
      </c>
      <c r="K56" s="28">
        <v>10</v>
      </c>
      <c r="L56" s="28">
        <f t="shared" si="3"/>
        <v>10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1</v>
      </c>
      <c r="U56" s="28">
        <v>10</v>
      </c>
      <c r="V56" s="28">
        <v>1</v>
      </c>
      <c r="W56" s="28">
        <f t="shared" si="5"/>
        <v>12</v>
      </c>
      <c r="X56" s="28">
        <v>0</v>
      </c>
      <c r="Y56" s="28">
        <v>12</v>
      </c>
      <c r="Z56" s="28">
        <f t="shared" si="6"/>
        <v>12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28">
        <v>0</v>
      </c>
      <c r="AX56" s="28">
        <v>4.5679999999999996</v>
      </c>
      <c r="AY56" s="28">
        <v>38.616999999999997</v>
      </c>
      <c r="AZ56" s="28">
        <v>1.05</v>
      </c>
      <c r="BA56" s="28">
        <f t="shared" si="11"/>
        <v>44.234999999999992</v>
      </c>
      <c r="BB56" s="28">
        <v>0</v>
      </c>
      <c r="BC56" s="28">
        <v>44.234999999999992</v>
      </c>
      <c r="BD56" s="28">
        <f t="shared" si="12"/>
        <v>44.234999999999992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2</v>
      </c>
      <c r="F57" s="28">
        <v>9</v>
      </c>
      <c r="G57" s="28">
        <v>9</v>
      </c>
      <c r="H57" s="28">
        <v>0</v>
      </c>
      <c r="I57" s="28">
        <f t="shared" si="2"/>
        <v>20</v>
      </c>
      <c r="J57" s="28">
        <v>8</v>
      </c>
      <c r="K57" s="28">
        <v>12</v>
      </c>
      <c r="L57" s="28">
        <f t="shared" si="3"/>
        <v>20</v>
      </c>
      <c r="M57" s="28">
        <v>0</v>
      </c>
      <c r="N57" s="28">
        <v>0</v>
      </c>
      <c r="O57" s="28" t="e">
        <v>#VALUE!</v>
      </c>
      <c r="P57" s="28">
        <v>0</v>
      </c>
      <c r="Q57" s="28">
        <v>0</v>
      </c>
      <c r="R57" s="28">
        <f t="shared" si="4"/>
        <v>0</v>
      </c>
      <c r="S57" s="28">
        <v>1</v>
      </c>
      <c r="T57" s="28">
        <v>4</v>
      </c>
      <c r="U57" s="28">
        <v>0</v>
      </c>
      <c r="V57" s="28">
        <v>22</v>
      </c>
      <c r="W57" s="28">
        <f t="shared" si="5"/>
        <v>27</v>
      </c>
      <c r="X57" s="28">
        <v>12</v>
      </c>
      <c r="Y57" s="28">
        <v>15</v>
      </c>
      <c r="Z57" s="28">
        <f t="shared" si="6"/>
        <v>27</v>
      </c>
      <c r="AA57" s="28">
        <v>1</v>
      </c>
      <c r="AB57" s="28">
        <v>4</v>
      </c>
      <c r="AC57" s="28">
        <v>0</v>
      </c>
      <c r="AD57" s="28">
        <v>0</v>
      </c>
      <c r="AE57" s="28">
        <f t="shared" si="7"/>
        <v>5</v>
      </c>
      <c r="AF57" s="28">
        <v>0</v>
      </c>
      <c r="AG57" s="28">
        <v>5</v>
      </c>
      <c r="AH57" s="28">
        <f t="shared" si="8"/>
        <v>5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131">
        <v>8.4</v>
      </c>
      <c r="AP57" s="131">
        <f>42.57+0.33</f>
        <v>42.9</v>
      </c>
      <c r="AQ57" s="28">
        <v>0</v>
      </c>
      <c r="AR57" s="28">
        <v>0</v>
      </c>
      <c r="AS57" s="91">
        <f t="shared" si="9"/>
        <v>51.3</v>
      </c>
      <c r="AT57" s="91">
        <v>0</v>
      </c>
      <c r="AU57" s="91">
        <v>51.3</v>
      </c>
      <c r="AV57" s="91">
        <f t="shared" si="10"/>
        <v>51.3</v>
      </c>
      <c r="AW57" s="28">
        <v>0</v>
      </c>
      <c r="AX57" s="28">
        <v>22.26</v>
      </c>
      <c r="AY57" s="28">
        <v>0</v>
      </c>
      <c r="AZ57" s="28">
        <v>68.650000000000006</v>
      </c>
      <c r="BA57" s="28">
        <f t="shared" si="11"/>
        <v>90.910000000000011</v>
      </c>
      <c r="BB57" s="28">
        <v>37</v>
      </c>
      <c r="BC57" s="28">
        <v>53.91</v>
      </c>
      <c r="BD57" s="28">
        <f t="shared" si="12"/>
        <v>90.91</v>
      </c>
      <c r="BE57" s="91">
        <v>0</v>
      </c>
      <c r="BF57" s="91">
        <v>22.26</v>
      </c>
      <c r="BG57" s="91">
        <v>0</v>
      </c>
      <c r="BH57" s="91">
        <v>0</v>
      </c>
      <c r="BI57" s="91">
        <f t="shared" si="13"/>
        <v>22.26</v>
      </c>
      <c r="BJ57" s="91">
        <v>0</v>
      </c>
      <c r="BK57" s="91">
        <v>22.26</v>
      </c>
      <c r="BL57" s="91">
        <f t="shared" si="14"/>
        <v>22.26</v>
      </c>
      <c r="BM57" s="91"/>
      <c r="BN57" s="91"/>
      <c r="BO57" s="91"/>
      <c r="BP57" s="91"/>
      <c r="BQ57" s="91"/>
      <c r="BR57" s="91"/>
      <c r="BS57" s="91">
        <v>0</v>
      </c>
      <c r="BT57" s="91">
        <v>22.26</v>
      </c>
      <c r="BU57" s="91">
        <v>0</v>
      </c>
      <c r="BV57" s="91">
        <v>0</v>
      </c>
      <c r="BW57" s="91">
        <f t="shared" si="15"/>
        <v>22.26</v>
      </c>
      <c r="BX57" s="91">
        <v>0</v>
      </c>
      <c r="BY57" s="91">
        <v>22.26</v>
      </c>
      <c r="BZ57" s="91">
        <f t="shared" si="16"/>
        <v>22.26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>
        <v>0</v>
      </c>
      <c r="T58" s="146">
        <v>2</v>
      </c>
      <c r="U58" s="146">
        <v>0</v>
      </c>
      <c r="V58" s="146">
        <v>0</v>
      </c>
      <c r="W58" s="28">
        <f t="shared" si="5"/>
        <v>2</v>
      </c>
      <c r="X58" s="146"/>
      <c r="Y58" s="146">
        <v>2</v>
      </c>
      <c r="Z58" s="28">
        <f t="shared" si="6"/>
        <v>2</v>
      </c>
      <c r="AA58" s="146"/>
      <c r="AB58" s="146">
        <v>2</v>
      </c>
      <c r="AC58" s="146"/>
      <c r="AD58" s="146"/>
      <c r="AE58" s="28">
        <f t="shared" si="7"/>
        <v>2</v>
      </c>
      <c r="AF58" s="146"/>
      <c r="AG58" s="146">
        <v>2</v>
      </c>
      <c r="AH58" s="28">
        <f t="shared" si="8"/>
        <v>2</v>
      </c>
      <c r="AI58" s="146"/>
      <c r="AJ58" s="146"/>
      <c r="AK58" s="146"/>
      <c r="AL58" s="146"/>
      <c r="AM58" s="146"/>
      <c r="AN58" s="146"/>
      <c r="AO58" s="146"/>
      <c r="AP58" s="167"/>
      <c r="AQ58" s="167"/>
      <c r="AR58" s="167"/>
      <c r="AS58" s="91">
        <f t="shared" si="9"/>
        <v>0</v>
      </c>
      <c r="AT58" s="167"/>
      <c r="AU58" s="167"/>
      <c r="AV58" s="167"/>
      <c r="AW58" s="146">
        <v>0</v>
      </c>
      <c r="AX58" s="146">
        <v>0</v>
      </c>
      <c r="AY58" s="146">
        <v>0</v>
      </c>
      <c r="AZ58" s="146">
        <v>0</v>
      </c>
      <c r="BA58" s="28">
        <f t="shared" si="11"/>
        <v>0</v>
      </c>
      <c r="BB58" s="146"/>
      <c r="BC58" s="146"/>
      <c r="BD58" s="28">
        <f t="shared" si="12"/>
        <v>0</v>
      </c>
      <c r="BE58" s="167">
        <v>0</v>
      </c>
      <c r="BF58" s="167">
        <v>0</v>
      </c>
      <c r="BG58" s="167">
        <v>0</v>
      </c>
      <c r="BH58" s="167">
        <v>0</v>
      </c>
      <c r="BI58" s="91">
        <f t="shared" si="13"/>
        <v>0</v>
      </c>
      <c r="BJ58" s="167"/>
      <c r="BK58" s="167"/>
      <c r="BL58" s="91">
        <f t="shared" si="14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15"/>
        <v>0</v>
      </c>
      <c r="BX58" s="167"/>
      <c r="BY58" s="167"/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5</v>
      </c>
      <c r="G59" s="28">
        <v>5</v>
      </c>
      <c r="H59" s="28">
        <v>2</v>
      </c>
      <c r="I59" s="28">
        <f t="shared" si="2"/>
        <v>12</v>
      </c>
      <c r="J59" s="28">
        <v>2</v>
      </c>
      <c r="K59" s="28">
        <v>10</v>
      </c>
      <c r="L59" s="28">
        <f t="shared" si="3"/>
        <v>12</v>
      </c>
      <c r="M59" s="28">
        <v>0</v>
      </c>
      <c r="N59" s="28">
        <v>0</v>
      </c>
      <c r="O59" s="28" t="e">
        <v>#VALUE!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13</v>
      </c>
      <c r="W59" s="28">
        <f t="shared" si="5"/>
        <v>13</v>
      </c>
      <c r="X59" s="28">
        <v>0</v>
      </c>
      <c r="Y59" s="28">
        <v>13</v>
      </c>
      <c r="Z59" s="28">
        <f t="shared" si="6"/>
        <v>13</v>
      </c>
      <c r="AA59" s="28">
        <v>0</v>
      </c>
      <c r="AB59" s="28">
        <v>0</v>
      </c>
      <c r="AC59" s="28">
        <v>0</v>
      </c>
      <c r="AD59" s="28">
        <v>0</v>
      </c>
      <c r="AE59" s="28">
        <f t="shared" si="7"/>
        <v>0</v>
      </c>
      <c r="AF59" s="28">
        <v>0</v>
      </c>
      <c r="AG59" s="28">
        <v>0</v>
      </c>
      <c r="AH59" s="28">
        <f t="shared" si="8"/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363">
        <v>17</v>
      </c>
      <c r="AQ59" s="363">
        <v>18</v>
      </c>
      <c r="AR59" s="363">
        <v>12.68</v>
      </c>
      <c r="AS59" s="91">
        <f t="shared" si="9"/>
        <v>47.68</v>
      </c>
      <c r="AT59" s="91">
        <v>0</v>
      </c>
      <c r="AU59" s="91">
        <v>47.68</v>
      </c>
      <c r="AV59" s="91">
        <f t="shared" si="10"/>
        <v>47.68</v>
      </c>
      <c r="AW59" s="28">
        <v>0</v>
      </c>
      <c r="AX59" s="28">
        <v>0</v>
      </c>
      <c r="AY59" s="28">
        <v>0</v>
      </c>
      <c r="AZ59" s="28">
        <v>44.24</v>
      </c>
      <c r="BA59" s="28">
        <f t="shared" si="11"/>
        <v>44.24</v>
      </c>
      <c r="BB59" s="28">
        <v>0</v>
      </c>
      <c r="BC59" s="28">
        <v>44.24</v>
      </c>
      <c r="BD59" s="28">
        <f t="shared" si="12"/>
        <v>44.24</v>
      </c>
      <c r="BE59" s="91">
        <v>0</v>
      </c>
      <c r="BF59" s="91">
        <v>0</v>
      </c>
      <c r="BG59" s="91">
        <v>0</v>
      </c>
      <c r="BH59" s="91">
        <v>0</v>
      </c>
      <c r="BI59" s="91">
        <f t="shared" si="13"/>
        <v>0</v>
      </c>
      <c r="BJ59" s="91">
        <v>0</v>
      </c>
      <c r="BK59" s="91">
        <v>0</v>
      </c>
      <c r="BL59" s="91">
        <f t="shared" si="14"/>
        <v>0</v>
      </c>
      <c r="BM59" s="91"/>
      <c r="BN59" s="91"/>
      <c r="BO59" s="91"/>
      <c r="BP59" s="91"/>
      <c r="BQ59" s="91"/>
      <c r="BR59" s="91"/>
      <c r="BS59" s="91">
        <v>0</v>
      </c>
      <c r="BT59" s="91">
        <v>0</v>
      </c>
      <c r="BU59" s="91">
        <v>0</v>
      </c>
      <c r="BV59" s="91">
        <v>0</v>
      </c>
      <c r="BW59" s="91">
        <f t="shared" si="15"/>
        <v>0</v>
      </c>
      <c r="BX59" s="91">
        <v>0</v>
      </c>
      <c r="BY59" s="91">
        <v>0</v>
      </c>
      <c r="BZ59" s="91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>
        <v>0</v>
      </c>
      <c r="T60" s="146">
        <v>0</v>
      </c>
      <c r="U60" s="146">
        <v>0</v>
      </c>
      <c r="V60" s="146">
        <v>0</v>
      </c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67"/>
      <c r="AQ60" s="167"/>
      <c r="AR60" s="167"/>
      <c r="AS60" s="91">
        <f t="shared" si="9"/>
        <v>0</v>
      </c>
      <c r="AT60" s="167"/>
      <c r="AU60" s="167"/>
      <c r="AV60" s="167"/>
      <c r="AW60" s="146">
        <v>0</v>
      </c>
      <c r="AX60" s="146">
        <v>0</v>
      </c>
      <c r="AY60" s="146">
        <v>0</v>
      </c>
      <c r="AZ60" s="146">
        <v>0</v>
      </c>
      <c r="BA60" s="28">
        <f t="shared" si="11"/>
        <v>0</v>
      </c>
      <c r="BB60" s="146"/>
      <c r="BC60" s="146"/>
      <c r="BD60" s="28">
        <f t="shared" si="12"/>
        <v>0</v>
      </c>
      <c r="BE60" s="167">
        <v>0</v>
      </c>
      <c r="BF60" s="167">
        <v>0</v>
      </c>
      <c r="BG60" s="167">
        <v>0</v>
      </c>
      <c r="BH60" s="167">
        <v>0</v>
      </c>
      <c r="BI60" s="91">
        <f t="shared" si="13"/>
        <v>0</v>
      </c>
      <c r="BJ60" s="167"/>
      <c r="BK60" s="167"/>
      <c r="BL60" s="91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1</v>
      </c>
      <c r="G61" s="28">
        <v>5</v>
      </c>
      <c r="H61" s="28">
        <v>0</v>
      </c>
      <c r="I61" s="28">
        <f t="shared" si="2"/>
        <v>6</v>
      </c>
      <c r="J61" s="28">
        <v>0</v>
      </c>
      <c r="K61" s="28">
        <v>6</v>
      </c>
      <c r="L61" s="28">
        <f t="shared" si="3"/>
        <v>6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0</v>
      </c>
      <c r="V61" s="28">
        <v>0</v>
      </c>
      <c r="W61" s="28">
        <f t="shared" si="5"/>
        <v>0</v>
      </c>
      <c r="X61" s="28">
        <v>0</v>
      </c>
      <c r="Y61" s="28">
        <v>0</v>
      </c>
      <c r="Z61" s="28">
        <f t="shared" si="6"/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f t="shared" si="7"/>
        <v>0</v>
      </c>
      <c r="AF61" s="28">
        <v>0</v>
      </c>
      <c r="AG61" s="28">
        <v>0</v>
      </c>
      <c r="AH61" s="28">
        <f t="shared" si="8"/>
        <v>0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91">
        <v>2.7949999999999999</v>
      </c>
      <c r="AQ61" s="91">
        <v>13.975</v>
      </c>
      <c r="AR61" s="28">
        <v>0</v>
      </c>
      <c r="AS61" s="91">
        <f t="shared" si="9"/>
        <v>16.77</v>
      </c>
      <c r="AT61" s="91">
        <v>0</v>
      </c>
      <c r="AU61" s="91">
        <v>16.77</v>
      </c>
      <c r="AV61" s="91">
        <f t="shared" si="10"/>
        <v>16.77</v>
      </c>
      <c r="AW61" s="28">
        <v>0</v>
      </c>
      <c r="AX61" s="28">
        <v>0</v>
      </c>
      <c r="AY61" s="28">
        <v>0</v>
      </c>
      <c r="AZ61" s="28">
        <v>0</v>
      </c>
      <c r="BA61" s="28">
        <f t="shared" si="11"/>
        <v>0</v>
      </c>
      <c r="BB61" s="28">
        <v>0</v>
      </c>
      <c r="BC61" s="28">
        <v>0</v>
      </c>
      <c r="BD61" s="28">
        <f t="shared" si="12"/>
        <v>0</v>
      </c>
      <c r="BE61" s="91">
        <v>0</v>
      </c>
      <c r="BF61" s="91">
        <v>0</v>
      </c>
      <c r="BG61" s="91">
        <v>0</v>
      </c>
      <c r="BH61" s="91">
        <v>0</v>
      </c>
      <c r="BI61" s="91">
        <f t="shared" si="13"/>
        <v>0</v>
      </c>
      <c r="BJ61" s="91">
        <v>0</v>
      </c>
      <c r="BK61" s="91">
        <v>0</v>
      </c>
      <c r="BL61" s="91">
        <f t="shared" si="14"/>
        <v>0</v>
      </c>
      <c r="BM61" s="91"/>
      <c r="BN61" s="91"/>
      <c r="BO61" s="91"/>
      <c r="BP61" s="91"/>
      <c r="BQ61" s="91"/>
      <c r="BR61" s="91"/>
      <c r="BS61" s="91">
        <v>0</v>
      </c>
      <c r="BT61" s="91">
        <v>0</v>
      </c>
      <c r="BU61" s="91">
        <v>0</v>
      </c>
      <c r="BV61" s="91">
        <v>0</v>
      </c>
      <c r="BW61" s="91">
        <f t="shared" si="15"/>
        <v>0</v>
      </c>
      <c r="BX61" s="91">
        <v>0</v>
      </c>
      <c r="BY61" s="91">
        <v>0</v>
      </c>
      <c r="BZ61" s="91">
        <f t="shared" si="16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>
        <v>0</v>
      </c>
      <c r="T62" s="146">
        <v>0</v>
      </c>
      <c r="U62" s="146">
        <v>0</v>
      </c>
      <c r="V62" s="146">
        <v>0</v>
      </c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91">
        <f t="shared" si="9"/>
        <v>0</v>
      </c>
      <c r="AT62" s="167"/>
      <c r="AU62" s="167"/>
      <c r="AV62" s="167"/>
      <c r="AW62" s="146">
        <v>0</v>
      </c>
      <c r="AX62" s="146">
        <v>0</v>
      </c>
      <c r="AY62" s="146">
        <v>0</v>
      </c>
      <c r="AZ62" s="146">
        <v>0</v>
      </c>
      <c r="BA62" s="28">
        <f t="shared" si="11"/>
        <v>0</v>
      </c>
      <c r="BB62" s="146"/>
      <c r="BC62" s="146"/>
      <c r="BD62" s="28">
        <f t="shared" si="12"/>
        <v>0</v>
      </c>
      <c r="BE62" s="167">
        <v>0</v>
      </c>
      <c r="BF62" s="167">
        <v>0</v>
      </c>
      <c r="BG62" s="167">
        <v>0</v>
      </c>
      <c r="BH62" s="167">
        <v>0</v>
      </c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31</v>
      </c>
      <c r="H63" s="28">
        <v>0</v>
      </c>
      <c r="I63" s="28">
        <f t="shared" si="2"/>
        <v>31</v>
      </c>
      <c r="J63" s="28">
        <v>31</v>
      </c>
      <c r="K63" s="28">
        <v>0</v>
      </c>
      <c r="L63" s="28">
        <f t="shared" si="3"/>
        <v>31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2275</v>
      </c>
      <c r="Z63" s="28">
        <f t="shared" si="6"/>
        <v>2275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91">
        <f t="shared" si="9"/>
        <v>0</v>
      </c>
      <c r="AT63" s="91">
        <v>0</v>
      </c>
      <c r="AU63" s="91">
        <v>0</v>
      </c>
      <c r="AV63" s="91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f t="shared" si="13"/>
        <v>0</v>
      </c>
      <c r="BJ66" s="28">
        <v>0</v>
      </c>
      <c r="BK66" s="28">
        <v>0</v>
      </c>
      <c r="BL66" s="28">
        <f t="shared" si="14"/>
        <v>0</v>
      </c>
      <c r="BM66" s="28"/>
      <c r="BN66" s="28"/>
      <c r="BO66" s="28"/>
      <c r="BP66" s="28"/>
      <c r="BQ66" s="28"/>
      <c r="BR66" s="28"/>
      <c r="BS66" s="28">
        <v>0</v>
      </c>
      <c r="BT66" s="28">
        <v>0</v>
      </c>
      <c r="BU66" s="28">
        <v>0</v>
      </c>
      <c r="BV66" s="28">
        <v>0</v>
      </c>
      <c r="BW66" s="28">
        <f t="shared" si="15"/>
        <v>0</v>
      </c>
      <c r="BX66" s="28">
        <v>0</v>
      </c>
      <c r="BY66" s="28">
        <v>0</v>
      </c>
      <c r="BZ66" s="28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31</v>
      </c>
      <c r="H67" s="28">
        <v>0</v>
      </c>
      <c r="I67" s="28">
        <f t="shared" si="2"/>
        <v>31</v>
      </c>
      <c r="J67" s="28">
        <v>31</v>
      </c>
      <c r="K67" s="28">
        <v>0</v>
      </c>
      <c r="L67" s="28">
        <f t="shared" si="3"/>
        <v>31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f t="shared" si="13"/>
        <v>0</v>
      </c>
      <c r="BJ67" s="28">
        <v>0</v>
      </c>
      <c r="BK67" s="28">
        <v>0</v>
      </c>
      <c r="BL67" s="28">
        <f t="shared" si="14"/>
        <v>0</v>
      </c>
      <c r="BM67" s="28"/>
      <c r="BN67" s="28"/>
      <c r="BO67" s="28"/>
      <c r="BP67" s="28"/>
      <c r="BQ67" s="28"/>
      <c r="BR67" s="28"/>
      <c r="BS67" s="28">
        <v>0</v>
      </c>
      <c r="BT67" s="28">
        <v>0</v>
      </c>
      <c r="BU67" s="28">
        <v>0</v>
      </c>
      <c r="BV67" s="28">
        <v>0</v>
      </c>
      <c r="BW67" s="28">
        <f t="shared" si="15"/>
        <v>0</v>
      </c>
      <c r="BX67" s="28">
        <v>0</v>
      </c>
      <c r="BY67" s="28">
        <v>0</v>
      </c>
      <c r="BZ67" s="28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f t="shared" si="13"/>
        <v>0</v>
      </c>
      <c r="BJ68" s="28">
        <v>0</v>
      </c>
      <c r="BK68" s="28">
        <v>0</v>
      </c>
      <c r="BL68" s="28">
        <f t="shared" si="14"/>
        <v>0</v>
      </c>
      <c r="BM68" s="39"/>
      <c r="BN68" s="39"/>
      <c r="BO68" s="39"/>
      <c r="BP68" s="39"/>
      <c r="BQ68" s="39"/>
      <c r="BR68" s="39"/>
      <c r="BS68" s="28">
        <v>0</v>
      </c>
      <c r="BT68" s="28">
        <v>0</v>
      </c>
      <c r="BU68" s="28">
        <v>0</v>
      </c>
      <c r="BV68" s="28">
        <v>0</v>
      </c>
      <c r="BW68" s="28">
        <f t="shared" si="15"/>
        <v>0</v>
      </c>
      <c r="BX68" s="28">
        <v>0</v>
      </c>
      <c r="BY68" s="28">
        <v>0</v>
      </c>
      <c r="BZ68" s="28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f t="shared" si="13"/>
        <v>0</v>
      </c>
      <c r="BJ69" s="28">
        <v>0</v>
      </c>
      <c r="BK69" s="28">
        <v>0</v>
      </c>
      <c r="BL69" s="28">
        <f t="shared" si="14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f t="shared" si="15"/>
        <v>0</v>
      </c>
      <c r="BX69" s="28">
        <v>0</v>
      </c>
      <c r="BY69" s="28">
        <v>0</v>
      </c>
      <c r="BZ69" s="28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>
        <v>0</v>
      </c>
      <c r="T70" s="146">
        <v>0</v>
      </c>
      <c r="U70" s="146">
        <v>0</v>
      </c>
      <c r="V70" s="146">
        <v>0</v>
      </c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46">
        <v>0</v>
      </c>
      <c r="AX70" s="146">
        <v>0</v>
      </c>
      <c r="AY70" s="146">
        <v>0</v>
      </c>
      <c r="AZ70" s="146">
        <v>0</v>
      </c>
      <c r="BA70" s="28">
        <f t="shared" si="11"/>
        <v>0</v>
      </c>
      <c r="BB70" s="146"/>
      <c r="BC70" s="146"/>
      <c r="BD70" s="28">
        <f t="shared" si="12"/>
        <v>0</v>
      </c>
      <c r="BE70" s="146">
        <v>0</v>
      </c>
      <c r="BF70" s="146">
        <v>0</v>
      </c>
      <c r="BG70" s="146">
        <v>0</v>
      </c>
      <c r="BH70" s="146">
        <v>0</v>
      </c>
      <c r="BI70" s="28">
        <f t="shared" si="13"/>
        <v>0</v>
      </c>
      <c r="BJ70" s="146"/>
      <c r="BK70" s="146"/>
      <c r="BL70" s="28">
        <f t="shared" si="14"/>
        <v>0</v>
      </c>
      <c r="BS70" s="146"/>
      <c r="BT70" s="146"/>
      <c r="BU70" s="146"/>
      <c r="BV70" s="146"/>
      <c r="BW70" s="28">
        <f t="shared" si="15"/>
        <v>0</v>
      </c>
      <c r="BX70" s="146"/>
      <c r="BY70" s="146"/>
      <c r="BZ70" s="28">
        <f t="shared" si="16"/>
        <v>0</v>
      </c>
    </row>
    <row r="71" spans="1:96" s="286" customFormat="1" x14ac:dyDescent="0.3">
      <c r="A71" s="286" t="s">
        <v>185</v>
      </c>
      <c r="E71" s="286">
        <f>SUM(E49:E54,E56:E62,E64:E70)</f>
        <v>22</v>
      </c>
      <c r="F71" s="286">
        <f t="shared" ref="F71:BQ71" si="27">SUM(F49:F54,F56:F62,F64:F70)</f>
        <v>470</v>
      </c>
      <c r="G71" s="286">
        <f t="shared" si="27"/>
        <v>1223</v>
      </c>
      <c r="H71" s="286">
        <f t="shared" si="27"/>
        <v>665</v>
      </c>
      <c r="I71" s="286">
        <f t="shared" si="27"/>
        <v>2380</v>
      </c>
      <c r="J71" s="286">
        <f t="shared" si="27"/>
        <v>1211</v>
      </c>
      <c r="K71" s="286">
        <f t="shared" si="27"/>
        <v>1169</v>
      </c>
      <c r="L71" s="286">
        <f t="shared" si="27"/>
        <v>2380</v>
      </c>
      <c r="M71" s="286">
        <f t="shared" si="27"/>
        <v>0</v>
      </c>
      <c r="N71" s="286">
        <f t="shared" si="27"/>
        <v>0</v>
      </c>
      <c r="O71" s="286" t="e">
        <f t="shared" si="27"/>
        <v>#VALUE!</v>
      </c>
      <c r="P71" s="286">
        <f t="shared" si="27"/>
        <v>0</v>
      </c>
      <c r="Q71" s="286">
        <f t="shared" si="27"/>
        <v>0</v>
      </c>
      <c r="R71" s="28">
        <f t="shared" si="4"/>
        <v>0</v>
      </c>
      <c r="S71" s="286">
        <f t="shared" si="27"/>
        <v>1</v>
      </c>
      <c r="T71" s="286">
        <f t="shared" si="27"/>
        <v>270</v>
      </c>
      <c r="U71" s="286">
        <f t="shared" si="27"/>
        <v>1991</v>
      </c>
      <c r="V71" s="286">
        <f t="shared" si="27"/>
        <v>1762</v>
      </c>
      <c r="W71" s="28">
        <f t="shared" si="5"/>
        <v>4024</v>
      </c>
      <c r="X71" s="286">
        <f t="shared" si="27"/>
        <v>912</v>
      </c>
      <c r="Y71" s="286">
        <f t="shared" si="27"/>
        <v>3112</v>
      </c>
      <c r="Z71" s="28">
        <f t="shared" si="6"/>
        <v>4024</v>
      </c>
      <c r="AA71" s="286">
        <f t="shared" si="27"/>
        <v>1</v>
      </c>
      <c r="AB71" s="286">
        <f t="shared" si="27"/>
        <v>269</v>
      </c>
      <c r="AC71" s="286">
        <f t="shared" si="27"/>
        <v>0</v>
      </c>
      <c r="AD71" s="286">
        <f t="shared" si="27"/>
        <v>0</v>
      </c>
      <c r="AE71" s="28">
        <f t="shared" si="7"/>
        <v>270</v>
      </c>
      <c r="AF71" s="286">
        <f t="shared" si="27"/>
        <v>0</v>
      </c>
      <c r="AG71" s="286">
        <f t="shared" si="27"/>
        <v>270</v>
      </c>
      <c r="AH71" s="28">
        <f t="shared" si="8"/>
        <v>270</v>
      </c>
      <c r="AI71" s="286">
        <f t="shared" si="27"/>
        <v>0</v>
      </c>
      <c r="AJ71" s="286">
        <f t="shared" si="27"/>
        <v>0</v>
      </c>
      <c r="AK71" s="286">
        <f t="shared" si="27"/>
        <v>0</v>
      </c>
      <c r="AL71" s="286">
        <f t="shared" si="27"/>
        <v>0</v>
      </c>
      <c r="AM71" s="286">
        <f t="shared" si="27"/>
        <v>0</v>
      </c>
      <c r="AN71" s="286">
        <f t="shared" si="27"/>
        <v>0</v>
      </c>
      <c r="AO71" s="286">
        <f t="shared" si="27"/>
        <v>8.4</v>
      </c>
      <c r="AP71" s="286">
        <f t="shared" si="27"/>
        <v>87.994646174259174</v>
      </c>
      <c r="AQ71" s="286">
        <f t="shared" si="27"/>
        <v>99.615203449800973</v>
      </c>
      <c r="AR71" s="286">
        <f t="shared" si="27"/>
        <v>51.240150375939848</v>
      </c>
      <c r="AS71" s="286">
        <f t="shared" si="27"/>
        <v>247.25000000000003</v>
      </c>
      <c r="AT71" s="286">
        <f t="shared" si="27"/>
        <v>65.720919946926145</v>
      </c>
      <c r="AU71" s="286">
        <f t="shared" si="27"/>
        <v>181.52908005307387</v>
      </c>
      <c r="AV71" s="286">
        <f t="shared" si="27"/>
        <v>247.25000000000003</v>
      </c>
      <c r="AW71" s="342">
        <f t="shared" si="27"/>
        <v>0</v>
      </c>
      <c r="AX71" s="342">
        <f t="shared" si="27"/>
        <v>64.748000000000005</v>
      </c>
      <c r="AY71" s="342">
        <f t="shared" si="27"/>
        <v>252.69699999999997</v>
      </c>
      <c r="AZ71" s="342">
        <f t="shared" si="27"/>
        <v>251.19000000000003</v>
      </c>
      <c r="BA71" s="28">
        <f t="shared" si="11"/>
        <v>568.63499999999999</v>
      </c>
      <c r="BB71" s="342">
        <f t="shared" si="27"/>
        <v>131.87</v>
      </c>
      <c r="BC71" s="342">
        <f t="shared" si="27"/>
        <v>436.76499999999999</v>
      </c>
      <c r="BD71" s="28">
        <f t="shared" si="12"/>
        <v>568.63499999999999</v>
      </c>
      <c r="BE71" s="342">
        <f t="shared" si="27"/>
        <v>0</v>
      </c>
      <c r="BF71" s="342">
        <f t="shared" si="27"/>
        <v>60.180000000000007</v>
      </c>
      <c r="BG71" s="342">
        <f t="shared" si="27"/>
        <v>0</v>
      </c>
      <c r="BH71" s="342">
        <f t="shared" si="27"/>
        <v>0</v>
      </c>
      <c r="BI71" s="28">
        <f t="shared" si="13"/>
        <v>60.180000000000007</v>
      </c>
      <c r="BJ71" s="342">
        <f t="shared" si="27"/>
        <v>0</v>
      </c>
      <c r="BK71" s="342">
        <f t="shared" si="27"/>
        <v>60.180000000000007</v>
      </c>
      <c r="BL71" s="28">
        <f t="shared" si="14"/>
        <v>60.180000000000007</v>
      </c>
      <c r="BM71" s="342">
        <f t="shared" si="27"/>
        <v>0</v>
      </c>
      <c r="BN71" s="342">
        <f t="shared" si="27"/>
        <v>0</v>
      </c>
      <c r="BO71" s="342">
        <f t="shared" si="27"/>
        <v>0</v>
      </c>
      <c r="BP71" s="342">
        <f t="shared" si="27"/>
        <v>0</v>
      </c>
      <c r="BQ71" s="342">
        <f t="shared" si="27"/>
        <v>0</v>
      </c>
      <c r="BR71" s="342">
        <f t="shared" ref="BR71:BY71" si="28">SUM(BR49:BR54,BR56:BR62,BR64:BR70)</f>
        <v>0</v>
      </c>
      <c r="BS71" s="342">
        <f t="shared" si="28"/>
        <v>0</v>
      </c>
      <c r="BT71" s="342">
        <f t="shared" si="28"/>
        <v>60.180000000000007</v>
      </c>
      <c r="BU71" s="342">
        <f t="shared" si="28"/>
        <v>0</v>
      </c>
      <c r="BV71" s="342">
        <f t="shared" si="28"/>
        <v>0</v>
      </c>
      <c r="BW71" s="28">
        <f t="shared" si="15"/>
        <v>60.180000000000007</v>
      </c>
      <c r="BX71" s="342">
        <f t="shared" si="28"/>
        <v>0</v>
      </c>
      <c r="BY71" s="342">
        <f t="shared" si="28"/>
        <v>60.180000000000007</v>
      </c>
      <c r="BZ71" s="28">
        <f t="shared" si="16"/>
        <v>60.180000000000007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473</v>
      </c>
      <c r="L72" s="28">
        <f t="shared" si="3"/>
        <v>473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f t="shared" si="13"/>
        <v>0</v>
      </c>
      <c r="BJ72" s="28">
        <v>0</v>
      </c>
      <c r="BK72" s="28">
        <v>0</v>
      </c>
      <c r="BL72" s="28">
        <f t="shared" si="14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f t="shared" si="15"/>
        <v>0</v>
      </c>
      <c r="BX72" s="28">
        <v>0</v>
      </c>
      <c r="BY72" s="28">
        <v>0</v>
      </c>
      <c r="BZ72" s="28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0">SUM(S73:V73)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2">SUM(AA73:AD73)</f>
        <v>0</v>
      </c>
      <c r="AF73" s="28">
        <v>0</v>
      </c>
      <c r="AG73" s="28">
        <v>0</v>
      </c>
      <c r="AH73" s="28">
        <f t="shared" ref="AH73:AH136" si="33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4">SUM(AW73:AZ73)</f>
        <v>0</v>
      </c>
      <c r="BB73" s="28">
        <v>0</v>
      </c>
      <c r="BC73" s="28">
        <v>0</v>
      </c>
      <c r="BD73" s="28">
        <f t="shared" ref="BD73:BD136" si="35">BB73+BC73</f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f t="shared" ref="BI73:BI136" si="36">SUM(BE73:BH73)</f>
        <v>0</v>
      </c>
      <c r="BJ73" s="28">
        <v>0</v>
      </c>
      <c r="BK73" s="28">
        <v>0</v>
      </c>
      <c r="BL73" s="28">
        <f t="shared" ref="BL73:BL136" si="37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f t="shared" ref="BW73:BW136" si="38">SUM(BS73:BV73)</f>
        <v>0</v>
      </c>
      <c r="BX73" s="28">
        <v>0</v>
      </c>
      <c r="BY73" s="28">
        <v>0</v>
      </c>
      <c r="BZ73" s="28">
        <f t="shared" ref="BZ73:BZ136" si="39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4"/>
        <v>0</v>
      </c>
      <c r="BB74" s="28">
        <v>0</v>
      </c>
      <c r="BC74" s="28">
        <v>0</v>
      </c>
      <c r="BD74" s="28">
        <f t="shared" si="35"/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f t="shared" si="36"/>
        <v>0</v>
      </c>
      <c r="BJ74" s="28">
        <v>0</v>
      </c>
      <c r="BK74" s="28">
        <v>0</v>
      </c>
      <c r="BL74" s="28">
        <f t="shared" si="37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f t="shared" si="38"/>
        <v>0</v>
      </c>
      <c r="BX74" s="28">
        <v>0</v>
      </c>
      <c r="BY74" s="28">
        <v>0</v>
      </c>
      <c r="BZ74" s="28">
        <f t="shared" si="39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4"/>
        <v>0</v>
      </c>
      <c r="BB75" s="28">
        <v>0</v>
      </c>
      <c r="BC75" s="28">
        <v>0</v>
      </c>
      <c r="BD75" s="28">
        <f t="shared" si="35"/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f t="shared" si="36"/>
        <v>0</v>
      </c>
      <c r="BJ75" s="28">
        <v>0</v>
      </c>
      <c r="BK75" s="28">
        <v>0</v>
      </c>
      <c r="BL75" s="28">
        <f t="shared" si="37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f t="shared" si="38"/>
        <v>0</v>
      </c>
      <c r="BX75" s="28">
        <v>0</v>
      </c>
      <c r="BY75" s="28">
        <v>0</v>
      </c>
      <c r="BZ75" s="28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4"/>
        <v>0</v>
      </c>
      <c r="BB76" s="28">
        <v>0</v>
      </c>
      <c r="BC76" s="28">
        <v>0</v>
      </c>
      <c r="BD76" s="28">
        <f t="shared" si="35"/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f t="shared" si="36"/>
        <v>0</v>
      </c>
      <c r="BJ76" s="28">
        <v>0</v>
      </c>
      <c r="BK76" s="28">
        <v>0</v>
      </c>
      <c r="BL76" s="28">
        <f t="shared" si="37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f t="shared" si="38"/>
        <v>0</v>
      </c>
      <c r="BX76" s="28">
        <v>0</v>
      </c>
      <c r="BY76" s="28">
        <v>0</v>
      </c>
      <c r="BZ76" s="28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0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1">SUM(AO77:AR77)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4"/>
        <v>0</v>
      </c>
      <c r="BB77" s="28">
        <v>0</v>
      </c>
      <c r="BC77" s="28">
        <v>0</v>
      </c>
      <c r="BD77" s="28">
        <f t="shared" si="35"/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f t="shared" si="36"/>
        <v>0</v>
      </c>
      <c r="BJ77" s="28">
        <v>0</v>
      </c>
      <c r="BK77" s="28">
        <v>0</v>
      </c>
      <c r="BL77" s="28">
        <f t="shared" si="37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f t="shared" si="38"/>
        <v>0</v>
      </c>
      <c r="BX77" s="28">
        <v>0</v>
      </c>
      <c r="BY77" s="28">
        <v>0</v>
      </c>
      <c r="BZ77" s="28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0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1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4"/>
        <v>0</v>
      </c>
      <c r="BB78" s="28">
        <v>0</v>
      </c>
      <c r="BC78" s="28">
        <v>0</v>
      </c>
      <c r="BD78" s="28">
        <f t="shared" si="35"/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f t="shared" si="36"/>
        <v>0</v>
      </c>
      <c r="BJ78" s="28">
        <v>0</v>
      </c>
      <c r="BK78" s="28">
        <v>0</v>
      </c>
      <c r="BL78" s="28">
        <f t="shared" si="37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f t="shared" si="38"/>
        <v>0</v>
      </c>
      <c r="BX78" s="28">
        <v>0</v>
      </c>
      <c r="BY78" s="28">
        <v>0</v>
      </c>
      <c r="BZ78" s="28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0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1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4"/>
        <v>0</v>
      </c>
      <c r="BB79" s="28">
        <v>0</v>
      </c>
      <c r="BC79" s="28">
        <v>0</v>
      </c>
      <c r="BD79" s="28">
        <f t="shared" si="35"/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f t="shared" si="36"/>
        <v>0</v>
      </c>
      <c r="BJ79" s="28">
        <v>0</v>
      </c>
      <c r="BK79" s="28">
        <v>0</v>
      </c>
      <c r="BL79" s="28">
        <f t="shared" si="37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f t="shared" si="38"/>
        <v>0</v>
      </c>
      <c r="BX79" s="28">
        <v>0</v>
      </c>
      <c r="BY79" s="28">
        <v>0</v>
      </c>
      <c r="BZ79" s="28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0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1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4"/>
        <v>0</v>
      </c>
      <c r="BB80" s="28">
        <v>0</v>
      </c>
      <c r="BC80" s="28">
        <v>0</v>
      </c>
      <c r="BD80" s="28">
        <f t="shared" si="35"/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f t="shared" si="36"/>
        <v>0</v>
      </c>
      <c r="BJ80" s="28">
        <v>0</v>
      </c>
      <c r="BK80" s="28">
        <v>0</v>
      </c>
      <c r="BL80" s="28">
        <f t="shared" si="37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f t="shared" si="38"/>
        <v>0</v>
      </c>
      <c r="BX80" s="28">
        <v>0</v>
      </c>
      <c r="BY80" s="28">
        <v>0</v>
      </c>
      <c r="BZ80" s="28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0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1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4"/>
        <v>0</v>
      </c>
      <c r="BB81" s="28">
        <v>0</v>
      </c>
      <c r="BC81" s="28">
        <v>0</v>
      </c>
      <c r="BD81" s="28">
        <f t="shared" si="35"/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f t="shared" si="36"/>
        <v>0</v>
      </c>
      <c r="BJ81" s="28">
        <v>0</v>
      </c>
      <c r="BK81" s="28">
        <v>0</v>
      </c>
      <c r="BL81" s="28">
        <f t="shared" si="37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f t="shared" si="38"/>
        <v>0</v>
      </c>
      <c r="BX81" s="28">
        <v>0</v>
      </c>
      <c r="BY81" s="28">
        <v>0</v>
      </c>
      <c r="BZ81" s="28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100</v>
      </c>
      <c r="G82" s="28">
        <v>100</v>
      </c>
      <c r="H82" s="28">
        <v>263</v>
      </c>
      <c r="I82" s="28">
        <f t="shared" si="40"/>
        <v>463</v>
      </c>
      <c r="J82" s="28">
        <v>0</v>
      </c>
      <c r="K82" s="28">
        <v>463</v>
      </c>
      <c r="L82" s="28">
        <f t="shared" si="3"/>
        <v>463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1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4"/>
        <v>0</v>
      </c>
      <c r="BB82" s="28">
        <v>0</v>
      </c>
      <c r="BC82" s="28">
        <v>0</v>
      </c>
      <c r="BD82" s="28">
        <f t="shared" si="35"/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f t="shared" si="36"/>
        <v>0</v>
      </c>
      <c r="BJ82" s="28">
        <v>0</v>
      </c>
      <c r="BK82" s="28">
        <v>0</v>
      </c>
      <c r="BL82" s="28">
        <f t="shared" si="37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8"/>
        <v>0</v>
      </c>
      <c r="BX82" s="28">
        <v>0</v>
      </c>
      <c r="BY82" s="28">
        <v>0</v>
      </c>
      <c r="BZ82" s="28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0"/>
        <v>0</v>
      </c>
      <c r="J83" s="28">
        <v>0</v>
      </c>
      <c r="K83" s="28">
        <v>0</v>
      </c>
      <c r="L83" s="28">
        <f t="shared" ref="L83:L146" si="42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1"/>
        <v>0</v>
      </c>
      <c r="AT83" s="28">
        <v>0</v>
      </c>
      <c r="AU83" s="28">
        <v>0</v>
      </c>
      <c r="AV83" s="28">
        <f t="shared" ref="AV83:AV146" si="43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4"/>
        <v>0</v>
      </c>
      <c r="BB83" s="28">
        <v>0</v>
      </c>
      <c r="BC83" s="28">
        <v>0</v>
      </c>
      <c r="BD83" s="28">
        <f t="shared" si="35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f t="shared" si="36"/>
        <v>0</v>
      </c>
      <c r="BJ83" s="28">
        <v>0</v>
      </c>
      <c r="BK83" s="28">
        <v>0</v>
      </c>
      <c r="BL83" s="28">
        <f t="shared" si="37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f t="shared" si="38"/>
        <v>0</v>
      </c>
      <c r="BX83" s="28">
        <v>0</v>
      </c>
      <c r="BY83" s="28">
        <v>0</v>
      </c>
      <c r="BZ83" s="28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0"/>
        <v>0</v>
      </c>
      <c r="J84" s="28">
        <v>0</v>
      </c>
      <c r="K84" s="28">
        <v>0</v>
      </c>
      <c r="L84" s="28">
        <f t="shared" si="42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1"/>
        <v>0</v>
      </c>
      <c r="AT84" s="28">
        <v>0</v>
      </c>
      <c r="AU84" s="28">
        <v>0</v>
      </c>
      <c r="AV84" s="28">
        <f t="shared" si="43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4"/>
        <v>0</v>
      </c>
      <c r="BB84" s="28">
        <v>0</v>
      </c>
      <c r="BC84" s="28">
        <v>0</v>
      </c>
      <c r="BD84" s="28">
        <f t="shared" si="35"/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f t="shared" si="36"/>
        <v>0</v>
      </c>
      <c r="BJ84" s="28">
        <v>0</v>
      </c>
      <c r="BK84" s="28">
        <v>0</v>
      </c>
      <c r="BL84" s="28">
        <f t="shared" si="37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f t="shared" si="38"/>
        <v>0</v>
      </c>
      <c r="BX84" s="28">
        <v>0</v>
      </c>
      <c r="BY84" s="28">
        <v>0</v>
      </c>
      <c r="BZ84" s="28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0"/>
        <v>0</v>
      </c>
      <c r="J85" s="28">
        <v>0</v>
      </c>
      <c r="K85" s="28">
        <v>0</v>
      </c>
      <c r="L85" s="28">
        <f t="shared" si="42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1"/>
        <v>0</v>
      </c>
      <c r="AT85" s="28">
        <v>0</v>
      </c>
      <c r="AU85" s="28">
        <v>0</v>
      </c>
      <c r="AV85" s="28">
        <f t="shared" si="43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4"/>
        <v>0</v>
      </c>
      <c r="BB85" s="28">
        <v>0</v>
      </c>
      <c r="BC85" s="28">
        <v>0</v>
      </c>
      <c r="BD85" s="28">
        <f t="shared" si="35"/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f t="shared" si="36"/>
        <v>0</v>
      </c>
      <c r="BJ85" s="28">
        <v>0</v>
      </c>
      <c r="BK85" s="28">
        <v>0</v>
      </c>
      <c r="BL85" s="28">
        <f t="shared" si="37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f t="shared" si="38"/>
        <v>0</v>
      </c>
      <c r="BX85" s="28">
        <v>0</v>
      </c>
      <c r="BY85" s="28">
        <v>0</v>
      </c>
      <c r="BZ85" s="28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0"/>
        <v>0</v>
      </c>
      <c r="J86" s="28">
        <v>0</v>
      </c>
      <c r="K86" s="28">
        <v>0</v>
      </c>
      <c r="L86" s="28">
        <f t="shared" si="42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1"/>
        <v>0</v>
      </c>
      <c r="AT86" s="28">
        <v>0</v>
      </c>
      <c r="AU86" s="28">
        <v>0</v>
      </c>
      <c r="AV86" s="28">
        <f t="shared" si="43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4"/>
        <v>0</v>
      </c>
      <c r="BB86" s="28">
        <v>0</v>
      </c>
      <c r="BC86" s="28">
        <v>0</v>
      </c>
      <c r="BD86" s="28">
        <f t="shared" si="35"/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f t="shared" si="36"/>
        <v>0</v>
      </c>
      <c r="BJ86" s="28">
        <v>0</v>
      </c>
      <c r="BK86" s="28">
        <v>0</v>
      </c>
      <c r="BL86" s="28">
        <f t="shared" si="37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f t="shared" si="38"/>
        <v>0</v>
      </c>
      <c r="BX86" s="28">
        <v>0</v>
      </c>
      <c r="BY86" s="28">
        <v>0</v>
      </c>
      <c r="BZ86" s="28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0"/>
        <v>0</v>
      </c>
      <c r="J87" s="28">
        <v>0</v>
      </c>
      <c r="K87" s="28">
        <v>0</v>
      </c>
      <c r="L87" s="28">
        <f t="shared" si="42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1"/>
        <v>0</v>
      </c>
      <c r="AT87" s="28">
        <v>0</v>
      </c>
      <c r="AU87" s="28">
        <v>0</v>
      </c>
      <c r="AV87" s="28">
        <f t="shared" si="43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4"/>
        <v>0</v>
      </c>
      <c r="BB87" s="28">
        <v>0</v>
      </c>
      <c r="BC87" s="28">
        <v>0</v>
      </c>
      <c r="BD87" s="28">
        <f t="shared" si="35"/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f t="shared" si="36"/>
        <v>0</v>
      </c>
      <c r="BJ87" s="28">
        <v>0</v>
      </c>
      <c r="BK87" s="28">
        <v>0</v>
      </c>
      <c r="BL87" s="28">
        <f t="shared" si="37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f t="shared" si="38"/>
        <v>0</v>
      </c>
      <c r="BX87" s="28">
        <v>0</v>
      </c>
      <c r="BY87" s="28">
        <v>0</v>
      </c>
      <c r="BZ87" s="28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0"/>
        <v>0</v>
      </c>
      <c r="J88" s="28">
        <v>0</v>
      </c>
      <c r="K88" s="28">
        <v>0</v>
      </c>
      <c r="L88" s="28">
        <f t="shared" si="42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1"/>
        <v>0</v>
      </c>
      <c r="AT88" s="28">
        <v>0</v>
      </c>
      <c r="AU88" s="28">
        <v>0</v>
      </c>
      <c r="AV88" s="28">
        <f t="shared" si="43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4"/>
        <v>0</v>
      </c>
      <c r="BB88" s="28">
        <v>0</v>
      </c>
      <c r="BC88" s="28">
        <v>0</v>
      </c>
      <c r="BD88" s="28">
        <f t="shared" si="35"/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f t="shared" si="36"/>
        <v>0</v>
      </c>
      <c r="BJ88" s="28">
        <v>0</v>
      </c>
      <c r="BK88" s="28">
        <v>0</v>
      </c>
      <c r="BL88" s="28">
        <f t="shared" si="37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f t="shared" si="38"/>
        <v>0</v>
      </c>
      <c r="BX88" s="28">
        <v>0</v>
      </c>
      <c r="BY88" s="28">
        <v>0</v>
      </c>
      <c r="BZ88" s="28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0"/>
        <v>0</v>
      </c>
      <c r="J89" s="28">
        <v>0</v>
      </c>
      <c r="K89" s="28">
        <v>0</v>
      </c>
      <c r="L89" s="28">
        <f t="shared" si="42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1"/>
        <v>0</v>
      </c>
      <c r="AT89" s="28">
        <v>0</v>
      </c>
      <c r="AU89" s="28">
        <v>0</v>
      </c>
      <c r="AV89" s="28">
        <f t="shared" si="43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4"/>
        <v>0</v>
      </c>
      <c r="BB89" s="28">
        <v>0</v>
      </c>
      <c r="BC89" s="28">
        <v>0</v>
      </c>
      <c r="BD89" s="28">
        <f t="shared" si="35"/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f t="shared" si="36"/>
        <v>0</v>
      </c>
      <c r="BJ89" s="28">
        <v>0</v>
      </c>
      <c r="BK89" s="28">
        <v>0</v>
      </c>
      <c r="BL89" s="28">
        <f t="shared" si="37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f t="shared" si="38"/>
        <v>0</v>
      </c>
      <c r="BX89" s="28">
        <v>0</v>
      </c>
      <c r="BY89" s="28">
        <v>0</v>
      </c>
      <c r="BZ89" s="28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0"/>
        <v>0</v>
      </c>
      <c r="J90" s="28">
        <v>0</v>
      </c>
      <c r="K90" s="28">
        <v>0</v>
      </c>
      <c r="L90" s="28">
        <f t="shared" si="42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1"/>
        <v>0</v>
      </c>
      <c r="AT90" s="28">
        <v>0</v>
      </c>
      <c r="AU90" s="28">
        <v>0</v>
      </c>
      <c r="AV90" s="28">
        <f t="shared" si="43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4"/>
        <v>0</v>
      </c>
      <c r="BB90" s="28">
        <v>0</v>
      </c>
      <c r="BC90" s="28">
        <v>0</v>
      </c>
      <c r="BD90" s="28">
        <f t="shared" si="35"/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f t="shared" si="36"/>
        <v>0</v>
      </c>
      <c r="BJ90" s="28">
        <v>0</v>
      </c>
      <c r="BK90" s="28">
        <v>0</v>
      </c>
      <c r="BL90" s="28">
        <f t="shared" si="37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f t="shared" si="38"/>
        <v>0</v>
      </c>
      <c r="BX90" s="28">
        <v>0</v>
      </c>
      <c r="BY90" s="28">
        <v>0</v>
      </c>
      <c r="BZ90" s="28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0"/>
        <v>0</v>
      </c>
      <c r="J91" s="28">
        <v>0</v>
      </c>
      <c r="K91" s="28">
        <v>0</v>
      </c>
      <c r="L91" s="28">
        <f t="shared" si="42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1"/>
        <v>0</v>
      </c>
      <c r="AT91" s="28">
        <v>0</v>
      </c>
      <c r="AU91" s="28">
        <v>0</v>
      </c>
      <c r="AV91" s="28">
        <f t="shared" si="43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4"/>
        <v>0</v>
      </c>
      <c r="BB91" s="28">
        <v>0</v>
      </c>
      <c r="BC91" s="28">
        <v>0</v>
      </c>
      <c r="BD91" s="28">
        <f t="shared" si="35"/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f t="shared" si="36"/>
        <v>0</v>
      </c>
      <c r="BJ91" s="28">
        <v>0</v>
      </c>
      <c r="BK91" s="28">
        <v>0</v>
      </c>
      <c r="BL91" s="28">
        <f t="shared" si="37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f t="shared" si="38"/>
        <v>0</v>
      </c>
      <c r="BX91" s="28">
        <v>0</v>
      </c>
      <c r="BY91" s="28">
        <v>0</v>
      </c>
      <c r="BZ91" s="28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0"/>
        <v>0</v>
      </c>
      <c r="J92" s="28">
        <v>0</v>
      </c>
      <c r="K92" s="28">
        <v>0</v>
      </c>
      <c r="L92" s="28">
        <f t="shared" si="42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1"/>
        <v>0</v>
      </c>
      <c r="AT92" s="28">
        <v>0</v>
      </c>
      <c r="AU92" s="28">
        <v>0</v>
      </c>
      <c r="AV92" s="28">
        <f t="shared" si="43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4"/>
        <v>0</v>
      </c>
      <c r="BB92" s="28">
        <v>0</v>
      </c>
      <c r="BC92" s="28">
        <v>0</v>
      </c>
      <c r="BD92" s="28">
        <f t="shared" si="35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f t="shared" si="36"/>
        <v>0</v>
      </c>
      <c r="BJ92" s="28">
        <v>0</v>
      </c>
      <c r="BK92" s="28">
        <v>0</v>
      </c>
      <c r="BL92" s="28">
        <f t="shared" si="37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8"/>
        <v>0</v>
      </c>
      <c r="BX92" s="28">
        <v>0</v>
      </c>
      <c r="BY92" s="28">
        <v>0</v>
      </c>
      <c r="BZ92" s="28">
        <f t="shared" si="39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0"/>
        <v>0</v>
      </c>
      <c r="J93" s="28">
        <v>0</v>
      </c>
      <c r="K93" s="28">
        <v>0</v>
      </c>
      <c r="L93" s="28">
        <f t="shared" si="42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1"/>
        <v>0</v>
      </c>
      <c r="AT93" s="28">
        <v>0</v>
      </c>
      <c r="AU93" s="28">
        <v>0</v>
      </c>
      <c r="AV93" s="28">
        <f t="shared" si="43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4"/>
        <v>0</v>
      </c>
      <c r="BB93" s="28">
        <v>0</v>
      </c>
      <c r="BC93" s="28">
        <v>0</v>
      </c>
      <c r="BD93" s="28">
        <f t="shared" si="35"/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f t="shared" si="36"/>
        <v>0</v>
      </c>
      <c r="BJ93" s="28">
        <v>0</v>
      </c>
      <c r="BK93" s="28">
        <v>0</v>
      </c>
      <c r="BL93" s="28">
        <f t="shared" si="37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f t="shared" si="38"/>
        <v>0</v>
      </c>
      <c r="BX93" s="28">
        <v>0</v>
      </c>
      <c r="BY93" s="28">
        <v>0</v>
      </c>
      <c r="BZ93" s="28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0"/>
        <v>0</v>
      </c>
      <c r="J94" s="28">
        <v>0</v>
      </c>
      <c r="K94" s="28">
        <v>0</v>
      </c>
      <c r="L94" s="28">
        <f t="shared" si="42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1"/>
        <v>0</v>
      </c>
      <c r="AT94" s="28">
        <v>0</v>
      </c>
      <c r="AU94" s="28">
        <v>0</v>
      </c>
      <c r="AV94" s="28">
        <f t="shared" si="43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4"/>
        <v>0</v>
      </c>
      <c r="BB94" s="28">
        <v>0</v>
      </c>
      <c r="BC94" s="28">
        <v>0</v>
      </c>
      <c r="BD94" s="28">
        <f t="shared" si="35"/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f t="shared" si="36"/>
        <v>0</v>
      </c>
      <c r="BJ94" s="28">
        <v>0</v>
      </c>
      <c r="BK94" s="28">
        <v>0</v>
      </c>
      <c r="BL94" s="28">
        <f t="shared" si="37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f t="shared" si="38"/>
        <v>0</v>
      </c>
      <c r="BX94" s="28">
        <v>0</v>
      </c>
      <c r="BY94" s="28">
        <v>0</v>
      </c>
      <c r="BZ94" s="28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0"/>
        <v>0</v>
      </c>
      <c r="J95" s="28">
        <v>0</v>
      </c>
      <c r="K95" s="28">
        <v>0</v>
      </c>
      <c r="L95" s="28">
        <f t="shared" si="42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1"/>
        <v>0</v>
      </c>
      <c r="AT95" s="28">
        <v>0</v>
      </c>
      <c r="AU95" s="28">
        <v>0</v>
      </c>
      <c r="AV95" s="28">
        <f t="shared" si="43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4"/>
        <v>0</v>
      </c>
      <c r="BB95" s="28">
        <v>0</v>
      </c>
      <c r="BC95" s="28">
        <v>0</v>
      </c>
      <c r="BD95" s="28">
        <f t="shared" si="35"/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f t="shared" si="36"/>
        <v>0</v>
      </c>
      <c r="BJ95" s="28">
        <v>0</v>
      </c>
      <c r="BK95" s="28">
        <v>0</v>
      </c>
      <c r="BL95" s="28">
        <f t="shared" si="37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f t="shared" si="38"/>
        <v>0</v>
      </c>
      <c r="BX95" s="28">
        <v>0</v>
      </c>
      <c r="BY95" s="28">
        <v>0</v>
      </c>
      <c r="BZ95" s="28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0"/>
        <v>0</v>
      </c>
      <c r="J96" s="28">
        <v>0</v>
      </c>
      <c r="K96" s="28">
        <v>0</v>
      </c>
      <c r="L96" s="28">
        <f t="shared" si="42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1"/>
        <v>0</v>
      </c>
      <c r="AT96" s="28">
        <v>0</v>
      </c>
      <c r="AU96" s="28">
        <v>0</v>
      </c>
      <c r="AV96" s="28">
        <f t="shared" si="43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4"/>
        <v>0</v>
      </c>
      <c r="BB96" s="28">
        <v>0</v>
      </c>
      <c r="BC96" s="28">
        <v>0</v>
      </c>
      <c r="BD96" s="28">
        <f t="shared" si="35"/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f t="shared" si="36"/>
        <v>0</v>
      </c>
      <c r="BJ96" s="28">
        <v>0</v>
      </c>
      <c r="BK96" s="28">
        <v>0</v>
      </c>
      <c r="BL96" s="28">
        <f t="shared" si="37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f t="shared" si="38"/>
        <v>0</v>
      </c>
      <c r="BX96" s="28">
        <v>0</v>
      </c>
      <c r="BY96" s="28">
        <v>0</v>
      </c>
      <c r="BZ96" s="28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0"/>
        <v>0</v>
      </c>
      <c r="J97" s="28">
        <v>0</v>
      </c>
      <c r="K97" s="28">
        <v>0</v>
      </c>
      <c r="L97" s="28">
        <f t="shared" si="42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1"/>
        <v>0</v>
      </c>
      <c r="AT97" s="28">
        <v>0</v>
      </c>
      <c r="AU97" s="28">
        <v>0</v>
      </c>
      <c r="AV97" s="28">
        <f t="shared" si="43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4"/>
        <v>0</v>
      </c>
      <c r="BB97" s="28">
        <v>0</v>
      </c>
      <c r="BC97" s="28">
        <v>0</v>
      </c>
      <c r="BD97" s="28">
        <f t="shared" si="35"/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f t="shared" si="36"/>
        <v>0</v>
      </c>
      <c r="BJ97" s="28">
        <v>0</v>
      </c>
      <c r="BK97" s="28">
        <v>0</v>
      </c>
      <c r="BL97" s="28">
        <f t="shared" si="37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f t="shared" si="38"/>
        <v>0</v>
      </c>
      <c r="BX97" s="28">
        <v>0</v>
      </c>
      <c r="BY97" s="28">
        <v>0</v>
      </c>
      <c r="BZ97" s="28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0"/>
        <v>0</v>
      </c>
      <c r="J98" s="28">
        <v>0</v>
      </c>
      <c r="K98" s="28">
        <v>0</v>
      </c>
      <c r="L98" s="28">
        <f t="shared" si="42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1"/>
        <v>0</v>
      </c>
      <c r="AT98" s="28">
        <v>0</v>
      </c>
      <c r="AU98" s="28">
        <v>0</v>
      </c>
      <c r="AV98" s="28">
        <f t="shared" si="43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4"/>
        <v>0</v>
      </c>
      <c r="BB98" s="28">
        <v>0</v>
      </c>
      <c r="BC98" s="28">
        <v>0</v>
      </c>
      <c r="BD98" s="28">
        <f t="shared" si="35"/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f t="shared" si="36"/>
        <v>0</v>
      </c>
      <c r="BJ98" s="28">
        <v>0</v>
      </c>
      <c r="BK98" s="28">
        <v>0</v>
      </c>
      <c r="BL98" s="28">
        <f t="shared" si="37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f t="shared" si="38"/>
        <v>0</v>
      </c>
      <c r="BX98" s="28">
        <v>0</v>
      </c>
      <c r="BY98" s="28">
        <v>0</v>
      </c>
      <c r="BZ98" s="28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0"/>
        <v>0</v>
      </c>
      <c r="J99" s="28">
        <v>0</v>
      </c>
      <c r="K99" s="28">
        <v>0</v>
      </c>
      <c r="L99" s="28">
        <f t="shared" si="42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1"/>
        <v>0</v>
      </c>
      <c r="AT99" s="28">
        <v>0</v>
      </c>
      <c r="AU99" s="28">
        <v>0</v>
      </c>
      <c r="AV99" s="28">
        <f t="shared" si="43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4"/>
        <v>0</v>
      </c>
      <c r="BB99" s="28">
        <v>0</v>
      </c>
      <c r="BC99" s="28">
        <v>0</v>
      </c>
      <c r="BD99" s="28">
        <f t="shared" si="35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f t="shared" si="36"/>
        <v>0</v>
      </c>
      <c r="BJ99" s="28">
        <v>0</v>
      </c>
      <c r="BK99" s="28">
        <v>0</v>
      </c>
      <c r="BL99" s="28">
        <f t="shared" si="37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8"/>
        <v>0</v>
      </c>
      <c r="BX99" s="28">
        <v>0</v>
      </c>
      <c r="BY99" s="28">
        <v>0</v>
      </c>
      <c r="BZ99" s="28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0"/>
        <v>0</v>
      </c>
      <c r="J100" s="28">
        <v>0</v>
      </c>
      <c r="K100" s="28">
        <v>0</v>
      </c>
      <c r="L100" s="28">
        <f t="shared" si="42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1"/>
        <v>0</v>
      </c>
      <c r="AT100" s="28">
        <v>0</v>
      </c>
      <c r="AU100" s="28">
        <v>0</v>
      </c>
      <c r="AV100" s="28">
        <f t="shared" si="43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4"/>
        <v>0</v>
      </c>
      <c r="BB100" s="28">
        <v>0</v>
      </c>
      <c r="BC100" s="28">
        <v>0</v>
      </c>
      <c r="BD100" s="28">
        <f t="shared" si="35"/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f t="shared" si="36"/>
        <v>0</v>
      </c>
      <c r="BJ100" s="28">
        <v>0</v>
      </c>
      <c r="BK100" s="28">
        <v>0</v>
      </c>
      <c r="BL100" s="28">
        <f t="shared" si="37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f t="shared" si="38"/>
        <v>0</v>
      </c>
      <c r="BX100" s="28">
        <v>0</v>
      </c>
      <c r="BY100" s="28">
        <v>0</v>
      </c>
      <c r="BZ100" s="28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0"/>
        <v>0</v>
      </c>
      <c r="J101" s="28">
        <v>0</v>
      </c>
      <c r="K101" s="28">
        <v>0</v>
      </c>
      <c r="L101" s="28">
        <f t="shared" si="42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1"/>
        <v>0</v>
      </c>
      <c r="AT101" s="28">
        <v>0</v>
      </c>
      <c r="AU101" s="28">
        <v>0</v>
      </c>
      <c r="AV101" s="28">
        <f t="shared" si="43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4"/>
        <v>0</v>
      </c>
      <c r="BB101" s="28">
        <v>0</v>
      </c>
      <c r="BC101" s="28">
        <v>0</v>
      </c>
      <c r="BD101" s="28">
        <f t="shared" si="35"/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f t="shared" si="36"/>
        <v>0</v>
      </c>
      <c r="BJ101" s="28">
        <v>0</v>
      </c>
      <c r="BK101" s="28">
        <v>0</v>
      </c>
      <c r="BL101" s="28">
        <f t="shared" si="37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f t="shared" si="38"/>
        <v>0</v>
      </c>
      <c r="BX101" s="28">
        <v>0</v>
      </c>
      <c r="BY101" s="28">
        <v>0</v>
      </c>
      <c r="BZ101" s="28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0"/>
        <v>0</v>
      </c>
      <c r="J102" s="28">
        <v>0</v>
      </c>
      <c r="K102" s="28">
        <v>0</v>
      </c>
      <c r="L102" s="28">
        <f t="shared" si="42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1"/>
        <v>0</v>
      </c>
      <c r="AT102" s="28">
        <v>0</v>
      </c>
      <c r="AU102" s="28">
        <v>0</v>
      </c>
      <c r="AV102" s="28">
        <f t="shared" si="43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4"/>
        <v>0</v>
      </c>
      <c r="BB102" s="28">
        <v>0</v>
      </c>
      <c r="BC102" s="28">
        <v>0</v>
      </c>
      <c r="BD102" s="28">
        <f t="shared" si="35"/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f t="shared" si="36"/>
        <v>0</v>
      </c>
      <c r="BJ102" s="28">
        <v>0</v>
      </c>
      <c r="BK102" s="28">
        <v>0</v>
      </c>
      <c r="BL102" s="28">
        <f t="shared" si="37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f t="shared" si="38"/>
        <v>0</v>
      </c>
      <c r="BX102" s="28">
        <v>0</v>
      </c>
      <c r="BY102" s="28">
        <v>0</v>
      </c>
      <c r="BZ102" s="28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0"/>
        <v>0</v>
      </c>
      <c r="J103" s="28">
        <v>0</v>
      </c>
      <c r="K103" s="28">
        <v>0</v>
      </c>
      <c r="L103" s="28">
        <f t="shared" si="42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1"/>
        <v>0</v>
      </c>
      <c r="AT103" s="28">
        <v>0</v>
      </c>
      <c r="AU103" s="28">
        <v>0</v>
      </c>
      <c r="AV103" s="28">
        <f t="shared" si="43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4"/>
        <v>0</v>
      </c>
      <c r="BB103" s="28">
        <v>0</v>
      </c>
      <c r="BC103" s="28">
        <v>0</v>
      </c>
      <c r="BD103" s="28">
        <f t="shared" si="35"/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f t="shared" si="36"/>
        <v>0</v>
      </c>
      <c r="BJ103" s="28">
        <v>0</v>
      </c>
      <c r="BK103" s="28">
        <v>0</v>
      </c>
      <c r="BL103" s="28">
        <f t="shared" si="37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f t="shared" si="38"/>
        <v>0</v>
      </c>
      <c r="BX103" s="28">
        <v>0</v>
      </c>
      <c r="BY103" s="28">
        <v>0</v>
      </c>
      <c r="BZ103" s="28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0"/>
        <v>0</v>
      </c>
      <c r="J104" s="28">
        <v>0</v>
      </c>
      <c r="K104" s="28">
        <v>0</v>
      </c>
      <c r="L104" s="28">
        <f t="shared" si="42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1"/>
        <v>0</v>
      </c>
      <c r="AT104" s="28">
        <v>0</v>
      </c>
      <c r="AU104" s="28">
        <v>0</v>
      </c>
      <c r="AV104" s="28">
        <f t="shared" si="43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4"/>
        <v>0</v>
      </c>
      <c r="BB104" s="28">
        <v>0</v>
      </c>
      <c r="BC104" s="28">
        <v>0</v>
      </c>
      <c r="BD104" s="28">
        <f t="shared" si="35"/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f t="shared" si="36"/>
        <v>0</v>
      </c>
      <c r="BJ104" s="28">
        <v>0</v>
      </c>
      <c r="BK104" s="28">
        <v>0</v>
      </c>
      <c r="BL104" s="28">
        <f t="shared" si="37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f t="shared" si="38"/>
        <v>0</v>
      </c>
      <c r="BX104" s="28">
        <v>0</v>
      </c>
      <c r="BY104" s="28">
        <v>0</v>
      </c>
      <c r="BZ104" s="28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0"/>
        <v>0</v>
      </c>
      <c r="J105" s="28">
        <v>0</v>
      </c>
      <c r="K105" s="28">
        <v>0</v>
      </c>
      <c r="L105" s="28">
        <f t="shared" si="42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1"/>
        <v>0</v>
      </c>
      <c r="AT105" s="28">
        <v>0</v>
      </c>
      <c r="AU105" s="28">
        <v>0</v>
      </c>
      <c r="AV105" s="28">
        <f t="shared" si="43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4"/>
        <v>0</v>
      </c>
      <c r="BB105" s="28">
        <v>0</v>
      </c>
      <c r="BC105" s="28">
        <v>0</v>
      </c>
      <c r="BD105" s="28">
        <f t="shared" si="35"/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f t="shared" si="36"/>
        <v>0</v>
      </c>
      <c r="BJ105" s="28">
        <v>0</v>
      </c>
      <c r="BK105" s="28">
        <v>0</v>
      </c>
      <c r="BL105" s="28">
        <f t="shared" si="37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f t="shared" si="38"/>
        <v>0</v>
      </c>
      <c r="BX105" s="28">
        <v>0</v>
      </c>
      <c r="BY105" s="28">
        <v>0</v>
      </c>
      <c r="BZ105" s="28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44">SUM(F75:F82,F84:F91,F93:F98,F100:F105)</f>
        <v>100</v>
      </c>
      <c r="G106" s="284">
        <f t="shared" si="44"/>
        <v>100</v>
      </c>
      <c r="H106" s="284">
        <f t="shared" si="44"/>
        <v>263</v>
      </c>
      <c r="I106" s="284">
        <f t="shared" si="44"/>
        <v>463</v>
      </c>
      <c r="J106" s="284">
        <f t="shared" si="44"/>
        <v>0</v>
      </c>
      <c r="K106" s="284">
        <f t="shared" si="44"/>
        <v>463</v>
      </c>
      <c r="L106" s="284">
        <f t="shared" si="44"/>
        <v>463</v>
      </c>
      <c r="M106" s="284">
        <f t="shared" si="44"/>
        <v>0</v>
      </c>
      <c r="N106" s="284">
        <f t="shared" si="44"/>
        <v>0</v>
      </c>
      <c r="O106" s="284">
        <f t="shared" si="44"/>
        <v>0</v>
      </c>
      <c r="P106" s="284">
        <f t="shared" si="44"/>
        <v>0</v>
      </c>
      <c r="Q106" s="284">
        <f t="shared" si="44"/>
        <v>0</v>
      </c>
      <c r="R106" s="28">
        <f t="shared" si="29"/>
        <v>0</v>
      </c>
      <c r="S106" s="284">
        <f t="shared" si="44"/>
        <v>0</v>
      </c>
      <c r="T106" s="284">
        <f t="shared" si="44"/>
        <v>0</v>
      </c>
      <c r="U106" s="284">
        <f t="shared" si="44"/>
        <v>0</v>
      </c>
      <c r="V106" s="284">
        <f t="shared" si="44"/>
        <v>0</v>
      </c>
      <c r="W106" s="28">
        <f t="shared" si="30"/>
        <v>0</v>
      </c>
      <c r="X106" s="284">
        <f t="shared" si="44"/>
        <v>0</v>
      </c>
      <c r="Y106" s="284">
        <f t="shared" si="44"/>
        <v>0</v>
      </c>
      <c r="Z106" s="28">
        <f t="shared" si="31"/>
        <v>0</v>
      </c>
      <c r="AA106" s="284">
        <f t="shared" si="44"/>
        <v>0</v>
      </c>
      <c r="AB106" s="284">
        <f t="shared" si="44"/>
        <v>0</v>
      </c>
      <c r="AC106" s="284">
        <f t="shared" si="44"/>
        <v>0</v>
      </c>
      <c r="AD106" s="284">
        <f t="shared" si="44"/>
        <v>0</v>
      </c>
      <c r="AE106" s="28">
        <f t="shared" si="32"/>
        <v>0</v>
      </c>
      <c r="AF106" s="284">
        <f t="shared" si="44"/>
        <v>0</v>
      </c>
      <c r="AG106" s="284">
        <f t="shared" si="44"/>
        <v>0</v>
      </c>
      <c r="AH106" s="28">
        <f t="shared" si="33"/>
        <v>0</v>
      </c>
      <c r="AI106" s="284">
        <f t="shared" si="44"/>
        <v>0</v>
      </c>
      <c r="AJ106" s="284">
        <f t="shared" si="44"/>
        <v>0</v>
      </c>
      <c r="AK106" s="284">
        <f t="shared" si="44"/>
        <v>0</v>
      </c>
      <c r="AL106" s="284">
        <f t="shared" si="44"/>
        <v>0</v>
      </c>
      <c r="AM106" s="284">
        <f t="shared" si="44"/>
        <v>0</v>
      </c>
      <c r="AN106" s="284">
        <f t="shared" si="44"/>
        <v>0</v>
      </c>
      <c r="AO106" s="284">
        <f t="shared" si="44"/>
        <v>0</v>
      </c>
      <c r="AP106" s="284">
        <f t="shared" si="44"/>
        <v>0</v>
      </c>
      <c r="AQ106" s="284">
        <f t="shared" si="44"/>
        <v>0</v>
      </c>
      <c r="AR106" s="284">
        <f t="shared" si="44"/>
        <v>0</v>
      </c>
      <c r="AS106" s="284">
        <f t="shared" si="44"/>
        <v>0</v>
      </c>
      <c r="AT106" s="284">
        <f t="shared" si="44"/>
        <v>0</v>
      </c>
      <c r="AU106" s="284">
        <f t="shared" si="44"/>
        <v>0</v>
      </c>
      <c r="AV106" s="284">
        <f t="shared" si="44"/>
        <v>0</v>
      </c>
      <c r="AW106" s="341">
        <f t="shared" si="44"/>
        <v>0</v>
      </c>
      <c r="AX106" s="341">
        <f t="shared" si="44"/>
        <v>0</v>
      </c>
      <c r="AY106" s="341">
        <f t="shared" si="44"/>
        <v>0</v>
      </c>
      <c r="AZ106" s="341">
        <f t="shared" si="44"/>
        <v>0</v>
      </c>
      <c r="BA106" s="28">
        <f t="shared" si="34"/>
        <v>0</v>
      </c>
      <c r="BB106" s="341">
        <f t="shared" si="44"/>
        <v>0</v>
      </c>
      <c r="BC106" s="341">
        <f t="shared" si="44"/>
        <v>0</v>
      </c>
      <c r="BD106" s="28">
        <f t="shared" si="35"/>
        <v>0</v>
      </c>
      <c r="BE106" s="341">
        <f t="shared" si="44"/>
        <v>0</v>
      </c>
      <c r="BF106" s="341">
        <f t="shared" si="44"/>
        <v>0</v>
      </c>
      <c r="BG106" s="341">
        <f t="shared" si="44"/>
        <v>0</v>
      </c>
      <c r="BH106" s="341">
        <f t="shared" si="44"/>
        <v>0</v>
      </c>
      <c r="BI106" s="28">
        <f t="shared" si="36"/>
        <v>0</v>
      </c>
      <c r="BJ106" s="341">
        <f t="shared" si="44"/>
        <v>0</v>
      </c>
      <c r="BK106" s="341">
        <f t="shared" si="44"/>
        <v>0</v>
      </c>
      <c r="BL106" s="28">
        <f t="shared" si="37"/>
        <v>0</v>
      </c>
      <c r="BM106" s="341">
        <f t="shared" si="44"/>
        <v>0</v>
      </c>
      <c r="BN106" s="341">
        <f t="shared" si="44"/>
        <v>0</v>
      </c>
      <c r="BO106" s="341">
        <f t="shared" si="44"/>
        <v>0</v>
      </c>
      <c r="BP106" s="341">
        <f t="shared" si="44"/>
        <v>0</v>
      </c>
      <c r="BQ106" s="341">
        <f t="shared" si="44"/>
        <v>0</v>
      </c>
      <c r="BR106" s="341">
        <f t="shared" ref="BR106:CF106" si="45">SUM(BR75:BR82,BR84:BR91,BR93:BR98,BR100:BR105)</f>
        <v>0</v>
      </c>
      <c r="BS106" s="341">
        <f t="shared" si="45"/>
        <v>0</v>
      </c>
      <c r="BT106" s="341">
        <f t="shared" si="45"/>
        <v>0</v>
      </c>
      <c r="BU106" s="341">
        <f t="shared" si="45"/>
        <v>0</v>
      </c>
      <c r="BV106" s="341">
        <f t="shared" si="45"/>
        <v>0</v>
      </c>
      <c r="BW106" s="28">
        <f t="shared" si="38"/>
        <v>0</v>
      </c>
      <c r="BX106" s="341">
        <f t="shared" si="45"/>
        <v>0</v>
      </c>
      <c r="BY106" s="341">
        <f t="shared" si="45"/>
        <v>0</v>
      </c>
      <c r="BZ106" s="28">
        <f t="shared" si="39"/>
        <v>0</v>
      </c>
      <c r="CA106" s="284">
        <f t="shared" si="45"/>
        <v>0</v>
      </c>
      <c r="CB106" s="284">
        <f t="shared" si="45"/>
        <v>0</v>
      </c>
      <c r="CC106" s="284">
        <f t="shared" si="45"/>
        <v>0</v>
      </c>
      <c r="CD106" s="284">
        <f t="shared" si="45"/>
        <v>0</v>
      </c>
      <c r="CE106" s="284">
        <f t="shared" si="45"/>
        <v>0</v>
      </c>
      <c r="CF106" s="284">
        <f t="shared" si="45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0"/>
        <v>0</v>
      </c>
      <c r="J107" s="28">
        <v>0</v>
      </c>
      <c r="K107" s="28">
        <v>0</v>
      </c>
      <c r="L107" s="28">
        <f t="shared" si="42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1"/>
        <v>0</v>
      </c>
      <c r="AT107" s="28">
        <v>0</v>
      </c>
      <c r="AU107" s="28">
        <v>0</v>
      </c>
      <c r="AV107" s="28">
        <f t="shared" si="43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4"/>
        <v>0</v>
      </c>
      <c r="BB107" s="28">
        <v>0</v>
      </c>
      <c r="BC107" s="28">
        <v>0</v>
      </c>
      <c r="BD107" s="28">
        <f t="shared" si="35"/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f t="shared" si="36"/>
        <v>0</v>
      </c>
      <c r="BJ107" s="28">
        <v>0</v>
      </c>
      <c r="BK107" s="28">
        <v>0</v>
      </c>
      <c r="BL107" s="28">
        <f t="shared" si="37"/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f t="shared" si="38"/>
        <v>0</v>
      </c>
      <c r="BX107" s="28">
        <v>0</v>
      </c>
      <c r="BY107" s="28">
        <v>0</v>
      </c>
      <c r="BZ107" s="28">
        <f t="shared" si="39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0"/>
        <v>0</v>
      </c>
      <c r="J108" s="28">
        <v>0</v>
      </c>
      <c r="K108" s="28">
        <v>0</v>
      </c>
      <c r="L108" s="28">
        <f t="shared" si="42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1"/>
        <v>0</v>
      </c>
      <c r="AT108" s="28">
        <v>0</v>
      </c>
      <c r="AU108" s="28">
        <v>0</v>
      </c>
      <c r="AV108" s="28">
        <f t="shared" si="43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4"/>
        <v>0</v>
      </c>
      <c r="BB108" s="28">
        <v>0</v>
      </c>
      <c r="BC108" s="28">
        <v>0</v>
      </c>
      <c r="BD108" s="28">
        <f t="shared" si="35"/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f t="shared" si="36"/>
        <v>0</v>
      </c>
      <c r="BJ108" s="28">
        <v>0</v>
      </c>
      <c r="BK108" s="28">
        <v>0</v>
      </c>
      <c r="BL108" s="28">
        <f t="shared" si="37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f t="shared" si="38"/>
        <v>0</v>
      </c>
      <c r="BX108" s="28">
        <v>0</v>
      </c>
      <c r="BY108" s="28">
        <v>0</v>
      </c>
      <c r="BZ108" s="28">
        <f t="shared" si="39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0"/>
        <v>0</v>
      </c>
      <c r="J109" s="28">
        <v>0</v>
      </c>
      <c r="K109" s="28">
        <v>0</v>
      </c>
      <c r="L109" s="28">
        <f t="shared" si="42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1"/>
        <v>0</v>
      </c>
      <c r="AT109" s="28">
        <v>0</v>
      </c>
      <c r="AU109" s="28">
        <v>0</v>
      </c>
      <c r="AV109" s="28">
        <f t="shared" si="43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4"/>
        <v>0</v>
      </c>
      <c r="BB109" s="28">
        <v>0</v>
      </c>
      <c r="BC109" s="28">
        <v>0</v>
      </c>
      <c r="BD109" s="28">
        <f t="shared" si="35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f t="shared" si="36"/>
        <v>0</v>
      </c>
      <c r="BJ109" s="28">
        <v>0</v>
      </c>
      <c r="BK109" s="28">
        <v>0</v>
      </c>
      <c r="BL109" s="28">
        <f t="shared" si="37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8"/>
        <v>0</v>
      </c>
      <c r="BX109" s="28">
        <v>0</v>
      </c>
      <c r="BY109" s="28">
        <v>0</v>
      </c>
      <c r="BZ109" s="28">
        <f t="shared" si="39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0"/>
        <v>0</v>
      </c>
      <c r="J110" s="28">
        <v>0</v>
      </c>
      <c r="K110" s="28">
        <v>0</v>
      </c>
      <c r="L110" s="28">
        <f t="shared" si="42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1"/>
        <v>0</v>
      </c>
      <c r="AT110" s="28">
        <v>0</v>
      </c>
      <c r="AU110" s="28">
        <v>0</v>
      </c>
      <c r="AV110" s="28">
        <f t="shared" si="43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4"/>
        <v>0</v>
      </c>
      <c r="BB110" s="28">
        <v>0</v>
      </c>
      <c r="BC110" s="28">
        <v>0</v>
      </c>
      <c r="BD110" s="28">
        <f t="shared" si="35"/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f t="shared" si="36"/>
        <v>0</v>
      </c>
      <c r="BJ110" s="28">
        <v>0</v>
      </c>
      <c r="BK110" s="28">
        <v>0</v>
      </c>
      <c r="BL110" s="28">
        <f t="shared" si="37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f t="shared" si="38"/>
        <v>0</v>
      </c>
      <c r="BX110" s="28">
        <v>0</v>
      </c>
      <c r="BY110" s="28">
        <v>0</v>
      </c>
      <c r="BZ110" s="28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0"/>
        <v>0</v>
      </c>
      <c r="J111" s="28">
        <v>0</v>
      </c>
      <c r="K111" s="28">
        <v>0</v>
      </c>
      <c r="L111" s="28">
        <f t="shared" si="42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1"/>
        <v>0</v>
      </c>
      <c r="AT111" s="28">
        <v>0</v>
      </c>
      <c r="AU111" s="28">
        <v>0</v>
      </c>
      <c r="AV111" s="28">
        <f t="shared" si="43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4"/>
        <v>0</v>
      </c>
      <c r="BB111" s="28">
        <v>0</v>
      </c>
      <c r="BC111" s="28">
        <v>0</v>
      </c>
      <c r="BD111" s="28">
        <f t="shared" si="35"/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f t="shared" si="36"/>
        <v>0</v>
      </c>
      <c r="BJ111" s="28">
        <v>0</v>
      </c>
      <c r="BK111" s="28">
        <v>0</v>
      </c>
      <c r="BL111" s="28">
        <f t="shared" si="37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f t="shared" si="38"/>
        <v>0</v>
      </c>
      <c r="BX111" s="28">
        <v>0</v>
      </c>
      <c r="BY111" s="28">
        <v>0</v>
      </c>
      <c r="BZ111" s="28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0"/>
        <v>0</v>
      </c>
      <c r="J112" s="28">
        <v>0</v>
      </c>
      <c r="K112" s="28">
        <v>0</v>
      </c>
      <c r="L112" s="28">
        <f t="shared" si="42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1"/>
        <v>0</v>
      </c>
      <c r="AT112" s="28">
        <v>0</v>
      </c>
      <c r="AU112" s="28">
        <v>0</v>
      </c>
      <c r="AV112" s="28">
        <f t="shared" si="43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4"/>
        <v>0</v>
      </c>
      <c r="BB112" s="28">
        <v>0</v>
      </c>
      <c r="BC112" s="28">
        <v>0</v>
      </c>
      <c r="BD112" s="28">
        <f t="shared" si="35"/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f t="shared" si="36"/>
        <v>0</v>
      </c>
      <c r="BJ112" s="28">
        <v>0</v>
      </c>
      <c r="BK112" s="28">
        <v>0</v>
      </c>
      <c r="BL112" s="28">
        <f t="shared" si="37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f t="shared" si="38"/>
        <v>0</v>
      </c>
      <c r="BX112" s="28">
        <v>0</v>
      </c>
      <c r="BY112" s="28">
        <v>0</v>
      </c>
      <c r="BZ112" s="28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0"/>
        <v>0</v>
      </c>
      <c r="J113" s="28">
        <v>0</v>
      </c>
      <c r="K113" s="28">
        <v>0</v>
      </c>
      <c r="L113" s="28">
        <f t="shared" si="42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1"/>
        <v>0</v>
      </c>
      <c r="AT113" s="28">
        <v>0</v>
      </c>
      <c r="AU113" s="28">
        <v>0</v>
      </c>
      <c r="AV113" s="28">
        <f t="shared" si="43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4"/>
        <v>0</v>
      </c>
      <c r="BB113" s="28">
        <v>0</v>
      </c>
      <c r="BC113" s="28">
        <v>0</v>
      </c>
      <c r="BD113" s="28">
        <f t="shared" si="35"/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f t="shared" si="36"/>
        <v>0</v>
      </c>
      <c r="BJ113" s="28">
        <v>0</v>
      </c>
      <c r="BK113" s="28">
        <v>0</v>
      </c>
      <c r="BL113" s="28">
        <f t="shared" si="37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f t="shared" si="38"/>
        <v>0</v>
      </c>
      <c r="BX113" s="28">
        <v>0</v>
      </c>
      <c r="BY113" s="28">
        <v>0</v>
      </c>
      <c r="BZ113" s="28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0"/>
        <v>0</v>
      </c>
      <c r="J114" s="28">
        <v>0</v>
      </c>
      <c r="K114" s="28">
        <v>0</v>
      </c>
      <c r="L114" s="28">
        <f t="shared" si="42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1"/>
        <v>0</v>
      </c>
      <c r="AT114" s="28">
        <v>0</v>
      </c>
      <c r="AU114" s="28">
        <v>0</v>
      </c>
      <c r="AV114" s="28">
        <f t="shared" si="43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4"/>
        <v>0</v>
      </c>
      <c r="BB114" s="28">
        <v>0</v>
      </c>
      <c r="BC114" s="28">
        <v>0</v>
      </c>
      <c r="BD114" s="28">
        <f t="shared" si="35"/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f t="shared" si="36"/>
        <v>0</v>
      </c>
      <c r="BJ114" s="28">
        <v>0</v>
      </c>
      <c r="BK114" s="28">
        <v>0</v>
      </c>
      <c r="BL114" s="28">
        <f t="shared" si="37"/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f t="shared" si="38"/>
        <v>0</v>
      </c>
      <c r="BX114" s="28">
        <v>0</v>
      </c>
      <c r="BY114" s="28">
        <v>0</v>
      </c>
      <c r="BZ114" s="28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0"/>
        <v>0</v>
      </c>
      <c r="J115" s="28">
        <v>0</v>
      </c>
      <c r="K115" s="28">
        <v>0</v>
      </c>
      <c r="L115" s="28">
        <f t="shared" si="42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1"/>
        <v>0</v>
      </c>
      <c r="AT115" s="28">
        <v>0</v>
      </c>
      <c r="AU115" s="28">
        <v>0</v>
      </c>
      <c r="AV115" s="28">
        <f t="shared" si="43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4"/>
        <v>0</v>
      </c>
      <c r="BB115" s="28">
        <v>0</v>
      </c>
      <c r="BC115" s="28">
        <v>0</v>
      </c>
      <c r="BD115" s="28">
        <f t="shared" si="35"/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f t="shared" si="36"/>
        <v>0</v>
      </c>
      <c r="BJ115" s="28">
        <v>0</v>
      </c>
      <c r="BK115" s="28">
        <v>0</v>
      </c>
      <c r="BL115" s="28">
        <f t="shared" si="37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f t="shared" si="38"/>
        <v>0</v>
      </c>
      <c r="BX115" s="28">
        <v>0</v>
      </c>
      <c r="BY115" s="28">
        <v>0</v>
      </c>
      <c r="BZ115" s="28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0"/>
        <v>0</v>
      </c>
      <c r="J116" s="28">
        <v>0</v>
      </c>
      <c r="K116" s="28">
        <v>0</v>
      </c>
      <c r="L116" s="28">
        <f t="shared" si="42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1"/>
        <v>0</v>
      </c>
      <c r="AT116" s="28">
        <v>0</v>
      </c>
      <c r="AU116" s="28">
        <v>0</v>
      </c>
      <c r="AV116" s="28">
        <f t="shared" si="43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4"/>
        <v>0</v>
      </c>
      <c r="BB116" s="28">
        <v>0</v>
      </c>
      <c r="BC116" s="28">
        <v>0</v>
      </c>
      <c r="BD116" s="28">
        <f t="shared" si="35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f t="shared" si="36"/>
        <v>0</v>
      </c>
      <c r="BJ116" s="28">
        <v>0</v>
      </c>
      <c r="BK116" s="28">
        <v>0</v>
      </c>
      <c r="BL116" s="28">
        <f t="shared" si="37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f t="shared" si="38"/>
        <v>0</v>
      </c>
      <c r="BX116" s="28">
        <v>0</v>
      </c>
      <c r="BY116" s="28">
        <v>0</v>
      </c>
      <c r="BZ116" s="28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0"/>
        <v>0</v>
      </c>
      <c r="J117" s="28">
        <v>0</v>
      </c>
      <c r="K117" s="28">
        <v>0</v>
      </c>
      <c r="L117" s="28">
        <f t="shared" si="42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1"/>
        <v>0</v>
      </c>
      <c r="AT117" s="28">
        <v>0</v>
      </c>
      <c r="AU117" s="28">
        <v>0</v>
      </c>
      <c r="AV117" s="28">
        <f t="shared" si="43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4"/>
        <v>0</v>
      </c>
      <c r="BB117" s="28">
        <v>0</v>
      </c>
      <c r="BC117" s="28">
        <v>0</v>
      </c>
      <c r="BD117" s="28">
        <f t="shared" si="35"/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f t="shared" si="36"/>
        <v>0</v>
      </c>
      <c r="BJ117" s="28">
        <v>0</v>
      </c>
      <c r="BK117" s="28">
        <v>0</v>
      </c>
      <c r="BL117" s="28">
        <f t="shared" si="37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f t="shared" si="38"/>
        <v>0</v>
      </c>
      <c r="BX117" s="28">
        <v>0</v>
      </c>
      <c r="BY117" s="28">
        <v>0</v>
      </c>
      <c r="BZ117" s="28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0"/>
        <v>0</v>
      </c>
      <c r="J118" s="28">
        <v>0</v>
      </c>
      <c r="K118" s="28">
        <v>0</v>
      </c>
      <c r="L118" s="28">
        <f t="shared" si="42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1"/>
        <v>0</v>
      </c>
      <c r="AT118" s="28">
        <v>0</v>
      </c>
      <c r="AU118" s="28">
        <v>0</v>
      </c>
      <c r="AV118" s="28">
        <f t="shared" si="43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4"/>
        <v>0</v>
      </c>
      <c r="BB118" s="28">
        <v>0</v>
      </c>
      <c r="BC118" s="28">
        <v>0</v>
      </c>
      <c r="BD118" s="28">
        <f t="shared" si="35"/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f t="shared" si="36"/>
        <v>0</v>
      </c>
      <c r="BJ118" s="28">
        <v>0</v>
      </c>
      <c r="BK118" s="28">
        <v>0</v>
      </c>
      <c r="BL118" s="28">
        <f t="shared" si="37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f t="shared" si="38"/>
        <v>0</v>
      </c>
      <c r="BX118" s="28">
        <v>0</v>
      </c>
      <c r="BY118" s="28">
        <v>0</v>
      </c>
      <c r="BZ118" s="28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0"/>
        <v>0</v>
      </c>
      <c r="J119" s="28">
        <v>0</v>
      </c>
      <c r="K119" s="28">
        <v>0</v>
      </c>
      <c r="L119" s="28">
        <f t="shared" si="42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1"/>
        <v>0</v>
      </c>
      <c r="AT119" s="28">
        <v>0</v>
      </c>
      <c r="AU119" s="28">
        <v>0</v>
      </c>
      <c r="AV119" s="28">
        <f t="shared" si="43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4"/>
        <v>0</v>
      </c>
      <c r="BB119" s="28">
        <v>0</v>
      </c>
      <c r="BC119" s="28">
        <v>0</v>
      </c>
      <c r="BD119" s="28">
        <f t="shared" si="35"/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f t="shared" si="36"/>
        <v>0</v>
      </c>
      <c r="BJ119" s="28">
        <v>0</v>
      </c>
      <c r="BK119" s="28">
        <v>0</v>
      </c>
      <c r="BL119" s="28">
        <f t="shared" si="37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f t="shared" si="38"/>
        <v>0</v>
      </c>
      <c r="BX119" s="28">
        <v>0</v>
      </c>
      <c r="BY119" s="28">
        <v>0</v>
      </c>
      <c r="BZ119" s="28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6">SUM(F110:F115)</f>
        <v>0</v>
      </c>
      <c r="G120" s="284">
        <f t="shared" si="46"/>
        <v>0</v>
      </c>
      <c r="H120" s="284">
        <f t="shared" si="46"/>
        <v>0</v>
      </c>
      <c r="I120" s="284">
        <f t="shared" si="46"/>
        <v>0</v>
      </c>
      <c r="J120" s="284">
        <f t="shared" si="46"/>
        <v>0</v>
      </c>
      <c r="K120" s="284">
        <f t="shared" si="46"/>
        <v>0</v>
      </c>
      <c r="L120" s="284">
        <f t="shared" si="46"/>
        <v>0</v>
      </c>
      <c r="M120" s="284">
        <f t="shared" si="46"/>
        <v>0</v>
      </c>
      <c r="N120" s="284">
        <f t="shared" si="46"/>
        <v>0</v>
      </c>
      <c r="O120" s="284">
        <f t="shared" si="46"/>
        <v>0</v>
      </c>
      <c r="P120" s="284">
        <f t="shared" si="46"/>
        <v>0</v>
      </c>
      <c r="Q120" s="284">
        <f t="shared" si="46"/>
        <v>0</v>
      </c>
      <c r="R120" s="28">
        <f t="shared" si="29"/>
        <v>0</v>
      </c>
      <c r="S120" s="284">
        <f t="shared" si="46"/>
        <v>0</v>
      </c>
      <c r="T120" s="284">
        <f t="shared" si="46"/>
        <v>0</v>
      </c>
      <c r="U120" s="284">
        <f t="shared" si="46"/>
        <v>0</v>
      </c>
      <c r="V120" s="284">
        <f t="shared" si="46"/>
        <v>0</v>
      </c>
      <c r="W120" s="28">
        <f t="shared" si="30"/>
        <v>0</v>
      </c>
      <c r="X120" s="284">
        <f t="shared" si="46"/>
        <v>0</v>
      </c>
      <c r="Y120" s="284">
        <f t="shared" si="46"/>
        <v>0</v>
      </c>
      <c r="Z120" s="28">
        <f t="shared" si="31"/>
        <v>0</v>
      </c>
      <c r="AA120" s="284">
        <f t="shared" si="46"/>
        <v>0</v>
      </c>
      <c r="AB120" s="284">
        <f t="shared" si="46"/>
        <v>0</v>
      </c>
      <c r="AC120" s="284">
        <f t="shared" si="46"/>
        <v>0</v>
      </c>
      <c r="AD120" s="284">
        <f t="shared" si="46"/>
        <v>0</v>
      </c>
      <c r="AE120" s="28">
        <f t="shared" si="32"/>
        <v>0</v>
      </c>
      <c r="AF120" s="284">
        <f t="shared" si="46"/>
        <v>0</v>
      </c>
      <c r="AG120" s="284">
        <f t="shared" si="46"/>
        <v>0</v>
      </c>
      <c r="AH120" s="28">
        <f t="shared" si="33"/>
        <v>0</v>
      </c>
      <c r="AI120" s="284">
        <f t="shared" si="46"/>
        <v>0</v>
      </c>
      <c r="AJ120" s="284">
        <f t="shared" si="46"/>
        <v>0</v>
      </c>
      <c r="AK120" s="284">
        <f t="shared" si="46"/>
        <v>0</v>
      </c>
      <c r="AL120" s="284">
        <f t="shared" si="46"/>
        <v>0</v>
      </c>
      <c r="AM120" s="284">
        <f t="shared" si="46"/>
        <v>0</v>
      </c>
      <c r="AN120" s="284">
        <f t="shared" si="46"/>
        <v>0</v>
      </c>
      <c r="AO120" s="284">
        <f t="shared" si="46"/>
        <v>0</v>
      </c>
      <c r="AP120" s="284">
        <f t="shared" si="46"/>
        <v>0</v>
      </c>
      <c r="AQ120" s="284">
        <f t="shared" si="46"/>
        <v>0</v>
      </c>
      <c r="AR120" s="284">
        <f t="shared" si="46"/>
        <v>0</v>
      </c>
      <c r="AS120" s="284">
        <f t="shared" si="46"/>
        <v>0</v>
      </c>
      <c r="AT120" s="284">
        <f t="shared" si="46"/>
        <v>0</v>
      </c>
      <c r="AU120" s="284">
        <f t="shared" si="46"/>
        <v>0</v>
      </c>
      <c r="AV120" s="284">
        <f t="shared" si="46"/>
        <v>0</v>
      </c>
      <c r="AW120" s="341">
        <f t="shared" si="46"/>
        <v>0</v>
      </c>
      <c r="AX120" s="341">
        <f t="shared" si="46"/>
        <v>0</v>
      </c>
      <c r="AY120" s="341">
        <f t="shared" si="46"/>
        <v>0</v>
      </c>
      <c r="AZ120" s="341">
        <f t="shared" si="46"/>
        <v>0</v>
      </c>
      <c r="BA120" s="28">
        <f t="shared" si="34"/>
        <v>0</v>
      </c>
      <c r="BB120" s="341">
        <f t="shared" si="46"/>
        <v>0</v>
      </c>
      <c r="BC120" s="341">
        <f t="shared" si="46"/>
        <v>0</v>
      </c>
      <c r="BD120" s="28">
        <f t="shared" si="35"/>
        <v>0</v>
      </c>
      <c r="BE120" s="341">
        <f t="shared" si="46"/>
        <v>0</v>
      </c>
      <c r="BF120" s="341">
        <f t="shared" si="46"/>
        <v>0</v>
      </c>
      <c r="BG120" s="341">
        <f t="shared" si="46"/>
        <v>0</v>
      </c>
      <c r="BH120" s="341">
        <f t="shared" si="46"/>
        <v>0</v>
      </c>
      <c r="BI120" s="28">
        <f t="shared" si="36"/>
        <v>0</v>
      </c>
      <c r="BJ120" s="341">
        <f t="shared" si="46"/>
        <v>0</v>
      </c>
      <c r="BK120" s="341">
        <f t="shared" si="46"/>
        <v>0</v>
      </c>
      <c r="BL120" s="28">
        <f t="shared" si="37"/>
        <v>0</v>
      </c>
      <c r="BM120" s="341">
        <f t="shared" si="46"/>
        <v>0</v>
      </c>
      <c r="BN120" s="341">
        <f t="shared" si="46"/>
        <v>0</v>
      </c>
      <c r="BO120" s="341">
        <f t="shared" si="46"/>
        <v>0</v>
      </c>
      <c r="BP120" s="341">
        <f t="shared" si="46"/>
        <v>0</v>
      </c>
      <c r="BQ120" s="341">
        <f t="shared" si="46"/>
        <v>0</v>
      </c>
      <c r="BR120" s="341">
        <f t="shared" ref="BR120:CF120" si="47">SUM(BR110:BR115)</f>
        <v>0</v>
      </c>
      <c r="BS120" s="341">
        <f t="shared" si="47"/>
        <v>0</v>
      </c>
      <c r="BT120" s="341">
        <f t="shared" si="47"/>
        <v>0</v>
      </c>
      <c r="BU120" s="341">
        <f t="shared" si="47"/>
        <v>0</v>
      </c>
      <c r="BV120" s="341">
        <f t="shared" si="47"/>
        <v>0</v>
      </c>
      <c r="BW120" s="28">
        <f t="shared" si="38"/>
        <v>0</v>
      </c>
      <c r="BX120" s="341">
        <f t="shared" si="47"/>
        <v>0</v>
      </c>
      <c r="BY120" s="341">
        <f t="shared" si="47"/>
        <v>0</v>
      </c>
      <c r="BZ120" s="28">
        <f t="shared" si="39"/>
        <v>0</v>
      </c>
      <c r="CA120" s="284">
        <f t="shared" si="47"/>
        <v>0</v>
      </c>
      <c r="CB120" s="284">
        <f t="shared" si="47"/>
        <v>0</v>
      </c>
      <c r="CC120" s="284">
        <f t="shared" si="47"/>
        <v>0</v>
      </c>
      <c r="CD120" s="284">
        <f t="shared" si="47"/>
        <v>0</v>
      </c>
      <c r="CE120" s="284">
        <f t="shared" si="47"/>
        <v>0</v>
      </c>
      <c r="CF120" s="284">
        <f t="shared" si="47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0"/>
        <v>0</v>
      </c>
      <c r="J121" s="28">
        <v>0</v>
      </c>
      <c r="K121" s="28">
        <v>0</v>
      </c>
      <c r="L121" s="28">
        <f t="shared" si="42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1"/>
        <v>0</v>
      </c>
      <c r="AT121" s="28">
        <v>0</v>
      </c>
      <c r="AU121" s="28">
        <v>0</v>
      </c>
      <c r="AV121" s="28">
        <f t="shared" si="43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4"/>
        <v>0</v>
      </c>
      <c r="BB121" s="28">
        <v>0</v>
      </c>
      <c r="BC121" s="28">
        <v>0</v>
      </c>
      <c r="BD121" s="28">
        <f t="shared" si="35"/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f t="shared" si="36"/>
        <v>0</v>
      </c>
      <c r="BJ121" s="28">
        <v>0</v>
      </c>
      <c r="BK121" s="28">
        <v>0</v>
      </c>
      <c r="BL121" s="28">
        <f t="shared" si="37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f t="shared" si="38"/>
        <v>0</v>
      </c>
      <c r="BX121" s="28">
        <v>0</v>
      </c>
      <c r="BY121" s="28">
        <v>0</v>
      </c>
      <c r="BZ121" s="28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0"/>
        <v>0</v>
      </c>
      <c r="J122" s="28">
        <v>0</v>
      </c>
      <c r="K122" s="28">
        <v>0</v>
      </c>
      <c r="L122" s="28">
        <f t="shared" si="42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1"/>
        <v>0</v>
      </c>
      <c r="AT122" s="28">
        <v>0</v>
      </c>
      <c r="AU122" s="28">
        <v>0</v>
      </c>
      <c r="AV122" s="28">
        <f t="shared" si="43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4"/>
        <v>0</v>
      </c>
      <c r="BB122" s="28">
        <v>0</v>
      </c>
      <c r="BC122" s="28">
        <v>0</v>
      </c>
      <c r="BD122" s="28">
        <f t="shared" si="35"/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f t="shared" si="36"/>
        <v>0</v>
      </c>
      <c r="BJ122" s="28">
        <v>0</v>
      </c>
      <c r="BK122" s="28">
        <v>0</v>
      </c>
      <c r="BL122" s="28">
        <f t="shared" si="37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f t="shared" si="38"/>
        <v>0</v>
      </c>
      <c r="BX122" s="28">
        <v>0</v>
      </c>
      <c r="BY122" s="28">
        <v>0</v>
      </c>
      <c r="BZ122" s="28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0"/>
        <v>0</v>
      </c>
      <c r="J123" s="28">
        <v>0</v>
      </c>
      <c r="K123" s="28">
        <v>0</v>
      </c>
      <c r="L123" s="28">
        <f t="shared" si="42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1"/>
        <v>0</v>
      </c>
      <c r="AT123" s="28">
        <v>0</v>
      </c>
      <c r="AU123" s="28">
        <v>0</v>
      </c>
      <c r="AV123" s="28">
        <f t="shared" si="43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4"/>
        <v>0</v>
      </c>
      <c r="BB123" s="28">
        <v>0</v>
      </c>
      <c r="BC123" s="28">
        <v>0</v>
      </c>
      <c r="BD123" s="28">
        <f t="shared" si="35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f t="shared" si="36"/>
        <v>0</v>
      </c>
      <c r="BJ123" s="28">
        <v>0</v>
      </c>
      <c r="BK123" s="28">
        <v>0</v>
      </c>
      <c r="BL123" s="28">
        <f t="shared" si="37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f t="shared" si="38"/>
        <v>0</v>
      </c>
      <c r="BX123" s="28">
        <v>0</v>
      </c>
      <c r="BY123" s="28">
        <v>0</v>
      </c>
      <c r="BZ123" s="28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0"/>
        <v>0</v>
      </c>
      <c r="J124" s="28">
        <v>0</v>
      </c>
      <c r="K124" s="28">
        <v>0</v>
      </c>
      <c r="L124" s="28">
        <f t="shared" si="42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1"/>
        <v>0</v>
      </c>
      <c r="AT124" s="28">
        <v>0</v>
      </c>
      <c r="AU124" s="28">
        <v>0</v>
      </c>
      <c r="AV124" s="28">
        <f t="shared" si="43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4"/>
        <v>0</v>
      </c>
      <c r="BB124" s="28">
        <v>0</v>
      </c>
      <c r="BC124" s="28">
        <v>0</v>
      </c>
      <c r="BD124" s="28">
        <f t="shared" si="35"/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f t="shared" si="36"/>
        <v>0</v>
      </c>
      <c r="BJ124" s="28">
        <v>0</v>
      </c>
      <c r="BK124" s="28">
        <v>0</v>
      </c>
      <c r="BL124" s="28">
        <f t="shared" si="37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f t="shared" si="38"/>
        <v>0</v>
      </c>
      <c r="BX124" s="28">
        <v>0</v>
      </c>
      <c r="BY124" s="28">
        <v>0</v>
      </c>
      <c r="BZ124" s="28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0"/>
        <v>0</v>
      </c>
      <c r="J125" s="28">
        <v>0</v>
      </c>
      <c r="K125" s="28">
        <v>0</v>
      </c>
      <c r="L125" s="28">
        <f t="shared" si="42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1"/>
        <v>0</v>
      </c>
      <c r="AT125" s="28">
        <v>0</v>
      </c>
      <c r="AU125" s="28">
        <v>0</v>
      </c>
      <c r="AV125" s="28">
        <f t="shared" si="43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4"/>
        <v>0</v>
      </c>
      <c r="BB125" s="28">
        <v>0</v>
      </c>
      <c r="BC125" s="28">
        <v>0</v>
      </c>
      <c r="BD125" s="28">
        <f t="shared" si="35"/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f t="shared" si="36"/>
        <v>0</v>
      </c>
      <c r="BJ125" s="28">
        <v>0</v>
      </c>
      <c r="BK125" s="28">
        <v>0</v>
      </c>
      <c r="BL125" s="28">
        <f t="shared" si="37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f t="shared" si="38"/>
        <v>0</v>
      </c>
      <c r="BX125" s="28">
        <v>0</v>
      </c>
      <c r="BY125" s="28">
        <v>0</v>
      </c>
      <c r="BZ125" s="28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0"/>
        <v>0</v>
      </c>
      <c r="J126" s="28">
        <v>0</v>
      </c>
      <c r="K126" s="28">
        <v>0</v>
      </c>
      <c r="L126" s="28">
        <f t="shared" si="42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1"/>
        <v>0</v>
      </c>
      <c r="AT126" s="28">
        <v>0</v>
      </c>
      <c r="AU126" s="28">
        <v>0</v>
      </c>
      <c r="AV126" s="28">
        <f t="shared" si="43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4"/>
        <v>0</v>
      </c>
      <c r="BB126" s="28">
        <v>0</v>
      </c>
      <c r="BC126" s="28">
        <v>0</v>
      </c>
      <c r="BD126" s="28">
        <f t="shared" si="35"/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f t="shared" si="36"/>
        <v>0</v>
      </c>
      <c r="BJ126" s="28">
        <v>0</v>
      </c>
      <c r="BK126" s="28">
        <v>0</v>
      </c>
      <c r="BL126" s="28">
        <f t="shared" si="37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f t="shared" si="38"/>
        <v>0</v>
      </c>
      <c r="BX126" s="28">
        <v>0</v>
      </c>
      <c r="BY126" s="28">
        <v>0</v>
      </c>
      <c r="BZ126" s="28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0"/>
        <v>0</v>
      </c>
      <c r="J127" s="28">
        <v>0</v>
      </c>
      <c r="K127" s="28">
        <v>0</v>
      </c>
      <c r="L127" s="28">
        <f t="shared" si="42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1"/>
        <v>0</v>
      </c>
      <c r="AT127" s="28">
        <v>0</v>
      </c>
      <c r="AU127" s="28">
        <v>0</v>
      </c>
      <c r="AV127" s="28">
        <f t="shared" si="43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4"/>
        <v>0</v>
      </c>
      <c r="BB127" s="28">
        <v>0</v>
      </c>
      <c r="BC127" s="28">
        <v>0</v>
      </c>
      <c r="BD127" s="28">
        <f t="shared" si="35"/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f t="shared" si="36"/>
        <v>0</v>
      </c>
      <c r="BJ127" s="28">
        <v>0</v>
      </c>
      <c r="BK127" s="28">
        <v>0</v>
      </c>
      <c r="BL127" s="28">
        <f t="shared" si="37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f t="shared" si="38"/>
        <v>0</v>
      </c>
      <c r="BX127" s="28">
        <v>0</v>
      </c>
      <c r="BY127" s="28">
        <v>0</v>
      </c>
      <c r="BZ127" s="28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0"/>
        <v>0</v>
      </c>
      <c r="J128" s="28">
        <v>0</v>
      </c>
      <c r="K128" s="28">
        <v>0</v>
      </c>
      <c r="L128" s="28">
        <f t="shared" si="42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1"/>
        <v>0</v>
      </c>
      <c r="AT128" s="28">
        <v>0</v>
      </c>
      <c r="AU128" s="28">
        <v>0</v>
      </c>
      <c r="AV128" s="28">
        <f t="shared" si="43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4"/>
        <v>0</v>
      </c>
      <c r="BB128" s="28">
        <v>0</v>
      </c>
      <c r="BC128" s="28">
        <v>0</v>
      </c>
      <c r="BD128" s="28">
        <f t="shared" si="35"/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f t="shared" si="36"/>
        <v>0</v>
      </c>
      <c r="BJ128" s="28">
        <v>0</v>
      </c>
      <c r="BK128" s="28">
        <v>0</v>
      </c>
      <c r="BL128" s="28">
        <f t="shared" si="37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f t="shared" si="38"/>
        <v>0</v>
      </c>
      <c r="BX128" s="28">
        <v>0</v>
      </c>
      <c r="BY128" s="28">
        <v>0</v>
      </c>
      <c r="BZ128" s="28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0"/>
        <v>0</v>
      </c>
      <c r="J129" s="28">
        <v>0</v>
      </c>
      <c r="K129" s="28">
        <v>0</v>
      </c>
      <c r="L129" s="28">
        <f t="shared" si="42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1"/>
        <v>0</v>
      </c>
      <c r="AT129" s="28">
        <v>0</v>
      </c>
      <c r="AU129" s="28">
        <v>0</v>
      </c>
      <c r="AV129" s="28">
        <f t="shared" si="43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4"/>
        <v>0</v>
      </c>
      <c r="BB129" s="28">
        <v>0</v>
      </c>
      <c r="BC129" s="28">
        <v>0</v>
      </c>
      <c r="BD129" s="28">
        <f t="shared" si="35"/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f t="shared" si="36"/>
        <v>0</v>
      </c>
      <c r="BJ129" s="28">
        <v>0</v>
      </c>
      <c r="BK129" s="28">
        <v>0</v>
      </c>
      <c r="BL129" s="28">
        <f t="shared" si="37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f t="shared" si="38"/>
        <v>0</v>
      </c>
      <c r="BX129" s="28">
        <v>0</v>
      </c>
      <c r="BY129" s="28">
        <v>0</v>
      </c>
      <c r="BZ129" s="28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0"/>
        <v>0</v>
      </c>
      <c r="J130" s="28">
        <v>0</v>
      </c>
      <c r="K130" s="28">
        <v>0</v>
      </c>
      <c r="L130" s="28">
        <f t="shared" si="42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1"/>
        <v>0</v>
      </c>
      <c r="AT130" s="28">
        <v>0</v>
      </c>
      <c r="AU130" s="28">
        <v>0</v>
      </c>
      <c r="AV130" s="28">
        <f t="shared" si="43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4"/>
        <v>0</v>
      </c>
      <c r="BB130" s="28">
        <v>0</v>
      </c>
      <c r="BC130" s="28">
        <v>0</v>
      </c>
      <c r="BD130" s="28">
        <f t="shared" si="35"/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f t="shared" si="36"/>
        <v>0</v>
      </c>
      <c r="BJ130" s="28">
        <v>0</v>
      </c>
      <c r="BK130" s="28">
        <v>0</v>
      </c>
      <c r="BL130" s="28">
        <f t="shared" si="37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f t="shared" si="38"/>
        <v>0</v>
      </c>
      <c r="BX130" s="28">
        <v>0</v>
      </c>
      <c r="BY130" s="28">
        <v>0</v>
      </c>
      <c r="BZ130" s="28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0"/>
        <v>0</v>
      </c>
      <c r="J131" s="28">
        <v>0</v>
      </c>
      <c r="K131" s="28">
        <v>0</v>
      </c>
      <c r="L131" s="28">
        <f t="shared" si="42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1"/>
        <v>0</v>
      </c>
      <c r="AT131" s="28">
        <v>0</v>
      </c>
      <c r="AU131" s="28">
        <v>0</v>
      </c>
      <c r="AV131" s="28">
        <f t="shared" si="43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4"/>
        <v>0</v>
      </c>
      <c r="BB131" s="28">
        <v>0</v>
      </c>
      <c r="BC131" s="28">
        <v>0</v>
      </c>
      <c r="BD131" s="28">
        <f t="shared" si="35"/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f t="shared" si="36"/>
        <v>0</v>
      </c>
      <c r="BJ131" s="28">
        <v>0</v>
      </c>
      <c r="BK131" s="28">
        <v>0</v>
      </c>
      <c r="BL131" s="28">
        <f t="shared" si="37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f t="shared" si="38"/>
        <v>0</v>
      </c>
      <c r="BX131" s="28">
        <v>0</v>
      </c>
      <c r="BY131" s="28">
        <v>0</v>
      </c>
      <c r="BZ131" s="28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0"/>
        <v>0</v>
      </c>
      <c r="J132" s="28">
        <v>0</v>
      </c>
      <c r="K132" s="28">
        <v>0</v>
      </c>
      <c r="L132" s="28">
        <f t="shared" si="42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1"/>
        <v>0</v>
      </c>
      <c r="AT132" s="28">
        <v>0</v>
      </c>
      <c r="AU132" s="28">
        <v>0</v>
      </c>
      <c r="AV132" s="28">
        <f t="shared" si="43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4"/>
        <v>0</v>
      </c>
      <c r="BB132" s="28">
        <v>0</v>
      </c>
      <c r="BC132" s="28">
        <v>0</v>
      </c>
      <c r="BD132" s="28">
        <f t="shared" si="35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f t="shared" si="36"/>
        <v>0</v>
      </c>
      <c r="BJ132" s="28">
        <v>0</v>
      </c>
      <c r="BK132" s="28">
        <v>0</v>
      </c>
      <c r="BL132" s="28">
        <f t="shared" si="37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f t="shared" si="38"/>
        <v>0</v>
      </c>
      <c r="BX132" s="28">
        <v>0</v>
      </c>
      <c r="BY132" s="28">
        <v>0</v>
      </c>
      <c r="BZ132" s="28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0"/>
        <v>0</v>
      </c>
      <c r="J133" s="28">
        <v>0</v>
      </c>
      <c r="K133" s="28">
        <v>0</v>
      </c>
      <c r="L133" s="28">
        <f t="shared" si="42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1"/>
        <v>0</v>
      </c>
      <c r="AT133" s="28">
        <v>0</v>
      </c>
      <c r="AU133" s="28">
        <v>0</v>
      </c>
      <c r="AV133" s="28">
        <f t="shared" si="43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4"/>
        <v>0</v>
      </c>
      <c r="BB133" s="28">
        <v>0</v>
      </c>
      <c r="BC133" s="28">
        <v>0</v>
      </c>
      <c r="BD133" s="28">
        <f t="shared" si="35"/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f t="shared" si="36"/>
        <v>0</v>
      </c>
      <c r="BJ133" s="28">
        <v>0</v>
      </c>
      <c r="BK133" s="28">
        <v>0</v>
      </c>
      <c r="BL133" s="28">
        <f t="shared" si="37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f t="shared" si="38"/>
        <v>0</v>
      </c>
      <c r="BX133" s="28">
        <v>0</v>
      </c>
      <c r="BY133" s="28">
        <v>0</v>
      </c>
      <c r="BZ133" s="28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0"/>
        <v>0</v>
      </c>
      <c r="J134" s="28">
        <v>0</v>
      </c>
      <c r="K134" s="28">
        <v>0</v>
      </c>
      <c r="L134" s="28">
        <f t="shared" si="42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1"/>
        <v>0</v>
      </c>
      <c r="AT134" s="28">
        <v>0</v>
      </c>
      <c r="AU134" s="28">
        <v>0</v>
      </c>
      <c r="AV134" s="28">
        <f t="shared" si="43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4"/>
        <v>0</v>
      </c>
      <c r="BB134" s="28">
        <v>0</v>
      </c>
      <c r="BC134" s="28">
        <v>0</v>
      </c>
      <c r="BD134" s="28">
        <f t="shared" si="35"/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f t="shared" si="36"/>
        <v>0</v>
      </c>
      <c r="BJ134" s="28">
        <v>0</v>
      </c>
      <c r="BK134" s="28">
        <v>0</v>
      </c>
      <c r="BL134" s="28">
        <f t="shared" si="37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f t="shared" si="38"/>
        <v>0</v>
      </c>
      <c r="BX134" s="28">
        <v>0</v>
      </c>
      <c r="BY134" s="28">
        <v>0</v>
      </c>
      <c r="BZ134" s="28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0"/>
        <v>0</v>
      </c>
      <c r="J135" s="28">
        <v>0</v>
      </c>
      <c r="K135" s="28">
        <v>0</v>
      </c>
      <c r="L135" s="28">
        <f t="shared" si="42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1"/>
        <v>0</v>
      </c>
      <c r="AT135" s="28">
        <v>0</v>
      </c>
      <c r="AU135" s="28">
        <v>0</v>
      </c>
      <c r="AV135" s="28">
        <f t="shared" si="43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4"/>
        <v>0</v>
      </c>
      <c r="BB135" s="28">
        <v>0</v>
      </c>
      <c r="BC135" s="28">
        <v>0</v>
      </c>
      <c r="BD135" s="28">
        <f t="shared" si="35"/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f t="shared" si="36"/>
        <v>0</v>
      </c>
      <c r="BJ135" s="28">
        <v>0</v>
      </c>
      <c r="BK135" s="28">
        <v>0</v>
      </c>
      <c r="BL135" s="28">
        <f t="shared" si="37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f t="shared" si="38"/>
        <v>0</v>
      </c>
      <c r="BX135" s="28">
        <v>0</v>
      </c>
      <c r="BY135" s="28">
        <v>0</v>
      </c>
      <c r="BZ135" s="28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48">SUM(E124:E131,E133)</f>
        <v>0</v>
      </c>
      <c r="F136" s="284">
        <f t="shared" si="48"/>
        <v>0</v>
      </c>
      <c r="G136" s="284">
        <f t="shared" si="48"/>
        <v>0</v>
      </c>
      <c r="H136" s="284">
        <f t="shared" si="48"/>
        <v>0</v>
      </c>
      <c r="I136" s="284">
        <f t="shared" si="48"/>
        <v>0</v>
      </c>
      <c r="J136" s="284">
        <f t="shared" si="48"/>
        <v>0</v>
      </c>
      <c r="K136" s="284">
        <f t="shared" si="48"/>
        <v>0</v>
      </c>
      <c r="L136" s="284">
        <f t="shared" si="48"/>
        <v>0</v>
      </c>
      <c r="M136" s="284">
        <f t="shared" si="48"/>
        <v>0</v>
      </c>
      <c r="N136" s="284">
        <f t="shared" si="48"/>
        <v>0</v>
      </c>
      <c r="O136" s="284">
        <f t="shared" si="48"/>
        <v>0</v>
      </c>
      <c r="P136" s="284">
        <f>SUM(P124:P131,P133)</f>
        <v>0</v>
      </c>
      <c r="Q136" s="284">
        <f t="shared" ref="Q136:CB136" si="49">SUM(Q124:Q131,Q133)</f>
        <v>0</v>
      </c>
      <c r="R136" s="28">
        <f t="shared" si="29"/>
        <v>0</v>
      </c>
      <c r="S136" s="284">
        <f t="shared" si="49"/>
        <v>0</v>
      </c>
      <c r="T136" s="284">
        <f t="shared" si="49"/>
        <v>0</v>
      </c>
      <c r="U136" s="284">
        <f t="shared" si="49"/>
        <v>0</v>
      </c>
      <c r="V136" s="284">
        <f t="shared" si="49"/>
        <v>0</v>
      </c>
      <c r="W136" s="28">
        <f t="shared" si="30"/>
        <v>0</v>
      </c>
      <c r="X136" s="284">
        <f t="shared" si="49"/>
        <v>0</v>
      </c>
      <c r="Y136" s="284">
        <f t="shared" si="49"/>
        <v>0</v>
      </c>
      <c r="Z136" s="28">
        <f t="shared" si="31"/>
        <v>0</v>
      </c>
      <c r="AA136" s="284">
        <f t="shared" si="49"/>
        <v>0</v>
      </c>
      <c r="AB136" s="284">
        <f t="shared" si="49"/>
        <v>0</v>
      </c>
      <c r="AC136" s="284">
        <f t="shared" si="49"/>
        <v>0</v>
      </c>
      <c r="AD136" s="284">
        <f t="shared" si="49"/>
        <v>0</v>
      </c>
      <c r="AE136" s="28">
        <f t="shared" si="32"/>
        <v>0</v>
      </c>
      <c r="AF136" s="284">
        <f t="shared" si="49"/>
        <v>0</v>
      </c>
      <c r="AG136" s="284">
        <f t="shared" si="49"/>
        <v>0</v>
      </c>
      <c r="AH136" s="28">
        <f t="shared" si="33"/>
        <v>0</v>
      </c>
      <c r="AI136" s="284">
        <f t="shared" si="49"/>
        <v>0</v>
      </c>
      <c r="AJ136" s="284">
        <f t="shared" si="49"/>
        <v>0</v>
      </c>
      <c r="AK136" s="284">
        <f t="shared" si="49"/>
        <v>0</v>
      </c>
      <c r="AL136" s="284">
        <f t="shared" si="49"/>
        <v>0</v>
      </c>
      <c r="AM136" s="284">
        <f t="shared" si="49"/>
        <v>0</v>
      </c>
      <c r="AN136" s="284">
        <f t="shared" si="49"/>
        <v>0</v>
      </c>
      <c r="AO136" s="284">
        <f t="shared" si="49"/>
        <v>0</v>
      </c>
      <c r="AP136" s="284">
        <f t="shared" si="49"/>
        <v>0</v>
      </c>
      <c r="AQ136" s="284">
        <f t="shared" si="49"/>
        <v>0</v>
      </c>
      <c r="AR136" s="284">
        <f t="shared" si="49"/>
        <v>0</v>
      </c>
      <c r="AS136" s="284">
        <f t="shared" si="49"/>
        <v>0</v>
      </c>
      <c r="AT136" s="284">
        <f t="shared" si="49"/>
        <v>0</v>
      </c>
      <c r="AU136" s="284">
        <f t="shared" si="49"/>
        <v>0</v>
      </c>
      <c r="AV136" s="284">
        <f t="shared" si="49"/>
        <v>0</v>
      </c>
      <c r="AW136" s="341">
        <f t="shared" si="49"/>
        <v>0</v>
      </c>
      <c r="AX136" s="341">
        <f t="shared" si="49"/>
        <v>0</v>
      </c>
      <c r="AY136" s="341">
        <f t="shared" si="49"/>
        <v>0</v>
      </c>
      <c r="AZ136" s="341">
        <f t="shared" si="49"/>
        <v>0</v>
      </c>
      <c r="BA136" s="28">
        <f t="shared" si="34"/>
        <v>0</v>
      </c>
      <c r="BB136" s="341">
        <f t="shared" si="49"/>
        <v>0</v>
      </c>
      <c r="BC136" s="341">
        <f t="shared" si="49"/>
        <v>0</v>
      </c>
      <c r="BD136" s="28">
        <f t="shared" si="35"/>
        <v>0</v>
      </c>
      <c r="BE136" s="341">
        <f t="shared" si="49"/>
        <v>0</v>
      </c>
      <c r="BF136" s="341">
        <f t="shared" si="49"/>
        <v>0</v>
      </c>
      <c r="BG136" s="341">
        <f t="shared" si="49"/>
        <v>0</v>
      </c>
      <c r="BH136" s="341">
        <f t="shared" si="49"/>
        <v>0</v>
      </c>
      <c r="BI136" s="28">
        <f t="shared" si="36"/>
        <v>0</v>
      </c>
      <c r="BJ136" s="341">
        <f t="shared" si="49"/>
        <v>0</v>
      </c>
      <c r="BK136" s="341">
        <f t="shared" si="49"/>
        <v>0</v>
      </c>
      <c r="BL136" s="28">
        <f t="shared" si="37"/>
        <v>0</v>
      </c>
      <c r="BM136" s="341">
        <f t="shared" si="49"/>
        <v>0</v>
      </c>
      <c r="BN136" s="341">
        <f t="shared" si="49"/>
        <v>0</v>
      </c>
      <c r="BO136" s="341">
        <f t="shared" si="49"/>
        <v>0</v>
      </c>
      <c r="BP136" s="341">
        <f t="shared" si="49"/>
        <v>0</v>
      </c>
      <c r="BQ136" s="341">
        <f t="shared" si="49"/>
        <v>0</v>
      </c>
      <c r="BR136" s="341">
        <f t="shared" si="49"/>
        <v>0</v>
      </c>
      <c r="BS136" s="341">
        <f t="shared" si="49"/>
        <v>0</v>
      </c>
      <c r="BT136" s="341">
        <f t="shared" si="49"/>
        <v>0</v>
      </c>
      <c r="BU136" s="341">
        <f t="shared" si="49"/>
        <v>0</v>
      </c>
      <c r="BV136" s="341">
        <f t="shared" si="49"/>
        <v>0</v>
      </c>
      <c r="BW136" s="28">
        <f t="shared" si="38"/>
        <v>0</v>
      </c>
      <c r="BX136" s="341">
        <f t="shared" si="49"/>
        <v>0</v>
      </c>
      <c r="BY136" s="341">
        <f t="shared" si="49"/>
        <v>0</v>
      </c>
      <c r="BZ136" s="28">
        <f t="shared" si="39"/>
        <v>0</v>
      </c>
      <c r="CA136" s="284">
        <f t="shared" si="49"/>
        <v>0</v>
      </c>
      <c r="CB136" s="284">
        <f t="shared" si="49"/>
        <v>0</v>
      </c>
      <c r="CC136" s="284">
        <f t="shared" ref="CC136:CF136" si="50">SUM(CC124:CC131,CC133)</f>
        <v>0</v>
      </c>
      <c r="CD136" s="284">
        <f t="shared" si="50"/>
        <v>0</v>
      </c>
      <c r="CE136" s="284">
        <f t="shared" si="50"/>
        <v>0</v>
      </c>
      <c r="CF136" s="284">
        <f t="shared" si="50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0"/>
        <v>0</v>
      </c>
      <c r="J137" s="28">
        <v>0</v>
      </c>
      <c r="K137" s="28">
        <v>0</v>
      </c>
      <c r="L137" s="28">
        <f t="shared" si="42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2">SUM(S137:V137)</f>
        <v>0</v>
      </c>
      <c r="X137" s="28">
        <v>0</v>
      </c>
      <c r="Y137" s="28">
        <v>0</v>
      </c>
      <c r="Z137" s="28">
        <f t="shared" ref="Z137:Z172" si="53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4">SUM(AA137:AD137)</f>
        <v>0</v>
      </c>
      <c r="AF137" s="28">
        <v>0</v>
      </c>
      <c r="AG137" s="28">
        <v>0</v>
      </c>
      <c r="AH137" s="28">
        <f t="shared" ref="AH137:AH172" si="55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1"/>
        <v>0</v>
      </c>
      <c r="AT137" s="28">
        <v>0</v>
      </c>
      <c r="AU137" s="28">
        <v>0</v>
      </c>
      <c r="AV137" s="28">
        <f t="shared" si="43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6">SUM(AW137:AZ137)</f>
        <v>0</v>
      </c>
      <c r="BB137" s="28">
        <v>0</v>
      </c>
      <c r="BC137" s="28">
        <v>0</v>
      </c>
      <c r="BD137" s="28">
        <f t="shared" ref="BD137:BD172" si="57">BB137+BC137</f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f t="shared" ref="BI137:BI172" si="58">SUM(BE137:BH137)</f>
        <v>0</v>
      </c>
      <c r="BJ137" s="28">
        <v>0</v>
      </c>
      <c r="BK137" s="28">
        <v>0</v>
      </c>
      <c r="BL137" s="28">
        <f t="shared" ref="BL137:BL172" si="59">BJ137+BK137</f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f t="shared" ref="BW137:BW172" si="60">SUM(BS137:BV137)</f>
        <v>0</v>
      </c>
      <c r="BX137" s="28">
        <v>0</v>
      </c>
      <c r="BY137" s="28">
        <v>0</v>
      </c>
      <c r="BZ137" s="28">
        <f t="shared" ref="BZ137:BZ172" si="6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0"/>
        <v>0</v>
      </c>
      <c r="J138" s="28">
        <v>0</v>
      </c>
      <c r="K138" s="28">
        <v>0</v>
      </c>
      <c r="L138" s="28">
        <f t="shared" si="42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2"/>
        <v>0</v>
      </c>
      <c r="X138" s="28">
        <v>0</v>
      </c>
      <c r="Y138" s="28">
        <v>0</v>
      </c>
      <c r="Z138" s="28">
        <f t="shared" si="53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4"/>
        <v>0</v>
      </c>
      <c r="AF138" s="28">
        <v>0</v>
      </c>
      <c r="AG138" s="28">
        <v>0</v>
      </c>
      <c r="AH138" s="28">
        <f t="shared" si="55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1"/>
        <v>0</v>
      </c>
      <c r="AT138" s="28">
        <v>0</v>
      </c>
      <c r="AU138" s="28">
        <v>0</v>
      </c>
      <c r="AV138" s="28">
        <f t="shared" si="43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6"/>
        <v>0</v>
      </c>
      <c r="BB138" s="28">
        <v>0</v>
      </c>
      <c r="BC138" s="28">
        <v>0</v>
      </c>
      <c r="BD138" s="28">
        <f t="shared" si="57"/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f t="shared" si="58"/>
        <v>0</v>
      </c>
      <c r="BJ138" s="28">
        <v>0</v>
      </c>
      <c r="BK138" s="28">
        <v>0</v>
      </c>
      <c r="BL138" s="28">
        <f t="shared" si="59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f t="shared" si="60"/>
        <v>0</v>
      </c>
      <c r="BX138" s="28">
        <v>0</v>
      </c>
      <c r="BY138" s="28">
        <v>0</v>
      </c>
      <c r="BZ138" s="28">
        <f t="shared" si="6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0"/>
        <v>0</v>
      </c>
      <c r="J139" s="28">
        <v>0</v>
      </c>
      <c r="K139" s="28">
        <v>0</v>
      </c>
      <c r="L139" s="28">
        <f t="shared" si="42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2"/>
        <v>0</v>
      </c>
      <c r="X139" s="28">
        <v>0</v>
      </c>
      <c r="Y139" s="28">
        <v>0</v>
      </c>
      <c r="Z139" s="28">
        <f t="shared" si="53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4"/>
        <v>0</v>
      </c>
      <c r="AF139" s="28">
        <v>0</v>
      </c>
      <c r="AG139" s="28">
        <v>0</v>
      </c>
      <c r="AH139" s="28">
        <f t="shared" si="55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1"/>
        <v>0</v>
      </c>
      <c r="AT139" s="28">
        <v>0</v>
      </c>
      <c r="AU139" s="28">
        <v>0</v>
      </c>
      <c r="AV139" s="28">
        <f t="shared" si="43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6"/>
        <v>0</v>
      </c>
      <c r="BB139" s="28">
        <v>0</v>
      </c>
      <c r="BC139" s="28">
        <v>0</v>
      </c>
      <c r="BD139" s="28">
        <f t="shared" si="57"/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f t="shared" si="58"/>
        <v>0</v>
      </c>
      <c r="BJ139" s="28">
        <v>0</v>
      </c>
      <c r="BK139" s="28">
        <v>0</v>
      </c>
      <c r="BL139" s="28">
        <f t="shared" si="59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f t="shared" si="60"/>
        <v>0</v>
      </c>
      <c r="BX139" s="28">
        <v>0</v>
      </c>
      <c r="BY139" s="28">
        <v>0</v>
      </c>
      <c r="BZ139" s="28">
        <f t="shared" si="6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3</v>
      </c>
      <c r="G140" s="28">
        <v>0</v>
      </c>
      <c r="H140" s="28">
        <v>0</v>
      </c>
      <c r="I140" s="28">
        <f t="shared" si="40"/>
        <v>3</v>
      </c>
      <c r="J140" s="28">
        <v>0</v>
      </c>
      <c r="K140" s="28">
        <v>3</v>
      </c>
      <c r="L140" s="28">
        <f t="shared" si="42"/>
        <v>3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1"/>
        <v>0</v>
      </c>
      <c r="S140" s="28">
        <v>0</v>
      </c>
      <c r="T140" s="28">
        <v>3</v>
      </c>
      <c r="U140" s="28">
        <v>0</v>
      </c>
      <c r="V140" s="28">
        <v>0</v>
      </c>
      <c r="W140" s="28">
        <f t="shared" si="52"/>
        <v>3</v>
      </c>
      <c r="X140" s="28">
        <v>0</v>
      </c>
      <c r="Y140" s="28">
        <v>3</v>
      </c>
      <c r="Z140" s="28">
        <f t="shared" si="53"/>
        <v>3</v>
      </c>
      <c r="AA140" s="28">
        <v>0</v>
      </c>
      <c r="AB140" s="28">
        <v>3</v>
      </c>
      <c r="AC140" s="28">
        <v>0</v>
      </c>
      <c r="AD140" s="28">
        <v>0</v>
      </c>
      <c r="AE140" s="28">
        <f t="shared" si="54"/>
        <v>3</v>
      </c>
      <c r="AF140" s="28">
        <v>0</v>
      </c>
      <c r="AG140" s="28">
        <v>3</v>
      </c>
      <c r="AH140" s="28">
        <f t="shared" si="55"/>
        <v>3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91">
        <v>9.5</v>
      </c>
      <c r="AR140" s="91">
        <v>19</v>
      </c>
      <c r="AS140" s="91">
        <f t="shared" si="41"/>
        <v>28.5</v>
      </c>
      <c r="AT140" s="28">
        <v>1.5</v>
      </c>
      <c r="AU140" s="131">
        <v>27</v>
      </c>
      <c r="AV140" s="91">
        <f>AT140+AU140</f>
        <v>28.5</v>
      </c>
      <c r="AW140" s="28">
        <v>0</v>
      </c>
      <c r="AX140" s="28">
        <v>9.15</v>
      </c>
      <c r="AY140" s="28">
        <v>19</v>
      </c>
      <c r="AZ140" s="28">
        <v>28.5</v>
      </c>
      <c r="BA140" s="28">
        <f t="shared" si="56"/>
        <v>56.65</v>
      </c>
      <c r="BB140" s="28">
        <v>0</v>
      </c>
      <c r="BC140" s="28">
        <v>56.65</v>
      </c>
      <c r="BD140" s="28">
        <f t="shared" si="57"/>
        <v>56.65</v>
      </c>
      <c r="BE140" s="91">
        <v>0</v>
      </c>
      <c r="BF140" s="91">
        <v>11.15</v>
      </c>
      <c r="BG140" s="91">
        <v>0</v>
      </c>
      <c r="BH140" s="91">
        <v>0</v>
      </c>
      <c r="BI140" s="91">
        <f t="shared" si="58"/>
        <v>11.15</v>
      </c>
      <c r="BJ140" s="91">
        <v>0</v>
      </c>
      <c r="BK140" s="91">
        <v>11.15</v>
      </c>
      <c r="BL140" s="91">
        <f t="shared" si="59"/>
        <v>11.15</v>
      </c>
      <c r="BM140" s="28"/>
      <c r="BN140" s="28"/>
      <c r="BO140" s="28"/>
      <c r="BP140" s="28"/>
      <c r="BQ140" s="28"/>
      <c r="BR140" s="28"/>
      <c r="BS140" s="28">
        <v>0</v>
      </c>
      <c r="BT140" s="131">
        <v>11.15</v>
      </c>
      <c r="BU140" s="28">
        <v>0</v>
      </c>
      <c r="BV140" s="28">
        <v>0</v>
      </c>
      <c r="BW140" s="28">
        <f t="shared" si="60"/>
        <v>11.15</v>
      </c>
      <c r="BX140" s="28">
        <v>0</v>
      </c>
      <c r="BY140" s="91">
        <v>11.15</v>
      </c>
      <c r="BZ140" s="28">
        <f t="shared" si="61"/>
        <v>11.15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2">SUM(E141:H141)</f>
        <v>0</v>
      </c>
      <c r="J141" s="28">
        <v>0</v>
      </c>
      <c r="K141" s="28">
        <v>0</v>
      </c>
      <c r="L141" s="28">
        <f t="shared" si="42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2"/>
        <v>0</v>
      </c>
      <c r="X141" s="28">
        <v>0</v>
      </c>
      <c r="Y141" s="28">
        <v>0</v>
      </c>
      <c r="Z141" s="28">
        <f t="shared" si="53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4"/>
        <v>0</v>
      </c>
      <c r="AF141" s="28">
        <v>0</v>
      </c>
      <c r="AG141" s="28">
        <v>0</v>
      </c>
      <c r="AH141" s="28">
        <f t="shared" si="55"/>
        <v>0</v>
      </c>
      <c r="AI141" s="114"/>
      <c r="AJ141" s="114"/>
      <c r="AK141" s="114"/>
      <c r="AL141" s="114"/>
      <c r="AM141" s="114"/>
      <c r="AN141" s="114"/>
      <c r="AO141" s="28">
        <v>0</v>
      </c>
      <c r="AP141" s="28">
        <v>0</v>
      </c>
      <c r="AQ141" s="28">
        <v>0</v>
      </c>
      <c r="AR141" s="28">
        <v>0</v>
      </c>
      <c r="AS141" s="28">
        <f t="shared" ref="AS141:AS172" si="63">SUM(AO141:AR141)</f>
        <v>0</v>
      </c>
      <c r="AT141" s="28">
        <v>0</v>
      </c>
      <c r="AU141" s="131">
        <v>0</v>
      </c>
      <c r="AV141" s="28">
        <f t="shared" si="43"/>
        <v>0</v>
      </c>
      <c r="AW141" s="28">
        <v>0</v>
      </c>
      <c r="AX141" s="28">
        <v>0</v>
      </c>
      <c r="AY141" s="28">
        <v>0.5</v>
      </c>
      <c r="AZ141" s="28">
        <v>1</v>
      </c>
      <c r="BA141" s="28">
        <f t="shared" si="56"/>
        <v>1.5</v>
      </c>
      <c r="BB141" s="28">
        <v>0</v>
      </c>
      <c r="BC141" s="28">
        <v>1.5</v>
      </c>
      <c r="BD141" s="28">
        <f t="shared" si="57"/>
        <v>1.5</v>
      </c>
      <c r="BE141" s="28">
        <v>0</v>
      </c>
      <c r="BF141" s="28">
        <v>0</v>
      </c>
      <c r="BG141" s="28">
        <v>0</v>
      </c>
      <c r="BH141" s="28">
        <v>0</v>
      </c>
      <c r="BI141" s="28">
        <f t="shared" si="58"/>
        <v>0</v>
      </c>
      <c r="BJ141" s="28">
        <v>0</v>
      </c>
      <c r="BK141" s="28">
        <v>0</v>
      </c>
      <c r="BL141" s="28">
        <f t="shared" si="59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f t="shared" si="60"/>
        <v>0</v>
      </c>
      <c r="BX141" s="28">
        <v>0</v>
      </c>
      <c r="BY141" s="28">
        <v>0</v>
      </c>
      <c r="BZ141" s="28">
        <f t="shared" si="6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2"/>
        <v>0</v>
      </c>
      <c r="J142" s="28">
        <v>0</v>
      </c>
      <c r="K142" s="28">
        <v>0</v>
      </c>
      <c r="L142" s="28">
        <f t="shared" si="42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2"/>
        <v>0</v>
      </c>
      <c r="X142" s="28">
        <v>0</v>
      </c>
      <c r="Y142" s="28">
        <v>0</v>
      </c>
      <c r="Z142" s="28">
        <f t="shared" si="5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4"/>
        <v>0</v>
      </c>
      <c r="AF142" s="28">
        <v>0</v>
      </c>
      <c r="AG142" s="28">
        <v>0</v>
      </c>
      <c r="AH142" s="28">
        <f t="shared" si="55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si="63"/>
        <v>0</v>
      </c>
      <c r="AT142" s="28">
        <v>0</v>
      </c>
      <c r="AU142" s="28">
        <v>0</v>
      </c>
      <c r="AV142" s="28">
        <f t="shared" si="43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6"/>
        <v>0</v>
      </c>
      <c r="BB142" s="28">
        <v>0</v>
      </c>
      <c r="BC142" s="28">
        <v>0</v>
      </c>
      <c r="BD142" s="28">
        <f t="shared" si="57"/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f t="shared" si="58"/>
        <v>0</v>
      </c>
      <c r="BJ142" s="28">
        <v>0</v>
      </c>
      <c r="BK142" s="28">
        <v>0</v>
      </c>
      <c r="BL142" s="28">
        <f t="shared" si="59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f t="shared" si="60"/>
        <v>0</v>
      </c>
      <c r="BX142" s="28">
        <v>0</v>
      </c>
      <c r="BY142" s="28">
        <v>0</v>
      </c>
      <c r="BZ142" s="28">
        <f t="shared" si="6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2"/>
        <v>0</v>
      </c>
      <c r="J143" s="28">
        <v>0</v>
      </c>
      <c r="K143" s="28">
        <v>0</v>
      </c>
      <c r="L143" s="28">
        <f t="shared" si="42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2"/>
        <v>0</v>
      </c>
      <c r="X143" s="28">
        <v>0</v>
      </c>
      <c r="Y143" s="28">
        <v>0</v>
      </c>
      <c r="Z143" s="28">
        <f t="shared" si="5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4"/>
        <v>0</v>
      </c>
      <c r="AF143" s="28">
        <v>0</v>
      </c>
      <c r="AG143" s="28">
        <v>0</v>
      </c>
      <c r="AH143" s="28">
        <f t="shared" si="55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3"/>
        <v>0</v>
      </c>
      <c r="AT143" s="28">
        <v>0</v>
      </c>
      <c r="AU143" s="28">
        <v>0</v>
      </c>
      <c r="AV143" s="28">
        <f t="shared" si="43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6"/>
        <v>0</v>
      </c>
      <c r="BB143" s="28">
        <v>0</v>
      </c>
      <c r="BC143" s="28">
        <v>0</v>
      </c>
      <c r="BD143" s="28">
        <f t="shared" si="57"/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f t="shared" si="58"/>
        <v>0</v>
      </c>
      <c r="BJ143" s="28">
        <v>0</v>
      </c>
      <c r="BK143" s="28">
        <v>0</v>
      </c>
      <c r="BL143" s="28">
        <f t="shared" si="59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f t="shared" si="60"/>
        <v>0</v>
      </c>
      <c r="BX143" s="28">
        <v>0</v>
      </c>
      <c r="BY143" s="28">
        <v>0</v>
      </c>
      <c r="BZ143" s="28">
        <f t="shared" si="61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2"/>
        <v>0</v>
      </c>
      <c r="J144" s="28">
        <v>0</v>
      </c>
      <c r="K144" s="28">
        <v>0</v>
      </c>
      <c r="L144" s="28">
        <f t="shared" si="42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2"/>
        <v>0</v>
      </c>
      <c r="X144" s="28">
        <v>0</v>
      </c>
      <c r="Y144" s="28">
        <v>0</v>
      </c>
      <c r="Z144" s="28">
        <f t="shared" si="53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4"/>
        <v>0</v>
      </c>
      <c r="AF144" s="28">
        <v>0</v>
      </c>
      <c r="AG144" s="28">
        <v>0</v>
      </c>
      <c r="AH144" s="28">
        <f t="shared" si="55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3"/>
        <v>0</v>
      </c>
      <c r="AT144" s="28">
        <v>0</v>
      </c>
      <c r="AU144" s="28">
        <v>0</v>
      </c>
      <c r="AV144" s="28">
        <f t="shared" si="43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6"/>
        <v>0</v>
      </c>
      <c r="BB144" s="28">
        <v>0</v>
      </c>
      <c r="BC144" s="28">
        <v>0</v>
      </c>
      <c r="BD144" s="28">
        <f t="shared" si="57"/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f t="shared" si="58"/>
        <v>0</v>
      </c>
      <c r="BJ144" s="28">
        <v>0</v>
      </c>
      <c r="BK144" s="28">
        <v>0</v>
      </c>
      <c r="BL144" s="28">
        <f t="shared" si="59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f t="shared" si="60"/>
        <v>0</v>
      </c>
      <c r="BX144" s="28">
        <v>0</v>
      </c>
      <c r="BY144" s="28">
        <v>0</v>
      </c>
      <c r="BZ144" s="28">
        <f t="shared" si="6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2"/>
        <v>0</v>
      </c>
      <c r="J145" s="28">
        <v>0</v>
      </c>
      <c r="K145" s="28">
        <v>0</v>
      </c>
      <c r="L145" s="28">
        <f t="shared" si="42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2"/>
        <v>0</v>
      </c>
      <c r="X145" s="28">
        <v>0</v>
      </c>
      <c r="Y145" s="28">
        <v>0</v>
      </c>
      <c r="Z145" s="28">
        <f t="shared" si="5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4"/>
        <v>0</v>
      </c>
      <c r="AF145" s="28">
        <v>0</v>
      </c>
      <c r="AG145" s="28">
        <v>0</v>
      </c>
      <c r="AH145" s="28">
        <f t="shared" si="55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3"/>
        <v>0</v>
      </c>
      <c r="AT145" s="28">
        <v>0</v>
      </c>
      <c r="AU145" s="28">
        <v>0</v>
      </c>
      <c r="AV145" s="28">
        <f t="shared" si="43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6"/>
        <v>0</v>
      </c>
      <c r="BB145" s="28">
        <v>0</v>
      </c>
      <c r="BC145" s="28">
        <v>0</v>
      </c>
      <c r="BD145" s="28">
        <f t="shared" si="57"/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f t="shared" si="58"/>
        <v>0</v>
      </c>
      <c r="BJ145" s="28">
        <v>0</v>
      </c>
      <c r="BK145" s="28">
        <v>0</v>
      </c>
      <c r="BL145" s="28">
        <f t="shared" si="59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f t="shared" si="60"/>
        <v>0</v>
      </c>
      <c r="BX145" s="28">
        <v>0</v>
      </c>
      <c r="BY145" s="28">
        <v>0</v>
      </c>
      <c r="BZ145" s="28">
        <f t="shared" si="6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2"/>
        <v>0</v>
      </c>
      <c r="J146" s="28">
        <v>0</v>
      </c>
      <c r="K146" s="28">
        <v>0</v>
      </c>
      <c r="L146" s="28">
        <f t="shared" si="42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2"/>
        <v>0</v>
      </c>
      <c r="X146" s="28">
        <v>0</v>
      </c>
      <c r="Y146" s="28">
        <v>0</v>
      </c>
      <c r="Z146" s="28">
        <f t="shared" si="5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4"/>
        <v>0</v>
      </c>
      <c r="AF146" s="28">
        <v>0</v>
      </c>
      <c r="AG146" s="28">
        <v>0</v>
      </c>
      <c r="AH146" s="28">
        <f t="shared" si="55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3"/>
        <v>0</v>
      </c>
      <c r="AT146" s="28">
        <v>0</v>
      </c>
      <c r="AU146" s="28">
        <v>0</v>
      </c>
      <c r="AV146" s="28">
        <f t="shared" si="43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6"/>
        <v>0</v>
      </c>
      <c r="BB146" s="28">
        <v>0</v>
      </c>
      <c r="BC146" s="28">
        <v>0</v>
      </c>
      <c r="BD146" s="28">
        <f t="shared" si="57"/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f t="shared" si="58"/>
        <v>0</v>
      </c>
      <c r="BJ146" s="28">
        <v>0</v>
      </c>
      <c r="BK146" s="28">
        <v>0</v>
      </c>
      <c r="BL146" s="28">
        <f t="shared" si="59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f t="shared" si="60"/>
        <v>0</v>
      </c>
      <c r="BX146" s="28">
        <v>0</v>
      </c>
      <c r="BY146" s="28">
        <v>0</v>
      </c>
      <c r="BZ146" s="28">
        <f t="shared" si="6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2"/>
        <v>0</v>
      </c>
      <c r="J147" s="28">
        <v>0</v>
      </c>
      <c r="K147" s="28">
        <v>0</v>
      </c>
      <c r="L147" s="28">
        <f t="shared" ref="L147:L172" si="64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2"/>
        <v>0</v>
      </c>
      <c r="X147" s="28">
        <v>0</v>
      </c>
      <c r="Y147" s="28">
        <v>0</v>
      </c>
      <c r="Z147" s="28">
        <f t="shared" si="53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4"/>
        <v>0</v>
      </c>
      <c r="AF147" s="28">
        <v>0</v>
      </c>
      <c r="AG147" s="28">
        <v>0</v>
      </c>
      <c r="AH147" s="28">
        <f t="shared" si="55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3"/>
        <v>0</v>
      </c>
      <c r="AT147" s="28">
        <v>0</v>
      </c>
      <c r="AU147" s="28">
        <v>0</v>
      </c>
      <c r="AV147" s="28">
        <f t="shared" ref="AV147:AV172" si="65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6"/>
        <v>0</v>
      </c>
      <c r="BB147" s="28">
        <v>0</v>
      </c>
      <c r="BC147" s="28">
        <v>0</v>
      </c>
      <c r="BD147" s="28">
        <f t="shared" si="57"/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f t="shared" si="58"/>
        <v>0</v>
      </c>
      <c r="BJ147" s="28">
        <v>0</v>
      </c>
      <c r="BK147" s="28">
        <v>0</v>
      </c>
      <c r="BL147" s="28">
        <f t="shared" si="59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f t="shared" si="60"/>
        <v>0</v>
      </c>
      <c r="BX147" s="28">
        <v>0</v>
      </c>
      <c r="BY147" s="28">
        <v>0</v>
      </c>
      <c r="BZ147" s="28">
        <f t="shared" si="6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2"/>
        <v>0</v>
      </c>
      <c r="J148" s="28">
        <v>0</v>
      </c>
      <c r="K148" s="28">
        <v>0</v>
      </c>
      <c r="L148" s="28">
        <f t="shared" si="64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2"/>
        <v>0</v>
      </c>
      <c r="X148" s="28">
        <v>0</v>
      </c>
      <c r="Y148" s="28">
        <v>0</v>
      </c>
      <c r="Z148" s="28">
        <f t="shared" si="5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4"/>
        <v>0</v>
      </c>
      <c r="AF148" s="28">
        <v>0</v>
      </c>
      <c r="AG148" s="28">
        <v>0</v>
      </c>
      <c r="AH148" s="28">
        <f t="shared" si="55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3"/>
        <v>0</v>
      </c>
      <c r="AT148" s="28">
        <v>0</v>
      </c>
      <c r="AU148" s="28">
        <v>0</v>
      </c>
      <c r="AV148" s="28">
        <f t="shared" si="65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6"/>
        <v>0</v>
      </c>
      <c r="BB148" s="28">
        <v>0</v>
      </c>
      <c r="BC148" s="28">
        <v>0</v>
      </c>
      <c r="BD148" s="28">
        <f t="shared" si="57"/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f t="shared" si="58"/>
        <v>0</v>
      </c>
      <c r="BJ148" s="28">
        <v>0</v>
      </c>
      <c r="BK148" s="28">
        <v>0</v>
      </c>
      <c r="BL148" s="28">
        <f t="shared" si="59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f t="shared" si="60"/>
        <v>0</v>
      </c>
      <c r="BX148" s="28">
        <v>0</v>
      </c>
      <c r="BY148" s="28">
        <v>0</v>
      </c>
      <c r="BZ148" s="28">
        <f t="shared" si="6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2"/>
        <v>0</v>
      </c>
      <c r="J149" s="28">
        <v>0</v>
      </c>
      <c r="K149" s="28">
        <v>0</v>
      </c>
      <c r="L149" s="28">
        <f t="shared" si="64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2"/>
        <v>0</v>
      </c>
      <c r="X149" s="28">
        <v>0</v>
      </c>
      <c r="Y149" s="28">
        <v>0</v>
      </c>
      <c r="Z149" s="28">
        <f t="shared" si="53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4"/>
        <v>0</v>
      </c>
      <c r="AF149" s="28">
        <v>0</v>
      </c>
      <c r="AG149" s="28">
        <v>0</v>
      </c>
      <c r="AH149" s="28">
        <f t="shared" si="55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3"/>
        <v>0</v>
      </c>
      <c r="AT149" s="28">
        <v>0</v>
      </c>
      <c r="AU149" s="28">
        <v>0</v>
      </c>
      <c r="AV149" s="28">
        <f t="shared" si="65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6"/>
        <v>0</v>
      </c>
      <c r="BB149" s="28">
        <v>0</v>
      </c>
      <c r="BC149" s="28">
        <v>0</v>
      </c>
      <c r="BD149" s="28">
        <f t="shared" si="57"/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f t="shared" si="58"/>
        <v>0</v>
      </c>
      <c r="BJ149" s="28">
        <v>0</v>
      </c>
      <c r="BK149" s="28">
        <v>0</v>
      </c>
      <c r="BL149" s="28">
        <f t="shared" si="59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f t="shared" si="60"/>
        <v>0</v>
      </c>
      <c r="BX149" s="28">
        <v>0</v>
      </c>
      <c r="BY149" s="28">
        <v>0</v>
      </c>
      <c r="BZ149" s="28">
        <f t="shared" si="6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2"/>
        <v>0</v>
      </c>
      <c r="J150" s="28">
        <v>0</v>
      </c>
      <c r="K150" s="28">
        <v>0</v>
      </c>
      <c r="L150" s="28">
        <f t="shared" si="64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2"/>
        <v>0</v>
      </c>
      <c r="X150" s="28">
        <v>0</v>
      </c>
      <c r="Y150" s="28">
        <v>0</v>
      </c>
      <c r="Z150" s="28">
        <f t="shared" si="5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4"/>
        <v>0</v>
      </c>
      <c r="AF150" s="28">
        <v>0</v>
      </c>
      <c r="AG150" s="28">
        <v>0</v>
      </c>
      <c r="AH150" s="28">
        <f t="shared" si="55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3"/>
        <v>0</v>
      </c>
      <c r="AT150" s="28">
        <v>0</v>
      </c>
      <c r="AU150" s="28">
        <v>0</v>
      </c>
      <c r="AV150" s="28">
        <f t="shared" si="65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6"/>
        <v>0</v>
      </c>
      <c r="BB150" s="28">
        <v>0</v>
      </c>
      <c r="BC150" s="28">
        <v>0</v>
      </c>
      <c r="BD150" s="28">
        <f t="shared" si="57"/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f t="shared" si="58"/>
        <v>0</v>
      </c>
      <c r="BJ150" s="28">
        <v>0</v>
      </c>
      <c r="BK150" s="28">
        <v>0</v>
      </c>
      <c r="BL150" s="28">
        <f t="shared" si="59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f t="shared" si="60"/>
        <v>0</v>
      </c>
      <c r="BX150" s="28">
        <v>0</v>
      </c>
      <c r="BY150" s="28">
        <v>0</v>
      </c>
      <c r="BZ150" s="28">
        <f t="shared" si="6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2"/>
        <v>0</v>
      </c>
      <c r="J151" s="28">
        <v>0</v>
      </c>
      <c r="K151" s="28">
        <v>0</v>
      </c>
      <c r="L151" s="28">
        <f t="shared" si="64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2"/>
        <v>0</v>
      </c>
      <c r="X151" s="28">
        <v>0</v>
      </c>
      <c r="Y151" s="28">
        <v>0</v>
      </c>
      <c r="Z151" s="28">
        <f t="shared" si="5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4"/>
        <v>0</v>
      </c>
      <c r="AF151" s="28">
        <v>0</v>
      </c>
      <c r="AG151" s="28">
        <v>0</v>
      </c>
      <c r="AH151" s="28">
        <f t="shared" si="55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3"/>
        <v>0</v>
      </c>
      <c r="AT151" s="28">
        <v>0</v>
      </c>
      <c r="AU151" s="28">
        <v>0</v>
      </c>
      <c r="AV151" s="28">
        <f t="shared" si="65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6"/>
        <v>0</v>
      </c>
      <c r="BB151" s="28">
        <v>0</v>
      </c>
      <c r="BC151" s="28">
        <v>0</v>
      </c>
      <c r="BD151" s="28">
        <f t="shared" si="57"/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f t="shared" si="58"/>
        <v>0</v>
      </c>
      <c r="BJ151" s="28">
        <v>0</v>
      </c>
      <c r="BK151" s="28">
        <v>0</v>
      </c>
      <c r="BL151" s="28">
        <f t="shared" si="59"/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f t="shared" si="60"/>
        <v>0</v>
      </c>
      <c r="BX151" s="28">
        <v>0</v>
      </c>
      <c r="BY151" s="28">
        <v>0</v>
      </c>
      <c r="BZ151" s="28">
        <f t="shared" si="6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2"/>
        <v>0</v>
      </c>
      <c r="J152" s="28">
        <v>0</v>
      </c>
      <c r="K152" s="28">
        <v>0</v>
      </c>
      <c r="L152" s="28">
        <f t="shared" si="64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2"/>
        <v>0</v>
      </c>
      <c r="X152" s="28">
        <v>0</v>
      </c>
      <c r="Y152" s="28">
        <v>0</v>
      </c>
      <c r="Z152" s="28">
        <f t="shared" si="53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4"/>
        <v>0</v>
      </c>
      <c r="AF152" s="28">
        <v>0</v>
      </c>
      <c r="AG152" s="28">
        <v>0</v>
      </c>
      <c r="AH152" s="28">
        <f t="shared" si="55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3"/>
        <v>0</v>
      </c>
      <c r="AT152" s="28">
        <v>0</v>
      </c>
      <c r="AU152" s="28">
        <v>0</v>
      </c>
      <c r="AV152" s="28">
        <f t="shared" si="65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6"/>
        <v>0</v>
      </c>
      <c r="BB152" s="28">
        <v>0</v>
      </c>
      <c r="BC152" s="28">
        <v>0</v>
      </c>
      <c r="BD152" s="28">
        <f t="shared" si="57"/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f t="shared" si="58"/>
        <v>0</v>
      </c>
      <c r="BJ152" s="28">
        <v>0</v>
      </c>
      <c r="BK152" s="28">
        <v>0</v>
      </c>
      <c r="BL152" s="28">
        <f t="shared" si="59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f t="shared" si="60"/>
        <v>0</v>
      </c>
      <c r="BX152" s="28">
        <v>0</v>
      </c>
      <c r="BY152" s="28">
        <v>0</v>
      </c>
      <c r="BZ152" s="28">
        <f t="shared" si="6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2"/>
        <v>0</v>
      </c>
      <c r="J153" s="28">
        <v>0</v>
      </c>
      <c r="K153" s="28">
        <v>0</v>
      </c>
      <c r="L153" s="28">
        <f t="shared" si="64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2"/>
        <v>0</v>
      </c>
      <c r="X153" s="28">
        <v>0</v>
      </c>
      <c r="Y153" s="28">
        <v>0</v>
      </c>
      <c r="Z153" s="28">
        <f t="shared" si="53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4"/>
        <v>0</v>
      </c>
      <c r="AF153" s="28">
        <v>0</v>
      </c>
      <c r="AG153" s="28">
        <v>0</v>
      </c>
      <c r="AH153" s="28">
        <f t="shared" si="55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3"/>
        <v>0</v>
      </c>
      <c r="AT153" s="28">
        <v>0</v>
      </c>
      <c r="AU153" s="28">
        <v>0</v>
      </c>
      <c r="AV153" s="28">
        <f t="shared" si="65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6"/>
        <v>0</v>
      </c>
      <c r="BB153" s="28">
        <v>0</v>
      </c>
      <c r="BC153" s="28">
        <v>0</v>
      </c>
      <c r="BD153" s="28">
        <f t="shared" si="57"/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f t="shared" si="58"/>
        <v>0</v>
      </c>
      <c r="BJ153" s="28">
        <v>0</v>
      </c>
      <c r="BK153" s="28">
        <v>0</v>
      </c>
      <c r="BL153" s="28">
        <f t="shared" si="59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f t="shared" si="60"/>
        <v>0</v>
      </c>
      <c r="BX153" s="28">
        <v>0</v>
      </c>
      <c r="BY153" s="28">
        <v>0</v>
      </c>
      <c r="BZ153" s="28">
        <f t="shared" si="6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2"/>
        <v>0</v>
      </c>
      <c r="J154" s="28">
        <v>0</v>
      </c>
      <c r="K154" s="28">
        <v>0</v>
      </c>
      <c r="L154" s="28">
        <f t="shared" si="64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2"/>
        <v>0</v>
      </c>
      <c r="X154" s="28">
        <v>0</v>
      </c>
      <c r="Y154" s="28">
        <v>0</v>
      </c>
      <c r="Z154" s="28">
        <f t="shared" si="53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4"/>
        <v>0</v>
      </c>
      <c r="AF154" s="28">
        <v>0</v>
      </c>
      <c r="AG154" s="28">
        <v>0</v>
      </c>
      <c r="AH154" s="28">
        <f t="shared" si="55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3"/>
        <v>0</v>
      </c>
      <c r="AT154" s="28">
        <v>0</v>
      </c>
      <c r="AU154" s="28">
        <v>0</v>
      </c>
      <c r="AV154" s="28">
        <f t="shared" si="65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6"/>
        <v>0</v>
      </c>
      <c r="BB154" s="28">
        <v>0</v>
      </c>
      <c r="BC154" s="28">
        <v>0</v>
      </c>
      <c r="BD154" s="28">
        <f t="shared" si="57"/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f t="shared" si="58"/>
        <v>0</v>
      </c>
      <c r="BJ154" s="28">
        <v>0</v>
      </c>
      <c r="BK154" s="28">
        <v>0</v>
      </c>
      <c r="BL154" s="28">
        <f t="shared" si="59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f t="shared" si="60"/>
        <v>0</v>
      </c>
      <c r="BX154" s="28">
        <v>0</v>
      </c>
      <c r="BY154" s="28">
        <v>0</v>
      </c>
      <c r="BZ154" s="28">
        <f t="shared" si="6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6">SUM(F156:F159)</f>
        <v>0</v>
      </c>
      <c r="G155" s="28">
        <f t="shared" si="66"/>
        <v>3</v>
      </c>
      <c r="H155" s="28">
        <f t="shared" si="66"/>
        <v>0</v>
      </c>
      <c r="I155" s="28">
        <f t="shared" si="66"/>
        <v>3</v>
      </c>
      <c r="J155" s="28">
        <f t="shared" si="66"/>
        <v>0</v>
      </c>
      <c r="K155" s="28">
        <f t="shared" si="66"/>
        <v>3</v>
      </c>
      <c r="L155" s="28">
        <f t="shared" si="66"/>
        <v>3</v>
      </c>
      <c r="M155" s="28">
        <f t="shared" si="66"/>
        <v>0</v>
      </c>
      <c r="N155" s="28">
        <f t="shared" si="66"/>
        <v>0</v>
      </c>
      <c r="O155" s="28">
        <f t="shared" si="66"/>
        <v>0</v>
      </c>
      <c r="P155" s="28">
        <f t="shared" si="66"/>
        <v>0</v>
      </c>
      <c r="Q155" s="28">
        <f t="shared" si="66"/>
        <v>0</v>
      </c>
      <c r="R155" s="28">
        <f t="shared" si="51"/>
        <v>0</v>
      </c>
      <c r="S155" s="28">
        <f t="shared" si="66"/>
        <v>0</v>
      </c>
      <c r="T155" s="28">
        <f t="shared" si="66"/>
        <v>0</v>
      </c>
      <c r="U155" s="28">
        <f t="shared" si="66"/>
        <v>0</v>
      </c>
      <c r="V155" s="28">
        <f t="shared" si="66"/>
        <v>0</v>
      </c>
      <c r="W155" s="28">
        <f t="shared" si="52"/>
        <v>0</v>
      </c>
      <c r="X155" s="28">
        <f t="shared" si="66"/>
        <v>0</v>
      </c>
      <c r="Y155" s="28">
        <f t="shared" si="66"/>
        <v>0</v>
      </c>
      <c r="Z155" s="28">
        <f t="shared" si="53"/>
        <v>0</v>
      </c>
      <c r="AA155" s="28">
        <f t="shared" si="66"/>
        <v>0</v>
      </c>
      <c r="AB155" s="28">
        <f t="shared" si="66"/>
        <v>0</v>
      </c>
      <c r="AC155" s="28">
        <f t="shared" si="66"/>
        <v>0</v>
      </c>
      <c r="AD155" s="28">
        <f t="shared" si="66"/>
        <v>0</v>
      </c>
      <c r="AE155" s="28">
        <f t="shared" si="54"/>
        <v>0</v>
      </c>
      <c r="AF155" s="28">
        <f t="shared" si="66"/>
        <v>0</v>
      </c>
      <c r="AG155" s="28">
        <f t="shared" si="66"/>
        <v>0</v>
      </c>
      <c r="AH155" s="28">
        <f t="shared" si="55"/>
        <v>0</v>
      </c>
      <c r="AI155" s="28">
        <f t="shared" si="66"/>
        <v>0</v>
      </c>
      <c r="AJ155" s="28">
        <f t="shared" si="66"/>
        <v>0</v>
      </c>
      <c r="AK155" s="28">
        <f t="shared" si="66"/>
        <v>0</v>
      </c>
      <c r="AL155" s="28">
        <f t="shared" si="66"/>
        <v>0</v>
      </c>
      <c r="AM155" s="28">
        <f t="shared" si="66"/>
        <v>0</v>
      </c>
      <c r="AN155" s="28">
        <f t="shared" si="66"/>
        <v>0</v>
      </c>
      <c r="AO155" s="28">
        <f t="shared" si="66"/>
        <v>0</v>
      </c>
      <c r="AP155" s="28">
        <f t="shared" si="66"/>
        <v>0</v>
      </c>
      <c r="AQ155" s="28">
        <f t="shared" si="66"/>
        <v>0</v>
      </c>
      <c r="AR155" s="28">
        <f t="shared" si="66"/>
        <v>0</v>
      </c>
      <c r="AS155" s="28">
        <f t="shared" si="66"/>
        <v>0</v>
      </c>
      <c r="AT155" s="28">
        <f t="shared" si="66"/>
        <v>0</v>
      </c>
      <c r="AU155" s="28">
        <f t="shared" si="66"/>
        <v>0</v>
      </c>
      <c r="AV155" s="28">
        <f t="shared" si="66"/>
        <v>0</v>
      </c>
      <c r="AW155" s="28">
        <f t="shared" si="66"/>
        <v>0</v>
      </c>
      <c r="AX155" s="28">
        <f t="shared" si="66"/>
        <v>0</v>
      </c>
      <c r="AY155" s="28">
        <f t="shared" si="66"/>
        <v>0</v>
      </c>
      <c r="AZ155" s="91">
        <f t="shared" si="66"/>
        <v>0</v>
      </c>
      <c r="BA155" s="91">
        <f t="shared" si="56"/>
        <v>0</v>
      </c>
      <c r="BB155" s="91">
        <f t="shared" si="66"/>
        <v>0</v>
      </c>
      <c r="BC155" s="91">
        <f t="shared" si="66"/>
        <v>0</v>
      </c>
      <c r="BD155" s="91">
        <f t="shared" si="57"/>
        <v>0</v>
      </c>
      <c r="BE155" s="91">
        <f t="shared" si="66"/>
        <v>0</v>
      </c>
      <c r="BF155" s="28">
        <f t="shared" si="66"/>
        <v>0</v>
      </c>
      <c r="BG155" s="28">
        <f t="shared" si="66"/>
        <v>0</v>
      </c>
      <c r="BH155" s="28">
        <f t="shared" si="66"/>
        <v>0</v>
      </c>
      <c r="BI155" s="28">
        <f t="shared" si="58"/>
        <v>0</v>
      </c>
      <c r="BJ155" s="28">
        <f t="shared" si="66"/>
        <v>0</v>
      </c>
      <c r="BK155" s="28">
        <f t="shared" si="66"/>
        <v>0</v>
      </c>
      <c r="BL155" s="28">
        <f t="shared" si="59"/>
        <v>0</v>
      </c>
      <c r="BM155" s="28">
        <f t="shared" si="66"/>
        <v>0</v>
      </c>
      <c r="BN155" s="28">
        <f t="shared" si="66"/>
        <v>0</v>
      </c>
      <c r="BO155" s="28">
        <f t="shared" si="66"/>
        <v>0</v>
      </c>
      <c r="BP155" s="28">
        <f t="shared" si="66"/>
        <v>0</v>
      </c>
      <c r="BQ155" s="28">
        <f t="shared" si="66"/>
        <v>0</v>
      </c>
      <c r="BR155" s="28">
        <f t="shared" ref="BR155:BY155" si="67">SUM(BR156:BR159)</f>
        <v>0</v>
      </c>
      <c r="BS155" s="28">
        <f t="shared" si="67"/>
        <v>0</v>
      </c>
      <c r="BT155" s="28">
        <f t="shared" si="67"/>
        <v>0</v>
      </c>
      <c r="BU155" s="28">
        <f t="shared" si="67"/>
        <v>0</v>
      </c>
      <c r="BV155" s="28">
        <f t="shared" si="67"/>
        <v>0</v>
      </c>
      <c r="BW155" s="28">
        <f t="shared" si="60"/>
        <v>0</v>
      </c>
      <c r="BX155" s="28">
        <f t="shared" si="67"/>
        <v>0</v>
      </c>
      <c r="BY155" s="28">
        <f t="shared" si="67"/>
        <v>0</v>
      </c>
      <c r="BZ155" s="28">
        <f t="shared" si="61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2"/>
        <v>0</v>
      </c>
      <c r="J156" s="28">
        <v>0</v>
      </c>
      <c r="K156" s="28">
        <v>0</v>
      </c>
      <c r="L156" s="28">
        <f t="shared" si="64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1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2"/>
        <v>0</v>
      </c>
      <c r="X156" s="28">
        <v>0</v>
      </c>
      <c r="Y156" s="28">
        <v>0</v>
      </c>
      <c r="Z156" s="28">
        <f t="shared" si="53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4"/>
        <v>0</v>
      </c>
      <c r="AF156" s="28">
        <v>0</v>
      </c>
      <c r="AG156" s="28">
        <v>0</v>
      </c>
      <c r="AH156" s="28">
        <f t="shared" si="55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3"/>
        <v>0</v>
      </c>
      <c r="AT156" s="28">
        <v>0</v>
      </c>
      <c r="AU156" s="28">
        <v>0</v>
      </c>
      <c r="AV156" s="28">
        <f t="shared" si="65"/>
        <v>0</v>
      </c>
      <c r="AW156" s="28">
        <v>0</v>
      </c>
      <c r="AX156" s="28">
        <v>0</v>
      </c>
      <c r="AY156" s="28">
        <v>0</v>
      </c>
      <c r="AZ156" s="91">
        <v>0</v>
      </c>
      <c r="BA156" s="91">
        <f t="shared" si="56"/>
        <v>0</v>
      </c>
      <c r="BB156" s="91">
        <v>0</v>
      </c>
      <c r="BC156" s="91">
        <v>0</v>
      </c>
      <c r="BD156" s="91">
        <f t="shared" si="57"/>
        <v>0</v>
      </c>
      <c r="BE156" s="91">
        <v>0</v>
      </c>
      <c r="BF156" s="28">
        <v>0</v>
      </c>
      <c r="BG156" s="28">
        <v>0</v>
      </c>
      <c r="BH156" s="28">
        <v>0</v>
      </c>
      <c r="BI156" s="28">
        <f t="shared" si="58"/>
        <v>0</v>
      </c>
      <c r="BJ156" s="28">
        <v>0</v>
      </c>
      <c r="BK156" s="28">
        <v>0</v>
      </c>
      <c r="BL156" s="28">
        <f t="shared" si="59"/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f t="shared" si="60"/>
        <v>0</v>
      </c>
      <c r="BX156" s="28">
        <v>0</v>
      </c>
      <c r="BY156" s="28">
        <v>0</v>
      </c>
      <c r="BZ156" s="28">
        <f t="shared" si="61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2"/>
        <v>0</v>
      </c>
      <c r="J157" s="28">
        <v>0</v>
      </c>
      <c r="K157" s="28">
        <v>0</v>
      </c>
      <c r="L157" s="28">
        <f t="shared" si="64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1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2"/>
        <v>0</v>
      </c>
      <c r="X157" s="28">
        <v>0</v>
      </c>
      <c r="Y157" s="28">
        <v>0</v>
      </c>
      <c r="Z157" s="28">
        <f t="shared" si="53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4"/>
        <v>0</v>
      </c>
      <c r="AF157" s="28">
        <v>0</v>
      </c>
      <c r="AG157" s="28">
        <v>0</v>
      </c>
      <c r="AH157" s="28">
        <f t="shared" si="55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3"/>
        <v>0</v>
      </c>
      <c r="AT157" s="28">
        <v>0</v>
      </c>
      <c r="AU157" s="28">
        <v>0</v>
      </c>
      <c r="AV157" s="28">
        <f t="shared" si="65"/>
        <v>0</v>
      </c>
      <c r="AW157" s="28">
        <v>0</v>
      </c>
      <c r="AX157" s="28">
        <v>0</v>
      </c>
      <c r="AY157" s="28">
        <v>0</v>
      </c>
      <c r="AZ157" s="91">
        <v>0</v>
      </c>
      <c r="BA157" s="91">
        <f t="shared" si="56"/>
        <v>0</v>
      </c>
      <c r="BB157" s="91">
        <v>0</v>
      </c>
      <c r="BC157" s="91">
        <v>0</v>
      </c>
      <c r="BD157" s="91">
        <f t="shared" si="57"/>
        <v>0</v>
      </c>
      <c r="BE157" s="91">
        <v>0</v>
      </c>
      <c r="BF157" s="28">
        <v>0</v>
      </c>
      <c r="BG157" s="28">
        <v>0</v>
      </c>
      <c r="BH157" s="28">
        <v>0</v>
      </c>
      <c r="BI157" s="28">
        <f t="shared" si="58"/>
        <v>0</v>
      </c>
      <c r="BJ157" s="28">
        <v>0</v>
      </c>
      <c r="BK157" s="28">
        <v>0</v>
      </c>
      <c r="BL157" s="28">
        <f t="shared" si="59"/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f t="shared" si="60"/>
        <v>0</v>
      </c>
      <c r="BX157" s="28">
        <v>0</v>
      </c>
      <c r="BY157" s="28">
        <v>0</v>
      </c>
      <c r="BZ157" s="28">
        <f t="shared" si="6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3</v>
      </c>
      <c r="H158" s="28">
        <v>0</v>
      </c>
      <c r="I158" s="28">
        <f t="shared" si="62"/>
        <v>3</v>
      </c>
      <c r="J158" s="28">
        <v>0</v>
      </c>
      <c r="K158" s="28">
        <v>3</v>
      </c>
      <c r="L158" s="28">
        <f t="shared" si="64"/>
        <v>3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f t="shared" si="51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52"/>
        <v>0</v>
      </c>
      <c r="X158" s="28">
        <v>0</v>
      </c>
      <c r="Y158" s="28">
        <v>0</v>
      </c>
      <c r="Z158" s="28">
        <f t="shared" si="53"/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f t="shared" si="54"/>
        <v>0</v>
      </c>
      <c r="AF158" s="28">
        <v>0</v>
      </c>
      <c r="AG158" s="28">
        <v>0</v>
      </c>
      <c r="AH158" s="28">
        <f t="shared" si="55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63"/>
        <v>0</v>
      </c>
      <c r="AT158" s="28">
        <v>0</v>
      </c>
      <c r="AU158" s="28">
        <v>0</v>
      </c>
      <c r="AV158" s="28">
        <f t="shared" si="65"/>
        <v>0</v>
      </c>
      <c r="AW158" s="28">
        <v>0</v>
      </c>
      <c r="AX158" s="28">
        <v>0</v>
      </c>
      <c r="AY158" s="28">
        <v>0</v>
      </c>
      <c r="AZ158" s="91">
        <v>0</v>
      </c>
      <c r="BA158" s="91">
        <f t="shared" si="56"/>
        <v>0</v>
      </c>
      <c r="BB158" s="91">
        <v>0</v>
      </c>
      <c r="BC158" s="91">
        <v>0</v>
      </c>
      <c r="BD158" s="91">
        <f t="shared" si="57"/>
        <v>0</v>
      </c>
      <c r="BE158" s="91">
        <v>0</v>
      </c>
      <c r="BF158" s="28">
        <v>0</v>
      </c>
      <c r="BG158" s="28">
        <v>0</v>
      </c>
      <c r="BH158" s="28">
        <v>0</v>
      </c>
      <c r="BI158" s="28">
        <f t="shared" si="58"/>
        <v>0</v>
      </c>
      <c r="BJ158" s="28">
        <v>0</v>
      </c>
      <c r="BK158" s="28">
        <v>0</v>
      </c>
      <c r="BL158" s="28">
        <f t="shared" si="59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f t="shared" si="60"/>
        <v>0</v>
      </c>
      <c r="BX158" s="28">
        <v>0</v>
      </c>
      <c r="BY158" s="28">
        <v>0</v>
      </c>
      <c r="BZ158" s="28">
        <f t="shared" si="61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2"/>
        <v>0</v>
      </c>
      <c r="J159" s="28">
        <v>0</v>
      </c>
      <c r="K159" s="28">
        <v>0</v>
      </c>
      <c r="L159" s="28">
        <f t="shared" si="64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2"/>
        <v>0</v>
      </c>
      <c r="X159" s="28">
        <v>0</v>
      </c>
      <c r="Y159" s="28">
        <v>0</v>
      </c>
      <c r="Z159" s="28">
        <f t="shared" si="5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4"/>
        <v>0</v>
      </c>
      <c r="AF159" s="28">
        <v>0</v>
      </c>
      <c r="AG159" s="28">
        <v>0</v>
      </c>
      <c r="AH159" s="28">
        <f t="shared" si="55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3"/>
        <v>0</v>
      </c>
      <c r="AT159" s="28">
        <v>0</v>
      </c>
      <c r="AU159" s="28">
        <v>0</v>
      </c>
      <c r="AV159" s="28">
        <f t="shared" si="65"/>
        <v>0</v>
      </c>
      <c r="AW159" s="28">
        <v>0</v>
      </c>
      <c r="AX159" s="28">
        <v>0</v>
      </c>
      <c r="AY159" s="28">
        <v>0</v>
      </c>
      <c r="AZ159" s="91">
        <v>0</v>
      </c>
      <c r="BA159" s="91">
        <f t="shared" si="56"/>
        <v>0</v>
      </c>
      <c r="BB159" s="91">
        <v>0</v>
      </c>
      <c r="BC159" s="91">
        <v>0</v>
      </c>
      <c r="BD159" s="91">
        <f t="shared" si="57"/>
        <v>0</v>
      </c>
      <c r="BE159" s="91">
        <v>0</v>
      </c>
      <c r="BF159" s="28">
        <v>0</v>
      </c>
      <c r="BG159" s="28">
        <v>0</v>
      </c>
      <c r="BH159" s="28">
        <v>0</v>
      </c>
      <c r="BI159" s="28">
        <f t="shared" si="58"/>
        <v>0</v>
      </c>
      <c r="BJ159" s="28">
        <v>0</v>
      </c>
      <c r="BK159" s="28">
        <v>0</v>
      </c>
      <c r="BL159" s="28">
        <f t="shared" si="59"/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f t="shared" si="60"/>
        <v>0</v>
      </c>
      <c r="BX159" s="28">
        <v>0</v>
      </c>
      <c r="BY159" s="28">
        <v>0</v>
      </c>
      <c r="BZ159" s="28">
        <f t="shared" si="6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27.6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62"/>
        <v>0</v>
      </c>
      <c r="J160" s="28">
        <v>0</v>
      </c>
      <c r="K160" s="28">
        <v>0</v>
      </c>
      <c r="L160" s="28">
        <f t="shared" si="64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2"/>
        <v>0</v>
      </c>
      <c r="X160" s="28">
        <v>0</v>
      </c>
      <c r="Y160" s="28">
        <v>0</v>
      </c>
      <c r="Z160" s="28">
        <f t="shared" si="53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4"/>
        <v>0</v>
      </c>
      <c r="AF160" s="28">
        <v>0</v>
      </c>
      <c r="AG160" s="28">
        <v>0</v>
      </c>
      <c r="AH160" s="28">
        <f t="shared" si="55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3"/>
        <v>0</v>
      </c>
      <c r="AT160" s="28">
        <v>0</v>
      </c>
      <c r="AU160" s="28">
        <v>0</v>
      </c>
      <c r="AV160" s="28">
        <f t="shared" si="65"/>
        <v>0</v>
      </c>
      <c r="AW160" s="28">
        <v>0</v>
      </c>
      <c r="AX160" s="28">
        <v>0</v>
      </c>
      <c r="AY160" s="28">
        <v>0</v>
      </c>
      <c r="AZ160" s="91">
        <v>0</v>
      </c>
      <c r="BA160" s="91">
        <f t="shared" si="56"/>
        <v>0</v>
      </c>
      <c r="BB160" s="91">
        <v>0</v>
      </c>
      <c r="BC160" s="91">
        <v>0</v>
      </c>
      <c r="BD160" s="91">
        <f t="shared" si="57"/>
        <v>0</v>
      </c>
      <c r="BE160" s="91">
        <v>0</v>
      </c>
      <c r="BF160" s="28">
        <v>0</v>
      </c>
      <c r="BG160" s="28">
        <v>0</v>
      </c>
      <c r="BH160" s="28">
        <v>0</v>
      </c>
      <c r="BI160" s="28">
        <f t="shared" si="58"/>
        <v>0</v>
      </c>
      <c r="BJ160" s="28">
        <v>0</v>
      </c>
      <c r="BK160" s="28">
        <v>0</v>
      </c>
      <c r="BL160" s="28">
        <f t="shared" si="59"/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f t="shared" si="60"/>
        <v>0</v>
      </c>
      <c r="BX160" s="28">
        <v>0</v>
      </c>
      <c r="BY160" s="28">
        <v>0</v>
      </c>
      <c r="BZ160" s="28">
        <f t="shared" si="61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2"/>
        <v>0</v>
      </c>
      <c r="J161" s="28">
        <v>0</v>
      </c>
      <c r="K161" s="28">
        <v>0</v>
      </c>
      <c r="L161" s="28">
        <f t="shared" si="64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1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2"/>
        <v>0</v>
      </c>
      <c r="X161" s="28">
        <v>0</v>
      </c>
      <c r="Y161" s="28">
        <v>0</v>
      </c>
      <c r="Z161" s="28">
        <f t="shared" si="53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4"/>
        <v>0</v>
      </c>
      <c r="AF161" s="28">
        <v>0</v>
      </c>
      <c r="AG161" s="28">
        <v>0</v>
      </c>
      <c r="AH161" s="28">
        <f t="shared" si="55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3"/>
        <v>0</v>
      </c>
      <c r="AT161" s="28">
        <v>0</v>
      </c>
      <c r="AU161" s="28">
        <v>0</v>
      </c>
      <c r="AV161" s="28">
        <f t="shared" si="65"/>
        <v>0</v>
      </c>
      <c r="AW161" s="28">
        <v>0</v>
      </c>
      <c r="AX161" s="28">
        <v>0</v>
      </c>
      <c r="AY161" s="28">
        <v>0</v>
      </c>
      <c r="AZ161" s="91">
        <v>0</v>
      </c>
      <c r="BA161" s="91">
        <f t="shared" si="56"/>
        <v>0</v>
      </c>
      <c r="BB161" s="91">
        <v>0</v>
      </c>
      <c r="BC161" s="91">
        <v>0</v>
      </c>
      <c r="BD161" s="91">
        <f t="shared" si="57"/>
        <v>0</v>
      </c>
      <c r="BE161" s="91">
        <v>0</v>
      </c>
      <c r="BF161" s="28">
        <v>0</v>
      </c>
      <c r="BG161" s="28">
        <v>0</v>
      </c>
      <c r="BH161" s="28">
        <v>0</v>
      </c>
      <c r="BI161" s="28">
        <f t="shared" si="58"/>
        <v>0</v>
      </c>
      <c r="BJ161" s="28">
        <v>0</v>
      </c>
      <c r="BK161" s="28">
        <v>0</v>
      </c>
      <c r="BL161" s="28">
        <f t="shared" si="59"/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f t="shared" si="60"/>
        <v>0</v>
      </c>
      <c r="BX161" s="28">
        <v>0</v>
      </c>
      <c r="BY161" s="28">
        <v>0</v>
      </c>
      <c r="BZ161" s="28">
        <f t="shared" si="6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2"/>
        <v>0</v>
      </c>
      <c r="J162" s="28">
        <v>0</v>
      </c>
      <c r="K162" s="28">
        <v>0</v>
      </c>
      <c r="L162" s="28">
        <f t="shared" si="64"/>
        <v>0</v>
      </c>
      <c r="M162" s="28">
        <v>0</v>
      </c>
      <c r="N162" s="28">
        <v>0</v>
      </c>
      <c r="O162" s="28">
        <v>0</v>
      </c>
      <c r="P162" s="28">
        <v>40</v>
      </c>
      <c r="Q162" s="28">
        <v>135</v>
      </c>
      <c r="R162" s="28">
        <f t="shared" si="51"/>
        <v>175</v>
      </c>
      <c r="S162" s="28">
        <v>1</v>
      </c>
      <c r="T162" s="28">
        <v>0</v>
      </c>
      <c r="U162" s="28">
        <v>1</v>
      </c>
      <c r="V162" s="28">
        <v>1</v>
      </c>
      <c r="W162" s="28">
        <f t="shared" si="52"/>
        <v>3</v>
      </c>
      <c r="X162" s="28">
        <v>3</v>
      </c>
      <c r="Y162" s="28">
        <v>0</v>
      </c>
      <c r="Z162" s="28">
        <f t="shared" si="53"/>
        <v>3</v>
      </c>
      <c r="AA162" s="28">
        <v>1</v>
      </c>
      <c r="AB162" s="28">
        <v>1</v>
      </c>
      <c r="AC162" s="28">
        <v>0</v>
      </c>
      <c r="AD162" s="28">
        <v>0</v>
      </c>
      <c r="AE162" s="28">
        <f t="shared" si="54"/>
        <v>2</v>
      </c>
      <c r="AF162" s="28">
        <v>2</v>
      </c>
      <c r="AG162" s="28">
        <v>0</v>
      </c>
      <c r="AH162" s="28">
        <f t="shared" si="55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3"/>
        <v>0</v>
      </c>
      <c r="AT162" s="28">
        <v>0</v>
      </c>
      <c r="AU162" s="28">
        <v>0</v>
      </c>
      <c r="AV162" s="28">
        <f t="shared" si="65"/>
        <v>0</v>
      </c>
      <c r="AW162" s="28">
        <v>0</v>
      </c>
      <c r="AX162" s="28">
        <v>0</v>
      </c>
      <c r="AY162" s="28">
        <v>4.5</v>
      </c>
      <c r="AZ162" s="91">
        <v>0</v>
      </c>
      <c r="BA162" s="91">
        <f t="shared" si="56"/>
        <v>4.5</v>
      </c>
      <c r="BB162" s="91">
        <v>0</v>
      </c>
      <c r="BC162" s="91">
        <v>4.5</v>
      </c>
      <c r="BD162" s="91">
        <f t="shared" si="57"/>
        <v>4.5</v>
      </c>
      <c r="BE162" s="91">
        <v>0</v>
      </c>
      <c r="BF162" s="91">
        <v>4.5</v>
      </c>
      <c r="BG162" s="28">
        <v>0</v>
      </c>
      <c r="BH162" s="28">
        <v>0</v>
      </c>
      <c r="BI162" s="28">
        <f t="shared" si="58"/>
        <v>4.5</v>
      </c>
      <c r="BJ162" s="28">
        <v>0</v>
      </c>
      <c r="BK162" s="28">
        <v>4.5</v>
      </c>
      <c r="BL162" s="28">
        <f t="shared" si="59"/>
        <v>4.5</v>
      </c>
      <c r="BM162" s="28"/>
      <c r="BN162" s="28"/>
      <c r="BO162" s="28"/>
      <c r="BP162" s="28"/>
      <c r="BQ162" s="28"/>
      <c r="BR162" s="28"/>
      <c r="BS162" s="28">
        <v>0</v>
      </c>
      <c r="BT162" s="28">
        <v>4.5</v>
      </c>
      <c r="BU162" s="28">
        <v>0</v>
      </c>
      <c r="BV162" s="28">
        <v>0</v>
      </c>
      <c r="BW162" s="28">
        <f t="shared" si="60"/>
        <v>4.5</v>
      </c>
      <c r="BX162" s="28">
        <v>0</v>
      </c>
      <c r="BY162" s="28">
        <v>4.5</v>
      </c>
      <c r="BZ162" s="28">
        <f t="shared" si="61"/>
        <v>4.5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62"/>
        <v>0</v>
      </c>
      <c r="J163" s="28">
        <v>0</v>
      </c>
      <c r="K163" s="28">
        <v>0</v>
      </c>
      <c r="L163" s="28">
        <f t="shared" si="64"/>
        <v>0</v>
      </c>
      <c r="M163" s="28">
        <v>0</v>
      </c>
      <c r="N163" s="28">
        <v>54</v>
      </c>
      <c r="O163" s="28">
        <v>105</v>
      </c>
      <c r="P163" s="28">
        <v>0</v>
      </c>
      <c r="Q163" s="28">
        <v>0</v>
      </c>
      <c r="R163" s="28">
        <f t="shared" si="51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52"/>
        <v>0</v>
      </c>
      <c r="X163" s="28">
        <v>0</v>
      </c>
      <c r="Y163" s="28">
        <v>0</v>
      </c>
      <c r="Z163" s="28">
        <f t="shared" si="53"/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f t="shared" si="54"/>
        <v>0</v>
      </c>
      <c r="AF163" s="28">
        <v>0</v>
      </c>
      <c r="AG163" s="28">
        <v>0</v>
      </c>
      <c r="AH163" s="28">
        <f t="shared" si="55"/>
        <v>0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3"/>
        <v>0</v>
      </c>
      <c r="AT163" s="28">
        <v>0</v>
      </c>
      <c r="AU163" s="28">
        <v>0</v>
      </c>
      <c r="AV163" s="28">
        <f t="shared" si="65"/>
        <v>0</v>
      </c>
      <c r="AW163" s="28">
        <v>0</v>
      </c>
      <c r="AX163" s="28">
        <v>0</v>
      </c>
      <c r="AY163" s="28">
        <v>0</v>
      </c>
      <c r="AZ163" s="91">
        <v>0</v>
      </c>
      <c r="BA163" s="91">
        <f t="shared" si="56"/>
        <v>0</v>
      </c>
      <c r="BB163" s="91">
        <v>0</v>
      </c>
      <c r="BC163" s="91">
        <v>0</v>
      </c>
      <c r="BD163" s="91">
        <f t="shared" si="57"/>
        <v>0</v>
      </c>
      <c r="BE163" s="91">
        <v>0</v>
      </c>
      <c r="BF163" s="28">
        <v>0</v>
      </c>
      <c r="BG163" s="28">
        <v>0</v>
      </c>
      <c r="BH163" s="28">
        <v>0</v>
      </c>
      <c r="BI163" s="28">
        <f t="shared" si="58"/>
        <v>0</v>
      </c>
      <c r="BJ163" s="28">
        <v>0</v>
      </c>
      <c r="BK163" s="28">
        <v>0</v>
      </c>
      <c r="BL163" s="28">
        <f t="shared" si="59"/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f t="shared" si="60"/>
        <v>0</v>
      </c>
      <c r="BX163" s="28">
        <v>0</v>
      </c>
      <c r="BY163" s="28">
        <v>0</v>
      </c>
      <c r="BZ163" s="28">
        <f t="shared" si="61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2"/>
        <v>0</v>
      </c>
      <c r="J164" s="28">
        <v>0</v>
      </c>
      <c r="K164" s="28">
        <v>0</v>
      </c>
      <c r="L164" s="28">
        <f t="shared" si="64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2"/>
        <v>0</v>
      </c>
      <c r="X164" s="28">
        <v>0</v>
      </c>
      <c r="Y164" s="28">
        <v>0</v>
      </c>
      <c r="Z164" s="28">
        <f t="shared" si="53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4"/>
        <v>0</v>
      </c>
      <c r="AF164" s="28">
        <v>0</v>
      </c>
      <c r="AG164" s="28">
        <v>0</v>
      </c>
      <c r="AH164" s="28">
        <f t="shared" si="55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3"/>
        <v>0</v>
      </c>
      <c r="AT164" s="28">
        <v>0</v>
      </c>
      <c r="AU164" s="28">
        <v>0</v>
      </c>
      <c r="AV164" s="28">
        <f t="shared" si="65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6"/>
        <v>0</v>
      </c>
      <c r="BB164" s="28">
        <v>0</v>
      </c>
      <c r="BC164" s="28">
        <v>0</v>
      </c>
      <c r="BD164" s="28">
        <f t="shared" si="57"/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f t="shared" si="58"/>
        <v>0</v>
      </c>
      <c r="BJ164" s="28">
        <v>0</v>
      </c>
      <c r="BK164" s="28">
        <v>0</v>
      </c>
      <c r="BL164" s="28">
        <f t="shared" si="59"/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f t="shared" si="60"/>
        <v>0</v>
      </c>
      <c r="BX164" s="28">
        <v>0</v>
      </c>
      <c r="BY164" s="28">
        <v>0</v>
      </c>
      <c r="BZ164" s="28">
        <f t="shared" si="6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2"/>
        <v>0</v>
      </c>
      <c r="J165" s="28">
        <v>0</v>
      </c>
      <c r="K165" s="28">
        <v>0</v>
      </c>
      <c r="L165" s="28">
        <f t="shared" si="64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1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2"/>
        <v>0</v>
      </c>
      <c r="X165" s="28">
        <v>0</v>
      </c>
      <c r="Y165" s="28">
        <v>0</v>
      </c>
      <c r="Z165" s="28">
        <f t="shared" si="53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4"/>
        <v>0</v>
      </c>
      <c r="AF165" s="28">
        <v>0</v>
      </c>
      <c r="AG165" s="28">
        <v>0</v>
      </c>
      <c r="AH165" s="28">
        <f t="shared" si="55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3"/>
        <v>0</v>
      </c>
      <c r="AT165" s="28">
        <v>0</v>
      </c>
      <c r="AU165" s="28">
        <v>0</v>
      </c>
      <c r="AV165" s="28">
        <f t="shared" si="65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6"/>
        <v>0</v>
      </c>
      <c r="BB165" s="28">
        <v>0</v>
      </c>
      <c r="BC165" s="28">
        <v>0</v>
      </c>
      <c r="BD165" s="28">
        <f t="shared" si="57"/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f t="shared" si="58"/>
        <v>0</v>
      </c>
      <c r="BJ165" s="28">
        <v>0</v>
      </c>
      <c r="BK165" s="28">
        <v>0</v>
      </c>
      <c r="BL165" s="28">
        <f t="shared" si="59"/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f t="shared" si="60"/>
        <v>0</v>
      </c>
      <c r="BX165" s="28">
        <v>0</v>
      </c>
      <c r="BY165" s="28">
        <v>0</v>
      </c>
      <c r="BZ165" s="28">
        <f t="shared" si="6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2"/>
        <v>0</v>
      </c>
      <c r="J166" s="28">
        <v>0</v>
      </c>
      <c r="K166" s="28">
        <v>0</v>
      </c>
      <c r="L166" s="28">
        <f t="shared" si="64"/>
        <v>0</v>
      </c>
      <c r="M166" s="28">
        <v>0</v>
      </c>
      <c r="N166" s="28">
        <v>0</v>
      </c>
      <c r="O166" s="28"/>
      <c r="P166" s="28">
        <v>0</v>
      </c>
      <c r="Q166" s="28">
        <v>0</v>
      </c>
      <c r="R166" s="28">
        <f t="shared" si="5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2"/>
        <v>0</v>
      </c>
      <c r="X166" s="28">
        <v>0</v>
      </c>
      <c r="Y166" s="28">
        <v>0</v>
      </c>
      <c r="Z166" s="28">
        <f t="shared" si="53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4"/>
        <v>0</v>
      </c>
      <c r="AF166" s="28">
        <v>0</v>
      </c>
      <c r="AG166" s="28">
        <v>0</v>
      </c>
      <c r="AH166" s="28">
        <f t="shared" si="55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3"/>
        <v>0</v>
      </c>
      <c r="AT166" s="28">
        <v>0</v>
      </c>
      <c r="AU166" s="28">
        <v>0</v>
      </c>
      <c r="AV166" s="28">
        <f t="shared" si="65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6"/>
        <v>0</v>
      </c>
      <c r="BB166" s="28">
        <v>0</v>
      </c>
      <c r="BC166" s="28">
        <v>0</v>
      </c>
      <c r="BD166" s="28">
        <f t="shared" si="57"/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f t="shared" si="58"/>
        <v>0</v>
      </c>
      <c r="BJ166" s="28">
        <v>0</v>
      </c>
      <c r="BK166" s="28">
        <v>0</v>
      </c>
      <c r="BL166" s="28">
        <f t="shared" si="59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f t="shared" si="60"/>
        <v>0</v>
      </c>
      <c r="BX166" s="28">
        <v>0</v>
      </c>
      <c r="BY166" s="28">
        <v>0</v>
      </c>
      <c r="BZ166" s="28">
        <f t="shared" si="6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2"/>
        <v>0</v>
      </c>
      <c r="J167" s="28">
        <v>0</v>
      </c>
      <c r="K167" s="28">
        <v>0</v>
      </c>
      <c r="L167" s="28">
        <f t="shared" si="64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2"/>
        <v>0</v>
      </c>
      <c r="X167" s="28">
        <v>0</v>
      </c>
      <c r="Y167" s="28">
        <v>0</v>
      </c>
      <c r="Z167" s="28">
        <f t="shared" si="53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4"/>
        <v>0</v>
      </c>
      <c r="AF167" s="28">
        <v>0</v>
      </c>
      <c r="AG167" s="28">
        <v>0</v>
      </c>
      <c r="AH167" s="28">
        <f t="shared" si="55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3"/>
        <v>0</v>
      </c>
      <c r="AT167" s="28">
        <v>0</v>
      </c>
      <c r="AU167" s="28">
        <v>0</v>
      </c>
      <c r="AV167" s="28">
        <f t="shared" si="65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6"/>
        <v>0</v>
      </c>
      <c r="BB167" s="28">
        <v>0</v>
      </c>
      <c r="BC167" s="28">
        <v>0</v>
      </c>
      <c r="BD167" s="28">
        <f t="shared" si="57"/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f t="shared" si="58"/>
        <v>0</v>
      </c>
      <c r="BJ167" s="28">
        <v>0</v>
      </c>
      <c r="BK167" s="28">
        <v>0</v>
      </c>
      <c r="BL167" s="28">
        <f t="shared" si="59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f t="shared" si="60"/>
        <v>0</v>
      </c>
      <c r="BX167" s="28">
        <v>0</v>
      </c>
      <c r="BY167" s="28">
        <v>0</v>
      </c>
      <c r="BZ167" s="28">
        <f t="shared" si="6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2"/>
        <v>0</v>
      </c>
      <c r="J168" s="28">
        <v>0</v>
      </c>
      <c r="K168" s="28">
        <v>0</v>
      </c>
      <c r="L168" s="28">
        <f t="shared" si="64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2"/>
        <v>0</v>
      </c>
      <c r="X168" s="28">
        <v>0</v>
      </c>
      <c r="Y168" s="28">
        <v>0</v>
      </c>
      <c r="Z168" s="28">
        <f t="shared" si="53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4"/>
        <v>0</v>
      </c>
      <c r="AF168" s="28">
        <v>0</v>
      </c>
      <c r="AG168" s="28">
        <v>0</v>
      </c>
      <c r="AH168" s="28">
        <f t="shared" si="55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3"/>
        <v>0</v>
      </c>
      <c r="AT168" s="28">
        <v>0</v>
      </c>
      <c r="AU168" s="28">
        <v>0</v>
      </c>
      <c r="AV168" s="28">
        <f t="shared" si="65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6"/>
        <v>0</v>
      </c>
      <c r="BB168" s="28">
        <v>0</v>
      </c>
      <c r="BC168" s="28">
        <v>0</v>
      </c>
      <c r="BD168" s="28">
        <f t="shared" si="57"/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f t="shared" si="58"/>
        <v>0</v>
      </c>
      <c r="BJ168" s="28">
        <v>0</v>
      </c>
      <c r="BK168" s="28">
        <v>0</v>
      </c>
      <c r="BL168" s="28">
        <f t="shared" si="59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f t="shared" si="60"/>
        <v>0</v>
      </c>
      <c r="BX168" s="28">
        <v>0</v>
      </c>
      <c r="BY168" s="28">
        <v>0</v>
      </c>
      <c r="BZ168" s="28">
        <f t="shared" si="6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2"/>
        <v>0</v>
      </c>
      <c r="J169" s="28">
        <v>0</v>
      </c>
      <c r="K169" s="28">
        <v>0</v>
      </c>
      <c r="L169" s="28">
        <f t="shared" si="64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2"/>
        <v>0</v>
      </c>
      <c r="X169" s="28">
        <v>0</v>
      </c>
      <c r="Y169" s="28">
        <v>0</v>
      </c>
      <c r="Z169" s="28">
        <f t="shared" si="53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4"/>
        <v>0</v>
      </c>
      <c r="AF169" s="28">
        <v>0</v>
      </c>
      <c r="AG169" s="28">
        <v>0</v>
      </c>
      <c r="AH169" s="28">
        <f t="shared" si="55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3"/>
        <v>0</v>
      </c>
      <c r="AT169" s="28">
        <v>0</v>
      </c>
      <c r="AU169" s="28">
        <v>0</v>
      </c>
      <c r="AV169" s="28">
        <f t="shared" si="65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6"/>
        <v>0</v>
      </c>
      <c r="BB169" s="28">
        <v>0</v>
      </c>
      <c r="BC169" s="28">
        <v>0</v>
      </c>
      <c r="BD169" s="28">
        <f t="shared" si="57"/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f t="shared" si="58"/>
        <v>0</v>
      </c>
      <c r="BJ169" s="28">
        <v>0</v>
      </c>
      <c r="BK169" s="28">
        <v>0</v>
      </c>
      <c r="BL169" s="28">
        <f t="shared" si="59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f t="shared" si="60"/>
        <v>0</v>
      </c>
      <c r="BX169" s="28">
        <v>0</v>
      </c>
      <c r="BY169" s="28">
        <v>0</v>
      </c>
      <c r="BZ169" s="28">
        <f t="shared" si="6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2"/>
        <v>0</v>
      </c>
      <c r="J170" s="28">
        <v>0</v>
      </c>
      <c r="K170" s="28">
        <v>0</v>
      </c>
      <c r="L170" s="28">
        <f t="shared" si="64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2"/>
        <v>0</v>
      </c>
      <c r="X170" s="28">
        <v>0</v>
      </c>
      <c r="Y170" s="28">
        <v>0</v>
      </c>
      <c r="Z170" s="28">
        <f t="shared" si="53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4"/>
        <v>0</v>
      </c>
      <c r="AF170" s="28">
        <v>0</v>
      </c>
      <c r="AG170" s="28">
        <v>0</v>
      </c>
      <c r="AH170" s="28">
        <f t="shared" si="55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3"/>
        <v>0</v>
      </c>
      <c r="AT170" s="28">
        <v>0</v>
      </c>
      <c r="AU170" s="28">
        <v>0</v>
      </c>
      <c r="AV170" s="28">
        <f t="shared" si="65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6"/>
        <v>0</v>
      </c>
      <c r="BB170" s="28">
        <v>0</v>
      </c>
      <c r="BC170" s="28">
        <v>0</v>
      </c>
      <c r="BD170" s="28">
        <f t="shared" si="57"/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f t="shared" si="58"/>
        <v>0</v>
      </c>
      <c r="BJ170" s="28">
        <v>0</v>
      </c>
      <c r="BK170" s="28">
        <v>0</v>
      </c>
      <c r="BL170" s="28">
        <f t="shared" si="59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f t="shared" si="60"/>
        <v>0</v>
      </c>
      <c r="BX170" s="28">
        <v>0</v>
      </c>
      <c r="BY170" s="28">
        <v>0</v>
      </c>
      <c r="BZ170" s="28">
        <f t="shared" si="6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2"/>
        <v>0</v>
      </c>
      <c r="J171" s="28">
        <v>0</v>
      </c>
      <c r="K171" s="28">
        <v>0</v>
      </c>
      <c r="L171" s="28">
        <f t="shared" si="64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2"/>
        <v>0</v>
      </c>
      <c r="X171" s="28">
        <v>0</v>
      </c>
      <c r="Y171" s="28">
        <v>0</v>
      </c>
      <c r="Z171" s="28">
        <f t="shared" si="53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4"/>
        <v>0</v>
      </c>
      <c r="AF171" s="28">
        <v>0</v>
      </c>
      <c r="AG171" s="28">
        <v>0</v>
      </c>
      <c r="AH171" s="28">
        <f t="shared" si="55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3"/>
        <v>0</v>
      </c>
      <c r="AT171" s="28">
        <v>0</v>
      </c>
      <c r="AU171" s="28">
        <v>0</v>
      </c>
      <c r="AV171" s="28">
        <f t="shared" si="65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6"/>
        <v>0</v>
      </c>
      <c r="BB171" s="28">
        <v>0</v>
      </c>
      <c r="BC171" s="28">
        <v>0</v>
      </c>
      <c r="BD171" s="28">
        <f t="shared" si="57"/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f t="shared" si="58"/>
        <v>0</v>
      </c>
      <c r="BJ171" s="28">
        <v>0</v>
      </c>
      <c r="BK171" s="28">
        <v>0</v>
      </c>
      <c r="BL171" s="28">
        <f t="shared" si="59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f t="shared" si="60"/>
        <v>0</v>
      </c>
      <c r="BX171" s="28">
        <v>0</v>
      </c>
      <c r="BY171" s="28">
        <v>0</v>
      </c>
      <c r="BZ171" s="28">
        <f t="shared" si="6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2"/>
        <v>0</v>
      </c>
      <c r="J172" s="28">
        <v>0</v>
      </c>
      <c r="K172" s="28">
        <v>0</v>
      </c>
      <c r="L172" s="28">
        <f t="shared" si="64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1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2"/>
        <v>0</v>
      </c>
      <c r="X172" s="28">
        <v>0</v>
      </c>
      <c r="Y172" s="28">
        <v>0</v>
      </c>
      <c r="Z172" s="28">
        <f t="shared" si="53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4"/>
        <v>0</v>
      </c>
      <c r="AF172" s="28">
        <v>0</v>
      </c>
      <c r="AG172" s="28">
        <v>0</v>
      </c>
      <c r="AH172" s="28">
        <f t="shared" si="55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3"/>
        <v>0</v>
      </c>
      <c r="AT172" s="28">
        <v>0</v>
      </c>
      <c r="AU172" s="28">
        <v>0</v>
      </c>
      <c r="AV172" s="28">
        <f t="shared" si="65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6"/>
        <v>0</v>
      </c>
      <c r="BB172" s="28">
        <v>0</v>
      </c>
      <c r="BC172" s="28">
        <v>0</v>
      </c>
      <c r="BD172" s="28">
        <f t="shared" si="57"/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f t="shared" si="58"/>
        <v>0</v>
      </c>
      <c r="BJ172" s="28">
        <v>0</v>
      </c>
      <c r="BK172" s="28">
        <v>0</v>
      </c>
      <c r="BL172" s="28">
        <f t="shared" si="59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f t="shared" si="60"/>
        <v>0</v>
      </c>
      <c r="BX172" s="28">
        <v>0</v>
      </c>
      <c r="BY172" s="28">
        <v>0</v>
      </c>
      <c r="BZ172" s="28">
        <f t="shared" si="61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68">SUM(F140,F143,F150:F152,F156:F159,F161:F172)</f>
        <v>3</v>
      </c>
      <c r="G173" s="367">
        <f t="shared" si="68"/>
        <v>3</v>
      </c>
      <c r="H173" s="367">
        <f t="shared" si="68"/>
        <v>0</v>
      </c>
      <c r="I173" s="367">
        <f t="shared" si="68"/>
        <v>6</v>
      </c>
      <c r="J173" s="367">
        <f t="shared" si="68"/>
        <v>0</v>
      </c>
      <c r="K173" s="367">
        <f t="shared" si="68"/>
        <v>6</v>
      </c>
      <c r="L173" s="367">
        <f t="shared" si="68"/>
        <v>6</v>
      </c>
      <c r="M173" s="367">
        <f t="shared" si="68"/>
        <v>0</v>
      </c>
      <c r="N173" s="367">
        <f t="shared" si="68"/>
        <v>54</v>
      </c>
      <c r="O173" s="367" t="e">
        <f t="shared" si="68"/>
        <v>#VALUE!</v>
      </c>
      <c r="P173" s="367">
        <f>SUM(P140,P143,P150:P152,P156:P159,P161:P172)</f>
        <v>40</v>
      </c>
      <c r="Q173" s="367">
        <f t="shared" ref="Q173:BZ173" si="69">SUM(Q140,Q143,Q150:Q152,Q156:Q159,Q161:Q172)</f>
        <v>135</v>
      </c>
      <c r="R173" s="367">
        <f t="shared" si="69"/>
        <v>175</v>
      </c>
      <c r="S173" s="367">
        <f t="shared" si="69"/>
        <v>1</v>
      </c>
      <c r="T173" s="367">
        <f t="shared" si="69"/>
        <v>3</v>
      </c>
      <c r="U173" s="367">
        <f t="shared" si="69"/>
        <v>1</v>
      </c>
      <c r="V173" s="367">
        <f t="shared" si="69"/>
        <v>1</v>
      </c>
      <c r="W173" s="367">
        <f t="shared" si="69"/>
        <v>6</v>
      </c>
      <c r="X173" s="367">
        <f t="shared" si="69"/>
        <v>3</v>
      </c>
      <c r="Y173" s="367">
        <f t="shared" si="69"/>
        <v>3</v>
      </c>
      <c r="Z173" s="367">
        <f t="shared" si="69"/>
        <v>6</v>
      </c>
      <c r="AA173" s="367">
        <f t="shared" si="69"/>
        <v>1</v>
      </c>
      <c r="AB173" s="367">
        <f t="shared" si="69"/>
        <v>4</v>
      </c>
      <c r="AC173" s="367">
        <f t="shared" si="69"/>
        <v>0</v>
      </c>
      <c r="AD173" s="367">
        <f t="shared" si="69"/>
        <v>0</v>
      </c>
      <c r="AE173" s="367">
        <f t="shared" si="69"/>
        <v>5</v>
      </c>
      <c r="AF173" s="367">
        <f t="shared" si="69"/>
        <v>2</v>
      </c>
      <c r="AG173" s="367">
        <f t="shared" si="69"/>
        <v>3</v>
      </c>
      <c r="AH173" s="367">
        <f t="shared" si="69"/>
        <v>5</v>
      </c>
      <c r="AI173" s="367">
        <f t="shared" si="69"/>
        <v>0</v>
      </c>
      <c r="AJ173" s="367">
        <f t="shared" si="69"/>
        <v>0</v>
      </c>
      <c r="AK173" s="367">
        <f t="shared" si="69"/>
        <v>0</v>
      </c>
      <c r="AL173" s="367">
        <f t="shared" si="69"/>
        <v>0</v>
      </c>
      <c r="AM173" s="367">
        <f t="shared" si="69"/>
        <v>0</v>
      </c>
      <c r="AN173" s="367">
        <f t="shared" si="69"/>
        <v>0</v>
      </c>
      <c r="AO173" s="367">
        <f t="shared" si="69"/>
        <v>0</v>
      </c>
      <c r="AP173" s="367">
        <f t="shared" si="69"/>
        <v>0</v>
      </c>
      <c r="AQ173" s="367">
        <f t="shared" si="69"/>
        <v>9.5</v>
      </c>
      <c r="AR173" s="367">
        <f t="shared" si="69"/>
        <v>19</v>
      </c>
      <c r="AS173" s="367">
        <f t="shared" si="69"/>
        <v>28.5</v>
      </c>
      <c r="AT173" s="367">
        <f t="shared" si="69"/>
        <v>1.5</v>
      </c>
      <c r="AU173" s="367">
        <f t="shared" si="69"/>
        <v>27</v>
      </c>
      <c r="AV173" s="367">
        <f t="shared" si="69"/>
        <v>28.5</v>
      </c>
      <c r="AW173" s="369">
        <f t="shared" si="69"/>
        <v>0</v>
      </c>
      <c r="AX173" s="369">
        <f t="shared" si="69"/>
        <v>9.15</v>
      </c>
      <c r="AY173" s="369">
        <f t="shared" si="69"/>
        <v>23.5</v>
      </c>
      <c r="AZ173" s="369">
        <f t="shared" si="69"/>
        <v>28.5</v>
      </c>
      <c r="BA173" s="369">
        <f t="shared" si="69"/>
        <v>61.15</v>
      </c>
      <c r="BB173" s="369">
        <f t="shared" si="69"/>
        <v>0</v>
      </c>
      <c r="BC173" s="369">
        <f t="shared" si="69"/>
        <v>61.15</v>
      </c>
      <c r="BD173" s="369">
        <f t="shared" si="69"/>
        <v>61.15</v>
      </c>
      <c r="BE173" s="369">
        <f t="shared" si="69"/>
        <v>0</v>
      </c>
      <c r="BF173" s="369">
        <f t="shared" si="69"/>
        <v>15.65</v>
      </c>
      <c r="BG173" s="369">
        <f t="shared" si="69"/>
        <v>0</v>
      </c>
      <c r="BH173" s="369">
        <f t="shared" si="69"/>
        <v>0</v>
      </c>
      <c r="BI173" s="369">
        <f t="shared" si="69"/>
        <v>15.65</v>
      </c>
      <c r="BJ173" s="369">
        <f t="shared" si="69"/>
        <v>0</v>
      </c>
      <c r="BK173" s="369">
        <f t="shared" si="69"/>
        <v>15.65</v>
      </c>
      <c r="BL173" s="369">
        <f t="shared" si="69"/>
        <v>15.65</v>
      </c>
      <c r="BM173" s="369">
        <f t="shared" si="69"/>
        <v>0</v>
      </c>
      <c r="BN173" s="369">
        <f t="shared" si="69"/>
        <v>0</v>
      </c>
      <c r="BO173" s="369">
        <f t="shared" si="69"/>
        <v>0</v>
      </c>
      <c r="BP173" s="369">
        <f t="shared" si="69"/>
        <v>0</v>
      </c>
      <c r="BQ173" s="369">
        <f t="shared" si="69"/>
        <v>0</v>
      </c>
      <c r="BR173" s="369">
        <f t="shared" si="69"/>
        <v>0</v>
      </c>
      <c r="BS173" s="369">
        <f t="shared" si="69"/>
        <v>0</v>
      </c>
      <c r="BT173" s="369">
        <f t="shared" si="69"/>
        <v>15.65</v>
      </c>
      <c r="BU173" s="369">
        <f t="shared" si="69"/>
        <v>0</v>
      </c>
      <c r="BV173" s="369">
        <f t="shared" si="69"/>
        <v>0</v>
      </c>
      <c r="BW173" s="369">
        <f t="shared" si="69"/>
        <v>15.65</v>
      </c>
      <c r="BX173" s="369">
        <f t="shared" si="69"/>
        <v>0</v>
      </c>
      <c r="BY173" s="369">
        <f t="shared" si="69"/>
        <v>15.65</v>
      </c>
      <c r="BZ173" s="369">
        <f t="shared" si="69"/>
        <v>15.65</v>
      </c>
    </row>
    <row r="174" spans="1:94" s="368" customFormat="1" x14ac:dyDescent="0.3">
      <c r="A174" s="379" t="s">
        <v>371</v>
      </c>
      <c r="E174" s="368">
        <f>SUM(E29,E45,E71,E106,E120,E136,E173)</f>
        <v>82</v>
      </c>
      <c r="F174" s="368">
        <f t="shared" ref="F174:N174" si="70">SUM(F29,F45,F71,F106,F120,F136,F173)</f>
        <v>1585</v>
      </c>
      <c r="G174" s="368">
        <f t="shared" si="70"/>
        <v>2326</v>
      </c>
      <c r="H174" s="368">
        <f t="shared" si="70"/>
        <v>1928</v>
      </c>
      <c r="I174" s="464">
        <f t="shared" ref="I174" si="71">SUM(E174:H174)</f>
        <v>5921</v>
      </c>
      <c r="J174" s="368">
        <f t="shared" si="70"/>
        <v>2345</v>
      </c>
      <c r="K174" s="368">
        <f t="shared" si="70"/>
        <v>3576</v>
      </c>
      <c r="L174" s="368">
        <f t="shared" si="70"/>
        <v>5921</v>
      </c>
      <c r="M174" s="368">
        <f t="shared" si="70"/>
        <v>0</v>
      </c>
      <c r="N174" s="368">
        <f t="shared" si="70"/>
        <v>54</v>
      </c>
      <c r="P174" s="368">
        <f>SUM(P29,P45,P71,P106,P120,P136,P173)</f>
        <v>2040</v>
      </c>
      <c r="Q174" s="368">
        <f t="shared" ref="Q174:CB174" si="72">SUM(Q29,Q45,Q71,Q106,Q120,Q136,Q173)</f>
        <v>1195</v>
      </c>
      <c r="R174" s="368">
        <f t="shared" si="72"/>
        <v>3235</v>
      </c>
      <c r="S174" s="368">
        <f t="shared" si="72"/>
        <v>2</v>
      </c>
      <c r="T174" s="368">
        <f t="shared" si="72"/>
        <v>279</v>
      </c>
      <c r="U174" s="368">
        <f t="shared" si="72"/>
        <v>3294</v>
      </c>
      <c r="V174" s="368">
        <f t="shared" si="72"/>
        <v>3823</v>
      </c>
      <c r="W174" s="368">
        <f t="shared" si="72"/>
        <v>7398</v>
      </c>
      <c r="X174" s="368">
        <f t="shared" si="72"/>
        <v>2047</v>
      </c>
      <c r="Y174" s="368">
        <f t="shared" si="72"/>
        <v>5351</v>
      </c>
      <c r="Z174" s="368">
        <f t="shared" si="72"/>
        <v>7398</v>
      </c>
      <c r="AA174" s="368">
        <f t="shared" si="72"/>
        <v>2</v>
      </c>
      <c r="AB174" s="368">
        <f t="shared" si="72"/>
        <v>580</v>
      </c>
      <c r="AC174" s="368">
        <f t="shared" si="72"/>
        <v>0</v>
      </c>
      <c r="AD174" s="368">
        <f t="shared" si="72"/>
        <v>0</v>
      </c>
      <c r="AE174" s="368">
        <f t="shared" si="72"/>
        <v>582</v>
      </c>
      <c r="AF174" s="368">
        <f t="shared" si="72"/>
        <v>3</v>
      </c>
      <c r="AG174" s="368">
        <f t="shared" si="72"/>
        <v>579</v>
      </c>
      <c r="AH174" s="368">
        <f t="shared" si="72"/>
        <v>582</v>
      </c>
      <c r="AI174" s="368">
        <f t="shared" si="72"/>
        <v>0</v>
      </c>
      <c r="AJ174" s="368">
        <f t="shared" si="72"/>
        <v>0</v>
      </c>
      <c r="AK174" s="368">
        <f t="shared" si="72"/>
        <v>0</v>
      </c>
      <c r="AL174" s="368">
        <f t="shared" si="72"/>
        <v>0</v>
      </c>
      <c r="AM174" s="368">
        <f t="shared" si="72"/>
        <v>0</v>
      </c>
      <c r="AN174" s="368">
        <f t="shared" si="72"/>
        <v>0</v>
      </c>
      <c r="AO174" s="368">
        <f t="shared" si="72"/>
        <v>9.1</v>
      </c>
      <c r="AP174" s="368">
        <f t="shared" si="72"/>
        <v>94.544646174259171</v>
      </c>
      <c r="AQ174" s="368">
        <f t="shared" si="72"/>
        <v>114.11520344980097</v>
      </c>
      <c r="AR174" s="368">
        <f t="shared" si="72"/>
        <v>75.240150375939848</v>
      </c>
      <c r="AS174" s="368">
        <f t="shared" si="72"/>
        <v>293</v>
      </c>
      <c r="AT174" s="368">
        <f t="shared" si="72"/>
        <v>81.190919946926144</v>
      </c>
      <c r="AU174" s="368">
        <f t="shared" si="72"/>
        <v>211.80908005307387</v>
      </c>
      <c r="AV174" s="368">
        <f t="shared" si="72"/>
        <v>293</v>
      </c>
      <c r="AW174" s="370">
        <f t="shared" si="72"/>
        <v>0</v>
      </c>
      <c r="AX174" s="370">
        <f t="shared" si="72"/>
        <v>74.628000000000014</v>
      </c>
      <c r="AY174" s="370">
        <f t="shared" si="72"/>
        <v>294.697</v>
      </c>
      <c r="AZ174" s="370">
        <f t="shared" si="72"/>
        <v>292.39000000000004</v>
      </c>
      <c r="BA174" s="370">
        <f t="shared" si="72"/>
        <v>661.71499999999992</v>
      </c>
      <c r="BB174" s="370">
        <f t="shared" si="72"/>
        <v>150.536</v>
      </c>
      <c r="BC174" s="370">
        <f t="shared" si="72"/>
        <v>511.17899999999997</v>
      </c>
      <c r="BD174" s="370">
        <f t="shared" si="72"/>
        <v>661.71499999999992</v>
      </c>
      <c r="BE174" s="370">
        <f t="shared" si="72"/>
        <v>0</v>
      </c>
      <c r="BF174" s="370">
        <f t="shared" si="72"/>
        <v>78.06</v>
      </c>
      <c r="BG174" s="370">
        <f t="shared" si="72"/>
        <v>0</v>
      </c>
      <c r="BH174" s="370">
        <f t="shared" si="72"/>
        <v>0</v>
      </c>
      <c r="BI174" s="370">
        <f t="shared" si="72"/>
        <v>78.06</v>
      </c>
      <c r="BJ174" s="370">
        <f t="shared" si="72"/>
        <v>0.13</v>
      </c>
      <c r="BK174" s="370">
        <f>SUM(BK29,BK45,BK71,BK106,BK120,BK136,BK173)</f>
        <v>77.930000000000007</v>
      </c>
      <c r="BL174" s="370">
        <f t="shared" si="72"/>
        <v>78.06</v>
      </c>
      <c r="BM174" s="370">
        <f t="shared" si="72"/>
        <v>0</v>
      </c>
      <c r="BN174" s="370">
        <f t="shared" si="72"/>
        <v>8.8435374149659864</v>
      </c>
      <c r="BO174" s="370">
        <f t="shared" si="72"/>
        <v>0</v>
      </c>
      <c r="BP174" s="370">
        <f t="shared" si="72"/>
        <v>0</v>
      </c>
      <c r="BQ174" s="370">
        <f t="shared" si="72"/>
        <v>8.8435374149659864</v>
      </c>
      <c r="BR174" s="370">
        <f t="shared" si="72"/>
        <v>0</v>
      </c>
      <c r="BS174" s="370">
        <f t="shared" si="72"/>
        <v>0</v>
      </c>
      <c r="BT174" s="370">
        <f t="shared" si="72"/>
        <v>78.06</v>
      </c>
      <c r="BU174" s="370">
        <f t="shared" si="72"/>
        <v>0</v>
      </c>
      <c r="BV174" s="370">
        <f t="shared" si="72"/>
        <v>0</v>
      </c>
      <c r="BW174" s="370">
        <f t="shared" si="72"/>
        <v>78.06</v>
      </c>
      <c r="BX174" s="370">
        <f t="shared" si="72"/>
        <v>0.13</v>
      </c>
      <c r="BY174" s="370">
        <f t="shared" si="72"/>
        <v>77.930000000000007</v>
      </c>
      <c r="BZ174" s="370">
        <f>SUM(BZ29,BZ45,BZ71,BZ106,BZ120,BZ136,BZ173)</f>
        <v>78.06</v>
      </c>
      <c r="CA174" s="368">
        <f t="shared" si="72"/>
        <v>0</v>
      </c>
      <c r="CB174" s="368">
        <f t="shared" si="72"/>
        <v>0</v>
      </c>
      <c r="CC174" s="368">
        <f t="shared" ref="CC174:CF174" si="73">SUM(CC29,CC45,CC71,CC106,CC120,CC136,CC173)</f>
        <v>0</v>
      </c>
      <c r="CD174" s="368">
        <f t="shared" si="73"/>
        <v>0</v>
      </c>
      <c r="CE174" s="368">
        <f t="shared" si="73"/>
        <v>0</v>
      </c>
      <c r="CF174" s="368">
        <f t="shared" si="73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Z174"/>
  <sheetViews>
    <sheetView zoomScale="70" zoomScaleNormal="70" workbookViewId="0">
      <pane xSplit="1" ySplit="2" topLeftCell="G3" activePane="bottomRight" state="frozen"/>
      <selection activeCell="AT41" sqref="AT41"/>
      <selection pane="topRight" activeCell="AT41" sqref="AT41"/>
      <selection pane="bottomLeft" activeCell="AT41" sqref="AT41"/>
      <selection pane="bottomRight" activeCell="W8" sqref="W8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2" width="10" style="100" customWidth="1"/>
    <col min="23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2.6640625" style="100" customWidth="1"/>
    <col min="43" max="43" width="12.88671875" style="100" customWidth="1"/>
    <col min="44" max="44" width="13.109375" style="100" customWidth="1"/>
    <col min="45" max="45" width="15" style="99" customWidth="1"/>
    <col min="46" max="46" width="16.88671875" style="100" customWidth="1"/>
    <col min="47" max="47" width="20.5546875" style="100" customWidth="1"/>
    <col min="48" max="56" width="17.6640625" style="100" customWidth="1"/>
    <col min="57" max="64" width="12.5546875" style="100" customWidth="1"/>
    <col min="65" max="70" width="17.6640625" style="100" customWidth="1"/>
    <col min="71" max="78" width="14.44140625" style="100" customWidth="1"/>
    <col min="7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hidden="1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21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44"/>
      <c r="X1" s="597" t="s">
        <v>9</v>
      </c>
      <c r="Y1" s="597"/>
      <c r="Z1" s="598"/>
      <c r="AA1" s="599" t="s">
        <v>10</v>
      </c>
      <c r="AB1" s="599"/>
      <c r="AC1" s="599"/>
      <c r="AD1" s="599"/>
      <c r="AE1" s="445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1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43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43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43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88" t="s">
        <v>35</v>
      </c>
      <c r="F2" s="188" t="s">
        <v>36</v>
      </c>
      <c r="G2" s="188" t="s">
        <v>37</v>
      </c>
      <c r="H2" s="188" t="s">
        <v>38</v>
      </c>
      <c r="I2" s="210"/>
      <c r="J2" s="188" t="s">
        <v>39</v>
      </c>
      <c r="K2" s="188" t="s">
        <v>40</v>
      </c>
      <c r="L2" s="188" t="s">
        <v>41</v>
      </c>
      <c r="M2" s="190" t="s">
        <v>42</v>
      </c>
      <c r="N2" s="190" t="s">
        <v>43</v>
      </c>
      <c r="O2" s="2" t="s">
        <v>44</v>
      </c>
      <c r="P2" s="191" t="s">
        <v>45</v>
      </c>
      <c r="Q2" s="191" t="s">
        <v>46</v>
      </c>
      <c r="R2" s="191" t="s">
        <v>47</v>
      </c>
      <c r="S2" s="192" t="s">
        <v>35</v>
      </c>
      <c r="T2" s="192" t="s">
        <v>36</v>
      </c>
      <c r="U2" s="192" t="s">
        <v>37</v>
      </c>
      <c r="V2" s="192" t="s">
        <v>38</v>
      </c>
      <c r="W2" s="445"/>
      <c r="X2" s="193" t="s">
        <v>39</v>
      </c>
      <c r="Y2" s="193" t="s">
        <v>40</v>
      </c>
      <c r="Z2" s="3" t="s">
        <v>41</v>
      </c>
      <c r="AA2" s="192" t="s">
        <v>35</v>
      </c>
      <c r="AB2" s="192" t="s">
        <v>36</v>
      </c>
      <c r="AC2" s="192" t="s">
        <v>37</v>
      </c>
      <c r="AD2" s="192" t="s">
        <v>38</v>
      </c>
      <c r="AE2" s="445"/>
      <c r="AF2" s="193" t="s">
        <v>39</v>
      </c>
      <c r="AG2" s="193" t="s">
        <v>40</v>
      </c>
      <c r="AH2" s="3" t="s">
        <v>41</v>
      </c>
      <c r="AI2" s="192" t="s">
        <v>35</v>
      </c>
      <c r="AJ2" s="192" t="s">
        <v>36</v>
      </c>
      <c r="AK2" s="192" t="s">
        <v>37</v>
      </c>
      <c r="AL2" s="192" t="s">
        <v>38</v>
      </c>
      <c r="AM2" s="588"/>
      <c r="AN2" s="588"/>
      <c r="AO2" s="190" t="s">
        <v>35</v>
      </c>
      <c r="AP2" s="190" t="s">
        <v>36</v>
      </c>
      <c r="AQ2" s="190" t="s">
        <v>37</v>
      </c>
      <c r="AR2" s="190" t="s">
        <v>38</v>
      </c>
      <c r="AS2" s="210"/>
      <c r="AT2" s="190" t="s">
        <v>39</v>
      </c>
      <c r="AU2" s="190" t="s">
        <v>40</v>
      </c>
      <c r="AV2" s="189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92" t="s">
        <v>39</v>
      </c>
      <c r="BC2" s="192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92" t="s">
        <v>39</v>
      </c>
      <c r="BK2" s="192" t="s">
        <v>40</v>
      </c>
      <c r="BL2" s="5" t="s">
        <v>41</v>
      </c>
      <c r="BM2" s="194" t="s">
        <v>35</v>
      </c>
      <c r="BN2" s="194" t="s">
        <v>36</v>
      </c>
      <c r="BO2" s="194" t="s">
        <v>37</v>
      </c>
      <c r="BP2" s="194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92" t="s">
        <v>39</v>
      </c>
      <c r="BY2" s="192" t="s">
        <v>40</v>
      </c>
      <c r="BZ2" s="5" t="s">
        <v>41</v>
      </c>
      <c r="CA2" s="194" t="s">
        <v>35</v>
      </c>
      <c r="CB2" s="194" t="s">
        <v>36</v>
      </c>
      <c r="CC2" s="194" t="s">
        <v>37</v>
      </c>
      <c r="CD2" s="194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10</v>
      </c>
      <c r="H7" s="349">
        <f t="shared" si="0"/>
        <v>15</v>
      </c>
      <c r="I7" s="349"/>
      <c r="J7" s="349">
        <f t="shared" si="0"/>
        <v>0</v>
      </c>
      <c r="K7" s="349">
        <f>SUM(K8:K19)</f>
        <v>25</v>
      </c>
      <c r="L7" s="349">
        <f t="shared" si="0"/>
        <v>25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10</v>
      </c>
      <c r="V7" s="349">
        <f>SUM(V8:V19)</f>
        <v>15</v>
      </c>
      <c r="W7" s="349"/>
      <c r="X7" s="349"/>
      <c r="Y7" s="349"/>
      <c r="Z7" s="349">
        <f t="shared" si="0"/>
        <v>25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1.5</v>
      </c>
      <c r="AS7" s="349"/>
      <c r="AT7" s="349">
        <f t="shared" si="0"/>
        <v>0</v>
      </c>
      <c r="AU7" s="349">
        <f>SUM(AU8:AU19)</f>
        <v>1.5</v>
      </c>
      <c r="AV7" s="349">
        <f t="shared" si="0"/>
        <v>1.5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f>[4]DREA!I8</f>
        <v>0</v>
      </c>
      <c r="K8" s="28">
        <f>[4]UNICEF!I8+[4]COMMUNES!I8+'[4]Croix Rouge'!I8+'[4]Nouvelle Aquitaine'!I8+[4]ONEA!I8+[4]Partenaire6!I8+[4]Partenaire7!I8+[4]Partenaire8!I8+[4]Partenaire9!I8+[4]Partenaire10!I8+[4]Partenaire11!I8+[4]Partenaire12!I8+[4]Partenaire13!I8+[4]Partenaire14!I8+[4]Partenaire15!I8</f>
        <v>0</v>
      </c>
      <c r="L8" s="28">
        <f>J8+K8</f>
        <v>0</v>
      </c>
      <c r="M8" s="28">
        <f>[4]DREA!J8+[4]UNICEF!J8+[4]COMMUNES!J8+'[4]Croix Rouge'!J8+'[4]Nouvelle Aquitaine'!J8+[4]ONEA!J8+[4]Partenaire6!J8+[4]Partenaire7!J8+[4]Partenaire8!J8+[4]Partenaire9!J8+[4]Partenaire10!J8+[4]Partenaire11!J8+[4]Partenaire12!J8+[4]Partenaire13!J8+[4]Partenaire14!J8+[4]Partenaire15!J8</f>
        <v>0</v>
      </c>
      <c r="N8" s="28">
        <f>[4]DREA!K8+[4]UNICEF!K8+[4]COMMUNES!K8+'[4]Croix Rouge'!K8+'[4]Nouvelle Aquitaine'!K8+[4]ONEA!K8+[4]Partenaire6!K8+[4]Partenaire7!K8+[4]Partenaire8!K8+[4]Partenaire9!K8+[4]Partenaire10!K8+[4]Partenaire11!K8+[4]Partenaire12!K8+[4]Partenaire13!K8+[4]Partenaire14!K8+[4]Partenaire15!K8</f>
        <v>0</v>
      </c>
      <c r="O8" s="28"/>
      <c r="P8" s="28"/>
      <c r="Q8" s="28"/>
      <c r="R8" s="28">
        <f>P8+Q8</f>
        <v>0</v>
      </c>
      <c r="S8" s="28"/>
      <c r="T8" s="28"/>
      <c r="U8" s="28"/>
      <c r="V8" s="28"/>
      <c r="W8" s="28">
        <f>S8+T8+U8+V8</f>
        <v>0</v>
      </c>
      <c r="X8" s="28"/>
      <c r="Y8" s="28"/>
      <c r="Z8" s="28">
        <f>X8+Y8</f>
        <v>0</v>
      </c>
      <c r="AA8" s="28"/>
      <c r="AB8" s="28"/>
      <c r="AC8" s="28"/>
      <c r="AD8" s="28"/>
      <c r="AE8" s="28">
        <f>AA8+AB8+AC8+AD8</f>
        <v>0</v>
      </c>
      <c r="AF8" s="28"/>
      <c r="AG8" s="28"/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91">
        <f>AT8+AU8</f>
        <v>0</v>
      </c>
      <c r="AW8" s="28"/>
      <c r="AX8" s="28"/>
      <c r="AY8" s="28"/>
      <c r="AZ8" s="28"/>
      <c r="BA8" s="28">
        <f>AW8+AX8+AY8+AZ8</f>
        <v>0</v>
      </c>
      <c r="BB8" s="28"/>
      <c r="BC8" s="28"/>
      <c r="BD8" s="28">
        <f>BB8+BC8</f>
        <v>0</v>
      </c>
      <c r="BE8" s="28"/>
      <c r="BF8" s="28"/>
      <c r="BG8" s="28"/>
      <c r="BH8" s="28"/>
      <c r="BI8" s="28">
        <f>BE8+BF8+BG8+BH8</f>
        <v>0</v>
      </c>
      <c r="BJ8" s="28"/>
      <c r="BK8" s="28"/>
      <c r="BL8" s="28">
        <f>BJ8+BK8</f>
        <v>0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>
        <f>BS8+BT8+BU8+BV8</f>
        <v>0</v>
      </c>
      <c r="BX8" s="28"/>
      <c r="BY8" s="28"/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f>[4]DREA!I9</f>
        <v>0</v>
      </c>
      <c r="K9" s="28">
        <f>[4]UNICEF!I9+[4]COMMUNES!I9+'[4]Croix Rouge'!I9+'[4]Nouvelle Aquitaine'!I9+[4]ONEA!I9+[4]Partenaire6!I9+[4]Partenaire7!I9+[4]Partenaire8!I9+[4]Partenaire9!I9+[4]Partenaire10!I9+[4]Partenaire11!I9+[4]Partenaire12!I9+[4]Partenaire13!I9+[4]Partenaire14!I9+[4]Partenaire15!I9</f>
        <v>0</v>
      </c>
      <c r="L9" s="28">
        <f t="shared" ref="L9:L82" si="3">J9+K9</f>
        <v>0</v>
      </c>
      <c r="M9" s="28">
        <f>[4]DREA!J9+[4]UNICEF!J9+[4]COMMUNES!J9+'[4]Croix Rouge'!J9+'[4]Nouvelle Aquitaine'!J9+[4]ONEA!J9+[4]Partenaire6!J9+[4]Partenaire7!J9+[4]Partenaire8!J9+[4]Partenaire9!J9+[4]Partenaire10!J9+[4]Partenaire11!J9+[4]Partenaire12!J9+[4]Partenaire13!J9+[4]Partenaire14!J9+[4]Partenaire15!J9</f>
        <v>0</v>
      </c>
      <c r="N9" s="28">
        <f>[4]DREA!K9+[4]UNICEF!K9+[4]COMMUNES!K9+'[4]Croix Rouge'!K9+'[4]Nouvelle Aquitaine'!K9+[4]ONEA!K9+[4]Partenaire6!K9+[4]Partenaire7!K9+[4]Partenaire8!K9+[4]Partenaire9!K9+[4]Partenaire10!K9+[4]Partenaire11!K9+[4]Partenaire12!K9+[4]Partenaire13!K9+[4]Partenaire14!K9+[4]Partenaire15!K9</f>
        <v>0</v>
      </c>
      <c r="O9" s="28"/>
      <c r="P9" s="28"/>
      <c r="Q9" s="28"/>
      <c r="R9" s="28">
        <f t="shared" ref="R9:R72" si="4">P9+Q9</f>
        <v>0</v>
      </c>
      <c r="S9" s="28"/>
      <c r="T9" s="28"/>
      <c r="U9" s="28"/>
      <c r="V9" s="28"/>
      <c r="W9" s="28">
        <f t="shared" ref="W9:W72" si="5">S9+T9+U9+V9</f>
        <v>0</v>
      </c>
      <c r="X9" s="28"/>
      <c r="Y9" s="28"/>
      <c r="Z9" s="28">
        <f t="shared" ref="Z9:Z72" si="6">X9+Y9</f>
        <v>0</v>
      </c>
      <c r="AA9" s="28"/>
      <c r="AB9" s="28"/>
      <c r="AC9" s="28"/>
      <c r="AD9" s="28"/>
      <c r="AE9" s="28">
        <f t="shared" ref="AE9:AE72" si="7">AA9+AB9+AC9+AD9</f>
        <v>0</v>
      </c>
      <c r="AF9" s="28"/>
      <c r="AG9" s="28"/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91">
        <f t="shared" ref="AV9:AV81" si="10">AT9+AU9</f>
        <v>0</v>
      </c>
      <c r="AW9" s="28"/>
      <c r="AX9" s="28"/>
      <c r="AY9" s="28"/>
      <c r="AZ9" s="28"/>
      <c r="BA9" s="28">
        <f t="shared" ref="BA9:BA72" si="11">AW9+AX9+AY9+AZ9</f>
        <v>0</v>
      </c>
      <c r="BB9" s="28"/>
      <c r="BC9" s="28"/>
      <c r="BD9" s="28">
        <f t="shared" ref="BD9:BD72" si="12">BB9+BC9</f>
        <v>0</v>
      </c>
      <c r="BE9" s="28"/>
      <c r="BF9" s="28"/>
      <c r="BG9" s="28"/>
      <c r="BH9" s="28"/>
      <c r="BI9" s="28">
        <f t="shared" ref="BI9:BI72" si="13">BE9+BF9+BG9+BH9</f>
        <v>0</v>
      </c>
      <c r="BJ9" s="28"/>
      <c r="BK9" s="28"/>
      <c r="BL9" s="28">
        <f t="shared" ref="BL9:BL72" si="14">BJ9+BK9</f>
        <v>0</v>
      </c>
      <c r="BM9" s="32"/>
      <c r="BN9" s="32"/>
      <c r="BO9" s="32"/>
      <c r="BP9" s="32"/>
      <c r="BQ9" s="32"/>
      <c r="BR9" s="32"/>
      <c r="BS9" s="28"/>
      <c r="BT9" s="28"/>
      <c r="BU9" s="28"/>
      <c r="BV9" s="28"/>
      <c r="BW9" s="28">
        <f t="shared" ref="BW9:BW72" si="15">BS9+BT9+BU9+BV9</f>
        <v>0</v>
      </c>
      <c r="BX9" s="28"/>
      <c r="BY9" s="28"/>
      <c r="BZ9" s="28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5</v>
      </c>
      <c r="H10" s="28">
        <v>5</v>
      </c>
      <c r="I10" s="28">
        <f t="shared" si="2"/>
        <v>10</v>
      </c>
      <c r="J10" s="28">
        <f>[4]DREA!I10</f>
        <v>0</v>
      </c>
      <c r="K10" s="28">
        <f>[4]UNICEF!I10+[4]COMMUNES!I10+'[4]Croix Rouge'!I10+'[4]Nouvelle Aquitaine'!I10+[4]ONEA!I10+[4]Partenaire6!I10+[4]Partenaire7!I10+[4]Partenaire8!I10+[4]Partenaire9!I10+[4]Partenaire10!I10+[4]Partenaire11!I10+[4]Partenaire12!I10+[4]Partenaire13!I10+[4]Partenaire14!I10+[4]Partenaire15!I10</f>
        <v>10</v>
      </c>
      <c r="L10" s="28">
        <f t="shared" si="3"/>
        <v>10</v>
      </c>
      <c r="M10" s="28">
        <f>[4]DREA!J10+[4]UNICEF!J10+[4]COMMUNES!J10+'[4]Croix Rouge'!J10+'[4]Nouvelle Aquitaine'!J10+[4]ONEA!J10+[4]Partenaire6!J10+[4]Partenaire7!J10+[4]Partenaire8!J10+[4]Partenaire9!J10+[4]Partenaire10!J10+[4]Partenaire11!J10+[4]Partenaire12!J10+[4]Partenaire13!J10+[4]Partenaire14!J10+[4]Partenaire15!J10</f>
        <v>0</v>
      </c>
      <c r="N10" s="28">
        <f>[4]DREA!K10+[4]UNICEF!K10+[4]COMMUNES!K10+'[4]Croix Rouge'!K10+'[4]Nouvelle Aquitaine'!K10+[4]ONEA!K10+[4]Partenaire6!K10+[4]Partenaire7!K10+[4]Partenaire8!K10+[4]Partenaire9!K10+[4]Partenaire10!K10+[4]Partenaire11!K10+[4]Partenaire12!K10+[4]Partenaire13!K10+[4]Partenaire14!K10+[4]Partenaire15!K10</f>
        <v>0</v>
      </c>
      <c r="O10" s="28"/>
      <c r="P10" s="28"/>
      <c r="Q10" s="28"/>
      <c r="R10" s="28">
        <f t="shared" si="4"/>
        <v>0</v>
      </c>
      <c r="S10" s="28">
        <v>0</v>
      </c>
      <c r="T10" s="28">
        <v>0</v>
      </c>
      <c r="U10" s="28">
        <v>5</v>
      </c>
      <c r="V10" s="28">
        <v>5</v>
      </c>
      <c r="W10" s="28">
        <f t="shared" si="5"/>
        <v>10</v>
      </c>
      <c r="X10" s="28">
        <v>0</v>
      </c>
      <c r="Y10" s="28">
        <v>10</v>
      </c>
      <c r="Z10" s="28">
        <f t="shared" si="6"/>
        <v>10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91">
        <v>0.5</v>
      </c>
      <c r="AS10" s="91">
        <f t="shared" si="9"/>
        <v>0.5</v>
      </c>
      <c r="AT10" s="91">
        <v>0</v>
      </c>
      <c r="AU10" s="91">
        <v>0.5</v>
      </c>
      <c r="AV10" s="91">
        <f t="shared" si="10"/>
        <v>0.5</v>
      </c>
      <c r="AW10" s="28">
        <v>0</v>
      </c>
      <c r="AX10" s="28">
        <v>0</v>
      </c>
      <c r="AY10" s="28">
        <v>0.5</v>
      </c>
      <c r="AZ10" s="28">
        <v>0</v>
      </c>
      <c r="BA10" s="28">
        <f t="shared" si="11"/>
        <v>0.5</v>
      </c>
      <c r="BB10" s="28">
        <v>0</v>
      </c>
      <c r="BC10" s="28">
        <v>0.5</v>
      </c>
      <c r="BD10" s="28">
        <f t="shared" si="12"/>
        <v>0.5</v>
      </c>
      <c r="BE10" s="28">
        <v>0</v>
      </c>
      <c r="BF10" s="28">
        <v>0</v>
      </c>
      <c r="BG10" s="28">
        <v>0</v>
      </c>
      <c r="BH10" s="28">
        <v>0</v>
      </c>
      <c r="BI10" s="28">
        <f t="shared" si="13"/>
        <v>0</v>
      </c>
      <c r="BJ10" s="28">
        <v>0</v>
      </c>
      <c r="BK10" s="28">
        <v>0</v>
      </c>
      <c r="BL10" s="28">
        <f t="shared" si="14"/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f t="shared" si="15"/>
        <v>0</v>
      </c>
      <c r="BX10" s="28">
        <v>0</v>
      </c>
      <c r="BY10" s="28">
        <v>0</v>
      </c>
      <c r="BZ10" s="28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5</v>
      </c>
      <c r="H11" s="28">
        <v>5</v>
      </c>
      <c r="I11" s="28">
        <f t="shared" si="2"/>
        <v>10</v>
      </c>
      <c r="J11" s="28">
        <f>[4]DREA!I11</f>
        <v>0</v>
      </c>
      <c r="K11" s="28">
        <f>[4]UNICEF!I11+[4]COMMUNES!I11+'[4]Croix Rouge'!I11+'[4]Nouvelle Aquitaine'!I11+[4]ONEA!I11+[4]Partenaire6!I11+[4]Partenaire7!I11+[4]Partenaire8!I11+[4]Partenaire9!I11+[4]Partenaire10!I11+[4]Partenaire11!I11+[4]Partenaire12!I11+[4]Partenaire13!I11+[4]Partenaire14!I11+[4]Partenaire15!I11</f>
        <v>10</v>
      </c>
      <c r="L11" s="28">
        <f t="shared" si="3"/>
        <v>10</v>
      </c>
      <c r="M11" s="28">
        <f>[4]DREA!J11+[4]UNICEF!J11+[4]COMMUNES!J11+'[4]Croix Rouge'!J11+'[4]Nouvelle Aquitaine'!J11+[4]ONEA!J11+[4]Partenaire6!J11+[4]Partenaire7!J11+[4]Partenaire8!J11+[4]Partenaire9!J11+[4]Partenaire10!J11+[4]Partenaire11!J11+[4]Partenaire12!J11+[4]Partenaire13!J11+[4]Partenaire14!J11+[4]Partenaire15!J11</f>
        <v>0</v>
      </c>
      <c r="N11" s="28">
        <f>[4]DREA!K11+[4]UNICEF!K11+[4]COMMUNES!K11+'[4]Croix Rouge'!K11+'[4]Nouvelle Aquitaine'!K11+[4]ONEA!K11+[4]Partenaire6!K11+[4]Partenaire7!K11+[4]Partenaire8!K11+[4]Partenaire9!K11+[4]Partenaire10!K11+[4]Partenaire11!K11+[4]Partenaire12!K11+[4]Partenaire13!K11+[4]Partenaire14!K11+[4]Partenaire15!K11</f>
        <v>0</v>
      </c>
      <c r="O11" s="28"/>
      <c r="P11" s="28"/>
      <c r="Q11" s="28"/>
      <c r="R11" s="28">
        <f t="shared" si="4"/>
        <v>0</v>
      </c>
      <c r="S11" s="28">
        <v>0</v>
      </c>
      <c r="T11" s="28">
        <v>0</v>
      </c>
      <c r="U11" s="28">
        <v>5</v>
      </c>
      <c r="V11" s="28">
        <v>5</v>
      </c>
      <c r="W11" s="28">
        <f t="shared" si="5"/>
        <v>10</v>
      </c>
      <c r="X11" s="28">
        <v>0</v>
      </c>
      <c r="Y11" s="28">
        <v>10</v>
      </c>
      <c r="Z11" s="28">
        <f t="shared" si="6"/>
        <v>10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91">
        <v>0.5</v>
      </c>
      <c r="AS11" s="91">
        <f t="shared" si="9"/>
        <v>0.5</v>
      </c>
      <c r="AT11" s="91">
        <v>0</v>
      </c>
      <c r="AU11" s="91">
        <v>0.5</v>
      </c>
      <c r="AV11" s="91">
        <f t="shared" si="10"/>
        <v>0.5</v>
      </c>
      <c r="AW11" s="28">
        <v>0</v>
      </c>
      <c r="AX11" s="28">
        <v>0</v>
      </c>
      <c r="AY11" s="28">
        <v>0.5</v>
      </c>
      <c r="AZ11" s="28">
        <v>0</v>
      </c>
      <c r="BA11" s="28">
        <f t="shared" si="11"/>
        <v>0.5</v>
      </c>
      <c r="BB11" s="28">
        <v>0</v>
      </c>
      <c r="BC11" s="28">
        <v>0.5</v>
      </c>
      <c r="BD11" s="28">
        <f t="shared" si="12"/>
        <v>0.5</v>
      </c>
      <c r="BE11" s="28">
        <v>0</v>
      </c>
      <c r="BF11" s="28">
        <v>0</v>
      </c>
      <c r="BG11" s="28">
        <v>0</v>
      </c>
      <c r="BH11" s="28">
        <v>0</v>
      </c>
      <c r="BI11" s="28">
        <f t="shared" si="13"/>
        <v>0</v>
      </c>
      <c r="BJ11" s="28">
        <v>0</v>
      </c>
      <c r="BK11" s="28">
        <v>0</v>
      </c>
      <c r="BL11" s="28">
        <f t="shared" si="14"/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f t="shared" si="15"/>
        <v>0</v>
      </c>
      <c r="BX11" s="28">
        <v>0</v>
      </c>
      <c r="BY11" s="28">
        <v>0</v>
      </c>
      <c r="BZ11" s="28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f>[4]DREA!I12</f>
        <v>0</v>
      </c>
      <c r="K12" s="28">
        <f>[4]UNICEF!I12+[4]COMMUNES!I12+'[4]Croix Rouge'!I12+'[4]Nouvelle Aquitaine'!I12+[4]ONEA!I12+[4]Partenaire6!I12+[4]Partenaire7!I12+[4]Partenaire8!I12+[4]Partenaire9!I12+[4]Partenaire10!I12+[4]Partenaire11!I12+[4]Partenaire12!I12+[4]Partenaire13!I12+[4]Partenaire14!I12+[4]Partenaire15!I12</f>
        <v>0</v>
      </c>
      <c r="L12" s="28">
        <f t="shared" si="3"/>
        <v>0</v>
      </c>
      <c r="M12" s="28">
        <f>[4]DREA!J12+[4]UNICEF!J12+[4]COMMUNES!J12+'[4]Croix Rouge'!J12+'[4]Nouvelle Aquitaine'!J12+[4]ONEA!J12+[4]Partenaire6!J12+[4]Partenaire7!J12+[4]Partenaire8!J12+[4]Partenaire9!J12+[4]Partenaire10!J12+[4]Partenaire11!J12+[4]Partenaire12!J12+[4]Partenaire13!J12+[4]Partenaire14!J12+[4]Partenaire15!J12</f>
        <v>0</v>
      </c>
      <c r="N12" s="28">
        <f>[4]DREA!K12+[4]UNICEF!K12+[4]COMMUNES!K12+'[4]Croix Rouge'!K12+'[4]Nouvelle Aquitaine'!K12+[4]ONEA!K12+[4]Partenaire6!K12+[4]Partenaire7!K12+[4]Partenaire8!K12+[4]Partenaire9!K12+[4]Partenaire10!K12+[4]Partenaire11!K12+[4]Partenaire12!K12+[4]Partenaire13!K12+[4]Partenaire14!K12+[4]Partenaire15!K12</f>
        <v>0</v>
      </c>
      <c r="O12" s="28"/>
      <c r="P12" s="28"/>
      <c r="Q12" s="28"/>
      <c r="R12" s="28">
        <f t="shared" si="4"/>
        <v>0</v>
      </c>
      <c r="S12" s="28"/>
      <c r="T12" s="28"/>
      <c r="U12" s="28"/>
      <c r="V12" s="28"/>
      <c r="W12" s="28">
        <f t="shared" si="5"/>
        <v>0</v>
      </c>
      <c r="X12" s="28"/>
      <c r="Y12" s="28"/>
      <c r="Z12" s="28">
        <f t="shared" si="6"/>
        <v>0</v>
      </c>
      <c r="AA12" s="28"/>
      <c r="AB12" s="28"/>
      <c r="AC12" s="28"/>
      <c r="AD12" s="28"/>
      <c r="AE12" s="28">
        <f t="shared" si="7"/>
        <v>0</v>
      </c>
      <c r="AF12" s="28"/>
      <c r="AG12" s="28"/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91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28"/>
      <c r="AX12" s="28"/>
      <c r="AY12" s="28">
        <v>0</v>
      </c>
      <c r="AZ12" s="28"/>
      <c r="BA12" s="28">
        <f t="shared" si="11"/>
        <v>0</v>
      </c>
      <c r="BB12" s="28"/>
      <c r="BC12" s="28"/>
      <c r="BD12" s="28">
        <f t="shared" si="12"/>
        <v>0</v>
      </c>
      <c r="BE12" s="28"/>
      <c r="BF12" s="28"/>
      <c r="BG12" s="28"/>
      <c r="BH12" s="28"/>
      <c r="BI12" s="28">
        <f t="shared" si="13"/>
        <v>0</v>
      </c>
      <c r="BJ12" s="28"/>
      <c r="BK12" s="28"/>
      <c r="BL12" s="28">
        <f t="shared" si="14"/>
        <v>0</v>
      </c>
      <c r="BM12" s="39"/>
      <c r="BN12" s="39"/>
      <c r="BO12" s="39"/>
      <c r="BP12" s="39"/>
      <c r="BQ12" s="39"/>
      <c r="BR12" s="39"/>
      <c r="BS12" s="28"/>
      <c r="BT12" s="28"/>
      <c r="BU12" s="28"/>
      <c r="BV12" s="28"/>
      <c r="BW12" s="28">
        <f t="shared" si="15"/>
        <v>0</v>
      </c>
      <c r="BX12" s="28"/>
      <c r="BY12" s="28"/>
      <c r="BZ12" s="28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5</v>
      </c>
      <c r="I13" s="28">
        <f t="shared" si="2"/>
        <v>5</v>
      </c>
      <c r="J13" s="28">
        <f>[4]DREA!I13</f>
        <v>0</v>
      </c>
      <c r="K13" s="28">
        <f>[4]UNICEF!I13+[4]COMMUNES!I13+'[4]Croix Rouge'!I13+'[4]Nouvelle Aquitaine'!I13+[4]ONEA!I13+[4]Partenaire6!I13+[4]Partenaire7!I13+[4]Partenaire8!I13+[4]Partenaire9!I13+[4]Partenaire10!I13+[4]Partenaire11!I13+[4]Partenaire12!I13+[4]Partenaire13!I13+[4]Partenaire14!I13+[4]Partenaire15!I13</f>
        <v>5</v>
      </c>
      <c r="L13" s="28">
        <f t="shared" si="3"/>
        <v>5</v>
      </c>
      <c r="M13" s="28">
        <f>[4]DREA!J13+[4]UNICEF!J13+[4]COMMUNES!J13+'[4]Croix Rouge'!J13+'[4]Nouvelle Aquitaine'!J13+[4]ONEA!J13+[4]Partenaire6!J13+[4]Partenaire7!J13+[4]Partenaire8!J13+[4]Partenaire9!J13+[4]Partenaire10!J13+[4]Partenaire11!J13+[4]Partenaire12!J13+[4]Partenaire13!J13+[4]Partenaire14!J13+[4]Partenaire15!J13</f>
        <v>0</v>
      </c>
      <c r="N13" s="28">
        <f>[4]DREA!K13+[4]UNICEF!K13+[4]COMMUNES!K13+'[4]Croix Rouge'!K13+'[4]Nouvelle Aquitaine'!K13+[4]ONEA!K13+[4]Partenaire6!K13+[4]Partenaire7!K13+[4]Partenaire8!K13+[4]Partenaire9!K13+[4]Partenaire10!K13+[4]Partenaire11!K13+[4]Partenaire12!K13+[4]Partenaire13!K13+[4]Partenaire14!K13+[4]Partenaire15!K13</f>
        <v>0</v>
      </c>
      <c r="O13" s="28"/>
      <c r="P13" s="28"/>
      <c r="Q13" s="28"/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5</v>
      </c>
      <c r="W13" s="28">
        <f t="shared" si="5"/>
        <v>5</v>
      </c>
      <c r="X13" s="28">
        <v>0</v>
      </c>
      <c r="Y13" s="28">
        <v>5</v>
      </c>
      <c r="Z13" s="28">
        <f t="shared" si="6"/>
        <v>5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91">
        <v>0.5</v>
      </c>
      <c r="AS13" s="91">
        <f t="shared" si="9"/>
        <v>0.5</v>
      </c>
      <c r="AT13" s="91">
        <v>0</v>
      </c>
      <c r="AU13" s="91">
        <v>0.5</v>
      </c>
      <c r="AV13" s="91">
        <f t="shared" si="10"/>
        <v>0.5</v>
      </c>
      <c r="AW13" s="28">
        <v>0</v>
      </c>
      <c r="AX13" s="28">
        <v>0</v>
      </c>
      <c r="AY13" s="28">
        <v>0.5</v>
      </c>
      <c r="AZ13" s="28">
        <v>0</v>
      </c>
      <c r="BA13" s="28">
        <f t="shared" si="11"/>
        <v>0.5</v>
      </c>
      <c r="BB13" s="28">
        <v>0</v>
      </c>
      <c r="BC13" s="28">
        <v>0.5</v>
      </c>
      <c r="BD13" s="28">
        <f t="shared" si="12"/>
        <v>0.5</v>
      </c>
      <c r="BE13" s="28">
        <v>0</v>
      </c>
      <c r="BF13" s="28">
        <v>0</v>
      </c>
      <c r="BG13" s="28">
        <v>0</v>
      </c>
      <c r="BH13" s="28">
        <v>0</v>
      </c>
      <c r="BI13" s="28">
        <f t="shared" si="13"/>
        <v>0</v>
      </c>
      <c r="BJ13" s="28">
        <v>0</v>
      </c>
      <c r="BK13" s="28">
        <v>0</v>
      </c>
      <c r="BL13" s="28">
        <f t="shared" si="14"/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f t="shared" si="15"/>
        <v>0</v>
      </c>
      <c r="BX13" s="28">
        <v>0</v>
      </c>
      <c r="BY13" s="28">
        <v>0</v>
      </c>
      <c r="BZ13" s="28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f>[4]DREA!I14</f>
        <v>0</v>
      </c>
      <c r="K14" s="28">
        <f>[4]UNICEF!I14+[4]COMMUNES!I14+'[4]Croix Rouge'!I14+'[4]Nouvelle Aquitaine'!I14+[4]ONEA!I14+[4]Partenaire6!I14+[4]Partenaire7!I14+[4]Partenaire8!I14+[4]Partenaire9!I14+[4]Partenaire10!I14+[4]Partenaire11!I14+[4]Partenaire12!I14+[4]Partenaire13!I14+[4]Partenaire14!I14+[4]Partenaire15!I14</f>
        <v>0</v>
      </c>
      <c r="L14" s="28">
        <f t="shared" si="3"/>
        <v>0</v>
      </c>
      <c r="M14" s="28">
        <f>[4]DREA!J14+[4]UNICEF!J14+[4]COMMUNES!J14+'[4]Croix Rouge'!J14+'[4]Nouvelle Aquitaine'!J14+[4]ONEA!J14+[4]Partenaire6!J14+[4]Partenaire7!J14+[4]Partenaire8!J14+[4]Partenaire9!J14+[4]Partenaire10!J14+[4]Partenaire11!J14+[4]Partenaire12!J14+[4]Partenaire13!J14+[4]Partenaire14!J14+[4]Partenaire15!J14</f>
        <v>0</v>
      </c>
      <c r="N14" s="28">
        <f>[4]DREA!K14+[4]UNICEF!K14+[4]COMMUNES!K14+'[4]Croix Rouge'!K14+'[4]Nouvelle Aquitaine'!K14+[4]ONEA!K14+[4]Partenaire6!K14+[4]Partenaire7!K14+[4]Partenaire8!K14+[4]Partenaire9!K14+[4]Partenaire10!K14+[4]Partenaire11!K14+[4]Partenaire12!K14+[4]Partenaire13!K14+[4]Partenaire14!K14+[4]Partenaire15!K14</f>
        <v>0</v>
      </c>
      <c r="O14" s="28"/>
      <c r="P14" s="28"/>
      <c r="Q14" s="28"/>
      <c r="R14" s="28">
        <f t="shared" si="4"/>
        <v>0</v>
      </c>
      <c r="S14" s="28"/>
      <c r="T14" s="28"/>
      <c r="U14" s="28"/>
      <c r="V14" s="28"/>
      <c r="W14" s="28">
        <f t="shared" si="5"/>
        <v>0</v>
      </c>
      <c r="X14" s="28"/>
      <c r="Y14" s="28"/>
      <c r="Z14" s="28">
        <f t="shared" si="6"/>
        <v>0</v>
      </c>
      <c r="AA14" s="28"/>
      <c r="AB14" s="28"/>
      <c r="AC14" s="28"/>
      <c r="AD14" s="28"/>
      <c r="AE14" s="28">
        <f t="shared" si="7"/>
        <v>0</v>
      </c>
      <c r="AF14" s="28"/>
      <c r="AG14" s="28"/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91">
        <f t="shared" si="10"/>
        <v>0</v>
      </c>
      <c r="AW14" s="28"/>
      <c r="AX14" s="28"/>
      <c r="AY14" s="28"/>
      <c r="AZ14" s="28"/>
      <c r="BA14" s="28">
        <f t="shared" si="11"/>
        <v>0</v>
      </c>
      <c r="BB14" s="28"/>
      <c r="BC14" s="28"/>
      <c r="BD14" s="28">
        <f t="shared" si="12"/>
        <v>0</v>
      </c>
      <c r="BE14" s="28"/>
      <c r="BF14" s="28"/>
      <c r="BG14" s="28"/>
      <c r="BH14" s="28"/>
      <c r="BI14" s="28">
        <f t="shared" si="13"/>
        <v>0</v>
      </c>
      <c r="BJ14" s="28"/>
      <c r="BK14" s="28"/>
      <c r="BL14" s="28">
        <f t="shared" si="14"/>
        <v>0</v>
      </c>
      <c r="BM14" s="39"/>
      <c r="BN14" s="39"/>
      <c r="BO14" s="39"/>
      <c r="BP14" s="39"/>
      <c r="BQ14" s="39"/>
      <c r="BR14" s="39"/>
      <c r="BS14" s="28"/>
      <c r="BT14" s="28"/>
      <c r="BU14" s="28"/>
      <c r="BV14" s="28"/>
      <c r="BW14" s="28">
        <f t="shared" si="15"/>
        <v>0</v>
      </c>
      <c r="BX14" s="28"/>
      <c r="BY14" s="28"/>
      <c r="BZ14" s="28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91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28"/>
      <c r="BF15" s="28"/>
      <c r="BG15" s="28"/>
      <c r="BH15" s="28"/>
      <c r="BI15" s="28">
        <f t="shared" si="13"/>
        <v>0</v>
      </c>
      <c r="BJ15" s="28"/>
      <c r="BK15" s="28"/>
      <c r="BL15" s="28">
        <f t="shared" si="14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5"/>
        <v>0</v>
      </c>
      <c r="BX15" s="28"/>
      <c r="BY15" s="28"/>
      <c r="BZ15" s="28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91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28"/>
      <c r="BF16" s="28"/>
      <c r="BG16" s="28"/>
      <c r="BH16" s="28"/>
      <c r="BI16" s="28">
        <f t="shared" si="13"/>
        <v>0</v>
      </c>
      <c r="BJ16" s="28"/>
      <c r="BK16" s="28"/>
      <c r="BL16" s="28">
        <f t="shared" si="14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5"/>
        <v>0</v>
      </c>
      <c r="BX16" s="28"/>
      <c r="BY16" s="28"/>
      <c r="BZ16" s="28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91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28"/>
      <c r="BF17" s="28"/>
      <c r="BG17" s="28"/>
      <c r="BH17" s="28"/>
      <c r="BI17" s="28">
        <f t="shared" si="13"/>
        <v>0</v>
      </c>
      <c r="BJ17" s="28"/>
      <c r="BK17" s="28"/>
      <c r="BL17" s="28">
        <f t="shared" si="14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5"/>
        <v>0</v>
      </c>
      <c r="BX17" s="28"/>
      <c r="BY17" s="28"/>
      <c r="BZ17" s="28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91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28"/>
      <c r="BF18" s="28"/>
      <c r="BG18" s="28"/>
      <c r="BH18" s="28"/>
      <c r="BI18" s="28">
        <f t="shared" si="13"/>
        <v>0</v>
      </c>
      <c r="BJ18" s="28"/>
      <c r="BK18" s="28"/>
      <c r="BL18" s="28">
        <f t="shared" si="14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5"/>
        <v>0</v>
      </c>
      <c r="BX18" s="28"/>
      <c r="BY18" s="28"/>
      <c r="BZ18" s="28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f>[4]DREA!I15</f>
        <v>0</v>
      </c>
      <c r="K19" s="28">
        <f>[4]UNICEF!I15+[4]COMMUNES!I15+'[4]Croix Rouge'!I15+'[4]Nouvelle Aquitaine'!I15+[4]ONEA!I15+[4]Partenaire6!I15+[4]Partenaire7!I15+[4]Partenaire8!I15+[4]Partenaire9!I15+[4]Partenaire10!I15+[4]Partenaire11!I15+[4]Partenaire12!I15+[4]Partenaire13!I15+[4]Partenaire14!I15+[4]Partenaire15!I15</f>
        <v>0</v>
      </c>
      <c r="L19" s="28">
        <f t="shared" si="3"/>
        <v>0</v>
      </c>
      <c r="M19" s="28">
        <f>[4]DREA!J15+[4]UNICEF!J15+[4]COMMUNES!J15+'[4]Croix Rouge'!J15+'[4]Nouvelle Aquitaine'!J15+[4]ONEA!J15+[4]Partenaire6!J15+[4]Partenaire7!J15+[4]Partenaire8!J15+[4]Partenaire9!J15+[4]Partenaire10!J15+[4]Partenaire11!J15+[4]Partenaire12!J15+[4]Partenaire13!J15+[4]Partenaire14!J15+[4]Partenaire15!J15</f>
        <v>0</v>
      </c>
      <c r="N19" s="28">
        <f>[4]DREA!K15+[4]UNICEF!K15+[4]COMMUNES!K15+'[4]Croix Rouge'!K15+'[4]Nouvelle Aquitaine'!K15+[4]ONEA!K15+[4]Partenaire6!K15+[4]Partenaire7!K15+[4]Partenaire8!K15+[4]Partenaire9!K15+[4]Partenaire10!K15+[4]Partenaire11!K15+[4]Partenaire12!K15+[4]Partenaire13!K15+[4]Partenaire14!K15+[4]Partenaire15!K15</f>
        <v>0</v>
      </c>
      <c r="O19" s="28"/>
      <c r="P19" s="28"/>
      <c r="Q19" s="28"/>
      <c r="R19" s="28">
        <f t="shared" si="4"/>
        <v>0</v>
      </c>
      <c r="S19" s="28"/>
      <c r="T19" s="28"/>
      <c r="U19" s="28"/>
      <c r="V19" s="28"/>
      <c r="W19" s="28">
        <f t="shared" si="5"/>
        <v>0</v>
      </c>
      <c r="X19" s="28"/>
      <c r="Y19" s="28"/>
      <c r="Z19" s="28">
        <f t="shared" si="6"/>
        <v>0</v>
      </c>
      <c r="AA19" s="28"/>
      <c r="AB19" s="28"/>
      <c r="AC19" s="28"/>
      <c r="AD19" s="28"/>
      <c r="AE19" s="28">
        <f t="shared" si="7"/>
        <v>0</v>
      </c>
      <c r="AF19" s="28"/>
      <c r="AG19" s="28"/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91">
        <f t="shared" si="10"/>
        <v>0</v>
      </c>
      <c r="AW19" s="28"/>
      <c r="AX19" s="28"/>
      <c r="AY19" s="28"/>
      <c r="AZ19" s="28"/>
      <c r="BA19" s="28">
        <f t="shared" si="11"/>
        <v>0</v>
      </c>
      <c r="BB19" s="28"/>
      <c r="BC19" s="28"/>
      <c r="BD19" s="28">
        <f t="shared" si="12"/>
        <v>0</v>
      </c>
      <c r="BE19" s="28"/>
      <c r="BF19" s="28"/>
      <c r="BG19" s="28"/>
      <c r="BH19" s="28"/>
      <c r="BI19" s="28">
        <f t="shared" si="13"/>
        <v>0</v>
      </c>
      <c r="BJ19" s="28"/>
      <c r="BK19" s="28"/>
      <c r="BL19" s="28">
        <f t="shared" si="14"/>
        <v>0</v>
      </c>
      <c r="BM19" s="44"/>
      <c r="BN19" s="44"/>
      <c r="BO19" s="44"/>
      <c r="BP19" s="44"/>
      <c r="BQ19" s="44"/>
      <c r="BR19" s="44"/>
      <c r="BS19" s="28"/>
      <c r="BT19" s="28"/>
      <c r="BU19" s="28"/>
      <c r="BV19" s="28"/>
      <c r="BW19" s="28">
        <f t="shared" si="15"/>
        <v>0</v>
      </c>
      <c r="BX19" s="28"/>
      <c r="BY19" s="28"/>
      <c r="BZ19" s="28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5"/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7"/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8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1"/>
        <v>0</v>
      </c>
      <c r="BB20" s="28">
        <v>0</v>
      </c>
      <c r="BC20" s="28">
        <v>0</v>
      </c>
      <c r="BD20" s="28">
        <f t="shared" si="12"/>
        <v>0</v>
      </c>
      <c r="BE20" s="164">
        <f>SUM(BE21:BE28)</f>
        <v>0</v>
      </c>
      <c r="BF20" s="164">
        <f t="shared" ref="BF20:BY20" si="19">SUM(BF21:BF28)</f>
        <v>0</v>
      </c>
      <c r="BG20" s="164">
        <f t="shared" si="19"/>
        <v>0</v>
      </c>
      <c r="BH20" s="164">
        <f t="shared" si="19"/>
        <v>0</v>
      </c>
      <c r="BI20" s="28">
        <f t="shared" si="13"/>
        <v>0</v>
      </c>
      <c r="BJ20" s="164">
        <f t="shared" si="19"/>
        <v>0</v>
      </c>
      <c r="BK20" s="164">
        <f>SUM(BK21:BK28)</f>
        <v>0</v>
      </c>
      <c r="BL20" s="28">
        <f t="shared" si="14"/>
        <v>0</v>
      </c>
      <c r="BM20" s="164">
        <f t="shared" si="19"/>
        <v>0</v>
      </c>
      <c r="BN20" s="164">
        <f t="shared" si="19"/>
        <v>0</v>
      </c>
      <c r="BO20" s="164">
        <f t="shared" si="19"/>
        <v>0</v>
      </c>
      <c r="BP20" s="164">
        <f t="shared" si="19"/>
        <v>0</v>
      </c>
      <c r="BQ20" s="164">
        <f t="shared" si="19"/>
        <v>0</v>
      </c>
      <c r="BR20" s="164">
        <f t="shared" si="19"/>
        <v>0</v>
      </c>
      <c r="BS20" s="164">
        <f t="shared" si="19"/>
        <v>0</v>
      </c>
      <c r="BT20" s="164">
        <f t="shared" si="19"/>
        <v>0</v>
      </c>
      <c r="BU20" s="164">
        <f t="shared" si="19"/>
        <v>0</v>
      </c>
      <c r="BV20" s="164">
        <f t="shared" si="19"/>
        <v>0</v>
      </c>
      <c r="BW20" s="28">
        <f t="shared" si="15"/>
        <v>0</v>
      </c>
      <c r="BX20" s="164">
        <f t="shared" si="19"/>
        <v>0</v>
      </c>
      <c r="BY20" s="164">
        <f t="shared" si="19"/>
        <v>0</v>
      </c>
      <c r="BZ20" s="28">
        <f t="shared" si="16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f>[4]DREA!I17</f>
        <v>0</v>
      </c>
      <c r="K21" s="28">
        <f>[4]UNICEF!I17+[4]COMMUNES!I17+'[4]Croix Rouge'!I17+'[4]Nouvelle Aquitaine'!I17+[4]ONEA!I17+[4]Partenaire6!I17+[4]Partenaire7!I17+[4]Partenaire8!I17+[4]Partenaire9!I17+[4]Partenaire10!I17+[4]Partenaire11!I17+[4]Partenaire12!I17+[4]Partenaire13!I17+[4]Partenaire14!I17+[4]Partenaire15!I17</f>
        <v>0</v>
      </c>
      <c r="L21" s="28">
        <f t="shared" si="3"/>
        <v>0</v>
      </c>
      <c r="M21" s="28">
        <f>[4]DREA!J17+[4]UNICEF!J17+[4]COMMUNES!J17+'[4]Croix Rouge'!J17+'[4]Nouvelle Aquitaine'!J17+[4]ONEA!J17+[4]Partenaire6!J17+[4]Partenaire7!J17+[4]Partenaire8!J17+[4]Partenaire9!J17+[4]Partenaire10!J17+[4]Partenaire11!J17+[4]Partenaire12!J17+[4]Partenaire13!J17+[4]Partenaire14!J17+[4]Partenaire15!J17</f>
        <v>0</v>
      </c>
      <c r="N21" s="28">
        <f>[4]DREA!K17+[4]UNICEF!K17+[4]COMMUNES!K17+'[4]Croix Rouge'!K17+'[4]Nouvelle Aquitaine'!K17+[4]ONEA!K17+[4]Partenaire6!K17+[4]Partenaire7!K17+[4]Partenaire8!K17+[4]Partenaire9!K17+[4]Partenaire10!K17+[4]Partenaire11!K17+[4]Partenaire12!K17+[4]Partenaire13!K17+[4]Partenaire14!K17+[4]Partenaire15!K17</f>
        <v>0</v>
      </c>
      <c r="O21" s="28"/>
      <c r="P21" s="28"/>
      <c r="Q21" s="28"/>
      <c r="R21" s="28">
        <f t="shared" si="4"/>
        <v>0</v>
      </c>
      <c r="S21" s="28"/>
      <c r="T21" s="28"/>
      <c r="U21" s="28"/>
      <c r="V21" s="28"/>
      <c r="W21" s="28">
        <f t="shared" si="5"/>
        <v>0</v>
      </c>
      <c r="X21" s="28"/>
      <c r="Y21" s="28"/>
      <c r="Z21" s="28">
        <f t="shared" si="6"/>
        <v>0</v>
      </c>
      <c r="AA21" s="28"/>
      <c r="AB21" s="28"/>
      <c r="AC21" s="28"/>
      <c r="AD21" s="28"/>
      <c r="AE21" s="28">
        <f t="shared" si="7"/>
        <v>0</v>
      </c>
      <c r="AF21" s="28"/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91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f t="shared" si="13"/>
        <v>0</v>
      </c>
      <c r="BJ21" s="28">
        <v>0</v>
      </c>
      <c r="BK21" s="28">
        <v>0</v>
      </c>
      <c r="BL21" s="28">
        <f t="shared" si="14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f t="shared" si="15"/>
        <v>0</v>
      </c>
      <c r="BX21" s="28">
        <v>0</v>
      </c>
      <c r="BY21" s="28">
        <v>0</v>
      </c>
      <c r="BZ21" s="28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f>[4]DREA!I18</f>
        <v>0</v>
      </c>
      <c r="K22" s="28">
        <f>[4]UNICEF!I18+[4]COMMUNES!I18+'[4]Croix Rouge'!I18+'[4]Nouvelle Aquitaine'!I18+[4]ONEA!I18+[4]Partenaire6!I18+[4]Partenaire7!I18+[4]Partenaire8!I18+[4]Partenaire9!I18+[4]Partenaire10!I18+[4]Partenaire11!I18+[4]Partenaire12!I18+[4]Partenaire13!I18+[4]Partenaire14!I18+[4]Partenaire15!I18</f>
        <v>0</v>
      </c>
      <c r="L22" s="28">
        <f t="shared" si="3"/>
        <v>0</v>
      </c>
      <c r="M22" s="28">
        <f>[4]DREA!J18+[4]UNICEF!J18+[4]COMMUNES!J18+'[4]Croix Rouge'!J18+'[4]Nouvelle Aquitaine'!J18+[4]ONEA!J18+[4]Partenaire6!J18+[4]Partenaire7!J18+[4]Partenaire8!J18+[4]Partenaire9!J18+[4]Partenaire10!J18+[4]Partenaire11!J18+[4]Partenaire12!J18+[4]Partenaire13!J18+[4]Partenaire14!J18+[4]Partenaire15!J18</f>
        <v>0</v>
      </c>
      <c r="N22" s="28">
        <f>[4]DREA!K18+[4]UNICEF!K18+[4]COMMUNES!K18+'[4]Croix Rouge'!K18+'[4]Nouvelle Aquitaine'!K18+[4]ONEA!K18+[4]Partenaire6!K18+[4]Partenaire7!K18+[4]Partenaire8!K18+[4]Partenaire9!K18+[4]Partenaire10!K18+[4]Partenaire11!K18+[4]Partenaire12!K18+[4]Partenaire13!K18+[4]Partenaire14!K18+[4]Partenaire15!K18</f>
        <v>0</v>
      </c>
      <c r="O22" s="28"/>
      <c r="P22" s="28">
        <v>672</v>
      </c>
      <c r="Q22" s="28">
        <v>448</v>
      </c>
      <c r="R22" s="28">
        <f t="shared" si="4"/>
        <v>1120</v>
      </c>
      <c r="S22" s="28">
        <v>0</v>
      </c>
      <c r="T22" s="28">
        <v>0</v>
      </c>
      <c r="U22" s="28">
        <v>14</v>
      </c>
      <c r="V22" s="28">
        <v>0</v>
      </c>
      <c r="W22" s="28">
        <f t="shared" si="5"/>
        <v>14</v>
      </c>
      <c r="X22" s="28">
        <v>0</v>
      </c>
      <c r="Y22" s="28">
        <v>14</v>
      </c>
      <c r="Z22" s="28">
        <f t="shared" si="6"/>
        <v>14</v>
      </c>
      <c r="AA22" s="28">
        <v>0</v>
      </c>
      <c r="AB22" s="28">
        <v>14</v>
      </c>
      <c r="AC22" s="28">
        <v>0</v>
      </c>
      <c r="AD22" s="28">
        <v>0</v>
      </c>
      <c r="AE22" s="28">
        <f t="shared" si="7"/>
        <v>14</v>
      </c>
      <c r="AF22" s="28">
        <v>0</v>
      </c>
      <c r="AG22" s="28">
        <v>14</v>
      </c>
      <c r="AH22" s="28">
        <f t="shared" si="8"/>
        <v>14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91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28">
        <f t="shared" si="12"/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f t="shared" si="13"/>
        <v>0</v>
      </c>
      <c r="BJ22" s="28">
        <v>0</v>
      </c>
      <c r="BK22" s="28">
        <v>0</v>
      </c>
      <c r="BL22" s="28">
        <f t="shared" si="14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f t="shared" si="15"/>
        <v>0</v>
      </c>
      <c r="BX22" s="28">
        <v>0</v>
      </c>
      <c r="BY22" s="28">
        <v>0</v>
      </c>
      <c r="BZ22" s="28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f>[4]DREA!I19</f>
        <v>0</v>
      </c>
      <c r="K23" s="28">
        <f>[4]UNICEF!I19+[4]COMMUNES!I19+'[4]Croix Rouge'!I19+'[4]Nouvelle Aquitaine'!I19+[4]ONEA!I19+[4]Partenaire6!I19+[4]Partenaire7!I19+[4]Partenaire8!I19+[4]Partenaire9!I19+[4]Partenaire10!I19+[4]Partenaire11!I19+[4]Partenaire12!I19+[4]Partenaire13!I19+[4]Partenaire14!I19+[4]Partenaire15!I19</f>
        <v>0</v>
      </c>
      <c r="L23" s="28">
        <f t="shared" si="3"/>
        <v>0</v>
      </c>
      <c r="M23" s="28">
        <f>[4]DREA!J19+[4]UNICEF!J19+[4]COMMUNES!J19+'[4]Croix Rouge'!J19+'[4]Nouvelle Aquitaine'!J19+[4]ONEA!J19+[4]Partenaire6!J19+[4]Partenaire7!J19+[4]Partenaire8!J19+[4]Partenaire9!J19+[4]Partenaire10!J19+[4]Partenaire11!J19+[4]Partenaire12!J19+[4]Partenaire13!J19+[4]Partenaire14!J19+[4]Partenaire15!J19</f>
        <v>0</v>
      </c>
      <c r="N23" s="28">
        <f>[4]DREA!K19+[4]UNICEF!K19+[4]COMMUNES!K19+'[4]Croix Rouge'!K19+'[4]Nouvelle Aquitaine'!K19+[4]ONEA!K19+[4]Partenaire6!K19+[4]Partenaire7!K19+[4]Partenaire8!K19+[4]Partenaire9!K19+[4]Partenaire10!K19+[4]Partenaire11!K19+[4]Partenaire12!K19+[4]Partenaire13!K19+[4]Partenaire14!K19+[4]Partenaire15!K19</f>
        <v>0</v>
      </c>
      <c r="O23" s="28"/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91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f t="shared" si="13"/>
        <v>0</v>
      </c>
      <c r="BJ23" s="28">
        <v>0</v>
      </c>
      <c r="BK23" s="28">
        <v>0</v>
      </c>
      <c r="BL23" s="28">
        <f t="shared" si="14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f t="shared" si="15"/>
        <v>0</v>
      </c>
      <c r="BX23" s="28">
        <v>0</v>
      </c>
      <c r="BY23" s="28">
        <v>0</v>
      </c>
      <c r="BZ23" s="28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f>[4]DREA!I20</f>
        <v>0</v>
      </c>
      <c r="K24" s="28">
        <f>[4]UNICEF!I20+[4]COMMUNES!I20+'[4]Croix Rouge'!I20+'[4]Nouvelle Aquitaine'!I20+[4]ONEA!I20+[4]Partenaire6!I20+[4]Partenaire7!I20+[4]Partenaire8!I20+[4]Partenaire9!I20+[4]Partenaire10!I20+[4]Partenaire11!I20+[4]Partenaire12!I20+[4]Partenaire13!I20+[4]Partenaire14!I20+[4]Partenaire15!I20</f>
        <v>0</v>
      </c>
      <c r="L24" s="28">
        <f t="shared" si="3"/>
        <v>0</v>
      </c>
      <c r="M24" s="28">
        <f>[4]DREA!J20+[4]UNICEF!J20+[4]COMMUNES!J20+'[4]Croix Rouge'!J20+'[4]Nouvelle Aquitaine'!J20+[4]ONEA!J20+[4]Partenaire6!J20+[4]Partenaire7!J20+[4]Partenaire8!J20+[4]Partenaire9!J20+[4]Partenaire10!J20+[4]Partenaire11!J20+[4]Partenaire12!J20+[4]Partenaire13!J20+[4]Partenaire14!J20+[4]Partenaire15!J20</f>
        <v>0</v>
      </c>
      <c r="N24" s="28">
        <f>[4]DREA!K20+[4]UNICEF!K20+[4]COMMUNES!K20+'[4]Croix Rouge'!K20+'[4]Nouvelle Aquitaine'!K20+[4]ONEA!K20+[4]Partenaire6!K20+[4]Partenaire7!K20+[4]Partenaire8!K20+[4]Partenaire9!K20+[4]Partenaire10!K20+[4]Partenaire11!K20+[4]Partenaire12!K20+[4]Partenaire13!K20+[4]Partenaire14!K20+[4]Partenaire15!K20</f>
        <v>0</v>
      </c>
      <c r="O24" s="28"/>
      <c r="P24" s="28">
        <v>700</v>
      </c>
      <c r="Q24" s="28">
        <v>300</v>
      </c>
      <c r="R24" s="28">
        <f t="shared" si="4"/>
        <v>1000</v>
      </c>
      <c r="S24" s="28">
        <v>0</v>
      </c>
      <c r="T24" s="28">
        <v>0</v>
      </c>
      <c r="U24" s="28">
        <v>10</v>
      </c>
      <c r="V24" s="28">
        <v>0</v>
      </c>
      <c r="W24" s="28">
        <f t="shared" si="5"/>
        <v>10</v>
      </c>
      <c r="X24" s="28">
        <v>0</v>
      </c>
      <c r="Y24" s="28">
        <v>10</v>
      </c>
      <c r="Z24" s="28">
        <f t="shared" si="6"/>
        <v>10</v>
      </c>
      <c r="AA24" s="28">
        <v>0</v>
      </c>
      <c r="AB24" s="28">
        <v>10</v>
      </c>
      <c r="AC24" s="28">
        <v>0</v>
      </c>
      <c r="AD24" s="28">
        <v>0</v>
      </c>
      <c r="AE24" s="28">
        <f t="shared" si="7"/>
        <v>10</v>
      </c>
      <c r="AF24" s="28">
        <v>0</v>
      </c>
      <c r="AG24" s="28">
        <v>10</v>
      </c>
      <c r="AH24" s="28">
        <f t="shared" si="8"/>
        <v>10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91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f t="shared" si="13"/>
        <v>0</v>
      </c>
      <c r="BJ24" s="28">
        <v>0</v>
      </c>
      <c r="BK24" s="28">
        <v>0</v>
      </c>
      <c r="BL24" s="28">
        <f t="shared" si="14"/>
        <v>0</v>
      </c>
      <c r="BM24" s="39"/>
      <c r="BN24" s="39"/>
      <c r="BO24" s="39"/>
      <c r="BP24" s="39"/>
      <c r="BQ24" s="39"/>
      <c r="BR24" s="39"/>
      <c r="BS24" s="28">
        <v>0</v>
      </c>
      <c r="BT24" s="28">
        <v>0</v>
      </c>
      <c r="BU24" s="28">
        <v>0</v>
      </c>
      <c r="BV24" s="28">
        <v>0</v>
      </c>
      <c r="BW24" s="28">
        <f t="shared" si="15"/>
        <v>0</v>
      </c>
      <c r="BX24" s="28">
        <v>0</v>
      </c>
      <c r="BY24" s="28">
        <v>0</v>
      </c>
      <c r="BZ24" s="28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>
        <v>0</v>
      </c>
      <c r="Q25" s="146">
        <v>0</v>
      </c>
      <c r="R25" s="28">
        <f t="shared" si="4"/>
        <v>0</v>
      </c>
      <c r="S25" s="146">
        <v>0</v>
      </c>
      <c r="T25" s="146">
        <v>0</v>
      </c>
      <c r="U25" s="146">
        <v>0</v>
      </c>
      <c r="V25" s="146">
        <v>0</v>
      </c>
      <c r="W25" s="28">
        <f t="shared" si="5"/>
        <v>0</v>
      </c>
      <c r="X25" s="146">
        <v>0</v>
      </c>
      <c r="Y25" s="146">
        <v>0</v>
      </c>
      <c r="Z25" s="28">
        <f t="shared" si="6"/>
        <v>0</v>
      </c>
      <c r="AA25" s="146">
        <v>0</v>
      </c>
      <c r="AB25" s="146">
        <v>0</v>
      </c>
      <c r="AC25" s="146">
        <v>0</v>
      </c>
      <c r="AD25" s="146">
        <v>0</v>
      </c>
      <c r="AE25" s="28">
        <f t="shared" si="7"/>
        <v>0</v>
      </c>
      <c r="AF25" s="146">
        <v>0</v>
      </c>
      <c r="AG25" s="146">
        <v>0</v>
      </c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91">
        <f t="shared" si="10"/>
        <v>0</v>
      </c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146"/>
      <c r="BF25" s="146"/>
      <c r="BG25" s="146"/>
      <c r="BH25" s="146"/>
      <c r="BI25" s="28">
        <f t="shared" si="13"/>
        <v>0</v>
      </c>
      <c r="BJ25" s="146"/>
      <c r="BK25" s="146"/>
      <c r="BL25" s="28">
        <f t="shared" si="14"/>
        <v>0</v>
      </c>
      <c r="BM25" s="147"/>
      <c r="BN25" s="147"/>
      <c r="BO25" s="147"/>
      <c r="BP25" s="147"/>
      <c r="BQ25" s="147"/>
      <c r="BR25" s="147"/>
      <c r="BS25" s="146"/>
      <c r="BT25" s="146"/>
      <c r="BU25" s="146"/>
      <c r="BV25" s="146"/>
      <c r="BW25" s="28">
        <f t="shared" si="15"/>
        <v>0</v>
      </c>
      <c r="BX25" s="146"/>
      <c r="BY25" s="146"/>
      <c r="BZ25" s="28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900</v>
      </c>
      <c r="G26" s="28">
        <v>900</v>
      </c>
      <c r="H26" s="28">
        <v>900</v>
      </c>
      <c r="I26" s="28">
        <f t="shared" si="2"/>
        <v>2700</v>
      </c>
      <c r="J26" s="28">
        <f>[4]DREA!I21</f>
        <v>0</v>
      </c>
      <c r="K26" s="28">
        <f>[4]UNICEF!I21+[4]COMMUNES!I21+'[4]Croix Rouge'!I21+'[4]Nouvelle Aquitaine'!I21+[4]ONEA!I21+[4]Partenaire6!I21+[4]Partenaire7!I21+[4]Partenaire8!I21+[4]Partenaire9!I21+[4]Partenaire10!I21+[4]Partenaire11!I21+[4]Partenaire12!I21+[4]Partenaire13!I21+[4]Partenaire14!I21+[4]Partenaire15!I21</f>
        <v>2700</v>
      </c>
      <c r="L26" s="28">
        <f t="shared" si="3"/>
        <v>2700</v>
      </c>
      <c r="M26" s="28">
        <f>[4]DREA!J21+[4]UNICEF!J21+[4]COMMUNES!J21+'[4]Croix Rouge'!J21+'[4]Nouvelle Aquitaine'!J21+[4]ONEA!J21+[4]Partenaire6!J21+[4]Partenaire7!J21+[4]Partenaire8!J21+[4]Partenaire9!J21+[4]Partenaire10!J21+[4]Partenaire11!J21+[4]Partenaire12!J21+[4]Partenaire13!J21+[4]Partenaire14!J21+[4]Partenaire15!J21</f>
        <v>0</v>
      </c>
      <c r="N26" s="28">
        <f>[4]DREA!K21+[4]UNICEF!K21+[4]COMMUNES!K21+'[4]Croix Rouge'!K21+'[4]Nouvelle Aquitaine'!K21+[4]ONEA!K21+[4]Partenaire6!K21+[4]Partenaire7!K21+[4]Partenaire8!K21+[4]Partenaire9!K21+[4]Partenaire10!K21+[4]Partenaire11!K21+[4]Partenaire12!K21+[4]Partenaire13!K21+[4]Partenaire14!K21+[4]Partenaire15!K21</f>
        <v>0</v>
      </c>
      <c r="O26" s="28"/>
      <c r="P26" s="28">
        <v>618</v>
      </c>
      <c r="Q26" s="28">
        <v>486</v>
      </c>
      <c r="R26" s="28">
        <f t="shared" si="4"/>
        <v>1104</v>
      </c>
      <c r="S26" s="28">
        <v>0</v>
      </c>
      <c r="T26" s="28">
        <v>0</v>
      </c>
      <c r="U26" s="28">
        <v>1104</v>
      </c>
      <c r="V26" s="28">
        <v>0</v>
      </c>
      <c r="W26" s="28">
        <f t="shared" si="5"/>
        <v>1104</v>
      </c>
      <c r="X26" s="28">
        <v>0</v>
      </c>
      <c r="Y26" s="28">
        <v>1104</v>
      </c>
      <c r="Z26" s="28">
        <f t="shared" si="6"/>
        <v>1104</v>
      </c>
      <c r="AA26" s="28">
        <v>0</v>
      </c>
      <c r="AB26" s="28">
        <v>1104</v>
      </c>
      <c r="AC26" s="28">
        <v>0</v>
      </c>
      <c r="AD26" s="28">
        <v>0</v>
      </c>
      <c r="AE26" s="28">
        <f t="shared" si="7"/>
        <v>1104</v>
      </c>
      <c r="AF26" s="28">
        <v>0</v>
      </c>
      <c r="AG26" s="28">
        <v>1104</v>
      </c>
      <c r="AH26" s="28">
        <f t="shared" si="8"/>
        <v>1104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91">
        <v>1.607143</v>
      </c>
      <c r="AQ26" s="91">
        <v>1.607143</v>
      </c>
      <c r="AR26" s="91">
        <v>1.607143</v>
      </c>
      <c r="AS26" s="28">
        <f t="shared" si="9"/>
        <v>4.8214290000000002</v>
      </c>
      <c r="AT26" s="28">
        <v>0</v>
      </c>
      <c r="AU26" s="91">
        <v>4.8214290000000002</v>
      </c>
      <c r="AV26" s="91">
        <f t="shared" si="10"/>
        <v>4.8214290000000002</v>
      </c>
      <c r="AW26" s="28"/>
      <c r="AX26" s="28"/>
      <c r="AY26" s="28"/>
      <c r="AZ26" s="28"/>
      <c r="BA26" s="28">
        <f t="shared" si="11"/>
        <v>0</v>
      </c>
      <c r="BB26" s="28">
        <v>0</v>
      </c>
      <c r="BC26" s="28"/>
      <c r="BD26" s="28">
        <f t="shared" si="12"/>
        <v>0</v>
      </c>
      <c r="BE26" s="28">
        <v>0</v>
      </c>
      <c r="BF26" s="28"/>
      <c r="BG26" s="28"/>
      <c r="BH26" s="28"/>
      <c r="BI26" s="28">
        <f t="shared" si="13"/>
        <v>0</v>
      </c>
      <c r="BJ26" s="28">
        <v>0</v>
      </c>
      <c r="BK26" s="28"/>
      <c r="BL26" s="28">
        <f t="shared" si="14"/>
        <v>0</v>
      </c>
      <c r="BM26" s="28">
        <v>0</v>
      </c>
      <c r="BN26" s="28"/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/>
      <c r="BU26" s="28">
        <v>0</v>
      </c>
      <c r="BV26" s="28">
        <v>0</v>
      </c>
      <c r="BW26" s="28">
        <f t="shared" si="15"/>
        <v>0</v>
      </c>
      <c r="BX26" s="28">
        <v>0</v>
      </c>
      <c r="BY26" s="28"/>
      <c r="BZ26" s="28">
        <f t="shared" si="16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f>[4]DREA!I22</f>
        <v>0</v>
      </c>
      <c r="K27" s="28">
        <f>[4]UNICEF!I22+[4]COMMUNES!I22+'[4]Croix Rouge'!I22+'[4]Nouvelle Aquitaine'!I22+[4]ONEA!I22+[4]Partenaire6!I22+[4]Partenaire7!I22+[4]Partenaire8!I22+[4]Partenaire9!I22+[4]Partenaire10!I22+[4]Partenaire11!I22+[4]Partenaire12!I22+[4]Partenaire13!I22+[4]Partenaire14!I22+[4]Partenaire15!I22</f>
        <v>0</v>
      </c>
      <c r="L27" s="28">
        <f t="shared" si="3"/>
        <v>0</v>
      </c>
      <c r="M27" s="28">
        <f>[4]DREA!J22+[4]UNICEF!J22+[4]COMMUNES!J22+'[4]Croix Rouge'!J22+'[4]Nouvelle Aquitaine'!J22+[4]ONEA!J22+[4]Partenaire6!J22+[4]Partenaire7!J22+[4]Partenaire8!J22+[4]Partenaire9!J22+[4]Partenaire10!J22+[4]Partenaire11!J22+[4]Partenaire12!J22+[4]Partenaire13!J22+[4]Partenaire14!J22+[4]Partenaire15!J22</f>
        <v>0</v>
      </c>
      <c r="N27" s="28">
        <f>[4]DREA!K22+[4]UNICEF!K22+[4]COMMUNES!K22+'[4]Croix Rouge'!K22+'[4]Nouvelle Aquitaine'!K22+[4]ONEA!K22+[4]Partenaire6!K22+[4]Partenaire7!K22+[4]Partenaire8!K22+[4]Partenaire9!K22+[4]Partenaire10!K22+[4]Partenaire11!K22+[4]Partenaire12!K22+[4]Partenaire13!K22+[4]Partenaire14!K22+[4]Partenaire15!K22</f>
        <v>0</v>
      </c>
      <c r="O27" s="28"/>
      <c r="P27" s="28"/>
      <c r="Q27" s="28"/>
      <c r="R27" s="28">
        <f t="shared" si="4"/>
        <v>0</v>
      </c>
      <c r="S27" s="28"/>
      <c r="T27" s="28">
        <v>0</v>
      </c>
      <c r="U27" s="28"/>
      <c r="V27" s="28"/>
      <c r="W27" s="28">
        <f t="shared" si="5"/>
        <v>0</v>
      </c>
      <c r="X27" s="28"/>
      <c r="Y27" s="28"/>
      <c r="Z27" s="28">
        <f t="shared" si="6"/>
        <v>0</v>
      </c>
      <c r="AA27" s="28"/>
      <c r="AB27" s="28">
        <v>0</v>
      </c>
      <c r="AC27" s="28"/>
      <c r="AD27" s="28"/>
      <c r="AE27" s="28">
        <f t="shared" si="7"/>
        <v>0</v>
      </c>
      <c r="AF27" s="28"/>
      <c r="AG27" s="28"/>
      <c r="AH27" s="28">
        <f t="shared" si="8"/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9"/>
        <v>0</v>
      </c>
      <c r="AT27" s="28">
        <v>0</v>
      </c>
      <c r="AU27" s="28">
        <v>0</v>
      </c>
      <c r="AV27" s="91">
        <f t="shared" si="10"/>
        <v>0</v>
      </c>
      <c r="AW27" s="28"/>
      <c r="AX27" s="28"/>
      <c r="AY27" s="28"/>
      <c r="AZ27" s="28"/>
      <c r="BA27" s="28">
        <f t="shared" si="11"/>
        <v>0</v>
      </c>
      <c r="BB27" s="28"/>
      <c r="BC27" s="28"/>
      <c r="BD27" s="28">
        <f t="shared" si="12"/>
        <v>0</v>
      </c>
      <c r="BE27" s="28"/>
      <c r="BF27" s="28"/>
      <c r="BG27" s="28"/>
      <c r="BH27" s="28"/>
      <c r="BI27" s="28">
        <f t="shared" si="13"/>
        <v>0</v>
      </c>
      <c r="BJ27" s="28"/>
      <c r="BK27" s="28"/>
      <c r="BL27" s="28">
        <f t="shared" si="14"/>
        <v>0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>
        <f t="shared" si="15"/>
        <v>0</v>
      </c>
      <c r="BX27" s="28"/>
      <c r="BY27" s="28"/>
      <c r="BZ27" s="28">
        <f t="shared" si="16"/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f>[4]DREA!I23</f>
        <v>0</v>
      </c>
      <c r="K28" s="28">
        <f>[4]UNICEF!I23+[4]COMMUNES!I23+'[4]Croix Rouge'!I23+'[4]Nouvelle Aquitaine'!I23+[4]ONEA!I23+[4]Partenaire6!I23+[4]Partenaire7!I23+[4]Partenaire8!I23+[4]Partenaire9!I23+[4]Partenaire10!I23+[4]Partenaire11!I23+[4]Partenaire12!I23+[4]Partenaire13!I23+[4]Partenaire14!I23+[4]Partenaire15!I23</f>
        <v>0</v>
      </c>
      <c r="L28" s="28">
        <f t="shared" si="3"/>
        <v>0</v>
      </c>
      <c r="M28" s="28">
        <f>[4]DREA!J23+[4]UNICEF!J23+[4]COMMUNES!J23+'[4]Croix Rouge'!J23+'[4]Nouvelle Aquitaine'!J23+[4]ONEA!J23+[4]Partenaire6!J23+[4]Partenaire7!J23+[4]Partenaire8!J23+[4]Partenaire9!J23+[4]Partenaire10!J23+[4]Partenaire11!J23+[4]Partenaire12!J23+[4]Partenaire13!J23+[4]Partenaire14!J23+[4]Partenaire15!J23</f>
        <v>0</v>
      </c>
      <c r="N28" s="28">
        <f>[4]DREA!K23+[4]UNICEF!K23+[4]COMMUNES!K23+'[4]Croix Rouge'!K23+'[4]Nouvelle Aquitaine'!K23+[4]ONEA!K23+[4]Partenaire6!K23+[4]Partenaire7!K23+[4]Partenaire8!K23+[4]Partenaire9!K23+[4]Partenaire10!K23+[4]Partenaire11!K23+[4]Partenaire12!K23+[4]Partenaire13!K23+[4]Partenaire14!K23+[4]Partenaire15!K23</f>
        <v>0</v>
      </c>
      <c r="O28" s="28"/>
      <c r="P28" s="28"/>
      <c r="Q28" s="28"/>
      <c r="R28" s="28">
        <f t="shared" si="4"/>
        <v>0</v>
      </c>
      <c r="S28" s="28"/>
      <c r="T28" s="28"/>
      <c r="U28" s="28"/>
      <c r="V28" s="28"/>
      <c r="W28" s="28">
        <f t="shared" si="5"/>
        <v>0</v>
      </c>
      <c r="X28" s="28"/>
      <c r="Y28" s="28"/>
      <c r="Z28" s="28">
        <f t="shared" si="6"/>
        <v>0</v>
      </c>
      <c r="AA28" s="28"/>
      <c r="AB28" s="28"/>
      <c r="AC28" s="28"/>
      <c r="AD28" s="28"/>
      <c r="AE28" s="28">
        <f t="shared" si="7"/>
        <v>0</v>
      </c>
      <c r="AF28" s="28"/>
      <c r="AG28" s="28"/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91">
        <f t="shared" si="10"/>
        <v>0</v>
      </c>
      <c r="AW28" s="28"/>
      <c r="AX28" s="28"/>
      <c r="AY28" s="28"/>
      <c r="AZ28" s="28"/>
      <c r="BA28" s="28">
        <f t="shared" si="11"/>
        <v>0</v>
      </c>
      <c r="BB28" s="28"/>
      <c r="BC28" s="28"/>
      <c r="BD28" s="28">
        <f t="shared" si="12"/>
        <v>0</v>
      </c>
      <c r="BE28" s="28"/>
      <c r="BF28" s="28"/>
      <c r="BG28" s="28"/>
      <c r="BH28" s="28"/>
      <c r="BI28" s="28">
        <f t="shared" si="13"/>
        <v>0</v>
      </c>
      <c r="BJ28" s="28"/>
      <c r="BK28" s="28"/>
      <c r="BL28" s="28">
        <f t="shared" si="14"/>
        <v>0</v>
      </c>
      <c r="BM28" s="39"/>
      <c r="BN28" s="39"/>
      <c r="BO28" s="39"/>
      <c r="BP28" s="39"/>
      <c r="BQ28" s="39"/>
      <c r="BR28" s="39"/>
      <c r="BS28" s="28"/>
      <c r="BT28" s="28"/>
      <c r="BU28" s="28"/>
      <c r="BV28" s="28"/>
      <c r="BW28" s="28">
        <f t="shared" si="15"/>
        <v>0</v>
      </c>
      <c r="BX28" s="28"/>
      <c r="BY28" s="28"/>
      <c r="BZ28" s="28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x14ac:dyDescent="0.3">
      <c r="A29" s="286" t="s">
        <v>106</v>
      </c>
      <c r="E29" s="367">
        <f>SUM(E8:E19,E21:E28)</f>
        <v>0</v>
      </c>
      <c r="F29" s="367">
        <f t="shared" ref="F29:BQ29" si="20">SUM(F8:F19,F21:F28)</f>
        <v>900</v>
      </c>
      <c r="G29" s="367">
        <f t="shared" si="20"/>
        <v>910</v>
      </c>
      <c r="H29" s="367">
        <f t="shared" si="20"/>
        <v>915</v>
      </c>
      <c r="I29" s="367">
        <f t="shared" si="20"/>
        <v>2725</v>
      </c>
      <c r="J29" s="367">
        <f t="shared" si="20"/>
        <v>0</v>
      </c>
      <c r="K29" s="367">
        <f t="shared" si="20"/>
        <v>2725</v>
      </c>
      <c r="L29" s="367">
        <f t="shared" si="20"/>
        <v>2725</v>
      </c>
      <c r="M29" s="367">
        <f t="shared" si="20"/>
        <v>0</v>
      </c>
      <c r="N29" s="367">
        <f t="shared" si="20"/>
        <v>0</v>
      </c>
      <c r="O29" s="367">
        <f t="shared" si="20"/>
        <v>0</v>
      </c>
      <c r="P29" s="367">
        <f t="shared" si="20"/>
        <v>1990</v>
      </c>
      <c r="Q29" s="367">
        <f t="shared" si="20"/>
        <v>1234</v>
      </c>
      <c r="R29" s="28">
        <f t="shared" si="4"/>
        <v>3224</v>
      </c>
      <c r="S29" s="367">
        <f t="shared" si="20"/>
        <v>0</v>
      </c>
      <c r="T29" s="367">
        <f t="shared" si="20"/>
        <v>0</v>
      </c>
      <c r="U29" s="367">
        <f t="shared" si="20"/>
        <v>1138</v>
      </c>
      <c r="V29" s="367">
        <f t="shared" si="20"/>
        <v>15</v>
      </c>
      <c r="W29" s="28">
        <f t="shared" si="5"/>
        <v>1153</v>
      </c>
      <c r="X29" s="367">
        <f t="shared" si="20"/>
        <v>0</v>
      </c>
      <c r="Y29" s="367">
        <f t="shared" si="20"/>
        <v>1153</v>
      </c>
      <c r="Z29" s="28">
        <f t="shared" si="6"/>
        <v>1153</v>
      </c>
      <c r="AA29" s="367">
        <f t="shared" si="20"/>
        <v>0</v>
      </c>
      <c r="AB29" s="367">
        <f t="shared" si="20"/>
        <v>1128</v>
      </c>
      <c r="AC29" s="367">
        <f t="shared" si="20"/>
        <v>0</v>
      </c>
      <c r="AD29" s="367">
        <f t="shared" si="20"/>
        <v>0</v>
      </c>
      <c r="AE29" s="28">
        <f t="shared" si="7"/>
        <v>1128</v>
      </c>
      <c r="AF29" s="367">
        <f t="shared" si="20"/>
        <v>0</v>
      </c>
      <c r="AG29" s="367">
        <f t="shared" si="20"/>
        <v>1128</v>
      </c>
      <c r="AH29" s="28">
        <f t="shared" si="8"/>
        <v>1128</v>
      </c>
      <c r="AI29" s="367">
        <f t="shared" si="20"/>
        <v>0</v>
      </c>
      <c r="AJ29" s="367">
        <f t="shared" si="20"/>
        <v>0</v>
      </c>
      <c r="AK29" s="367">
        <f t="shared" si="20"/>
        <v>0</v>
      </c>
      <c r="AL29" s="367">
        <f t="shared" si="20"/>
        <v>0</v>
      </c>
      <c r="AM29" s="367">
        <f t="shared" si="20"/>
        <v>0</v>
      </c>
      <c r="AN29" s="367">
        <f t="shared" si="20"/>
        <v>0</v>
      </c>
      <c r="AO29" s="367">
        <f t="shared" si="20"/>
        <v>0</v>
      </c>
      <c r="AP29" s="367">
        <f t="shared" si="20"/>
        <v>1.607143</v>
      </c>
      <c r="AQ29" s="367">
        <f t="shared" si="20"/>
        <v>1.607143</v>
      </c>
      <c r="AR29" s="367">
        <f t="shared" si="20"/>
        <v>3.1071429999999998</v>
      </c>
      <c r="AS29" s="367">
        <f t="shared" si="20"/>
        <v>6.3214290000000002</v>
      </c>
      <c r="AT29" s="367">
        <f t="shared" si="20"/>
        <v>0</v>
      </c>
      <c r="AU29" s="367">
        <f t="shared" si="20"/>
        <v>6.3214290000000002</v>
      </c>
      <c r="AV29" s="367">
        <f t="shared" si="20"/>
        <v>6.3214290000000002</v>
      </c>
      <c r="AW29" s="369">
        <f t="shared" si="20"/>
        <v>0</v>
      </c>
      <c r="AX29" s="369">
        <f t="shared" si="20"/>
        <v>0</v>
      </c>
      <c r="AY29" s="369">
        <f t="shared" si="20"/>
        <v>1.5</v>
      </c>
      <c r="AZ29" s="369">
        <f t="shared" si="20"/>
        <v>0</v>
      </c>
      <c r="BA29" s="28">
        <f t="shared" si="11"/>
        <v>1.5</v>
      </c>
      <c r="BB29" s="369">
        <f t="shared" si="20"/>
        <v>0</v>
      </c>
      <c r="BC29" s="369">
        <f t="shared" si="20"/>
        <v>1.5</v>
      </c>
      <c r="BD29" s="28">
        <f t="shared" si="12"/>
        <v>1.5</v>
      </c>
      <c r="BE29" s="369">
        <f t="shared" si="20"/>
        <v>0</v>
      </c>
      <c r="BF29" s="369">
        <f t="shared" si="20"/>
        <v>0</v>
      </c>
      <c r="BG29" s="369">
        <f t="shared" si="20"/>
        <v>0</v>
      </c>
      <c r="BH29" s="369">
        <f t="shared" si="20"/>
        <v>0</v>
      </c>
      <c r="BI29" s="28">
        <f t="shared" si="13"/>
        <v>0</v>
      </c>
      <c r="BJ29" s="369">
        <f t="shared" si="20"/>
        <v>0</v>
      </c>
      <c r="BK29" s="369">
        <f t="shared" si="20"/>
        <v>0</v>
      </c>
      <c r="BL29" s="28">
        <f t="shared" si="14"/>
        <v>0</v>
      </c>
      <c r="BM29" s="369">
        <f t="shared" si="20"/>
        <v>0</v>
      </c>
      <c r="BN29" s="369">
        <f t="shared" si="20"/>
        <v>0</v>
      </c>
      <c r="BO29" s="369">
        <f t="shared" si="20"/>
        <v>0</v>
      </c>
      <c r="BP29" s="369">
        <f t="shared" si="20"/>
        <v>0</v>
      </c>
      <c r="BQ29" s="369">
        <f t="shared" si="20"/>
        <v>0</v>
      </c>
      <c r="BR29" s="369">
        <f t="shared" ref="BR29:BY29" si="21">SUM(BR8:BR19,BR21:BR28)</f>
        <v>0</v>
      </c>
      <c r="BS29" s="369">
        <f t="shared" si="21"/>
        <v>0</v>
      </c>
      <c r="BT29" s="369">
        <f t="shared" si="21"/>
        <v>0</v>
      </c>
      <c r="BU29" s="369">
        <f t="shared" si="21"/>
        <v>0</v>
      </c>
      <c r="BV29" s="369">
        <f t="shared" si="21"/>
        <v>0</v>
      </c>
      <c r="BW29" s="28">
        <f t="shared" si="15"/>
        <v>0</v>
      </c>
      <c r="BX29" s="369">
        <f t="shared" si="21"/>
        <v>0</v>
      </c>
      <c r="BY29" s="369">
        <f t="shared" si="21"/>
        <v>0</v>
      </c>
      <c r="BZ29" s="28">
        <f t="shared" si="16"/>
        <v>0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f>[4]DREA!I25</f>
        <v>0</v>
      </c>
      <c r="K30" s="28">
        <f>[4]UNICEF!I25+[4]COMMUNES!I25+'[4]Croix Rouge'!I25+'[4]Nouvelle Aquitaine'!I25+[4]ONEA!I25+[4]Partenaire6!I25+[4]Partenaire7!I25+[4]Partenaire8!I25+[4]Partenaire9!I25+[4]Partenaire10!I25+[4]Partenaire11!I25+[4]Partenaire12!I25+[4]Partenaire13!I25+[4]Partenaire14!I25+[4]Partenaire15!I25</f>
        <v>0</v>
      </c>
      <c r="L30" s="28">
        <f t="shared" si="3"/>
        <v>0</v>
      </c>
      <c r="M30" s="28">
        <v>0</v>
      </c>
      <c r="N30" s="28">
        <v>0</v>
      </c>
      <c r="O30" s="28"/>
      <c r="P30" s="28"/>
      <c r="Q30" s="28"/>
      <c r="R30" s="28">
        <f t="shared" si="4"/>
        <v>0</v>
      </c>
      <c r="S30" s="28"/>
      <c r="T30" s="28"/>
      <c r="U30" s="28"/>
      <c r="V30" s="28"/>
      <c r="W30" s="28">
        <f t="shared" si="5"/>
        <v>0</v>
      </c>
      <c r="X30" s="28"/>
      <c r="Y30" s="28"/>
      <c r="Z30" s="28">
        <f t="shared" si="6"/>
        <v>0</v>
      </c>
      <c r="AA30" s="28"/>
      <c r="AB30" s="28"/>
      <c r="AC30" s="28"/>
      <c r="AD30" s="28"/>
      <c r="AE30" s="28">
        <f t="shared" si="7"/>
        <v>0</v>
      </c>
      <c r="AF30" s="28"/>
      <c r="AG30" s="28"/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91">
        <f t="shared" si="10"/>
        <v>0</v>
      </c>
      <c r="AW30" s="28"/>
      <c r="AX30" s="28"/>
      <c r="AY30" s="28"/>
      <c r="AZ30" s="28"/>
      <c r="BA30" s="28">
        <f t="shared" si="11"/>
        <v>0</v>
      </c>
      <c r="BB30" s="28"/>
      <c r="BC30" s="28"/>
      <c r="BD30" s="28">
        <f t="shared" si="12"/>
        <v>0</v>
      </c>
      <c r="BE30" s="28"/>
      <c r="BF30" s="28"/>
      <c r="BG30" s="28"/>
      <c r="BH30" s="28"/>
      <c r="BI30" s="28">
        <f t="shared" si="13"/>
        <v>0</v>
      </c>
      <c r="BJ30" s="28"/>
      <c r="BK30" s="28"/>
      <c r="BL30" s="28">
        <f t="shared" si="14"/>
        <v>0</v>
      </c>
      <c r="BS30" s="28"/>
      <c r="BT30" s="28"/>
      <c r="BU30" s="28"/>
      <c r="BV30" s="28"/>
      <c r="BW30" s="28">
        <f t="shared" si="15"/>
        <v>0</v>
      </c>
      <c r="BX30" s="28"/>
      <c r="BY30" s="28"/>
      <c r="BZ30" s="28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f>[4]DREA!I26</f>
        <v>0</v>
      </c>
      <c r="K31" s="28">
        <f>[4]UNICEF!I26+[4]COMMUNES!I26+'[4]Croix Rouge'!I26+'[4]Nouvelle Aquitaine'!I26+[4]ONEA!I26+[4]Partenaire6!I26+[4]Partenaire7!I26+[4]Partenaire8!I26+[4]Partenaire9!I26+[4]Partenaire10!I26+[4]Partenaire11!I26+[4]Partenaire12!I26+[4]Partenaire13!I26+[4]Partenaire14!I26+[4]Partenaire15!I26</f>
        <v>0</v>
      </c>
      <c r="L31" s="28">
        <f t="shared" si="3"/>
        <v>0</v>
      </c>
      <c r="M31" s="28">
        <v>0</v>
      </c>
      <c r="N31" s="28">
        <v>0</v>
      </c>
      <c r="O31" s="28"/>
      <c r="P31" s="28"/>
      <c r="Q31" s="28"/>
      <c r="R31" s="28">
        <f t="shared" si="4"/>
        <v>0</v>
      </c>
      <c r="S31" s="28"/>
      <c r="T31" s="28"/>
      <c r="U31" s="28"/>
      <c r="V31" s="28"/>
      <c r="W31" s="28">
        <f t="shared" si="5"/>
        <v>0</v>
      </c>
      <c r="X31" s="28"/>
      <c r="Y31" s="28"/>
      <c r="Z31" s="28">
        <f t="shared" si="6"/>
        <v>0</v>
      </c>
      <c r="AA31" s="28"/>
      <c r="AB31" s="28"/>
      <c r="AC31" s="28"/>
      <c r="AD31" s="28"/>
      <c r="AE31" s="28">
        <f t="shared" si="7"/>
        <v>0</v>
      </c>
      <c r="AF31" s="28"/>
      <c r="AG31" s="28"/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91">
        <f t="shared" si="10"/>
        <v>0</v>
      </c>
      <c r="AW31" s="28"/>
      <c r="AX31" s="28"/>
      <c r="AY31" s="28"/>
      <c r="AZ31" s="28"/>
      <c r="BA31" s="28">
        <f t="shared" si="11"/>
        <v>0</v>
      </c>
      <c r="BB31" s="28"/>
      <c r="BC31" s="28"/>
      <c r="BD31" s="28">
        <f t="shared" si="12"/>
        <v>0</v>
      </c>
      <c r="BE31" s="28"/>
      <c r="BF31" s="28"/>
      <c r="BG31" s="28"/>
      <c r="BH31" s="28"/>
      <c r="BI31" s="28">
        <f t="shared" si="13"/>
        <v>0</v>
      </c>
      <c r="BJ31" s="28"/>
      <c r="BK31" s="28"/>
      <c r="BL31" s="28">
        <f t="shared" si="14"/>
        <v>0</v>
      </c>
      <c r="BS31" s="28"/>
      <c r="BT31" s="28"/>
      <c r="BU31" s="28"/>
      <c r="BV31" s="28"/>
      <c r="BW31" s="28">
        <f t="shared" si="15"/>
        <v>0</v>
      </c>
      <c r="BX31" s="28"/>
      <c r="BY31" s="28"/>
      <c r="BZ31" s="28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f>[4]DREA!I27</f>
        <v>0</v>
      </c>
      <c r="K32" s="28">
        <f>[4]UNICEF!I27+[4]COMMUNES!I27+'[4]Croix Rouge'!I27+'[4]Nouvelle Aquitaine'!I27+[4]ONEA!I27+[4]Partenaire6!I27+[4]Partenaire7!I27+[4]Partenaire8!I27+[4]Partenaire9!I27+[4]Partenaire10!I27+[4]Partenaire11!I27+[4]Partenaire12!I27+[4]Partenaire13!I27+[4]Partenaire14!I27+[4]Partenaire15!I27</f>
        <v>0</v>
      </c>
      <c r="L32" s="28">
        <f t="shared" si="3"/>
        <v>0</v>
      </c>
      <c r="M32" s="28">
        <v>0</v>
      </c>
      <c r="N32" s="28">
        <v>0</v>
      </c>
      <c r="O32" s="28"/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91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f t="shared" si="13"/>
        <v>0</v>
      </c>
      <c r="BJ32" s="28">
        <v>0</v>
      </c>
      <c r="BK32" s="28">
        <v>0</v>
      </c>
      <c r="BL32" s="28">
        <f t="shared" si="14"/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f>[4]DREA!I28</f>
        <v>0</v>
      </c>
      <c r="K33" s="28">
        <f>[4]UNICEF!I28+[4]COMMUNES!I28+'[4]Croix Rouge'!I28+'[4]Nouvelle Aquitaine'!I28+[4]ONEA!I28+[4]Partenaire6!I28+[4]Partenaire7!I28+[4]Partenaire8!I28+[4]Partenaire9!I28+[4]Partenaire10!I28+[4]Partenaire11!I28+[4]Partenaire12!I28+[4]Partenaire13!I28+[4]Partenaire14!I28+[4]Partenaire15!I28</f>
        <v>0</v>
      </c>
      <c r="L33" s="28">
        <f t="shared" si="3"/>
        <v>0</v>
      </c>
      <c r="M33" s="28">
        <f>[4]DREA!J28+[4]UNICEF!J28+[4]COMMUNES!J28+'[4]Croix Rouge'!J28+'[4]Nouvelle Aquitaine'!J28+[4]ONEA!J28+[4]Partenaire6!J28+[4]Partenaire7!J28+[4]Partenaire8!J28+[4]Partenaire9!J28+[4]Partenaire10!J28+[4]Partenaire11!J28+[4]Partenaire12!J28+[4]Partenaire13!J28+[4]Partenaire14!J28+[4]Partenaire15!J28</f>
        <v>0</v>
      </c>
      <c r="N33" s="28">
        <f>[4]DREA!K28+[4]UNICEF!K28+[4]COMMUNES!K28+'[4]Croix Rouge'!K28+'[4]Nouvelle Aquitaine'!K28+[4]ONEA!K28+[4]Partenaire6!K28+[4]Partenaire7!K28+[4]Partenaire8!K28+[4]Partenaire9!K28+[4]Partenaire10!K28+[4]Partenaire11!K28+[4]Partenaire12!K28+[4]Partenaire13!K28+[4]Partenaire14!K28+[4]Partenaire15!K28</f>
        <v>0</v>
      </c>
      <c r="O33" s="28"/>
      <c r="P33" s="28"/>
      <c r="Q33" s="28"/>
      <c r="R33" s="28">
        <f t="shared" si="4"/>
        <v>0</v>
      </c>
      <c r="S33" s="28"/>
      <c r="T33" s="28"/>
      <c r="U33" s="28"/>
      <c r="V33" s="28"/>
      <c r="W33" s="28">
        <f t="shared" si="5"/>
        <v>0</v>
      </c>
      <c r="X33" s="28"/>
      <c r="Y33" s="28"/>
      <c r="Z33" s="28">
        <f t="shared" si="6"/>
        <v>0</v>
      </c>
      <c r="AA33" s="28"/>
      <c r="AB33" s="28"/>
      <c r="AC33" s="28"/>
      <c r="AD33" s="28"/>
      <c r="AE33" s="28">
        <f t="shared" si="7"/>
        <v>0</v>
      </c>
      <c r="AF33" s="28"/>
      <c r="AG33" s="28"/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91">
        <f t="shared" si="10"/>
        <v>0</v>
      </c>
      <c r="AW33" s="28"/>
      <c r="AX33" s="28"/>
      <c r="AY33" s="28"/>
      <c r="AZ33" s="28"/>
      <c r="BA33" s="28">
        <f t="shared" si="11"/>
        <v>0</v>
      </c>
      <c r="BB33" s="28"/>
      <c r="BC33" s="28"/>
      <c r="BD33" s="28">
        <f t="shared" si="12"/>
        <v>0</v>
      </c>
      <c r="BE33" s="28"/>
      <c r="BF33" s="28"/>
      <c r="BG33" s="28"/>
      <c r="BH33" s="28"/>
      <c r="BI33" s="28">
        <f t="shared" si="13"/>
        <v>0</v>
      </c>
      <c r="BJ33" s="28"/>
      <c r="BK33" s="28"/>
      <c r="BL33" s="28">
        <f t="shared" si="14"/>
        <v>0</v>
      </c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>
        <f t="shared" si="15"/>
        <v>0</v>
      </c>
      <c r="BX33" s="28"/>
      <c r="BY33" s="28"/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f>[4]DREA!I29</f>
        <v>0</v>
      </c>
      <c r="K34" s="28">
        <f>[4]UNICEF!I29+[4]COMMUNES!I29+'[4]Croix Rouge'!I29+'[4]Nouvelle Aquitaine'!I29+[4]ONEA!I29+[4]Partenaire6!I29+[4]Partenaire7!I29+[4]Partenaire8!I29+[4]Partenaire9!I29+[4]Partenaire10!I29+[4]Partenaire11!I29+[4]Partenaire12!I29+[4]Partenaire13!I29+[4]Partenaire14!I29+[4]Partenaire15!I29</f>
        <v>0</v>
      </c>
      <c r="L34" s="28">
        <f t="shared" si="3"/>
        <v>0</v>
      </c>
      <c r="M34" s="28">
        <f>[4]DREA!J29+[4]UNICEF!J29+[4]COMMUNES!J29+'[4]Croix Rouge'!J29+'[4]Nouvelle Aquitaine'!J29+[4]ONEA!J29+[4]Partenaire6!J29+[4]Partenaire7!J29+[4]Partenaire8!J29+[4]Partenaire9!J29+[4]Partenaire10!J29+[4]Partenaire11!J29+[4]Partenaire12!J29+[4]Partenaire13!J29+[4]Partenaire14!J29+[4]Partenaire15!J29</f>
        <v>0</v>
      </c>
      <c r="N34" s="28">
        <f>[4]DREA!K29+[4]UNICEF!K29+[4]COMMUNES!K29+'[4]Croix Rouge'!K29+'[4]Nouvelle Aquitaine'!K29+[4]ONEA!K29+[4]Partenaire6!K29+[4]Partenaire7!K29+[4]Partenaire8!K29+[4]Partenaire9!K29+[4]Partenaire10!K29+[4]Partenaire11!K29+[4]Partenaire12!K29+[4]Partenaire13!K29+[4]Partenaire14!K29+[4]Partenaire15!K29</f>
        <v>0</v>
      </c>
      <c r="O34" s="28"/>
      <c r="P34" s="28"/>
      <c r="Q34" s="28"/>
      <c r="R34" s="28">
        <f t="shared" si="4"/>
        <v>0</v>
      </c>
      <c r="S34" s="28"/>
      <c r="T34" s="28"/>
      <c r="U34" s="28"/>
      <c r="V34" s="28"/>
      <c r="W34" s="28">
        <f t="shared" si="5"/>
        <v>0</v>
      </c>
      <c r="X34" s="28"/>
      <c r="Y34" s="28"/>
      <c r="Z34" s="28">
        <f t="shared" si="6"/>
        <v>0</v>
      </c>
      <c r="AA34" s="28"/>
      <c r="AB34" s="28"/>
      <c r="AC34" s="28"/>
      <c r="AD34" s="28"/>
      <c r="AE34" s="28">
        <f t="shared" si="7"/>
        <v>0</v>
      </c>
      <c r="AF34" s="28"/>
      <c r="AG34" s="28"/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91">
        <f t="shared" si="10"/>
        <v>0</v>
      </c>
      <c r="AW34" s="28"/>
      <c r="AX34" s="28"/>
      <c r="AY34" s="28"/>
      <c r="AZ34" s="28"/>
      <c r="BA34" s="28">
        <f t="shared" si="11"/>
        <v>0</v>
      </c>
      <c r="BB34" s="28"/>
      <c r="BC34" s="28"/>
      <c r="BD34" s="28">
        <f t="shared" si="12"/>
        <v>0</v>
      </c>
      <c r="BE34" s="28"/>
      <c r="BF34" s="28"/>
      <c r="BG34" s="28"/>
      <c r="BH34" s="28"/>
      <c r="BI34" s="28">
        <f t="shared" si="13"/>
        <v>0</v>
      </c>
      <c r="BJ34" s="28"/>
      <c r="BK34" s="28"/>
      <c r="BL34" s="28">
        <f t="shared" si="14"/>
        <v>0</v>
      </c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>
        <f t="shared" si="15"/>
        <v>0</v>
      </c>
      <c r="BX34" s="28"/>
      <c r="BY34" s="28"/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f>[4]DREA!I30</f>
        <v>0</v>
      </c>
      <c r="K35" s="28">
        <f>[4]UNICEF!I30+[4]COMMUNES!I30+'[4]Croix Rouge'!I30+'[4]Nouvelle Aquitaine'!I30+[4]ONEA!I30+[4]Partenaire6!I30+[4]Partenaire7!I30+[4]Partenaire8!I30+[4]Partenaire9!I30+[4]Partenaire10!I30+[4]Partenaire11!I30+[4]Partenaire12!I30+[4]Partenaire13!I30+[4]Partenaire14!I30+[4]Partenaire15!I30</f>
        <v>0</v>
      </c>
      <c r="L35" s="28">
        <f t="shared" si="3"/>
        <v>0</v>
      </c>
      <c r="M35" s="28">
        <f>[4]DREA!J30+[4]UNICEF!J30+[4]COMMUNES!J30+'[4]Croix Rouge'!J30+'[4]Nouvelle Aquitaine'!J30+[4]ONEA!J30+[4]Partenaire6!J30+[4]Partenaire7!J30+[4]Partenaire8!J30+[4]Partenaire9!J30+[4]Partenaire10!J30+[4]Partenaire11!J30+[4]Partenaire12!J30+[4]Partenaire13!J30+[4]Partenaire14!J30+[4]Partenaire15!J30</f>
        <v>0</v>
      </c>
      <c r="N35" s="28">
        <f>[4]DREA!K30+[4]UNICEF!K30+[4]COMMUNES!K30+'[4]Croix Rouge'!K30+'[4]Nouvelle Aquitaine'!K30+[4]ONEA!K30+[4]Partenaire6!K30+[4]Partenaire7!K30+[4]Partenaire8!K30+[4]Partenaire9!K30+[4]Partenaire10!K30+[4]Partenaire11!K30+[4]Partenaire12!K30+[4]Partenaire13!K30+[4]Partenaire14!K30+[4]Partenaire15!K30</f>
        <v>0</v>
      </c>
      <c r="O35" s="28"/>
      <c r="P35" s="28"/>
      <c r="Q35" s="28"/>
      <c r="R35" s="28">
        <f t="shared" si="4"/>
        <v>0</v>
      </c>
      <c r="S35" s="28"/>
      <c r="T35" s="28"/>
      <c r="U35" s="28"/>
      <c r="V35" s="28"/>
      <c r="W35" s="28">
        <f t="shared" si="5"/>
        <v>0</v>
      </c>
      <c r="X35" s="28"/>
      <c r="Y35" s="28"/>
      <c r="Z35" s="28">
        <f t="shared" si="6"/>
        <v>0</v>
      </c>
      <c r="AA35" s="28"/>
      <c r="AB35" s="28"/>
      <c r="AC35" s="28"/>
      <c r="AD35" s="28"/>
      <c r="AE35" s="28">
        <f t="shared" si="7"/>
        <v>0</v>
      </c>
      <c r="AF35" s="28"/>
      <c r="AG35" s="28"/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91">
        <f t="shared" si="10"/>
        <v>0</v>
      </c>
      <c r="AW35" s="28"/>
      <c r="AX35" s="28"/>
      <c r="AY35" s="28"/>
      <c r="AZ35" s="28"/>
      <c r="BA35" s="28">
        <f t="shared" si="11"/>
        <v>0</v>
      </c>
      <c r="BB35" s="28"/>
      <c r="BC35" s="28"/>
      <c r="BD35" s="28">
        <f t="shared" si="12"/>
        <v>0</v>
      </c>
      <c r="BE35" s="28"/>
      <c r="BF35" s="28"/>
      <c r="BG35" s="28"/>
      <c r="BH35" s="28"/>
      <c r="BI35" s="28">
        <f t="shared" si="13"/>
        <v>0</v>
      </c>
      <c r="BJ35" s="28"/>
      <c r="BK35" s="28"/>
      <c r="BL35" s="28">
        <f t="shared" si="14"/>
        <v>0</v>
      </c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>
        <f t="shared" si="15"/>
        <v>0</v>
      </c>
      <c r="BX35" s="28"/>
      <c r="BY35" s="28"/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f>[4]DREA!I31</f>
        <v>0</v>
      </c>
      <c r="K36" s="28">
        <f>[4]UNICEF!I31+[4]COMMUNES!I31+'[4]Croix Rouge'!I31+'[4]Nouvelle Aquitaine'!I31+[4]ONEA!I31+[4]Partenaire6!I31+[4]Partenaire7!I31+[4]Partenaire8!I31+[4]Partenaire9!I31+[4]Partenaire10!I31+[4]Partenaire11!I31+[4]Partenaire12!I31+[4]Partenaire13!I31+[4]Partenaire14!I31+[4]Partenaire15!I31</f>
        <v>0</v>
      </c>
      <c r="L36" s="28">
        <f t="shared" si="3"/>
        <v>0</v>
      </c>
      <c r="M36" s="28">
        <f>[4]DREA!J31+[4]UNICEF!J31+[4]COMMUNES!J31+'[4]Croix Rouge'!J31+'[4]Nouvelle Aquitaine'!J31+[4]ONEA!J31+[4]Partenaire6!J31+[4]Partenaire7!J31+[4]Partenaire8!J31+[4]Partenaire9!J31+[4]Partenaire10!J31+[4]Partenaire11!J31+[4]Partenaire12!J31+[4]Partenaire13!J31+[4]Partenaire14!J31+[4]Partenaire15!J31</f>
        <v>0</v>
      </c>
      <c r="N36" s="28">
        <f>[4]DREA!K31+[4]UNICEF!K31+[4]COMMUNES!K31+'[4]Croix Rouge'!K31+'[4]Nouvelle Aquitaine'!K31+[4]ONEA!K31+[4]Partenaire6!K31+[4]Partenaire7!K31+[4]Partenaire8!K31+[4]Partenaire9!K31+[4]Partenaire10!K31+[4]Partenaire11!K31+[4]Partenaire12!K31+[4]Partenaire13!K31+[4]Partenaire14!K31+[4]Partenaire15!K31</f>
        <v>0</v>
      </c>
      <c r="O36" s="28"/>
      <c r="P36" s="28"/>
      <c r="Q36" s="28"/>
      <c r="R36" s="28">
        <f t="shared" si="4"/>
        <v>0</v>
      </c>
      <c r="S36" s="28"/>
      <c r="T36" s="28"/>
      <c r="U36" s="28"/>
      <c r="V36" s="28"/>
      <c r="W36" s="28">
        <f t="shared" si="5"/>
        <v>0</v>
      </c>
      <c r="X36" s="28"/>
      <c r="Y36" s="28"/>
      <c r="Z36" s="28">
        <f t="shared" si="6"/>
        <v>0</v>
      </c>
      <c r="AA36" s="28"/>
      <c r="AB36" s="28"/>
      <c r="AC36" s="28"/>
      <c r="AD36" s="28"/>
      <c r="AE36" s="28">
        <f t="shared" si="7"/>
        <v>0</v>
      </c>
      <c r="AF36" s="28"/>
      <c r="AG36" s="28"/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91">
        <f t="shared" si="10"/>
        <v>0</v>
      </c>
      <c r="AW36" s="28"/>
      <c r="AX36" s="28"/>
      <c r="AY36" s="28"/>
      <c r="AZ36" s="28"/>
      <c r="BA36" s="28">
        <f t="shared" si="11"/>
        <v>0</v>
      </c>
      <c r="BB36" s="28"/>
      <c r="BC36" s="28"/>
      <c r="BD36" s="28">
        <f t="shared" si="12"/>
        <v>0</v>
      </c>
      <c r="BE36" s="28"/>
      <c r="BF36" s="28"/>
      <c r="BG36" s="28"/>
      <c r="BH36" s="28"/>
      <c r="BI36" s="28">
        <f t="shared" si="13"/>
        <v>0</v>
      </c>
      <c r="BJ36" s="28"/>
      <c r="BK36" s="28"/>
      <c r="BL36" s="28">
        <f t="shared" si="14"/>
        <v>0</v>
      </c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>
        <f t="shared" si="15"/>
        <v>0</v>
      </c>
      <c r="BX36" s="28"/>
      <c r="BY36" s="28"/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f>[4]DREA!I32</f>
        <v>0</v>
      </c>
      <c r="K37" s="28">
        <f>[4]UNICEF!I32+[4]COMMUNES!I32+'[4]Croix Rouge'!I32+'[4]Nouvelle Aquitaine'!I32+[4]ONEA!I32+[4]Partenaire6!I32+[4]Partenaire7!I32+[4]Partenaire8!I32+[4]Partenaire9!I32+[4]Partenaire10!I32+[4]Partenaire11!I32+[4]Partenaire12!I32+[4]Partenaire13!I32+[4]Partenaire14!I32+[4]Partenaire15!I32</f>
        <v>0</v>
      </c>
      <c r="L37" s="28">
        <f t="shared" si="3"/>
        <v>0</v>
      </c>
      <c r="M37" s="28">
        <f>[4]DREA!J32+[4]UNICEF!J32+[4]COMMUNES!J32+'[4]Croix Rouge'!J32+'[4]Nouvelle Aquitaine'!J32+[4]ONEA!J32+[4]Partenaire6!J32+[4]Partenaire7!J32+[4]Partenaire8!J32+[4]Partenaire9!J32+[4]Partenaire10!J32+[4]Partenaire11!J32+[4]Partenaire12!J32+[4]Partenaire13!J32+[4]Partenaire14!J32+[4]Partenaire15!J32</f>
        <v>0</v>
      </c>
      <c r="N37" s="28">
        <f>[4]DREA!K32+[4]UNICEF!K32+[4]COMMUNES!K32+'[4]Croix Rouge'!K32+'[4]Nouvelle Aquitaine'!K32+[4]ONEA!K32+[4]Partenaire6!K32+[4]Partenaire7!K32+[4]Partenaire8!K32+[4]Partenaire9!K32+[4]Partenaire10!K32+[4]Partenaire11!K32+[4]Partenaire12!K32+[4]Partenaire13!K32+[4]Partenaire14!K32+[4]Partenaire15!K32</f>
        <v>0</v>
      </c>
      <c r="O37" s="28"/>
      <c r="P37" s="28"/>
      <c r="Q37" s="28"/>
      <c r="R37" s="28">
        <f t="shared" si="4"/>
        <v>0</v>
      </c>
      <c r="S37" s="28"/>
      <c r="T37" s="28"/>
      <c r="U37" s="28"/>
      <c r="V37" s="28"/>
      <c r="W37" s="28">
        <f t="shared" si="5"/>
        <v>0</v>
      </c>
      <c r="X37" s="28"/>
      <c r="Y37" s="28"/>
      <c r="Z37" s="28">
        <f t="shared" si="6"/>
        <v>0</v>
      </c>
      <c r="AA37" s="28"/>
      <c r="AB37" s="28"/>
      <c r="AC37" s="28"/>
      <c r="AD37" s="28"/>
      <c r="AE37" s="28">
        <f t="shared" si="7"/>
        <v>0</v>
      </c>
      <c r="AF37" s="28"/>
      <c r="AG37" s="28"/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91">
        <f t="shared" si="10"/>
        <v>0</v>
      </c>
      <c r="AW37" s="28"/>
      <c r="AX37" s="28"/>
      <c r="AY37" s="28"/>
      <c r="AZ37" s="28"/>
      <c r="BA37" s="28">
        <f t="shared" si="11"/>
        <v>0</v>
      </c>
      <c r="BB37" s="28"/>
      <c r="BC37" s="28"/>
      <c r="BD37" s="28">
        <f t="shared" si="12"/>
        <v>0</v>
      </c>
      <c r="BE37" s="28"/>
      <c r="BF37" s="28"/>
      <c r="BG37" s="28"/>
      <c r="BH37" s="28"/>
      <c r="BI37" s="28">
        <f t="shared" si="13"/>
        <v>0</v>
      </c>
      <c r="BJ37" s="28"/>
      <c r="BK37" s="28"/>
      <c r="BL37" s="28">
        <f t="shared" si="14"/>
        <v>0</v>
      </c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>
        <f t="shared" si="15"/>
        <v>0</v>
      </c>
      <c r="BX37" s="28"/>
      <c r="BY37" s="28"/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f>[4]DREA!I33</f>
        <v>0</v>
      </c>
      <c r="K38" s="28">
        <f>[4]UNICEF!I33+[4]COMMUNES!I33+'[4]Croix Rouge'!I33+'[4]Nouvelle Aquitaine'!I33+[4]ONEA!I33+[4]Partenaire6!I33+[4]Partenaire7!I33+[4]Partenaire8!I33+[4]Partenaire9!I33+[4]Partenaire10!I33+[4]Partenaire11!I33+[4]Partenaire12!I33+[4]Partenaire13!I33+[4]Partenaire14!I33+[4]Partenaire15!I33</f>
        <v>0</v>
      </c>
      <c r="L38" s="28">
        <f t="shared" si="3"/>
        <v>0</v>
      </c>
      <c r="M38" s="28"/>
      <c r="N38" s="28"/>
      <c r="O38" s="28"/>
      <c r="P38" s="28">
        <v>193.2</v>
      </c>
      <c r="Q38" s="28">
        <v>193.2</v>
      </c>
      <c r="R38" s="28">
        <f t="shared" si="4"/>
        <v>386.4</v>
      </c>
      <c r="S38" s="28">
        <v>215</v>
      </c>
      <c r="T38" s="28">
        <v>222</v>
      </c>
      <c r="U38" s="28">
        <v>5</v>
      </c>
      <c r="V38" s="28">
        <v>0</v>
      </c>
      <c r="W38" s="28">
        <f t="shared" si="5"/>
        <v>442</v>
      </c>
      <c r="X38" s="28">
        <v>0</v>
      </c>
      <c r="Y38" s="28">
        <v>442</v>
      </c>
      <c r="Z38" s="28">
        <f t="shared" si="6"/>
        <v>442</v>
      </c>
      <c r="AA38" s="28">
        <v>217</v>
      </c>
      <c r="AB38" s="28">
        <v>225</v>
      </c>
      <c r="AC38" s="28">
        <v>0</v>
      </c>
      <c r="AD38" s="28">
        <v>0</v>
      </c>
      <c r="AE38" s="28">
        <f t="shared" si="7"/>
        <v>442</v>
      </c>
      <c r="AF38" s="28">
        <v>0</v>
      </c>
      <c r="AG38" s="28">
        <v>442</v>
      </c>
      <c r="AH38" s="28">
        <f t="shared" si="8"/>
        <v>442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91">
        <f t="shared" si="10"/>
        <v>0</v>
      </c>
      <c r="AW38" s="28">
        <v>0</v>
      </c>
      <c r="AX38" s="28">
        <v>2.5</v>
      </c>
      <c r="AY38" s="28">
        <v>0</v>
      </c>
      <c r="AZ38" s="28">
        <v>0</v>
      </c>
      <c r="BA38" s="28">
        <f t="shared" si="11"/>
        <v>2.5</v>
      </c>
      <c r="BB38" s="28">
        <v>0</v>
      </c>
      <c r="BC38" s="28">
        <v>2.5</v>
      </c>
      <c r="BD38" s="28">
        <f t="shared" si="12"/>
        <v>2.5</v>
      </c>
      <c r="BE38" s="28">
        <v>0</v>
      </c>
      <c r="BF38" s="28">
        <v>2.5</v>
      </c>
      <c r="BG38" s="28">
        <v>0</v>
      </c>
      <c r="BH38" s="28">
        <v>0</v>
      </c>
      <c r="BI38" s="28">
        <f t="shared" si="13"/>
        <v>2.5</v>
      </c>
      <c r="BJ38" s="28">
        <v>0</v>
      </c>
      <c r="BK38" s="28">
        <v>2.5</v>
      </c>
      <c r="BL38" s="28">
        <f t="shared" si="14"/>
        <v>2.5</v>
      </c>
      <c r="BM38" s="24">
        <v>0</v>
      </c>
      <c r="BN38" s="24">
        <v>300</v>
      </c>
      <c r="BO38" s="24">
        <v>0</v>
      </c>
      <c r="BP38" s="24">
        <v>0</v>
      </c>
      <c r="BQ38" s="24">
        <v>300</v>
      </c>
      <c r="BR38" s="24">
        <v>300</v>
      </c>
      <c r="BS38" s="28">
        <v>0</v>
      </c>
      <c r="BT38" s="28">
        <v>2.5</v>
      </c>
      <c r="BU38" s="28">
        <v>0</v>
      </c>
      <c r="BV38" s="28">
        <v>0</v>
      </c>
      <c r="BW38" s="28">
        <f t="shared" si="15"/>
        <v>2.5</v>
      </c>
      <c r="BX38" s="28">
        <v>0</v>
      </c>
      <c r="BY38" s="28">
        <v>2.5</v>
      </c>
      <c r="BZ38" s="28">
        <f t="shared" si="16"/>
        <v>2.5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3</v>
      </c>
      <c r="H39" s="28">
        <v>3</v>
      </c>
      <c r="I39" s="28">
        <f t="shared" si="2"/>
        <v>6</v>
      </c>
      <c r="J39" s="28">
        <f>[4]DREA!I34</f>
        <v>0</v>
      </c>
      <c r="K39" s="28">
        <f>[4]UNICEF!I34+[4]COMMUNES!I34+'[4]Croix Rouge'!I34+'[4]Nouvelle Aquitaine'!I34+[4]ONEA!I34+[4]Partenaire6!I34+[4]Partenaire7!I34+[4]Partenaire8!I34+[4]Partenaire9!I34+[4]Partenaire10!I34+[4]Partenaire11!I34+[4]Partenaire12!I34+[4]Partenaire13!I34+[4]Partenaire14!I34+[4]Partenaire15!I34</f>
        <v>6</v>
      </c>
      <c r="L39" s="28">
        <f t="shared" si="3"/>
        <v>6</v>
      </c>
      <c r="M39" s="28">
        <f>[4]DREA!J34+[4]UNICEF!J34+[4]COMMUNES!J34+'[4]Croix Rouge'!J34+'[4]Nouvelle Aquitaine'!J34+[4]ONEA!J34+[4]Partenaire6!J34+[4]Partenaire7!J34+[4]Partenaire8!J34+[4]Partenaire9!J34+[4]Partenaire10!J34+[4]Partenaire11!J34+[4]Partenaire12!J34+[4]Partenaire13!J34+[4]Partenaire14!J34+[4]Partenaire15!J34</f>
        <v>0</v>
      </c>
      <c r="N39" s="28">
        <f>[4]DREA!K34+[4]UNICEF!K34+[4]COMMUNES!K34+'[4]Croix Rouge'!K34+'[4]Nouvelle Aquitaine'!K34+[4]ONEA!K34+[4]Partenaire6!K34+[4]Partenaire7!K34+[4]Partenaire8!K34+[4]Partenaire9!K34+[4]Partenaire10!K34+[4]Partenaire11!K34+[4]Partenaire12!K34+[4]Partenaire13!K34+[4]Partenaire14!K34+[4]Partenaire15!K34</f>
        <v>0</v>
      </c>
      <c r="O39" s="28"/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0.21</v>
      </c>
      <c r="AQ39" s="28">
        <v>0.21</v>
      </c>
      <c r="AR39" s="28">
        <v>0</v>
      </c>
      <c r="AS39" s="28">
        <f t="shared" si="9"/>
        <v>0.42</v>
      </c>
      <c r="AT39" s="28">
        <v>0</v>
      </c>
      <c r="AU39" s="28">
        <v>0.42</v>
      </c>
      <c r="AV39" s="91">
        <f t="shared" si="10"/>
        <v>0.42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f t="shared" si="13"/>
        <v>0</v>
      </c>
      <c r="BJ39" s="28">
        <v>0</v>
      </c>
      <c r="BK39" s="28">
        <v>0</v>
      </c>
      <c r="BL39" s="28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f>[4]DREA!I35</f>
        <v>0</v>
      </c>
      <c r="K40" s="28">
        <f>[4]UNICEF!I35+[4]COMMUNES!I35+'[4]Croix Rouge'!I35+'[4]Nouvelle Aquitaine'!I35+[4]ONEA!I35+[4]Partenaire6!I35+[4]Partenaire7!I35+[4]Partenaire8!I35+[4]Partenaire9!I35+[4]Partenaire10!I35+[4]Partenaire11!I35+[4]Partenaire12!I35+[4]Partenaire13!I35+[4]Partenaire14!I35+[4]Partenaire15!I35</f>
        <v>0</v>
      </c>
      <c r="L40" s="28">
        <f t="shared" si="3"/>
        <v>0</v>
      </c>
      <c r="M40" s="28">
        <f>[4]DREA!J35+[4]UNICEF!J35+[4]COMMUNES!J35+'[4]Croix Rouge'!J35+'[4]Nouvelle Aquitaine'!J35+[4]ONEA!J35+[4]Partenaire6!J35+[4]Partenaire7!J35+[4]Partenaire8!J35+[4]Partenaire9!J35+[4]Partenaire10!J35+[4]Partenaire11!J35+[4]Partenaire12!J35+[4]Partenaire13!J35+[4]Partenaire14!J35+[4]Partenaire15!J35</f>
        <v>0</v>
      </c>
      <c r="N40" s="28">
        <f>[4]DREA!K35+[4]UNICEF!K35+[4]COMMUNES!K35+'[4]Croix Rouge'!K35+'[4]Nouvelle Aquitaine'!K35+[4]ONEA!K35+[4]Partenaire6!K35+[4]Partenaire7!K35+[4]Partenaire8!K35+[4]Partenaire9!K35+[4]Partenaire10!K35+[4]Partenaire11!K35+[4]Partenaire12!K35+[4]Partenaire13!K35+[4]Partenaire14!K35+[4]Partenaire15!K35</f>
        <v>0</v>
      </c>
      <c r="O40" s="28"/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91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f t="shared" si="13"/>
        <v>0</v>
      </c>
      <c r="BJ40" s="28">
        <v>0</v>
      </c>
      <c r="BK40" s="28">
        <v>0</v>
      </c>
      <c r="BL40" s="28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5</v>
      </c>
      <c r="G41" s="28">
        <v>5</v>
      </c>
      <c r="H41" s="28">
        <v>5</v>
      </c>
      <c r="I41" s="28">
        <f t="shared" si="2"/>
        <v>15</v>
      </c>
      <c r="J41" s="28">
        <f>[4]DREA!I36</f>
        <v>0</v>
      </c>
      <c r="K41" s="28">
        <f>[4]UNICEF!I36+[4]COMMUNES!I36+'[4]Croix Rouge'!I36+'[4]Nouvelle Aquitaine'!I36+[4]ONEA!I36+[4]Partenaire6!I36+[4]Partenaire7!I36+[4]Partenaire8!I36+[4]Partenaire9!I36+[4]Partenaire10!I36+[4]Partenaire11!I36+[4]Partenaire12!I36+[4]Partenaire13!I36+[4]Partenaire14!I36+[4]Partenaire15!I36</f>
        <v>15</v>
      </c>
      <c r="L41" s="28">
        <f t="shared" si="3"/>
        <v>15</v>
      </c>
      <c r="M41" s="28">
        <f>[4]DREA!J36+[4]UNICEF!J36+[4]COMMUNES!J36+'[4]Croix Rouge'!J36+'[4]Nouvelle Aquitaine'!J36+[4]ONEA!J36+[4]Partenaire6!J36+[4]Partenaire7!J36+[4]Partenaire8!J36+[4]Partenaire9!J36+[4]Partenaire10!J36+[4]Partenaire11!J36+[4]Partenaire12!J36+[4]Partenaire13!J36+[4]Partenaire14!J36+[4]Partenaire15!J36</f>
        <v>0</v>
      </c>
      <c r="N41" s="28">
        <f>[4]DREA!K36+[4]UNICEF!K36+[4]COMMUNES!K36+'[4]Croix Rouge'!K36+'[4]Nouvelle Aquitaine'!K36+[4]ONEA!K36+[4]Partenaire6!K36+[4]Partenaire7!K36+[4]Partenaire8!K36+[4]Partenaire9!K36+[4]Partenaire10!K36+[4]Partenaire11!K36+[4]Partenaire12!K36+[4]Partenaire13!K36+[4]Partenaire14!K36+[4]Partenaire15!K36</f>
        <v>0</v>
      </c>
      <c r="O41" s="28"/>
      <c r="P41" s="28"/>
      <c r="Q41" s="28"/>
      <c r="R41" s="28">
        <f t="shared" si="4"/>
        <v>0</v>
      </c>
      <c r="S41" s="28">
        <v>5</v>
      </c>
      <c r="T41" s="28">
        <v>5</v>
      </c>
      <c r="U41" s="28">
        <v>5</v>
      </c>
      <c r="V41" s="28">
        <v>0</v>
      </c>
      <c r="W41" s="28">
        <f t="shared" si="5"/>
        <v>15</v>
      </c>
      <c r="X41" s="28">
        <v>0</v>
      </c>
      <c r="Y41" s="28">
        <v>15</v>
      </c>
      <c r="Z41" s="28">
        <f t="shared" si="6"/>
        <v>15</v>
      </c>
      <c r="AA41" s="28">
        <v>7</v>
      </c>
      <c r="AB41" s="28">
        <v>8</v>
      </c>
      <c r="AC41" s="28">
        <v>0</v>
      </c>
      <c r="AD41" s="28">
        <v>0</v>
      </c>
      <c r="AE41" s="28">
        <f t="shared" si="7"/>
        <v>15</v>
      </c>
      <c r="AF41" s="28">
        <v>0</v>
      </c>
      <c r="AG41" s="28">
        <v>15</v>
      </c>
      <c r="AH41" s="28">
        <f t="shared" si="8"/>
        <v>15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0.5</v>
      </c>
      <c r="AQ41" s="28">
        <v>0.5</v>
      </c>
      <c r="AR41" s="28">
        <v>0.5</v>
      </c>
      <c r="AS41" s="28">
        <f t="shared" si="9"/>
        <v>1.5</v>
      </c>
      <c r="AT41" s="28">
        <v>0</v>
      </c>
      <c r="AU41" s="28">
        <v>1.5</v>
      </c>
      <c r="AV41" s="91">
        <f t="shared" si="10"/>
        <v>1.5</v>
      </c>
      <c r="AW41" s="28">
        <v>0</v>
      </c>
      <c r="AX41" s="28">
        <v>0.75</v>
      </c>
      <c r="AY41" s="28">
        <v>0</v>
      </c>
      <c r="AZ41" s="28">
        <v>0</v>
      </c>
      <c r="BA41" s="28">
        <f t="shared" si="11"/>
        <v>0.75</v>
      </c>
      <c r="BB41" s="28">
        <v>0</v>
      </c>
      <c r="BC41" s="28">
        <v>0.75</v>
      </c>
      <c r="BD41" s="28">
        <f t="shared" si="12"/>
        <v>0.75</v>
      </c>
      <c r="BE41" s="28">
        <v>0</v>
      </c>
      <c r="BF41" s="28">
        <v>0.75</v>
      </c>
      <c r="BG41" s="28">
        <v>0</v>
      </c>
      <c r="BH41" s="28">
        <v>0</v>
      </c>
      <c r="BI41" s="28">
        <f t="shared" si="13"/>
        <v>0.75</v>
      </c>
      <c r="BJ41" s="28">
        <v>0</v>
      </c>
      <c r="BK41" s="28">
        <v>0.75</v>
      </c>
      <c r="BL41" s="28">
        <f t="shared" si="14"/>
        <v>0.75</v>
      </c>
      <c r="BM41" s="28"/>
      <c r="BN41" s="28">
        <v>100</v>
      </c>
      <c r="BO41" s="28"/>
      <c r="BP41" s="28"/>
      <c r="BQ41" s="28">
        <v>100</v>
      </c>
      <c r="BR41" s="28">
        <v>100</v>
      </c>
      <c r="BS41" s="28">
        <v>0</v>
      </c>
      <c r="BT41" s="28">
        <v>0.75</v>
      </c>
      <c r="BU41" s="28">
        <v>0</v>
      </c>
      <c r="BV41" s="28">
        <v>0</v>
      </c>
      <c r="BW41" s="28">
        <f t="shared" si="15"/>
        <v>0.75</v>
      </c>
      <c r="BX41" s="28">
        <v>0</v>
      </c>
      <c r="BY41" s="28">
        <v>0.75</v>
      </c>
      <c r="BZ41" s="28">
        <f t="shared" si="16"/>
        <v>0.75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500</v>
      </c>
      <c r="G42" s="28">
        <v>500</v>
      </c>
      <c r="H42" s="28">
        <v>500</v>
      </c>
      <c r="I42" s="28">
        <f t="shared" si="2"/>
        <v>1500</v>
      </c>
      <c r="J42" s="28">
        <f>[4]DREA!I37</f>
        <v>0</v>
      </c>
      <c r="K42" s="28">
        <f>[4]UNICEF!I37+[4]COMMUNES!I37+'[4]Croix Rouge'!I37+'[4]Nouvelle Aquitaine'!I37+[4]ONEA!I37+[4]Partenaire6!I37+[4]Partenaire7!I37+[4]Partenaire8!I37+[4]Partenaire9!I37+[4]Partenaire10!I37+[4]Partenaire11!I37+[4]Partenaire12!I37+[4]Partenaire13!I37+[4]Partenaire14!I37+[4]Partenaire15!I37</f>
        <v>1500</v>
      </c>
      <c r="L42" s="28">
        <f t="shared" si="3"/>
        <v>1500</v>
      </c>
      <c r="M42" s="28">
        <f>[4]DREA!J37+[4]UNICEF!J37+[4]COMMUNES!J37+'[4]Croix Rouge'!J37+'[4]Nouvelle Aquitaine'!J37+[4]ONEA!J37+[4]Partenaire6!J37+[4]Partenaire7!J37+[4]Partenaire8!J37+[4]Partenaire9!J37+[4]Partenaire10!J37+[4]Partenaire11!J37+[4]Partenaire12!J37+[4]Partenaire13!J37+[4]Partenaire14!J37+[4]Partenaire15!J37</f>
        <v>0</v>
      </c>
      <c r="N42" s="28">
        <f>[4]DREA!K37+[4]UNICEF!K37+[4]COMMUNES!K37+'[4]Croix Rouge'!K37+'[4]Nouvelle Aquitaine'!K37+[4]ONEA!K37+[4]Partenaire6!K37+[4]Partenaire7!K37+[4]Partenaire8!K37+[4]Partenaire9!K37+[4]Partenaire10!K37+[4]Partenaire11!K37+[4]Partenaire12!K37+[4]Partenaire13!K37+[4]Partenaire14!K37+[4]Partenaire15!K37</f>
        <v>0</v>
      </c>
      <c r="O42" s="28"/>
      <c r="P42" s="28">
        <v>193.2</v>
      </c>
      <c r="Q42" s="28">
        <v>193.2</v>
      </c>
      <c r="R42" s="28">
        <f t="shared" si="4"/>
        <v>386.4</v>
      </c>
      <c r="S42" s="28">
        <v>210</v>
      </c>
      <c r="T42" s="28">
        <v>210</v>
      </c>
      <c r="U42" s="28">
        <v>0</v>
      </c>
      <c r="V42" s="28">
        <v>0</v>
      </c>
      <c r="W42" s="28">
        <f t="shared" si="5"/>
        <v>420</v>
      </c>
      <c r="X42" s="28">
        <v>0</v>
      </c>
      <c r="Y42" s="28">
        <v>420</v>
      </c>
      <c r="Z42" s="28">
        <f t="shared" si="6"/>
        <v>420</v>
      </c>
      <c r="AA42" s="28">
        <v>210</v>
      </c>
      <c r="AB42" s="28">
        <v>210</v>
      </c>
      <c r="AC42" s="28">
        <v>0</v>
      </c>
      <c r="AD42" s="28">
        <v>0</v>
      </c>
      <c r="AE42" s="28">
        <f t="shared" si="7"/>
        <v>420</v>
      </c>
      <c r="AF42" s="28">
        <v>0</v>
      </c>
      <c r="AG42" s="28">
        <v>420</v>
      </c>
      <c r="AH42" s="28">
        <f t="shared" si="8"/>
        <v>420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0.89285700000000001</v>
      </c>
      <c r="AQ42" s="28">
        <v>0.89285700000000001</v>
      </c>
      <c r="AR42" s="28">
        <v>0.89285700000000001</v>
      </c>
      <c r="AS42" s="28">
        <f t="shared" si="9"/>
        <v>2.6785709999999998</v>
      </c>
      <c r="AT42" s="28">
        <v>0</v>
      </c>
      <c r="AU42" s="28">
        <v>2.6785709999999998</v>
      </c>
      <c r="AV42" s="91">
        <f t="shared" si="10"/>
        <v>2.6785709999999998</v>
      </c>
      <c r="AW42" s="28">
        <v>0</v>
      </c>
      <c r="AX42" s="28">
        <v>1</v>
      </c>
      <c r="AY42" s="28">
        <v>0</v>
      </c>
      <c r="AZ42" s="28">
        <v>0</v>
      </c>
      <c r="BA42" s="28">
        <f t="shared" si="11"/>
        <v>1</v>
      </c>
      <c r="BB42" s="28">
        <v>0</v>
      </c>
      <c r="BC42" s="28">
        <v>1</v>
      </c>
      <c r="BD42" s="28">
        <f t="shared" si="12"/>
        <v>1</v>
      </c>
      <c r="BE42" s="28">
        <v>0</v>
      </c>
      <c r="BF42" s="28">
        <v>1</v>
      </c>
      <c r="BG42" s="28">
        <v>0</v>
      </c>
      <c r="BH42" s="28">
        <v>0</v>
      </c>
      <c r="BI42" s="28">
        <f t="shared" si="13"/>
        <v>1</v>
      </c>
      <c r="BJ42" s="28">
        <v>0</v>
      </c>
      <c r="BK42" s="28">
        <v>1</v>
      </c>
      <c r="BL42" s="28">
        <f t="shared" si="14"/>
        <v>1</v>
      </c>
      <c r="BM42" s="28"/>
      <c r="BN42" s="28">
        <v>100</v>
      </c>
      <c r="BO42" s="28"/>
      <c r="BP42" s="28"/>
      <c r="BQ42" s="28">
        <v>100</v>
      </c>
      <c r="BR42" s="28">
        <v>100</v>
      </c>
      <c r="BS42" s="28">
        <v>0</v>
      </c>
      <c r="BT42" s="28">
        <v>1</v>
      </c>
      <c r="BU42" s="28">
        <v>0</v>
      </c>
      <c r="BV42" s="28">
        <v>0</v>
      </c>
      <c r="BW42" s="28">
        <f t="shared" si="15"/>
        <v>1</v>
      </c>
      <c r="BX42" s="28">
        <v>0</v>
      </c>
      <c r="BY42" s="28">
        <v>1</v>
      </c>
      <c r="BZ42" s="28">
        <f t="shared" si="16"/>
        <v>1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3</v>
      </c>
      <c r="H43" s="28">
        <v>3</v>
      </c>
      <c r="I43" s="28">
        <f t="shared" si="2"/>
        <v>6</v>
      </c>
      <c r="J43" s="28">
        <f>[4]DREA!I38</f>
        <v>0</v>
      </c>
      <c r="K43" s="28">
        <f>[4]UNICEF!I38+[4]COMMUNES!I38+'[4]Croix Rouge'!I38+'[4]Nouvelle Aquitaine'!I38+[4]ONEA!I38+[4]Partenaire6!I38+[4]Partenaire7!I38+[4]Partenaire8!I38+[4]Partenaire9!I38+[4]Partenaire10!I38+[4]Partenaire11!I38+[4]Partenaire12!I38+[4]Partenaire13!I38+[4]Partenaire14!I38+[4]Partenaire15!I38</f>
        <v>6</v>
      </c>
      <c r="L43" s="28">
        <f t="shared" si="3"/>
        <v>6</v>
      </c>
      <c r="M43" s="28">
        <f>[4]DREA!J38+[4]UNICEF!J38+[4]COMMUNES!J38+'[4]Croix Rouge'!J38+'[4]Nouvelle Aquitaine'!J38+[4]ONEA!J38+[4]Partenaire6!J38+[4]Partenaire7!J38+[4]Partenaire8!J38+[4]Partenaire9!J38+[4]Partenaire10!J38+[4]Partenaire11!J38+[4]Partenaire12!J38+[4]Partenaire13!J38+[4]Partenaire14!J38+[4]Partenaire15!J38</f>
        <v>0</v>
      </c>
      <c r="N43" s="28">
        <f>[4]DREA!K38+[4]UNICEF!K38+[4]COMMUNES!K38+'[4]Croix Rouge'!K38+'[4]Nouvelle Aquitaine'!K38+[4]ONEA!K38+[4]Partenaire6!K38+[4]Partenaire7!K38+[4]Partenaire8!K38+[4]Partenaire9!K38+[4]Partenaire10!K38+[4]Partenaire11!K38+[4]Partenaire12!K38+[4]Partenaire13!K38+[4]Partenaire14!K38+[4]Partenaire15!K38</f>
        <v>0</v>
      </c>
      <c r="O43" s="28"/>
      <c r="P43" s="28"/>
      <c r="Q43" s="28"/>
      <c r="R43" s="28">
        <f t="shared" si="4"/>
        <v>0</v>
      </c>
      <c r="S43" s="28">
        <v>0</v>
      </c>
      <c r="T43" s="28">
        <v>7</v>
      </c>
      <c r="U43" s="28">
        <v>0</v>
      </c>
      <c r="V43" s="28">
        <v>0</v>
      </c>
      <c r="W43" s="28">
        <f t="shared" si="5"/>
        <v>7</v>
      </c>
      <c r="X43" s="28">
        <v>0</v>
      </c>
      <c r="Y43" s="28">
        <v>7</v>
      </c>
      <c r="Z43" s="28">
        <f t="shared" si="6"/>
        <v>7</v>
      </c>
      <c r="AA43" s="28">
        <v>0</v>
      </c>
      <c r="AB43" s="28">
        <v>7</v>
      </c>
      <c r="AC43" s="28">
        <v>0</v>
      </c>
      <c r="AD43" s="28">
        <v>0</v>
      </c>
      <c r="AE43" s="28">
        <f t="shared" si="7"/>
        <v>7</v>
      </c>
      <c r="AF43" s="28">
        <v>0</v>
      </c>
      <c r="AG43" s="28">
        <v>7</v>
      </c>
      <c r="AH43" s="28">
        <f t="shared" si="8"/>
        <v>7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0.46</v>
      </c>
      <c r="AR43" s="28">
        <v>0.46</v>
      </c>
      <c r="AS43" s="28">
        <f t="shared" si="9"/>
        <v>0.92</v>
      </c>
      <c r="AT43" s="28">
        <v>0</v>
      </c>
      <c r="AU43" s="28">
        <v>0.92</v>
      </c>
      <c r="AV43" s="91">
        <f t="shared" si="10"/>
        <v>0.92</v>
      </c>
      <c r="AW43" s="28">
        <v>0</v>
      </c>
      <c r="AX43" s="28">
        <v>0.75</v>
      </c>
      <c r="AY43" s="28">
        <v>0</v>
      </c>
      <c r="AZ43" s="28">
        <v>0</v>
      </c>
      <c r="BA43" s="28">
        <f t="shared" si="11"/>
        <v>0.75</v>
      </c>
      <c r="BB43" s="28">
        <v>0</v>
      </c>
      <c r="BC43" s="28">
        <v>0.75</v>
      </c>
      <c r="BD43" s="28">
        <f t="shared" si="12"/>
        <v>0.75</v>
      </c>
      <c r="BE43" s="28">
        <v>0</v>
      </c>
      <c r="BF43" s="28">
        <v>0.75</v>
      </c>
      <c r="BG43" s="28">
        <v>0</v>
      </c>
      <c r="BH43" s="28">
        <v>0</v>
      </c>
      <c r="BI43" s="28">
        <f t="shared" si="13"/>
        <v>0.75</v>
      </c>
      <c r="BJ43" s="28">
        <v>0</v>
      </c>
      <c r="BK43" s="28">
        <v>0.75</v>
      </c>
      <c r="BL43" s="28">
        <f t="shared" si="14"/>
        <v>0.75</v>
      </c>
      <c r="BM43" s="28"/>
      <c r="BN43" s="28">
        <v>100</v>
      </c>
      <c r="BO43" s="28"/>
      <c r="BP43" s="28"/>
      <c r="BQ43" s="28">
        <v>100</v>
      </c>
      <c r="BR43" s="28">
        <v>100</v>
      </c>
      <c r="BS43" s="28">
        <v>0</v>
      </c>
      <c r="BT43" s="28">
        <v>0.75</v>
      </c>
      <c r="BU43" s="28">
        <v>0</v>
      </c>
      <c r="BV43" s="28">
        <v>0</v>
      </c>
      <c r="BW43" s="28">
        <f t="shared" si="15"/>
        <v>0.75</v>
      </c>
      <c r="BX43" s="28">
        <v>0</v>
      </c>
      <c r="BY43" s="28">
        <v>0.75</v>
      </c>
      <c r="BZ43" s="28">
        <f t="shared" si="16"/>
        <v>0.75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f>[4]DREA!I39</f>
        <v>0</v>
      </c>
      <c r="K44" s="28">
        <f>[4]UNICEF!I39+[4]COMMUNES!I39+'[4]Croix Rouge'!I39+'[4]Nouvelle Aquitaine'!I39+[4]ONEA!I39+[4]Partenaire6!I39+[4]Partenaire7!I39+[4]Partenaire8!I39+[4]Partenaire9!I39+[4]Partenaire10!I39+[4]Partenaire11!I39+[4]Partenaire12!I39+[4]Partenaire13!I39+[4]Partenaire14!I39+[4]Partenaire15!I39</f>
        <v>0</v>
      </c>
      <c r="L44" s="28">
        <f t="shared" si="3"/>
        <v>0</v>
      </c>
      <c r="R44" s="28">
        <f t="shared" si="4"/>
        <v>0</v>
      </c>
      <c r="W44" s="28">
        <f t="shared" si="5"/>
        <v>0</v>
      </c>
      <c r="Z44" s="28">
        <f t="shared" si="6"/>
        <v>0</v>
      </c>
      <c r="AE44" s="28">
        <f t="shared" si="7"/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91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f t="shared" si="13"/>
        <v>0</v>
      </c>
      <c r="BJ44" s="28">
        <v>0</v>
      </c>
      <c r="BK44" s="28">
        <v>0</v>
      </c>
      <c r="BL44" s="28">
        <f t="shared" si="14"/>
        <v>0</v>
      </c>
      <c r="BQ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0</v>
      </c>
      <c r="F45" s="367">
        <f t="shared" ref="F45:BQ45" si="22">SUM(F33:F37,F39:F44)</f>
        <v>505</v>
      </c>
      <c r="G45" s="367">
        <f t="shared" si="22"/>
        <v>511</v>
      </c>
      <c r="H45" s="367">
        <f t="shared" si="22"/>
        <v>511</v>
      </c>
      <c r="I45" s="367">
        <f t="shared" si="22"/>
        <v>1527</v>
      </c>
      <c r="J45" s="367">
        <f t="shared" si="22"/>
        <v>0</v>
      </c>
      <c r="K45" s="367">
        <f t="shared" si="22"/>
        <v>1527</v>
      </c>
      <c r="L45" s="367">
        <f t="shared" si="22"/>
        <v>1527</v>
      </c>
      <c r="M45" s="367">
        <f t="shared" si="22"/>
        <v>0</v>
      </c>
      <c r="N45" s="367">
        <f t="shared" si="22"/>
        <v>0</v>
      </c>
      <c r="O45" s="367">
        <f t="shared" si="22"/>
        <v>0</v>
      </c>
      <c r="P45" s="367">
        <f t="shared" si="22"/>
        <v>193.2</v>
      </c>
      <c r="Q45" s="367">
        <f t="shared" si="22"/>
        <v>193.2</v>
      </c>
      <c r="R45" s="28">
        <f t="shared" si="4"/>
        <v>386.4</v>
      </c>
      <c r="S45" s="367">
        <f t="shared" si="22"/>
        <v>215</v>
      </c>
      <c r="T45" s="367">
        <f t="shared" si="22"/>
        <v>222</v>
      </c>
      <c r="U45" s="367">
        <f t="shared" si="22"/>
        <v>5</v>
      </c>
      <c r="V45" s="367">
        <f t="shared" si="22"/>
        <v>0</v>
      </c>
      <c r="W45" s="28">
        <f t="shared" si="5"/>
        <v>442</v>
      </c>
      <c r="X45" s="367">
        <f t="shared" si="22"/>
        <v>0</v>
      </c>
      <c r="Y45" s="367">
        <f t="shared" si="22"/>
        <v>442</v>
      </c>
      <c r="Z45" s="28">
        <f t="shared" si="6"/>
        <v>442</v>
      </c>
      <c r="AA45" s="367">
        <f t="shared" si="22"/>
        <v>217</v>
      </c>
      <c r="AB45" s="367">
        <f t="shared" si="22"/>
        <v>225</v>
      </c>
      <c r="AC45" s="367">
        <f t="shared" si="22"/>
        <v>0</v>
      </c>
      <c r="AD45" s="367">
        <f t="shared" si="22"/>
        <v>0</v>
      </c>
      <c r="AE45" s="28">
        <f t="shared" si="7"/>
        <v>442</v>
      </c>
      <c r="AF45" s="367">
        <f t="shared" si="22"/>
        <v>0</v>
      </c>
      <c r="AG45" s="367">
        <f t="shared" si="22"/>
        <v>442</v>
      </c>
      <c r="AH45" s="28">
        <f t="shared" si="8"/>
        <v>442</v>
      </c>
      <c r="AI45" s="367">
        <f t="shared" si="22"/>
        <v>0</v>
      </c>
      <c r="AJ45" s="367">
        <f t="shared" si="22"/>
        <v>0</v>
      </c>
      <c r="AK45" s="367">
        <f t="shared" si="22"/>
        <v>0</v>
      </c>
      <c r="AL45" s="367">
        <f t="shared" si="22"/>
        <v>0</v>
      </c>
      <c r="AM45" s="367">
        <f t="shared" si="22"/>
        <v>0</v>
      </c>
      <c r="AN45" s="367">
        <f t="shared" si="22"/>
        <v>0</v>
      </c>
      <c r="AO45" s="367">
        <f t="shared" si="22"/>
        <v>0</v>
      </c>
      <c r="AP45" s="367">
        <f t="shared" si="22"/>
        <v>1.602857</v>
      </c>
      <c r="AQ45" s="367">
        <f t="shared" si="22"/>
        <v>2.0628570000000002</v>
      </c>
      <c r="AR45" s="367">
        <f t="shared" si="22"/>
        <v>1.852857</v>
      </c>
      <c r="AS45" s="367">
        <f t="shared" si="22"/>
        <v>5.5185709999999997</v>
      </c>
      <c r="AT45" s="367">
        <f t="shared" si="22"/>
        <v>0</v>
      </c>
      <c r="AU45" s="367">
        <f t="shared" si="22"/>
        <v>5.5185709999999997</v>
      </c>
      <c r="AV45" s="367">
        <f t="shared" si="22"/>
        <v>5.5185709999999997</v>
      </c>
      <c r="AW45" s="369">
        <f t="shared" si="22"/>
        <v>0</v>
      </c>
      <c r="AX45" s="369">
        <f t="shared" si="22"/>
        <v>2.5</v>
      </c>
      <c r="AY45" s="369">
        <f t="shared" si="22"/>
        <v>0</v>
      </c>
      <c r="AZ45" s="369">
        <f t="shared" si="22"/>
        <v>0</v>
      </c>
      <c r="BA45" s="28">
        <f t="shared" si="11"/>
        <v>2.5</v>
      </c>
      <c r="BB45" s="369">
        <f t="shared" si="22"/>
        <v>0</v>
      </c>
      <c r="BC45" s="369">
        <f t="shared" si="22"/>
        <v>2.5</v>
      </c>
      <c r="BD45" s="28">
        <f t="shared" si="12"/>
        <v>2.5</v>
      </c>
      <c r="BE45" s="369">
        <f t="shared" si="22"/>
        <v>0</v>
      </c>
      <c r="BF45" s="369">
        <f t="shared" si="22"/>
        <v>2.5</v>
      </c>
      <c r="BG45" s="369">
        <f t="shared" si="22"/>
        <v>0</v>
      </c>
      <c r="BH45" s="369">
        <f t="shared" si="22"/>
        <v>0</v>
      </c>
      <c r="BI45" s="28">
        <f t="shared" si="13"/>
        <v>2.5</v>
      </c>
      <c r="BJ45" s="369">
        <f t="shared" si="22"/>
        <v>0</v>
      </c>
      <c r="BK45" s="369">
        <f t="shared" si="22"/>
        <v>2.5</v>
      </c>
      <c r="BL45" s="28">
        <f t="shared" si="14"/>
        <v>2.5</v>
      </c>
      <c r="BM45" s="369">
        <f t="shared" si="22"/>
        <v>0</v>
      </c>
      <c r="BN45" s="369">
        <f t="shared" si="22"/>
        <v>300</v>
      </c>
      <c r="BO45" s="369">
        <f t="shared" si="22"/>
        <v>0</v>
      </c>
      <c r="BP45" s="369">
        <f t="shared" si="22"/>
        <v>0</v>
      </c>
      <c r="BQ45" s="369">
        <f t="shared" si="22"/>
        <v>300</v>
      </c>
      <c r="BR45" s="369">
        <f t="shared" ref="BR45:BY45" si="23">SUM(BR33:BR37,BR39:BR44)</f>
        <v>300</v>
      </c>
      <c r="BS45" s="369">
        <f t="shared" si="23"/>
        <v>0</v>
      </c>
      <c r="BT45" s="369">
        <f t="shared" si="23"/>
        <v>2.5</v>
      </c>
      <c r="BU45" s="369">
        <f t="shared" si="23"/>
        <v>0</v>
      </c>
      <c r="BV45" s="369">
        <f t="shared" si="23"/>
        <v>0</v>
      </c>
      <c r="BW45" s="28">
        <f t="shared" si="15"/>
        <v>2.5</v>
      </c>
      <c r="BX45" s="369">
        <f t="shared" si="23"/>
        <v>0</v>
      </c>
      <c r="BY45" s="369">
        <f t="shared" si="23"/>
        <v>2.5</v>
      </c>
      <c r="BZ45" s="28">
        <f t="shared" si="16"/>
        <v>2.5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f>[4]DREA!I41</f>
        <v>0</v>
      </c>
      <c r="K46" s="28">
        <f>[4]UNICEF!I41+[4]COMMUNES!I41+'[4]Croix Rouge'!I41+'[4]Nouvelle Aquitaine'!I41+[4]ONEA!I41+[4]Partenaire6!I41+[4]Partenaire7!I41+[4]Partenaire8!I41+[4]Partenaire9!I41+[4]Partenaire10!I41+[4]Partenaire11!I41+[4]Partenaire12!I41+[4]Partenaire13!I41+[4]Partenaire14!I41+[4]Partenaire15!I41</f>
        <v>0</v>
      </c>
      <c r="L46" s="28">
        <f t="shared" si="3"/>
        <v>0</v>
      </c>
      <c r="M46" s="28"/>
      <c r="N46" s="28"/>
      <c r="O46" s="28"/>
      <c r="P46" s="28"/>
      <c r="Q46" s="28"/>
      <c r="R46" s="28">
        <f t="shared" si="4"/>
        <v>0</v>
      </c>
      <c r="S46" s="28"/>
      <c r="T46" s="28"/>
      <c r="U46" s="28"/>
      <c r="V46" s="28"/>
      <c r="W46" s="28">
        <f t="shared" si="5"/>
        <v>0</v>
      </c>
      <c r="X46" s="28"/>
      <c r="Y46" s="28"/>
      <c r="Z46" s="28">
        <f t="shared" si="6"/>
        <v>0</v>
      </c>
      <c r="AA46" s="28"/>
      <c r="AB46" s="28"/>
      <c r="AC46" s="28"/>
      <c r="AD46" s="28"/>
      <c r="AE46" s="28">
        <f t="shared" si="7"/>
        <v>0</v>
      </c>
      <c r="AF46" s="28"/>
      <c r="AG46" s="28"/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91">
        <f t="shared" si="10"/>
        <v>0</v>
      </c>
      <c r="AW46" s="28"/>
      <c r="AX46" s="28"/>
      <c r="AY46" s="28"/>
      <c r="AZ46" s="28"/>
      <c r="BA46" s="28">
        <f t="shared" si="11"/>
        <v>0</v>
      </c>
      <c r="BB46" s="28"/>
      <c r="BC46" s="28"/>
      <c r="BD46" s="28">
        <f t="shared" si="12"/>
        <v>0</v>
      </c>
      <c r="BE46" s="28"/>
      <c r="BF46" s="28"/>
      <c r="BG46" s="28"/>
      <c r="BH46" s="28"/>
      <c r="BI46" s="28">
        <f t="shared" si="13"/>
        <v>0</v>
      </c>
      <c r="BJ46" s="28"/>
      <c r="BK46" s="28"/>
      <c r="BL46" s="28">
        <f t="shared" si="14"/>
        <v>0</v>
      </c>
      <c r="BS46" s="28"/>
      <c r="BT46" s="28"/>
      <c r="BU46" s="28"/>
      <c r="BV46" s="28"/>
      <c r="BW46" s="28">
        <f t="shared" si="15"/>
        <v>0</v>
      </c>
      <c r="BX46" s="28"/>
      <c r="BY46" s="28"/>
      <c r="BZ46" s="28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f>[4]DREA!I42</f>
        <v>0</v>
      </c>
      <c r="K47" s="28">
        <f>[4]UNICEF!I42+[4]COMMUNES!I42+'[4]Croix Rouge'!I42+'[4]Nouvelle Aquitaine'!I42+[4]ONEA!I42+[4]Partenaire6!I42+[4]Partenaire7!I42+[4]Partenaire8!I42+[4]Partenaire9!I42+[4]Partenaire10!I42+[4]Partenaire11!I42+[4]Partenaire12!I42+[4]Partenaire13!I42+[4]Partenaire14!I42+[4]Partenaire15!I42</f>
        <v>0</v>
      </c>
      <c r="L47" s="28">
        <f t="shared" si="3"/>
        <v>0</v>
      </c>
      <c r="M47" s="28"/>
      <c r="N47" s="28"/>
      <c r="O47" s="28"/>
      <c r="P47" s="28"/>
      <c r="Q47" s="28"/>
      <c r="R47" s="28">
        <f t="shared" si="4"/>
        <v>0</v>
      </c>
      <c r="S47" s="28"/>
      <c r="T47" s="28"/>
      <c r="U47" s="28"/>
      <c r="V47" s="28"/>
      <c r="W47" s="28">
        <f t="shared" si="5"/>
        <v>0</v>
      </c>
      <c r="X47" s="28"/>
      <c r="Y47" s="28"/>
      <c r="Z47" s="28">
        <f t="shared" si="6"/>
        <v>0</v>
      </c>
      <c r="AA47" s="28"/>
      <c r="AB47" s="28"/>
      <c r="AC47" s="28"/>
      <c r="AD47" s="28"/>
      <c r="AE47" s="28">
        <f t="shared" si="7"/>
        <v>0</v>
      </c>
      <c r="AF47" s="28"/>
      <c r="AG47" s="28"/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91">
        <f t="shared" si="10"/>
        <v>0</v>
      </c>
      <c r="AW47" s="28"/>
      <c r="AX47" s="28"/>
      <c r="AY47" s="28"/>
      <c r="AZ47" s="28"/>
      <c r="BA47" s="28">
        <f t="shared" si="11"/>
        <v>0</v>
      </c>
      <c r="BB47" s="28"/>
      <c r="BC47" s="28"/>
      <c r="BD47" s="28">
        <f t="shared" si="12"/>
        <v>0</v>
      </c>
      <c r="BE47" s="28"/>
      <c r="BF47" s="28"/>
      <c r="BG47" s="28"/>
      <c r="BH47" s="28"/>
      <c r="BI47" s="28">
        <f t="shared" si="13"/>
        <v>0</v>
      </c>
      <c r="BJ47" s="28"/>
      <c r="BK47" s="28"/>
      <c r="BL47" s="28">
        <f t="shared" si="14"/>
        <v>0</v>
      </c>
      <c r="BS47" s="28"/>
      <c r="BT47" s="28"/>
      <c r="BU47" s="28"/>
      <c r="BV47" s="28"/>
      <c r="BW47" s="28">
        <f t="shared" si="15"/>
        <v>0</v>
      </c>
      <c r="BX47" s="28"/>
      <c r="BY47" s="28"/>
      <c r="BZ47" s="28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30</v>
      </c>
      <c r="F48" s="28">
        <v>330</v>
      </c>
      <c r="G48" s="28">
        <v>340</v>
      </c>
      <c r="H48" s="28">
        <v>440</v>
      </c>
      <c r="I48" s="28">
        <f t="shared" si="2"/>
        <v>1140</v>
      </c>
      <c r="J48" s="28">
        <f>[4]DREA!I43</f>
        <v>1000</v>
      </c>
      <c r="K48" s="28">
        <f>[4]UNICEF!I43+[4]COMMUNES!I43+'[4]Croix Rouge'!I43+'[4]Nouvelle Aquitaine'!I43+[4]ONEA!I43+[4]Partenaire6!I43+[4]Partenaire7!I43+[4]Partenaire8!I43+[4]Partenaire9!I43+[4]Partenaire10!I43+[4]Partenaire11!I43+[4]Partenaire12!I43+[4]Partenaire13!I43+[4]Partenaire14!I43+[4]Partenaire15!I43</f>
        <v>140</v>
      </c>
      <c r="L48" s="28">
        <f t="shared" si="3"/>
        <v>1140</v>
      </c>
      <c r="M48" s="28">
        <f>[4]DREA!J43+[4]UNICEF!J43+[4]COMMUNES!J43+'[4]Croix Rouge'!J43+'[4]Nouvelle Aquitaine'!J43+[4]ONEA!J43+[4]Partenaire6!J43+[4]Partenaire7!J43+[4]Partenaire8!J43+[4]Partenaire9!J43+[4]Partenaire10!J43+[4]Partenaire11!J43+[4]Partenaire12!J43+[4]Partenaire13!J43+[4]Partenaire14!J43+[4]Partenaire15!J43</f>
        <v>0</v>
      </c>
      <c r="N48" s="28">
        <f>[4]DREA!K43+[4]UNICEF!K43+[4]COMMUNES!K43+'[4]Croix Rouge'!K43+'[4]Nouvelle Aquitaine'!K43+[4]ONEA!K43+[4]Partenaire6!K43+[4]Partenaire7!K43+[4]Partenaire8!K43+[4]Partenaire9!K43+[4]Partenaire10!K43+[4]Partenaire11!K43+[4]Partenaire12!K43+[4]Partenaire13!K43+[4]Partenaire14!K43+[4]Partenaire15!K43</f>
        <v>0</v>
      </c>
      <c r="O48" s="28"/>
      <c r="P48" s="28">
        <v>64.400000000000006</v>
      </c>
      <c r="Q48" s="28">
        <v>75.599999999999994</v>
      </c>
      <c r="R48" s="28">
        <f t="shared" si="4"/>
        <v>140</v>
      </c>
      <c r="S48" s="28">
        <v>0</v>
      </c>
      <c r="T48" s="28">
        <v>140</v>
      </c>
      <c r="U48" s="28">
        <v>300</v>
      </c>
      <c r="V48" s="28">
        <v>702</v>
      </c>
      <c r="W48" s="28">
        <f t="shared" si="5"/>
        <v>1142</v>
      </c>
      <c r="X48" s="28">
        <v>1002</v>
      </c>
      <c r="Y48" s="28">
        <v>140</v>
      </c>
      <c r="Z48" s="28">
        <f t="shared" si="6"/>
        <v>1142</v>
      </c>
      <c r="AA48" s="28">
        <v>0</v>
      </c>
      <c r="AB48" s="28">
        <v>140</v>
      </c>
      <c r="AC48" s="28">
        <v>0</v>
      </c>
      <c r="AD48" s="28">
        <v>0</v>
      </c>
      <c r="AE48" s="28">
        <f t="shared" si="7"/>
        <v>140</v>
      </c>
      <c r="AF48" s="28">
        <v>0</v>
      </c>
      <c r="AG48" s="28">
        <v>140</v>
      </c>
      <c r="AH48" s="28">
        <f t="shared" si="8"/>
        <v>140</v>
      </c>
      <c r="AI48" s="25">
        <f t="shared" ref="AI48:AN48" si="24">SUM(AI49:AI54)</f>
        <v>0</v>
      </c>
      <c r="AJ48" s="25">
        <f t="shared" si="24"/>
        <v>0</v>
      </c>
      <c r="AK48" s="25">
        <f t="shared" si="24"/>
        <v>0</v>
      </c>
      <c r="AL48" s="25">
        <f t="shared" si="24"/>
        <v>0</v>
      </c>
      <c r="AM48" s="25">
        <f t="shared" si="24"/>
        <v>0</v>
      </c>
      <c r="AN48" s="25">
        <f t="shared" si="24"/>
        <v>0</v>
      </c>
      <c r="AO48" s="28">
        <v>2.3250000000000002</v>
      </c>
      <c r="AP48" s="28">
        <v>38.325000000000003</v>
      </c>
      <c r="AQ48" s="28">
        <v>40.655000000000001</v>
      </c>
      <c r="AR48" s="28">
        <v>40.655000000000001</v>
      </c>
      <c r="AS48" s="28">
        <f t="shared" si="9"/>
        <v>121.96000000000001</v>
      </c>
      <c r="AT48" s="28">
        <v>108</v>
      </c>
      <c r="AU48" s="28">
        <v>13.96</v>
      </c>
      <c r="AV48" s="91">
        <f t="shared" si="10"/>
        <v>121.96000000000001</v>
      </c>
      <c r="AW48" s="28">
        <v>0</v>
      </c>
      <c r="AX48" s="28">
        <v>13.96</v>
      </c>
      <c r="AY48" s="28">
        <v>32.46</v>
      </c>
      <c r="AZ48" s="28">
        <v>34.459999999999994</v>
      </c>
      <c r="BA48" s="28">
        <f t="shared" si="11"/>
        <v>80.88</v>
      </c>
      <c r="BB48" s="28">
        <v>64.92</v>
      </c>
      <c r="BC48" s="28">
        <v>15.959999999999994</v>
      </c>
      <c r="BD48" s="28">
        <f t="shared" si="12"/>
        <v>80.88</v>
      </c>
      <c r="BE48" s="28">
        <v>0</v>
      </c>
      <c r="BF48" s="28">
        <v>13.96</v>
      </c>
      <c r="BG48" s="28">
        <v>0</v>
      </c>
      <c r="BH48" s="28">
        <v>0</v>
      </c>
      <c r="BI48" s="28">
        <f t="shared" si="13"/>
        <v>13.96</v>
      </c>
      <c r="BJ48" s="28">
        <v>0</v>
      </c>
      <c r="BK48" s="28">
        <v>13.96</v>
      </c>
      <c r="BL48" s="28">
        <f t="shared" si="14"/>
        <v>13.96</v>
      </c>
      <c r="BM48" s="25">
        <v>0</v>
      </c>
      <c r="BN48" s="25">
        <v>100</v>
      </c>
      <c r="BO48" s="25">
        <v>0</v>
      </c>
      <c r="BP48" s="25">
        <v>0</v>
      </c>
      <c r="BQ48" s="25">
        <v>100</v>
      </c>
      <c r="BR48" s="25">
        <v>17.690000000000001</v>
      </c>
      <c r="BS48" s="28">
        <v>0</v>
      </c>
      <c r="BT48" s="28">
        <v>13.96</v>
      </c>
      <c r="BU48" s="28">
        <v>0</v>
      </c>
      <c r="BV48" s="28">
        <v>0</v>
      </c>
      <c r="BW48" s="28">
        <f t="shared" si="15"/>
        <v>13.96</v>
      </c>
      <c r="BX48" s="28">
        <v>0</v>
      </c>
      <c r="BY48" s="28">
        <v>13.96</v>
      </c>
      <c r="BZ48" s="28">
        <f t="shared" si="16"/>
        <v>13.96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f>[4]DREA!I44</f>
        <v>0</v>
      </c>
      <c r="K49" s="28">
        <f>[4]UNICEF!I44+[4]COMMUNES!I44+'[4]Croix Rouge'!I44+'[4]Nouvelle Aquitaine'!I44+[4]ONEA!I44+[4]Partenaire6!I44+[4]Partenaire7!I44+[4]Partenaire8!I44+[4]Partenaire9!I44+[4]Partenaire10!I44+[4]Partenaire11!I44+[4]Partenaire12!I44+[4]Partenaire13!I44+[4]Partenaire14!I44+[4]Partenaire15!I44</f>
        <v>0</v>
      </c>
      <c r="L49" s="28">
        <f t="shared" si="3"/>
        <v>0</v>
      </c>
      <c r="M49" s="28">
        <f>[4]DREA!J44+[4]UNICEF!J44+[4]COMMUNES!J44+'[4]Croix Rouge'!J44+'[4]Nouvelle Aquitaine'!J44+[4]ONEA!J44+[4]Partenaire6!J44+[4]Partenaire7!J44+[4]Partenaire8!J44+[4]Partenaire9!J44+[4]Partenaire10!J44+[4]Partenaire11!J44+[4]Partenaire12!J44+[4]Partenaire13!J44+[4]Partenaire14!J44+[4]Partenaire15!J44</f>
        <v>0</v>
      </c>
      <c r="N49" s="28">
        <f>[4]DREA!K44+[4]UNICEF!K44+[4]COMMUNES!K44+'[4]Croix Rouge'!K44+'[4]Nouvelle Aquitaine'!K44+[4]ONEA!K44+[4]Partenaire6!K44+[4]Partenaire7!K44+[4]Partenaire8!K44+[4]Partenaire9!K44+[4]Partenaire10!K44+[4]Partenaire11!K44+[4]Partenaire12!K44+[4]Partenaire13!K44+[4]Partenaire14!K44+[4]Partenaire15!K44</f>
        <v>0</v>
      </c>
      <c r="O49" s="28"/>
      <c r="P49" s="28"/>
      <c r="Q49" s="28"/>
      <c r="R49" s="28">
        <f t="shared" si="4"/>
        <v>0</v>
      </c>
      <c r="S49" s="28"/>
      <c r="T49" s="28"/>
      <c r="U49" s="28"/>
      <c r="V49" s="28"/>
      <c r="W49" s="28">
        <f t="shared" si="5"/>
        <v>0</v>
      </c>
      <c r="X49" s="28"/>
      <c r="Y49" s="28"/>
      <c r="Z49" s="28">
        <f t="shared" si="6"/>
        <v>0</v>
      </c>
      <c r="AA49" s="28"/>
      <c r="AB49" s="28"/>
      <c r="AC49" s="28"/>
      <c r="AD49" s="28"/>
      <c r="AE49" s="28">
        <f t="shared" si="7"/>
        <v>0</v>
      </c>
      <c r="AF49" s="28"/>
      <c r="AG49" s="28"/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363">
        <f t="shared" si="10"/>
        <v>0</v>
      </c>
      <c r="AW49" s="28"/>
      <c r="AX49" s="28"/>
      <c r="AY49" s="28"/>
      <c r="AZ49" s="28"/>
      <c r="BA49" s="28">
        <f t="shared" si="11"/>
        <v>0</v>
      </c>
      <c r="BB49" s="28"/>
      <c r="BC49" s="28"/>
      <c r="BD49" s="28">
        <f t="shared" si="12"/>
        <v>0</v>
      </c>
      <c r="BE49" s="91"/>
      <c r="BF49" s="91"/>
      <c r="BG49" s="91"/>
      <c r="BH49" s="91"/>
      <c r="BI49" s="28">
        <f t="shared" si="13"/>
        <v>0</v>
      </c>
      <c r="BJ49" s="91"/>
      <c r="BK49" s="91"/>
      <c r="BL49" s="28">
        <f t="shared" si="14"/>
        <v>0</v>
      </c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28">
        <f t="shared" si="15"/>
        <v>0</v>
      </c>
      <c r="BX49" s="91"/>
      <c r="BY49" s="91"/>
      <c r="BZ49" s="28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f>[4]DREA!I45</f>
        <v>0</v>
      </c>
      <c r="K50" s="28">
        <f>[4]UNICEF!I45+[4]COMMUNES!I45+'[4]Croix Rouge'!I45+'[4]Nouvelle Aquitaine'!I45+[4]ONEA!I45+[4]Partenaire6!I45+[4]Partenaire7!I45+[4]Partenaire8!I45+[4]Partenaire9!I45+[4]Partenaire10!I45+[4]Partenaire11!I45+[4]Partenaire12!I45+[4]Partenaire13!I45+[4]Partenaire14!I45+[4]Partenaire15!I45</f>
        <v>0</v>
      </c>
      <c r="L50" s="28">
        <f t="shared" si="3"/>
        <v>0</v>
      </c>
      <c r="M50" s="28">
        <f>[4]DREA!J45+[4]UNICEF!J45+[4]COMMUNES!J45+'[4]Croix Rouge'!J45+'[4]Nouvelle Aquitaine'!J45+[4]ONEA!J45+[4]Partenaire6!J45+[4]Partenaire7!J45+[4]Partenaire8!J45+[4]Partenaire9!J45+[4]Partenaire10!J45+[4]Partenaire11!J45+[4]Partenaire12!J45+[4]Partenaire13!J45+[4]Partenaire14!J45+[4]Partenaire15!J45</f>
        <v>0</v>
      </c>
      <c r="N50" s="28">
        <f>[4]DREA!K45+[4]UNICEF!K45+[4]COMMUNES!K45+'[4]Croix Rouge'!K45+'[4]Nouvelle Aquitaine'!K45+[4]ONEA!K45+[4]Partenaire6!K45+[4]Partenaire7!K45+[4]Partenaire8!K45+[4]Partenaire9!K45+[4]Partenaire10!K45+[4]Partenaire11!K45+[4]Partenaire12!K45+[4]Partenaire13!K45+[4]Partenaire14!K45+[4]Partenaire15!K45</f>
        <v>0</v>
      </c>
      <c r="O50" s="28"/>
      <c r="P50" s="28"/>
      <c r="Q50" s="28"/>
      <c r="R50" s="28">
        <f t="shared" si="4"/>
        <v>0</v>
      </c>
      <c r="S50" s="28"/>
      <c r="T50" s="28"/>
      <c r="U50" s="28"/>
      <c r="V50" s="28"/>
      <c r="W50" s="28">
        <f t="shared" si="5"/>
        <v>0</v>
      </c>
      <c r="X50" s="28"/>
      <c r="Y50" s="28"/>
      <c r="Z50" s="28">
        <f t="shared" si="6"/>
        <v>0</v>
      </c>
      <c r="AA50" s="28"/>
      <c r="AB50" s="28"/>
      <c r="AC50" s="28"/>
      <c r="AD50" s="28"/>
      <c r="AE50" s="28">
        <f t="shared" si="7"/>
        <v>0</v>
      </c>
      <c r="AF50" s="28"/>
      <c r="AG50" s="28"/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363">
        <f t="shared" si="10"/>
        <v>0</v>
      </c>
      <c r="AW50" s="28"/>
      <c r="AX50" s="28"/>
      <c r="AY50" s="28"/>
      <c r="AZ50" s="28"/>
      <c r="BA50" s="28">
        <f t="shared" si="11"/>
        <v>0</v>
      </c>
      <c r="BB50" s="28"/>
      <c r="BC50" s="28"/>
      <c r="BD50" s="28">
        <f t="shared" si="12"/>
        <v>0</v>
      </c>
      <c r="BE50" s="91"/>
      <c r="BF50" s="91"/>
      <c r="BG50" s="91"/>
      <c r="BH50" s="91"/>
      <c r="BI50" s="28">
        <f t="shared" si="13"/>
        <v>0</v>
      </c>
      <c r="BJ50" s="91"/>
      <c r="BK50" s="91"/>
      <c r="BL50" s="28">
        <f t="shared" si="14"/>
        <v>0</v>
      </c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28">
        <f t="shared" si="15"/>
        <v>0</v>
      </c>
      <c r="BX50" s="91"/>
      <c r="BY50" s="91"/>
      <c r="BZ50" s="28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f>[4]DREA!I46</f>
        <v>0</v>
      </c>
      <c r="K51" s="28">
        <f>[4]UNICEF!I46+[4]COMMUNES!I46+'[4]Croix Rouge'!I46+'[4]Nouvelle Aquitaine'!I46+[4]ONEA!I46+[4]Partenaire6!I46+[4]Partenaire7!I46+[4]Partenaire8!I46+[4]Partenaire9!I46+[4]Partenaire10!I46+[4]Partenaire11!I46+[4]Partenaire12!I46+[4]Partenaire13!I46+[4]Partenaire14!I46+[4]Partenaire15!I46</f>
        <v>0</v>
      </c>
      <c r="L51" s="28">
        <f t="shared" si="3"/>
        <v>0</v>
      </c>
      <c r="M51" s="28">
        <f>[4]DREA!J46+[4]UNICEF!J46+[4]COMMUNES!J46+'[4]Croix Rouge'!J46+'[4]Nouvelle Aquitaine'!J46+[4]ONEA!J46+[4]Partenaire6!J46+[4]Partenaire7!J46+[4]Partenaire8!J46+[4]Partenaire9!J46+[4]Partenaire10!J46+[4]Partenaire11!J46+[4]Partenaire12!J46+[4]Partenaire13!J46+[4]Partenaire14!J46+[4]Partenaire15!J46</f>
        <v>0</v>
      </c>
      <c r="N51" s="28">
        <f>[4]DREA!K46+[4]UNICEF!K46+[4]COMMUNES!K46+'[4]Croix Rouge'!K46+'[4]Nouvelle Aquitaine'!K46+[4]ONEA!K46+[4]Partenaire6!K46+[4]Partenaire7!K46+[4]Partenaire8!K46+[4]Partenaire9!K46+[4]Partenaire10!K46+[4]Partenaire11!K46+[4]Partenaire12!K46+[4]Partenaire13!K46+[4]Partenaire14!K46+[4]Partenaire15!K46</f>
        <v>0</v>
      </c>
      <c r="O51" s="28"/>
      <c r="P51" s="28"/>
      <c r="Q51" s="28"/>
      <c r="R51" s="28">
        <f t="shared" si="4"/>
        <v>0</v>
      </c>
      <c r="S51" s="28"/>
      <c r="T51" s="28"/>
      <c r="U51" s="28"/>
      <c r="V51" s="28"/>
      <c r="W51" s="28">
        <f t="shared" si="5"/>
        <v>0</v>
      </c>
      <c r="X51" s="28"/>
      <c r="Y51" s="28"/>
      <c r="Z51" s="28">
        <f t="shared" si="6"/>
        <v>0</v>
      </c>
      <c r="AA51" s="28"/>
      <c r="AB51" s="28"/>
      <c r="AC51" s="28"/>
      <c r="AD51" s="28"/>
      <c r="AE51" s="28">
        <f t="shared" si="7"/>
        <v>0</v>
      </c>
      <c r="AF51" s="28"/>
      <c r="AG51" s="28"/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363">
        <f t="shared" si="10"/>
        <v>0</v>
      </c>
      <c r="AW51" s="28"/>
      <c r="AX51" s="28"/>
      <c r="AY51" s="28"/>
      <c r="AZ51" s="28"/>
      <c r="BA51" s="28">
        <f t="shared" si="11"/>
        <v>0</v>
      </c>
      <c r="BB51" s="28"/>
      <c r="BC51" s="28"/>
      <c r="BD51" s="28">
        <f t="shared" si="12"/>
        <v>0</v>
      </c>
      <c r="BE51" s="91"/>
      <c r="BF51" s="91"/>
      <c r="BG51" s="91"/>
      <c r="BH51" s="91"/>
      <c r="BI51" s="28">
        <f t="shared" si="13"/>
        <v>0</v>
      </c>
      <c r="BJ51" s="91"/>
      <c r="BK51" s="91"/>
      <c r="BL51" s="28">
        <f t="shared" si="14"/>
        <v>0</v>
      </c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28">
        <f t="shared" si="15"/>
        <v>0</v>
      </c>
      <c r="BX51" s="91"/>
      <c r="BY51" s="91"/>
      <c r="BZ51" s="28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30</v>
      </c>
      <c r="F52" s="28">
        <v>330</v>
      </c>
      <c r="G52" s="28">
        <v>340</v>
      </c>
      <c r="H52" s="28">
        <v>440</v>
      </c>
      <c r="I52" s="28">
        <f t="shared" si="2"/>
        <v>1140</v>
      </c>
      <c r="J52" s="28">
        <f>[4]DREA!I47</f>
        <v>1000</v>
      </c>
      <c r="K52" s="28">
        <f>[4]UNICEF!I47+[4]COMMUNES!I47+'[4]Croix Rouge'!I47+'[4]Nouvelle Aquitaine'!I47+[4]ONEA!I47+[4]Partenaire6!I47+[4]Partenaire7!I47+[4]Partenaire8!I47+[4]Partenaire9!I47+[4]Partenaire10!I47+[4]Partenaire11!I47+[4]Partenaire12!I47+[4]Partenaire13!I47+[4]Partenaire14!I47+[4]Partenaire15!I47</f>
        <v>140</v>
      </c>
      <c r="L52" s="28">
        <f t="shared" si="3"/>
        <v>1140</v>
      </c>
      <c r="M52" s="28">
        <f>[4]DREA!J47+[4]UNICEF!J47+[4]COMMUNES!J47+'[4]Croix Rouge'!J47+'[4]Nouvelle Aquitaine'!J47+[4]ONEA!J47+[4]Partenaire6!J47+[4]Partenaire7!J47+[4]Partenaire8!J47+[4]Partenaire9!J47+[4]Partenaire10!J47+[4]Partenaire11!J47+[4]Partenaire12!J47+[4]Partenaire13!J47+[4]Partenaire14!J47+[4]Partenaire15!J47</f>
        <v>0</v>
      </c>
      <c r="N52" s="28">
        <f>[4]DREA!K47+[4]UNICEF!K47+[4]COMMUNES!K47+'[4]Croix Rouge'!K47+'[4]Nouvelle Aquitaine'!K47+[4]ONEA!K47+[4]Partenaire6!K47+[4]Partenaire7!K47+[4]Partenaire8!K47+[4]Partenaire9!K47+[4]Partenaire10!K47+[4]Partenaire11!K47+[4]Partenaire12!K47+[4]Partenaire13!K47+[4]Partenaire14!K47+[4]Partenaire15!K47</f>
        <v>0</v>
      </c>
      <c r="O52" s="28"/>
      <c r="P52" s="28">
        <v>64.400000000000006</v>
      </c>
      <c r="Q52" s="28">
        <v>75.599999999999994</v>
      </c>
      <c r="R52" s="28">
        <f t="shared" si="4"/>
        <v>140</v>
      </c>
      <c r="S52" s="28">
        <v>0</v>
      </c>
      <c r="T52" s="28">
        <v>140</v>
      </c>
      <c r="U52" s="28">
        <v>300</v>
      </c>
      <c r="V52" s="28">
        <v>700</v>
      </c>
      <c r="W52" s="28">
        <f t="shared" si="5"/>
        <v>1140</v>
      </c>
      <c r="X52" s="28">
        <v>1000</v>
      </c>
      <c r="Y52" s="28">
        <v>140</v>
      </c>
      <c r="Z52" s="28">
        <f t="shared" si="6"/>
        <v>1140</v>
      </c>
      <c r="AA52" s="28">
        <v>0</v>
      </c>
      <c r="AB52" s="28">
        <v>140</v>
      </c>
      <c r="AC52" s="28">
        <v>0</v>
      </c>
      <c r="AD52" s="28">
        <v>0</v>
      </c>
      <c r="AE52" s="28">
        <f t="shared" si="7"/>
        <v>140</v>
      </c>
      <c r="AF52" s="28">
        <v>0</v>
      </c>
      <c r="AG52" s="28">
        <v>140</v>
      </c>
      <c r="AH52" s="28">
        <f t="shared" si="8"/>
        <v>140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>
        <v>2.3250000000000002</v>
      </c>
      <c r="AP52" s="91">
        <v>38.325000000000003</v>
      </c>
      <c r="AQ52" s="91">
        <v>40.655000000000001</v>
      </c>
      <c r="AR52" s="91">
        <v>40.655000000000001</v>
      </c>
      <c r="AS52" s="28">
        <f t="shared" si="9"/>
        <v>121.96000000000001</v>
      </c>
      <c r="AT52" s="91">
        <v>108</v>
      </c>
      <c r="AU52" s="91">
        <v>13.96</v>
      </c>
      <c r="AV52" s="91">
        <f t="shared" si="10"/>
        <v>121.96000000000001</v>
      </c>
      <c r="AW52" s="28">
        <v>0</v>
      </c>
      <c r="AX52" s="28">
        <v>13.96</v>
      </c>
      <c r="AY52" s="28">
        <v>32.46</v>
      </c>
      <c r="AZ52" s="28">
        <v>34.459999999999994</v>
      </c>
      <c r="BA52" s="28">
        <f t="shared" si="11"/>
        <v>80.88</v>
      </c>
      <c r="BB52" s="28">
        <v>64.92</v>
      </c>
      <c r="BC52" s="28">
        <v>15.959999999999994</v>
      </c>
      <c r="BD52" s="28">
        <f t="shared" si="12"/>
        <v>80.88</v>
      </c>
      <c r="BE52" s="91">
        <v>0</v>
      </c>
      <c r="BF52" s="91">
        <v>13.96</v>
      </c>
      <c r="BG52" s="91">
        <v>0</v>
      </c>
      <c r="BH52" s="91">
        <v>0</v>
      </c>
      <c r="BI52" s="28">
        <f t="shared" si="13"/>
        <v>13.96</v>
      </c>
      <c r="BJ52" s="91">
        <v>0</v>
      </c>
      <c r="BK52" s="91">
        <v>13.96</v>
      </c>
      <c r="BL52" s="28">
        <f t="shared" si="14"/>
        <v>13.96</v>
      </c>
      <c r="BM52" s="91"/>
      <c r="BN52" s="91">
        <v>100</v>
      </c>
      <c r="BO52" s="91"/>
      <c r="BP52" s="91"/>
      <c r="BQ52" s="91">
        <v>100</v>
      </c>
      <c r="BR52" s="91">
        <v>17.690000000000001</v>
      </c>
      <c r="BS52" s="91">
        <v>0</v>
      </c>
      <c r="BT52" s="91">
        <v>13.96</v>
      </c>
      <c r="BU52" s="91">
        <v>0</v>
      </c>
      <c r="BV52" s="91">
        <v>0</v>
      </c>
      <c r="BW52" s="28">
        <f t="shared" si="15"/>
        <v>13.96</v>
      </c>
      <c r="BX52" s="91">
        <v>0</v>
      </c>
      <c r="BY52" s="91">
        <v>13.96</v>
      </c>
      <c r="BZ52" s="28">
        <f t="shared" si="16"/>
        <v>13.96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>
        <v>2</v>
      </c>
      <c r="W53" s="28">
        <f t="shared" si="5"/>
        <v>2</v>
      </c>
      <c r="X53" s="146">
        <v>2</v>
      </c>
      <c r="Y53" s="146"/>
      <c r="Z53" s="28">
        <f t="shared" si="6"/>
        <v>2</v>
      </c>
      <c r="AA53" s="146"/>
      <c r="AB53" s="146"/>
      <c r="AC53" s="146"/>
      <c r="AD53" s="146"/>
      <c r="AE53" s="28">
        <f t="shared" si="7"/>
        <v>0</v>
      </c>
      <c r="AF53" s="146"/>
      <c r="AG53" s="146"/>
      <c r="AH53" s="28">
        <f t="shared" si="8"/>
        <v>0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28">
        <f t="shared" si="9"/>
        <v>0</v>
      </c>
      <c r="AT53" s="167"/>
      <c r="AU53" s="167"/>
      <c r="AV53" s="167"/>
      <c r="AW53" s="146"/>
      <c r="AX53" s="146"/>
      <c r="AY53" s="146"/>
      <c r="AZ53" s="146"/>
      <c r="BA53" s="28">
        <f t="shared" si="11"/>
        <v>0</v>
      </c>
      <c r="BB53" s="146"/>
      <c r="BC53" s="146"/>
      <c r="BD53" s="28">
        <f t="shared" si="12"/>
        <v>0</v>
      </c>
      <c r="BE53" s="167"/>
      <c r="BF53" s="167"/>
      <c r="BG53" s="167"/>
      <c r="BH53" s="167"/>
      <c r="BI53" s="28">
        <f t="shared" si="13"/>
        <v>0</v>
      </c>
      <c r="BJ53" s="167"/>
      <c r="BK53" s="167"/>
      <c r="BL53" s="28">
        <f t="shared" si="14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28">
        <f t="shared" si="15"/>
        <v>0</v>
      </c>
      <c r="BX53" s="167"/>
      <c r="BY53" s="167"/>
      <c r="BZ53" s="28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f>[4]DREA!I48</f>
        <v>0</v>
      </c>
      <c r="K54" s="28">
        <f>[4]UNICEF!I48+[4]COMMUNES!I48+'[4]Croix Rouge'!I48+'[4]Nouvelle Aquitaine'!I48+[4]ONEA!I48+[4]Partenaire6!I48+[4]Partenaire7!I48+[4]Partenaire8!I48+[4]Partenaire9!I48+[4]Partenaire10!I48+[4]Partenaire11!I48+[4]Partenaire12!I48+[4]Partenaire13!I48+[4]Partenaire14!I48+[4]Partenaire15!I48</f>
        <v>0</v>
      </c>
      <c r="L54" s="28">
        <f t="shared" si="3"/>
        <v>0</v>
      </c>
      <c r="M54" s="28">
        <f>[4]DREA!J48+[4]UNICEF!J48+[4]COMMUNES!J48+'[4]Croix Rouge'!J48+'[4]Nouvelle Aquitaine'!J48+[4]ONEA!J48+[4]Partenaire6!J48+[4]Partenaire7!J48+[4]Partenaire8!J48+[4]Partenaire9!J48+[4]Partenaire10!J48+[4]Partenaire11!J48+[4]Partenaire12!J48+[4]Partenaire13!J48+[4]Partenaire14!J48+[4]Partenaire15!J48</f>
        <v>0</v>
      </c>
      <c r="N54" s="28">
        <f>[4]DREA!K48+[4]UNICEF!K48+[4]COMMUNES!K48+'[4]Croix Rouge'!K48+'[4]Nouvelle Aquitaine'!K48+[4]ONEA!K48+[4]Partenaire6!K48+[4]Partenaire7!K48+[4]Partenaire8!K48+[4]Partenaire9!K48+[4]Partenaire10!K48+[4]Partenaire11!K48+[4]Partenaire12!K48+[4]Partenaire13!K48+[4]Partenaire14!K48+[4]Partenaire15!K48</f>
        <v>0</v>
      </c>
      <c r="O54" s="28"/>
      <c r="P54" s="28"/>
      <c r="Q54" s="28"/>
      <c r="R54" s="28">
        <f t="shared" si="4"/>
        <v>0</v>
      </c>
      <c r="S54" s="28"/>
      <c r="T54" s="28"/>
      <c r="U54" s="28"/>
      <c r="V54" s="28"/>
      <c r="W54" s="28">
        <f t="shared" si="5"/>
        <v>0</v>
      </c>
      <c r="X54" s="28"/>
      <c r="Y54" s="28"/>
      <c r="Z54" s="28">
        <f t="shared" si="6"/>
        <v>0</v>
      </c>
      <c r="AA54" s="28"/>
      <c r="AB54" s="28"/>
      <c r="AC54" s="28"/>
      <c r="AD54" s="28"/>
      <c r="AE54" s="28">
        <f t="shared" si="7"/>
        <v>0</v>
      </c>
      <c r="AF54" s="28"/>
      <c r="AG54" s="28"/>
      <c r="AH54" s="28">
        <f t="shared" si="8"/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9"/>
        <v>0</v>
      </c>
      <c r="AT54" s="28">
        <v>0</v>
      </c>
      <c r="AU54" s="28">
        <v>0</v>
      </c>
      <c r="AV54" s="91">
        <f t="shared" si="10"/>
        <v>0</v>
      </c>
      <c r="AW54" s="28"/>
      <c r="AX54" s="28"/>
      <c r="AY54" s="28"/>
      <c r="AZ54" s="28"/>
      <c r="BA54" s="28">
        <f t="shared" si="11"/>
        <v>0</v>
      </c>
      <c r="BB54" s="28"/>
      <c r="BC54" s="28"/>
      <c r="BD54" s="28">
        <f t="shared" si="12"/>
        <v>0</v>
      </c>
      <c r="BE54" s="91"/>
      <c r="BF54" s="91"/>
      <c r="BG54" s="91"/>
      <c r="BH54" s="91"/>
      <c r="BI54" s="28">
        <f t="shared" si="13"/>
        <v>0</v>
      </c>
      <c r="BJ54" s="91"/>
      <c r="BK54" s="91"/>
      <c r="BL54" s="28">
        <f t="shared" si="14"/>
        <v>0</v>
      </c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28">
        <f t="shared" si="15"/>
        <v>0</v>
      </c>
      <c r="BX54" s="91"/>
      <c r="BY54" s="91"/>
      <c r="BZ54" s="28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0</v>
      </c>
      <c r="F55" s="28">
        <v>68</v>
      </c>
      <c r="G55" s="28">
        <v>77</v>
      </c>
      <c r="H55" s="28">
        <v>80</v>
      </c>
      <c r="I55" s="28">
        <f t="shared" si="2"/>
        <v>225</v>
      </c>
      <c r="J55" s="28">
        <f>[4]DREA!I49</f>
        <v>40</v>
      </c>
      <c r="K55" s="28">
        <f>[4]UNICEF!I49+[4]COMMUNES!I49+'[4]Croix Rouge'!I49+'[4]Nouvelle Aquitaine'!I49+[4]ONEA!I49+[4]Partenaire6!I49+[4]Partenaire7!I49+[4]Partenaire8!I49+[4]Partenaire9!I49+[4]Partenaire10!I49+[4]Partenaire11!I49+[4]Partenaire12!I49+[4]Partenaire13!I49+[4]Partenaire14!I49+[4]Partenaire15!I49</f>
        <v>185</v>
      </c>
      <c r="L55" s="28">
        <f t="shared" si="3"/>
        <v>225</v>
      </c>
      <c r="M55" s="28">
        <f>[4]DREA!J49+[4]UNICEF!J49+[4]COMMUNES!J49+'[4]Croix Rouge'!J49+'[4]Nouvelle Aquitaine'!J49+[4]ONEA!J49+[4]Partenaire6!J49+[4]Partenaire7!J49+[4]Partenaire8!J49+[4]Partenaire9!J49+[4]Partenaire10!J49+[4]Partenaire11!J49+[4]Partenaire12!J49+[4]Partenaire13!J49+[4]Partenaire14!J49+[4]Partenaire15!J49</f>
        <v>0</v>
      </c>
      <c r="N55" s="28">
        <f>[4]DREA!K49+[4]UNICEF!K49+[4]COMMUNES!K49+'[4]Croix Rouge'!K49+'[4]Nouvelle Aquitaine'!K49+[4]ONEA!K49+[4]Partenaire6!K49+[4]Partenaire7!K49+[4]Partenaire8!K49+[4]Partenaire9!K49+[4]Partenaire10!K49+[4]Partenaire11!K49+[4]Partenaire12!K49+[4]Partenaire13!K49+[4]Partenaire14!K49+[4]Partenaire15!K49</f>
        <v>0</v>
      </c>
      <c r="O55" s="28"/>
      <c r="P55" s="28">
        <v>1490</v>
      </c>
      <c r="Q55" s="28">
        <v>1130</v>
      </c>
      <c r="R55" s="28">
        <f t="shared" si="4"/>
        <v>2620</v>
      </c>
      <c r="S55" s="28">
        <v>0</v>
      </c>
      <c r="T55" s="28">
        <v>44</v>
      </c>
      <c r="U55" s="28">
        <v>74</v>
      </c>
      <c r="V55" s="28">
        <v>109</v>
      </c>
      <c r="W55" s="28">
        <f t="shared" si="5"/>
        <v>227</v>
      </c>
      <c r="X55" s="28">
        <v>36</v>
      </c>
      <c r="Y55" s="28">
        <v>191</v>
      </c>
      <c r="Z55" s="28">
        <f t="shared" si="6"/>
        <v>227</v>
      </c>
      <c r="AA55" s="28">
        <v>0</v>
      </c>
      <c r="AB55" s="28">
        <v>73</v>
      </c>
      <c r="AC55" s="28">
        <v>0</v>
      </c>
      <c r="AD55" s="28">
        <v>0</v>
      </c>
      <c r="AE55" s="28">
        <f t="shared" si="7"/>
        <v>73</v>
      </c>
      <c r="AF55" s="28">
        <v>0</v>
      </c>
      <c r="AG55" s="28">
        <v>73</v>
      </c>
      <c r="AH55" s="28">
        <f t="shared" si="8"/>
        <v>73</v>
      </c>
      <c r="AI55" s="24">
        <f t="shared" ref="AI55:AN55" si="25">SUM(AI56:AI61)</f>
        <v>0</v>
      </c>
      <c r="AJ55" s="24">
        <f t="shared" si="25"/>
        <v>0</v>
      </c>
      <c r="AK55" s="24">
        <f t="shared" si="25"/>
        <v>0</v>
      </c>
      <c r="AL55" s="24">
        <f t="shared" si="25"/>
        <v>0</v>
      </c>
      <c r="AM55" s="24">
        <f t="shared" si="25"/>
        <v>0</v>
      </c>
      <c r="AN55" s="24">
        <f t="shared" si="25"/>
        <v>0</v>
      </c>
      <c r="AO55" s="28">
        <v>0</v>
      </c>
      <c r="AP55" s="28">
        <v>63</v>
      </c>
      <c r="AQ55" s="28">
        <v>75.653499999999994</v>
      </c>
      <c r="AR55" s="28">
        <v>78.308499999999995</v>
      </c>
      <c r="AS55" s="28">
        <f t="shared" si="9"/>
        <v>216.96199999999999</v>
      </c>
      <c r="AT55" s="28">
        <v>40</v>
      </c>
      <c r="AU55" s="28">
        <v>176.96199999999999</v>
      </c>
      <c r="AV55" s="91">
        <f>AT55+AU55</f>
        <v>216.96199999999999</v>
      </c>
      <c r="AW55" s="28">
        <v>0</v>
      </c>
      <c r="AX55" s="28">
        <v>70.489999999999995</v>
      </c>
      <c r="AY55" s="28">
        <v>82.66</v>
      </c>
      <c r="AZ55" s="28">
        <v>103.18</v>
      </c>
      <c r="BA55" s="28">
        <f t="shared" si="11"/>
        <v>256.33</v>
      </c>
      <c r="BB55" s="28">
        <v>30.52</v>
      </c>
      <c r="BC55" s="28">
        <v>225.81</v>
      </c>
      <c r="BD55" s="28">
        <f t="shared" si="12"/>
        <v>256.33</v>
      </c>
      <c r="BE55" s="91">
        <v>0</v>
      </c>
      <c r="BF55" s="91">
        <v>72.489999999999995</v>
      </c>
      <c r="BG55" s="91">
        <v>0</v>
      </c>
      <c r="BH55" s="91">
        <v>0</v>
      </c>
      <c r="BI55" s="28">
        <f t="shared" si="13"/>
        <v>72.489999999999995</v>
      </c>
      <c r="BJ55" s="91">
        <v>0</v>
      </c>
      <c r="BK55" s="91">
        <v>72.489999999999995</v>
      </c>
      <c r="BL55" s="28">
        <f t="shared" si="14"/>
        <v>72.489999999999995</v>
      </c>
      <c r="BM55" s="164">
        <v>0</v>
      </c>
      <c r="BN55" s="164">
        <v>200</v>
      </c>
      <c r="BO55" s="164">
        <v>0</v>
      </c>
      <c r="BP55" s="164">
        <v>0</v>
      </c>
      <c r="BQ55" s="164">
        <v>200</v>
      </c>
      <c r="BR55" s="164">
        <v>74.22999999999999</v>
      </c>
      <c r="BS55" s="91">
        <v>0</v>
      </c>
      <c r="BT55" s="91">
        <v>72.489999999999995</v>
      </c>
      <c r="BU55" s="91">
        <v>0</v>
      </c>
      <c r="BV55" s="91">
        <v>0</v>
      </c>
      <c r="BW55" s="28">
        <f t="shared" si="15"/>
        <v>72.489999999999995</v>
      </c>
      <c r="BX55" s="91">
        <v>0</v>
      </c>
      <c r="BY55" s="91">
        <v>72.489999999999995</v>
      </c>
      <c r="BZ55" s="28">
        <f t="shared" si="16"/>
        <v>72.489999999999995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f>[4]DREA!I50</f>
        <v>0</v>
      </c>
      <c r="K56" s="28">
        <f>[4]UNICEF!I50+[4]COMMUNES!I50+'[4]Croix Rouge'!I50+'[4]Nouvelle Aquitaine'!I50+[4]ONEA!I50+[4]Partenaire6!I50+[4]Partenaire7!I50+[4]Partenaire8!I50+[4]Partenaire9!I50+[4]Partenaire10!I50+[4]Partenaire11!I50+[4]Partenaire12!I50+[4]Partenaire13!I50+[4]Partenaire14!I50+[4]Partenaire15!I50</f>
        <v>0</v>
      </c>
      <c r="L56" s="28">
        <f t="shared" si="3"/>
        <v>0</v>
      </c>
      <c r="M56" s="28">
        <f>[4]DREA!J50+[4]UNICEF!J50+[4]COMMUNES!J50+'[4]Croix Rouge'!J50+'[4]Nouvelle Aquitaine'!J50+[4]ONEA!J50+[4]Partenaire6!J50+[4]Partenaire7!J50+[4]Partenaire8!J50+[4]Partenaire9!J50+[4]Partenaire10!J50+[4]Partenaire11!J50+[4]Partenaire12!J50+[4]Partenaire13!J50+[4]Partenaire14!J50+[4]Partenaire15!J50</f>
        <v>0</v>
      </c>
      <c r="N56" s="28">
        <f>[4]DREA!K50+[4]UNICEF!K50+[4]COMMUNES!K50+'[4]Croix Rouge'!K50+'[4]Nouvelle Aquitaine'!K50+[4]ONEA!K50+[4]Partenaire6!K50+[4]Partenaire7!K50+[4]Partenaire8!K50+[4]Partenaire9!K50+[4]Partenaire10!K50+[4]Partenaire11!K50+[4]Partenaire12!K50+[4]Partenaire13!K50+[4]Partenaire14!K50+[4]Partenaire15!K50</f>
        <v>0</v>
      </c>
      <c r="O56" s="28"/>
      <c r="P56" s="28"/>
      <c r="Q56" s="28"/>
      <c r="R56" s="28">
        <f t="shared" si="4"/>
        <v>0</v>
      </c>
      <c r="S56" s="28"/>
      <c r="T56" s="28"/>
      <c r="U56" s="28"/>
      <c r="V56" s="28"/>
      <c r="W56" s="28">
        <f t="shared" si="5"/>
        <v>0</v>
      </c>
      <c r="X56" s="28"/>
      <c r="Y56" s="28"/>
      <c r="Z56" s="28">
        <f t="shared" si="6"/>
        <v>0</v>
      </c>
      <c r="AA56" s="28"/>
      <c r="AB56" s="28"/>
      <c r="AC56" s="28"/>
      <c r="AD56" s="28"/>
      <c r="AE56" s="28">
        <f t="shared" si="7"/>
        <v>0</v>
      </c>
      <c r="AF56" s="28"/>
      <c r="AG56" s="28"/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91">
        <f t="shared" si="10"/>
        <v>0</v>
      </c>
      <c r="AW56" s="28"/>
      <c r="AX56" s="28"/>
      <c r="AY56" s="28"/>
      <c r="AZ56" s="28"/>
      <c r="BA56" s="28">
        <f t="shared" si="11"/>
        <v>0</v>
      </c>
      <c r="BB56" s="28"/>
      <c r="BC56" s="28"/>
      <c r="BD56" s="28">
        <f t="shared" si="12"/>
        <v>0</v>
      </c>
      <c r="BE56" s="91"/>
      <c r="BF56" s="91"/>
      <c r="BG56" s="91"/>
      <c r="BH56" s="91"/>
      <c r="BI56" s="28">
        <f t="shared" si="13"/>
        <v>0</v>
      </c>
      <c r="BJ56" s="91"/>
      <c r="BK56" s="91"/>
      <c r="BL56" s="28">
        <f t="shared" si="14"/>
        <v>0</v>
      </c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28">
        <f t="shared" si="15"/>
        <v>0</v>
      </c>
      <c r="BX56" s="91"/>
      <c r="BY56" s="91"/>
      <c r="BZ56" s="28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55</v>
      </c>
      <c r="G57" s="28">
        <v>60</v>
      </c>
      <c r="H57" s="28">
        <v>61</v>
      </c>
      <c r="I57" s="28">
        <f t="shared" si="2"/>
        <v>176</v>
      </c>
      <c r="J57" s="28">
        <f>[4]DREA!I51</f>
        <v>0</v>
      </c>
      <c r="K57" s="28">
        <f>[4]UNICEF!I51+[4]COMMUNES!I51+'[4]Croix Rouge'!I51+'[4]Nouvelle Aquitaine'!I51+[4]ONEA!I51+[4]Partenaire6!I51+[4]Partenaire7!I51+[4]Partenaire8!I51+[4]Partenaire9!I51+[4]Partenaire10!I51+[4]Partenaire11!I51+[4]Partenaire12!I51+[4]Partenaire13!I51+[4]Partenaire14!I51+[4]Partenaire15!I51</f>
        <v>176</v>
      </c>
      <c r="L57" s="28">
        <f t="shared" si="3"/>
        <v>176</v>
      </c>
      <c r="M57" s="28">
        <f>[4]DREA!J51+[4]UNICEF!J51+[4]COMMUNES!J51+'[4]Croix Rouge'!J51+'[4]Nouvelle Aquitaine'!J51+[4]ONEA!J51+[4]Partenaire6!J51+[4]Partenaire7!J51+[4]Partenaire8!J51+[4]Partenaire9!J51+[4]Partenaire10!J51+[4]Partenaire11!J51+[4]Partenaire12!J51+[4]Partenaire13!J51+[4]Partenaire14!J51+[4]Partenaire15!J51</f>
        <v>0</v>
      </c>
      <c r="N57" s="28">
        <f>[4]DREA!K51+[4]UNICEF!K51+[4]COMMUNES!K51+'[4]Croix Rouge'!K51+'[4]Nouvelle Aquitaine'!K51+[4]ONEA!K51+[4]Partenaire6!K51+[4]Partenaire7!K51+[4]Partenaire8!K51+[4]Partenaire9!K51+[4]Partenaire10!K51+[4]Partenaire11!K51+[4]Partenaire12!K51+[4]Partenaire13!K51+[4]Partenaire14!K51+[4]Partenaire15!K51</f>
        <v>0</v>
      </c>
      <c r="O57" s="28"/>
      <c r="P57" s="28">
        <v>1440</v>
      </c>
      <c r="Q57" s="28">
        <v>1080</v>
      </c>
      <c r="R57" s="28">
        <f t="shared" si="4"/>
        <v>2520</v>
      </c>
      <c r="S57" s="28">
        <v>0</v>
      </c>
      <c r="T57" s="28">
        <v>44</v>
      </c>
      <c r="U57" s="28">
        <v>58</v>
      </c>
      <c r="V57" s="28">
        <v>76</v>
      </c>
      <c r="W57" s="28">
        <f t="shared" si="5"/>
        <v>178</v>
      </c>
      <c r="X57" s="28">
        <v>0</v>
      </c>
      <c r="Y57" s="28">
        <v>178</v>
      </c>
      <c r="Z57" s="28">
        <f t="shared" si="6"/>
        <v>178</v>
      </c>
      <c r="AA57" s="28">
        <v>0</v>
      </c>
      <c r="AB57" s="28">
        <v>72</v>
      </c>
      <c r="AC57" s="28">
        <v>0</v>
      </c>
      <c r="AD57" s="28">
        <v>0</v>
      </c>
      <c r="AE57" s="28">
        <f t="shared" si="7"/>
        <v>72</v>
      </c>
      <c r="AF57" s="28">
        <v>0</v>
      </c>
      <c r="AG57" s="28">
        <v>72</v>
      </c>
      <c r="AH57" s="28">
        <f t="shared" si="8"/>
        <v>72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0</v>
      </c>
      <c r="AP57" s="91">
        <v>50</v>
      </c>
      <c r="AQ57" s="91">
        <v>60.653500000000001</v>
      </c>
      <c r="AR57" s="91">
        <v>60.653500000000001</v>
      </c>
      <c r="AS57" s="28">
        <f t="shared" si="9"/>
        <v>171.30700000000002</v>
      </c>
      <c r="AT57" s="91">
        <v>0</v>
      </c>
      <c r="AU57" s="91">
        <v>171.30699999999999</v>
      </c>
      <c r="AV57" s="91">
        <f t="shared" si="10"/>
        <v>171.30699999999999</v>
      </c>
      <c r="AW57" s="28">
        <v>0</v>
      </c>
      <c r="AX57" s="28">
        <v>70.489999999999995</v>
      </c>
      <c r="AY57" s="28">
        <v>60.66</v>
      </c>
      <c r="AZ57" s="28">
        <v>60.66</v>
      </c>
      <c r="BA57" s="28">
        <f t="shared" si="11"/>
        <v>191.80999999999997</v>
      </c>
      <c r="BB57" s="28">
        <v>0</v>
      </c>
      <c r="BC57" s="28">
        <v>191.81</v>
      </c>
      <c r="BD57" s="28">
        <f t="shared" si="12"/>
        <v>191.81</v>
      </c>
      <c r="BE57" s="91">
        <v>0</v>
      </c>
      <c r="BF57" s="91">
        <v>70.489999999999995</v>
      </c>
      <c r="BG57" s="91">
        <v>0</v>
      </c>
      <c r="BH57" s="91">
        <v>0</v>
      </c>
      <c r="BI57" s="28">
        <f t="shared" si="13"/>
        <v>70.489999999999995</v>
      </c>
      <c r="BJ57" s="91">
        <v>0</v>
      </c>
      <c r="BK57" s="91">
        <v>70.489999999999995</v>
      </c>
      <c r="BL57" s="28">
        <f t="shared" si="14"/>
        <v>70.489999999999995</v>
      </c>
      <c r="BM57" s="91"/>
      <c r="BN57" s="91">
        <v>100</v>
      </c>
      <c r="BO57" s="91"/>
      <c r="BP57" s="91"/>
      <c r="BQ57" s="91">
        <v>100</v>
      </c>
      <c r="BR57" s="91">
        <v>36.75</v>
      </c>
      <c r="BS57" s="91">
        <v>0</v>
      </c>
      <c r="BT57" s="91">
        <v>70.489999999999995</v>
      </c>
      <c r="BU57" s="91">
        <v>0</v>
      </c>
      <c r="BV57" s="91">
        <v>0</v>
      </c>
      <c r="BW57" s="28">
        <f t="shared" si="15"/>
        <v>70.489999999999995</v>
      </c>
      <c r="BX57" s="91">
        <v>0</v>
      </c>
      <c r="BY57" s="91">
        <v>70.489999999999995</v>
      </c>
      <c r="BZ57" s="28">
        <f t="shared" si="16"/>
        <v>70.489999999999995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/>
      <c r="AE58" s="28">
        <f t="shared" si="7"/>
        <v>0</v>
      </c>
      <c r="AF58" s="146"/>
      <c r="AG58" s="146"/>
      <c r="AH58" s="28">
        <f t="shared" si="8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28">
        <f t="shared" si="9"/>
        <v>0</v>
      </c>
      <c r="AT58" s="167"/>
      <c r="AU58" s="167"/>
      <c r="AV58" s="167"/>
      <c r="AW58" s="146"/>
      <c r="AX58" s="146"/>
      <c r="AY58" s="146"/>
      <c r="AZ58" s="146"/>
      <c r="BA58" s="28">
        <f t="shared" si="11"/>
        <v>0</v>
      </c>
      <c r="BB58" s="146"/>
      <c r="BC58" s="146"/>
      <c r="BD58" s="28">
        <f t="shared" si="12"/>
        <v>0</v>
      </c>
      <c r="BE58" s="167"/>
      <c r="BF58" s="167"/>
      <c r="BG58" s="167"/>
      <c r="BH58" s="167"/>
      <c r="BI58" s="28">
        <f t="shared" si="13"/>
        <v>0</v>
      </c>
      <c r="BJ58" s="167"/>
      <c r="BK58" s="167"/>
      <c r="BL58" s="28">
        <f t="shared" si="14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28">
        <f t="shared" si="15"/>
        <v>0</v>
      </c>
      <c r="BX58" s="167"/>
      <c r="BY58" s="167"/>
      <c r="BZ58" s="28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13</v>
      </c>
      <c r="G59" s="28">
        <v>17</v>
      </c>
      <c r="H59" s="28">
        <v>19</v>
      </c>
      <c r="I59" s="28">
        <f t="shared" si="2"/>
        <v>49</v>
      </c>
      <c r="J59" s="28">
        <f>[4]DREA!I52</f>
        <v>40</v>
      </c>
      <c r="K59" s="28">
        <f>[4]UNICEF!I52+[4]COMMUNES!I52+'[4]Croix Rouge'!I52+'[4]Nouvelle Aquitaine'!I52+[4]ONEA!I52+[4]Partenaire6!I52+[4]Partenaire7!I52+[4]Partenaire8!I52+[4]Partenaire9!I52+[4]Partenaire10!I52+[4]Partenaire11!I52+[4]Partenaire12!I52+[4]Partenaire13!I52+[4]Partenaire14!I52+[4]Partenaire15!I52</f>
        <v>9</v>
      </c>
      <c r="L59" s="28">
        <f t="shared" si="3"/>
        <v>49</v>
      </c>
      <c r="M59" s="28">
        <f>[4]DREA!J52+[4]UNICEF!J52+[4]COMMUNES!J52+'[4]Croix Rouge'!J52+'[4]Nouvelle Aquitaine'!J52+[4]ONEA!J52+[4]Partenaire6!J52+[4]Partenaire7!J52+[4]Partenaire8!J52+[4]Partenaire9!J52+[4]Partenaire10!J52+[4]Partenaire11!J52+[4]Partenaire12!J52+[4]Partenaire13!J52+[4]Partenaire14!J52+[4]Partenaire15!J52</f>
        <v>0</v>
      </c>
      <c r="N59" s="28">
        <f>[4]DREA!K52+[4]UNICEF!K52+[4]COMMUNES!K52+'[4]Croix Rouge'!K52+'[4]Nouvelle Aquitaine'!K52+[4]ONEA!K52+[4]Partenaire6!K52+[4]Partenaire7!K52+[4]Partenaire8!K52+[4]Partenaire9!K52+[4]Partenaire10!K52+[4]Partenaire11!K52+[4]Partenaire12!K52+[4]Partenaire13!K52+[4]Partenaire14!K52+[4]Partenaire15!K52</f>
        <v>0</v>
      </c>
      <c r="O59" s="28"/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15</v>
      </c>
      <c r="V59" s="28">
        <v>30</v>
      </c>
      <c r="W59" s="28">
        <f t="shared" si="5"/>
        <v>45</v>
      </c>
      <c r="X59" s="28">
        <v>36</v>
      </c>
      <c r="Y59" s="28">
        <v>9</v>
      </c>
      <c r="Z59" s="28">
        <f t="shared" si="6"/>
        <v>45</v>
      </c>
      <c r="AA59" s="28">
        <v>0</v>
      </c>
      <c r="AB59" s="28">
        <v>0</v>
      </c>
      <c r="AC59" s="28">
        <v>0</v>
      </c>
      <c r="AD59" s="28">
        <v>0</v>
      </c>
      <c r="AE59" s="28">
        <f t="shared" si="7"/>
        <v>0</v>
      </c>
      <c r="AF59" s="28">
        <v>0</v>
      </c>
      <c r="AG59" s="28">
        <v>0</v>
      </c>
      <c r="AH59" s="28">
        <f t="shared" si="8"/>
        <v>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>
        <v>0</v>
      </c>
      <c r="AP59" s="91">
        <v>13</v>
      </c>
      <c r="AQ59" s="91">
        <v>15</v>
      </c>
      <c r="AR59" s="91">
        <v>17.655000000000001</v>
      </c>
      <c r="AS59" s="28">
        <f t="shared" si="9"/>
        <v>45.655000000000001</v>
      </c>
      <c r="AT59" s="91">
        <v>40</v>
      </c>
      <c r="AU59" s="91">
        <v>5.6549999999999994</v>
      </c>
      <c r="AV59" s="91">
        <f t="shared" si="10"/>
        <v>45.655000000000001</v>
      </c>
      <c r="AW59" s="28">
        <v>0</v>
      </c>
      <c r="AX59" s="28">
        <v>0</v>
      </c>
      <c r="AY59" s="28">
        <v>20</v>
      </c>
      <c r="AZ59" s="28">
        <v>37.520000000000003</v>
      </c>
      <c r="BA59" s="28">
        <f t="shared" si="11"/>
        <v>57.52</v>
      </c>
      <c r="BB59" s="28">
        <v>30.52</v>
      </c>
      <c r="BC59" s="28">
        <v>27</v>
      </c>
      <c r="BD59" s="28">
        <f t="shared" si="12"/>
        <v>57.519999999999996</v>
      </c>
      <c r="BE59" s="91">
        <v>0</v>
      </c>
      <c r="BF59" s="91">
        <v>0</v>
      </c>
      <c r="BG59" s="91">
        <v>0</v>
      </c>
      <c r="BH59" s="91">
        <v>0</v>
      </c>
      <c r="BI59" s="28">
        <f t="shared" si="13"/>
        <v>0</v>
      </c>
      <c r="BJ59" s="91">
        <v>0</v>
      </c>
      <c r="BK59" s="91">
        <v>0</v>
      </c>
      <c r="BL59" s="28">
        <f t="shared" si="14"/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28">
        <f t="shared" si="15"/>
        <v>0</v>
      </c>
      <c r="BX59" s="91">
        <v>0</v>
      </c>
      <c r="BY59" s="91">
        <v>0</v>
      </c>
      <c r="BZ59" s="28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28">
        <f t="shared" si="9"/>
        <v>0</v>
      </c>
      <c r="AT60" s="167"/>
      <c r="AU60" s="167"/>
      <c r="AV60" s="167"/>
      <c r="AW60" s="146"/>
      <c r="AX60" s="146"/>
      <c r="AY60" s="146"/>
      <c r="AZ60" s="146"/>
      <c r="BA60" s="28">
        <f t="shared" si="11"/>
        <v>0</v>
      </c>
      <c r="BB60" s="146"/>
      <c r="BC60" s="146"/>
      <c r="BD60" s="28">
        <f t="shared" si="12"/>
        <v>0</v>
      </c>
      <c r="BE60" s="167"/>
      <c r="BF60" s="167"/>
      <c r="BG60" s="167"/>
      <c r="BH60" s="167"/>
      <c r="BI60" s="28">
        <f t="shared" si="13"/>
        <v>0</v>
      </c>
      <c r="BJ60" s="167"/>
      <c r="BK60" s="167"/>
      <c r="BL60" s="28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28">
        <f t="shared" si="15"/>
        <v>0</v>
      </c>
      <c r="BX60" s="167"/>
      <c r="BY60" s="167"/>
      <c r="BZ60" s="28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0</v>
      </c>
      <c r="I61" s="28">
        <f t="shared" si="2"/>
        <v>0</v>
      </c>
      <c r="J61" s="28">
        <f>[4]DREA!I53</f>
        <v>0</v>
      </c>
      <c r="K61" s="28">
        <f>[4]UNICEF!I53+[4]COMMUNES!I53+'[4]Croix Rouge'!I53+'[4]Nouvelle Aquitaine'!I53+[4]ONEA!I53+[4]Partenaire6!I53+[4]Partenaire7!I53+[4]Partenaire8!I53+[4]Partenaire9!I53+[4]Partenaire10!I53+[4]Partenaire11!I53+[4]Partenaire12!I53+[4]Partenaire13!I53+[4]Partenaire14!I53+[4]Partenaire15!I53</f>
        <v>0</v>
      </c>
      <c r="L61" s="28">
        <f t="shared" si="3"/>
        <v>0</v>
      </c>
      <c r="M61" s="28">
        <f>[4]DREA!J53+[4]UNICEF!J53+[4]COMMUNES!J53+'[4]Croix Rouge'!J53+'[4]Nouvelle Aquitaine'!J53+[4]ONEA!J53+[4]Partenaire6!J53+[4]Partenaire7!J53+[4]Partenaire8!J53+[4]Partenaire9!J53+[4]Partenaire10!J53+[4]Partenaire11!J53+[4]Partenaire12!J53+[4]Partenaire13!J53+[4]Partenaire14!J53+[4]Partenaire15!J53</f>
        <v>0</v>
      </c>
      <c r="N61" s="28">
        <f>[4]DREA!K53+[4]UNICEF!K53+[4]COMMUNES!K53+'[4]Croix Rouge'!K53+'[4]Nouvelle Aquitaine'!K53+[4]ONEA!K53+[4]Partenaire6!K53+[4]Partenaire7!K53+[4]Partenaire8!K53+[4]Partenaire9!K53+[4]Partenaire10!K53+[4]Partenaire11!K53+[4]Partenaire12!K53+[4]Partenaire13!K53+[4]Partenaire14!K53+[4]Partenaire15!K53</f>
        <v>0</v>
      </c>
      <c r="O61" s="28"/>
      <c r="P61" s="28">
        <v>50</v>
      </c>
      <c r="Q61" s="28">
        <v>50</v>
      </c>
      <c r="R61" s="28">
        <f t="shared" si="4"/>
        <v>100</v>
      </c>
      <c r="S61" s="28">
        <v>0</v>
      </c>
      <c r="T61" s="28">
        <v>0</v>
      </c>
      <c r="U61" s="28">
        <v>1</v>
      </c>
      <c r="V61" s="28">
        <v>3</v>
      </c>
      <c r="W61" s="28">
        <f t="shared" si="5"/>
        <v>4</v>
      </c>
      <c r="X61" s="28">
        <v>0</v>
      </c>
      <c r="Y61" s="28">
        <v>4</v>
      </c>
      <c r="Z61" s="28">
        <f t="shared" si="6"/>
        <v>4</v>
      </c>
      <c r="AA61" s="28">
        <v>0</v>
      </c>
      <c r="AB61" s="28">
        <v>1</v>
      </c>
      <c r="AC61" s="28">
        <v>0</v>
      </c>
      <c r="AD61" s="28">
        <v>0</v>
      </c>
      <c r="AE61" s="28">
        <f t="shared" si="7"/>
        <v>1</v>
      </c>
      <c r="AF61" s="28">
        <v>0</v>
      </c>
      <c r="AG61" s="28">
        <v>1</v>
      </c>
      <c r="AH61" s="28">
        <f t="shared" si="8"/>
        <v>1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f t="shared" si="9"/>
        <v>0</v>
      </c>
      <c r="AT61" s="28">
        <v>0</v>
      </c>
      <c r="AU61" s="28">
        <v>0</v>
      </c>
      <c r="AV61" s="91">
        <f t="shared" si="10"/>
        <v>0</v>
      </c>
      <c r="AW61" s="28">
        <v>0</v>
      </c>
      <c r="AX61" s="28">
        <v>0</v>
      </c>
      <c r="AY61" s="28">
        <v>2</v>
      </c>
      <c r="AZ61" s="28">
        <v>5</v>
      </c>
      <c r="BA61" s="28">
        <f t="shared" si="11"/>
        <v>7</v>
      </c>
      <c r="BB61" s="28">
        <v>0</v>
      </c>
      <c r="BC61" s="28">
        <v>7</v>
      </c>
      <c r="BD61" s="28">
        <f t="shared" si="12"/>
        <v>7</v>
      </c>
      <c r="BE61" s="91">
        <v>0</v>
      </c>
      <c r="BF61" s="91">
        <v>2</v>
      </c>
      <c r="BG61" s="91">
        <v>0</v>
      </c>
      <c r="BH61" s="91">
        <v>0</v>
      </c>
      <c r="BI61" s="28">
        <f t="shared" si="13"/>
        <v>2</v>
      </c>
      <c r="BJ61" s="91">
        <v>0</v>
      </c>
      <c r="BK61" s="91">
        <v>2</v>
      </c>
      <c r="BL61" s="28">
        <f t="shared" si="14"/>
        <v>2</v>
      </c>
      <c r="BM61" s="91"/>
      <c r="BN61" s="91">
        <v>100</v>
      </c>
      <c r="BO61" s="91"/>
      <c r="BP61" s="91"/>
      <c r="BQ61" s="91">
        <v>100</v>
      </c>
      <c r="BR61" s="91">
        <v>37.479999999999997</v>
      </c>
      <c r="BS61" s="91">
        <v>0</v>
      </c>
      <c r="BT61" s="91">
        <v>2</v>
      </c>
      <c r="BU61" s="91">
        <v>0</v>
      </c>
      <c r="BV61" s="91">
        <v>0</v>
      </c>
      <c r="BW61" s="28">
        <f t="shared" si="15"/>
        <v>2</v>
      </c>
      <c r="BX61" s="91">
        <v>0</v>
      </c>
      <c r="BY61" s="91">
        <v>2</v>
      </c>
      <c r="BZ61" s="28">
        <f t="shared" si="16"/>
        <v>2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28">
        <f t="shared" si="9"/>
        <v>0</v>
      </c>
      <c r="AT62" s="167"/>
      <c r="AU62" s="167"/>
      <c r="AV62" s="167"/>
      <c r="AW62" s="146"/>
      <c r="AX62" s="146"/>
      <c r="AY62" s="146"/>
      <c r="AZ62" s="146"/>
      <c r="BA62" s="28">
        <f t="shared" si="11"/>
        <v>0</v>
      </c>
      <c r="BB62" s="146"/>
      <c r="BC62" s="146"/>
      <c r="BD62" s="28">
        <f t="shared" si="12"/>
        <v>0</v>
      </c>
      <c r="BE62" s="167"/>
      <c r="BF62" s="167"/>
      <c r="BG62" s="167"/>
      <c r="BH62" s="167"/>
      <c r="BI62" s="28">
        <f t="shared" si="13"/>
        <v>0</v>
      </c>
      <c r="BJ62" s="167"/>
      <c r="BK62" s="167"/>
      <c r="BL62" s="28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28">
        <f t="shared" si="15"/>
        <v>0</v>
      </c>
      <c r="BX62" s="167"/>
      <c r="BY62" s="167"/>
      <c r="BZ62" s="28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f>[4]DREA!I54</f>
        <v>0</v>
      </c>
      <c r="K63" s="28">
        <f>[4]UNICEF!I54+[4]COMMUNES!I54+'[4]Croix Rouge'!I54+'[4]Nouvelle Aquitaine'!I54+[4]ONEA!I54+[4]Partenaire6!I54+[4]Partenaire7!I54+[4]Partenaire8!I54+[4]Partenaire9!I54+[4]Partenaire10!I54+[4]Partenaire11!I54+[4]Partenaire12!I54+[4]Partenaire13!I54+[4]Partenaire14!I54+[4]Partenaire15!I54</f>
        <v>0</v>
      </c>
      <c r="L63" s="28">
        <f t="shared" si="3"/>
        <v>0</v>
      </c>
      <c r="M63" s="28">
        <f>[4]DREA!J54+[4]UNICEF!J54+[4]COMMUNES!J54+'[4]Croix Rouge'!J54+'[4]Nouvelle Aquitaine'!J54+[4]ONEA!J54+[4]Partenaire6!J54+[4]Partenaire7!J54+[4]Partenaire8!J54+[4]Partenaire9!J54+[4]Partenaire10!J54+[4]Partenaire11!J54+[4]Partenaire12!J54+[4]Partenaire13!J54+[4]Partenaire14!J54+[4]Partenaire15!J54</f>
        <v>0</v>
      </c>
      <c r="N63" s="28">
        <f>[4]DREA!K54+[4]UNICEF!K54+[4]COMMUNES!K54+'[4]Croix Rouge'!K54+'[4]Nouvelle Aquitaine'!K54+[4]ONEA!K54+[4]Partenaire6!K54+[4]Partenaire7!K54+[4]Partenaire8!K54+[4]Partenaire9!K54+[4]Partenaire10!K54+[4]Partenaire11!K54+[4]Partenaire12!K54+[4]Partenaire13!K54+[4]Partenaire14!K54+[4]Partenaire15!K54</f>
        <v>0</v>
      </c>
      <c r="O63" s="28"/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f t="shared" ref="AI63:AN63" si="26">SUM(AI64:AI69)</f>
        <v>0</v>
      </c>
      <c r="AJ63" s="24">
        <f t="shared" si="26"/>
        <v>0</v>
      </c>
      <c r="AK63" s="24">
        <f t="shared" si="26"/>
        <v>0</v>
      </c>
      <c r="AL63" s="24">
        <f t="shared" si="26"/>
        <v>0</v>
      </c>
      <c r="AM63" s="24">
        <f t="shared" si="26"/>
        <v>0</v>
      </c>
      <c r="AN63" s="24">
        <f t="shared" si="26"/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91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28">
        <f t="shared" si="13"/>
        <v>0</v>
      </c>
      <c r="BJ63" s="91">
        <v>0</v>
      </c>
      <c r="BK63" s="91">
        <v>0</v>
      </c>
      <c r="BL63" s="28">
        <f t="shared" si="14"/>
        <v>0</v>
      </c>
      <c r="BM63" s="164">
        <v>0</v>
      </c>
      <c r="BN63" s="164">
        <v>0</v>
      </c>
      <c r="BO63" s="164">
        <v>0</v>
      </c>
      <c r="BP63" s="164">
        <v>0</v>
      </c>
      <c r="BQ63" s="164">
        <v>0</v>
      </c>
      <c r="BR63" s="164">
        <v>0</v>
      </c>
      <c r="BS63" s="91">
        <v>0</v>
      </c>
      <c r="BT63" s="91">
        <v>0</v>
      </c>
      <c r="BU63" s="91">
        <v>0</v>
      </c>
      <c r="BV63" s="91">
        <v>0</v>
      </c>
      <c r="BW63" s="28">
        <f t="shared" si="15"/>
        <v>0</v>
      </c>
      <c r="BX63" s="91">
        <v>0</v>
      </c>
      <c r="BY63" s="91">
        <v>0</v>
      </c>
      <c r="BZ63" s="28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f>[4]DREA!I55</f>
        <v>0</v>
      </c>
      <c r="K64" s="28">
        <f>[4]UNICEF!I55+[4]COMMUNES!I55+'[4]Croix Rouge'!I55+'[4]Nouvelle Aquitaine'!I55+[4]ONEA!I55+[4]Partenaire6!I55+[4]Partenaire7!I55+[4]Partenaire8!I55+[4]Partenaire9!I55+[4]Partenaire10!I55+[4]Partenaire11!I55+[4]Partenaire12!I55+[4]Partenaire13!I55+[4]Partenaire14!I55+[4]Partenaire15!I55</f>
        <v>0</v>
      </c>
      <c r="L64" s="28">
        <f t="shared" si="3"/>
        <v>0</v>
      </c>
      <c r="M64" s="28">
        <f>[4]DREA!J55+[4]UNICEF!J55+[4]COMMUNES!J55+'[4]Croix Rouge'!J55+'[4]Nouvelle Aquitaine'!J55+[4]ONEA!J55+[4]Partenaire6!J55+[4]Partenaire7!J55+[4]Partenaire8!J55+[4]Partenaire9!J55+[4]Partenaire10!J55+[4]Partenaire11!J55+[4]Partenaire12!J55+[4]Partenaire13!J55+[4]Partenaire14!J55+[4]Partenaire15!J55</f>
        <v>0</v>
      </c>
      <c r="N64" s="28">
        <f>[4]DREA!K55+[4]UNICEF!K55+[4]COMMUNES!K55+'[4]Croix Rouge'!K55+'[4]Nouvelle Aquitaine'!K55+[4]ONEA!K55+[4]Partenaire6!K55+[4]Partenaire7!K55+[4]Partenaire8!K55+[4]Partenaire9!K55+[4]Partenaire10!K55+[4]Partenaire11!K55+[4]Partenaire12!K55+[4]Partenaire13!K55+[4]Partenaire14!K55+[4]Partenaire15!K55</f>
        <v>0</v>
      </c>
      <c r="O64" s="28"/>
      <c r="P64" s="28"/>
      <c r="Q64" s="28"/>
      <c r="R64" s="28">
        <f t="shared" si="4"/>
        <v>0</v>
      </c>
      <c r="S64" s="28"/>
      <c r="T64" s="28"/>
      <c r="U64" s="28"/>
      <c r="V64" s="28"/>
      <c r="W64" s="28">
        <f t="shared" si="5"/>
        <v>0</v>
      </c>
      <c r="X64" s="28"/>
      <c r="Y64" s="28"/>
      <c r="Z64" s="28">
        <f t="shared" si="6"/>
        <v>0</v>
      </c>
      <c r="AA64" s="28"/>
      <c r="AB64" s="28"/>
      <c r="AC64" s="28"/>
      <c r="AD64" s="28"/>
      <c r="AE64" s="28">
        <f t="shared" si="7"/>
        <v>0</v>
      </c>
      <c r="AF64" s="28"/>
      <c r="AG64" s="28"/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91">
        <f t="shared" si="10"/>
        <v>0</v>
      </c>
      <c r="AW64" s="28"/>
      <c r="AX64" s="28"/>
      <c r="AY64" s="28"/>
      <c r="AZ64" s="28"/>
      <c r="BA64" s="28">
        <f t="shared" si="11"/>
        <v>0</v>
      </c>
      <c r="BB64" s="28"/>
      <c r="BC64" s="28"/>
      <c r="BD64" s="28">
        <f t="shared" si="12"/>
        <v>0</v>
      </c>
      <c r="BE64" s="28"/>
      <c r="BF64" s="28"/>
      <c r="BG64" s="28"/>
      <c r="BH64" s="28"/>
      <c r="BI64" s="28">
        <f t="shared" si="13"/>
        <v>0</v>
      </c>
      <c r="BJ64" s="28"/>
      <c r="BK64" s="28"/>
      <c r="BL64" s="28">
        <f t="shared" si="14"/>
        <v>0</v>
      </c>
      <c r="BM64" s="60"/>
      <c r="BN64" s="60"/>
      <c r="BO64" s="60"/>
      <c r="BP64" s="60"/>
      <c r="BQ64" s="60"/>
      <c r="BR64" s="60"/>
      <c r="BS64" s="28"/>
      <c r="BT64" s="28"/>
      <c r="BU64" s="28"/>
      <c r="BV64" s="28"/>
      <c r="BW64" s="28">
        <f t="shared" si="15"/>
        <v>0</v>
      </c>
      <c r="BX64" s="28"/>
      <c r="BY64" s="28"/>
      <c r="BZ64" s="28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f>[4]DREA!I56</f>
        <v>0</v>
      </c>
      <c r="K65" s="28">
        <f>[4]UNICEF!I56+[4]COMMUNES!I56+'[4]Croix Rouge'!I56+'[4]Nouvelle Aquitaine'!I56+[4]ONEA!I56+[4]Partenaire6!I56+[4]Partenaire7!I56+[4]Partenaire8!I56+[4]Partenaire9!I56+[4]Partenaire10!I56+[4]Partenaire11!I56+[4]Partenaire12!I56+[4]Partenaire13!I56+[4]Partenaire14!I56+[4]Partenaire15!I56</f>
        <v>0</v>
      </c>
      <c r="L65" s="28">
        <f t="shared" si="3"/>
        <v>0</v>
      </c>
      <c r="M65" s="28">
        <f>[4]DREA!J56+[4]UNICEF!J56+[4]COMMUNES!J56+'[4]Croix Rouge'!J56+'[4]Nouvelle Aquitaine'!J56+[4]ONEA!J56+[4]Partenaire6!J56+[4]Partenaire7!J56+[4]Partenaire8!J56+[4]Partenaire9!J56+[4]Partenaire10!J56+[4]Partenaire11!J56+[4]Partenaire12!J56+[4]Partenaire13!J56+[4]Partenaire14!J56+[4]Partenaire15!J56</f>
        <v>0</v>
      </c>
      <c r="N65" s="28">
        <f>[4]DREA!K56+[4]UNICEF!K56+[4]COMMUNES!K56+'[4]Croix Rouge'!K56+'[4]Nouvelle Aquitaine'!K56+[4]ONEA!K56+[4]Partenaire6!K56+[4]Partenaire7!K56+[4]Partenaire8!K56+[4]Partenaire9!K56+[4]Partenaire10!K56+[4]Partenaire11!K56+[4]Partenaire12!K56+[4]Partenaire13!K56+[4]Partenaire14!K56+[4]Partenaire15!K56</f>
        <v>0</v>
      </c>
      <c r="O65" s="28"/>
      <c r="P65" s="28"/>
      <c r="Q65" s="28"/>
      <c r="R65" s="28">
        <f t="shared" si="4"/>
        <v>0</v>
      </c>
      <c r="S65" s="28"/>
      <c r="T65" s="28"/>
      <c r="U65" s="28"/>
      <c r="V65" s="28"/>
      <c r="W65" s="28">
        <f t="shared" si="5"/>
        <v>0</v>
      </c>
      <c r="X65" s="28"/>
      <c r="Y65" s="28"/>
      <c r="Z65" s="28">
        <f t="shared" si="6"/>
        <v>0</v>
      </c>
      <c r="AA65" s="28"/>
      <c r="AB65" s="28"/>
      <c r="AC65" s="28"/>
      <c r="AD65" s="28"/>
      <c r="AE65" s="28">
        <f t="shared" si="7"/>
        <v>0</v>
      </c>
      <c r="AF65" s="28"/>
      <c r="AG65" s="28"/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91">
        <f t="shared" si="10"/>
        <v>0</v>
      </c>
      <c r="AW65" s="28"/>
      <c r="AX65" s="28"/>
      <c r="AY65" s="28"/>
      <c r="AZ65" s="28"/>
      <c r="BA65" s="28">
        <f t="shared" si="11"/>
        <v>0</v>
      </c>
      <c r="BB65" s="28"/>
      <c r="BC65" s="28"/>
      <c r="BD65" s="28">
        <f t="shared" si="12"/>
        <v>0</v>
      </c>
      <c r="BE65" s="28"/>
      <c r="BF65" s="28"/>
      <c r="BG65" s="28"/>
      <c r="BH65" s="28"/>
      <c r="BI65" s="28">
        <f t="shared" si="13"/>
        <v>0</v>
      </c>
      <c r="BJ65" s="28"/>
      <c r="BK65" s="28"/>
      <c r="BL65" s="28">
        <f t="shared" si="14"/>
        <v>0</v>
      </c>
      <c r="BM65" s="62"/>
      <c r="BN65" s="62"/>
      <c r="BO65" s="62"/>
      <c r="BP65" s="62"/>
      <c r="BQ65" s="62"/>
      <c r="BR65" s="62"/>
      <c r="BS65" s="28"/>
      <c r="BT65" s="28"/>
      <c r="BU65" s="28"/>
      <c r="BV65" s="28"/>
      <c r="BW65" s="28">
        <f t="shared" si="15"/>
        <v>0</v>
      </c>
      <c r="BX65" s="28"/>
      <c r="BY65" s="28"/>
      <c r="BZ65" s="28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f>[4]DREA!I57</f>
        <v>0</v>
      </c>
      <c r="K66" s="28">
        <f>[4]UNICEF!I57+[4]COMMUNES!I57+'[4]Croix Rouge'!I57+'[4]Nouvelle Aquitaine'!I57+[4]ONEA!I57+[4]Partenaire6!I57+[4]Partenaire7!I57+[4]Partenaire8!I57+[4]Partenaire9!I57+[4]Partenaire10!I57+[4]Partenaire11!I57+[4]Partenaire12!I57+[4]Partenaire13!I57+[4]Partenaire14!I57+[4]Partenaire15!I57</f>
        <v>0</v>
      </c>
      <c r="L66" s="28">
        <f t="shared" si="3"/>
        <v>0</v>
      </c>
      <c r="M66" s="28">
        <f>[4]DREA!J57+[4]UNICEF!J57+[4]COMMUNES!J57+'[4]Croix Rouge'!J57+'[4]Nouvelle Aquitaine'!J57+[4]ONEA!J57+[4]Partenaire6!J57+[4]Partenaire7!J57+[4]Partenaire8!J57+[4]Partenaire9!J57+[4]Partenaire10!J57+[4]Partenaire11!J57+[4]Partenaire12!J57+[4]Partenaire13!J57+[4]Partenaire14!J57+[4]Partenaire15!J57</f>
        <v>0</v>
      </c>
      <c r="N66" s="28">
        <f>[4]DREA!K57+[4]UNICEF!K57+[4]COMMUNES!K57+'[4]Croix Rouge'!K57+'[4]Nouvelle Aquitaine'!K57+[4]ONEA!K57+[4]Partenaire6!K57+[4]Partenaire7!K57+[4]Partenaire8!K57+[4]Partenaire9!K57+[4]Partenaire10!K57+[4]Partenaire11!K57+[4]Partenaire12!K57+[4]Partenaire13!K57+[4]Partenaire14!K57+[4]Partenaire15!K57</f>
        <v>0</v>
      </c>
      <c r="O66" s="28"/>
      <c r="P66" s="28"/>
      <c r="Q66" s="28"/>
      <c r="R66" s="28">
        <f t="shared" si="4"/>
        <v>0</v>
      </c>
      <c r="S66" s="28"/>
      <c r="T66" s="28"/>
      <c r="U66" s="28"/>
      <c r="V66" s="28"/>
      <c r="W66" s="28">
        <f t="shared" si="5"/>
        <v>0</v>
      </c>
      <c r="X66" s="28"/>
      <c r="Y66" s="28"/>
      <c r="Z66" s="28">
        <f t="shared" si="6"/>
        <v>0</v>
      </c>
      <c r="AA66" s="28"/>
      <c r="AB66" s="28"/>
      <c r="AC66" s="28"/>
      <c r="AD66" s="28"/>
      <c r="AE66" s="28">
        <f t="shared" si="7"/>
        <v>0</v>
      </c>
      <c r="AF66" s="28"/>
      <c r="AG66" s="28"/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91">
        <f t="shared" si="10"/>
        <v>0</v>
      </c>
      <c r="AW66" s="28"/>
      <c r="AX66" s="28"/>
      <c r="AY66" s="28"/>
      <c r="AZ66" s="28"/>
      <c r="BA66" s="28">
        <f t="shared" si="11"/>
        <v>0</v>
      </c>
      <c r="BB66" s="28"/>
      <c r="BC66" s="28"/>
      <c r="BD66" s="28">
        <f t="shared" si="12"/>
        <v>0</v>
      </c>
      <c r="BE66" s="28"/>
      <c r="BF66" s="28"/>
      <c r="BG66" s="28"/>
      <c r="BH66" s="28"/>
      <c r="BI66" s="28">
        <f t="shared" si="13"/>
        <v>0</v>
      </c>
      <c r="BJ66" s="28"/>
      <c r="BK66" s="28"/>
      <c r="BL66" s="28">
        <f t="shared" si="14"/>
        <v>0</v>
      </c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>
        <f t="shared" si="15"/>
        <v>0</v>
      </c>
      <c r="BX66" s="28"/>
      <c r="BY66" s="28"/>
      <c r="BZ66" s="28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f>[4]DREA!I58</f>
        <v>0</v>
      </c>
      <c r="K67" s="28">
        <f>[4]UNICEF!I58+[4]COMMUNES!I58+'[4]Croix Rouge'!I58+'[4]Nouvelle Aquitaine'!I58+[4]ONEA!I58+[4]Partenaire6!I58+[4]Partenaire7!I58+[4]Partenaire8!I58+[4]Partenaire9!I58+[4]Partenaire10!I58+[4]Partenaire11!I58+[4]Partenaire12!I58+[4]Partenaire13!I58+[4]Partenaire14!I58+[4]Partenaire15!I58</f>
        <v>0</v>
      </c>
      <c r="L67" s="28">
        <f t="shared" si="3"/>
        <v>0</v>
      </c>
      <c r="M67" s="28">
        <f>[4]DREA!J58+[4]UNICEF!J58+[4]COMMUNES!J58+'[4]Croix Rouge'!J58+'[4]Nouvelle Aquitaine'!J58+[4]ONEA!J58+[4]Partenaire6!J58+[4]Partenaire7!J58+[4]Partenaire8!J58+[4]Partenaire9!J58+[4]Partenaire10!J58+[4]Partenaire11!J58+[4]Partenaire12!J58+[4]Partenaire13!J58+[4]Partenaire14!J58+[4]Partenaire15!J58</f>
        <v>0</v>
      </c>
      <c r="N67" s="28">
        <f>[4]DREA!K58+[4]UNICEF!K58+[4]COMMUNES!K58+'[4]Croix Rouge'!K58+'[4]Nouvelle Aquitaine'!K58+[4]ONEA!K58+[4]Partenaire6!K58+[4]Partenaire7!K58+[4]Partenaire8!K58+[4]Partenaire9!K58+[4]Partenaire10!K58+[4]Partenaire11!K58+[4]Partenaire12!K58+[4]Partenaire13!K58+[4]Partenaire14!K58+[4]Partenaire15!K58</f>
        <v>0</v>
      </c>
      <c r="O67" s="28"/>
      <c r="P67" s="28"/>
      <c r="Q67" s="28"/>
      <c r="R67" s="28">
        <f t="shared" si="4"/>
        <v>0</v>
      </c>
      <c r="S67" s="28"/>
      <c r="T67" s="28"/>
      <c r="U67" s="28"/>
      <c r="V67" s="28"/>
      <c r="W67" s="28">
        <f t="shared" si="5"/>
        <v>0</v>
      </c>
      <c r="X67" s="28"/>
      <c r="Y67" s="28"/>
      <c r="Z67" s="28">
        <f t="shared" si="6"/>
        <v>0</v>
      </c>
      <c r="AA67" s="28"/>
      <c r="AB67" s="28"/>
      <c r="AC67" s="28"/>
      <c r="AD67" s="28"/>
      <c r="AE67" s="28">
        <f t="shared" si="7"/>
        <v>0</v>
      </c>
      <c r="AF67" s="28"/>
      <c r="AG67" s="28"/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91">
        <f t="shared" si="10"/>
        <v>0</v>
      </c>
      <c r="AW67" s="28"/>
      <c r="AX67" s="28"/>
      <c r="AY67" s="28"/>
      <c r="AZ67" s="28"/>
      <c r="BA67" s="28">
        <f t="shared" si="11"/>
        <v>0</v>
      </c>
      <c r="BB67" s="28"/>
      <c r="BC67" s="28"/>
      <c r="BD67" s="28">
        <f t="shared" si="12"/>
        <v>0</v>
      </c>
      <c r="BE67" s="28"/>
      <c r="BF67" s="28"/>
      <c r="BG67" s="28"/>
      <c r="BH67" s="28"/>
      <c r="BI67" s="28">
        <f t="shared" si="13"/>
        <v>0</v>
      </c>
      <c r="BJ67" s="28"/>
      <c r="BK67" s="28"/>
      <c r="BL67" s="28">
        <f t="shared" si="14"/>
        <v>0</v>
      </c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>
        <f t="shared" si="15"/>
        <v>0</v>
      </c>
      <c r="BX67" s="28"/>
      <c r="BY67" s="28"/>
      <c r="BZ67" s="28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f>[4]DREA!I59</f>
        <v>0</v>
      </c>
      <c r="K68" s="28">
        <f>[4]UNICEF!I59+[4]COMMUNES!I59+'[4]Croix Rouge'!I59+'[4]Nouvelle Aquitaine'!I59+[4]ONEA!I59+[4]Partenaire6!I59+[4]Partenaire7!I59+[4]Partenaire8!I59+[4]Partenaire9!I59+[4]Partenaire10!I59+[4]Partenaire11!I59+[4]Partenaire12!I59+[4]Partenaire13!I59+[4]Partenaire14!I59+[4]Partenaire15!I59</f>
        <v>0</v>
      </c>
      <c r="L68" s="28">
        <f t="shared" si="3"/>
        <v>0</v>
      </c>
      <c r="M68" s="28">
        <f>[4]DREA!J59+[4]UNICEF!J59+[4]COMMUNES!J59+'[4]Croix Rouge'!J59+'[4]Nouvelle Aquitaine'!J59+[4]ONEA!J59+[4]Partenaire6!J59+[4]Partenaire7!J59+[4]Partenaire8!J59+[4]Partenaire9!J59+[4]Partenaire10!J59+[4]Partenaire11!J59+[4]Partenaire12!J59+[4]Partenaire13!J59+[4]Partenaire14!J59+[4]Partenaire15!J59</f>
        <v>0</v>
      </c>
      <c r="N68" s="28">
        <f>[4]DREA!K59+[4]UNICEF!K59+[4]COMMUNES!K59+'[4]Croix Rouge'!K59+'[4]Nouvelle Aquitaine'!K59+[4]ONEA!K59+[4]Partenaire6!K59+[4]Partenaire7!K59+[4]Partenaire8!K59+[4]Partenaire9!K59+[4]Partenaire10!K59+[4]Partenaire11!K59+[4]Partenaire12!K59+[4]Partenaire13!K59+[4]Partenaire14!K59+[4]Partenaire15!K59</f>
        <v>0</v>
      </c>
      <c r="O68" s="28"/>
      <c r="P68" s="28"/>
      <c r="Q68" s="28"/>
      <c r="R68" s="28">
        <f t="shared" si="4"/>
        <v>0</v>
      </c>
      <c r="S68" s="28"/>
      <c r="T68" s="28"/>
      <c r="U68" s="28"/>
      <c r="V68" s="28"/>
      <c r="W68" s="28">
        <f t="shared" si="5"/>
        <v>0</v>
      </c>
      <c r="X68" s="28"/>
      <c r="Y68" s="28"/>
      <c r="Z68" s="28">
        <f t="shared" si="6"/>
        <v>0</v>
      </c>
      <c r="AA68" s="28"/>
      <c r="AB68" s="28"/>
      <c r="AC68" s="28"/>
      <c r="AD68" s="28"/>
      <c r="AE68" s="28">
        <f t="shared" si="7"/>
        <v>0</v>
      </c>
      <c r="AF68" s="28"/>
      <c r="AG68" s="28"/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91">
        <f t="shared" si="10"/>
        <v>0</v>
      </c>
      <c r="AW68" s="28"/>
      <c r="AX68" s="28"/>
      <c r="AY68" s="28"/>
      <c r="AZ68" s="28"/>
      <c r="BA68" s="28">
        <f t="shared" si="11"/>
        <v>0</v>
      </c>
      <c r="BB68" s="28"/>
      <c r="BC68" s="28"/>
      <c r="BD68" s="28">
        <f t="shared" si="12"/>
        <v>0</v>
      </c>
      <c r="BE68" s="28"/>
      <c r="BF68" s="28"/>
      <c r="BG68" s="28"/>
      <c r="BH68" s="28"/>
      <c r="BI68" s="28">
        <f t="shared" si="13"/>
        <v>0</v>
      </c>
      <c r="BJ68" s="28"/>
      <c r="BK68" s="28"/>
      <c r="BL68" s="28">
        <f t="shared" si="14"/>
        <v>0</v>
      </c>
      <c r="BM68" s="39"/>
      <c r="BN68" s="39"/>
      <c r="BO68" s="39"/>
      <c r="BP68" s="39"/>
      <c r="BQ68" s="39"/>
      <c r="BR68" s="39"/>
      <c r="BS68" s="28"/>
      <c r="BT68" s="28"/>
      <c r="BU68" s="28"/>
      <c r="BV68" s="28"/>
      <c r="BW68" s="28">
        <f t="shared" si="15"/>
        <v>0</v>
      </c>
      <c r="BX68" s="28"/>
      <c r="BY68" s="28"/>
      <c r="BZ68" s="28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f>[4]DREA!I60</f>
        <v>0</v>
      </c>
      <c r="K69" s="28">
        <f>[4]UNICEF!I60+[4]COMMUNES!I60+'[4]Croix Rouge'!I60+'[4]Nouvelle Aquitaine'!I60+[4]ONEA!I60+[4]Partenaire6!I60+[4]Partenaire7!I60+[4]Partenaire8!I60+[4]Partenaire9!I60+[4]Partenaire10!I60+[4]Partenaire11!I60+[4]Partenaire12!I60+[4]Partenaire13!I60+[4]Partenaire14!I60+[4]Partenaire15!I60</f>
        <v>0</v>
      </c>
      <c r="L69" s="28">
        <f t="shared" si="3"/>
        <v>0</v>
      </c>
      <c r="M69" s="28">
        <f>[4]DREA!J60+[4]UNICEF!J60+[4]COMMUNES!J60+'[4]Croix Rouge'!J60+'[4]Nouvelle Aquitaine'!J60+[4]ONEA!J60+[4]Partenaire6!J60+[4]Partenaire7!J60+[4]Partenaire8!J60+[4]Partenaire9!J60+[4]Partenaire10!J60+[4]Partenaire11!J60+[4]Partenaire12!J60+[4]Partenaire13!J60+[4]Partenaire14!J60+[4]Partenaire15!J60</f>
        <v>0</v>
      </c>
      <c r="N69" s="28">
        <f>[4]DREA!K60+[4]UNICEF!K60+[4]COMMUNES!K60+'[4]Croix Rouge'!K60+'[4]Nouvelle Aquitaine'!K60+[4]ONEA!K60+[4]Partenaire6!K60+[4]Partenaire7!K60+[4]Partenaire8!K60+[4]Partenaire9!K60+[4]Partenaire10!K60+[4]Partenaire11!K60+[4]Partenaire12!K60+[4]Partenaire13!K60+[4]Partenaire14!K60+[4]Partenaire15!K60</f>
        <v>0</v>
      </c>
      <c r="O69" s="28"/>
      <c r="P69" s="28"/>
      <c r="Q69" s="28"/>
      <c r="R69" s="28">
        <f t="shared" si="4"/>
        <v>0</v>
      </c>
      <c r="S69" s="28"/>
      <c r="T69" s="28"/>
      <c r="U69" s="28"/>
      <c r="V69" s="28"/>
      <c r="W69" s="28">
        <f t="shared" si="5"/>
        <v>0</v>
      </c>
      <c r="X69" s="28"/>
      <c r="Y69" s="28"/>
      <c r="Z69" s="28">
        <f t="shared" si="6"/>
        <v>0</v>
      </c>
      <c r="AA69" s="28"/>
      <c r="AB69" s="28"/>
      <c r="AC69" s="28"/>
      <c r="AD69" s="28"/>
      <c r="AE69" s="28">
        <f t="shared" si="7"/>
        <v>0</v>
      </c>
      <c r="AF69" s="28"/>
      <c r="AG69" s="28"/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91">
        <f t="shared" si="10"/>
        <v>0</v>
      </c>
      <c r="AW69" s="28"/>
      <c r="AX69" s="28"/>
      <c r="AY69" s="28"/>
      <c r="AZ69" s="28"/>
      <c r="BA69" s="28">
        <f t="shared" si="11"/>
        <v>0</v>
      </c>
      <c r="BB69" s="28"/>
      <c r="BC69" s="28"/>
      <c r="BD69" s="28">
        <f t="shared" si="12"/>
        <v>0</v>
      </c>
      <c r="BE69" s="28"/>
      <c r="BF69" s="28"/>
      <c r="BG69" s="28"/>
      <c r="BH69" s="28"/>
      <c r="BI69" s="28">
        <f t="shared" si="13"/>
        <v>0</v>
      </c>
      <c r="BJ69" s="28"/>
      <c r="BK69" s="28"/>
      <c r="BL69" s="28">
        <f t="shared" si="14"/>
        <v>0</v>
      </c>
      <c r="BM69" s="44"/>
      <c r="BN69" s="44"/>
      <c r="BO69" s="44"/>
      <c r="BP69" s="44"/>
      <c r="BQ69" s="44"/>
      <c r="BR69" s="44"/>
      <c r="BS69" s="28"/>
      <c r="BT69" s="28"/>
      <c r="BU69" s="28"/>
      <c r="BV69" s="28"/>
      <c r="BW69" s="28">
        <f t="shared" si="15"/>
        <v>0</v>
      </c>
      <c r="BX69" s="28"/>
      <c r="BY69" s="28"/>
      <c r="BZ69" s="28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46"/>
      <c r="AX70" s="146"/>
      <c r="AY70" s="146"/>
      <c r="AZ70" s="146"/>
      <c r="BA70" s="28">
        <f t="shared" si="11"/>
        <v>0</v>
      </c>
      <c r="BB70" s="146"/>
      <c r="BC70" s="146"/>
      <c r="BD70" s="28">
        <f t="shared" si="12"/>
        <v>0</v>
      </c>
      <c r="BE70" s="146"/>
      <c r="BF70" s="146"/>
      <c r="BG70" s="146"/>
      <c r="BH70" s="146"/>
      <c r="BI70" s="28">
        <f t="shared" si="13"/>
        <v>0</v>
      </c>
      <c r="BJ70" s="146"/>
      <c r="BK70" s="146"/>
      <c r="BL70" s="28">
        <f t="shared" si="14"/>
        <v>0</v>
      </c>
      <c r="BS70" s="146"/>
      <c r="BT70" s="146"/>
      <c r="BU70" s="146"/>
      <c r="BV70" s="146"/>
      <c r="BW70" s="28">
        <f t="shared" si="15"/>
        <v>0</v>
      </c>
      <c r="BX70" s="146"/>
      <c r="BY70" s="146"/>
      <c r="BZ70" s="28">
        <f t="shared" si="16"/>
        <v>0</v>
      </c>
    </row>
    <row r="71" spans="1:96" s="367" customFormat="1" x14ac:dyDescent="0.3">
      <c r="A71" s="286" t="s">
        <v>185</v>
      </c>
      <c r="E71" s="367">
        <f>SUM(E49:E54,E56:E62,E64:E70)</f>
        <v>30</v>
      </c>
      <c r="F71" s="367">
        <f t="shared" ref="F71:BQ71" si="27">SUM(F49:F54,F56:F62,F64:F70)</f>
        <v>398</v>
      </c>
      <c r="G71" s="367">
        <f t="shared" si="27"/>
        <v>417</v>
      </c>
      <c r="H71" s="367">
        <f t="shared" si="27"/>
        <v>520</v>
      </c>
      <c r="I71" s="367">
        <f t="shared" si="27"/>
        <v>1365</v>
      </c>
      <c r="J71" s="367">
        <f t="shared" si="27"/>
        <v>1040</v>
      </c>
      <c r="K71" s="367">
        <f t="shared" si="27"/>
        <v>325</v>
      </c>
      <c r="L71" s="367">
        <f t="shared" si="27"/>
        <v>1365</v>
      </c>
      <c r="M71" s="367">
        <f t="shared" si="27"/>
        <v>0</v>
      </c>
      <c r="N71" s="367">
        <f t="shared" si="27"/>
        <v>0</v>
      </c>
      <c r="O71" s="367">
        <f t="shared" si="27"/>
        <v>0</v>
      </c>
      <c r="P71" s="367">
        <f t="shared" si="27"/>
        <v>1554.4</v>
      </c>
      <c r="Q71" s="367">
        <f t="shared" si="27"/>
        <v>1205.5999999999999</v>
      </c>
      <c r="R71" s="28">
        <f t="shared" si="4"/>
        <v>2760</v>
      </c>
      <c r="S71" s="367">
        <f t="shared" si="27"/>
        <v>0</v>
      </c>
      <c r="T71" s="367">
        <f t="shared" si="27"/>
        <v>184</v>
      </c>
      <c r="U71" s="367">
        <f t="shared" si="27"/>
        <v>374</v>
      </c>
      <c r="V71" s="367">
        <f t="shared" si="27"/>
        <v>811</v>
      </c>
      <c r="W71" s="28">
        <f t="shared" si="5"/>
        <v>1369</v>
      </c>
      <c r="X71" s="367">
        <f t="shared" si="27"/>
        <v>1038</v>
      </c>
      <c r="Y71" s="367">
        <f t="shared" si="27"/>
        <v>331</v>
      </c>
      <c r="Z71" s="28">
        <f t="shared" si="6"/>
        <v>1369</v>
      </c>
      <c r="AA71" s="367">
        <f t="shared" si="27"/>
        <v>0</v>
      </c>
      <c r="AB71" s="367">
        <f t="shared" si="27"/>
        <v>213</v>
      </c>
      <c r="AC71" s="367">
        <f t="shared" si="27"/>
        <v>0</v>
      </c>
      <c r="AD71" s="367">
        <f t="shared" si="27"/>
        <v>0</v>
      </c>
      <c r="AE71" s="28">
        <f t="shared" si="7"/>
        <v>213</v>
      </c>
      <c r="AF71" s="367">
        <f t="shared" si="27"/>
        <v>0</v>
      </c>
      <c r="AG71" s="367">
        <f t="shared" si="27"/>
        <v>213</v>
      </c>
      <c r="AH71" s="28">
        <f t="shared" si="8"/>
        <v>213</v>
      </c>
      <c r="AI71" s="367">
        <f t="shared" si="27"/>
        <v>0</v>
      </c>
      <c r="AJ71" s="367">
        <f t="shared" si="27"/>
        <v>0</v>
      </c>
      <c r="AK71" s="367">
        <f t="shared" si="27"/>
        <v>0</v>
      </c>
      <c r="AL71" s="367">
        <f t="shared" si="27"/>
        <v>0</v>
      </c>
      <c r="AM71" s="367">
        <f t="shared" si="27"/>
        <v>0</v>
      </c>
      <c r="AN71" s="367">
        <f t="shared" si="27"/>
        <v>0</v>
      </c>
      <c r="AO71" s="367">
        <f t="shared" si="27"/>
        <v>2.3250000000000002</v>
      </c>
      <c r="AP71" s="367">
        <f t="shared" si="27"/>
        <v>101.325</v>
      </c>
      <c r="AQ71" s="367">
        <f t="shared" si="27"/>
        <v>116.30850000000001</v>
      </c>
      <c r="AR71" s="367">
        <f t="shared" si="27"/>
        <v>118.96350000000001</v>
      </c>
      <c r="AS71" s="367">
        <f t="shared" si="27"/>
        <v>338.92200000000003</v>
      </c>
      <c r="AT71" s="367">
        <f t="shared" si="27"/>
        <v>148</v>
      </c>
      <c r="AU71" s="367">
        <f t="shared" si="27"/>
        <v>190.922</v>
      </c>
      <c r="AV71" s="367">
        <f t="shared" si="27"/>
        <v>338.92200000000003</v>
      </c>
      <c r="AW71" s="369">
        <f t="shared" si="27"/>
        <v>0</v>
      </c>
      <c r="AX71" s="369">
        <f t="shared" si="27"/>
        <v>84.449999999999989</v>
      </c>
      <c r="AY71" s="369">
        <f t="shared" si="27"/>
        <v>115.12</v>
      </c>
      <c r="AZ71" s="369">
        <f t="shared" si="27"/>
        <v>137.63999999999999</v>
      </c>
      <c r="BA71" s="28">
        <f t="shared" si="11"/>
        <v>337.21</v>
      </c>
      <c r="BB71" s="369">
        <f t="shared" si="27"/>
        <v>95.44</v>
      </c>
      <c r="BC71" s="369">
        <f t="shared" si="27"/>
        <v>241.76999999999998</v>
      </c>
      <c r="BD71" s="28">
        <f t="shared" si="12"/>
        <v>337.21</v>
      </c>
      <c r="BE71" s="369">
        <f t="shared" si="27"/>
        <v>0</v>
      </c>
      <c r="BF71" s="369">
        <f t="shared" si="27"/>
        <v>86.449999999999989</v>
      </c>
      <c r="BG71" s="369">
        <f t="shared" si="27"/>
        <v>0</v>
      </c>
      <c r="BH71" s="369">
        <f t="shared" si="27"/>
        <v>0</v>
      </c>
      <c r="BI71" s="28">
        <f t="shared" si="13"/>
        <v>86.449999999999989</v>
      </c>
      <c r="BJ71" s="369">
        <f t="shared" si="27"/>
        <v>0</v>
      </c>
      <c r="BK71" s="369">
        <f t="shared" si="27"/>
        <v>86.449999999999989</v>
      </c>
      <c r="BL71" s="28">
        <f t="shared" si="14"/>
        <v>86.449999999999989</v>
      </c>
      <c r="BM71" s="369">
        <f t="shared" si="27"/>
        <v>0</v>
      </c>
      <c r="BN71" s="369">
        <f t="shared" si="27"/>
        <v>300</v>
      </c>
      <c r="BO71" s="369">
        <f t="shared" si="27"/>
        <v>0</v>
      </c>
      <c r="BP71" s="369">
        <f t="shared" si="27"/>
        <v>0</v>
      </c>
      <c r="BQ71" s="369">
        <f t="shared" si="27"/>
        <v>300</v>
      </c>
      <c r="BR71" s="369">
        <f t="shared" ref="BR71:BY71" si="28">SUM(BR49:BR54,BR56:BR62,BR64:BR70)</f>
        <v>91.919999999999987</v>
      </c>
      <c r="BS71" s="369">
        <f t="shared" si="28"/>
        <v>0</v>
      </c>
      <c r="BT71" s="369">
        <f t="shared" si="28"/>
        <v>86.449999999999989</v>
      </c>
      <c r="BU71" s="369">
        <f t="shared" si="28"/>
        <v>0</v>
      </c>
      <c r="BV71" s="369">
        <f t="shared" si="28"/>
        <v>0</v>
      </c>
      <c r="BW71" s="28">
        <f t="shared" si="15"/>
        <v>86.449999999999989</v>
      </c>
      <c r="BX71" s="369">
        <f t="shared" si="28"/>
        <v>0</v>
      </c>
      <c r="BY71" s="369">
        <f t="shared" si="28"/>
        <v>86.449999999999989</v>
      </c>
      <c r="BZ71" s="28">
        <f t="shared" si="16"/>
        <v>86.449999999999989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f>[4]DREA!I62</f>
        <v>0</v>
      </c>
      <c r="K72" s="28">
        <f>[4]UNICEF!I62+[4]COMMUNES!I62+'[4]Croix Rouge'!I62+'[4]Nouvelle Aquitaine'!I62+[4]ONEA!I62+[4]Partenaire6!I62+[4]Partenaire7!I62+[4]Partenaire8!I62+[4]Partenaire9!I62+[4]Partenaire10!I62+[4]Partenaire11!I62+[4]Partenaire12!I62+[4]Partenaire13!I62+[4]Partenaire14!I62+[4]Partenaire15!I62</f>
        <v>0</v>
      </c>
      <c r="L72" s="28">
        <f t="shared" si="3"/>
        <v>0</v>
      </c>
      <c r="M72" s="28"/>
      <c r="N72" s="28"/>
      <c r="O72" s="28"/>
      <c r="P72" s="28"/>
      <c r="Q72" s="28"/>
      <c r="R72" s="28">
        <f t="shared" si="4"/>
        <v>0</v>
      </c>
      <c r="S72" s="28"/>
      <c r="T72" s="28"/>
      <c r="U72" s="28"/>
      <c r="V72" s="28"/>
      <c r="W72" s="28">
        <f t="shared" si="5"/>
        <v>0</v>
      </c>
      <c r="X72" s="28"/>
      <c r="Y72" s="28"/>
      <c r="Z72" s="28">
        <f t="shared" si="6"/>
        <v>0</v>
      </c>
      <c r="AA72" s="28"/>
      <c r="AB72" s="28"/>
      <c r="AC72" s="28"/>
      <c r="AD72" s="28"/>
      <c r="AE72" s="28">
        <f t="shared" si="7"/>
        <v>0</v>
      </c>
      <c r="AF72" s="28"/>
      <c r="AG72" s="28"/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91">
        <f t="shared" si="10"/>
        <v>0</v>
      </c>
      <c r="AW72" s="28"/>
      <c r="AX72" s="28"/>
      <c r="AY72" s="28"/>
      <c r="AZ72" s="28"/>
      <c r="BA72" s="28">
        <f t="shared" si="11"/>
        <v>0</v>
      </c>
      <c r="BB72" s="28"/>
      <c r="BC72" s="28"/>
      <c r="BD72" s="28">
        <f t="shared" si="12"/>
        <v>0</v>
      </c>
      <c r="BE72" s="28"/>
      <c r="BF72" s="28"/>
      <c r="BG72" s="28"/>
      <c r="BH72" s="28"/>
      <c r="BI72" s="28">
        <f t="shared" si="13"/>
        <v>0</v>
      </c>
      <c r="BJ72" s="28"/>
      <c r="BK72" s="28"/>
      <c r="BL72" s="28">
        <f t="shared" si="14"/>
        <v>0</v>
      </c>
      <c r="BS72" s="28"/>
      <c r="BT72" s="28"/>
      <c r="BU72" s="28"/>
      <c r="BV72" s="28"/>
      <c r="BW72" s="28">
        <f t="shared" si="15"/>
        <v>0</v>
      </c>
      <c r="BX72" s="28"/>
      <c r="BY72" s="28"/>
      <c r="BZ72" s="28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f>[4]DREA!I63</f>
        <v>0</v>
      </c>
      <c r="K73" s="28">
        <f>[4]UNICEF!I63+[4]COMMUNES!I63+'[4]Croix Rouge'!I63+'[4]Nouvelle Aquitaine'!I63+[4]ONEA!I63+[4]Partenaire6!I63+[4]Partenaire7!I63+[4]Partenaire8!I63+[4]Partenaire9!I63+[4]Partenaire10!I63+[4]Partenaire11!I63+[4]Partenaire12!I63+[4]Partenaire13!I63+[4]Partenaire14!I63+[4]Partenaire15!I63</f>
        <v>0</v>
      </c>
      <c r="L73" s="28">
        <f t="shared" si="3"/>
        <v>0</v>
      </c>
      <c r="M73" s="28"/>
      <c r="N73" s="28"/>
      <c r="O73" s="28"/>
      <c r="P73" s="28"/>
      <c r="Q73" s="28"/>
      <c r="R73" s="28">
        <f t="shared" ref="R73:R136" si="29">P73+Q73</f>
        <v>0</v>
      </c>
      <c r="S73" s="28"/>
      <c r="T73" s="28"/>
      <c r="U73" s="28"/>
      <c r="V73" s="28"/>
      <c r="W73" s="28">
        <f t="shared" ref="W73:W136" si="30">S73+T73+U73+V73</f>
        <v>0</v>
      </c>
      <c r="X73" s="28"/>
      <c r="Y73" s="28"/>
      <c r="Z73" s="28">
        <f t="shared" ref="Z73:Z136" si="31">X73+Y73</f>
        <v>0</v>
      </c>
      <c r="AA73" s="28"/>
      <c r="AB73" s="28"/>
      <c r="AC73" s="28"/>
      <c r="AD73" s="28"/>
      <c r="AE73" s="28">
        <f t="shared" ref="AE73:AE136" si="32">AA73+AB73+AC73+AD73</f>
        <v>0</v>
      </c>
      <c r="AF73" s="28"/>
      <c r="AG73" s="28"/>
      <c r="AH73" s="28">
        <f t="shared" ref="AH73:AH136" si="33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91">
        <f t="shared" si="10"/>
        <v>0</v>
      </c>
      <c r="AW73" s="28"/>
      <c r="AX73" s="28"/>
      <c r="AY73" s="28"/>
      <c r="AZ73" s="28"/>
      <c r="BA73" s="28">
        <f t="shared" ref="BA73:BA136" si="34">AW73+AX73+AY73+AZ73</f>
        <v>0</v>
      </c>
      <c r="BB73" s="28"/>
      <c r="BC73" s="28"/>
      <c r="BD73" s="28">
        <f t="shared" ref="BD73:BD136" si="35">BB73+BC73</f>
        <v>0</v>
      </c>
      <c r="BE73" s="28"/>
      <c r="BF73" s="28"/>
      <c r="BG73" s="28"/>
      <c r="BH73" s="28"/>
      <c r="BI73" s="28">
        <f t="shared" ref="BI73:BI136" si="36">BE73+BF73+BG73+BH73</f>
        <v>0</v>
      </c>
      <c r="BJ73" s="28"/>
      <c r="BK73" s="28"/>
      <c r="BL73" s="28">
        <f t="shared" ref="BL73:BL136" si="37">BJ73+BK73</f>
        <v>0</v>
      </c>
      <c r="BS73" s="28"/>
      <c r="BT73" s="28"/>
      <c r="BU73" s="28"/>
      <c r="BV73" s="28"/>
      <c r="BW73" s="28">
        <f t="shared" ref="BW73:BW136" si="38">BS73+BT73+BU73+BV73</f>
        <v>0</v>
      </c>
      <c r="BX73" s="28"/>
      <c r="BY73" s="28"/>
      <c r="BZ73" s="28">
        <f t="shared" ref="BZ73:BZ136" si="39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132</v>
      </c>
      <c r="G74" s="28">
        <v>132</v>
      </c>
      <c r="H74" s="28">
        <v>143</v>
      </c>
      <c r="I74" s="28">
        <f t="shared" si="2"/>
        <v>407</v>
      </c>
      <c r="J74" s="28">
        <f>[4]DREA!I64</f>
        <v>0</v>
      </c>
      <c r="K74" s="28">
        <f>[4]UNICEF!I64+[4]COMMUNES!I64+'[4]Croix Rouge'!I64+'[4]Nouvelle Aquitaine'!I64+[4]ONEA!I64+[4]Partenaire6!I64+[4]Partenaire7!I64+[4]Partenaire8!I64+[4]Partenaire9!I64+[4]Partenaire10!I64+[4]Partenaire11!I64+[4]Partenaire12!I64+[4]Partenaire13!I64+[4]Partenaire14!I64+[4]Partenaire15!I64</f>
        <v>407</v>
      </c>
      <c r="L74" s="28">
        <f t="shared" si="3"/>
        <v>407</v>
      </c>
      <c r="M74" s="28">
        <f>[4]DREA!J64+[4]UNICEF!J64+[4]COMMUNES!J64+'[4]Croix Rouge'!J64+'[4]Nouvelle Aquitaine'!J64+[4]ONEA!J64+[4]Partenaire6!J64+[4]Partenaire7!J64+[4]Partenaire8!J64+[4]Partenaire9!J64+[4]Partenaire10!J64+[4]Partenaire11!J64+[4]Partenaire12!J64+[4]Partenaire13!J64+[4]Partenaire14!J64+[4]Partenaire15!J64</f>
        <v>0</v>
      </c>
      <c r="N74" s="28">
        <f>[4]DREA!K64+[4]UNICEF!K64+[4]COMMUNES!K64+'[4]Croix Rouge'!K64+'[4]Nouvelle Aquitaine'!K64+[4]ONEA!K64+[4]Partenaire6!K64+[4]Partenaire7!K64+[4]Partenaire8!K64+[4]Partenaire9!K64+[4]Partenaire10!K64+[4]Partenaire11!K64+[4]Partenaire12!K64+[4]Partenaire13!K64+[4]Partenaire14!K64+[4]Partenaire15!K64</f>
        <v>0</v>
      </c>
      <c r="O74" s="28"/>
      <c r="P74" s="28">
        <v>36.799999999999997</v>
      </c>
      <c r="Q74" s="28">
        <v>43.2</v>
      </c>
      <c r="R74" s="28">
        <f t="shared" si="29"/>
        <v>80</v>
      </c>
      <c r="S74" s="28">
        <v>0</v>
      </c>
      <c r="T74" s="28">
        <v>8</v>
      </c>
      <c r="U74" s="28">
        <v>275</v>
      </c>
      <c r="V74" s="28">
        <v>271</v>
      </c>
      <c r="W74" s="28">
        <f t="shared" si="30"/>
        <v>554</v>
      </c>
      <c r="X74" s="28">
        <v>554</v>
      </c>
      <c r="Y74" s="28">
        <v>0</v>
      </c>
      <c r="Z74" s="28">
        <f t="shared" si="31"/>
        <v>554</v>
      </c>
      <c r="AA74" s="28">
        <v>0</v>
      </c>
      <c r="AB74" s="28">
        <v>8</v>
      </c>
      <c r="AC74" s="28">
        <v>0</v>
      </c>
      <c r="AD74" s="28">
        <v>0</v>
      </c>
      <c r="AE74" s="28">
        <f t="shared" si="32"/>
        <v>8</v>
      </c>
      <c r="AF74" s="28">
        <v>8</v>
      </c>
      <c r="AG74" s="28">
        <v>0</v>
      </c>
      <c r="AH74" s="28">
        <f t="shared" si="33"/>
        <v>8</v>
      </c>
      <c r="AI74" s="55">
        <f t="shared" ref="AI74:AN74" si="40">SUM(AI75:AI82)</f>
        <v>0</v>
      </c>
      <c r="AJ74" s="55">
        <f t="shared" si="40"/>
        <v>0</v>
      </c>
      <c r="AK74" s="55">
        <f t="shared" si="40"/>
        <v>0</v>
      </c>
      <c r="AL74" s="55">
        <f t="shared" si="40"/>
        <v>0</v>
      </c>
      <c r="AM74" s="55">
        <f t="shared" si="40"/>
        <v>0</v>
      </c>
      <c r="AN74" s="55">
        <f t="shared" si="40"/>
        <v>0</v>
      </c>
      <c r="AO74" s="28">
        <v>0</v>
      </c>
      <c r="AP74" s="28">
        <v>26.950210999999999</v>
      </c>
      <c r="AQ74" s="28">
        <v>26.950210999999999</v>
      </c>
      <c r="AR74" s="28">
        <v>28.504460999999999</v>
      </c>
      <c r="AS74" s="28">
        <f t="shared" si="9"/>
        <v>82.404882999999998</v>
      </c>
      <c r="AT74" s="28">
        <v>0</v>
      </c>
      <c r="AU74" s="28">
        <v>82.404882999999998</v>
      </c>
      <c r="AV74" s="91">
        <f t="shared" si="10"/>
        <v>82.404882999999998</v>
      </c>
      <c r="AW74" s="28">
        <v>0</v>
      </c>
      <c r="AX74" s="28">
        <v>0.99199999999999999</v>
      </c>
      <c r="AY74" s="28">
        <v>28.154</v>
      </c>
      <c r="AZ74" s="28">
        <v>28.154</v>
      </c>
      <c r="BA74" s="28">
        <f t="shared" si="34"/>
        <v>57.3</v>
      </c>
      <c r="BB74" s="28">
        <v>57.3</v>
      </c>
      <c r="BC74" s="28">
        <v>0</v>
      </c>
      <c r="BD74" s="28">
        <f t="shared" si="35"/>
        <v>57.3</v>
      </c>
      <c r="BE74" s="28">
        <v>0</v>
      </c>
      <c r="BF74" s="28">
        <v>0.99199999999999999</v>
      </c>
      <c r="BG74" s="28">
        <v>0</v>
      </c>
      <c r="BH74" s="28">
        <v>0</v>
      </c>
      <c r="BI74" s="28">
        <f t="shared" si="36"/>
        <v>0.99199999999999999</v>
      </c>
      <c r="BJ74" s="28">
        <v>0.99199999999999999</v>
      </c>
      <c r="BK74" s="28">
        <v>0</v>
      </c>
      <c r="BL74" s="28">
        <f t="shared" si="37"/>
        <v>0.99199999999999999</v>
      </c>
      <c r="BM74" s="55">
        <v>0</v>
      </c>
      <c r="BN74" s="55">
        <v>100</v>
      </c>
      <c r="BO74" s="55">
        <v>0</v>
      </c>
      <c r="BP74" s="55">
        <v>0</v>
      </c>
      <c r="BQ74" s="55">
        <v>100</v>
      </c>
      <c r="BR74" s="55">
        <v>1.78</v>
      </c>
      <c r="BS74" s="28">
        <v>0</v>
      </c>
      <c r="BT74" s="28">
        <v>0.99199999999999999</v>
      </c>
      <c r="BU74" s="28">
        <v>0</v>
      </c>
      <c r="BV74" s="28">
        <v>0</v>
      </c>
      <c r="BW74" s="28">
        <f t="shared" si="38"/>
        <v>0.99199999999999999</v>
      </c>
      <c r="BX74" s="28">
        <v>0.99199999999999999</v>
      </c>
      <c r="BY74" s="28">
        <v>0</v>
      </c>
      <c r="BZ74" s="28">
        <f t="shared" si="39"/>
        <v>0.99199999999999999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f>[4]DREA!I65</f>
        <v>0</v>
      </c>
      <c r="K75" s="28">
        <f>[4]UNICEF!I65+[4]COMMUNES!I65+'[4]Croix Rouge'!I65+'[4]Nouvelle Aquitaine'!I65+[4]ONEA!I65+[4]Partenaire6!I65+[4]Partenaire7!I65+[4]Partenaire8!I65+[4]Partenaire9!I65+[4]Partenaire10!I65+[4]Partenaire11!I65+[4]Partenaire12!I65+[4]Partenaire13!I65+[4]Partenaire14!I65+[4]Partenaire15!I65</f>
        <v>0</v>
      </c>
      <c r="L75" s="28">
        <f t="shared" si="3"/>
        <v>0</v>
      </c>
      <c r="M75" s="28">
        <f>[4]DREA!J65+[4]UNICEF!J65+[4]COMMUNES!J65+'[4]Croix Rouge'!J65+'[4]Nouvelle Aquitaine'!J65+[4]ONEA!J65+[4]Partenaire6!J65+[4]Partenaire7!J65+[4]Partenaire8!J65+[4]Partenaire9!J65+[4]Partenaire10!J65+[4]Partenaire11!J65+[4]Partenaire12!J65+[4]Partenaire13!J65+[4]Partenaire14!J65+[4]Partenaire15!J65</f>
        <v>0</v>
      </c>
      <c r="N75" s="28">
        <f>[4]DREA!K65+[4]UNICEF!K65+[4]COMMUNES!K65+'[4]Croix Rouge'!K65+'[4]Nouvelle Aquitaine'!K65+[4]ONEA!K65+[4]Partenaire6!K65+[4]Partenaire7!K65+[4]Partenaire8!K65+[4]Partenaire9!K65+[4]Partenaire10!K65+[4]Partenaire11!K65+[4]Partenaire12!K65+[4]Partenaire13!K65+[4]Partenaire14!K65+[4]Partenaire15!K65</f>
        <v>0</v>
      </c>
      <c r="O75" s="28"/>
      <c r="P75" s="28"/>
      <c r="Q75" s="28"/>
      <c r="R75" s="28">
        <f t="shared" si="29"/>
        <v>0</v>
      </c>
      <c r="S75" s="28"/>
      <c r="T75" s="28"/>
      <c r="U75" s="28"/>
      <c r="V75" s="28"/>
      <c r="W75" s="28">
        <f t="shared" si="30"/>
        <v>0</v>
      </c>
      <c r="X75" s="28"/>
      <c r="Y75" s="28"/>
      <c r="Z75" s="28">
        <f t="shared" si="31"/>
        <v>0</v>
      </c>
      <c r="AA75" s="28"/>
      <c r="AB75" s="28"/>
      <c r="AC75" s="28"/>
      <c r="AD75" s="28"/>
      <c r="AE75" s="28">
        <f t="shared" si="32"/>
        <v>0</v>
      </c>
      <c r="AF75" s="28"/>
      <c r="AG75" s="28"/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91">
        <f t="shared" si="10"/>
        <v>0</v>
      </c>
      <c r="AW75" s="28"/>
      <c r="AX75" s="28"/>
      <c r="AY75" s="28"/>
      <c r="AZ75" s="28"/>
      <c r="BA75" s="28">
        <f t="shared" si="34"/>
        <v>0</v>
      </c>
      <c r="BB75" s="28"/>
      <c r="BC75" s="28"/>
      <c r="BD75" s="28">
        <f t="shared" si="35"/>
        <v>0</v>
      </c>
      <c r="BE75" s="28"/>
      <c r="BF75" s="28"/>
      <c r="BG75" s="28"/>
      <c r="BH75" s="28"/>
      <c r="BI75" s="28">
        <f t="shared" si="36"/>
        <v>0</v>
      </c>
      <c r="BJ75" s="28"/>
      <c r="BK75" s="28"/>
      <c r="BL75" s="28">
        <f t="shared" si="37"/>
        <v>0</v>
      </c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>
        <f t="shared" si="38"/>
        <v>0</v>
      </c>
      <c r="BX75" s="28"/>
      <c r="BY75" s="28"/>
      <c r="BZ75" s="28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f>[4]DREA!I66</f>
        <v>0</v>
      </c>
      <c r="K76" s="28">
        <f>[4]UNICEF!I66+[4]COMMUNES!I66+'[4]Croix Rouge'!I66+'[4]Nouvelle Aquitaine'!I66+[4]ONEA!I66+[4]Partenaire6!I66+[4]Partenaire7!I66+[4]Partenaire8!I66+[4]Partenaire9!I66+[4]Partenaire10!I66+[4]Partenaire11!I66+[4]Partenaire12!I66+[4]Partenaire13!I66+[4]Partenaire14!I66+[4]Partenaire15!I66</f>
        <v>0</v>
      </c>
      <c r="L76" s="28">
        <f t="shared" si="3"/>
        <v>0</v>
      </c>
      <c r="M76" s="28">
        <f>[4]DREA!J66+[4]UNICEF!J66+[4]COMMUNES!J66+'[4]Croix Rouge'!J66+'[4]Nouvelle Aquitaine'!J66+[4]ONEA!J66+[4]Partenaire6!J66+[4]Partenaire7!J66+[4]Partenaire8!J66+[4]Partenaire9!J66+[4]Partenaire10!J66+[4]Partenaire11!J66+[4]Partenaire12!J66+[4]Partenaire13!J66+[4]Partenaire14!J66+[4]Partenaire15!J66</f>
        <v>0</v>
      </c>
      <c r="N76" s="28">
        <f>[4]DREA!K66+[4]UNICEF!K66+[4]COMMUNES!K66+'[4]Croix Rouge'!K66+'[4]Nouvelle Aquitaine'!K66+[4]ONEA!K66+[4]Partenaire6!K66+[4]Partenaire7!K66+[4]Partenaire8!K66+[4]Partenaire9!K66+[4]Partenaire10!K66+[4]Partenaire11!K66+[4]Partenaire12!K66+[4]Partenaire13!K66+[4]Partenaire14!K66+[4]Partenaire15!K66</f>
        <v>0</v>
      </c>
      <c r="O76" s="28"/>
      <c r="P76" s="28"/>
      <c r="Q76" s="28"/>
      <c r="R76" s="28">
        <f t="shared" si="29"/>
        <v>0</v>
      </c>
      <c r="S76" s="28"/>
      <c r="T76" s="28"/>
      <c r="U76" s="28"/>
      <c r="V76" s="28"/>
      <c r="W76" s="28">
        <f t="shared" si="30"/>
        <v>0</v>
      </c>
      <c r="X76" s="28"/>
      <c r="Y76" s="28"/>
      <c r="Z76" s="28">
        <f t="shared" si="31"/>
        <v>0</v>
      </c>
      <c r="AA76" s="28"/>
      <c r="AB76" s="28"/>
      <c r="AC76" s="28"/>
      <c r="AD76" s="28"/>
      <c r="AE76" s="28">
        <f t="shared" si="32"/>
        <v>0</v>
      </c>
      <c r="AF76" s="28"/>
      <c r="AG76" s="28"/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91">
        <f t="shared" si="10"/>
        <v>0</v>
      </c>
      <c r="AW76" s="28"/>
      <c r="AX76" s="28"/>
      <c r="AY76" s="28"/>
      <c r="AZ76" s="28"/>
      <c r="BA76" s="28">
        <f t="shared" si="34"/>
        <v>0</v>
      </c>
      <c r="BB76" s="28"/>
      <c r="BC76" s="28"/>
      <c r="BD76" s="28">
        <f t="shared" si="35"/>
        <v>0</v>
      </c>
      <c r="BE76" s="28"/>
      <c r="BF76" s="28"/>
      <c r="BG76" s="28"/>
      <c r="BH76" s="28"/>
      <c r="BI76" s="28">
        <f t="shared" si="36"/>
        <v>0</v>
      </c>
      <c r="BJ76" s="28"/>
      <c r="BK76" s="28"/>
      <c r="BL76" s="28">
        <f t="shared" si="37"/>
        <v>0</v>
      </c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>
        <f t="shared" si="38"/>
        <v>0</v>
      </c>
      <c r="BX76" s="28"/>
      <c r="BY76" s="28"/>
      <c r="BZ76" s="28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1">SUM(E77:H77)</f>
        <v>0</v>
      </c>
      <c r="J77" s="28">
        <f>[4]DREA!I67</f>
        <v>0</v>
      </c>
      <c r="K77" s="28">
        <f>[4]UNICEF!I67+[4]COMMUNES!I67+'[4]Croix Rouge'!I67+'[4]Nouvelle Aquitaine'!I67+[4]ONEA!I67+[4]Partenaire6!I67+[4]Partenaire7!I67+[4]Partenaire8!I67+[4]Partenaire9!I67+[4]Partenaire10!I67+[4]Partenaire11!I67+[4]Partenaire12!I67+[4]Partenaire13!I67+[4]Partenaire14!I67+[4]Partenaire15!I67</f>
        <v>0</v>
      </c>
      <c r="L77" s="28">
        <f t="shared" si="3"/>
        <v>0</v>
      </c>
      <c r="M77" s="28">
        <f>[4]DREA!J67+[4]UNICEF!J67+[4]COMMUNES!J67+'[4]Croix Rouge'!J67+'[4]Nouvelle Aquitaine'!J67+[4]ONEA!J67+[4]Partenaire6!J67+[4]Partenaire7!J67+[4]Partenaire8!J67+[4]Partenaire9!J67+[4]Partenaire10!J67+[4]Partenaire11!J67+[4]Partenaire12!J67+[4]Partenaire13!J67+[4]Partenaire14!J67+[4]Partenaire15!J67</f>
        <v>0</v>
      </c>
      <c r="N77" s="28">
        <f>[4]DREA!K67+[4]UNICEF!K67+[4]COMMUNES!K67+'[4]Croix Rouge'!K67+'[4]Nouvelle Aquitaine'!K67+[4]ONEA!K67+[4]Partenaire6!K67+[4]Partenaire7!K67+[4]Partenaire8!K67+[4]Partenaire9!K67+[4]Partenaire10!K67+[4]Partenaire11!K67+[4]Partenaire12!K67+[4]Partenaire13!K67+[4]Partenaire14!K67+[4]Partenaire15!K67</f>
        <v>0</v>
      </c>
      <c r="O77" s="28"/>
      <c r="P77" s="28"/>
      <c r="Q77" s="28"/>
      <c r="R77" s="28">
        <f t="shared" si="29"/>
        <v>0</v>
      </c>
      <c r="S77" s="28"/>
      <c r="T77" s="28"/>
      <c r="U77" s="28"/>
      <c r="V77" s="28"/>
      <c r="W77" s="28">
        <f t="shared" si="30"/>
        <v>0</v>
      </c>
      <c r="X77" s="28"/>
      <c r="Y77" s="28"/>
      <c r="Z77" s="28">
        <f t="shared" si="31"/>
        <v>0</v>
      </c>
      <c r="AA77" s="28"/>
      <c r="AB77" s="28"/>
      <c r="AC77" s="28"/>
      <c r="AD77" s="28"/>
      <c r="AE77" s="28">
        <f t="shared" si="32"/>
        <v>0</v>
      </c>
      <c r="AF77" s="28"/>
      <c r="AG77" s="28"/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2">SUM(AO77:AR77)</f>
        <v>0</v>
      </c>
      <c r="AT77" s="28">
        <v>0</v>
      </c>
      <c r="AU77" s="28">
        <v>0</v>
      </c>
      <c r="AV77" s="91">
        <f t="shared" si="10"/>
        <v>0</v>
      </c>
      <c r="AW77" s="28"/>
      <c r="AX77" s="28"/>
      <c r="AY77" s="28"/>
      <c r="AZ77" s="28"/>
      <c r="BA77" s="28">
        <f t="shared" si="34"/>
        <v>0</v>
      </c>
      <c r="BB77" s="28"/>
      <c r="BC77" s="28"/>
      <c r="BD77" s="28">
        <f t="shared" si="35"/>
        <v>0</v>
      </c>
      <c r="BE77" s="28"/>
      <c r="BF77" s="28"/>
      <c r="BG77" s="28"/>
      <c r="BH77" s="28"/>
      <c r="BI77" s="28">
        <f t="shared" si="36"/>
        <v>0</v>
      </c>
      <c r="BJ77" s="28"/>
      <c r="BK77" s="28"/>
      <c r="BL77" s="28">
        <f t="shared" si="37"/>
        <v>0</v>
      </c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>
        <f t="shared" si="38"/>
        <v>0</v>
      </c>
      <c r="BX77" s="28"/>
      <c r="BY77" s="28"/>
      <c r="BZ77" s="28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1"/>
        <v>0</v>
      </c>
      <c r="J78" s="28">
        <f>[4]DREA!I68</f>
        <v>0</v>
      </c>
      <c r="K78" s="28">
        <f>[4]UNICEF!I68+[4]COMMUNES!I68+'[4]Croix Rouge'!I68+'[4]Nouvelle Aquitaine'!I68+[4]ONEA!I68+[4]Partenaire6!I68+[4]Partenaire7!I68+[4]Partenaire8!I68+[4]Partenaire9!I68+[4]Partenaire10!I68+[4]Partenaire11!I68+[4]Partenaire12!I68+[4]Partenaire13!I68+[4]Partenaire14!I68+[4]Partenaire15!I68</f>
        <v>0</v>
      </c>
      <c r="L78" s="28">
        <f t="shared" si="3"/>
        <v>0</v>
      </c>
      <c r="M78" s="28">
        <f>[4]DREA!J68+[4]UNICEF!J68+[4]COMMUNES!J68+'[4]Croix Rouge'!J68+'[4]Nouvelle Aquitaine'!J68+[4]ONEA!J68+[4]Partenaire6!J68+[4]Partenaire7!J68+[4]Partenaire8!J68+[4]Partenaire9!J68+[4]Partenaire10!J68+[4]Partenaire11!J68+[4]Partenaire12!J68+[4]Partenaire13!J68+[4]Partenaire14!J68+[4]Partenaire15!J68</f>
        <v>0</v>
      </c>
      <c r="N78" s="28">
        <f>[4]DREA!K68+[4]UNICEF!K68+[4]COMMUNES!K68+'[4]Croix Rouge'!K68+'[4]Nouvelle Aquitaine'!K68+[4]ONEA!K68+[4]Partenaire6!K68+[4]Partenaire7!K68+[4]Partenaire8!K68+[4]Partenaire9!K68+[4]Partenaire10!K68+[4]Partenaire11!K68+[4]Partenaire12!K68+[4]Partenaire13!K68+[4]Partenaire14!K68+[4]Partenaire15!K68</f>
        <v>0</v>
      </c>
      <c r="O78" s="28"/>
      <c r="P78" s="28"/>
      <c r="Q78" s="28"/>
      <c r="R78" s="28">
        <f t="shared" si="29"/>
        <v>0</v>
      </c>
      <c r="S78" s="28"/>
      <c r="T78" s="28"/>
      <c r="U78" s="28"/>
      <c r="V78" s="28"/>
      <c r="W78" s="28">
        <f t="shared" si="30"/>
        <v>0</v>
      </c>
      <c r="X78" s="28"/>
      <c r="Y78" s="28"/>
      <c r="Z78" s="28">
        <f t="shared" si="31"/>
        <v>0</v>
      </c>
      <c r="AA78" s="28"/>
      <c r="AB78" s="28"/>
      <c r="AC78" s="28"/>
      <c r="AD78" s="28"/>
      <c r="AE78" s="28">
        <f t="shared" si="32"/>
        <v>0</v>
      </c>
      <c r="AF78" s="28"/>
      <c r="AG78" s="28"/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2"/>
        <v>0</v>
      </c>
      <c r="AT78" s="28">
        <v>0</v>
      </c>
      <c r="AU78" s="28">
        <v>0</v>
      </c>
      <c r="AV78" s="91">
        <f t="shared" si="10"/>
        <v>0</v>
      </c>
      <c r="AW78" s="28"/>
      <c r="AX78" s="28"/>
      <c r="AY78" s="28"/>
      <c r="AZ78" s="28"/>
      <c r="BA78" s="28">
        <f t="shared" si="34"/>
        <v>0</v>
      </c>
      <c r="BB78" s="28"/>
      <c r="BC78" s="28"/>
      <c r="BD78" s="28">
        <f t="shared" si="35"/>
        <v>0</v>
      </c>
      <c r="BE78" s="28"/>
      <c r="BF78" s="28"/>
      <c r="BG78" s="28"/>
      <c r="BH78" s="28"/>
      <c r="BI78" s="28">
        <f t="shared" si="36"/>
        <v>0</v>
      </c>
      <c r="BJ78" s="28"/>
      <c r="BK78" s="28"/>
      <c r="BL78" s="28">
        <f t="shared" si="37"/>
        <v>0</v>
      </c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>
        <f t="shared" si="38"/>
        <v>0</v>
      </c>
      <c r="BX78" s="28"/>
      <c r="BY78" s="28"/>
      <c r="BZ78" s="28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1"/>
        <v>0</v>
      </c>
      <c r="J79" s="28">
        <f>[4]DREA!I69</f>
        <v>0</v>
      </c>
      <c r="K79" s="28">
        <f>[4]UNICEF!I69+[4]COMMUNES!I69+'[4]Croix Rouge'!I69+'[4]Nouvelle Aquitaine'!I69+[4]ONEA!I69+[4]Partenaire6!I69+[4]Partenaire7!I69+[4]Partenaire8!I69+[4]Partenaire9!I69+[4]Partenaire10!I69+[4]Partenaire11!I69+[4]Partenaire12!I69+[4]Partenaire13!I69+[4]Partenaire14!I69+[4]Partenaire15!I69</f>
        <v>0</v>
      </c>
      <c r="L79" s="28">
        <f t="shared" si="3"/>
        <v>0</v>
      </c>
      <c r="M79" s="28">
        <f>[4]DREA!J69+[4]UNICEF!J69+[4]COMMUNES!J69+'[4]Croix Rouge'!J69+'[4]Nouvelle Aquitaine'!J69+[4]ONEA!J69+[4]Partenaire6!J69+[4]Partenaire7!J69+[4]Partenaire8!J69+[4]Partenaire9!J69+[4]Partenaire10!J69+[4]Partenaire11!J69+[4]Partenaire12!J69+[4]Partenaire13!J69+[4]Partenaire14!J69+[4]Partenaire15!J69</f>
        <v>0</v>
      </c>
      <c r="N79" s="28">
        <f>[4]DREA!K69+[4]UNICEF!K69+[4]COMMUNES!K69+'[4]Croix Rouge'!K69+'[4]Nouvelle Aquitaine'!K69+[4]ONEA!K69+[4]Partenaire6!K69+[4]Partenaire7!K69+[4]Partenaire8!K69+[4]Partenaire9!K69+[4]Partenaire10!K69+[4]Partenaire11!K69+[4]Partenaire12!K69+[4]Partenaire13!K69+[4]Partenaire14!K69+[4]Partenaire15!K69</f>
        <v>0</v>
      </c>
      <c r="O79" s="28"/>
      <c r="P79" s="28"/>
      <c r="Q79" s="28"/>
      <c r="R79" s="28">
        <f t="shared" si="29"/>
        <v>0</v>
      </c>
      <c r="S79" s="28"/>
      <c r="T79" s="28"/>
      <c r="U79" s="28"/>
      <c r="V79" s="28"/>
      <c r="W79" s="28">
        <f t="shared" si="30"/>
        <v>0</v>
      </c>
      <c r="X79" s="28"/>
      <c r="Y79" s="28"/>
      <c r="Z79" s="28">
        <f t="shared" si="31"/>
        <v>0</v>
      </c>
      <c r="AA79" s="28"/>
      <c r="AB79" s="28"/>
      <c r="AC79" s="28"/>
      <c r="AD79" s="28"/>
      <c r="AE79" s="28">
        <f t="shared" si="32"/>
        <v>0</v>
      </c>
      <c r="AF79" s="28"/>
      <c r="AG79" s="28"/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2"/>
        <v>0</v>
      </c>
      <c r="AT79" s="28">
        <v>0</v>
      </c>
      <c r="AU79" s="28">
        <v>0</v>
      </c>
      <c r="AV79" s="91">
        <f t="shared" si="10"/>
        <v>0</v>
      </c>
      <c r="AW79" s="28"/>
      <c r="AX79" s="28"/>
      <c r="AY79" s="28"/>
      <c r="AZ79" s="28"/>
      <c r="BA79" s="28">
        <f t="shared" si="34"/>
        <v>0</v>
      </c>
      <c r="BB79" s="28"/>
      <c r="BC79" s="28"/>
      <c r="BD79" s="28">
        <f t="shared" si="35"/>
        <v>0</v>
      </c>
      <c r="BE79" s="28"/>
      <c r="BF79" s="28"/>
      <c r="BG79" s="28"/>
      <c r="BH79" s="28"/>
      <c r="BI79" s="28">
        <f t="shared" si="36"/>
        <v>0</v>
      </c>
      <c r="BJ79" s="28"/>
      <c r="BK79" s="28"/>
      <c r="BL79" s="28">
        <f t="shared" si="37"/>
        <v>0</v>
      </c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>
        <f t="shared" si="38"/>
        <v>0</v>
      </c>
      <c r="BX79" s="28"/>
      <c r="BY79" s="28"/>
      <c r="BZ79" s="28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1"/>
        <v>0</v>
      </c>
      <c r="J80" s="28">
        <f>[4]DREA!I70</f>
        <v>0</v>
      </c>
      <c r="K80" s="28">
        <f>[4]UNICEF!I70+[4]COMMUNES!I70+'[4]Croix Rouge'!I70+'[4]Nouvelle Aquitaine'!I70+[4]ONEA!I70+[4]Partenaire6!I70+[4]Partenaire7!I70+[4]Partenaire8!I70+[4]Partenaire9!I70+[4]Partenaire10!I70+[4]Partenaire11!I70+[4]Partenaire12!I70+[4]Partenaire13!I70+[4]Partenaire14!I70+[4]Partenaire15!I70</f>
        <v>0</v>
      </c>
      <c r="L80" s="28">
        <f t="shared" si="3"/>
        <v>0</v>
      </c>
      <c r="M80" s="28">
        <f>[4]DREA!J70+[4]UNICEF!J70+[4]COMMUNES!J70+'[4]Croix Rouge'!J70+'[4]Nouvelle Aquitaine'!J70+[4]ONEA!J70+[4]Partenaire6!J70+[4]Partenaire7!J70+[4]Partenaire8!J70+[4]Partenaire9!J70+[4]Partenaire10!J70+[4]Partenaire11!J70+[4]Partenaire12!J70+[4]Partenaire13!J70+[4]Partenaire14!J70+[4]Partenaire15!J70</f>
        <v>0</v>
      </c>
      <c r="N80" s="28">
        <f>[4]DREA!K70+[4]UNICEF!K70+[4]COMMUNES!K70+'[4]Croix Rouge'!K70+'[4]Nouvelle Aquitaine'!K70+[4]ONEA!K70+[4]Partenaire6!K70+[4]Partenaire7!K70+[4]Partenaire8!K70+[4]Partenaire9!K70+[4]Partenaire10!K70+[4]Partenaire11!K70+[4]Partenaire12!K70+[4]Partenaire13!K70+[4]Partenaire14!K70+[4]Partenaire15!K70</f>
        <v>0</v>
      </c>
      <c r="O80" s="28"/>
      <c r="P80" s="28"/>
      <c r="Q80" s="28"/>
      <c r="R80" s="28">
        <f t="shared" si="29"/>
        <v>0</v>
      </c>
      <c r="S80" s="28"/>
      <c r="T80" s="28"/>
      <c r="U80" s="28"/>
      <c r="V80" s="28"/>
      <c r="W80" s="28">
        <f t="shared" si="30"/>
        <v>0</v>
      </c>
      <c r="X80" s="28"/>
      <c r="Y80" s="28"/>
      <c r="Z80" s="28">
        <f t="shared" si="31"/>
        <v>0</v>
      </c>
      <c r="AA80" s="28"/>
      <c r="AB80" s="28"/>
      <c r="AC80" s="28"/>
      <c r="AD80" s="28"/>
      <c r="AE80" s="28">
        <f t="shared" si="32"/>
        <v>0</v>
      </c>
      <c r="AF80" s="28"/>
      <c r="AG80" s="28"/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2"/>
        <v>0</v>
      </c>
      <c r="AT80" s="28">
        <v>0</v>
      </c>
      <c r="AU80" s="28">
        <v>0</v>
      </c>
      <c r="AV80" s="91">
        <f t="shared" si="10"/>
        <v>0</v>
      </c>
      <c r="AW80" s="28"/>
      <c r="AX80" s="28"/>
      <c r="AY80" s="28"/>
      <c r="AZ80" s="28"/>
      <c r="BA80" s="28">
        <f t="shared" si="34"/>
        <v>0</v>
      </c>
      <c r="BB80" s="28"/>
      <c r="BC80" s="28"/>
      <c r="BD80" s="28">
        <f t="shared" si="35"/>
        <v>0</v>
      </c>
      <c r="BE80" s="28"/>
      <c r="BF80" s="28"/>
      <c r="BG80" s="28"/>
      <c r="BH80" s="28"/>
      <c r="BI80" s="28">
        <f t="shared" si="36"/>
        <v>0</v>
      </c>
      <c r="BJ80" s="28"/>
      <c r="BK80" s="28"/>
      <c r="BL80" s="28">
        <f t="shared" si="37"/>
        <v>0</v>
      </c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>
        <f t="shared" si="38"/>
        <v>0</v>
      </c>
      <c r="BX80" s="28"/>
      <c r="BY80" s="28"/>
      <c r="BZ80" s="28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47</v>
      </c>
      <c r="G81" s="28">
        <v>47</v>
      </c>
      <c r="H81" s="28">
        <v>48</v>
      </c>
      <c r="I81" s="28">
        <f t="shared" si="41"/>
        <v>142</v>
      </c>
      <c r="J81" s="28">
        <f>[4]DREA!I71</f>
        <v>0</v>
      </c>
      <c r="K81" s="28">
        <f>[4]UNICEF!I71+[4]COMMUNES!I71+'[4]Croix Rouge'!I71+'[4]Nouvelle Aquitaine'!I71+[4]ONEA!I71+[4]Partenaire6!I71+[4]Partenaire7!I71+[4]Partenaire8!I71+[4]Partenaire9!I71+[4]Partenaire10!I71+[4]Partenaire11!I71+[4]Partenaire12!I71+[4]Partenaire13!I71+[4]Partenaire14!I71+[4]Partenaire15!I71</f>
        <v>142</v>
      </c>
      <c r="L81" s="28">
        <f t="shared" si="3"/>
        <v>142</v>
      </c>
      <c r="M81" s="28">
        <f>[4]DREA!J71+[4]UNICEF!J71+[4]COMMUNES!J71+'[4]Croix Rouge'!J71+'[4]Nouvelle Aquitaine'!J71+[4]ONEA!J71+[4]Partenaire6!J71+[4]Partenaire7!J71+[4]Partenaire8!J71+[4]Partenaire9!J71+[4]Partenaire10!J71+[4]Partenaire11!J71+[4]Partenaire12!J71+[4]Partenaire13!J71+[4]Partenaire14!J71+[4]Partenaire15!J71</f>
        <v>0</v>
      </c>
      <c r="N81" s="28">
        <f>[4]DREA!K71+[4]UNICEF!K71+[4]COMMUNES!K71+'[4]Croix Rouge'!K71+'[4]Nouvelle Aquitaine'!K71+[4]ONEA!K71+[4]Partenaire6!K71+[4]Partenaire7!K71+[4]Partenaire8!K71+[4]Partenaire9!K71+[4]Partenaire10!K71+[4]Partenaire11!K71+[4]Partenaire12!K71+[4]Partenaire13!K71+[4]Partenaire14!K71+[4]Partenaire15!K71</f>
        <v>0</v>
      </c>
      <c r="O81" s="28"/>
      <c r="P81" s="28">
        <v>36.799999999999997</v>
      </c>
      <c r="Q81" s="28">
        <v>43.2</v>
      </c>
      <c r="R81" s="28">
        <f t="shared" si="29"/>
        <v>80</v>
      </c>
      <c r="S81" s="28">
        <v>0</v>
      </c>
      <c r="T81" s="28">
        <v>8</v>
      </c>
      <c r="U81" s="28">
        <v>225</v>
      </c>
      <c r="V81" s="28">
        <v>221</v>
      </c>
      <c r="W81" s="28">
        <f t="shared" si="30"/>
        <v>454</v>
      </c>
      <c r="X81" s="28">
        <v>454</v>
      </c>
      <c r="Y81" s="28">
        <v>0</v>
      </c>
      <c r="Z81" s="28">
        <f t="shared" si="31"/>
        <v>454</v>
      </c>
      <c r="AA81" s="28">
        <v>0</v>
      </c>
      <c r="AB81" s="28">
        <v>8</v>
      </c>
      <c r="AC81" s="28">
        <v>0</v>
      </c>
      <c r="AD81" s="28">
        <v>0</v>
      </c>
      <c r="AE81" s="28">
        <f t="shared" si="32"/>
        <v>8</v>
      </c>
      <c r="AF81" s="28">
        <v>8</v>
      </c>
      <c r="AG81" s="28">
        <v>0</v>
      </c>
      <c r="AH81" s="28">
        <f t="shared" si="33"/>
        <v>8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91">
        <v>16.266853000000001</v>
      </c>
      <c r="AQ81" s="91">
        <v>16.266853000000001</v>
      </c>
      <c r="AR81" s="91">
        <v>16.266853000000001</v>
      </c>
      <c r="AS81" s="91">
        <f t="shared" si="42"/>
        <v>48.800559000000007</v>
      </c>
      <c r="AT81" s="91">
        <v>0</v>
      </c>
      <c r="AU81" s="91">
        <v>48.800559000000007</v>
      </c>
      <c r="AV81" s="91">
        <f t="shared" si="10"/>
        <v>48.800559000000007</v>
      </c>
      <c r="AW81" s="28">
        <v>0</v>
      </c>
      <c r="AX81" s="28">
        <v>0.99199999999999999</v>
      </c>
      <c r="AY81" s="28">
        <v>27.404</v>
      </c>
      <c r="AZ81" s="28">
        <v>27.404</v>
      </c>
      <c r="BA81" s="28">
        <f t="shared" si="34"/>
        <v>55.8</v>
      </c>
      <c r="BB81" s="91">
        <v>55.8</v>
      </c>
      <c r="BC81" s="91">
        <v>0</v>
      </c>
      <c r="BD81" s="28">
        <f t="shared" si="35"/>
        <v>55.8</v>
      </c>
      <c r="BE81" s="28">
        <v>0</v>
      </c>
      <c r="BF81" s="28">
        <v>0.99199999999999999</v>
      </c>
      <c r="BG81" s="28"/>
      <c r="BH81" s="28"/>
      <c r="BI81" s="28">
        <f t="shared" si="36"/>
        <v>0.99199999999999999</v>
      </c>
      <c r="BJ81" s="28">
        <v>0.99199999999999999</v>
      </c>
      <c r="BK81" s="28">
        <v>0</v>
      </c>
      <c r="BL81" s="28">
        <f t="shared" si="37"/>
        <v>0.99199999999999999</v>
      </c>
      <c r="BM81" s="28"/>
      <c r="BN81" s="28">
        <v>100</v>
      </c>
      <c r="BO81" s="28"/>
      <c r="BP81" s="28"/>
      <c r="BQ81" s="28">
        <v>100</v>
      </c>
      <c r="BR81" s="28">
        <v>1.78</v>
      </c>
      <c r="BS81" s="28">
        <v>0</v>
      </c>
      <c r="BT81" s="28">
        <v>0.99199999999999999</v>
      </c>
      <c r="BU81" s="28">
        <v>0</v>
      </c>
      <c r="BV81" s="28">
        <v>0</v>
      </c>
      <c r="BW81" s="28">
        <f t="shared" si="38"/>
        <v>0.99199999999999999</v>
      </c>
      <c r="BX81" s="28">
        <v>0.99199999999999999</v>
      </c>
      <c r="BY81" s="28">
        <v>0</v>
      </c>
      <c r="BZ81" s="28">
        <f t="shared" si="39"/>
        <v>0.99199999999999999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10</v>
      </c>
      <c r="G82" s="28">
        <v>10</v>
      </c>
      <c r="H82" s="28">
        <v>20</v>
      </c>
      <c r="I82" s="28">
        <f t="shared" si="41"/>
        <v>40</v>
      </c>
      <c r="J82" s="28">
        <f>[4]DREA!I72</f>
        <v>0</v>
      </c>
      <c r="K82" s="28">
        <f>[4]UNICEF!I72+[4]COMMUNES!I72+'[4]Croix Rouge'!I72+'[4]Nouvelle Aquitaine'!I72+[4]ONEA!I73+[4]Partenaire6!I72+[4]Partenaire7!I72+[4]Partenaire8!I72+[4]Partenaire9!I72+[4]Partenaire10!I72+[4]Partenaire11!I72+[4]Partenaire12!I72+[4]Partenaire13!I72+[4]Partenaire14!I72+[4]Partenaire15!I72</f>
        <v>40</v>
      </c>
      <c r="L82" s="28">
        <f t="shared" si="3"/>
        <v>40</v>
      </c>
      <c r="M82" s="28">
        <f>[4]DREA!J72+[4]UNICEF!J72+[4]COMMUNES!J72+'[4]Croix Rouge'!J72+'[4]Nouvelle Aquitaine'!J72+[4]ONEA!J73+[4]Partenaire6!J72+[4]Partenaire7!J72+[4]Partenaire8!J72+[4]Partenaire9!J72+[4]Partenaire10!J72+[4]Partenaire11!J72+[4]Partenaire12!J72+[4]Partenaire13!J72+[4]Partenaire14!J72+[4]Partenaire15!J72</f>
        <v>0</v>
      </c>
      <c r="N82" s="28">
        <f>[4]DREA!K72+[4]UNICEF!K72+[4]COMMUNES!K72+'[4]Croix Rouge'!K72+'[4]Nouvelle Aquitaine'!K72+[4]ONEA!K73+[4]Partenaire6!K72+[4]Partenaire7!K72+[4]Partenaire8!K72+[4]Partenaire9!K72+[4]Partenaire10!K72+[4]Partenaire11!K72+[4]Partenaire12!K72+[4]Partenaire13!K72+[4]Partenaire14!K72+[4]Partenaire15!K72</f>
        <v>0</v>
      </c>
      <c r="O82" s="28"/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50</v>
      </c>
      <c r="V82" s="28">
        <v>50</v>
      </c>
      <c r="W82" s="28">
        <f t="shared" si="30"/>
        <v>100</v>
      </c>
      <c r="X82" s="28">
        <v>100</v>
      </c>
      <c r="Y82" s="28">
        <v>0</v>
      </c>
      <c r="Z82" s="28">
        <f t="shared" si="31"/>
        <v>100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91">
        <v>1.5542499999999999</v>
      </c>
      <c r="AQ82" s="91">
        <v>1.5542499999999999</v>
      </c>
      <c r="AR82" s="91">
        <v>3.1084999999999998</v>
      </c>
      <c r="AS82" s="91">
        <f t="shared" si="42"/>
        <v>6.2169999999999996</v>
      </c>
      <c r="AT82" s="91">
        <v>0</v>
      </c>
      <c r="AU82" s="91">
        <v>6.2169999999999996</v>
      </c>
      <c r="AV82" s="91">
        <f t="shared" ref="AV82:AV145" si="43">AT82+AU82</f>
        <v>6.2169999999999996</v>
      </c>
      <c r="AW82" s="28">
        <v>0</v>
      </c>
      <c r="AX82" s="28">
        <v>0</v>
      </c>
      <c r="AY82" s="28">
        <v>0.75</v>
      </c>
      <c r="AZ82" s="28">
        <v>0.75</v>
      </c>
      <c r="BA82" s="28">
        <f t="shared" si="34"/>
        <v>1.5</v>
      </c>
      <c r="BB82" s="91">
        <v>1.5</v>
      </c>
      <c r="BC82" s="91">
        <v>0</v>
      </c>
      <c r="BD82" s="28">
        <f t="shared" si="35"/>
        <v>1.5</v>
      </c>
      <c r="BE82" s="28">
        <v>0</v>
      </c>
      <c r="BF82" s="28">
        <v>0</v>
      </c>
      <c r="BG82" s="28"/>
      <c r="BH82" s="28"/>
      <c r="BI82" s="28">
        <f t="shared" si="36"/>
        <v>0</v>
      </c>
      <c r="BJ82" s="28">
        <v>0</v>
      </c>
      <c r="BK82" s="28">
        <v>0</v>
      </c>
      <c r="BL82" s="28">
        <f t="shared" si="37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8"/>
        <v>0</v>
      </c>
      <c r="BX82" s="28">
        <v>0</v>
      </c>
      <c r="BY82" s="28">
        <v>0</v>
      </c>
      <c r="BZ82" s="28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1"/>
        <v>0</v>
      </c>
      <c r="J83" s="28">
        <f>[4]DREA!I73</f>
        <v>0</v>
      </c>
      <c r="K83" s="28">
        <f>[4]UNICEF!I73+[4]COMMUNES!I73+'[4]Croix Rouge'!I73+'[4]Nouvelle Aquitaine'!I73+[4]ONEA!I74+[4]Partenaire6!I73+[4]Partenaire7!I73+[4]Partenaire8!I73+[4]Partenaire9!I73+[4]Partenaire10!I73+[4]Partenaire11!I73+[4]Partenaire12!I73+[4]Partenaire13!I73+[4]Partenaire14!I73+[4]Partenaire15!I73</f>
        <v>0</v>
      </c>
      <c r="L83" s="28">
        <f t="shared" ref="L83:L146" si="44">J83+K83</f>
        <v>0</v>
      </c>
      <c r="M83" s="28">
        <f>[4]DREA!J73+[4]UNICEF!J73+[4]COMMUNES!J73+'[4]Croix Rouge'!J73+'[4]Nouvelle Aquitaine'!J73+[4]ONEA!J74+[4]Partenaire6!J73+[4]Partenaire7!J73+[4]Partenaire8!J73+[4]Partenaire9!J73+[4]Partenaire10!J73+[4]Partenaire11!J73+[4]Partenaire12!J73+[4]Partenaire13!J73+[4]Partenaire14!J73+[4]Partenaire15!J73</f>
        <v>0</v>
      </c>
      <c r="N83" s="28">
        <f>[4]DREA!K73+[4]UNICEF!K73+[4]COMMUNES!K73+'[4]Croix Rouge'!K73+'[4]Nouvelle Aquitaine'!K73+[4]ONEA!K74+[4]Partenaire6!K73+[4]Partenaire7!K73+[4]Partenaire8!K73+[4]Partenaire9!K73+[4]Partenaire10!K73+[4]Partenaire11!K73+[4]Partenaire12!K73+[4]Partenaire13!K73+[4]Partenaire14!K73+[4]Partenaire15!K73</f>
        <v>0</v>
      </c>
      <c r="O83" s="28"/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f t="shared" ref="AI83:AN83" si="45">SUM(AI84:AI91)</f>
        <v>0</v>
      </c>
      <c r="AJ83" s="24">
        <f t="shared" si="45"/>
        <v>0</v>
      </c>
      <c r="AK83" s="24">
        <f t="shared" si="45"/>
        <v>0</v>
      </c>
      <c r="AL83" s="24">
        <f t="shared" si="45"/>
        <v>0</v>
      </c>
      <c r="AM83" s="24">
        <f t="shared" si="45"/>
        <v>0</v>
      </c>
      <c r="AN83" s="24">
        <f t="shared" si="45"/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2"/>
        <v>0</v>
      </c>
      <c r="AT83" s="28">
        <v>0</v>
      </c>
      <c r="AU83" s="28">
        <v>0</v>
      </c>
      <c r="AV83" s="91">
        <f t="shared" si="43"/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4"/>
        <v>0</v>
      </c>
      <c r="BB83" s="28">
        <v>0</v>
      </c>
      <c r="BC83" s="28">
        <v>0</v>
      </c>
      <c r="BD83" s="28">
        <f t="shared" si="35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f t="shared" si="36"/>
        <v>0</v>
      </c>
      <c r="BJ83" s="28">
        <v>0</v>
      </c>
      <c r="BK83" s="28">
        <v>0</v>
      </c>
      <c r="BL83" s="28">
        <f t="shared" si="37"/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f t="shared" si="38"/>
        <v>0</v>
      </c>
      <c r="BX83" s="28">
        <v>0</v>
      </c>
      <c r="BY83" s="28">
        <v>0</v>
      </c>
      <c r="BZ83" s="28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1"/>
        <v>0</v>
      </c>
      <c r="J84" s="28">
        <f>[4]DREA!I74</f>
        <v>0</v>
      </c>
      <c r="K84" s="28">
        <f>[4]UNICEF!I74+[4]COMMUNES!I74+'[4]Croix Rouge'!I74+'[4]Nouvelle Aquitaine'!I74+[4]ONEA!I75+[4]Partenaire6!I74+[4]Partenaire7!I74+[4]Partenaire8!I74+[4]Partenaire9!I74+[4]Partenaire10!I74+[4]Partenaire11!I74+[4]Partenaire12!I74+[4]Partenaire13!I74+[4]Partenaire14!I74+[4]Partenaire15!I74</f>
        <v>0</v>
      </c>
      <c r="L84" s="28">
        <f t="shared" si="44"/>
        <v>0</v>
      </c>
      <c r="M84" s="28">
        <f>[4]DREA!J74+[4]UNICEF!J74+[4]COMMUNES!J74+'[4]Croix Rouge'!J74+'[4]Nouvelle Aquitaine'!J74+[4]ONEA!J75+[4]Partenaire6!J74+[4]Partenaire7!J74+[4]Partenaire8!J74+[4]Partenaire9!J74+[4]Partenaire10!J74+[4]Partenaire11!J74+[4]Partenaire12!J74+[4]Partenaire13!J74+[4]Partenaire14!J74+[4]Partenaire15!J74</f>
        <v>0</v>
      </c>
      <c r="N84" s="28">
        <f>[4]DREA!K74+[4]UNICEF!K74+[4]COMMUNES!K74+'[4]Croix Rouge'!K74+'[4]Nouvelle Aquitaine'!K74+[4]ONEA!K75+[4]Partenaire6!K74+[4]Partenaire7!K74+[4]Partenaire8!K74+[4]Partenaire9!K74+[4]Partenaire10!K74+[4]Partenaire11!K74+[4]Partenaire12!K74+[4]Partenaire13!K74+[4]Partenaire14!K74+[4]Partenaire15!K74</f>
        <v>0</v>
      </c>
      <c r="O84" s="28"/>
      <c r="P84" s="28"/>
      <c r="Q84" s="28"/>
      <c r="R84" s="28">
        <f t="shared" si="29"/>
        <v>0</v>
      </c>
      <c r="S84" s="28"/>
      <c r="T84" s="28"/>
      <c r="U84" s="28"/>
      <c r="V84" s="28"/>
      <c r="W84" s="28">
        <f t="shared" si="30"/>
        <v>0</v>
      </c>
      <c r="X84" s="28"/>
      <c r="Y84" s="28"/>
      <c r="Z84" s="28">
        <f t="shared" si="31"/>
        <v>0</v>
      </c>
      <c r="AA84" s="28"/>
      <c r="AB84" s="28"/>
      <c r="AC84" s="28"/>
      <c r="AD84" s="28"/>
      <c r="AE84" s="28">
        <f t="shared" si="32"/>
        <v>0</v>
      </c>
      <c r="AF84" s="28"/>
      <c r="AG84" s="28"/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2"/>
        <v>0</v>
      </c>
      <c r="AT84" s="28">
        <v>0</v>
      </c>
      <c r="AU84" s="28">
        <v>0</v>
      </c>
      <c r="AV84" s="91">
        <f t="shared" si="43"/>
        <v>0</v>
      </c>
      <c r="AW84" s="28"/>
      <c r="AX84" s="28"/>
      <c r="AY84" s="28"/>
      <c r="AZ84" s="28"/>
      <c r="BA84" s="28">
        <f t="shared" si="34"/>
        <v>0</v>
      </c>
      <c r="BB84" s="28"/>
      <c r="BC84" s="28"/>
      <c r="BD84" s="28">
        <f t="shared" si="35"/>
        <v>0</v>
      </c>
      <c r="BE84" s="28"/>
      <c r="BF84" s="28"/>
      <c r="BG84" s="28"/>
      <c r="BH84" s="28"/>
      <c r="BI84" s="28">
        <f t="shared" si="36"/>
        <v>0</v>
      </c>
      <c r="BJ84" s="28"/>
      <c r="BK84" s="28"/>
      <c r="BL84" s="28">
        <f t="shared" si="37"/>
        <v>0</v>
      </c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>
        <f t="shared" si="38"/>
        <v>0</v>
      </c>
      <c r="BX84" s="28"/>
      <c r="BY84" s="28"/>
      <c r="BZ84" s="28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1"/>
        <v>0</v>
      </c>
      <c r="J85" s="28">
        <f>[4]DREA!I75</f>
        <v>0</v>
      </c>
      <c r="K85" s="28">
        <f>[4]UNICEF!I75+[4]COMMUNES!I75+'[4]Croix Rouge'!I75+'[4]Nouvelle Aquitaine'!I75+[4]ONEA!I76+[4]Partenaire6!I75+[4]Partenaire7!I75+[4]Partenaire8!I75+[4]Partenaire9!I75+[4]Partenaire10!I75+[4]Partenaire11!I75+[4]Partenaire12!I75+[4]Partenaire13!I75+[4]Partenaire14!I75+[4]Partenaire15!I75</f>
        <v>0</v>
      </c>
      <c r="L85" s="28">
        <f t="shared" si="44"/>
        <v>0</v>
      </c>
      <c r="M85" s="28">
        <f>[4]DREA!J75+[4]UNICEF!J75+[4]COMMUNES!J75+'[4]Croix Rouge'!J75+'[4]Nouvelle Aquitaine'!J75+[4]ONEA!J76+[4]Partenaire6!J75+[4]Partenaire7!J75+[4]Partenaire8!J75+[4]Partenaire9!J75+[4]Partenaire10!J75+[4]Partenaire11!J75+[4]Partenaire12!J75+[4]Partenaire13!J75+[4]Partenaire14!J75+[4]Partenaire15!J75</f>
        <v>0</v>
      </c>
      <c r="N85" s="28">
        <f>[4]DREA!K75+[4]UNICEF!K75+[4]COMMUNES!K75+'[4]Croix Rouge'!K75+'[4]Nouvelle Aquitaine'!K75+[4]ONEA!K76+[4]Partenaire6!K75+[4]Partenaire7!K75+[4]Partenaire8!K75+[4]Partenaire9!K75+[4]Partenaire10!K75+[4]Partenaire11!K75+[4]Partenaire12!K75+[4]Partenaire13!K75+[4]Partenaire14!K75+[4]Partenaire15!K75</f>
        <v>0</v>
      </c>
      <c r="O85" s="28"/>
      <c r="P85" s="28"/>
      <c r="Q85" s="28"/>
      <c r="R85" s="28">
        <f t="shared" si="29"/>
        <v>0</v>
      </c>
      <c r="S85" s="28"/>
      <c r="T85" s="28"/>
      <c r="U85" s="28"/>
      <c r="V85" s="28"/>
      <c r="W85" s="28">
        <f t="shared" si="30"/>
        <v>0</v>
      </c>
      <c r="X85" s="28"/>
      <c r="Y85" s="28"/>
      <c r="Z85" s="28">
        <f t="shared" si="31"/>
        <v>0</v>
      </c>
      <c r="AA85" s="28"/>
      <c r="AB85" s="28"/>
      <c r="AC85" s="28"/>
      <c r="AD85" s="28"/>
      <c r="AE85" s="28">
        <f t="shared" si="32"/>
        <v>0</v>
      </c>
      <c r="AF85" s="28"/>
      <c r="AG85" s="28"/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2"/>
        <v>0</v>
      </c>
      <c r="AT85" s="28">
        <v>0</v>
      </c>
      <c r="AU85" s="28">
        <v>0</v>
      </c>
      <c r="AV85" s="91">
        <f t="shared" si="43"/>
        <v>0</v>
      </c>
      <c r="AW85" s="28"/>
      <c r="AX85" s="28"/>
      <c r="AY85" s="28"/>
      <c r="AZ85" s="28"/>
      <c r="BA85" s="28">
        <f t="shared" si="34"/>
        <v>0</v>
      </c>
      <c r="BB85" s="28"/>
      <c r="BC85" s="28"/>
      <c r="BD85" s="28">
        <f t="shared" si="35"/>
        <v>0</v>
      </c>
      <c r="BE85" s="28"/>
      <c r="BF85" s="28"/>
      <c r="BG85" s="28"/>
      <c r="BH85" s="28"/>
      <c r="BI85" s="28">
        <f t="shared" si="36"/>
        <v>0</v>
      </c>
      <c r="BJ85" s="28"/>
      <c r="BK85" s="28"/>
      <c r="BL85" s="28">
        <f t="shared" si="37"/>
        <v>0</v>
      </c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>
        <f t="shared" si="38"/>
        <v>0</v>
      </c>
      <c r="BX85" s="28"/>
      <c r="BY85" s="28"/>
      <c r="BZ85" s="28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1"/>
        <v>0</v>
      </c>
      <c r="J86" s="28">
        <f>[4]DREA!I76</f>
        <v>0</v>
      </c>
      <c r="K86" s="28">
        <f>[4]UNICEF!I76+[4]COMMUNES!I76+'[4]Croix Rouge'!I76+'[4]Nouvelle Aquitaine'!I76+[4]ONEA!I77+[4]Partenaire6!I76+[4]Partenaire7!I76+[4]Partenaire8!I76+[4]Partenaire9!I76+[4]Partenaire10!I76+[4]Partenaire11!I76+[4]Partenaire12!I76+[4]Partenaire13!I76+[4]Partenaire14!I76+[4]Partenaire15!I76</f>
        <v>0</v>
      </c>
      <c r="L86" s="28">
        <f t="shared" si="44"/>
        <v>0</v>
      </c>
      <c r="M86" s="28">
        <f>[4]DREA!J76+[4]UNICEF!J76+[4]COMMUNES!J76+'[4]Croix Rouge'!J76+'[4]Nouvelle Aquitaine'!J76+[4]ONEA!J77+[4]Partenaire6!J76+[4]Partenaire7!J76+[4]Partenaire8!J76+[4]Partenaire9!J76+[4]Partenaire10!J76+[4]Partenaire11!J76+[4]Partenaire12!J76+[4]Partenaire13!J76+[4]Partenaire14!J76+[4]Partenaire15!J76</f>
        <v>0</v>
      </c>
      <c r="N86" s="28">
        <f>[4]DREA!K76+[4]UNICEF!K76+[4]COMMUNES!K76+'[4]Croix Rouge'!K76+'[4]Nouvelle Aquitaine'!K76+[4]ONEA!K77+[4]Partenaire6!K76+[4]Partenaire7!K76+[4]Partenaire8!K76+[4]Partenaire9!K76+[4]Partenaire10!K76+[4]Partenaire11!K76+[4]Partenaire12!K76+[4]Partenaire13!K76+[4]Partenaire14!K76+[4]Partenaire15!K76</f>
        <v>0</v>
      </c>
      <c r="O86" s="28"/>
      <c r="P86" s="28"/>
      <c r="Q86" s="28"/>
      <c r="R86" s="28">
        <f t="shared" si="29"/>
        <v>0</v>
      </c>
      <c r="S86" s="28"/>
      <c r="T86" s="28"/>
      <c r="U86" s="28"/>
      <c r="V86" s="28"/>
      <c r="W86" s="28">
        <f t="shared" si="30"/>
        <v>0</v>
      </c>
      <c r="X86" s="28"/>
      <c r="Y86" s="28"/>
      <c r="Z86" s="28">
        <f t="shared" si="31"/>
        <v>0</v>
      </c>
      <c r="AA86" s="28"/>
      <c r="AB86" s="28"/>
      <c r="AC86" s="28"/>
      <c r="AD86" s="28"/>
      <c r="AE86" s="28">
        <f t="shared" si="32"/>
        <v>0</v>
      </c>
      <c r="AF86" s="28"/>
      <c r="AG86" s="28"/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2"/>
        <v>0</v>
      </c>
      <c r="AT86" s="28">
        <v>0</v>
      </c>
      <c r="AU86" s="28">
        <v>0</v>
      </c>
      <c r="AV86" s="91">
        <f t="shared" si="43"/>
        <v>0</v>
      </c>
      <c r="AW86" s="28"/>
      <c r="AX86" s="28"/>
      <c r="AY86" s="28"/>
      <c r="AZ86" s="28"/>
      <c r="BA86" s="28">
        <f t="shared" si="34"/>
        <v>0</v>
      </c>
      <c r="BB86" s="28"/>
      <c r="BC86" s="28"/>
      <c r="BD86" s="28">
        <f t="shared" si="35"/>
        <v>0</v>
      </c>
      <c r="BE86" s="28"/>
      <c r="BF86" s="28"/>
      <c r="BG86" s="28"/>
      <c r="BH86" s="28"/>
      <c r="BI86" s="28">
        <f t="shared" si="36"/>
        <v>0</v>
      </c>
      <c r="BJ86" s="28"/>
      <c r="BK86" s="28"/>
      <c r="BL86" s="28">
        <f t="shared" si="37"/>
        <v>0</v>
      </c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>
        <f t="shared" si="38"/>
        <v>0</v>
      </c>
      <c r="BX86" s="28"/>
      <c r="BY86" s="28"/>
      <c r="BZ86" s="28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1"/>
        <v>0</v>
      </c>
      <c r="J87" s="28">
        <f>[4]DREA!I77</f>
        <v>0</v>
      </c>
      <c r="K87" s="28">
        <f>[4]UNICEF!I77+[4]COMMUNES!I77+'[4]Croix Rouge'!I77+'[4]Nouvelle Aquitaine'!I77+[4]ONEA!I78+[4]Partenaire6!I77+[4]Partenaire7!I77+[4]Partenaire8!I77+[4]Partenaire9!I77+[4]Partenaire10!I77+[4]Partenaire11!I77+[4]Partenaire12!I77+[4]Partenaire13!I77+[4]Partenaire14!I77+[4]Partenaire15!I77</f>
        <v>0</v>
      </c>
      <c r="L87" s="28">
        <f t="shared" si="44"/>
        <v>0</v>
      </c>
      <c r="M87" s="28">
        <f>[4]DREA!J77+[4]UNICEF!J77+[4]COMMUNES!J77+'[4]Croix Rouge'!J77+'[4]Nouvelle Aquitaine'!J77+[4]ONEA!J78+[4]Partenaire6!J77+[4]Partenaire7!J77+[4]Partenaire8!J77+[4]Partenaire9!J77+[4]Partenaire10!J77+[4]Partenaire11!J77+[4]Partenaire12!J77+[4]Partenaire13!J77+[4]Partenaire14!J77+[4]Partenaire15!J77</f>
        <v>0</v>
      </c>
      <c r="N87" s="28">
        <f>[4]DREA!K77+[4]UNICEF!K77+[4]COMMUNES!K77+'[4]Croix Rouge'!K77+'[4]Nouvelle Aquitaine'!K77+[4]ONEA!K78+[4]Partenaire6!K77+[4]Partenaire7!K77+[4]Partenaire8!K77+[4]Partenaire9!K77+[4]Partenaire10!K77+[4]Partenaire11!K77+[4]Partenaire12!K77+[4]Partenaire13!K77+[4]Partenaire14!K77+[4]Partenaire15!K77</f>
        <v>0</v>
      </c>
      <c r="O87" s="28"/>
      <c r="P87" s="28"/>
      <c r="Q87" s="28"/>
      <c r="R87" s="28">
        <f t="shared" si="29"/>
        <v>0</v>
      </c>
      <c r="S87" s="28"/>
      <c r="T87" s="28"/>
      <c r="U87" s="28"/>
      <c r="V87" s="28"/>
      <c r="W87" s="28">
        <f t="shared" si="30"/>
        <v>0</v>
      </c>
      <c r="X87" s="28"/>
      <c r="Y87" s="28"/>
      <c r="Z87" s="28">
        <f t="shared" si="31"/>
        <v>0</v>
      </c>
      <c r="AA87" s="28"/>
      <c r="AB87" s="28"/>
      <c r="AC87" s="28"/>
      <c r="AD87" s="28"/>
      <c r="AE87" s="28">
        <f t="shared" si="32"/>
        <v>0</v>
      </c>
      <c r="AF87" s="28"/>
      <c r="AG87" s="28"/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2"/>
        <v>0</v>
      </c>
      <c r="AT87" s="28">
        <v>0</v>
      </c>
      <c r="AU87" s="28">
        <v>0</v>
      </c>
      <c r="AV87" s="91">
        <f t="shared" si="43"/>
        <v>0</v>
      </c>
      <c r="AW87" s="28"/>
      <c r="AX87" s="28"/>
      <c r="AY87" s="28"/>
      <c r="AZ87" s="28"/>
      <c r="BA87" s="28">
        <f t="shared" si="34"/>
        <v>0</v>
      </c>
      <c r="BB87" s="28"/>
      <c r="BC87" s="28"/>
      <c r="BD87" s="28">
        <f t="shared" si="35"/>
        <v>0</v>
      </c>
      <c r="BE87" s="28"/>
      <c r="BF87" s="28"/>
      <c r="BG87" s="28"/>
      <c r="BH87" s="28"/>
      <c r="BI87" s="28">
        <f t="shared" si="36"/>
        <v>0</v>
      </c>
      <c r="BJ87" s="28"/>
      <c r="BK87" s="28"/>
      <c r="BL87" s="28">
        <f t="shared" si="37"/>
        <v>0</v>
      </c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>
        <f t="shared" si="38"/>
        <v>0</v>
      </c>
      <c r="BX87" s="28"/>
      <c r="BY87" s="28"/>
      <c r="BZ87" s="28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1"/>
        <v>0</v>
      </c>
      <c r="J88" s="28">
        <f>[4]DREA!I78</f>
        <v>0</v>
      </c>
      <c r="K88" s="28">
        <f>[4]UNICEF!I78+[4]COMMUNES!I78+'[4]Croix Rouge'!I78+'[4]Nouvelle Aquitaine'!I78+[4]ONEA!I79+[4]Partenaire6!I78+[4]Partenaire7!I78+[4]Partenaire8!I78+[4]Partenaire9!I78+[4]Partenaire10!I78+[4]Partenaire11!I78+[4]Partenaire12!I78+[4]Partenaire13!I78+[4]Partenaire14!I78+[4]Partenaire15!I78</f>
        <v>0</v>
      </c>
      <c r="L88" s="28">
        <f t="shared" si="44"/>
        <v>0</v>
      </c>
      <c r="M88" s="28">
        <f>[4]DREA!J78+[4]UNICEF!J78+[4]COMMUNES!J78+'[4]Croix Rouge'!J78+'[4]Nouvelle Aquitaine'!J78+[4]ONEA!J79+[4]Partenaire6!J78+[4]Partenaire7!J78+[4]Partenaire8!J78+[4]Partenaire9!J78+[4]Partenaire10!J78+[4]Partenaire11!J78+[4]Partenaire12!J78+[4]Partenaire13!J78+[4]Partenaire14!J78+[4]Partenaire15!J78</f>
        <v>0</v>
      </c>
      <c r="N88" s="28">
        <f>[4]DREA!K78+[4]UNICEF!K78+[4]COMMUNES!K78+'[4]Croix Rouge'!K78+'[4]Nouvelle Aquitaine'!K78+[4]ONEA!K79+[4]Partenaire6!K78+[4]Partenaire7!K78+[4]Partenaire8!K78+[4]Partenaire9!K78+[4]Partenaire10!K78+[4]Partenaire11!K78+[4]Partenaire12!K78+[4]Partenaire13!K78+[4]Partenaire14!K78+[4]Partenaire15!K78</f>
        <v>0</v>
      </c>
      <c r="O88" s="28"/>
      <c r="P88" s="28"/>
      <c r="Q88" s="28"/>
      <c r="R88" s="28">
        <f t="shared" si="29"/>
        <v>0</v>
      </c>
      <c r="S88" s="28"/>
      <c r="T88" s="28"/>
      <c r="U88" s="28"/>
      <c r="V88" s="28"/>
      <c r="W88" s="28">
        <f t="shared" si="30"/>
        <v>0</v>
      </c>
      <c r="X88" s="28"/>
      <c r="Y88" s="28"/>
      <c r="Z88" s="28">
        <f t="shared" si="31"/>
        <v>0</v>
      </c>
      <c r="AA88" s="28"/>
      <c r="AB88" s="28"/>
      <c r="AC88" s="28"/>
      <c r="AD88" s="28"/>
      <c r="AE88" s="28">
        <f t="shared" si="32"/>
        <v>0</v>
      </c>
      <c r="AF88" s="28"/>
      <c r="AG88" s="28"/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2"/>
        <v>0</v>
      </c>
      <c r="AT88" s="28">
        <v>0</v>
      </c>
      <c r="AU88" s="28">
        <v>0</v>
      </c>
      <c r="AV88" s="91">
        <f t="shared" si="43"/>
        <v>0</v>
      </c>
      <c r="AW88" s="28"/>
      <c r="AX88" s="28"/>
      <c r="AY88" s="28"/>
      <c r="AZ88" s="28"/>
      <c r="BA88" s="28">
        <f t="shared" si="34"/>
        <v>0</v>
      </c>
      <c r="BB88" s="28"/>
      <c r="BC88" s="28"/>
      <c r="BD88" s="28">
        <f t="shared" si="35"/>
        <v>0</v>
      </c>
      <c r="BE88" s="28"/>
      <c r="BF88" s="28"/>
      <c r="BG88" s="28"/>
      <c r="BH88" s="28"/>
      <c r="BI88" s="28">
        <f t="shared" si="36"/>
        <v>0</v>
      </c>
      <c r="BJ88" s="28"/>
      <c r="BK88" s="28"/>
      <c r="BL88" s="28">
        <f t="shared" si="37"/>
        <v>0</v>
      </c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>
        <f t="shared" si="38"/>
        <v>0</v>
      </c>
      <c r="BX88" s="28"/>
      <c r="BY88" s="28"/>
      <c r="BZ88" s="28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1"/>
        <v>0</v>
      </c>
      <c r="J89" s="28">
        <f>[4]DREA!I79</f>
        <v>0</v>
      </c>
      <c r="K89" s="28">
        <f>[4]UNICEF!I79+[4]COMMUNES!I79+'[4]Croix Rouge'!I79+'[4]Nouvelle Aquitaine'!I79+[4]ONEA!I80+[4]Partenaire6!I79+[4]Partenaire7!I79+[4]Partenaire8!I79+[4]Partenaire9!I79+[4]Partenaire10!I79+[4]Partenaire11!I79+[4]Partenaire12!I79+[4]Partenaire13!I79+[4]Partenaire14!I79+[4]Partenaire15!I79</f>
        <v>0</v>
      </c>
      <c r="L89" s="28">
        <f t="shared" si="44"/>
        <v>0</v>
      </c>
      <c r="M89" s="28">
        <f>[4]DREA!J79+[4]UNICEF!J79+[4]COMMUNES!J79+'[4]Croix Rouge'!J79+'[4]Nouvelle Aquitaine'!J79+[4]ONEA!J80+[4]Partenaire6!J79+[4]Partenaire7!J79+[4]Partenaire8!J79+[4]Partenaire9!J79+[4]Partenaire10!J79+[4]Partenaire11!J79+[4]Partenaire12!J79+[4]Partenaire13!J79+[4]Partenaire14!J79+[4]Partenaire15!J79</f>
        <v>0</v>
      </c>
      <c r="N89" s="28">
        <f>[4]DREA!K79+[4]UNICEF!K79+[4]COMMUNES!K79+'[4]Croix Rouge'!K79+'[4]Nouvelle Aquitaine'!K79+[4]ONEA!K80+[4]Partenaire6!K79+[4]Partenaire7!K79+[4]Partenaire8!K79+[4]Partenaire9!K79+[4]Partenaire10!K79+[4]Partenaire11!K79+[4]Partenaire12!K79+[4]Partenaire13!K79+[4]Partenaire14!K79+[4]Partenaire15!K79</f>
        <v>0</v>
      </c>
      <c r="O89" s="28"/>
      <c r="P89" s="28"/>
      <c r="Q89" s="28"/>
      <c r="R89" s="28">
        <f t="shared" si="29"/>
        <v>0</v>
      </c>
      <c r="S89" s="28"/>
      <c r="T89" s="28"/>
      <c r="U89" s="28"/>
      <c r="V89" s="28"/>
      <c r="W89" s="28">
        <f t="shared" si="30"/>
        <v>0</v>
      </c>
      <c r="X89" s="28"/>
      <c r="Y89" s="28"/>
      <c r="Z89" s="28">
        <f t="shared" si="31"/>
        <v>0</v>
      </c>
      <c r="AA89" s="28"/>
      <c r="AB89" s="28"/>
      <c r="AC89" s="28"/>
      <c r="AD89" s="28"/>
      <c r="AE89" s="28">
        <f t="shared" si="32"/>
        <v>0</v>
      </c>
      <c r="AF89" s="28"/>
      <c r="AG89" s="28"/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2"/>
        <v>0</v>
      </c>
      <c r="AT89" s="28">
        <v>0</v>
      </c>
      <c r="AU89" s="28">
        <v>0</v>
      </c>
      <c r="AV89" s="91">
        <f t="shared" si="43"/>
        <v>0</v>
      </c>
      <c r="AW89" s="28"/>
      <c r="AX89" s="28"/>
      <c r="AY89" s="28"/>
      <c r="AZ89" s="28"/>
      <c r="BA89" s="28">
        <f t="shared" si="34"/>
        <v>0</v>
      </c>
      <c r="BB89" s="28"/>
      <c r="BC89" s="28"/>
      <c r="BD89" s="28">
        <f t="shared" si="35"/>
        <v>0</v>
      </c>
      <c r="BE89" s="28"/>
      <c r="BF89" s="28"/>
      <c r="BG89" s="28"/>
      <c r="BH89" s="28"/>
      <c r="BI89" s="28">
        <f t="shared" si="36"/>
        <v>0</v>
      </c>
      <c r="BJ89" s="28"/>
      <c r="BK89" s="28"/>
      <c r="BL89" s="28">
        <f t="shared" si="37"/>
        <v>0</v>
      </c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>
        <f t="shared" si="38"/>
        <v>0</v>
      </c>
      <c r="BX89" s="28"/>
      <c r="BY89" s="28"/>
      <c r="BZ89" s="28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1"/>
        <v>0</v>
      </c>
      <c r="J90" s="28">
        <f>[4]DREA!I80</f>
        <v>0</v>
      </c>
      <c r="K90" s="28">
        <f>[4]UNICEF!I80+[4]COMMUNES!I80+'[4]Croix Rouge'!I80+'[4]Nouvelle Aquitaine'!I80+[4]ONEA!I81+[4]Partenaire6!I80+[4]Partenaire7!I80+[4]Partenaire8!I80+[4]Partenaire9!I80+[4]Partenaire10!I80+[4]Partenaire11!I80+[4]Partenaire12!I80+[4]Partenaire13!I80+[4]Partenaire14!I80+[4]Partenaire15!I80</f>
        <v>0</v>
      </c>
      <c r="L90" s="28">
        <f t="shared" si="44"/>
        <v>0</v>
      </c>
      <c r="M90" s="28">
        <f>[4]DREA!J80+[4]UNICEF!J80+[4]COMMUNES!J80+'[4]Croix Rouge'!J80+'[4]Nouvelle Aquitaine'!J80+[4]ONEA!J81+[4]Partenaire6!J80+[4]Partenaire7!J80+[4]Partenaire8!J80+[4]Partenaire9!J80+[4]Partenaire10!J80+[4]Partenaire11!J80+[4]Partenaire12!J80+[4]Partenaire13!J80+[4]Partenaire14!J80+[4]Partenaire15!J80</f>
        <v>0</v>
      </c>
      <c r="N90" s="28">
        <f>[4]DREA!K80+[4]UNICEF!K80+[4]COMMUNES!K80+'[4]Croix Rouge'!K80+'[4]Nouvelle Aquitaine'!K80+[4]ONEA!K81+[4]Partenaire6!K80+[4]Partenaire7!K80+[4]Partenaire8!K80+[4]Partenaire9!K80+[4]Partenaire10!K80+[4]Partenaire11!K80+[4]Partenaire12!K80+[4]Partenaire13!K80+[4]Partenaire14!K80+[4]Partenaire15!K80</f>
        <v>0</v>
      </c>
      <c r="O90" s="28"/>
      <c r="P90" s="28"/>
      <c r="Q90" s="28"/>
      <c r="R90" s="28">
        <f t="shared" si="29"/>
        <v>0</v>
      </c>
      <c r="S90" s="28"/>
      <c r="T90" s="28"/>
      <c r="U90" s="28"/>
      <c r="V90" s="28"/>
      <c r="W90" s="28">
        <f t="shared" si="30"/>
        <v>0</v>
      </c>
      <c r="X90" s="28"/>
      <c r="Y90" s="28"/>
      <c r="Z90" s="28">
        <f t="shared" si="31"/>
        <v>0</v>
      </c>
      <c r="AA90" s="28"/>
      <c r="AB90" s="28"/>
      <c r="AC90" s="28"/>
      <c r="AD90" s="28"/>
      <c r="AE90" s="28">
        <f t="shared" si="32"/>
        <v>0</v>
      </c>
      <c r="AF90" s="28"/>
      <c r="AG90" s="28"/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2"/>
        <v>0</v>
      </c>
      <c r="AT90" s="28">
        <v>0</v>
      </c>
      <c r="AU90" s="28">
        <v>0</v>
      </c>
      <c r="AV90" s="91">
        <f t="shared" si="43"/>
        <v>0</v>
      </c>
      <c r="AW90" s="28"/>
      <c r="AX90" s="28"/>
      <c r="AY90" s="28"/>
      <c r="AZ90" s="28"/>
      <c r="BA90" s="28">
        <f t="shared" si="34"/>
        <v>0</v>
      </c>
      <c r="BB90" s="28"/>
      <c r="BC90" s="28"/>
      <c r="BD90" s="28">
        <f t="shared" si="35"/>
        <v>0</v>
      </c>
      <c r="BE90" s="28"/>
      <c r="BF90" s="28"/>
      <c r="BG90" s="28"/>
      <c r="BH90" s="28"/>
      <c r="BI90" s="28">
        <f t="shared" si="36"/>
        <v>0</v>
      </c>
      <c r="BJ90" s="28"/>
      <c r="BK90" s="28"/>
      <c r="BL90" s="28">
        <f t="shared" si="37"/>
        <v>0</v>
      </c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>
        <f t="shared" si="38"/>
        <v>0</v>
      </c>
      <c r="BX90" s="28"/>
      <c r="BY90" s="28"/>
      <c r="BZ90" s="28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1"/>
        <v>0</v>
      </c>
      <c r="J91" s="28">
        <f>[4]DREA!I81</f>
        <v>0</v>
      </c>
      <c r="K91" s="28">
        <f>[4]UNICEF!I81+[4]COMMUNES!I81+'[4]Croix Rouge'!I81+'[4]Nouvelle Aquitaine'!I81+[4]ONEA!I82+[4]Partenaire6!I81+[4]Partenaire7!I81+[4]Partenaire8!I81+[4]Partenaire9!I81+[4]Partenaire10!I81+[4]Partenaire11!I81+[4]Partenaire12!I81+[4]Partenaire13!I81+[4]Partenaire14!I81+[4]Partenaire15!I81</f>
        <v>0</v>
      </c>
      <c r="L91" s="28">
        <f t="shared" si="44"/>
        <v>0</v>
      </c>
      <c r="M91" s="28">
        <f>[4]DREA!J81+[4]UNICEF!J81+[4]COMMUNES!J81+'[4]Croix Rouge'!J81+'[4]Nouvelle Aquitaine'!J81+[4]ONEA!J82+[4]Partenaire6!J81+[4]Partenaire7!J81+[4]Partenaire8!J81+[4]Partenaire9!J81+[4]Partenaire10!J81+[4]Partenaire11!J81+[4]Partenaire12!J81+[4]Partenaire13!J81+[4]Partenaire14!J81+[4]Partenaire15!J81</f>
        <v>0</v>
      </c>
      <c r="N91" s="28">
        <f>[4]DREA!K81+[4]UNICEF!K81+[4]COMMUNES!K81+'[4]Croix Rouge'!K81+'[4]Nouvelle Aquitaine'!K81+[4]ONEA!K82+[4]Partenaire6!K81+[4]Partenaire7!K81+[4]Partenaire8!K81+[4]Partenaire9!K81+[4]Partenaire10!K81+[4]Partenaire11!K81+[4]Partenaire12!K81+[4]Partenaire13!K81+[4]Partenaire14!K81+[4]Partenaire15!K81</f>
        <v>0</v>
      </c>
      <c r="O91" s="28"/>
      <c r="P91" s="28"/>
      <c r="Q91" s="28"/>
      <c r="R91" s="28">
        <f t="shared" si="29"/>
        <v>0</v>
      </c>
      <c r="S91" s="28"/>
      <c r="T91" s="28"/>
      <c r="U91" s="28"/>
      <c r="V91" s="28"/>
      <c r="W91" s="28">
        <f t="shared" si="30"/>
        <v>0</v>
      </c>
      <c r="X91" s="28"/>
      <c r="Y91" s="28"/>
      <c r="Z91" s="28">
        <f t="shared" si="31"/>
        <v>0</v>
      </c>
      <c r="AA91" s="28"/>
      <c r="AB91" s="28"/>
      <c r="AC91" s="28"/>
      <c r="AD91" s="28"/>
      <c r="AE91" s="28">
        <f t="shared" si="32"/>
        <v>0</v>
      </c>
      <c r="AF91" s="28"/>
      <c r="AG91" s="28"/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2"/>
        <v>0</v>
      </c>
      <c r="AT91" s="28">
        <v>0</v>
      </c>
      <c r="AU91" s="28">
        <v>0</v>
      </c>
      <c r="AV91" s="91">
        <f t="shared" si="43"/>
        <v>0</v>
      </c>
      <c r="AW91" s="28"/>
      <c r="AX91" s="28"/>
      <c r="AY91" s="28"/>
      <c r="AZ91" s="28"/>
      <c r="BA91" s="28">
        <f t="shared" si="34"/>
        <v>0</v>
      </c>
      <c r="BB91" s="28"/>
      <c r="BC91" s="28"/>
      <c r="BD91" s="28">
        <f t="shared" si="35"/>
        <v>0</v>
      </c>
      <c r="BE91" s="28"/>
      <c r="BF91" s="28"/>
      <c r="BG91" s="28"/>
      <c r="BH91" s="28"/>
      <c r="BI91" s="28">
        <f t="shared" si="36"/>
        <v>0</v>
      </c>
      <c r="BJ91" s="28"/>
      <c r="BK91" s="28"/>
      <c r="BL91" s="28">
        <f t="shared" si="37"/>
        <v>0</v>
      </c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>
        <f t="shared" si="38"/>
        <v>0</v>
      </c>
      <c r="BX91" s="28"/>
      <c r="BY91" s="28"/>
      <c r="BZ91" s="28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1"/>
        <v>0</v>
      </c>
      <c r="J92" s="28">
        <f>[4]DREA!I82</f>
        <v>0</v>
      </c>
      <c r="K92" s="28">
        <f>[4]UNICEF!I82+[4]COMMUNES!I82+'[4]Croix Rouge'!I82+'[4]Nouvelle Aquitaine'!I82+[4]ONEA!I83+[4]Partenaire6!I82+[4]Partenaire7!I82+[4]Partenaire8!I82+[4]Partenaire9!I82+[4]Partenaire10!I82+[4]Partenaire11!I82+[4]Partenaire12!I82+[4]Partenaire13!I82+[4]Partenaire14!I82+[4]Partenaire15!I82</f>
        <v>0</v>
      </c>
      <c r="L92" s="28">
        <f t="shared" si="44"/>
        <v>0</v>
      </c>
      <c r="M92" s="28">
        <f>[4]DREA!J82+[4]UNICEF!J82+[4]COMMUNES!J82+'[4]Croix Rouge'!J82+'[4]Nouvelle Aquitaine'!J82+[4]ONEA!J83+[4]Partenaire6!J82+[4]Partenaire7!J82+[4]Partenaire8!J82+[4]Partenaire9!J82+[4]Partenaire10!J82+[4]Partenaire11!J82+[4]Partenaire12!J82+[4]Partenaire13!J82+[4]Partenaire14!J82+[4]Partenaire15!J82</f>
        <v>0</v>
      </c>
      <c r="N92" s="28">
        <f>[4]DREA!K82+[4]UNICEF!K82+[4]COMMUNES!K82+'[4]Croix Rouge'!K82+'[4]Nouvelle Aquitaine'!K82+[4]ONEA!K83+[4]Partenaire6!K82+[4]Partenaire7!K82+[4]Partenaire8!K82+[4]Partenaire9!K82+[4]Partenaire10!K82+[4]Partenaire11!K82+[4]Partenaire12!K82+[4]Partenaire13!K82+[4]Partenaire14!K82+[4]Partenaire15!K82</f>
        <v>0</v>
      </c>
      <c r="O92" s="28"/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f t="shared" ref="AI92:AN92" si="46">SUM(AI93:AI98)</f>
        <v>0</v>
      </c>
      <c r="AJ92" s="25">
        <f t="shared" si="46"/>
        <v>0</v>
      </c>
      <c r="AK92" s="25">
        <f t="shared" si="46"/>
        <v>0</v>
      </c>
      <c r="AL92" s="25">
        <f t="shared" si="46"/>
        <v>0</v>
      </c>
      <c r="AM92" s="25">
        <f t="shared" si="46"/>
        <v>0</v>
      </c>
      <c r="AN92" s="25">
        <f t="shared" si="46"/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2"/>
        <v>0</v>
      </c>
      <c r="AT92" s="28">
        <v>0</v>
      </c>
      <c r="AU92" s="28">
        <v>0</v>
      </c>
      <c r="AV92" s="91">
        <f t="shared" si="43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4"/>
        <v>0</v>
      </c>
      <c r="BB92" s="28">
        <v>0</v>
      </c>
      <c r="BC92" s="28">
        <v>0</v>
      </c>
      <c r="BD92" s="28">
        <f t="shared" si="35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f t="shared" si="36"/>
        <v>0</v>
      </c>
      <c r="BJ92" s="28">
        <v>0</v>
      </c>
      <c r="BK92" s="28">
        <v>0</v>
      </c>
      <c r="BL92" s="28">
        <f t="shared" si="37"/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8"/>
        <v>0</v>
      </c>
      <c r="BX92" s="28">
        <v>0</v>
      </c>
      <c r="BY92" s="28">
        <v>0</v>
      </c>
      <c r="BZ92" s="28">
        <f t="shared" si="39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1"/>
        <v>0</v>
      </c>
      <c r="J93" s="28">
        <f>[4]DREA!I83</f>
        <v>0</v>
      </c>
      <c r="K93" s="28">
        <f>[4]UNICEF!I83+[4]COMMUNES!I83+'[4]Croix Rouge'!I83+'[4]Nouvelle Aquitaine'!I83+[4]ONEA!I84+[4]Partenaire6!I83+[4]Partenaire7!I83+[4]Partenaire8!I83+[4]Partenaire9!I83+[4]Partenaire10!I83+[4]Partenaire11!I83+[4]Partenaire12!I83+[4]Partenaire13!I83+[4]Partenaire14!I83+[4]Partenaire15!I83</f>
        <v>0</v>
      </c>
      <c r="L93" s="28">
        <f t="shared" si="44"/>
        <v>0</v>
      </c>
      <c r="M93" s="28">
        <f>[4]DREA!J83+[4]UNICEF!J83+[4]COMMUNES!J83+'[4]Croix Rouge'!J83+'[4]Nouvelle Aquitaine'!J83+[4]ONEA!J84+[4]Partenaire6!J83+[4]Partenaire7!J83+[4]Partenaire8!J83+[4]Partenaire9!J83+[4]Partenaire10!J83+[4]Partenaire11!J83+[4]Partenaire12!J83+[4]Partenaire13!J83+[4]Partenaire14!J83+[4]Partenaire15!J83</f>
        <v>0</v>
      </c>
      <c r="N93" s="28">
        <f>[4]DREA!K83+[4]UNICEF!K83+[4]COMMUNES!K83+'[4]Croix Rouge'!K83+'[4]Nouvelle Aquitaine'!K83+[4]ONEA!K84+[4]Partenaire6!K83+[4]Partenaire7!K83+[4]Partenaire8!K83+[4]Partenaire9!K83+[4]Partenaire10!K83+[4]Partenaire11!K83+[4]Partenaire12!K83+[4]Partenaire13!K83+[4]Partenaire14!K83+[4]Partenaire15!K83</f>
        <v>0</v>
      </c>
      <c r="O93" s="28"/>
      <c r="P93" s="28"/>
      <c r="Q93" s="28"/>
      <c r="R93" s="28">
        <f t="shared" si="29"/>
        <v>0</v>
      </c>
      <c r="S93" s="28"/>
      <c r="T93" s="28"/>
      <c r="U93" s="28"/>
      <c r="V93" s="28"/>
      <c r="W93" s="28">
        <f t="shared" si="30"/>
        <v>0</v>
      </c>
      <c r="X93" s="28"/>
      <c r="Y93" s="28"/>
      <c r="Z93" s="28">
        <f t="shared" si="31"/>
        <v>0</v>
      </c>
      <c r="AA93" s="28"/>
      <c r="AB93" s="28"/>
      <c r="AC93" s="28"/>
      <c r="AD93" s="28"/>
      <c r="AE93" s="28">
        <f t="shared" si="32"/>
        <v>0</v>
      </c>
      <c r="AF93" s="28"/>
      <c r="AG93" s="28"/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2"/>
        <v>0</v>
      </c>
      <c r="AT93" s="28">
        <v>0</v>
      </c>
      <c r="AU93" s="28">
        <v>0</v>
      </c>
      <c r="AV93" s="91">
        <f t="shared" si="43"/>
        <v>0</v>
      </c>
      <c r="AW93" s="28"/>
      <c r="AX93" s="28"/>
      <c r="AY93" s="28"/>
      <c r="AZ93" s="28"/>
      <c r="BA93" s="28">
        <f t="shared" si="34"/>
        <v>0</v>
      </c>
      <c r="BB93" s="28"/>
      <c r="BC93" s="28"/>
      <c r="BD93" s="28">
        <f t="shared" si="35"/>
        <v>0</v>
      </c>
      <c r="BE93" s="28"/>
      <c r="BF93" s="28"/>
      <c r="BG93" s="28"/>
      <c r="BH93" s="28"/>
      <c r="BI93" s="28">
        <f t="shared" si="36"/>
        <v>0</v>
      </c>
      <c r="BJ93" s="28"/>
      <c r="BK93" s="28"/>
      <c r="BL93" s="28">
        <f t="shared" si="37"/>
        <v>0</v>
      </c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>
        <f t="shared" si="38"/>
        <v>0</v>
      </c>
      <c r="BX93" s="28"/>
      <c r="BY93" s="28"/>
      <c r="BZ93" s="28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1"/>
        <v>0</v>
      </c>
      <c r="J94" s="28">
        <f>[4]DREA!I84</f>
        <v>0</v>
      </c>
      <c r="K94" s="28">
        <f>[4]UNICEF!I84+[4]COMMUNES!I84+'[4]Croix Rouge'!I84+'[4]Nouvelle Aquitaine'!I84+[4]ONEA!I85+[4]Partenaire6!I84+[4]Partenaire7!I84+[4]Partenaire8!I84+[4]Partenaire9!I84+[4]Partenaire10!I84+[4]Partenaire11!I84+[4]Partenaire12!I84+[4]Partenaire13!I84+[4]Partenaire14!I84+[4]Partenaire15!I84</f>
        <v>0</v>
      </c>
      <c r="L94" s="28">
        <f t="shared" si="44"/>
        <v>0</v>
      </c>
      <c r="M94" s="28">
        <f>[4]DREA!J84+[4]UNICEF!J84+[4]COMMUNES!J84+'[4]Croix Rouge'!J84+'[4]Nouvelle Aquitaine'!J84+[4]ONEA!J85+[4]Partenaire6!J84+[4]Partenaire7!J84+[4]Partenaire8!J84+[4]Partenaire9!J84+[4]Partenaire10!J84+[4]Partenaire11!J84+[4]Partenaire12!J84+[4]Partenaire13!J84+[4]Partenaire14!J84+[4]Partenaire15!J84</f>
        <v>0</v>
      </c>
      <c r="N94" s="28">
        <f>[4]DREA!K84+[4]UNICEF!K84+[4]COMMUNES!K84+'[4]Croix Rouge'!K84+'[4]Nouvelle Aquitaine'!K84+[4]ONEA!K85+[4]Partenaire6!K84+[4]Partenaire7!K84+[4]Partenaire8!K84+[4]Partenaire9!K84+[4]Partenaire10!K84+[4]Partenaire11!K84+[4]Partenaire12!K84+[4]Partenaire13!K84+[4]Partenaire14!K84+[4]Partenaire15!K84</f>
        <v>0</v>
      </c>
      <c r="O94" s="28"/>
      <c r="P94" s="28"/>
      <c r="Q94" s="28"/>
      <c r="R94" s="28">
        <f t="shared" si="29"/>
        <v>0</v>
      </c>
      <c r="S94" s="28"/>
      <c r="T94" s="28"/>
      <c r="U94" s="28"/>
      <c r="V94" s="28"/>
      <c r="W94" s="28">
        <f t="shared" si="30"/>
        <v>0</v>
      </c>
      <c r="X94" s="28"/>
      <c r="Y94" s="28"/>
      <c r="Z94" s="28">
        <f t="shared" si="31"/>
        <v>0</v>
      </c>
      <c r="AA94" s="28"/>
      <c r="AB94" s="28"/>
      <c r="AC94" s="28"/>
      <c r="AD94" s="28"/>
      <c r="AE94" s="28">
        <f t="shared" si="32"/>
        <v>0</v>
      </c>
      <c r="AF94" s="28"/>
      <c r="AG94" s="28"/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2"/>
        <v>0</v>
      </c>
      <c r="AT94" s="28">
        <v>0</v>
      </c>
      <c r="AU94" s="28">
        <v>0</v>
      </c>
      <c r="AV94" s="91">
        <f t="shared" si="43"/>
        <v>0</v>
      </c>
      <c r="AW94" s="28"/>
      <c r="AX94" s="28"/>
      <c r="AY94" s="28"/>
      <c r="AZ94" s="28"/>
      <c r="BA94" s="28">
        <f t="shared" si="34"/>
        <v>0</v>
      </c>
      <c r="BB94" s="28"/>
      <c r="BC94" s="28"/>
      <c r="BD94" s="28">
        <f t="shared" si="35"/>
        <v>0</v>
      </c>
      <c r="BE94" s="28"/>
      <c r="BF94" s="28"/>
      <c r="BG94" s="28"/>
      <c r="BH94" s="28"/>
      <c r="BI94" s="28">
        <f t="shared" si="36"/>
        <v>0</v>
      </c>
      <c r="BJ94" s="28"/>
      <c r="BK94" s="28"/>
      <c r="BL94" s="28">
        <f t="shared" si="37"/>
        <v>0</v>
      </c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>
        <f t="shared" si="38"/>
        <v>0</v>
      </c>
      <c r="BX94" s="28"/>
      <c r="BY94" s="28"/>
      <c r="BZ94" s="28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1"/>
        <v>0</v>
      </c>
      <c r="J95" s="28">
        <f>[4]DREA!I85</f>
        <v>0</v>
      </c>
      <c r="K95" s="28">
        <f>[4]UNICEF!I85+[4]COMMUNES!I85+'[4]Croix Rouge'!I85+'[4]Nouvelle Aquitaine'!I85+[4]ONEA!I86+[4]Partenaire6!I85+[4]Partenaire7!I85+[4]Partenaire8!I85+[4]Partenaire9!I85+[4]Partenaire10!I85+[4]Partenaire11!I85+[4]Partenaire12!I85+[4]Partenaire13!I85+[4]Partenaire14!I85+[4]Partenaire15!I85</f>
        <v>0</v>
      </c>
      <c r="L95" s="28">
        <f t="shared" si="44"/>
        <v>0</v>
      </c>
      <c r="M95" s="28">
        <f>[4]DREA!J85+[4]UNICEF!J85+[4]COMMUNES!J85+'[4]Croix Rouge'!J85+'[4]Nouvelle Aquitaine'!J85+[4]ONEA!J86+[4]Partenaire6!J85+[4]Partenaire7!J85+[4]Partenaire8!J85+[4]Partenaire9!J85+[4]Partenaire10!J85+[4]Partenaire11!J85+[4]Partenaire12!J85+[4]Partenaire13!J85+[4]Partenaire14!J85+[4]Partenaire15!J85</f>
        <v>0</v>
      </c>
      <c r="N95" s="28">
        <f>[4]DREA!K85+[4]UNICEF!K85+[4]COMMUNES!K85+'[4]Croix Rouge'!K85+'[4]Nouvelle Aquitaine'!K85+[4]ONEA!K86+[4]Partenaire6!K85+[4]Partenaire7!K85+[4]Partenaire8!K85+[4]Partenaire9!K85+[4]Partenaire10!K85+[4]Partenaire11!K85+[4]Partenaire12!K85+[4]Partenaire13!K85+[4]Partenaire14!K85+[4]Partenaire15!K85</f>
        <v>0</v>
      </c>
      <c r="O95" s="28"/>
      <c r="P95" s="28"/>
      <c r="Q95" s="28"/>
      <c r="R95" s="28">
        <f t="shared" si="29"/>
        <v>0</v>
      </c>
      <c r="S95" s="28"/>
      <c r="T95" s="28"/>
      <c r="U95" s="28"/>
      <c r="V95" s="28"/>
      <c r="W95" s="28">
        <f t="shared" si="30"/>
        <v>0</v>
      </c>
      <c r="X95" s="28"/>
      <c r="Y95" s="28"/>
      <c r="Z95" s="28">
        <f t="shared" si="31"/>
        <v>0</v>
      </c>
      <c r="AA95" s="28"/>
      <c r="AB95" s="28"/>
      <c r="AC95" s="28"/>
      <c r="AD95" s="28"/>
      <c r="AE95" s="28">
        <f t="shared" si="32"/>
        <v>0</v>
      </c>
      <c r="AF95" s="28"/>
      <c r="AG95" s="28"/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2"/>
        <v>0</v>
      </c>
      <c r="AT95" s="28">
        <v>0</v>
      </c>
      <c r="AU95" s="28">
        <v>0</v>
      </c>
      <c r="AV95" s="91">
        <f t="shared" si="43"/>
        <v>0</v>
      </c>
      <c r="AW95" s="28"/>
      <c r="AX95" s="28"/>
      <c r="AY95" s="28"/>
      <c r="AZ95" s="28"/>
      <c r="BA95" s="28">
        <f t="shared" si="34"/>
        <v>0</v>
      </c>
      <c r="BB95" s="28"/>
      <c r="BC95" s="28"/>
      <c r="BD95" s="28">
        <f t="shared" si="35"/>
        <v>0</v>
      </c>
      <c r="BE95" s="28"/>
      <c r="BF95" s="28"/>
      <c r="BG95" s="28"/>
      <c r="BH95" s="28"/>
      <c r="BI95" s="28">
        <f t="shared" si="36"/>
        <v>0</v>
      </c>
      <c r="BJ95" s="28"/>
      <c r="BK95" s="28"/>
      <c r="BL95" s="28">
        <f t="shared" si="37"/>
        <v>0</v>
      </c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>
        <f t="shared" si="38"/>
        <v>0</v>
      </c>
      <c r="BX95" s="28"/>
      <c r="BY95" s="28"/>
      <c r="BZ95" s="28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1"/>
        <v>0</v>
      </c>
      <c r="J96" s="28">
        <f>[4]DREA!I86</f>
        <v>0</v>
      </c>
      <c r="K96" s="28">
        <f>[4]UNICEF!I86+[4]COMMUNES!I86+'[4]Croix Rouge'!I86+'[4]Nouvelle Aquitaine'!I86+[4]ONEA!I87+[4]Partenaire6!I86+[4]Partenaire7!I86+[4]Partenaire8!I86+[4]Partenaire9!I86+[4]Partenaire10!I86+[4]Partenaire11!I86+[4]Partenaire12!I86+[4]Partenaire13!I86+[4]Partenaire14!I86+[4]Partenaire15!I86</f>
        <v>0</v>
      </c>
      <c r="L96" s="28">
        <f t="shared" si="44"/>
        <v>0</v>
      </c>
      <c r="M96" s="28">
        <f>[4]DREA!J86+[4]UNICEF!J86+[4]COMMUNES!J86+'[4]Croix Rouge'!J86+'[4]Nouvelle Aquitaine'!J86+[4]ONEA!J87+[4]Partenaire6!J86+[4]Partenaire7!J86+[4]Partenaire8!J86+[4]Partenaire9!J86+[4]Partenaire10!J86+[4]Partenaire11!J86+[4]Partenaire12!J86+[4]Partenaire13!J86+[4]Partenaire14!J86+[4]Partenaire15!J86</f>
        <v>0</v>
      </c>
      <c r="N96" s="28">
        <f>[4]DREA!K86+[4]UNICEF!K86+[4]COMMUNES!K86+'[4]Croix Rouge'!K86+'[4]Nouvelle Aquitaine'!K86+[4]ONEA!K87+[4]Partenaire6!K86+[4]Partenaire7!K86+[4]Partenaire8!K86+[4]Partenaire9!K86+[4]Partenaire10!K86+[4]Partenaire11!K86+[4]Partenaire12!K86+[4]Partenaire13!K86+[4]Partenaire14!K86+[4]Partenaire15!K86</f>
        <v>0</v>
      </c>
      <c r="O96" s="28"/>
      <c r="P96" s="28"/>
      <c r="Q96" s="28"/>
      <c r="R96" s="28">
        <f t="shared" si="29"/>
        <v>0</v>
      </c>
      <c r="S96" s="28"/>
      <c r="T96" s="28"/>
      <c r="U96" s="28"/>
      <c r="V96" s="28"/>
      <c r="W96" s="28">
        <f t="shared" si="30"/>
        <v>0</v>
      </c>
      <c r="X96" s="28"/>
      <c r="Y96" s="28"/>
      <c r="Z96" s="28">
        <f t="shared" si="31"/>
        <v>0</v>
      </c>
      <c r="AA96" s="28"/>
      <c r="AB96" s="28"/>
      <c r="AC96" s="28"/>
      <c r="AD96" s="28"/>
      <c r="AE96" s="28">
        <f t="shared" si="32"/>
        <v>0</v>
      </c>
      <c r="AF96" s="28"/>
      <c r="AG96" s="28"/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2"/>
        <v>0</v>
      </c>
      <c r="AT96" s="28">
        <v>0</v>
      </c>
      <c r="AU96" s="28">
        <v>0</v>
      </c>
      <c r="AV96" s="91">
        <f t="shared" si="43"/>
        <v>0</v>
      </c>
      <c r="AW96" s="28"/>
      <c r="AX96" s="28"/>
      <c r="AY96" s="28"/>
      <c r="AZ96" s="28"/>
      <c r="BA96" s="28">
        <f t="shared" si="34"/>
        <v>0</v>
      </c>
      <c r="BB96" s="28"/>
      <c r="BC96" s="28"/>
      <c r="BD96" s="28">
        <f t="shared" si="35"/>
        <v>0</v>
      </c>
      <c r="BE96" s="28"/>
      <c r="BF96" s="28"/>
      <c r="BG96" s="28"/>
      <c r="BH96" s="28"/>
      <c r="BI96" s="28">
        <f t="shared" si="36"/>
        <v>0</v>
      </c>
      <c r="BJ96" s="28"/>
      <c r="BK96" s="28"/>
      <c r="BL96" s="28">
        <f t="shared" si="37"/>
        <v>0</v>
      </c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>
        <f t="shared" si="38"/>
        <v>0</v>
      </c>
      <c r="BX96" s="28"/>
      <c r="BY96" s="28"/>
      <c r="BZ96" s="28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1"/>
        <v>0</v>
      </c>
      <c r="J97" s="28">
        <f>[4]DREA!I87</f>
        <v>0</v>
      </c>
      <c r="K97" s="28">
        <f>[4]UNICEF!I87+[4]COMMUNES!I87+'[4]Croix Rouge'!I87+'[4]Nouvelle Aquitaine'!I87+[4]ONEA!I88+[4]Partenaire6!I87+[4]Partenaire7!I87+[4]Partenaire8!I87+[4]Partenaire9!I87+[4]Partenaire10!I87+[4]Partenaire11!I87+[4]Partenaire12!I87+[4]Partenaire13!I87+[4]Partenaire14!I87+[4]Partenaire15!I87</f>
        <v>0</v>
      </c>
      <c r="L97" s="28">
        <f t="shared" si="44"/>
        <v>0</v>
      </c>
      <c r="M97" s="28">
        <f>[4]DREA!J87+[4]UNICEF!J87+[4]COMMUNES!J87+'[4]Croix Rouge'!J87+'[4]Nouvelle Aquitaine'!J87+[4]ONEA!J88+[4]Partenaire6!J87+[4]Partenaire7!J87+[4]Partenaire8!J87+[4]Partenaire9!J87+[4]Partenaire10!J87+[4]Partenaire11!J87+[4]Partenaire12!J87+[4]Partenaire13!J87+[4]Partenaire14!J87+[4]Partenaire15!J87</f>
        <v>0</v>
      </c>
      <c r="N97" s="28">
        <f>[4]DREA!K87+[4]UNICEF!K87+[4]COMMUNES!K87+'[4]Croix Rouge'!K87+'[4]Nouvelle Aquitaine'!K87+[4]ONEA!K88+[4]Partenaire6!K87+[4]Partenaire7!K87+[4]Partenaire8!K87+[4]Partenaire9!K87+[4]Partenaire10!K87+[4]Partenaire11!K87+[4]Partenaire12!K87+[4]Partenaire13!K87+[4]Partenaire14!K87+[4]Partenaire15!K87</f>
        <v>0</v>
      </c>
      <c r="O97" s="28"/>
      <c r="P97" s="28"/>
      <c r="Q97" s="28"/>
      <c r="R97" s="28">
        <f t="shared" si="29"/>
        <v>0</v>
      </c>
      <c r="S97" s="28"/>
      <c r="T97" s="28"/>
      <c r="U97" s="28"/>
      <c r="V97" s="28"/>
      <c r="W97" s="28">
        <f t="shared" si="30"/>
        <v>0</v>
      </c>
      <c r="X97" s="28"/>
      <c r="Y97" s="28"/>
      <c r="Z97" s="28">
        <f t="shared" si="31"/>
        <v>0</v>
      </c>
      <c r="AA97" s="28"/>
      <c r="AB97" s="28"/>
      <c r="AC97" s="28"/>
      <c r="AD97" s="28"/>
      <c r="AE97" s="28">
        <f t="shared" si="32"/>
        <v>0</v>
      </c>
      <c r="AF97" s="28"/>
      <c r="AG97" s="28"/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2"/>
        <v>0</v>
      </c>
      <c r="AT97" s="28">
        <v>0</v>
      </c>
      <c r="AU97" s="28">
        <v>0</v>
      </c>
      <c r="AV97" s="91">
        <f t="shared" si="43"/>
        <v>0</v>
      </c>
      <c r="AW97" s="28"/>
      <c r="AX97" s="28"/>
      <c r="AY97" s="28"/>
      <c r="AZ97" s="28"/>
      <c r="BA97" s="28">
        <f t="shared" si="34"/>
        <v>0</v>
      </c>
      <c r="BB97" s="28"/>
      <c r="BC97" s="28"/>
      <c r="BD97" s="28">
        <f t="shared" si="35"/>
        <v>0</v>
      </c>
      <c r="BE97" s="28"/>
      <c r="BF97" s="28"/>
      <c r="BG97" s="28"/>
      <c r="BH97" s="28"/>
      <c r="BI97" s="28">
        <f t="shared" si="36"/>
        <v>0</v>
      </c>
      <c r="BJ97" s="28"/>
      <c r="BK97" s="28"/>
      <c r="BL97" s="28">
        <f t="shared" si="37"/>
        <v>0</v>
      </c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>
        <f t="shared" si="38"/>
        <v>0</v>
      </c>
      <c r="BX97" s="28"/>
      <c r="BY97" s="28"/>
      <c r="BZ97" s="28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1"/>
        <v>0</v>
      </c>
      <c r="J98" s="28">
        <f>[4]DREA!I88</f>
        <v>0</v>
      </c>
      <c r="K98" s="28">
        <f>[4]UNICEF!I88+[4]COMMUNES!I88+'[4]Croix Rouge'!I88+'[4]Nouvelle Aquitaine'!I88+[4]ONEA!I89+[4]Partenaire6!I88+[4]Partenaire7!I88+[4]Partenaire8!I88+[4]Partenaire9!I88+[4]Partenaire10!I88+[4]Partenaire11!I88+[4]Partenaire12!I88+[4]Partenaire13!I88+[4]Partenaire14!I88+[4]Partenaire15!I88</f>
        <v>0</v>
      </c>
      <c r="L98" s="28">
        <f t="shared" si="44"/>
        <v>0</v>
      </c>
      <c r="M98" s="28">
        <f>[4]DREA!J88+[4]UNICEF!J88+[4]COMMUNES!J88+'[4]Croix Rouge'!J88+'[4]Nouvelle Aquitaine'!J88+[4]ONEA!J89+[4]Partenaire6!J88+[4]Partenaire7!J88+[4]Partenaire8!J88+[4]Partenaire9!J88+[4]Partenaire10!J88+[4]Partenaire11!J88+[4]Partenaire12!J88+[4]Partenaire13!J88+[4]Partenaire14!J88+[4]Partenaire15!J88</f>
        <v>0</v>
      </c>
      <c r="N98" s="28">
        <f>[4]DREA!K88+[4]UNICEF!K88+[4]COMMUNES!K88+'[4]Croix Rouge'!K88+'[4]Nouvelle Aquitaine'!K88+[4]ONEA!K89+[4]Partenaire6!K88+[4]Partenaire7!K88+[4]Partenaire8!K88+[4]Partenaire9!K88+[4]Partenaire10!K88+[4]Partenaire11!K88+[4]Partenaire12!K88+[4]Partenaire13!K88+[4]Partenaire14!K88+[4]Partenaire15!K88</f>
        <v>0</v>
      </c>
      <c r="O98" s="28"/>
      <c r="P98" s="28"/>
      <c r="Q98" s="28"/>
      <c r="R98" s="28">
        <f t="shared" si="29"/>
        <v>0</v>
      </c>
      <c r="S98" s="28"/>
      <c r="T98" s="28"/>
      <c r="U98" s="28"/>
      <c r="V98" s="28"/>
      <c r="W98" s="28">
        <f t="shared" si="30"/>
        <v>0</v>
      </c>
      <c r="X98" s="28"/>
      <c r="Y98" s="28"/>
      <c r="Z98" s="28">
        <f t="shared" si="31"/>
        <v>0</v>
      </c>
      <c r="AA98" s="28"/>
      <c r="AB98" s="28"/>
      <c r="AC98" s="28"/>
      <c r="AD98" s="28"/>
      <c r="AE98" s="28">
        <f t="shared" si="32"/>
        <v>0</v>
      </c>
      <c r="AF98" s="28"/>
      <c r="AG98" s="28"/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2"/>
        <v>0</v>
      </c>
      <c r="AT98" s="28">
        <v>0</v>
      </c>
      <c r="AU98" s="28">
        <v>0</v>
      </c>
      <c r="AV98" s="91">
        <f t="shared" si="43"/>
        <v>0</v>
      </c>
      <c r="AW98" s="28"/>
      <c r="AX98" s="28"/>
      <c r="AY98" s="28"/>
      <c r="AZ98" s="28"/>
      <c r="BA98" s="28">
        <f t="shared" si="34"/>
        <v>0</v>
      </c>
      <c r="BB98" s="28"/>
      <c r="BC98" s="28"/>
      <c r="BD98" s="28">
        <f t="shared" si="35"/>
        <v>0</v>
      </c>
      <c r="BE98" s="28"/>
      <c r="BF98" s="28"/>
      <c r="BG98" s="28"/>
      <c r="BH98" s="28"/>
      <c r="BI98" s="28">
        <f t="shared" si="36"/>
        <v>0</v>
      </c>
      <c r="BJ98" s="28"/>
      <c r="BK98" s="28"/>
      <c r="BL98" s="28">
        <f t="shared" si="37"/>
        <v>0</v>
      </c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>
        <f t="shared" si="38"/>
        <v>0</v>
      </c>
      <c r="BX98" s="28"/>
      <c r="BY98" s="28"/>
      <c r="BZ98" s="28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1"/>
        <v>0</v>
      </c>
      <c r="J99" s="28">
        <f>[4]DREA!I89</f>
        <v>0</v>
      </c>
      <c r="K99" s="28">
        <f>[4]UNICEF!I89+[4]COMMUNES!I89+'[4]Croix Rouge'!I89+'[4]Nouvelle Aquitaine'!I89+[4]ONEA!I90+[4]Partenaire6!I89+[4]Partenaire7!I89+[4]Partenaire8!I89+[4]Partenaire9!I89+[4]Partenaire10!I89+[4]Partenaire11!I89+[4]Partenaire12!I89+[4]Partenaire13!I89+[4]Partenaire14!I89+[4]Partenaire15!I89</f>
        <v>0</v>
      </c>
      <c r="L99" s="28">
        <f t="shared" si="44"/>
        <v>0</v>
      </c>
      <c r="M99" s="28">
        <f>[4]DREA!J89+[4]UNICEF!J89+[4]COMMUNES!J89+'[4]Croix Rouge'!J89+'[4]Nouvelle Aquitaine'!J89+[4]ONEA!J90+[4]Partenaire6!J89+[4]Partenaire7!J89+[4]Partenaire8!J89+[4]Partenaire9!J89+[4]Partenaire10!J89+[4]Partenaire11!J89+[4]Partenaire12!J89+[4]Partenaire13!J89+[4]Partenaire14!J89+[4]Partenaire15!J89</f>
        <v>0</v>
      </c>
      <c r="N99" s="28">
        <f>[4]DREA!K89+[4]UNICEF!K89+[4]COMMUNES!K89+'[4]Croix Rouge'!K89+'[4]Nouvelle Aquitaine'!K89+[4]ONEA!K90+[4]Partenaire6!K89+[4]Partenaire7!K89+[4]Partenaire8!K89+[4]Partenaire9!K89+[4]Partenaire10!K89+[4]Partenaire11!K89+[4]Partenaire12!K89+[4]Partenaire13!K89+[4]Partenaire14!K89+[4]Partenaire15!K89</f>
        <v>0</v>
      </c>
      <c r="O99" s="28"/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f t="shared" ref="AI99:AN99" si="47">SUM(AI100:AI105)</f>
        <v>0</v>
      </c>
      <c r="AJ99" s="25">
        <f t="shared" si="47"/>
        <v>0</v>
      </c>
      <c r="AK99" s="25">
        <f t="shared" si="47"/>
        <v>0</v>
      </c>
      <c r="AL99" s="25">
        <f t="shared" si="47"/>
        <v>0</v>
      </c>
      <c r="AM99" s="25">
        <f t="shared" si="47"/>
        <v>0</v>
      </c>
      <c r="AN99" s="25">
        <f t="shared" si="47"/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2"/>
        <v>0</v>
      </c>
      <c r="AT99" s="28">
        <v>0</v>
      </c>
      <c r="AU99" s="28">
        <v>0</v>
      </c>
      <c r="AV99" s="91">
        <f t="shared" si="43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4"/>
        <v>0</v>
      </c>
      <c r="BB99" s="28">
        <v>0</v>
      </c>
      <c r="BC99" s="28">
        <v>0</v>
      </c>
      <c r="BD99" s="28">
        <f t="shared" si="35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f t="shared" si="36"/>
        <v>0</v>
      </c>
      <c r="BJ99" s="28">
        <v>0</v>
      </c>
      <c r="BK99" s="28">
        <v>0</v>
      </c>
      <c r="BL99" s="28">
        <f t="shared" si="37"/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8"/>
        <v>0</v>
      </c>
      <c r="BX99" s="28">
        <v>0</v>
      </c>
      <c r="BY99" s="28">
        <v>0</v>
      </c>
      <c r="BZ99" s="28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1"/>
        <v>0</v>
      </c>
      <c r="J100" s="28">
        <f>[4]DREA!I90</f>
        <v>0</v>
      </c>
      <c r="K100" s="28">
        <f>[4]UNICEF!I90+[4]COMMUNES!I90+'[4]Croix Rouge'!I90+'[4]Nouvelle Aquitaine'!I90+[4]ONEA!I91+[4]Partenaire6!I90+[4]Partenaire7!I90+[4]Partenaire8!I90+[4]Partenaire9!I90+[4]Partenaire10!I90+[4]Partenaire11!I90+[4]Partenaire12!I90+[4]Partenaire13!I90+[4]Partenaire14!I90+[4]Partenaire15!I90</f>
        <v>0</v>
      </c>
      <c r="L100" s="28">
        <f t="shared" si="44"/>
        <v>0</v>
      </c>
      <c r="M100" s="28">
        <f>[4]DREA!J90+[4]UNICEF!J90+[4]COMMUNES!J90+'[4]Croix Rouge'!J90+'[4]Nouvelle Aquitaine'!J90+[4]ONEA!J91+[4]Partenaire6!J90+[4]Partenaire7!J90+[4]Partenaire8!J90+[4]Partenaire9!J90+[4]Partenaire10!J90+[4]Partenaire11!J90+[4]Partenaire12!J90+[4]Partenaire13!J90+[4]Partenaire14!J90+[4]Partenaire15!J90</f>
        <v>0</v>
      </c>
      <c r="N100" s="28">
        <f>[4]DREA!K90+[4]UNICEF!K90+[4]COMMUNES!K90+'[4]Croix Rouge'!K90+'[4]Nouvelle Aquitaine'!K90+[4]ONEA!K91+[4]Partenaire6!K90+[4]Partenaire7!K90+[4]Partenaire8!K90+[4]Partenaire9!K90+[4]Partenaire10!K90+[4]Partenaire11!K90+[4]Partenaire12!K90+[4]Partenaire13!K90+[4]Partenaire14!K90+[4]Partenaire15!K90</f>
        <v>0</v>
      </c>
      <c r="O100" s="28"/>
      <c r="P100" s="28"/>
      <c r="Q100" s="28"/>
      <c r="R100" s="28">
        <f t="shared" si="29"/>
        <v>0</v>
      </c>
      <c r="S100" s="28"/>
      <c r="T100" s="28"/>
      <c r="U100" s="28"/>
      <c r="V100" s="28"/>
      <c r="W100" s="28">
        <f t="shared" si="30"/>
        <v>0</v>
      </c>
      <c r="X100" s="28"/>
      <c r="Y100" s="28"/>
      <c r="Z100" s="28">
        <f t="shared" si="31"/>
        <v>0</v>
      </c>
      <c r="AA100" s="28"/>
      <c r="AB100" s="28"/>
      <c r="AC100" s="28"/>
      <c r="AD100" s="28"/>
      <c r="AE100" s="28">
        <f t="shared" si="32"/>
        <v>0</v>
      </c>
      <c r="AF100" s="28"/>
      <c r="AG100" s="28"/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2"/>
        <v>0</v>
      </c>
      <c r="AT100" s="28">
        <v>0</v>
      </c>
      <c r="AU100" s="28">
        <v>0</v>
      </c>
      <c r="AV100" s="91">
        <f t="shared" si="43"/>
        <v>0</v>
      </c>
      <c r="AW100" s="28"/>
      <c r="AX100" s="28"/>
      <c r="AY100" s="28"/>
      <c r="AZ100" s="28"/>
      <c r="BA100" s="28">
        <f t="shared" si="34"/>
        <v>0</v>
      </c>
      <c r="BB100" s="28"/>
      <c r="BC100" s="28"/>
      <c r="BD100" s="28">
        <f t="shared" si="35"/>
        <v>0</v>
      </c>
      <c r="BE100" s="28"/>
      <c r="BF100" s="28"/>
      <c r="BG100" s="28"/>
      <c r="BH100" s="28"/>
      <c r="BI100" s="28">
        <f t="shared" si="36"/>
        <v>0</v>
      </c>
      <c r="BJ100" s="28"/>
      <c r="BK100" s="28"/>
      <c r="BL100" s="28">
        <f t="shared" si="37"/>
        <v>0</v>
      </c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>
        <f t="shared" si="38"/>
        <v>0</v>
      </c>
      <c r="BX100" s="28"/>
      <c r="BY100" s="28"/>
      <c r="BZ100" s="28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1"/>
        <v>0</v>
      </c>
      <c r="J101" s="28">
        <f>[4]DREA!I91</f>
        <v>0</v>
      </c>
      <c r="K101" s="28">
        <f>[4]UNICEF!I91+[4]COMMUNES!I91+'[4]Croix Rouge'!I91+'[4]Nouvelle Aquitaine'!I91+[4]ONEA!I92+[4]Partenaire6!I91+[4]Partenaire7!I91+[4]Partenaire8!I91+[4]Partenaire9!I91+[4]Partenaire10!I91+[4]Partenaire11!I91+[4]Partenaire12!I91+[4]Partenaire13!I91+[4]Partenaire14!I91+[4]Partenaire15!I91</f>
        <v>0</v>
      </c>
      <c r="L101" s="28">
        <f t="shared" si="44"/>
        <v>0</v>
      </c>
      <c r="M101" s="28">
        <f>[4]DREA!J91+[4]UNICEF!J91+[4]COMMUNES!J91+'[4]Croix Rouge'!J91+'[4]Nouvelle Aquitaine'!J91+[4]ONEA!J92+[4]Partenaire6!J91+[4]Partenaire7!J91+[4]Partenaire8!J91+[4]Partenaire9!J91+[4]Partenaire10!J91+[4]Partenaire11!J91+[4]Partenaire12!J91+[4]Partenaire13!J91+[4]Partenaire14!J91+[4]Partenaire15!J91</f>
        <v>0</v>
      </c>
      <c r="N101" s="28">
        <f>[4]DREA!K91+[4]UNICEF!K91+[4]COMMUNES!K91+'[4]Croix Rouge'!K91+'[4]Nouvelle Aquitaine'!K91+[4]ONEA!K92+[4]Partenaire6!K91+[4]Partenaire7!K91+[4]Partenaire8!K91+[4]Partenaire9!K91+[4]Partenaire10!K91+[4]Partenaire11!K91+[4]Partenaire12!K91+[4]Partenaire13!K91+[4]Partenaire14!K91+[4]Partenaire15!K91</f>
        <v>0</v>
      </c>
      <c r="O101" s="28"/>
      <c r="P101" s="28"/>
      <c r="Q101" s="28"/>
      <c r="R101" s="28">
        <f t="shared" si="29"/>
        <v>0</v>
      </c>
      <c r="S101" s="28"/>
      <c r="T101" s="28"/>
      <c r="U101" s="28"/>
      <c r="V101" s="28"/>
      <c r="W101" s="28">
        <f t="shared" si="30"/>
        <v>0</v>
      </c>
      <c r="X101" s="28"/>
      <c r="Y101" s="28"/>
      <c r="Z101" s="28">
        <f t="shared" si="31"/>
        <v>0</v>
      </c>
      <c r="AA101" s="28"/>
      <c r="AB101" s="28"/>
      <c r="AC101" s="28"/>
      <c r="AD101" s="28"/>
      <c r="AE101" s="28">
        <f t="shared" si="32"/>
        <v>0</v>
      </c>
      <c r="AF101" s="28"/>
      <c r="AG101" s="28"/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2"/>
        <v>0</v>
      </c>
      <c r="AT101" s="28">
        <v>0</v>
      </c>
      <c r="AU101" s="28">
        <v>0</v>
      </c>
      <c r="AV101" s="91">
        <f t="shared" si="43"/>
        <v>0</v>
      </c>
      <c r="AW101" s="28"/>
      <c r="AX101" s="28"/>
      <c r="AY101" s="28"/>
      <c r="AZ101" s="28"/>
      <c r="BA101" s="28">
        <f t="shared" si="34"/>
        <v>0</v>
      </c>
      <c r="BB101" s="28"/>
      <c r="BC101" s="28"/>
      <c r="BD101" s="28">
        <f t="shared" si="35"/>
        <v>0</v>
      </c>
      <c r="BE101" s="28"/>
      <c r="BF101" s="28"/>
      <c r="BG101" s="28"/>
      <c r="BH101" s="28"/>
      <c r="BI101" s="28">
        <f t="shared" si="36"/>
        <v>0</v>
      </c>
      <c r="BJ101" s="28"/>
      <c r="BK101" s="28"/>
      <c r="BL101" s="28">
        <f t="shared" si="37"/>
        <v>0</v>
      </c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>
        <f t="shared" si="38"/>
        <v>0</v>
      </c>
      <c r="BX101" s="28"/>
      <c r="BY101" s="28"/>
      <c r="BZ101" s="28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1"/>
        <v>0</v>
      </c>
      <c r="J102" s="28">
        <f>[4]DREA!I92</f>
        <v>0</v>
      </c>
      <c r="K102" s="28">
        <f>[4]UNICEF!I92+[4]COMMUNES!I92+'[4]Croix Rouge'!I92+'[4]Nouvelle Aquitaine'!I92+[4]ONEA!I93+[4]Partenaire6!I92+[4]Partenaire7!I92+[4]Partenaire8!I92+[4]Partenaire9!I92+[4]Partenaire10!I92+[4]Partenaire11!I92+[4]Partenaire12!I92+[4]Partenaire13!I92+[4]Partenaire14!I92+[4]Partenaire15!I92</f>
        <v>0</v>
      </c>
      <c r="L102" s="28">
        <f t="shared" si="44"/>
        <v>0</v>
      </c>
      <c r="M102" s="28">
        <f>[4]DREA!J92+[4]UNICEF!J92+[4]COMMUNES!J92+'[4]Croix Rouge'!J92+'[4]Nouvelle Aquitaine'!J92+[4]ONEA!J93+[4]Partenaire6!J92+[4]Partenaire7!J92+[4]Partenaire8!J92+[4]Partenaire9!J92+[4]Partenaire10!J92+[4]Partenaire11!J92+[4]Partenaire12!J92+[4]Partenaire13!J92+[4]Partenaire14!J92+[4]Partenaire15!J92</f>
        <v>0</v>
      </c>
      <c r="N102" s="28">
        <f>[4]DREA!K92+[4]UNICEF!K92+[4]COMMUNES!K92+'[4]Croix Rouge'!K92+'[4]Nouvelle Aquitaine'!K92+[4]ONEA!K93+[4]Partenaire6!K92+[4]Partenaire7!K92+[4]Partenaire8!K92+[4]Partenaire9!K92+[4]Partenaire10!K92+[4]Partenaire11!K92+[4]Partenaire12!K92+[4]Partenaire13!K92+[4]Partenaire14!K92+[4]Partenaire15!K92</f>
        <v>0</v>
      </c>
      <c r="O102" s="28"/>
      <c r="P102" s="28"/>
      <c r="Q102" s="28"/>
      <c r="R102" s="28">
        <f t="shared" si="29"/>
        <v>0</v>
      </c>
      <c r="S102" s="28"/>
      <c r="T102" s="28"/>
      <c r="U102" s="28"/>
      <c r="V102" s="28"/>
      <c r="W102" s="28">
        <f t="shared" si="30"/>
        <v>0</v>
      </c>
      <c r="X102" s="28"/>
      <c r="Y102" s="28"/>
      <c r="Z102" s="28">
        <f t="shared" si="31"/>
        <v>0</v>
      </c>
      <c r="AA102" s="28"/>
      <c r="AB102" s="28"/>
      <c r="AC102" s="28"/>
      <c r="AD102" s="28"/>
      <c r="AE102" s="28">
        <f t="shared" si="32"/>
        <v>0</v>
      </c>
      <c r="AF102" s="28"/>
      <c r="AG102" s="28"/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2"/>
        <v>0</v>
      </c>
      <c r="AT102" s="28">
        <v>0</v>
      </c>
      <c r="AU102" s="28">
        <v>0</v>
      </c>
      <c r="AV102" s="91">
        <f t="shared" si="43"/>
        <v>0</v>
      </c>
      <c r="AW102" s="28"/>
      <c r="AX102" s="28"/>
      <c r="AY102" s="28"/>
      <c r="AZ102" s="28"/>
      <c r="BA102" s="28">
        <f t="shared" si="34"/>
        <v>0</v>
      </c>
      <c r="BB102" s="28"/>
      <c r="BC102" s="28"/>
      <c r="BD102" s="28">
        <f t="shared" si="35"/>
        <v>0</v>
      </c>
      <c r="BE102" s="28"/>
      <c r="BF102" s="28"/>
      <c r="BG102" s="28"/>
      <c r="BH102" s="28"/>
      <c r="BI102" s="28">
        <f t="shared" si="36"/>
        <v>0</v>
      </c>
      <c r="BJ102" s="28"/>
      <c r="BK102" s="28"/>
      <c r="BL102" s="28">
        <f t="shared" si="37"/>
        <v>0</v>
      </c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>
        <f t="shared" si="38"/>
        <v>0</v>
      </c>
      <c r="BX102" s="28"/>
      <c r="BY102" s="28"/>
      <c r="BZ102" s="28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1"/>
        <v>0</v>
      </c>
      <c r="J103" s="28">
        <f>[4]DREA!I93</f>
        <v>0</v>
      </c>
      <c r="K103" s="28">
        <f>[4]UNICEF!I93+[4]COMMUNES!I93+'[4]Croix Rouge'!I93+'[4]Nouvelle Aquitaine'!I93+[4]ONEA!I94+[4]Partenaire6!I93+[4]Partenaire7!I93+[4]Partenaire8!I93+[4]Partenaire9!I93+[4]Partenaire10!I93+[4]Partenaire11!I93+[4]Partenaire12!I93+[4]Partenaire13!I93+[4]Partenaire14!I93+[4]Partenaire15!I93</f>
        <v>0</v>
      </c>
      <c r="L103" s="28">
        <f t="shared" si="44"/>
        <v>0</v>
      </c>
      <c r="M103" s="28">
        <f>[4]DREA!J93+[4]UNICEF!J93+[4]COMMUNES!J93+'[4]Croix Rouge'!J93+'[4]Nouvelle Aquitaine'!J93+[4]ONEA!J94+[4]Partenaire6!J93+[4]Partenaire7!J93+[4]Partenaire8!J93+[4]Partenaire9!J93+[4]Partenaire10!J93+[4]Partenaire11!J93+[4]Partenaire12!J93+[4]Partenaire13!J93+[4]Partenaire14!J93+[4]Partenaire15!J93</f>
        <v>0</v>
      </c>
      <c r="N103" s="28">
        <f>[4]DREA!K93+[4]UNICEF!K93+[4]COMMUNES!K93+'[4]Croix Rouge'!K93+'[4]Nouvelle Aquitaine'!K93+[4]ONEA!K94+[4]Partenaire6!K93+[4]Partenaire7!K93+[4]Partenaire8!K93+[4]Partenaire9!K93+[4]Partenaire10!K93+[4]Partenaire11!K93+[4]Partenaire12!K93+[4]Partenaire13!K93+[4]Partenaire14!K93+[4]Partenaire15!K93</f>
        <v>0</v>
      </c>
      <c r="O103" s="28"/>
      <c r="P103" s="28"/>
      <c r="Q103" s="28"/>
      <c r="R103" s="28">
        <f t="shared" si="29"/>
        <v>0</v>
      </c>
      <c r="S103" s="28"/>
      <c r="T103" s="28"/>
      <c r="U103" s="28"/>
      <c r="V103" s="28"/>
      <c r="W103" s="28">
        <f t="shared" si="30"/>
        <v>0</v>
      </c>
      <c r="X103" s="28"/>
      <c r="Y103" s="28"/>
      <c r="Z103" s="28">
        <f t="shared" si="31"/>
        <v>0</v>
      </c>
      <c r="AA103" s="28"/>
      <c r="AB103" s="28"/>
      <c r="AC103" s="28"/>
      <c r="AD103" s="28"/>
      <c r="AE103" s="28">
        <f t="shared" si="32"/>
        <v>0</v>
      </c>
      <c r="AF103" s="28"/>
      <c r="AG103" s="28"/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2"/>
        <v>0</v>
      </c>
      <c r="AT103" s="28">
        <v>0</v>
      </c>
      <c r="AU103" s="28">
        <v>0</v>
      </c>
      <c r="AV103" s="91">
        <f t="shared" si="43"/>
        <v>0</v>
      </c>
      <c r="AW103" s="28"/>
      <c r="AX103" s="28"/>
      <c r="AY103" s="28"/>
      <c r="AZ103" s="28"/>
      <c r="BA103" s="28">
        <f t="shared" si="34"/>
        <v>0</v>
      </c>
      <c r="BB103" s="28"/>
      <c r="BC103" s="28"/>
      <c r="BD103" s="28">
        <f t="shared" si="35"/>
        <v>0</v>
      </c>
      <c r="BE103" s="28"/>
      <c r="BF103" s="28"/>
      <c r="BG103" s="28"/>
      <c r="BH103" s="28"/>
      <c r="BI103" s="28">
        <f t="shared" si="36"/>
        <v>0</v>
      </c>
      <c r="BJ103" s="28"/>
      <c r="BK103" s="28"/>
      <c r="BL103" s="28">
        <f t="shared" si="37"/>
        <v>0</v>
      </c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>
        <f t="shared" si="38"/>
        <v>0</v>
      </c>
      <c r="BX103" s="28"/>
      <c r="BY103" s="28"/>
      <c r="BZ103" s="28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1"/>
        <v>0</v>
      </c>
      <c r="J104" s="28">
        <f>[4]DREA!I94</f>
        <v>0</v>
      </c>
      <c r="K104" s="28">
        <f>[4]UNICEF!I94+[4]COMMUNES!I94+'[4]Croix Rouge'!I94+'[4]Nouvelle Aquitaine'!I94+[4]ONEA!I95+[4]Partenaire6!I94+[4]Partenaire7!I94+[4]Partenaire8!I94+[4]Partenaire9!I94+[4]Partenaire10!I94+[4]Partenaire11!I94+[4]Partenaire12!I94+[4]Partenaire13!I94+[4]Partenaire14!I94+[4]Partenaire15!I94</f>
        <v>0</v>
      </c>
      <c r="L104" s="28">
        <f t="shared" si="44"/>
        <v>0</v>
      </c>
      <c r="M104" s="28">
        <f>[4]DREA!J94+[4]UNICEF!J94+[4]COMMUNES!J94+'[4]Croix Rouge'!J94+'[4]Nouvelle Aquitaine'!J94+[4]ONEA!J95+[4]Partenaire6!J94+[4]Partenaire7!J94+[4]Partenaire8!J94+[4]Partenaire9!J94+[4]Partenaire10!J94+[4]Partenaire11!J94+[4]Partenaire12!J94+[4]Partenaire13!J94+[4]Partenaire14!J94+[4]Partenaire15!J94</f>
        <v>0</v>
      </c>
      <c r="N104" s="28">
        <f>[4]DREA!K94+[4]UNICEF!K94+[4]COMMUNES!K94+'[4]Croix Rouge'!K94+'[4]Nouvelle Aquitaine'!K94+[4]ONEA!K95+[4]Partenaire6!K94+[4]Partenaire7!K94+[4]Partenaire8!K94+[4]Partenaire9!K94+[4]Partenaire10!K94+[4]Partenaire11!K94+[4]Partenaire12!K94+[4]Partenaire13!K94+[4]Partenaire14!K94+[4]Partenaire15!K94</f>
        <v>0</v>
      </c>
      <c r="O104" s="28"/>
      <c r="P104" s="28"/>
      <c r="Q104" s="28"/>
      <c r="R104" s="28">
        <f t="shared" si="29"/>
        <v>0</v>
      </c>
      <c r="S104" s="28"/>
      <c r="T104" s="28"/>
      <c r="U104" s="28"/>
      <c r="V104" s="28"/>
      <c r="W104" s="28">
        <f t="shared" si="30"/>
        <v>0</v>
      </c>
      <c r="X104" s="28"/>
      <c r="Y104" s="28"/>
      <c r="Z104" s="28">
        <f t="shared" si="31"/>
        <v>0</v>
      </c>
      <c r="AA104" s="28"/>
      <c r="AB104" s="28"/>
      <c r="AC104" s="28"/>
      <c r="AD104" s="28"/>
      <c r="AE104" s="28">
        <f t="shared" si="32"/>
        <v>0</v>
      </c>
      <c r="AF104" s="28"/>
      <c r="AG104" s="28"/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2"/>
        <v>0</v>
      </c>
      <c r="AT104" s="28">
        <v>0</v>
      </c>
      <c r="AU104" s="28">
        <v>0</v>
      </c>
      <c r="AV104" s="91">
        <f t="shared" si="43"/>
        <v>0</v>
      </c>
      <c r="AW104" s="28"/>
      <c r="AX104" s="28"/>
      <c r="AY104" s="28"/>
      <c r="AZ104" s="28"/>
      <c r="BA104" s="28">
        <f t="shared" si="34"/>
        <v>0</v>
      </c>
      <c r="BB104" s="28"/>
      <c r="BC104" s="28"/>
      <c r="BD104" s="28">
        <f t="shared" si="35"/>
        <v>0</v>
      </c>
      <c r="BE104" s="28"/>
      <c r="BF104" s="28"/>
      <c r="BG104" s="28"/>
      <c r="BH104" s="28"/>
      <c r="BI104" s="28">
        <f t="shared" si="36"/>
        <v>0</v>
      </c>
      <c r="BJ104" s="28"/>
      <c r="BK104" s="28"/>
      <c r="BL104" s="28">
        <f t="shared" si="37"/>
        <v>0</v>
      </c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>
        <f t="shared" si="38"/>
        <v>0</v>
      </c>
      <c r="BX104" s="28"/>
      <c r="BY104" s="28"/>
      <c r="BZ104" s="28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1"/>
        <v>0</v>
      </c>
      <c r="J105" s="28">
        <f>[4]DREA!I95</f>
        <v>0</v>
      </c>
      <c r="K105" s="28">
        <f>[4]UNICEF!I95+[4]COMMUNES!I95+'[4]Croix Rouge'!I95+'[4]Nouvelle Aquitaine'!I95+[4]ONEA!I96+[4]Partenaire6!I95+[4]Partenaire7!I95+[4]Partenaire8!I95+[4]Partenaire9!I95+[4]Partenaire10!I95+[4]Partenaire11!I95+[4]Partenaire12!I95+[4]Partenaire13!I95+[4]Partenaire14!I95+[4]Partenaire15!I95</f>
        <v>0</v>
      </c>
      <c r="L105" s="28">
        <f t="shared" si="44"/>
        <v>0</v>
      </c>
      <c r="M105" s="28">
        <f>[4]DREA!J95+[4]UNICEF!J95+[4]COMMUNES!J95+'[4]Croix Rouge'!J95+'[4]Nouvelle Aquitaine'!J95+[4]ONEA!J96+[4]Partenaire6!J95+[4]Partenaire7!J95+[4]Partenaire8!J95+[4]Partenaire9!J95+[4]Partenaire10!J95+[4]Partenaire11!J95+[4]Partenaire12!J95+[4]Partenaire13!J95+[4]Partenaire14!J95+[4]Partenaire15!J95</f>
        <v>0</v>
      </c>
      <c r="N105" s="28">
        <f>[4]DREA!K95+[4]UNICEF!K95+[4]COMMUNES!K95+'[4]Croix Rouge'!K95+'[4]Nouvelle Aquitaine'!K95+[4]ONEA!K96+[4]Partenaire6!K95+[4]Partenaire7!K95+[4]Partenaire8!K95+[4]Partenaire9!K95+[4]Partenaire10!K95+[4]Partenaire11!K95+[4]Partenaire12!K95+[4]Partenaire13!K95+[4]Partenaire14!K95+[4]Partenaire15!K95</f>
        <v>0</v>
      </c>
      <c r="O105" s="28"/>
      <c r="P105" s="28"/>
      <c r="Q105" s="28"/>
      <c r="R105" s="28">
        <f t="shared" si="29"/>
        <v>0</v>
      </c>
      <c r="S105" s="28"/>
      <c r="T105" s="28"/>
      <c r="U105" s="28"/>
      <c r="V105" s="28"/>
      <c r="W105" s="28">
        <f t="shared" si="30"/>
        <v>0</v>
      </c>
      <c r="X105" s="28"/>
      <c r="Y105" s="28"/>
      <c r="Z105" s="28">
        <f t="shared" si="31"/>
        <v>0</v>
      </c>
      <c r="AA105" s="28"/>
      <c r="AB105" s="28"/>
      <c r="AC105" s="28"/>
      <c r="AD105" s="28"/>
      <c r="AE105" s="28">
        <f t="shared" si="32"/>
        <v>0</v>
      </c>
      <c r="AF105" s="28"/>
      <c r="AG105" s="28"/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2"/>
        <v>0</v>
      </c>
      <c r="AT105" s="28">
        <v>0</v>
      </c>
      <c r="AU105" s="28">
        <v>0</v>
      </c>
      <c r="AV105" s="91">
        <f t="shared" si="43"/>
        <v>0</v>
      </c>
      <c r="AW105" s="28"/>
      <c r="AX105" s="28"/>
      <c r="AY105" s="28"/>
      <c r="AZ105" s="28"/>
      <c r="BA105" s="28">
        <f t="shared" si="34"/>
        <v>0</v>
      </c>
      <c r="BB105" s="28"/>
      <c r="BC105" s="28"/>
      <c r="BD105" s="28">
        <f t="shared" si="35"/>
        <v>0</v>
      </c>
      <c r="BE105" s="28"/>
      <c r="BF105" s="28"/>
      <c r="BG105" s="28"/>
      <c r="BH105" s="28"/>
      <c r="BI105" s="28">
        <f t="shared" si="36"/>
        <v>0</v>
      </c>
      <c r="BJ105" s="28"/>
      <c r="BK105" s="28"/>
      <c r="BL105" s="28">
        <f t="shared" si="37"/>
        <v>0</v>
      </c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>
        <f t="shared" si="38"/>
        <v>0</v>
      </c>
      <c r="BX105" s="28"/>
      <c r="BY105" s="28"/>
      <c r="BZ105" s="28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x14ac:dyDescent="0.3">
      <c r="A106" s="286" t="s">
        <v>246</v>
      </c>
      <c r="E106" s="367">
        <f>SUM(E75:E82,E84:E91,E93:E98,E100:E105)</f>
        <v>0</v>
      </c>
      <c r="F106" s="367">
        <f t="shared" ref="F106:BQ106" si="48">SUM(F75:F82,F84:F91,F93:F98,F100:F105)</f>
        <v>57</v>
      </c>
      <c r="G106" s="367">
        <f t="shared" si="48"/>
        <v>57</v>
      </c>
      <c r="H106" s="367">
        <f t="shared" si="48"/>
        <v>68</v>
      </c>
      <c r="I106" s="367">
        <f t="shared" si="48"/>
        <v>182</v>
      </c>
      <c r="J106" s="367">
        <f t="shared" si="48"/>
        <v>0</v>
      </c>
      <c r="K106" s="367">
        <f t="shared" si="48"/>
        <v>182</v>
      </c>
      <c r="L106" s="367">
        <f t="shared" si="48"/>
        <v>182</v>
      </c>
      <c r="M106" s="367">
        <f t="shared" si="48"/>
        <v>0</v>
      </c>
      <c r="N106" s="367">
        <f t="shared" si="48"/>
        <v>0</v>
      </c>
      <c r="O106" s="367">
        <f t="shared" si="48"/>
        <v>0</v>
      </c>
      <c r="P106" s="367">
        <f t="shared" si="48"/>
        <v>36.799999999999997</v>
      </c>
      <c r="Q106" s="367">
        <f t="shared" si="48"/>
        <v>43.2</v>
      </c>
      <c r="R106" s="28">
        <f t="shared" si="29"/>
        <v>80</v>
      </c>
      <c r="S106" s="367">
        <f t="shared" si="48"/>
        <v>0</v>
      </c>
      <c r="T106" s="367">
        <f t="shared" si="48"/>
        <v>8</v>
      </c>
      <c r="U106" s="367">
        <f t="shared" si="48"/>
        <v>275</v>
      </c>
      <c r="V106" s="367">
        <f t="shared" si="48"/>
        <v>271</v>
      </c>
      <c r="W106" s="28">
        <f t="shared" si="30"/>
        <v>554</v>
      </c>
      <c r="X106" s="367">
        <f t="shared" si="48"/>
        <v>554</v>
      </c>
      <c r="Y106" s="367">
        <f t="shared" si="48"/>
        <v>0</v>
      </c>
      <c r="Z106" s="28">
        <f t="shared" si="31"/>
        <v>554</v>
      </c>
      <c r="AA106" s="367">
        <f t="shared" si="48"/>
        <v>0</v>
      </c>
      <c r="AB106" s="367">
        <f t="shared" si="48"/>
        <v>8</v>
      </c>
      <c r="AC106" s="367">
        <f t="shared" si="48"/>
        <v>0</v>
      </c>
      <c r="AD106" s="367">
        <f t="shared" si="48"/>
        <v>0</v>
      </c>
      <c r="AE106" s="28">
        <f t="shared" si="32"/>
        <v>8</v>
      </c>
      <c r="AF106" s="367">
        <f t="shared" si="48"/>
        <v>8</v>
      </c>
      <c r="AG106" s="367">
        <f t="shared" si="48"/>
        <v>0</v>
      </c>
      <c r="AH106" s="28">
        <f t="shared" si="33"/>
        <v>8</v>
      </c>
      <c r="AI106" s="367">
        <f t="shared" si="48"/>
        <v>0</v>
      </c>
      <c r="AJ106" s="367">
        <f t="shared" si="48"/>
        <v>0</v>
      </c>
      <c r="AK106" s="367">
        <f t="shared" si="48"/>
        <v>0</v>
      </c>
      <c r="AL106" s="367">
        <f t="shared" si="48"/>
        <v>0</v>
      </c>
      <c r="AM106" s="367">
        <f t="shared" si="48"/>
        <v>0</v>
      </c>
      <c r="AN106" s="367">
        <f t="shared" si="48"/>
        <v>0</v>
      </c>
      <c r="AO106" s="367">
        <f t="shared" si="48"/>
        <v>0</v>
      </c>
      <c r="AP106" s="367">
        <f t="shared" si="48"/>
        <v>17.821103000000001</v>
      </c>
      <c r="AQ106" s="367">
        <f t="shared" si="48"/>
        <v>17.821103000000001</v>
      </c>
      <c r="AR106" s="367">
        <f t="shared" si="48"/>
        <v>19.375353</v>
      </c>
      <c r="AS106" s="367">
        <f t="shared" si="48"/>
        <v>55.017559000000006</v>
      </c>
      <c r="AT106" s="367">
        <f t="shared" si="48"/>
        <v>0</v>
      </c>
      <c r="AU106" s="367">
        <f t="shared" si="48"/>
        <v>55.017559000000006</v>
      </c>
      <c r="AV106" s="367">
        <f t="shared" si="48"/>
        <v>55.017559000000006</v>
      </c>
      <c r="AW106" s="369">
        <f t="shared" si="48"/>
        <v>0</v>
      </c>
      <c r="AX106" s="369">
        <f t="shared" si="48"/>
        <v>0.99199999999999999</v>
      </c>
      <c r="AY106" s="369">
        <f t="shared" si="48"/>
        <v>28.154</v>
      </c>
      <c r="AZ106" s="369">
        <f t="shared" si="48"/>
        <v>28.154</v>
      </c>
      <c r="BA106" s="28">
        <f t="shared" si="34"/>
        <v>57.3</v>
      </c>
      <c r="BB106" s="369">
        <f t="shared" si="48"/>
        <v>57.3</v>
      </c>
      <c r="BC106" s="369">
        <f t="shared" si="48"/>
        <v>0</v>
      </c>
      <c r="BD106" s="28">
        <f t="shared" si="35"/>
        <v>57.3</v>
      </c>
      <c r="BE106" s="369">
        <f t="shared" si="48"/>
        <v>0</v>
      </c>
      <c r="BF106" s="369">
        <f t="shared" si="48"/>
        <v>0.99199999999999999</v>
      </c>
      <c r="BG106" s="369">
        <f t="shared" si="48"/>
        <v>0</v>
      </c>
      <c r="BH106" s="369">
        <f t="shared" si="48"/>
        <v>0</v>
      </c>
      <c r="BI106" s="28">
        <f t="shared" si="36"/>
        <v>0.99199999999999999</v>
      </c>
      <c r="BJ106" s="369">
        <f t="shared" si="48"/>
        <v>0.99199999999999999</v>
      </c>
      <c r="BK106" s="369">
        <f t="shared" si="48"/>
        <v>0</v>
      </c>
      <c r="BL106" s="28">
        <f t="shared" si="37"/>
        <v>0.99199999999999999</v>
      </c>
      <c r="BM106" s="369">
        <f t="shared" si="48"/>
        <v>0</v>
      </c>
      <c r="BN106" s="369">
        <f t="shared" si="48"/>
        <v>100</v>
      </c>
      <c r="BO106" s="369">
        <f t="shared" si="48"/>
        <v>0</v>
      </c>
      <c r="BP106" s="369">
        <f t="shared" si="48"/>
        <v>0</v>
      </c>
      <c r="BQ106" s="369">
        <f t="shared" si="48"/>
        <v>100</v>
      </c>
      <c r="BR106" s="369">
        <f t="shared" ref="BR106:CF106" si="49">SUM(BR75:BR82,BR84:BR91,BR93:BR98,BR100:BR105)</f>
        <v>1.78</v>
      </c>
      <c r="BS106" s="369">
        <f t="shared" si="49"/>
        <v>0</v>
      </c>
      <c r="BT106" s="369">
        <f t="shared" si="49"/>
        <v>0.99199999999999999</v>
      </c>
      <c r="BU106" s="369">
        <f t="shared" si="49"/>
        <v>0</v>
      </c>
      <c r="BV106" s="369">
        <f t="shared" si="49"/>
        <v>0</v>
      </c>
      <c r="BW106" s="28">
        <f t="shared" si="38"/>
        <v>0.99199999999999999</v>
      </c>
      <c r="BX106" s="369">
        <f t="shared" si="49"/>
        <v>0.99199999999999999</v>
      </c>
      <c r="BY106" s="369">
        <f t="shared" si="49"/>
        <v>0</v>
      </c>
      <c r="BZ106" s="28">
        <f t="shared" si="39"/>
        <v>0.99199999999999999</v>
      </c>
      <c r="CA106" s="367">
        <f t="shared" si="49"/>
        <v>0</v>
      </c>
      <c r="CB106" s="367">
        <f t="shared" si="49"/>
        <v>0</v>
      </c>
      <c r="CC106" s="367">
        <f t="shared" si="49"/>
        <v>0</v>
      </c>
      <c r="CD106" s="367">
        <f t="shared" si="49"/>
        <v>0</v>
      </c>
      <c r="CE106" s="367">
        <f t="shared" si="49"/>
        <v>0</v>
      </c>
      <c r="CF106" s="367">
        <f t="shared" si="49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1"/>
        <v>0</v>
      </c>
      <c r="J107" s="28">
        <f>[4]DREA!I97</f>
        <v>0</v>
      </c>
      <c r="K107" s="28">
        <f>[4]UNICEF!I97+[4]COMMUNES!I97+'[4]Croix Rouge'!I97+'[4]Nouvelle Aquitaine'!I97+[4]ONEA!I98+[4]Partenaire6!I97+[4]Partenaire7!I97+[4]Partenaire8!I97+[4]Partenaire9!I97+[4]Partenaire10!I97+[4]Partenaire11!I97+[4]Partenaire12!I97+[4]Partenaire13!I97+[4]Partenaire14!I97+[4]Partenaire15!I97</f>
        <v>0</v>
      </c>
      <c r="L107" s="28">
        <f t="shared" si="44"/>
        <v>0</v>
      </c>
      <c r="M107" s="28"/>
      <c r="N107" s="28"/>
      <c r="O107" s="28"/>
      <c r="P107" s="28"/>
      <c r="Q107" s="28"/>
      <c r="R107" s="28">
        <f t="shared" si="29"/>
        <v>0</v>
      </c>
      <c r="S107" s="28"/>
      <c r="T107" s="28"/>
      <c r="U107" s="28"/>
      <c r="V107" s="28"/>
      <c r="W107" s="28">
        <f t="shared" si="30"/>
        <v>0</v>
      </c>
      <c r="X107" s="28"/>
      <c r="Y107" s="28"/>
      <c r="Z107" s="28">
        <f t="shared" si="31"/>
        <v>0</v>
      </c>
      <c r="AA107" s="28"/>
      <c r="AB107" s="28"/>
      <c r="AC107" s="28"/>
      <c r="AD107" s="28"/>
      <c r="AE107" s="28">
        <f t="shared" si="32"/>
        <v>0</v>
      </c>
      <c r="AF107" s="28"/>
      <c r="AG107" s="28"/>
      <c r="AH107" s="28">
        <f t="shared" si="33"/>
        <v>0</v>
      </c>
      <c r="AO107" s="28">
        <v>3</v>
      </c>
      <c r="AP107" s="28">
        <v>0</v>
      </c>
      <c r="AQ107" s="28">
        <v>0</v>
      </c>
      <c r="AR107" s="28">
        <v>0</v>
      </c>
      <c r="AS107" s="28">
        <f t="shared" si="42"/>
        <v>3</v>
      </c>
      <c r="AT107" s="28">
        <v>0</v>
      </c>
      <c r="AU107" s="28">
        <v>0</v>
      </c>
      <c r="AV107" s="91">
        <f t="shared" si="43"/>
        <v>0</v>
      </c>
      <c r="AW107" s="28"/>
      <c r="AX107" s="28"/>
      <c r="AY107" s="28"/>
      <c r="AZ107" s="28"/>
      <c r="BA107" s="28">
        <f t="shared" si="34"/>
        <v>0</v>
      </c>
      <c r="BB107" s="28"/>
      <c r="BC107" s="28"/>
      <c r="BD107" s="28">
        <f t="shared" si="35"/>
        <v>0</v>
      </c>
      <c r="BE107" s="28"/>
      <c r="BF107" s="28"/>
      <c r="BG107" s="28"/>
      <c r="BH107" s="28"/>
      <c r="BI107" s="28">
        <f t="shared" si="36"/>
        <v>0</v>
      </c>
      <c r="BJ107" s="28"/>
      <c r="BK107" s="28"/>
      <c r="BL107" s="28">
        <f t="shared" si="37"/>
        <v>0</v>
      </c>
      <c r="BS107" s="28"/>
      <c r="BT107" s="28"/>
      <c r="BU107" s="28"/>
      <c r="BV107" s="28"/>
      <c r="BW107" s="28">
        <f t="shared" si="38"/>
        <v>0</v>
      </c>
      <c r="BX107" s="28"/>
      <c r="BY107" s="28"/>
      <c r="BZ107" s="28">
        <f t="shared" si="39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1"/>
        <v>0</v>
      </c>
      <c r="J108" s="28">
        <f>[4]DREA!I98</f>
        <v>0</v>
      </c>
      <c r="K108" s="28">
        <f>[4]UNICEF!I98+[4]COMMUNES!I98+'[4]Croix Rouge'!I98+'[4]Nouvelle Aquitaine'!I98+[4]ONEA!I99+[4]Partenaire6!I98+[4]Partenaire7!I98+[4]Partenaire8!I98+[4]Partenaire9!I98+[4]Partenaire10!I98+[4]Partenaire11!I98+[4]Partenaire12!I98+[4]Partenaire13!I98+[4]Partenaire14!I98+[4]Partenaire15!I98</f>
        <v>0</v>
      </c>
      <c r="L108" s="28">
        <f t="shared" si="44"/>
        <v>0</v>
      </c>
      <c r="M108" s="28"/>
      <c r="N108" s="28"/>
      <c r="O108" s="28"/>
      <c r="P108" s="28"/>
      <c r="Q108" s="28"/>
      <c r="R108" s="28">
        <f t="shared" si="29"/>
        <v>0</v>
      </c>
      <c r="S108" s="28"/>
      <c r="T108" s="28"/>
      <c r="U108" s="28"/>
      <c r="V108" s="28"/>
      <c r="W108" s="28">
        <f t="shared" si="30"/>
        <v>0</v>
      </c>
      <c r="X108" s="28"/>
      <c r="Y108" s="28"/>
      <c r="Z108" s="28">
        <f t="shared" si="31"/>
        <v>0</v>
      </c>
      <c r="AA108" s="28"/>
      <c r="AB108" s="28"/>
      <c r="AC108" s="28"/>
      <c r="AD108" s="28"/>
      <c r="AE108" s="28">
        <f t="shared" si="32"/>
        <v>0</v>
      </c>
      <c r="AF108" s="28"/>
      <c r="AG108" s="28"/>
      <c r="AH108" s="28">
        <f t="shared" si="33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2"/>
        <v>0</v>
      </c>
      <c r="AT108" s="28">
        <v>0</v>
      </c>
      <c r="AU108" s="28">
        <v>0</v>
      </c>
      <c r="AV108" s="91">
        <f t="shared" si="43"/>
        <v>0</v>
      </c>
      <c r="AW108" s="28"/>
      <c r="AX108" s="28"/>
      <c r="AY108" s="28"/>
      <c r="AZ108" s="28"/>
      <c r="BA108" s="28">
        <f t="shared" si="34"/>
        <v>0</v>
      </c>
      <c r="BB108" s="28"/>
      <c r="BC108" s="28"/>
      <c r="BD108" s="28">
        <f t="shared" si="35"/>
        <v>0</v>
      </c>
      <c r="BE108" s="28"/>
      <c r="BF108" s="28"/>
      <c r="BG108" s="28"/>
      <c r="BH108" s="28"/>
      <c r="BI108" s="28">
        <f t="shared" si="36"/>
        <v>0</v>
      </c>
      <c r="BJ108" s="28"/>
      <c r="BK108" s="28"/>
      <c r="BL108" s="28">
        <f t="shared" si="37"/>
        <v>0</v>
      </c>
      <c r="BS108" s="28"/>
      <c r="BT108" s="28"/>
      <c r="BU108" s="28"/>
      <c r="BV108" s="28"/>
      <c r="BW108" s="28">
        <f t="shared" si="38"/>
        <v>0</v>
      </c>
      <c r="BX108" s="28"/>
      <c r="BY108" s="28"/>
      <c r="BZ108" s="28">
        <f t="shared" si="39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1"/>
        <v>0</v>
      </c>
      <c r="J109" s="28">
        <f>[4]DREA!I99</f>
        <v>0</v>
      </c>
      <c r="K109" s="28">
        <f>[4]UNICEF!I99+[4]COMMUNES!I99+'[4]Croix Rouge'!I99+'[4]Nouvelle Aquitaine'!I99+[4]ONEA!I100+[4]Partenaire6!I99+[4]Partenaire7!I99+[4]Partenaire8!I99+[4]Partenaire9!I99+[4]Partenaire10!I99+[4]Partenaire11!I99+[4]Partenaire12!I99+[4]Partenaire13!I99+[4]Partenaire14!I99+[4]Partenaire15!I99</f>
        <v>0</v>
      </c>
      <c r="L109" s="28">
        <f t="shared" si="44"/>
        <v>0</v>
      </c>
      <c r="M109" s="28"/>
      <c r="N109" s="28"/>
      <c r="O109" s="28"/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2"/>
        <v>0</v>
      </c>
      <c r="AT109" s="28">
        <v>0</v>
      </c>
      <c r="AU109" s="28">
        <v>0</v>
      </c>
      <c r="AV109" s="91">
        <f t="shared" si="43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4"/>
        <v>0</v>
      </c>
      <c r="BB109" s="28">
        <v>0</v>
      </c>
      <c r="BC109" s="28">
        <v>0</v>
      </c>
      <c r="BD109" s="28">
        <f t="shared" si="35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f t="shared" si="36"/>
        <v>0</v>
      </c>
      <c r="BJ109" s="28">
        <v>0</v>
      </c>
      <c r="BK109" s="28">
        <v>0</v>
      </c>
      <c r="BL109" s="28">
        <f t="shared" si="37"/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8"/>
        <v>0</v>
      </c>
      <c r="BX109" s="28">
        <v>0</v>
      </c>
      <c r="BY109" s="28">
        <v>0</v>
      </c>
      <c r="BZ109" s="28">
        <f t="shared" si="39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1"/>
        <v>0</v>
      </c>
      <c r="J110" s="28">
        <f>[4]DREA!I100</f>
        <v>0</v>
      </c>
      <c r="K110" s="28">
        <f>[4]UNICEF!I100+[4]COMMUNES!I100+'[4]Croix Rouge'!I100+'[4]Nouvelle Aquitaine'!I100+[4]ONEA!I101+[4]Partenaire6!I100+[4]Partenaire7!I100+[4]Partenaire8!I100+[4]Partenaire9!I100+[4]Partenaire10!I100+[4]Partenaire11!I100+[4]Partenaire12!I100+[4]Partenaire13!I100+[4]Partenaire14!I100+[4]Partenaire15!I100</f>
        <v>0</v>
      </c>
      <c r="L110" s="28">
        <f t="shared" si="44"/>
        <v>0</v>
      </c>
      <c r="M110" s="28">
        <f>[4]DREA!J100+[4]UNICEF!J100+[4]COMMUNES!J100+'[4]Croix Rouge'!J100+'[4]Nouvelle Aquitaine'!J100+[4]ONEA!J101+[4]Partenaire6!J100+[4]Partenaire7!J100+[4]Partenaire8!J100+[4]Partenaire9!J100+[4]Partenaire10!J100+[4]Partenaire11!J100+[4]Partenaire12!J100+[4]Partenaire13!J100+[4]Partenaire14!J100+[4]Partenaire15!J100</f>
        <v>0</v>
      </c>
      <c r="N110" s="28">
        <f>[4]DREA!K100+[4]UNICEF!K100+[4]COMMUNES!K100+'[4]Croix Rouge'!K100+'[4]Nouvelle Aquitaine'!K100+[4]ONEA!K101+[4]Partenaire6!K100+[4]Partenaire7!K100+[4]Partenaire8!K100+[4]Partenaire9!K100+[4]Partenaire10!K100+[4]Partenaire11!K100+[4]Partenaire12!K100+[4]Partenaire13!K100+[4]Partenaire14!K100+[4]Partenaire15!K100</f>
        <v>0</v>
      </c>
      <c r="O110" s="28"/>
      <c r="P110" s="28"/>
      <c r="Q110" s="28"/>
      <c r="R110" s="28">
        <f t="shared" si="29"/>
        <v>0</v>
      </c>
      <c r="S110" s="28"/>
      <c r="T110" s="28"/>
      <c r="U110" s="28"/>
      <c r="V110" s="28"/>
      <c r="W110" s="28">
        <f t="shared" si="30"/>
        <v>0</v>
      </c>
      <c r="X110" s="28"/>
      <c r="Y110" s="28"/>
      <c r="Z110" s="28">
        <f t="shared" si="31"/>
        <v>0</v>
      </c>
      <c r="AA110" s="28"/>
      <c r="AB110" s="28"/>
      <c r="AC110" s="28"/>
      <c r="AD110" s="28"/>
      <c r="AE110" s="28">
        <f t="shared" si="32"/>
        <v>0</v>
      </c>
      <c r="AF110" s="28"/>
      <c r="AG110" s="28"/>
      <c r="AH110" s="28">
        <f t="shared" si="33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2"/>
        <v>0</v>
      </c>
      <c r="AT110" s="28">
        <v>0</v>
      </c>
      <c r="AU110" s="28">
        <v>0</v>
      </c>
      <c r="AV110" s="91">
        <f t="shared" si="43"/>
        <v>0</v>
      </c>
      <c r="AW110" s="28"/>
      <c r="AX110" s="28"/>
      <c r="AY110" s="28"/>
      <c r="AZ110" s="28"/>
      <c r="BA110" s="28">
        <f t="shared" si="34"/>
        <v>0</v>
      </c>
      <c r="BB110" s="28"/>
      <c r="BC110" s="28"/>
      <c r="BD110" s="28">
        <f t="shared" si="35"/>
        <v>0</v>
      </c>
      <c r="BE110" s="28"/>
      <c r="BF110" s="28"/>
      <c r="BG110" s="28"/>
      <c r="BH110" s="28"/>
      <c r="BI110" s="28">
        <f t="shared" si="36"/>
        <v>0</v>
      </c>
      <c r="BJ110" s="28"/>
      <c r="BK110" s="28"/>
      <c r="BL110" s="28">
        <f t="shared" si="37"/>
        <v>0</v>
      </c>
      <c r="BM110" s="37"/>
      <c r="BN110" s="37"/>
      <c r="BO110" s="37"/>
      <c r="BP110" s="37"/>
      <c r="BQ110" s="37"/>
      <c r="BR110" s="37"/>
      <c r="BS110" s="28"/>
      <c r="BT110" s="28"/>
      <c r="BU110" s="28"/>
      <c r="BV110" s="28"/>
      <c r="BW110" s="28">
        <f t="shared" si="38"/>
        <v>0</v>
      </c>
      <c r="BX110" s="28"/>
      <c r="BY110" s="28"/>
      <c r="BZ110" s="28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1"/>
        <v>0</v>
      </c>
      <c r="J111" s="28">
        <f>[4]DREA!I101</f>
        <v>0</v>
      </c>
      <c r="K111" s="28">
        <f>[4]UNICEF!I101+[4]COMMUNES!I101+'[4]Croix Rouge'!I101+'[4]Nouvelle Aquitaine'!I101+[4]ONEA!I102+[4]Partenaire6!I101+[4]Partenaire7!I101+[4]Partenaire8!I101+[4]Partenaire9!I101+[4]Partenaire10!I101+[4]Partenaire11!I101+[4]Partenaire12!I101+[4]Partenaire13!I101+[4]Partenaire14!I101+[4]Partenaire15!I101</f>
        <v>0</v>
      </c>
      <c r="L111" s="28">
        <f t="shared" si="44"/>
        <v>0</v>
      </c>
      <c r="M111" s="28">
        <f>[4]DREA!J101+[4]UNICEF!J101+[4]COMMUNES!J101+'[4]Croix Rouge'!J101+'[4]Nouvelle Aquitaine'!J101+[4]ONEA!J102+[4]Partenaire6!J101+[4]Partenaire7!J101+[4]Partenaire8!J101+[4]Partenaire9!J101+[4]Partenaire10!J101+[4]Partenaire11!J101+[4]Partenaire12!J101+[4]Partenaire13!J101+[4]Partenaire14!J101+[4]Partenaire15!J101</f>
        <v>0</v>
      </c>
      <c r="N111" s="28">
        <f>[4]DREA!K101+[4]UNICEF!K101+[4]COMMUNES!K101+'[4]Croix Rouge'!K101+'[4]Nouvelle Aquitaine'!K101+[4]ONEA!K102+[4]Partenaire6!K101+[4]Partenaire7!K101+[4]Partenaire8!K101+[4]Partenaire9!K101+[4]Partenaire10!K101+[4]Partenaire11!K101+[4]Partenaire12!K101+[4]Partenaire13!K101+[4]Partenaire14!K101+[4]Partenaire15!K101</f>
        <v>0</v>
      </c>
      <c r="O111" s="28"/>
      <c r="P111" s="28"/>
      <c r="Q111" s="28"/>
      <c r="R111" s="28">
        <f t="shared" si="29"/>
        <v>0</v>
      </c>
      <c r="S111" s="28"/>
      <c r="T111" s="28"/>
      <c r="U111" s="28"/>
      <c r="V111" s="28"/>
      <c r="W111" s="28">
        <f t="shared" si="30"/>
        <v>0</v>
      </c>
      <c r="X111" s="28"/>
      <c r="Y111" s="28"/>
      <c r="Z111" s="28">
        <f t="shared" si="31"/>
        <v>0</v>
      </c>
      <c r="AA111" s="28"/>
      <c r="AB111" s="28"/>
      <c r="AC111" s="28"/>
      <c r="AD111" s="28"/>
      <c r="AE111" s="28">
        <f t="shared" si="32"/>
        <v>0</v>
      </c>
      <c r="AF111" s="28"/>
      <c r="AG111" s="28"/>
      <c r="AH111" s="28">
        <f t="shared" si="33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2"/>
        <v>0</v>
      </c>
      <c r="AT111" s="28">
        <v>0</v>
      </c>
      <c r="AU111" s="28">
        <v>0</v>
      </c>
      <c r="AV111" s="91">
        <f t="shared" si="43"/>
        <v>0</v>
      </c>
      <c r="AW111" s="28"/>
      <c r="AX111" s="28"/>
      <c r="AY111" s="28"/>
      <c r="AZ111" s="28"/>
      <c r="BA111" s="28">
        <f t="shared" si="34"/>
        <v>0</v>
      </c>
      <c r="BB111" s="28"/>
      <c r="BC111" s="28"/>
      <c r="BD111" s="28">
        <f t="shared" si="35"/>
        <v>0</v>
      </c>
      <c r="BE111" s="28"/>
      <c r="BF111" s="28"/>
      <c r="BG111" s="28"/>
      <c r="BH111" s="28"/>
      <c r="BI111" s="28">
        <f t="shared" si="36"/>
        <v>0</v>
      </c>
      <c r="BJ111" s="28"/>
      <c r="BK111" s="28"/>
      <c r="BL111" s="28">
        <f t="shared" si="37"/>
        <v>0</v>
      </c>
      <c r="BM111" s="37"/>
      <c r="BN111" s="37"/>
      <c r="BO111" s="37"/>
      <c r="BP111" s="37"/>
      <c r="BQ111" s="37"/>
      <c r="BR111" s="37"/>
      <c r="BS111" s="28"/>
      <c r="BT111" s="28"/>
      <c r="BU111" s="28"/>
      <c r="BV111" s="28"/>
      <c r="BW111" s="28">
        <f t="shared" si="38"/>
        <v>0</v>
      </c>
      <c r="BX111" s="28"/>
      <c r="BY111" s="28"/>
      <c r="BZ111" s="28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1"/>
        <v>0</v>
      </c>
      <c r="J112" s="28">
        <f>[4]DREA!I102</f>
        <v>0</v>
      </c>
      <c r="K112" s="28">
        <f>[4]UNICEF!I102+[4]COMMUNES!I102+'[4]Croix Rouge'!I102+'[4]Nouvelle Aquitaine'!I102+[4]ONEA!I103+[4]Partenaire6!I102+[4]Partenaire7!I102+[4]Partenaire8!I102+[4]Partenaire9!I102+[4]Partenaire10!I102+[4]Partenaire11!I102+[4]Partenaire12!I102+[4]Partenaire13!I102+[4]Partenaire14!I102+[4]Partenaire15!I102</f>
        <v>0</v>
      </c>
      <c r="L112" s="28">
        <f t="shared" si="44"/>
        <v>0</v>
      </c>
      <c r="M112" s="28">
        <f>[4]DREA!J102+[4]UNICEF!J102+[4]COMMUNES!J102+'[4]Croix Rouge'!J102+'[4]Nouvelle Aquitaine'!J102+[4]ONEA!J103+[4]Partenaire6!J102+[4]Partenaire7!J102+[4]Partenaire8!J102+[4]Partenaire9!J102+[4]Partenaire10!J102+[4]Partenaire11!J102+[4]Partenaire12!J102+[4]Partenaire13!J102+[4]Partenaire14!J102+[4]Partenaire15!J102</f>
        <v>0</v>
      </c>
      <c r="N112" s="28">
        <f>[4]DREA!K102+[4]UNICEF!K102+[4]COMMUNES!K102+'[4]Croix Rouge'!K102+'[4]Nouvelle Aquitaine'!K102+[4]ONEA!K103+[4]Partenaire6!K102+[4]Partenaire7!K102+[4]Partenaire8!K102+[4]Partenaire9!K102+[4]Partenaire10!K102+[4]Partenaire11!K102+[4]Partenaire12!K102+[4]Partenaire13!K102+[4]Partenaire14!K102+[4]Partenaire15!K102</f>
        <v>0</v>
      </c>
      <c r="O112" s="28"/>
      <c r="P112" s="28"/>
      <c r="Q112" s="28"/>
      <c r="R112" s="28">
        <f t="shared" si="29"/>
        <v>0</v>
      </c>
      <c r="S112" s="28"/>
      <c r="T112" s="28"/>
      <c r="U112" s="28"/>
      <c r="V112" s="28"/>
      <c r="W112" s="28">
        <f t="shared" si="30"/>
        <v>0</v>
      </c>
      <c r="X112" s="28"/>
      <c r="Y112" s="28"/>
      <c r="Z112" s="28">
        <f t="shared" si="31"/>
        <v>0</v>
      </c>
      <c r="AA112" s="28"/>
      <c r="AB112" s="28"/>
      <c r="AC112" s="28"/>
      <c r="AD112" s="28"/>
      <c r="AE112" s="28">
        <f t="shared" si="32"/>
        <v>0</v>
      </c>
      <c r="AF112" s="28"/>
      <c r="AG112" s="28"/>
      <c r="AH112" s="28">
        <f t="shared" si="33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2"/>
        <v>0</v>
      </c>
      <c r="AT112" s="28">
        <v>0</v>
      </c>
      <c r="AU112" s="28">
        <v>0</v>
      </c>
      <c r="AV112" s="91">
        <f t="shared" si="43"/>
        <v>0</v>
      </c>
      <c r="AW112" s="28"/>
      <c r="AX112" s="28"/>
      <c r="AY112" s="28"/>
      <c r="AZ112" s="28"/>
      <c r="BA112" s="28">
        <f t="shared" si="34"/>
        <v>0</v>
      </c>
      <c r="BB112" s="28"/>
      <c r="BC112" s="28"/>
      <c r="BD112" s="28">
        <f t="shared" si="35"/>
        <v>0</v>
      </c>
      <c r="BE112" s="28"/>
      <c r="BF112" s="28"/>
      <c r="BG112" s="28"/>
      <c r="BH112" s="28"/>
      <c r="BI112" s="28">
        <f t="shared" si="36"/>
        <v>0</v>
      </c>
      <c r="BJ112" s="28"/>
      <c r="BK112" s="28"/>
      <c r="BL112" s="28">
        <f t="shared" si="37"/>
        <v>0</v>
      </c>
      <c r="BM112" s="37"/>
      <c r="BN112" s="37"/>
      <c r="BO112" s="37"/>
      <c r="BP112" s="37"/>
      <c r="BQ112" s="37"/>
      <c r="BR112" s="37"/>
      <c r="BS112" s="28"/>
      <c r="BT112" s="28"/>
      <c r="BU112" s="28"/>
      <c r="BV112" s="28"/>
      <c r="BW112" s="28">
        <f t="shared" si="38"/>
        <v>0</v>
      </c>
      <c r="BX112" s="28"/>
      <c r="BY112" s="28"/>
      <c r="BZ112" s="28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1"/>
        <v>0</v>
      </c>
      <c r="J113" s="28">
        <f>[4]DREA!I103</f>
        <v>0</v>
      </c>
      <c r="K113" s="28">
        <f>[4]UNICEF!I103+[4]COMMUNES!I103+'[4]Croix Rouge'!I103+'[4]Nouvelle Aquitaine'!I103+[4]ONEA!I104+[4]Partenaire6!I103+[4]Partenaire7!I103+[4]Partenaire8!I103+[4]Partenaire9!I103+[4]Partenaire10!I103+[4]Partenaire11!I103+[4]Partenaire12!I103+[4]Partenaire13!I103+[4]Partenaire14!I103+[4]Partenaire15!I103</f>
        <v>0</v>
      </c>
      <c r="L113" s="28">
        <f t="shared" si="44"/>
        <v>0</v>
      </c>
      <c r="M113" s="28">
        <f>[4]DREA!J103+[4]UNICEF!J103+[4]COMMUNES!J103+'[4]Croix Rouge'!J103+'[4]Nouvelle Aquitaine'!J103+[4]ONEA!J104+[4]Partenaire6!J103+[4]Partenaire7!J103+[4]Partenaire8!J103+[4]Partenaire9!J103+[4]Partenaire10!J103+[4]Partenaire11!J103+[4]Partenaire12!J103+[4]Partenaire13!J103+[4]Partenaire14!J103+[4]Partenaire15!J103</f>
        <v>0</v>
      </c>
      <c r="N113" s="28">
        <f>[4]DREA!K103+[4]UNICEF!K103+[4]COMMUNES!K103+'[4]Croix Rouge'!K103+'[4]Nouvelle Aquitaine'!K103+[4]ONEA!K104+[4]Partenaire6!K103+[4]Partenaire7!K103+[4]Partenaire8!K103+[4]Partenaire9!K103+[4]Partenaire10!K103+[4]Partenaire11!K103+[4]Partenaire12!K103+[4]Partenaire13!K103+[4]Partenaire14!K103+[4]Partenaire15!K103</f>
        <v>0</v>
      </c>
      <c r="O113" s="28"/>
      <c r="P113" s="28"/>
      <c r="Q113" s="28"/>
      <c r="R113" s="28">
        <f t="shared" si="29"/>
        <v>0</v>
      </c>
      <c r="S113" s="28"/>
      <c r="T113" s="28"/>
      <c r="U113" s="28"/>
      <c r="V113" s="28"/>
      <c r="W113" s="28">
        <f t="shared" si="30"/>
        <v>0</v>
      </c>
      <c r="X113" s="28"/>
      <c r="Y113" s="28"/>
      <c r="Z113" s="28">
        <f t="shared" si="31"/>
        <v>0</v>
      </c>
      <c r="AA113" s="28"/>
      <c r="AB113" s="28"/>
      <c r="AC113" s="28"/>
      <c r="AD113" s="28"/>
      <c r="AE113" s="28">
        <f t="shared" si="32"/>
        <v>0</v>
      </c>
      <c r="AF113" s="28"/>
      <c r="AG113" s="28"/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2"/>
        <v>0</v>
      </c>
      <c r="AT113" s="28">
        <v>0</v>
      </c>
      <c r="AU113" s="28">
        <v>0</v>
      </c>
      <c r="AV113" s="91">
        <f t="shared" si="43"/>
        <v>0</v>
      </c>
      <c r="AW113" s="28"/>
      <c r="AX113" s="28"/>
      <c r="AY113" s="28"/>
      <c r="AZ113" s="28"/>
      <c r="BA113" s="28">
        <f t="shared" si="34"/>
        <v>0</v>
      </c>
      <c r="BB113" s="28"/>
      <c r="BC113" s="28"/>
      <c r="BD113" s="28">
        <f t="shared" si="35"/>
        <v>0</v>
      </c>
      <c r="BE113" s="28"/>
      <c r="BF113" s="28"/>
      <c r="BG113" s="28"/>
      <c r="BH113" s="28"/>
      <c r="BI113" s="28">
        <f t="shared" si="36"/>
        <v>0</v>
      </c>
      <c r="BJ113" s="28"/>
      <c r="BK113" s="28"/>
      <c r="BL113" s="28">
        <f t="shared" si="37"/>
        <v>0</v>
      </c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>
        <f t="shared" si="38"/>
        <v>0</v>
      </c>
      <c r="BX113" s="28"/>
      <c r="BY113" s="28"/>
      <c r="BZ113" s="28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1"/>
        <v>0</v>
      </c>
      <c r="J114" s="28">
        <f>[4]DREA!I104</f>
        <v>0</v>
      </c>
      <c r="K114" s="28">
        <f>[4]UNICEF!I104+[4]COMMUNES!I104+'[4]Croix Rouge'!I104+'[4]Nouvelle Aquitaine'!I104+[4]ONEA!I105+[4]Partenaire6!I104+[4]Partenaire7!I104+[4]Partenaire8!I104+[4]Partenaire9!I104+[4]Partenaire10!I104+[4]Partenaire11!I104+[4]Partenaire12!I104+[4]Partenaire13!I104+[4]Partenaire14!I104+[4]Partenaire15!I104</f>
        <v>0</v>
      </c>
      <c r="L114" s="28">
        <f t="shared" si="44"/>
        <v>0</v>
      </c>
      <c r="M114" s="28">
        <f>[4]DREA!J104+[4]UNICEF!J104+[4]COMMUNES!J104+'[4]Croix Rouge'!J104+'[4]Nouvelle Aquitaine'!J104+[4]ONEA!J105+[4]Partenaire6!J104+[4]Partenaire7!J104+[4]Partenaire8!J104+[4]Partenaire9!J104+[4]Partenaire10!J104+[4]Partenaire11!J104+[4]Partenaire12!J104+[4]Partenaire13!J104+[4]Partenaire14!J104+[4]Partenaire15!J104</f>
        <v>0</v>
      </c>
      <c r="N114" s="28">
        <f>[4]DREA!K104+[4]UNICEF!K104+[4]COMMUNES!K104+'[4]Croix Rouge'!K104+'[4]Nouvelle Aquitaine'!K104+[4]ONEA!K105+[4]Partenaire6!K104+[4]Partenaire7!K104+[4]Partenaire8!K104+[4]Partenaire9!K104+[4]Partenaire10!K104+[4]Partenaire11!K104+[4]Partenaire12!K104+[4]Partenaire13!K104+[4]Partenaire14!K104+[4]Partenaire15!K104</f>
        <v>0</v>
      </c>
      <c r="O114" s="28"/>
      <c r="P114" s="28"/>
      <c r="Q114" s="28"/>
      <c r="R114" s="28">
        <f t="shared" si="29"/>
        <v>0</v>
      </c>
      <c r="S114" s="28"/>
      <c r="T114" s="28"/>
      <c r="U114" s="28"/>
      <c r="V114" s="28"/>
      <c r="W114" s="28">
        <f t="shared" si="30"/>
        <v>0</v>
      </c>
      <c r="X114" s="28"/>
      <c r="Y114" s="28"/>
      <c r="Z114" s="28">
        <f t="shared" si="31"/>
        <v>0</v>
      </c>
      <c r="AA114" s="28"/>
      <c r="AB114" s="28"/>
      <c r="AC114" s="28"/>
      <c r="AD114" s="28"/>
      <c r="AE114" s="28">
        <f t="shared" si="32"/>
        <v>0</v>
      </c>
      <c r="AF114" s="28"/>
      <c r="AG114" s="28"/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2"/>
        <v>0</v>
      </c>
      <c r="AT114" s="28">
        <v>0</v>
      </c>
      <c r="AU114" s="28">
        <v>0</v>
      </c>
      <c r="AV114" s="91">
        <f t="shared" si="43"/>
        <v>0</v>
      </c>
      <c r="AW114" s="28"/>
      <c r="AX114" s="28"/>
      <c r="AY114" s="28"/>
      <c r="AZ114" s="28"/>
      <c r="BA114" s="28">
        <f t="shared" si="34"/>
        <v>0</v>
      </c>
      <c r="BB114" s="28"/>
      <c r="BC114" s="28"/>
      <c r="BD114" s="28">
        <f t="shared" si="35"/>
        <v>0</v>
      </c>
      <c r="BE114" s="28"/>
      <c r="BF114" s="28"/>
      <c r="BG114" s="28"/>
      <c r="BH114" s="28"/>
      <c r="BI114" s="28">
        <f t="shared" si="36"/>
        <v>0</v>
      </c>
      <c r="BJ114" s="28"/>
      <c r="BK114" s="28"/>
      <c r="BL114" s="28">
        <f t="shared" si="37"/>
        <v>0</v>
      </c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>
        <f t="shared" si="38"/>
        <v>0</v>
      </c>
      <c r="BX114" s="28"/>
      <c r="BY114" s="28"/>
      <c r="BZ114" s="28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1"/>
        <v>0</v>
      </c>
      <c r="J115" s="28">
        <f>[4]DREA!I105</f>
        <v>0</v>
      </c>
      <c r="K115" s="28">
        <f>[4]UNICEF!I105+[4]COMMUNES!I105+'[4]Croix Rouge'!I105+'[4]Nouvelle Aquitaine'!I105+[4]ONEA!I106+[4]Partenaire6!I105+[4]Partenaire7!I105+[4]Partenaire8!I105+[4]Partenaire9!I105+[4]Partenaire10!I105+[4]Partenaire11!I105+[4]Partenaire12!I105+[4]Partenaire13!I105+[4]Partenaire14!I105+[4]Partenaire15!I105</f>
        <v>0</v>
      </c>
      <c r="L115" s="28">
        <f t="shared" si="44"/>
        <v>0</v>
      </c>
      <c r="M115" s="28">
        <f>[4]DREA!J105+[4]UNICEF!J105+[4]COMMUNES!J105+'[4]Croix Rouge'!J105+'[4]Nouvelle Aquitaine'!J105+[4]ONEA!J106+[4]Partenaire6!J105+[4]Partenaire7!J105+[4]Partenaire8!J105+[4]Partenaire9!J105+[4]Partenaire10!J105+[4]Partenaire11!J105+[4]Partenaire12!J105+[4]Partenaire13!J105+[4]Partenaire14!J105+[4]Partenaire15!J105</f>
        <v>0</v>
      </c>
      <c r="N115" s="28">
        <f>[4]DREA!K105+[4]UNICEF!K105+[4]COMMUNES!K105+'[4]Croix Rouge'!K105+'[4]Nouvelle Aquitaine'!K105+[4]ONEA!K106+[4]Partenaire6!K105+[4]Partenaire7!K105+[4]Partenaire8!K105+[4]Partenaire9!K105+[4]Partenaire10!K105+[4]Partenaire11!K105+[4]Partenaire12!K105+[4]Partenaire13!K105+[4]Partenaire14!K105+[4]Partenaire15!K105</f>
        <v>0</v>
      </c>
      <c r="O115" s="28"/>
      <c r="P115" s="28"/>
      <c r="Q115" s="28"/>
      <c r="R115" s="28">
        <f t="shared" si="29"/>
        <v>0</v>
      </c>
      <c r="S115" s="28"/>
      <c r="T115" s="28"/>
      <c r="U115" s="28"/>
      <c r="V115" s="28"/>
      <c r="W115" s="28">
        <f t="shared" si="30"/>
        <v>0</v>
      </c>
      <c r="X115" s="28"/>
      <c r="Y115" s="28"/>
      <c r="Z115" s="28">
        <f t="shared" si="31"/>
        <v>0</v>
      </c>
      <c r="AA115" s="28"/>
      <c r="AB115" s="28"/>
      <c r="AC115" s="28"/>
      <c r="AD115" s="28"/>
      <c r="AE115" s="28">
        <f t="shared" si="32"/>
        <v>0</v>
      </c>
      <c r="AF115" s="28"/>
      <c r="AG115" s="28"/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2"/>
        <v>0</v>
      </c>
      <c r="AT115" s="28">
        <v>0</v>
      </c>
      <c r="AU115" s="28">
        <v>0</v>
      </c>
      <c r="AV115" s="91">
        <f t="shared" si="43"/>
        <v>0</v>
      </c>
      <c r="AW115" s="28"/>
      <c r="AX115" s="28"/>
      <c r="AY115" s="28"/>
      <c r="AZ115" s="28"/>
      <c r="BA115" s="28">
        <f t="shared" si="34"/>
        <v>0</v>
      </c>
      <c r="BB115" s="28"/>
      <c r="BC115" s="28"/>
      <c r="BD115" s="28">
        <f t="shared" si="35"/>
        <v>0</v>
      </c>
      <c r="BE115" s="28"/>
      <c r="BF115" s="28"/>
      <c r="BG115" s="28"/>
      <c r="BH115" s="28"/>
      <c r="BI115" s="28">
        <f t="shared" si="36"/>
        <v>0</v>
      </c>
      <c r="BJ115" s="28"/>
      <c r="BK115" s="28"/>
      <c r="BL115" s="28">
        <f t="shared" si="37"/>
        <v>0</v>
      </c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>
        <f t="shared" si="38"/>
        <v>0</v>
      </c>
      <c r="BX115" s="28"/>
      <c r="BY115" s="28"/>
      <c r="BZ115" s="28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1"/>
        <v>0</v>
      </c>
      <c r="J116" s="28">
        <f>[4]DREA!I106</f>
        <v>0</v>
      </c>
      <c r="K116" s="28">
        <f>[4]UNICEF!I106+[4]COMMUNES!I106+'[4]Croix Rouge'!I106+'[4]Nouvelle Aquitaine'!I106+[4]ONEA!I107+[4]Partenaire6!I106+[4]Partenaire7!I106+[4]Partenaire8!I106+[4]Partenaire9!I106+[4]Partenaire10!I106+[4]Partenaire11!I106+[4]Partenaire12!I106+[4]Partenaire13!I106+[4]Partenaire14!I106+[4]Partenaire15!I106</f>
        <v>0</v>
      </c>
      <c r="L116" s="28">
        <f t="shared" si="44"/>
        <v>0</v>
      </c>
      <c r="M116" s="28">
        <f>[4]DREA!J106+[4]UNICEF!J106+[4]COMMUNES!J106+'[4]Croix Rouge'!J106+'[4]Nouvelle Aquitaine'!J106+[4]ONEA!J107+[4]Partenaire6!J106+[4]Partenaire7!J106+[4]Partenaire8!J106+[4]Partenaire9!J106+[4]Partenaire10!J106+[4]Partenaire11!J106+[4]Partenaire12!J106+[4]Partenaire13!J106+[4]Partenaire14!J106+[4]Partenaire15!J106</f>
        <v>0</v>
      </c>
      <c r="N116" s="28">
        <f>[4]DREA!K106+[4]UNICEF!K106+[4]COMMUNES!K106+'[4]Croix Rouge'!K106+'[4]Nouvelle Aquitaine'!K106+[4]ONEA!K107+[4]Partenaire6!K106+[4]Partenaire7!K106+[4]Partenaire8!K106+[4]Partenaire9!K106+[4]Partenaire10!K106+[4]Partenaire11!K106+[4]Partenaire12!K106+[4]Partenaire13!K106+[4]Partenaire14!K106+[4]Partenaire15!K106</f>
        <v>0</v>
      </c>
      <c r="O116" s="28"/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f t="shared" ref="AI116:AN116" si="50">SUM(AI117:AI119)</f>
        <v>0</v>
      </c>
      <c r="AJ116" s="24">
        <f t="shared" si="50"/>
        <v>0</v>
      </c>
      <c r="AK116" s="24">
        <f t="shared" si="50"/>
        <v>0</v>
      </c>
      <c r="AL116" s="24">
        <f t="shared" si="50"/>
        <v>0</v>
      </c>
      <c r="AM116" s="24">
        <f t="shared" si="50"/>
        <v>0</v>
      </c>
      <c r="AN116" s="24">
        <f t="shared" si="50"/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2"/>
        <v>0</v>
      </c>
      <c r="AT116" s="28">
        <v>0</v>
      </c>
      <c r="AU116" s="28">
        <v>0</v>
      </c>
      <c r="AV116" s="91">
        <f t="shared" si="43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4"/>
        <v>0</v>
      </c>
      <c r="BB116" s="28">
        <v>0</v>
      </c>
      <c r="BC116" s="28">
        <v>0</v>
      </c>
      <c r="BD116" s="28">
        <f t="shared" si="35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f t="shared" si="36"/>
        <v>0</v>
      </c>
      <c r="BJ116" s="28">
        <v>0</v>
      </c>
      <c r="BK116" s="28">
        <v>0</v>
      </c>
      <c r="BL116" s="28">
        <f t="shared" si="37"/>
        <v>0</v>
      </c>
      <c r="BM116" s="24">
        <v>0</v>
      </c>
      <c r="BN116" s="24">
        <v>0</v>
      </c>
      <c r="BO116" s="24">
        <v>0</v>
      </c>
      <c r="BP116" s="24">
        <v>0</v>
      </c>
      <c r="BQ116" s="24">
        <v>0</v>
      </c>
      <c r="BR116" s="24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f t="shared" si="38"/>
        <v>0</v>
      </c>
      <c r="BX116" s="28">
        <v>0</v>
      </c>
      <c r="BY116" s="28">
        <v>0</v>
      </c>
      <c r="BZ116" s="28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1"/>
        <v>0</v>
      </c>
      <c r="J117" s="28">
        <f>[4]DREA!I107</f>
        <v>0</v>
      </c>
      <c r="K117" s="28">
        <f>[4]UNICEF!I107+[4]COMMUNES!I107+'[4]Croix Rouge'!I107+'[4]Nouvelle Aquitaine'!I107+[4]ONEA!I108+[4]Partenaire6!I107+[4]Partenaire7!I107+[4]Partenaire8!I107+[4]Partenaire9!I107+[4]Partenaire10!I107+[4]Partenaire11!I107+[4]Partenaire12!I107+[4]Partenaire13!I107+[4]Partenaire14!I107+[4]Partenaire15!I107</f>
        <v>0</v>
      </c>
      <c r="L117" s="28">
        <f t="shared" si="44"/>
        <v>0</v>
      </c>
      <c r="M117" s="28">
        <f>[4]DREA!J107+[4]UNICEF!J107+[4]COMMUNES!J107+'[4]Croix Rouge'!J107+'[4]Nouvelle Aquitaine'!J107+[4]ONEA!J108+[4]Partenaire6!J107+[4]Partenaire7!J107+[4]Partenaire8!J107+[4]Partenaire9!J107+[4]Partenaire10!J107+[4]Partenaire11!J107+[4]Partenaire12!J107+[4]Partenaire13!J107+[4]Partenaire14!J107+[4]Partenaire15!J107</f>
        <v>0</v>
      </c>
      <c r="N117" s="28">
        <f>[4]DREA!K107+[4]UNICEF!K107+[4]COMMUNES!K107+'[4]Croix Rouge'!K107+'[4]Nouvelle Aquitaine'!K107+[4]ONEA!K108+[4]Partenaire6!K107+[4]Partenaire7!K107+[4]Partenaire8!K107+[4]Partenaire9!K107+[4]Partenaire10!K107+[4]Partenaire11!K107+[4]Partenaire12!K107+[4]Partenaire13!K107+[4]Partenaire14!K107+[4]Partenaire15!K107</f>
        <v>0</v>
      </c>
      <c r="O117" s="28"/>
      <c r="P117" s="28"/>
      <c r="Q117" s="28"/>
      <c r="R117" s="28">
        <f t="shared" si="29"/>
        <v>0</v>
      </c>
      <c r="S117" s="28"/>
      <c r="T117" s="28"/>
      <c r="U117" s="28"/>
      <c r="V117" s="28"/>
      <c r="W117" s="28">
        <f t="shared" si="30"/>
        <v>0</v>
      </c>
      <c r="X117" s="28"/>
      <c r="Y117" s="28"/>
      <c r="Z117" s="28">
        <f t="shared" si="31"/>
        <v>0</v>
      </c>
      <c r="AA117" s="28"/>
      <c r="AB117" s="28"/>
      <c r="AC117" s="28"/>
      <c r="AD117" s="28"/>
      <c r="AE117" s="28">
        <f t="shared" si="32"/>
        <v>0</v>
      </c>
      <c r="AF117" s="28"/>
      <c r="AG117" s="28"/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2"/>
        <v>0</v>
      </c>
      <c r="AT117" s="28">
        <v>0</v>
      </c>
      <c r="AU117" s="28">
        <v>0</v>
      </c>
      <c r="AV117" s="91">
        <f t="shared" si="43"/>
        <v>0</v>
      </c>
      <c r="AW117" s="28"/>
      <c r="AX117" s="28"/>
      <c r="AY117" s="28"/>
      <c r="AZ117" s="28"/>
      <c r="BA117" s="28">
        <f t="shared" si="34"/>
        <v>0</v>
      </c>
      <c r="BB117" s="28"/>
      <c r="BC117" s="28"/>
      <c r="BD117" s="28">
        <f t="shared" si="35"/>
        <v>0</v>
      </c>
      <c r="BE117" s="28"/>
      <c r="BF117" s="28"/>
      <c r="BG117" s="28"/>
      <c r="BH117" s="28"/>
      <c r="BI117" s="28">
        <f t="shared" si="36"/>
        <v>0</v>
      </c>
      <c r="BJ117" s="28"/>
      <c r="BK117" s="28"/>
      <c r="BL117" s="28">
        <f t="shared" si="37"/>
        <v>0</v>
      </c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>
        <f t="shared" si="38"/>
        <v>0</v>
      </c>
      <c r="BX117" s="28"/>
      <c r="BY117" s="28"/>
      <c r="BZ117" s="28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1"/>
        <v>0</v>
      </c>
      <c r="J118" s="28">
        <f>[4]DREA!I108</f>
        <v>0</v>
      </c>
      <c r="K118" s="28">
        <f>[4]UNICEF!I108+[4]COMMUNES!I108+'[4]Croix Rouge'!I108+'[4]Nouvelle Aquitaine'!I108+[4]ONEA!I109+[4]Partenaire6!I108+[4]Partenaire7!I108+[4]Partenaire8!I108+[4]Partenaire9!I108+[4]Partenaire10!I108+[4]Partenaire11!I108+[4]Partenaire12!I108+[4]Partenaire13!I108+[4]Partenaire14!I108+[4]Partenaire15!I108</f>
        <v>0</v>
      </c>
      <c r="L118" s="28">
        <f t="shared" si="44"/>
        <v>0</v>
      </c>
      <c r="M118" s="28">
        <f>[4]DREA!J108+[4]UNICEF!J108+[4]COMMUNES!J108+'[4]Croix Rouge'!J108+'[4]Nouvelle Aquitaine'!J108+[4]ONEA!J109+[4]Partenaire6!J108+[4]Partenaire7!J108+[4]Partenaire8!J108+[4]Partenaire9!J108+[4]Partenaire10!J108+[4]Partenaire11!J108+[4]Partenaire12!J108+[4]Partenaire13!J108+[4]Partenaire14!J108+[4]Partenaire15!J108</f>
        <v>0</v>
      </c>
      <c r="N118" s="28">
        <f>[4]DREA!K108+[4]UNICEF!K108+[4]COMMUNES!K108+'[4]Croix Rouge'!K108+'[4]Nouvelle Aquitaine'!K108+[4]ONEA!K109+[4]Partenaire6!K108+[4]Partenaire7!K108+[4]Partenaire8!K108+[4]Partenaire9!K108+[4]Partenaire10!K108+[4]Partenaire11!K108+[4]Partenaire12!K108+[4]Partenaire13!K108+[4]Partenaire14!K108+[4]Partenaire15!K108</f>
        <v>0</v>
      </c>
      <c r="O118" s="28"/>
      <c r="P118" s="28"/>
      <c r="Q118" s="28"/>
      <c r="R118" s="28">
        <f t="shared" si="29"/>
        <v>0</v>
      </c>
      <c r="S118" s="28"/>
      <c r="T118" s="28"/>
      <c r="U118" s="28"/>
      <c r="V118" s="28"/>
      <c r="W118" s="28">
        <f t="shared" si="30"/>
        <v>0</v>
      </c>
      <c r="X118" s="28"/>
      <c r="Y118" s="28"/>
      <c r="Z118" s="28">
        <f t="shared" si="31"/>
        <v>0</v>
      </c>
      <c r="AA118" s="28"/>
      <c r="AB118" s="28"/>
      <c r="AC118" s="28"/>
      <c r="AD118" s="28"/>
      <c r="AE118" s="28">
        <f t="shared" si="32"/>
        <v>0</v>
      </c>
      <c r="AF118" s="28"/>
      <c r="AG118" s="28"/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2"/>
        <v>0</v>
      </c>
      <c r="AT118" s="28">
        <v>0</v>
      </c>
      <c r="AU118" s="28">
        <v>0</v>
      </c>
      <c r="AV118" s="91">
        <f t="shared" si="43"/>
        <v>0</v>
      </c>
      <c r="AW118" s="28"/>
      <c r="AX118" s="28"/>
      <c r="AY118" s="28"/>
      <c r="AZ118" s="28"/>
      <c r="BA118" s="28">
        <f t="shared" si="34"/>
        <v>0</v>
      </c>
      <c r="BB118" s="28"/>
      <c r="BC118" s="28"/>
      <c r="BD118" s="28">
        <f t="shared" si="35"/>
        <v>0</v>
      </c>
      <c r="BE118" s="28"/>
      <c r="BF118" s="28"/>
      <c r="BG118" s="28"/>
      <c r="BH118" s="28"/>
      <c r="BI118" s="28">
        <f t="shared" si="36"/>
        <v>0</v>
      </c>
      <c r="BJ118" s="28"/>
      <c r="BK118" s="28"/>
      <c r="BL118" s="28">
        <f t="shared" si="37"/>
        <v>0</v>
      </c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>
        <f t="shared" si="38"/>
        <v>0</v>
      </c>
      <c r="BX118" s="28"/>
      <c r="BY118" s="28"/>
      <c r="BZ118" s="28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1"/>
        <v>0</v>
      </c>
      <c r="J119" s="28">
        <f>[4]DREA!I109</f>
        <v>0</v>
      </c>
      <c r="K119" s="28">
        <f>[4]UNICEF!I109+[4]COMMUNES!I109+'[4]Croix Rouge'!I109+'[4]Nouvelle Aquitaine'!I109+[4]ONEA!I110+[4]Partenaire6!I109+[4]Partenaire7!I109+[4]Partenaire8!I109+[4]Partenaire9!I109+[4]Partenaire10!I109+[4]Partenaire11!I109+[4]Partenaire12!I109+[4]Partenaire13!I109+[4]Partenaire14!I109+[4]Partenaire15!I109</f>
        <v>0</v>
      </c>
      <c r="L119" s="28">
        <f t="shared" si="44"/>
        <v>0</v>
      </c>
      <c r="M119" s="28">
        <f>[4]DREA!J109+[4]UNICEF!J109+[4]COMMUNES!J109+'[4]Croix Rouge'!J109+'[4]Nouvelle Aquitaine'!J109+[4]ONEA!J110+[4]Partenaire6!J109+[4]Partenaire7!J109+[4]Partenaire8!J109+[4]Partenaire9!J109+[4]Partenaire10!J109+[4]Partenaire11!J109+[4]Partenaire12!J109+[4]Partenaire13!J109+[4]Partenaire14!J109+[4]Partenaire15!J109</f>
        <v>0</v>
      </c>
      <c r="N119" s="28">
        <f>[4]DREA!K109+[4]UNICEF!K109+[4]COMMUNES!K109+'[4]Croix Rouge'!K109+'[4]Nouvelle Aquitaine'!K109+[4]ONEA!K110+[4]Partenaire6!K109+[4]Partenaire7!K109+[4]Partenaire8!K109+[4]Partenaire9!K109+[4]Partenaire10!K109+[4]Partenaire11!K109+[4]Partenaire12!K109+[4]Partenaire13!K109+[4]Partenaire14!K109+[4]Partenaire15!K109</f>
        <v>0</v>
      </c>
      <c r="O119" s="28"/>
      <c r="P119" s="28"/>
      <c r="Q119" s="28"/>
      <c r="R119" s="28">
        <f t="shared" si="29"/>
        <v>0</v>
      </c>
      <c r="S119" s="28"/>
      <c r="T119" s="28"/>
      <c r="U119" s="28"/>
      <c r="V119" s="28"/>
      <c r="W119" s="28">
        <f t="shared" si="30"/>
        <v>0</v>
      </c>
      <c r="X119" s="28"/>
      <c r="Y119" s="28"/>
      <c r="Z119" s="28">
        <f t="shared" si="31"/>
        <v>0</v>
      </c>
      <c r="AA119" s="28"/>
      <c r="AB119" s="28"/>
      <c r="AC119" s="28"/>
      <c r="AD119" s="28"/>
      <c r="AE119" s="28">
        <f t="shared" si="32"/>
        <v>0</v>
      </c>
      <c r="AF119" s="28"/>
      <c r="AG119" s="28"/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2"/>
        <v>0</v>
      </c>
      <c r="AT119" s="28">
        <v>0</v>
      </c>
      <c r="AU119" s="28">
        <v>0</v>
      </c>
      <c r="AV119" s="91">
        <f t="shared" si="43"/>
        <v>0</v>
      </c>
      <c r="AW119" s="28"/>
      <c r="AX119" s="28"/>
      <c r="AY119" s="28"/>
      <c r="AZ119" s="28"/>
      <c r="BA119" s="28">
        <f t="shared" si="34"/>
        <v>0</v>
      </c>
      <c r="BB119" s="28"/>
      <c r="BC119" s="28"/>
      <c r="BD119" s="28">
        <f t="shared" si="35"/>
        <v>0</v>
      </c>
      <c r="BE119" s="28"/>
      <c r="BF119" s="28"/>
      <c r="BG119" s="28"/>
      <c r="BH119" s="28"/>
      <c r="BI119" s="28">
        <f t="shared" si="36"/>
        <v>0</v>
      </c>
      <c r="BJ119" s="28"/>
      <c r="BK119" s="28"/>
      <c r="BL119" s="28">
        <f t="shared" si="37"/>
        <v>0</v>
      </c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>
        <f t="shared" si="38"/>
        <v>0</v>
      </c>
      <c r="BX119" s="28"/>
      <c r="BY119" s="28"/>
      <c r="BZ119" s="28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51">SUM(F110:F115)</f>
        <v>0</v>
      </c>
      <c r="G120" s="367">
        <f t="shared" si="51"/>
        <v>0</v>
      </c>
      <c r="H120" s="367">
        <f t="shared" si="51"/>
        <v>0</v>
      </c>
      <c r="I120" s="367">
        <f t="shared" si="51"/>
        <v>0</v>
      </c>
      <c r="J120" s="367">
        <f t="shared" si="51"/>
        <v>0</v>
      </c>
      <c r="K120" s="367">
        <f t="shared" si="51"/>
        <v>0</v>
      </c>
      <c r="L120" s="367">
        <f t="shared" si="51"/>
        <v>0</v>
      </c>
      <c r="M120" s="367">
        <f t="shared" si="51"/>
        <v>0</v>
      </c>
      <c r="N120" s="367">
        <f t="shared" si="51"/>
        <v>0</v>
      </c>
      <c r="O120" s="367">
        <f t="shared" si="51"/>
        <v>0</v>
      </c>
      <c r="P120" s="367">
        <f t="shared" si="51"/>
        <v>0</v>
      </c>
      <c r="Q120" s="367">
        <f t="shared" si="51"/>
        <v>0</v>
      </c>
      <c r="R120" s="28">
        <f t="shared" si="29"/>
        <v>0</v>
      </c>
      <c r="S120" s="367">
        <f t="shared" si="51"/>
        <v>0</v>
      </c>
      <c r="T120" s="367">
        <f t="shared" si="51"/>
        <v>0</v>
      </c>
      <c r="U120" s="367">
        <f t="shared" si="51"/>
        <v>0</v>
      </c>
      <c r="V120" s="367">
        <f t="shared" si="51"/>
        <v>0</v>
      </c>
      <c r="W120" s="28">
        <f t="shared" si="30"/>
        <v>0</v>
      </c>
      <c r="X120" s="367">
        <f t="shared" si="51"/>
        <v>0</v>
      </c>
      <c r="Y120" s="367">
        <f t="shared" si="51"/>
        <v>0</v>
      </c>
      <c r="Z120" s="28">
        <f t="shared" si="31"/>
        <v>0</v>
      </c>
      <c r="AA120" s="367">
        <f t="shared" si="51"/>
        <v>0</v>
      </c>
      <c r="AB120" s="367">
        <f t="shared" si="51"/>
        <v>0</v>
      </c>
      <c r="AC120" s="367">
        <f t="shared" si="51"/>
        <v>0</v>
      </c>
      <c r="AD120" s="367">
        <f t="shared" si="51"/>
        <v>0</v>
      </c>
      <c r="AE120" s="28">
        <f t="shared" si="32"/>
        <v>0</v>
      </c>
      <c r="AF120" s="367">
        <f t="shared" si="51"/>
        <v>0</v>
      </c>
      <c r="AG120" s="367">
        <f t="shared" si="51"/>
        <v>0</v>
      </c>
      <c r="AH120" s="28">
        <f t="shared" si="33"/>
        <v>0</v>
      </c>
      <c r="AI120" s="367">
        <f t="shared" si="51"/>
        <v>0</v>
      </c>
      <c r="AJ120" s="367">
        <f t="shared" si="51"/>
        <v>0</v>
      </c>
      <c r="AK120" s="367">
        <f t="shared" si="51"/>
        <v>0</v>
      </c>
      <c r="AL120" s="367">
        <f t="shared" si="51"/>
        <v>0</v>
      </c>
      <c r="AM120" s="367">
        <f t="shared" si="51"/>
        <v>0</v>
      </c>
      <c r="AN120" s="367">
        <f t="shared" si="51"/>
        <v>0</v>
      </c>
      <c r="AO120" s="367">
        <f t="shared" si="51"/>
        <v>0</v>
      </c>
      <c r="AP120" s="367">
        <f t="shared" si="51"/>
        <v>0</v>
      </c>
      <c r="AQ120" s="367">
        <f t="shared" si="51"/>
        <v>0</v>
      </c>
      <c r="AR120" s="367">
        <f t="shared" si="51"/>
        <v>0</v>
      </c>
      <c r="AS120" s="367">
        <f t="shared" si="51"/>
        <v>0</v>
      </c>
      <c r="AT120" s="367">
        <f t="shared" si="51"/>
        <v>0</v>
      </c>
      <c r="AU120" s="367">
        <f t="shared" si="51"/>
        <v>0</v>
      </c>
      <c r="AV120" s="367">
        <f t="shared" si="51"/>
        <v>0</v>
      </c>
      <c r="AW120" s="369">
        <f t="shared" si="51"/>
        <v>0</v>
      </c>
      <c r="AX120" s="369">
        <f t="shared" si="51"/>
        <v>0</v>
      </c>
      <c r="AY120" s="369">
        <f t="shared" si="51"/>
        <v>0</v>
      </c>
      <c r="AZ120" s="369">
        <f t="shared" si="51"/>
        <v>0</v>
      </c>
      <c r="BA120" s="28">
        <f t="shared" si="34"/>
        <v>0</v>
      </c>
      <c r="BB120" s="369">
        <f t="shared" si="51"/>
        <v>0</v>
      </c>
      <c r="BC120" s="369">
        <f t="shared" si="51"/>
        <v>0</v>
      </c>
      <c r="BD120" s="28">
        <f t="shared" si="35"/>
        <v>0</v>
      </c>
      <c r="BE120" s="369">
        <f t="shared" si="51"/>
        <v>0</v>
      </c>
      <c r="BF120" s="369">
        <f t="shared" si="51"/>
        <v>0</v>
      </c>
      <c r="BG120" s="369">
        <f t="shared" si="51"/>
        <v>0</v>
      </c>
      <c r="BH120" s="369">
        <f t="shared" si="51"/>
        <v>0</v>
      </c>
      <c r="BI120" s="28">
        <f t="shared" si="36"/>
        <v>0</v>
      </c>
      <c r="BJ120" s="369">
        <f t="shared" si="51"/>
        <v>0</v>
      </c>
      <c r="BK120" s="369">
        <f t="shared" si="51"/>
        <v>0</v>
      </c>
      <c r="BL120" s="28">
        <f t="shared" si="37"/>
        <v>0</v>
      </c>
      <c r="BM120" s="369">
        <f t="shared" si="51"/>
        <v>0</v>
      </c>
      <c r="BN120" s="369">
        <f t="shared" si="51"/>
        <v>0</v>
      </c>
      <c r="BO120" s="369">
        <f t="shared" si="51"/>
        <v>0</v>
      </c>
      <c r="BP120" s="369">
        <f t="shared" si="51"/>
        <v>0</v>
      </c>
      <c r="BQ120" s="369">
        <f t="shared" si="51"/>
        <v>0</v>
      </c>
      <c r="BR120" s="369">
        <f t="shared" ref="BR120:CF120" si="52">SUM(BR110:BR115)</f>
        <v>0</v>
      </c>
      <c r="BS120" s="369">
        <f t="shared" si="52"/>
        <v>0</v>
      </c>
      <c r="BT120" s="369">
        <f t="shared" si="52"/>
        <v>0</v>
      </c>
      <c r="BU120" s="369">
        <f t="shared" si="52"/>
        <v>0</v>
      </c>
      <c r="BV120" s="369">
        <f t="shared" si="52"/>
        <v>0</v>
      </c>
      <c r="BW120" s="28">
        <f t="shared" si="38"/>
        <v>0</v>
      </c>
      <c r="BX120" s="369">
        <f t="shared" si="52"/>
        <v>0</v>
      </c>
      <c r="BY120" s="369">
        <f t="shared" si="52"/>
        <v>0</v>
      </c>
      <c r="BZ120" s="28">
        <f t="shared" si="39"/>
        <v>0</v>
      </c>
      <c r="CA120" s="367">
        <f t="shared" si="52"/>
        <v>0</v>
      </c>
      <c r="CB120" s="367">
        <f t="shared" si="52"/>
        <v>0</v>
      </c>
      <c r="CC120" s="367">
        <f t="shared" si="52"/>
        <v>0</v>
      </c>
      <c r="CD120" s="367">
        <f t="shared" si="52"/>
        <v>0</v>
      </c>
      <c r="CE120" s="367">
        <f t="shared" si="52"/>
        <v>0</v>
      </c>
      <c r="CF120" s="367">
        <f t="shared" si="52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1"/>
        <v>0</v>
      </c>
      <c r="J121" s="28">
        <f>[4]DREA!I111</f>
        <v>0</v>
      </c>
      <c r="K121" s="28">
        <f>[4]UNICEF!I111+[4]COMMUNES!I111+'[4]Croix Rouge'!I111+'[4]Nouvelle Aquitaine'!I111+[4]ONEA!I112+[4]Partenaire6!I111+[4]Partenaire7!I111+[4]Partenaire8!I111+[4]Partenaire9!I111+[4]Partenaire10!I111+[4]Partenaire11!I111+[4]Partenaire12!I111+[4]Partenaire13!I111+[4]Partenaire14!I111+[4]Partenaire15!I111</f>
        <v>0</v>
      </c>
      <c r="L121" s="28">
        <f t="shared" si="44"/>
        <v>0</v>
      </c>
      <c r="M121" s="28">
        <f>[4]DREA!J111+[4]UNICEF!J111+[4]COMMUNES!J111+'[4]Croix Rouge'!J111+'[4]Nouvelle Aquitaine'!J111+[4]ONEA!J112+[4]Partenaire6!J111+[4]Partenaire7!J111+[4]Partenaire8!J111+[4]Partenaire9!J111+[4]Partenaire10!J111+[4]Partenaire11!J111+[4]Partenaire12!J111+[4]Partenaire13!J111+[4]Partenaire14!J111+[4]Partenaire15!J111</f>
        <v>0</v>
      </c>
      <c r="N121" s="28">
        <f>[4]DREA!K111+[4]UNICEF!K111+[4]COMMUNES!K111+'[4]Croix Rouge'!K111+'[4]Nouvelle Aquitaine'!K111+[4]ONEA!K112+[4]Partenaire6!K111+[4]Partenaire7!K111+[4]Partenaire8!K111+[4]Partenaire9!K111+[4]Partenaire10!K111+[4]Partenaire11!K111+[4]Partenaire12!K111+[4]Partenaire13!K111+[4]Partenaire14!K111+[4]Partenaire15!K111</f>
        <v>0</v>
      </c>
      <c r="O121" s="28"/>
      <c r="P121" s="28"/>
      <c r="Q121" s="28"/>
      <c r="R121" s="28">
        <f t="shared" si="29"/>
        <v>0</v>
      </c>
      <c r="S121" s="28"/>
      <c r="T121" s="28"/>
      <c r="U121" s="28"/>
      <c r="V121" s="28"/>
      <c r="W121" s="28">
        <f t="shared" si="30"/>
        <v>0</v>
      </c>
      <c r="X121" s="28"/>
      <c r="Y121" s="28"/>
      <c r="Z121" s="28">
        <f t="shared" si="31"/>
        <v>0</v>
      </c>
      <c r="AA121" s="28"/>
      <c r="AB121" s="28"/>
      <c r="AC121" s="28"/>
      <c r="AD121" s="28"/>
      <c r="AE121" s="28">
        <f t="shared" si="32"/>
        <v>0</v>
      </c>
      <c r="AF121" s="28"/>
      <c r="AG121" s="28"/>
      <c r="AH121" s="28">
        <f t="shared" si="33"/>
        <v>0</v>
      </c>
      <c r="AI121" s="16"/>
      <c r="AJ121" s="16"/>
      <c r="AK121" s="16"/>
      <c r="AL121" s="16"/>
      <c r="AM121" s="16"/>
      <c r="AN121" s="192"/>
      <c r="AO121" s="28">
        <v>0</v>
      </c>
      <c r="AP121" s="28">
        <v>0</v>
      </c>
      <c r="AQ121" s="28">
        <v>0</v>
      </c>
      <c r="AR121" s="28">
        <v>0</v>
      </c>
      <c r="AS121" s="28">
        <f t="shared" si="42"/>
        <v>0</v>
      </c>
      <c r="AT121" s="28">
        <v>0</v>
      </c>
      <c r="AU121" s="28">
        <v>0</v>
      </c>
      <c r="AV121" s="91">
        <f t="shared" si="43"/>
        <v>0</v>
      </c>
      <c r="AW121" s="28"/>
      <c r="AX121" s="28"/>
      <c r="AY121" s="28"/>
      <c r="AZ121" s="28"/>
      <c r="BA121" s="28">
        <f t="shared" si="34"/>
        <v>0</v>
      </c>
      <c r="BB121" s="28"/>
      <c r="BC121" s="28"/>
      <c r="BD121" s="28">
        <f t="shared" si="35"/>
        <v>0</v>
      </c>
      <c r="BE121" s="28"/>
      <c r="BF121" s="28"/>
      <c r="BG121" s="28"/>
      <c r="BH121" s="28"/>
      <c r="BI121" s="28">
        <f t="shared" si="36"/>
        <v>0</v>
      </c>
      <c r="BJ121" s="28"/>
      <c r="BK121" s="28"/>
      <c r="BL121" s="28">
        <f t="shared" si="37"/>
        <v>0</v>
      </c>
      <c r="BM121" s="16"/>
      <c r="BN121" s="16"/>
      <c r="BO121" s="16"/>
      <c r="BP121" s="16"/>
      <c r="BQ121" s="16"/>
      <c r="BR121" s="16"/>
      <c r="BS121" s="28"/>
      <c r="BT121" s="28"/>
      <c r="BU121" s="28"/>
      <c r="BV121" s="28"/>
      <c r="BW121" s="28">
        <f t="shared" si="38"/>
        <v>0</v>
      </c>
      <c r="BX121" s="28"/>
      <c r="BY121" s="28"/>
      <c r="BZ121" s="28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1"/>
        <v>0</v>
      </c>
      <c r="J122" s="28">
        <f>[4]DREA!I112</f>
        <v>0</v>
      </c>
      <c r="K122" s="28">
        <f>[4]UNICEF!I112+[4]COMMUNES!I112+'[4]Croix Rouge'!I112+'[4]Nouvelle Aquitaine'!I112+[4]ONEA!I113+[4]Partenaire6!I112+[4]Partenaire7!I112+[4]Partenaire8!I112+[4]Partenaire9!I112+[4]Partenaire10!I112+[4]Partenaire11!I112+[4]Partenaire12!I112+[4]Partenaire13!I112+[4]Partenaire14!I112+[4]Partenaire15!I112</f>
        <v>0</v>
      </c>
      <c r="L122" s="28">
        <f t="shared" si="44"/>
        <v>0</v>
      </c>
      <c r="M122" s="28">
        <f>[4]DREA!J112+[4]UNICEF!J112+[4]COMMUNES!J112+'[4]Croix Rouge'!J112+'[4]Nouvelle Aquitaine'!J112+[4]ONEA!J113+[4]Partenaire6!J112+[4]Partenaire7!J112+[4]Partenaire8!J112+[4]Partenaire9!J112+[4]Partenaire10!J112+[4]Partenaire11!J112+[4]Partenaire12!J112+[4]Partenaire13!J112+[4]Partenaire14!J112+[4]Partenaire15!J112</f>
        <v>0</v>
      </c>
      <c r="N122" s="28">
        <f>[4]DREA!K112+[4]UNICEF!K112+[4]COMMUNES!K112+'[4]Croix Rouge'!K112+'[4]Nouvelle Aquitaine'!K112+[4]ONEA!K113+[4]Partenaire6!K112+[4]Partenaire7!K112+[4]Partenaire8!K112+[4]Partenaire9!K112+[4]Partenaire10!K112+[4]Partenaire11!K112+[4]Partenaire12!K112+[4]Partenaire13!K112+[4]Partenaire14!K112+[4]Partenaire15!K112</f>
        <v>0</v>
      </c>
      <c r="O122" s="28"/>
      <c r="P122" s="28"/>
      <c r="Q122" s="28"/>
      <c r="R122" s="28">
        <f t="shared" si="29"/>
        <v>0</v>
      </c>
      <c r="S122" s="28"/>
      <c r="T122" s="28"/>
      <c r="U122" s="28"/>
      <c r="V122" s="28"/>
      <c r="W122" s="28">
        <f t="shared" si="30"/>
        <v>0</v>
      </c>
      <c r="X122" s="28"/>
      <c r="Y122" s="28"/>
      <c r="Z122" s="28">
        <f t="shared" si="31"/>
        <v>0</v>
      </c>
      <c r="AA122" s="28"/>
      <c r="AB122" s="28"/>
      <c r="AC122" s="28"/>
      <c r="AD122" s="28"/>
      <c r="AE122" s="28">
        <f t="shared" si="32"/>
        <v>0</v>
      </c>
      <c r="AF122" s="28"/>
      <c r="AG122" s="28"/>
      <c r="AH122" s="28">
        <f t="shared" si="33"/>
        <v>0</v>
      </c>
      <c r="AI122" s="20"/>
      <c r="AJ122" s="20"/>
      <c r="AK122" s="20"/>
      <c r="AL122" s="20"/>
      <c r="AM122" s="20"/>
      <c r="AN122" s="192"/>
      <c r="AO122" s="28">
        <v>0</v>
      </c>
      <c r="AP122" s="28">
        <v>0</v>
      </c>
      <c r="AQ122" s="28">
        <v>0</v>
      </c>
      <c r="AR122" s="28">
        <v>0</v>
      </c>
      <c r="AS122" s="28">
        <f t="shared" si="42"/>
        <v>0</v>
      </c>
      <c r="AT122" s="28">
        <v>0</v>
      </c>
      <c r="AU122" s="28">
        <v>0</v>
      </c>
      <c r="AV122" s="91">
        <f t="shared" si="43"/>
        <v>0</v>
      </c>
      <c r="AW122" s="28"/>
      <c r="AX122" s="28"/>
      <c r="AY122" s="28"/>
      <c r="AZ122" s="28"/>
      <c r="BA122" s="28">
        <f t="shared" si="34"/>
        <v>0</v>
      </c>
      <c r="BB122" s="28"/>
      <c r="BC122" s="28"/>
      <c r="BD122" s="28">
        <f t="shared" si="35"/>
        <v>0</v>
      </c>
      <c r="BE122" s="28"/>
      <c r="BF122" s="28"/>
      <c r="BG122" s="28"/>
      <c r="BH122" s="28"/>
      <c r="BI122" s="28">
        <f t="shared" si="36"/>
        <v>0</v>
      </c>
      <c r="BJ122" s="28"/>
      <c r="BK122" s="28"/>
      <c r="BL122" s="28">
        <f t="shared" si="37"/>
        <v>0</v>
      </c>
      <c r="BM122" s="20"/>
      <c r="BN122" s="20"/>
      <c r="BO122" s="20"/>
      <c r="BP122" s="20"/>
      <c r="BQ122" s="20"/>
      <c r="BR122" s="20"/>
      <c r="BS122" s="28"/>
      <c r="BT122" s="28"/>
      <c r="BU122" s="28"/>
      <c r="BV122" s="28"/>
      <c r="BW122" s="28">
        <f t="shared" si="38"/>
        <v>0</v>
      </c>
      <c r="BX122" s="28"/>
      <c r="BY122" s="28"/>
      <c r="BZ122" s="28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1"/>
        <v>0</v>
      </c>
      <c r="J123" s="28">
        <f>[4]DREA!I113</f>
        <v>0</v>
      </c>
      <c r="K123" s="28">
        <f>[4]UNICEF!I113+[4]COMMUNES!I113+'[4]Croix Rouge'!I113+'[4]Nouvelle Aquitaine'!I113+[4]ONEA!I114+[4]Partenaire6!I113+[4]Partenaire7!I113+[4]Partenaire8!I113+[4]Partenaire9!I113+[4]Partenaire10!I113+[4]Partenaire11!I113+[4]Partenaire12!I113+[4]Partenaire13!I113+[4]Partenaire14!I113+[4]Partenaire15!I113</f>
        <v>0</v>
      </c>
      <c r="L123" s="28">
        <f t="shared" si="44"/>
        <v>0</v>
      </c>
      <c r="M123" s="28">
        <f>[4]DREA!J113+[4]UNICEF!J113+[4]COMMUNES!J113+'[4]Croix Rouge'!J113+'[4]Nouvelle Aquitaine'!J113+[4]ONEA!J114+[4]Partenaire6!J113+[4]Partenaire7!J113+[4]Partenaire8!J113+[4]Partenaire9!J113+[4]Partenaire10!J113+[4]Partenaire11!J113+[4]Partenaire12!J113+[4]Partenaire13!J113+[4]Partenaire14!J113+[4]Partenaire15!J113</f>
        <v>0</v>
      </c>
      <c r="N123" s="28">
        <f>[4]DREA!K113+[4]UNICEF!K113+[4]COMMUNES!K113+'[4]Croix Rouge'!K113+'[4]Nouvelle Aquitaine'!K113+[4]ONEA!K114+[4]Partenaire6!K113+[4]Partenaire7!K113+[4]Partenaire8!K113+[4]Partenaire9!K113+[4]Partenaire10!K113+[4]Partenaire11!K113+[4]Partenaire12!K113+[4]Partenaire13!K113+[4]Partenaire14!K113+[4]Partenaire15!K113</f>
        <v>0</v>
      </c>
      <c r="O123" s="28"/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f t="shared" ref="AI123:AN123" si="53">SUM(AI124:AI131)</f>
        <v>0</v>
      </c>
      <c r="AJ123" s="24">
        <f t="shared" si="53"/>
        <v>0</v>
      </c>
      <c r="AK123" s="24">
        <f t="shared" si="53"/>
        <v>0</v>
      </c>
      <c r="AL123" s="24">
        <f t="shared" si="53"/>
        <v>0</v>
      </c>
      <c r="AM123" s="24">
        <f t="shared" si="53"/>
        <v>0</v>
      </c>
      <c r="AN123" s="24">
        <f t="shared" si="53"/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2"/>
        <v>0</v>
      </c>
      <c r="AT123" s="28">
        <v>0</v>
      </c>
      <c r="AU123" s="28">
        <v>0</v>
      </c>
      <c r="AV123" s="91">
        <f t="shared" si="43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4"/>
        <v>0</v>
      </c>
      <c r="BB123" s="28">
        <v>0</v>
      </c>
      <c r="BC123" s="28">
        <v>0</v>
      </c>
      <c r="BD123" s="28">
        <f t="shared" si="35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f t="shared" si="36"/>
        <v>0</v>
      </c>
      <c r="BJ123" s="28">
        <v>0</v>
      </c>
      <c r="BK123" s="28">
        <v>0</v>
      </c>
      <c r="BL123" s="28">
        <f t="shared" si="37"/>
        <v>0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f t="shared" si="38"/>
        <v>0</v>
      </c>
      <c r="BX123" s="28">
        <v>0</v>
      </c>
      <c r="BY123" s="28">
        <v>0</v>
      </c>
      <c r="BZ123" s="28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1"/>
        <v>0</v>
      </c>
      <c r="J124" s="28">
        <f>[4]DREA!I114</f>
        <v>0</v>
      </c>
      <c r="K124" s="28">
        <f>[4]UNICEF!I114+[4]COMMUNES!I114+'[4]Croix Rouge'!I114+'[4]Nouvelle Aquitaine'!I114+[4]ONEA!I115+[4]Partenaire6!I114+[4]Partenaire7!I114+[4]Partenaire8!I114+[4]Partenaire9!I114+[4]Partenaire10!I114+[4]Partenaire11!I114+[4]Partenaire12!I114+[4]Partenaire13!I114+[4]Partenaire14!I114+[4]Partenaire15!I114</f>
        <v>0</v>
      </c>
      <c r="L124" s="28">
        <f t="shared" si="44"/>
        <v>0</v>
      </c>
      <c r="M124" s="28">
        <f>[4]DREA!J114+[4]UNICEF!J114+[4]COMMUNES!J114+'[4]Croix Rouge'!J114+'[4]Nouvelle Aquitaine'!J114+[4]ONEA!J115+[4]Partenaire6!J114+[4]Partenaire7!J114+[4]Partenaire8!J114+[4]Partenaire9!J114+[4]Partenaire10!J114+[4]Partenaire11!J114+[4]Partenaire12!J114+[4]Partenaire13!J114+[4]Partenaire14!J114+[4]Partenaire15!J114</f>
        <v>0</v>
      </c>
      <c r="N124" s="28">
        <f>[4]DREA!K114+[4]UNICEF!K114+[4]COMMUNES!K114+'[4]Croix Rouge'!K114+'[4]Nouvelle Aquitaine'!K114+[4]ONEA!K115+[4]Partenaire6!K114+[4]Partenaire7!K114+[4]Partenaire8!K114+[4]Partenaire9!K114+[4]Partenaire10!K114+[4]Partenaire11!K114+[4]Partenaire12!K114+[4]Partenaire13!K114+[4]Partenaire14!K114+[4]Partenaire15!K114</f>
        <v>0</v>
      </c>
      <c r="O124" s="28"/>
      <c r="P124" s="28"/>
      <c r="Q124" s="28"/>
      <c r="R124" s="28">
        <f t="shared" si="29"/>
        <v>0</v>
      </c>
      <c r="S124" s="28"/>
      <c r="T124" s="28"/>
      <c r="U124" s="28"/>
      <c r="V124" s="28"/>
      <c r="W124" s="28">
        <f t="shared" si="30"/>
        <v>0</v>
      </c>
      <c r="X124" s="28"/>
      <c r="Y124" s="28"/>
      <c r="Z124" s="28">
        <f t="shared" si="31"/>
        <v>0</v>
      </c>
      <c r="AA124" s="28"/>
      <c r="AB124" s="28"/>
      <c r="AC124" s="28"/>
      <c r="AD124" s="28"/>
      <c r="AE124" s="28">
        <f t="shared" si="32"/>
        <v>0</v>
      </c>
      <c r="AF124" s="28"/>
      <c r="AG124" s="28"/>
      <c r="AH124" s="28">
        <f t="shared" si="33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2"/>
        <v>0</v>
      </c>
      <c r="AT124" s="28">
        <v>0</v>
      </c>
      <c r="AU124" s="28">
        <v>0</v>
      </c>
      <c r="AV124" s="91">
        <f t="shared" si="43"/>
        <v>0</v>
      </c>
      <c r="AW124" s="28"/>
      <c r="AX124" s="28"/>
      <c r="AY124" s="28"/>
      <c r="AZ124" s="28"/>
      <c r="BA124" s="28">
        <f t="shared" si="34"/>
        <v>0</v>
      </c>
      <c r="BB124" s="28"/>
      <c r="BC124" s="28"/>
      <c r="BD124" s="28">
        <f t="shared" si="35"/>
        <v>0</v>
      </c>
      <c r="BE124" s="28"/>
      <c r="BF124" s="28"/>
      <c r="BG124" s="28"/>
      <c r="BH124" s="28"/>
      <c r="BI124" s="28">
        <f t="shared" si="36"/>
        <v>0</v>
      </c>
      <c r="BJ124" s="28"/>
      <c r="BK124" s="28"/>
      <c r="BL124" s="28">
        <f t="shared" si="37"/>
        <v>0</v>
      </c>
      <c r="BM124" s="65"/>
      <c r="BN124" s="65"/>
      <c r="BO124" s="65"/>
      <c r="BP124" s="65"/>
      <c r="BQ124" s="65"/>
      <c r="BR124" s="65"/>
      <c r="BS124" s="28"/>
      <c r="BT124" s="28"/>
      <c r="BU124" s="28"/>
      <c r="BV124" s="28"/>
      <c r="BW124" s="28">
        <f t="shared" si="38"/>
        <v>0</v>
      </c>
      <c r="BX124" s="28"/>
      <c r="BY124" s="28"/>
      <c r="BZ124" s="28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1"/>
        <v>0</v>
      </c>
      <c r="J125" s="28">
        <f>[4]DREA!I115</f>
        <v>0</v>
      </c>
      <c r="K125" s="28">
        <f>[4]UNICEF!I115+[4]COMMUNES!I115+'[4]Croix Rouge'!I115+'[4]Nouvelle Aquitaine'!I115+[4]ONEA!I116+[4]Partenaire6!I115+[4]Partenaire7!I115+[4]Partenaire8!I115+[4]Partenaire9!I115+[4]Partenaire10!I115+[4]Partenaire11!I115+[4]Partenaire12!I115+[4]Partenaire13!I115+[4]Partenaire14!I115+[4]Partenaire15!I115</f>
        <v>0</v>
      </c>
      <c r="L125" s="28">
        <f t="shared" si="44"/>
        <v>0</v>
      </c>
      <c r="M125" s="28">
        <f>[4]DREA!J115+[4]UNICEF!J115+[4]COMMUNES!J115+'[4]Croix Rouge'!J115+'[4]Nouvelle Aquitaine'!J115+[4]ONEA!J116+[4]Partenaire6!J115+[4]Partenaire7!J115+[4]Partenaire8!J115+[4]Partenaire9!J115+[4]Partenaire10!J115+[4]Partenaire11!J115+[4]Partenaire12!J115+[4]Partenaire13!J115+[4]Partenaire14!J115+[4]Partenaire15!J115</f>
        <v>0</v>
      </c>
      <c r="N125" s="28">
        <f>[4]DREA!K115+[4]UNICEF!K115+[4]COMMUNES!K115+'[4]Croix Rouge'!K115+'[4]Nouvelle Aquitaine'!K115+[4]ONEA!K116+[4]Partenaire6!K115+[4]Partenaire7!K115+[4]Partenaire8!K115+[4]Partenaire9!K115+[4]Partenaire10!K115+[4]Partenaire11!K115+[4]Partenaire12!K115+[4]Partenaire13!K115+[4]Partenaire14!K115+[4]Partenaire15!K115</f>
        <v>0</v>
      </c>
      <c r="O125" s="28"/>
      <c r="P125" s="28"/>
      <c r="Q125" s="28"/>
      <c r="R125" s="28">
        <f t="shared" si="29"/>
        <v>0</v>
      </c>
      <c r="S125" s="28"/>
      <c r="T125" s="28"/>
      <c r="U125" s="28"/>
      <c r="V125" s="28"/>
      <c r="W125" s="28">
        <f t="shared" si="30"/>
        <v>0</v>
      </c>
      <c r="X125" s="28"/>
      <c r="Y125" s="28"/>
      <c r="Z125" s="28">
        <f t="shared" si="31"/>
        <v>0</v>
      </c>
      <c r="AA125" s="28"/>
      <c r="AB125" s="28"/>
      <c r="AC125" s="28"/>
      <c r="AD125" s="28"/>
      <c r="AE125" s="28">
        <f t="shared" si="32"/>
        <v>0</v>
      </c>
      <c r="AF125" s="28"/>
      <c r="AG125" s="28"/>
      <c r="AH125" s="28">
        <f t="shared" si="33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2"/>
        <v>0</v>
      </c>
      <c r="AT125" s="28">
        <v>0</v>
      </c>
      <c r="AU125" s="28">
        <v>0</v>
      </c>
      <c r="AV125" s="91">
        <f t="shared" si="43"/>
        <v>0</v>
      </c>
      <c r="AW125" s="28"/>
      <c r="AX125" s="28"/>
      <c r="AY125" s="28"/>
      <c r="AZ125" s="28"/>
      <c r="BA125" s="28">
        <f t="shared" si="34"/>
        <v>0</v>
      </c>
      <c r="BB125" s="28"/>
      <c r="BC125" s="28"/>
      <c r="BD125" s="28">
        <f t="shared" si="35"/>
        <v>0</v>
      </c>
      <c r="BE125" s="28"/>
      <c r="BF125" s="28"/>
      <c r="BG125" s="28"/>
      <c r="BH125" s="28"/>
      <c r="BI125" s="28">
        <f t="shared" si="36"/>
        <v>0</v>
      </c>
      <c r="BJ125" s="28"/>
      <c r="BK125" s="28"/>
      <c r="BL125" s="28">
        <f t="shared" si="37"/>
        <v>0</v>
      </c>
      <c r="BM125" s="37"/>
      <c r="BN125" s="37"/>
      <c r="BO125" s="37"/>
      <c r="BP125" s="37"/>
      <c r="BQ125" s="37"/>
      <c r="BR125" s="37"/>
      <c r="BS125" s="28"/>
      <c r="BT125" s="28"/>
      <c r="BU125" s="28"/>
      <c r="BV125" s="28"/>
      <c r="BW125" s="28">
        <f t="shared" si="38"/>
        <v>0</v>
      </c>
      <c r="BX125" s="28"/>
      <c r="BY125" s="28"/>
      <c r="BZ125" s="28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1"/>
        <v>0</v>
      </c>
      <c r="J126" s="28">
        <f>[4]DREA!I116</f>
        <v>0</v>
      </c>
      <c r="K126" s="28">
        <f>[4]UNICEF!I116+[4]COMMUNES!I116+'[4]Croix Rouge'!I116+'[4]Nouvelle Aquitaine'!I116+[4]ONEA!I117+[4]Partenaire6!I116+[4]Partenaire7!I116+[4]Partenaire8!I116+[4]Partenaire9!I116+[4]Partenaire10!I116+[4]Partenaire11!I116+[4]Partenaire12!I116+[4]Partenaire13!I116+[4]Partenaire14!I116+[4]Partenaire15!I116</f>
        <v>0</v>
      </c>
      <c r="L126" s="28">
        <f t="shared" si="44"/>
        <v>0</v>
      </c>
      <c r="M126" s="28">
        <f>[4]DREA!J116+[4]UNICEF!J116+[4]COMMUNES!J116+'[4]Croix Rouge'!J116+'[4]Nouvelle Aquitaine'!J116+[4]ONEA!J117+[4]Partenaire6!J116+[4]Partenaire7!J116+[4]Partenaire8!J116+[4]Partenaire9!J116+[4]Partenaire10!J116+[4]Partenaire11!J116+[4]Partenaire12!J116+[4]Partenaire13!J116+[4]Partenaire14!J116+[4]Partenaire15!J116</f>
        <v>0</v>
      </c>
      <c r="N126" s="28">
        <f>[4]DREA!K116+[4]UNICEF!K116+[4]COMMUNES!K116+'[4]Croix Rouge'!K116+'[4]Nouvelle Aquitaine'!K116+[4]ONEA!K117+[4]Partenaire6!K116+[4]Partenaire7!K116+[4]Partenaire8!K116+[4]Partenaire9!K116+[4]Partenaire10!K116+[4]Partenaire11!K116+[4]Partenaire12!K116+[4]Partenaire13!K116+[4]Partenaire14!K116+[4]Partenaire15!K116</f>
        <v>0</v>
      </c>
      <c r="O126" s="28"/>
      <c r="P126" s="28"/>
      <c r="Q126" s="28"/>
      <c r="R126" s="28">
        <f t="shared" si="29"/>
        <v>0</v>
      </c>
      <c r="S126" s="28"/>
      <c r="T126" s="28"/>
      <c r="U126" s="28"/>
      <c r="V126" s="28"/>
      <c r="W126" s="28">
        <f t="shared" si="30"/>
        <v>0</v>
      </c>
      <c r="X126" s="28"/>
      <c r="Y126" s="28"/>
      <c r="Z126" s="28">
        <f t="shared" si="31"/>
        <v>0</v>
      </c>
      <c r="AA126" s="28"/>
      <c r="AB126" s="28"/>
      <c r="AC126" s="28"/>
      <c r="AD126" s="28"/>
      <c r="AE126" s="28">
        <f t="shared" si="32"/>
        <v>0</v>
      </c>
      <c r="AF126" s="28"/>
      <c r="AG126" s="28"/>
      <c r="AH126" s="28">
        <f t="shared" si="33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2"/>
        <v>0</v>
      </c>
      <c r="AT126" s="28">
        <v>0</v>
      </c>
      <c r="AU126" s="28">
        <v>0</v>
      </c>
      <c r="AV126" s="91">
        <f t="shared" si="43"/>
        <v>0</v>
      </c>
      <c r="AW126" s="28"/>
      <c r="AX126" s="28"/>
      <c r="AY126" s="28"/>
      <c r="AZ126" s="28"/>
      <c r="BA126" s="28">
        <f t="shared" si="34"/>
        <v>0</v>
      </c>
      <c r="BB126" s="28"/>
      <c r="BC126" s="28"/>
      <c r="BD126" s="28">
        <f t="shared" si="35"/>
        <v>0</v>
      </c>
      <c r="BE126" s="28"/>
      <c r="BF126" s="28"/>
      <c r="BG126" s="28"/>
      <c r="BH126" s="28"/>
      <c r="BI126" s="28">
        <f t="shared" si="36"/>
        <v>0</v>
      </c>
      <c r="BJ126" s="28"/>
      <c r="BK126" s="28"/>
      <c r="BL126" s="28">
        <f t="shared" si="37"/>
        <v>0</v>
      </c>
      <c r="BM126" s="37"/>
      <c r="BN126" s="37"/>
      <c r="BO126" s="37"/>
      <c r="BP126" s="37"/>
      <c r="BQ126" s="37"/>
      <c r="BR126" s="37"/>
      <c r="BS126" s="28"/>
      <c r="BT126" s="28"/>
      <c r="BU126" s="28"/>
      <c r="BV126" s="28"/>
      <c r="BW126" s="28">
        <f t="shared" si="38"/>
        <v>0</v>
      </c>
      <c r="BX126" s="28"/>
      <c r="BY126" s="28"/>
      <c r="BZ126" s="28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1"/>
        <v>0</v>
      </c>
      <c r="J127" s="28">
        <f>[4]DREA!I117</f>
        <v>0</v>
      </c>
      <c r="K127" s="28">
        <f>[4]UNICEF!I117+[4]COMMUNES!I117+'[4]Croix Rouge'!I117+'[4]Nouvelle Aquitaine'!I117+[4]ONEA!I118+[4]Partenaire6!I117+[4]Partenaire7!I117+[4]Partenaire8!I117+[4]Partenaire9!I117+[4]Partenaire10!I117+[4]Partenaire11!I117+[4]Partenaire12!I117+[4]Partenaire13!I117+[4]Partenaire14!I117+[4]Partenaire15!I117</f>
        <v>0</v>
      </c>
      <c r="L127" s="28">
        <f t="shared" si="44"/>
        <v>0</v>
      </c>
      <c r="M127" s="28">
        <f>[4]DREA!J117+[4]UNICEF!J117+[4]COMMUNES!J117+'[4]Croix Rouge'!J117+'[4]Nouvelle Aquitaine'!J117+[4]ONEA!J118+[4]Partenaire6!J117+[4]Partenaire7!J117+[4]Partenaire8!J117+[4]Partenaire9!J117+[4]Partenaire10!J117+[4]Partenaire11!J117+[4]Partenaire12!J117+[4]Partenaire13!J117+[4]Partenaire14!J117+[4]Partenaire15!J117</f>
        <v>0</v>
      </c>
      <c r="N127" s="28">
        <f>[4]DREA!K117+[4]UNICEF!K117+[4]COMMUNES!K117+'[4]Croix Rouge'!K117+'[4]Nouvelle Aquitaine'!K117+[4]ONEA!K118+[4]Partenaire6!K117+[4]Partenaire7!K117+[4]Partenaire8!K117+[4]Partenaire9!K117+[4]Partenaire10!K117+[4]Partenaire11!K117+[4]Partenaire12!K117+[4]Partenaire13!K117+[4]Partenaire14!K117+[4]Partenaire15!K117</f>
        <v>0</v>
      </c>
      <c r="O127" s="28"/>
      <c r="P127" s="28"/>
      <c r="Q127" s="28"/>
      <c r="R127" s="28">
        <f t="shared" si="29"/>
        <v>0</v>
      </c>
      <c r="S127" s="28"/>
      <c r="T127" s="28"/>
      <c r="U127" s="28"/>
      <c r="V127" s="28"/>
      <c r="W127" s="28">
        <f t="shared" si="30"/>
        <v>0</v>
      </c>
      <c r="X127" s="28"/>
      <c r="Y127" s="28"/>
      <c r="Z127" s="28">
        <f t="shared" si="31"/>
        <v>0</v>
      </c>
      <c r="AA127" s="28"/>
      <c r="AB127" s="28"/>
      <c r="AC127" s="28"/>
      <c r="AD127" s="28"/>
      <c r="AE127" s="28">
        <f t="shared" si="32"/>
        <v>0</v>
      </c>
      <c r="AF127" s="28"/>
      <c r="AG127" s="28"/>
      <c r="AH127" s="28">
        <f t="shared" si="33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2"/>
        <v>0</v>
      </c>
      <c r="AT127" s="28">
        <v>0</v>
      </c>
      <c r="AU127" s="28">
        <v>0</v>
      </c>
      <c r="AV127" s="91">
        <f t="shared" si="43"/>
        <v>0</v>
      </c>
      <c r="AW127" s="28"/>
      <c r="AX127" s="28"/>
      <c r="AY127" s="28"/>
      <c r="AZ127" s="28"/>
      <c r="BA127" s="28">
        <f t="shared" si="34"/>
        <v>0</v>
      </c>
      <c r="BB127" s="28"/>
      <c r="BC127" s="28"/>
      <c r="BD127" s="28">
        <f t="shared" si="35"/>
        <v>0</v>
      </c>
      <c r="BE127" s="28"/>
      <c r="BF127" s="28"/>
      <c r="BG127" s="28"/>
      <c r="BH127" s="28"/>
      <c r="BI127" s="28">
        <f t="shared" si="36"/>
        <v>0</v>
      </c>
      <c r="BJ127" s="28"/>
      <c r="BK127" s="28"/>
      <c r="BL127" s="28">
        <f t="shared" si="37"/>
        <v>0</v>
      </c>
      <c r="BM127" s="37"/>
      <c r="BN127" s="37"/>
      <c r="BO127" s="37"/>
      <c r="BP127" s="37"/>
      <c r="BQ127" s="37"/>
      <c r="BR127" s="37"/>
      <c r="BS127" s="28"/>
      <c r="BT127" s="28"/>
      <c r="BU127" s="28"/>
      <c r="BV127" s="28"/>
      <c r="BW127" s="28">
        <f t="shared" si="38"/>
        <v>0</v>
      </c>
      <c r="BX127" s="28"/>
      <c r="BY127" s="28"/>
      <c r="BZ127" s="28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1"/>
        <v>0</v>
      </c>
      <c r="J128" s="28">
        <f>[4]DREA!I118</f>
        <v>0</v>
      </c>
      <c r="K128" s="28">
        <f>[4]UNICEF!I118+[4]COMMUNES!I118+'[4]Croix Rouge'!I118+'[4]Nouvelle Aquitaine'!I118+[4]ONEA!I119+[4]Partenaire6!I118+[4]Partenaire7!I118+[4]Partenaire8!I118+[4]Partenaire9!I118+[4]Partenaire10!I118+[4]Partenaire11!I118+[4]Partenaire12!I118+[4]Partenaire13!I118+[4]Partenaire14!I118+[4]Partenaire15!I118</f>
        <v>0</v>
      </c>
      <c r="L128" s="28">
        <f t="shared" si="44"/>
        <v>0</v>
      </c>
      <c r="M128" s="28">
        <f>[4]DREA!J118+[4]UNICEF!J118+[4]COMMUNES!J118+'[4]Croix Rouge'!J118+'[4]Nouvelle Aquitaine'!J118+[4]ONEA!J119+[4]Partenaire6!J118+[4]Partenaire7!J118+[4]Partenaire8!J118+[4]Partenaire9!J118+[4]Partenaire10!J118+[4]Partenaire11!J118+[4]Partenaire12!J118+[4]Partenaire13!J118+[4]Partenaire14!J118+[4]Partenaire15!J118</f>
        <v>0</v>
      </c>
      <c r="N128" s="28">
        <f>[4]DREA!K118+[4]UNICEF!K118+[4]COMMUNES!K118+'[4]Croix Rouge'!K118+'[4]Nouvelle Aquitaine'!K118+[4]ONEA!K119+[4]Partenaire6!K118+[4]Partenaire7!K118+[4]Partenaire8!K118+[4]Partenaire9!K118+[4]Partenaire10!K118+[4]Partenaire11!K118+[4]Partenaire12!K118+[4]Partenaire13!K118+[4]Partenaire14!K118+[4]Partenaire15!K118</f>
        <v>0</v>
      </c>
      <c r="O128" s="28"/>
      <c r="P128" s="28"/>
      <c r="Q128" s="28"/>
      <c r="R128" s="28">
        <f t="shared" si="29"/>
        <v>0</v>
      </c>
      <c r="S128" s="28"/>
      <c r="T128" s="28"/>
      <c r="U128" s="28"/>
      <c r="V128" s="28"/>
      <c r="W128" s="28">
        <f t="shared" si="30"/>
        <v>0</v>
      </c>
      <c r="X128" s="28"/>
      <c r="Y128" s="28"/>
      <c r="Z128" s="28">
        <f t="shared" si="31"/>
        <v>0</v>
      </c>
      <c r="AA128" s="28"/>
      <c r="AB128" s="28"/>
      <c r="AC128" s="28"/>
      <c r="AD128" s="28"/>
      <c r="AE128" s="28">
        <f t="shared" si="32"/>
        <v>0</v>
      </c>
      <c r="AF128" s="28"/>
      <c r="AG128" s="28"/>
      <c r="AH128" s="28">
        <f t="shared" si="33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2"/>
        <v>0</v>
      </c>
      <c r="AT128" s="28">
        <v>0</v>
      </c>
      <c r="AU128" s="28">
        <v>0</v>
      </c>
      <c r="AV128" s="91">
        <f t="shared" si="43"/>
        <v>0</v>
      </c>
      <c r="AW128" s="28"/>
      <c r="AX128" s="28"/>
      <c r="AY128" s="28"/>
      <c r="AZ128" s="28"/>
      <c r="BA128" s="28">
        <f t="shared" si="34"/>
        <v>0</v>
      </c>
      <c r="BB128" s="28"/>
      <c r="BC128" s="28"/>
      <c r="BD128" s="28">
        <f t="shared" si="35"/>
        <v>0</v>
      </c>
      <c r="BE128" s="28"/>
      <c r="BF128" s="28"/>
      <c r="BG128" s="28"/>
      <c r="BH128" s="28"/>
      <c r="BI128" s="28">
        <f t="shared" si="36"/>
        <v>0</v>
      </c>
      <c r="BJ128" s="28"/>
      <c r="BK128" s="28"/>
      <c r="BL128" s="28">
        <f t="shared" si="37"/>
        <v>0</v>
      </c>
      <c r="BM128" s="37"/>
      <c r="BN128" s="37"/>
      <c r="BO128" s="37"/>
      <c r="BP128" s="37"/>
      <c r="BQ128" s="37"/>
      <c r="BR128" s="37"/>
      <c r="BS128" s="28"/>
      <c r="BT128" s="28"/>
      <c r="BU128" s="28"/>
      <c r="BV128" s="28"/>
      <c r="BW128" s="28">
        <f t="shared" si="38"/>
        <v>0</v>
      </c>
      <c r="BX128" s="28"/>
      <c r="BY128" s="28"/>
      <c r="BZ128" s="28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1"/>
        <v>0</v>
      </c>
      <c r="J129" s="28">
        <f>[4]DREA!I119</f>
        <v>0</v>
      </c>
      <c r="K129" s="28">
        <f>[4]UNICEF!I119+[4]COMMUNES!I119+'[4]Croix Rouge'!I119+'[4]Nouvelle Aquitaine'!I119+[4]ONEA!I120+[4]Partenaire6!I119+[4]Partenaire7!I119+[4]Partenaire8!I119+[4]Partenaire9!I119+[4]Partenaire10!I119+[4]Partenaire11!I119+[4]Partenaire12!I119+[4]Partenaire13!I119+[4]Partenaire14!I119+[4]Partenaire15!I119</f>
        <v>0</v>
      </c>
      <c r="L129" s="28">
        <f t="shared" si="44"/>
        <v>0</v>
      </c>
      <c r="M129" s="28">
        <f>[4]DREA!J119+[4]UNICEF!J119+[4]COMMUNES!J119+'[4]Croix Rouge'!J119+'[4]Nouvelle Aquitaine'!J119+[4]ONEA!J120+[4]Partenaire6!J119+[4]Partenaire7!J119+[4]Partenaire8!J119+[4]Partenaire9!J119+[4]Partenaire10!J119+[4]Partenaire11!J119+[4]Partenaire12!J119+[4]Partenaire13!J119+[4]Partenaire14!J119+[4]Partenaire15!J119</f>
        <v>0</v>
      </c>
      <c r="N129" s="28">
        <f>[4]DREA!K119+[4]UNICEF!K119+[4]COMMUNES!K119+'[4]Croix Rouge'!K119+'[4]Nouvelle Aquitaine'!K119+[4]ONEA!K120+[4]Partenaire6!K119+[4]Partenaire7!K119+[4]Partenaire8!K119+[4]Partenaire9!K119+[4]Partenaire10!K119+[4]Partenaire11!K119+[4]Partenaire12!K119+[4]Partenaire13!K119+[4]Partenaire14!K119+[4]Partenaire15!K119</f>
        <v>0</v>
      </c>
      <c r="O129" s="28"/>
      <c r="P129" s="28"/>
      <c r="Q129" s="28"/>
      <c r="R129" s="28">
        <f t="shared" si="29"/>
        <v>0</v>
      </c>
      <c r="S129" s="28"/>
      <c r="T129" s="28"/>
      <c r="U129" s="28"/>
      <c r="V129" s="28"/>
      <c r="W129" s="28">
        <f t="shared" si="30"/>
        <v>0</v>
      </c>
      <c r="X129" s="28"/>
      <c r="Y129" s="28"/>
      <c r="Z129" s="28">
        <f t="shared" si="31"/>
        <v>0</v>
      </c>
      <c r="AA129" s="28"/>
      <c r="AB129" s="28"/>
      <c r="AC129" s="28"/>
      <c r="AD129" s="28"/>
      <c r="AE129" s="28">
        <f t="shared" si="32"/>
        <v>0</v>
      </c>
      <c r="AF129" s="28"/>
      <c r="AG129" s="28"/>
      <c r="AH129" s="28">
        <f t="shared" si="33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2"/>
        <v>0</v>
      </c>
      <c r="AT129" s="28">
        <v>0</v>
      </c>
      <c r="AU129" s="28">
        <v>0</v>
      </c>
      <c r="AV129" s="91">
        <f t="shared" si="43"/>
        <v>0</v>
      </c>
      <c r="AW129" s="28"/>
      <c r="AX129" s="28"/>
      <c r="AY129" s="28"/>
      <c r="AZ129" s="28"/>
      <c r="BA129" s="28">
        <f t="shared" si="34"/>
        <v>0</v>
      </c>
      <c r="BB129" s="28"/>
      <c r="BC129" s="28"/>
      <c r="BD129" s="28">
        <f t="shared" si="35"/>
        <v>0</v>
      </c>
      <c r="BE129" s="28"/>
      <c r="BF129" s="28"/>
      <c r="BG129" s="28"/>
      <c r="BH129" s="28"/>
      <c r="BI129" s="28">
        <f t="shared" si="36"/>
        <v>0</v>
      </c>
      <c r="BJ129" s="28"/>
      <c r="BK129" s="28"/>
      <c r="BL129" s="28">
        <f t="shared" si="37"/>
        <v>0</v>
      </c>
      <c r="BM129" s="37"/>
      <c r="BN129" s="37"/>
      <c r="BO129" s="37"/>
      <c r="BP129" s="37"/>
      <c r="BQ129" s="37"/>
      <c r="BR129" s="37"/>
      <c r="BS129" s="28"/>
      <c r="BT129" s="28"/>
      <c r="BU129" s="28"/>
      <c r="BV129" s="28"/>
      <c r="BW129" s="28">
        <f t="shared" si="38"/>
        <v>0</v>
      </c>
      <c r="BX129" s="28"/>
      <c r="BY129" s="28"/>
      <c r="BZ129" s="28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1"/>
        <v>0</v>
      </c>
      <c r="J130" s="28">
        <f>[4]DREA!I120</f>
        <v>0</v>
      </c>
      <c r="K130" s="28">
        <f>[4]UNICEF!I120+[4]COMMUNES!I120+'[4]Croix Rouge'!I120+'[4]Nouvelle Aquitaine'!I120+[4]ONEA!I121+[4]Partenaire6!I120+[4]Partenaire7!I120+[4]Partenaire8!I120+[4]Partenaire9!I120+[4]Partenaire10!I120+[4]Partenaire11!I120+[4]Partenaire12!I120+[4]Partenaire13!I120+[4]Partenaire14!I120+[4]Partenaire15!I120</f>
        <v>0</v>
      </c>
      <c r="L130" s="28">
        <f t="shared" si="44"/>
        <v>0</v>
      </c>
      <c r="M130" s="28">
        <f>[4]DREA!J120+[4]UNICEF!J120+[4]COMMUNES!J120+'[4]Croix Rouge'!J120+'[4]Nouvelle Aquitaine'!J120+[4]ONEA!J121+[4]Partenaire6!J120+[4]Partenaire7!J120+[4]Partenaire8!J120+[4]Partenaire9!J120+[4]Partenaire10!J120+[4]Partenaire11!J120+[4]Partenaire12!J120+[4]Partenaire13!J120+[4]Partenaire14!J120+[4]Partenaire15!J120</f>
        <v>0</v>
      </c>
      <c r="N130" s="28">
        <f>[4]DREA!K120+[4]UNICEF!K120+[4]COMMUNES!K120+'[4]Croix Rouge'!K120+'[4]Nouvelle Aquitaine'!K120+[4]ONEA!K121+[4]Partenaire6!K120+[4]Partenaire7!K120+[4]Partenaire8!K120+[4]Partenaire9!K120+[4]Partenaire10!K120+[4]Partenaire11!K120+[4]Partenaire12!K120+[4]Partenaire13!K120+[4]Partenaire14!K120+[4]Partenaire15!K120</f>
        <v>0</v>
      </c>
      <c r="O130" s="28"/>
      <c r="P130" s="28"/>
      <c r="Q130" s="28"/>
      <c r="R130" s="28">
        <f t="shared" si="29"/>
        <v>0</v>
      </c>
      <c r="S130" s="28"/>
      <c r="T130" s="28"/>
      <c r="U130" s="28"/>
      <c r="V130" s="28"/>
      <c r="W130" s="28">
        <f t="shared" si="30"/>
        <v>0</v>
      </c>
      <c r="X130" s="28"/>
      <c r="Y130" s="28"/>
      <c r="Z130" s="28">
        <f t="shared" si="31"/>
        <v>0</v>
      </c>
      <c r="AA130" s="28"/>
      <c r="AB130" s="28"/>
      <c r="AC130" s="28"/>
      <c r="AD130" s="28"/>
      <c r="AE130" s="28">
        <f t="shared" si="32"/>
        <v>0</v>
      </c>
      <c r="AF130" s="28"/>
      <c r="AG130" s="28"/>
      <c r="AH130" s="28">
        <f t="shared" si="33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2"/>
        <v>0</v>
      </c>
      <c r="AT130" s="28">
        <v>0</v>
      </c>
      <c r="AU130" s="28">
        <v>0</v>
      </c>
      <c r="AV130" s="91">
        <f t="shared" si="43"/>
        <v>0</v>
      </c>
      <c r="AW130" s="28"/>
      <c r="AX130" s="28"/>
      <c r="AY130" s="28"/>
      <c r="AZ130" s="28"/>
      <c r="BA130" s="28">
        <f t="shared" si="34"/>
        <v>0</v>
      </c>
      <c r="BB130" s="28"/>
      <c r="BC130" s="28"/>
      <c r="BD130" s="28">
        <f t="shared" si="35"/>
        <v>0</v>
      </c>
      <c r="BE130" s="28"/>
      <c r="BF130" s="28"/>
      <c r="BG130" s="28"/>
      <c r="BH130" s="28"/>
      <c r="BI130" s="28">
        <f t="shared" si="36"/>
        <v>0</v>
      </c>
      <c r="BJ130" s="28"/>
      <c r="BK130" s="28"/>
      <c r="BL130" s="28">
        <f t="shared" si="37"/>
        <v>0</v>
      </c>
      <c r="BM130" s="37"/>
      <c r="BN130" s="37"/>
      <c r="BO130" s="37"/>
      <c r="BP130" s="37"/>
      <c r="BQ130" s="37"/>
      <c r="BR130" s="37"/>
      <c r="BS130" s="28"/>
      <c r="BT130" s="28"/>
      <c r="BU130" s="28"/>
      <c r="BV130" s="28"/>
      <c r="BW130" s="28">
        <f t="shared" si="38"/>
        <v>0</v>
      </c>
      <c r="BX130" s="28"/>
      <c r="BY130" s="28"/>
      <c r="BZ130" s="28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1"/>
        <v>0</v>
      </c>
      <c r="J131" s="28">
        <f>[4]DREA!I121</f>
        <v>0</v>
      </c>
      <c r="K131" s="28">
        <f>[4]UNICEF!I121+[4]COMMUNES!I121+'[4]Croix Rouge'!I121+'[4]Nouvelle Aquitaine'!I121+[4]ONEA!I122+[4]Partenaire6!I121+[4]Partenaire7!I121+[4]Partenaire8!I121+[4]Partenaire9!I121+[4]Partenaire10!I121+[4]Partenaire11!I121+[4]Partenaire12!I121+[4]Partenaire13!I121+[4]Partenaire14!I121+[4]Partenaire15!I121</f>
        <v>0</v>
      </c>
      <c r="L131" s="28">
        <f t="shared" si="44"/>
        <v>0</v>
      </c>
      <c r="M131" s="28">
        <f>[4]DREA!J121+[4]UNICEF!J121+[4]COMMUNES!J121+'[4]Croix Rouge'!J121+'[4]Nouvelle Aquitaine'!J121+[4]ONEA!J122+[4]Partenaire6!J121+[4]Partenaire7!J121+[4]Partenaire8!J121+[4]Partenaire9!J121+[4]Partenaire10!J121+[4]Partenaire11!J121+[4]Partenaire12!J121+[4]Partenaire13!J121+[4]Partenaire14!J121+[4]Partenaire15!J121</f>
        <v>0</v>
      </c>
      <c r="N131" s="28">
        <f>[4]DREA!K121+[4]UNICEF!K121+[4]COMMUNES!K121+'[4]Croix Rouge'!K121+'[4]Nouvelle Aquitaine'!K121+[4]ONEA!K122+[4]Partenaire6!K121+[4]Partenaire7!K121+[4]Partenaire8!K121+[4]Partenaire9!K121+[4]Partenaire10!K121+[4]Partenaire11!K121+[4]Partenaire12!K121+[4]Partenaire13!K121+[4]Partenaire14!K121+[4]Partenaire15!K121</f>
        <v>0</v>
      </c>
      <c r="O131" s="28"/>
      <c r="P131" s="28"/>
      <c r="Q131" s="28"/>
      <c r="R131" s="28">
        <f t="shared" si="29"/>
        <v>0</v>
      </c>
      <c r="S131" s="28"/>
      <c r="T131" s="28"/>
      <c r="U131" s="28"/>
      <c r="V131" s="28"/>
      <c r="W131" s="28">
        <f t="shared" si="30"/>
        <v>0</v>
      </c>
      <c r="X131" s="28"/>
      <c r="Y131" s="28"/>
      <c r="Z131" s="28">
        <f t="shared" si="31"/>
        <v>0</v>
      </c>
      <c r="AA131" s="28"/>
      <c r="AB131" s="28"/>
      <c r="AC131" s="28"/>
      <c r="AD131" s="28"/>
      <c r="AE131" s="28">
        <f t="shared" si="32"/>
        <v>0</v>
      </c>
      <c r="AF131" s="28"/>
      <c r="AG131" s="28"/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2"/>
        <v>0</v>
      </c>
      <c r="AT131" s="28">
        <v>0</v>
      </c>
      <c r="AU131" s="28">
        <v>0</v>
      </c>
      <c r="AV131" s="91">
        <f t="shared" si="43"/>
        <v>0</v>
      </c>
      <c r="AW131" s="28"/>
      <c r="AX131" s="28"/>
      <c r="AY131" s="28"/>
      <c r="AZ131" s="28"/>
      <c r="BA131" s="28">
        <f t="shared" si="34"/>
        <v>0</v>
      </c>
      <c r="BB131" s="28"/>
      <c r="BC131" s="28"/>
      <c r="BD131" s="28">
        <f t="shared" si="35"/>
        <v>0</v>
      </c>
      <c r="BE131" s="28"/>
      <c r="BF131" s="28"/>
      <c r="BG131" s="28"/>
      <c r="BH131" s="28"/>
      <c r="BI131" s="28">
        <f t="shared" si="36"/>
        <v>0</v>
      </c>
      <c r="BJ131" s="28"/>
      <c r="BK131" s="28"/>
      <c r="BL131" s="28">
        <f t="shared" si="37"/>
        <v>0</v>
      </c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>
        <f t="shared" si="38"/>
        <v>0</v>
      </c>
      <c r="BX131" s="28"/>
      <c r="BY131" s="28"/>
      <c r="BZ131" s="28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1"/>
        <v>0</v>
      </c>
      <c r="J132" s="28">
        <f>[4]DREA!I122</f>
        <v>0</v>
      </c>
      <c r="K132" s="28">
        <f>[4]UNICEF!I122+[4]COMMUNES!I122+'[4]Croix Rouge'!I122+'[4]Nouvelle Aquitaine'!I122+[4]ONEA!I123+[4]Partenaire6!I122+[4]Partenaire7!I122+[4]Partenaire8!I122+[4]Partenaire9!I122+[4]Partenaire10!I122+[4]Partenaire11!I122+[4]Partenaire12!I122+[4]Partenaire13!I122+[4]Partenaire14!I122+[4]Partenaire15!I122</f>
        <v>0</v>
      </c>
      <c r="L132" s="28">
        <f t="shared" si="44"/>
        <v>0</v>
      </c>
      <c r="M132" s="28">
        <f>[4]DREA!J122+[4]UNICEF!J122+[4]COMMUNES!J122+'[4]Croix Rouge'!J122+'[4]Nouvelle Aquitaine'!J122+[4]ONEA!J123+[4]Partenaire6!J122+[4]Partenaire7!J122+[4]Partenaire8!J122+[4]Partenaire9!J122+[4]Partenaire10!J122+[4]Partenaire11!J122+[4]Partenaire12!J122+[4]Partenaire13!J122+[4]Partenaire14!J122+[4]Partenaire15!J122</f>
        <v>0</v>
      </c>
      <c r="N132" s="28">
        <f>[4]DREA!K122+[4]UNICEF!K122+[4]COMMUNES!K122+'[4]Croix Rouge'!K122+'[4]Nouvelle Aquitaine'!K122+[4]ONEA!K123+[4]Partenaire6!K122+[4]Partenaire7!K122+[4]Partenaire8!K122+[4]Partenaire9!K122+[4]Partenaire10!K122+[4]Partenaire11!K122+[4]Partenaire12!K122+[4]Partenaire13!K122+[4]Partenaire14!K122+[4]Partenaire15!K122</f>
        <v>0</v>
      </c>
      <c r="O132" s="28"/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f t="shared" ref="AI132:AN132" si="54">SUM(AI133:AI135)</f>
        <v>0</v>
      </c>
      <c r="AJ132" s="24">
        <f t="shared" si="54"/>
        <v>0</v>
      </c>
      <c r="AK132" s="24">
        <f t="shared" si="54"/>
        <v>0</v>
      </c>
      <c r="AL132" s="24">
        <f t="shared" si="54"/>
        <v>0</v>
      </c>
      <c r="AM132" s="24">
        <f t="shared" si="54"/>
        <v>0</v>
      </c>
      <c r="AN132" s="24">
        <f t="shared" si="54"/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2"/>
        <v>0</v>
      </c>
      <c r="AT132" s="28">
        <v>0</v>
      </c>
      <c r="AU132" s="28">
        <v>0</v>
      </c>
      <c r="AV132" s="91">
        <f t="shared" si="43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4"/>
        <v>0</v>
      </c>
      <c r="BB132" s="28">
        <v>0</v>
      </c>
      <c r="BC132" s="28">
        <v>0</v>
      </c>
      <c r="BD132" s="28">
        <f t="shared" si="35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f t="shared" si="36"/>
        <v>0</v>
      </c>
      <c r="BJ132" s="28">
        <v>0</v>
      </c>
      <c r="BK132" s="28">
        <v>0</v>
      </c>
      <c r="BL132" s="28">
        <f t="shared" si="37"/>
        <v>0</v>
      </c>
      <c r="BM132" s="24">
        <v>0</v>
      </c>
      <c r="BN132" s="24">
        <v>0</v>
      </c>
      <c r="BO132" s="24">
        <v>0</v>
      </c>
      <c r="BP132" s="24">
        <v>0</v>
      </c>
      <c r="BQ132" s="24">
        <v>0</v>
      </c>
      <c r="BR132" s="24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f t="shared" si="38"/>
        <v>0</v>
      </c>
      <c r="BX132" s="28">
        <v>0</v>
      </c>
      <c r="BY132" s="28">
        <v>0</v>
      </c>
      <c r="BZ132" s="28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1"/>
        <v>0</v>
      </c>
      <c r="J133" s="28">
        <f>[4]DREA!I123</f>
        <v>0</v>
      </c>
      <c r="K133" s="28">
        <f>[4]UNICEF!I123+[4]COMMUNES!I123+'[4]Croix Rouge'!I123+'[4]Nouvelle Aquitaine'!I123+[4]ONEA!I124+[4]Partenaire6!I123+[4]Partenaire7!I123+[4]Partenaire8!I123+[4]Partenaire9!I123+[4]Partenaire10!I123+[4]Partenaire11!I123+[4]Partenaire12!I123+[4]Partenaire13!I123+[4]Partenaire14!I123+[4]Partenaire15!I123</f>
        <v>0</v>
      </c>
      <c r="L133" s="28">
        <f t="shared" si="44"/>
        <v>0</v>
      </c>
      <c r="M133" s="28">
        <f>[4]DREA!J123+[4]UNICEF!J123+[4]COMMUNES!J123+'[4]Croix Rouge'!J123+'[4]Nouvelle Aquitaine'!J123+[4]ONEA!J124+[4]Partenaire6!J123+[4]Partenaire7!J123+[4]Partenaire8!J123+[4]Partenaire9!J123+[4]Partenaire10!J123+[4]Partenaire11!J123+[4]Partenaire12!J123+[4]Partenaire13!J123+[4]Partenaire14!J123+[4]Partenaire15!J123</f>
        <v>0</v>
      </c>
      <c r="N133" s="28">
        <f>[4]DREA!K123+[4]UNICEF!K123+[4]COMMUNES!K123+'[4]Croix Rouge'!K123+'[4]Nouvelle Aquitaine'!K123+[4]ONEA!K124+[4]Partenaire6!K123+[4]Partenaire7!K123+[4]Partenaire8!K123+[4]Partenaire9!K123+[4]Partenaire10!K123+[4]Partenaire11!K123+[4]Partenaire12!K123+[4]Partenaire13!K123+[4]Partenaire14!K123+[4]Partenaire15!K123</f>
        <v>0</v>
      </c>
      <c r="O133" s="28"/>
      <c r="P133" s="28"/>
      <c r="Q133" s="28"/>
      <c r="R133" s="28">
        <f t="shared" si="29"/>
        <v>0</v>
      </c>
      <c r="S133" s="28"/>
      <c r="T133" s="28"/>
      <c r="U133" s="28"/>
      <c r="V133" s="28"/>
      <c r="W133" s="28">
        <f t="shared" si="30"/>
        <v>0</v>
      </c>
      <c r="X133" s="28"/>
      <c r="Y133" s="28"/>
      <c r="Z133" s="28">
        <f t="shared" si="31"/>
        <v>0</v>
      </c>
      <c r="AA133" s="28"/>
      <c r="AB133" s="28"/>
      <c r="AC133" s="28"/>
      <c r="AD133" s="28"/>
      <c r="AE133" s="28">
        <f t="shared" si="32"/>
        <v>0</v>
      </c>
      <c r="AF133" s="28"/>
      <c r="AG133" s="28"/>
      <c r="AH133" s="28">
        <f t="shared" si="33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2"/>
        <v>0</v>
      </c>
      <c r="AT133" s="28">
        <v>0</v>
      </c>
      <c r="AU133" s="28">
        <v>0</v>
      </c>
      <c r="AV133" s="91">
        <f t="shared" si="43"/>
        <v>0</v>
      </c>
      <c r="AW133" s="28"/>
      <c r="AX133" s="28"/>
      <c r="AY133" s="28"/>
      <c r="AZ133" s="28"/>
      <c r="BA133" s="28">
        <f t="shared" si="34"/>
        <v>0</v>
      </c>
      <c r="BB133" s="28"/>
      <c r="BC133" s="28"/>
      <c r="BD133" s="28">
        <f t="shared" si="35"/>
        <v>0</v>
      </c>
      <c r="BE133" s="28"/>
      <c r="BF133" s="28"/>
      <c r="BG133" s="28"/>
      <c r="BH133" s="28"/>
      <c r="BI133" s="28">
        <f t="shared" si="36"/>
        <v>0</v>
      </c>
      <c r="BJ133" s="28"/>
      <c r="BK133" s="28"/>
      <c r="BL133" s="28">
        <f t="shared" si="37"/>
        <v>0</v>
      </c>
      <c r="BM133" s="37"/>
      <c r="BN133" s="37"/>
      <c r="BO133" s="37"/>
      <c r="BP133" s="37"/>
      <c r="BQ133" s="37"/>
      <c r="BR133" s="37"/>
      <c r="BS133" s="28"/>
      <c r="BT133" s="28"/>
      <c r="BU133" s="28"/>
      <c r="BV133" s="28"/>
      <c r="BW133" s="28">
        <f t="shared" si="38"/>
        <v>0</v>
      </c>
      <c r="BX133" s="28"/>
      <c r="BY133" s="28"/>
      <c r="BZ133" s="28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1"/>
        <v>0</v>
      </c>
      <c r="J134" s="28">
        <f>[4]DREA!I124</f>
        <v>0</v>
      </c>
      <c r="K134" s="28">
        <f>[4]UNICEF!I124+[4]COMMUNES!I124+'[4]Croix Rouge'!I124+'[4]Nouvelle Aquitaine'!I124+[4]ONEA!I125+[4]Partenaire6!I124+[4]Partenaire7!I124+[4]Partenaire8!I124+[4]Partenaire9!I124+[4]Partenaire10!I124+[4]Partenaire11!I124+[4]Partenaire12!I124+[4]Partenaire13!I124+[4]Partenaire14!I124+[4]Partenaire15!I124</f>
        <v>0</v>
      </c>
      <c r="L134" s="28">
        <f t="shared" si="44"/>
        <v>0</v>
      </c>
      <c r="M134" s="28">
        <f>[4]DREA!J124+[4]UNICEF!J124+[4]COMMUNES!J124+'[4]Croix Rouge'!J124+'[4]Nouvelle Aquitaine'!J124+[4]ONEA!J125+[4]Partenaire6!J124+[4]Partenaire7!J124+[4]Partenaire8!J124+[4]Partenaire9!J124+[4]Partenaire10!J124+[4]Partenaire11!J124+[4]Partenaire12!J124+[4]Partenaire13!J124+[4]Partenaire14!J124+[4]Partenaire15!J124</f>
        <v>0</v>
      </c>
      <c r="N134" s="28">
        <f>[4]DREA!K124+[4]UNICEF!K124+[4]COMMUNES!K124+'[4]Croix Rouge'!K124+'[4]Nouvelle Aquitaine'!K124+[4]ONEA!K125+[4]Partenaire6!K124+[4]Partenaire7!K124+[4]Partenaire8!K124+[4]Partenaire9!K124+[4]Partenaire10!K124+[4]Partenaire11!K124+[4]Partenaire12!K124+[4]Partenaire13!K124+[4]Partenaire14!K124+[4]Partenaire15!K124</f>
        <v>0</v>
      </c>
      <c r="O134" s="28"/>
      <c r="P134" s="28"/>
      <c r="Q134" s="28"/>
      <c r="R134" s="28">
        <f t="shared" si="29"/>
        <v>0</v>
      </c>
      <c r="S134" s="28"/>
      <c r="T134" s="28"/>
      <c r="U134" s="28"/>
      <c r="V134" s="28"/>
      <c r="W134" s="28">
        <f t="shared" si="30"/>
        <v>0</v>
      </c>
      <c r="X134" s="28"/>
      <c r="Y134" s="28"/>
      <c r="Z134" s="28">
        <f t="shared" si="31"/>
        <v>0</v>
      </c>
      <c r="AA134" s="28"/>
      <c r="AB134" s="28"/>
      <c r="AC134" s="28"/>
      <c r="AD134" s="28"/>
      <c r="AE134" s="28">
        <f t="shared" si="32"/>
        <v>0</v>
      </c>
      <c r="AF134" s="28"/>
      <c r="AG134" s="28"/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2"/>
        <v>0</v>
      </c>
      <c r="AT134" s="28">
        <v>0</v>
      </c>
      <c r="AU134" s="28">
        <v>0</v>
      </c>
      <c r="AV134" s="91">
        <f t="shared" si="43"/>
        <v>0</v>
      </c>
      <c r="AW134" s="28"/>
      <c r="AX134" s="28"/>
      <c r="AY134" s="28"/>
      <c r="AZ134" s="28"/>
      <c r="BA134" s="28">
        <f t="shared" si="34"/>
        <v>0</v>
      </c>
      <c r="BB134" s="28"/>
      <c r="BC134" s="28"/>
      <c r="BD134" s="28">
        <f t="shared" si="35"/>
        <v>0</v>
      </c>
      <c r="BE134" s="28"/>
      <c r="BF134" s="28"/>
      <c r="BG134" s="28"/>
      <c r="BH134" s="28"/>
      <c r="BI134" s="28">
        <f t="shared" si="36"/>
        <v>0</v>
      </c>
      <c r="BJ134" s="28"/>
      <c r="BK134" s="28"/>
      <c r="BL134" s="28">
        <f t="shared" si="37"/>
        <v>0</v>
      </c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>
        <f t="shared" si="38"/>
        <v>0</v>
      </c>
      <c r="BX134" s="28"/>
      <c r="BY134" s="28"/>
      <c r="BZ134" s="28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1"/>
        <v>0</v>
      </c>
      <c r="J135" s="28">
        <f>[4]DREA!I125</f>
        <v>0</v>
      </c>
      <c r="K135" s="28">
        <f>[4]UNICEF!I125+[4]COMMUNES!I125+'[4]Croix Rouge'!I125+'[4]Nouvelle Aquitaine'!I125+[4]ONEA!I126+[4]Partenaire6!I125+[4]Partenaire7!I125+[4]Partenaire8!I125+[4]Partenaire9!I125+[4]Partenaire10!I125+[4]Partenaire11!I125+[4]Partenaire12!I125+[4]Partenaire13!I125+[4]Partenaire14!I125+[4]Partenaire15!I125</f>
        <v>0</v>
      </c>
      <c r="L135" s="28">
        <f t="shared" si="44"/>
        <v>0</v>
      </c>
      <c r="M135" s="28">
        <f>[4]DREA!J125+[4]UNICEF!J125+[4]COMMUNES!J125+'[4]Croix Rouge'!J125+'[4]Nouvelle Aquitaine'!J125+[4]ONEA!J126+[4]Partenaire6!J125+[4]Partenaire7!J125+[4]Partenaire8!J125+[4]Partenaire9!J125+[4]Partenaire10!J125+[4]Partenaire11!J125+[4]Partenaire12!J125+[4]Partenaire13!J125+[4]Partenaire14!J125+[4]Partenaire15!J125</f>
        <v>0</v>
      </c>
      <c r="N135" s="28">
        <f>[4]DREA!K125+[4]UNICEF!K125+[4]COMMUNES!K125+'[4]Croix Rouge'!K125+'[4]Nouvelle Aquitaine'!K125+[4]ONEA!K126+[4]Partenaire6!K125+[4]Partenaire7!K125+[4]Partenaire8!K125+[4]Partenaire9!K125+[4]Partenaire10!K125+[4]Partenaire11!K125+[4]Partenaire12!K125+[4]Partenaire13!K125+[4]Partenaire14!K125+[4]Partenaire15!K125</f>
        <v>0</v>
      </c>
      <c r="O135" s="28"/>
      <c r="P135" s="28"/>
      <c r="Q135" s="28"/>
      <c r="R135" s="28">
        <f t="shared" si="29"/>
        <v>0</v>
      </c>
      <c r="S135" s="28"/>
      <c r="T135" s="28"/>
      <c r="U135" s="28"/>
      <c r="V135" s="28"/>
      <c r="W135" s="28">
        <f t="shared" si="30"/>
        <v>0</v>
      </c>
      <c r="X135" s="28"/>
      <c r="Y135" s="28"/>
      <c r="Z135" s="28">
        <f t="shared" si="31"/>
        <v>0</v>
      </c>
      <c r="AA135" s="28"/>
      <c r="AB135" s="28"/>
      <c r="AC135" s="28"/>
      <c r="AD135" s="28"/>
      <c r="AE135" s="28">
        <f t="shared" si="32"/>
        <v>0</v>
      </c>
      <c r="AF135" s="28"/>
      <c r="AG135" s="28"/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2"/>
        <v>0</v>
      </c>
      <c r="AT135" s="28">
        <v>0</v>
      </c>
      <c r="AU135" s="28">
        <v>0</v>
      </c>
      <c r="AV135" s="91">
        <f t="shared" si="43"/>
        <v>0</v>
      </c>
      <c r="AW135" s="28"/>
      <c r="AX135" s="28"/>
      <c r="AY135" s="28"/>
      <c r="AZ135" s="28"/>
      <c r="BA135" s="28">
        <f t="shared" si="34"/>
        <v>0</v>
      </c>
      <c r="BB135" s="28"/>
      <c r="BC135" s="28"/>
      <c r="BD135" s="28">
        <f t="shared" si="35"/>
        <v>0</v>
      </c>
      <c r="BE135" s="28"/>
      <c r="BF135" s="28"/>
      <c r="BG135" s="28"/>
      <c r="BH135" s="28"/>
      <c r="BI135" s="28">
        <f t="shared" si="36"/>
        <v>0</v>
      </c>
      <c r="BJ135" s="28"/>
      <c r="BK135" s="28"/>
      <c r="BL135" s="28">
        <f t="shared" si="37"/>
        <v>0</v>
      </c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>
        <f t="shared" si="38"/>
        <v>0</v>
      </c>
      <c r="BX135" s="28"/>
      <c r="BY135" s="28"/>
      <c r="BZ135" s="28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55">SUM(E124:E131,E133)</f>
        <v>0</v>
      </c>
      <c r="F136" s="367">
        <f t="shared" si="55"/>
        <v>0</v>
      </c>
      <c r="G136" s="367">
        <f t="shared" si="55"/>
        <v>0</v>
      </c>
      <c r="H136" s="367">
        <f t="shared" si="55"/>
        <v>0</v>
      </c>
      <c r="I136" s="367">
        <f t="shared" si="55"/>
        <v>0</v>
      </c>
      <c r="J136" s="367">
        <f t="shared" si="55"/>
        <v>0</v>
      </c>
      <c r="K136" s="367">
        <f t="shared" si="55"/>
        <v>0</v>
      </c>
      <c r="L136" s="367">
        <f t="shared" si="55"/>
        <v>0</v>
      </c>
      <c r="M136" s="367">
        <f t="shared" si="55"/>
        <v>0</v>
      </c>
      <c r="N136" s="367">
        <f t="shared" si="55"/>
        <v>0</v>
      </c>
      <c r="O136" s="367">
        <f t="shared" si="55"/>
        <v>0</v>
      </c>
      <c r="P136" s="367">
        <f>SUM(P124:P131,P133)</f>
        <v>0</v>
      </c>
      <c r="Q136" s="367">
        <f t="shared" ref="Q136:CB136" si="56">SUM(Q124:Q131,Q133)</f>
        <v>0</v>
      </c>
      <c r="R136" s="28">
        <f t="shared" si="29"/>
        <v>0</v>
      </c>
      <c r="S136" s="367">
        <f t="shared" si="56"/>
        <v>0</v>
      </c>
      <c r="T136" s="367">
        <f t="shared" si="56"/>
        <v>0</v>
      </c>
      <c r="U136" s="367">
        <f t="shared" si="56"/>
        <v>0</v>
      </c>
      <c r="V136" s="367">
        <f t="shared" si="56"/>
        <v>0</v>
      </c>
      <c r="W136" s="28">
        <f t="shared" si="30"/>
        <v>0</v>
      </c>
      <c r="X136" s="367">
        <f t="shared" si="56"/>
        <v>0</v>
      </c>
      <c r="Y136" s="367">
        <f t="shared" si="56"/>
        <v>0</v>
      </c>
      <c r="Z136" s="28">
        <f t="shared" si="31"/>
        <v>0</v>
      </c>
      <c r="AA136" s="367">
        <f t="shared" si="56"/>
        <v>0</v>
      </c>
      <c r="AB136" s="367">
        <f t="shared" si="56"/>
        <v>0</v>
      </c>
      <c r="AC136" s="367">
        <f t="shared" si="56"/>
        <v>0</v>
      </c>
      <c r="AD136" s="367">
        <f t="shared" si="56"/>
        <v>0</v>
      </c>
      <c r="AE136" s="28">
        <f t="shared" si="32"/>
        <v>0</v>
      </c>
      <c r="AF136" s="367">
        <f t="shared" si="56"/>
        <v>0</v>
      </c>
      <c r="AG136" s="367">
        <f t="shared" si="56"/>
        <v>0</v>
      </c>
      <c r="AH136" s="28">
        <f t="shared" si="33"/>
        <v>0</v>
      </c>
      <c r="AI136" s="367">
        <f t="shared" si="56"/>
        <v>0</v>
      </c>
      <c r="AJ136" s="367">
        <f t="shared" si="56"/>
        <v>0</v>
      </c>
      <c r="AK136" s="367">
        <f t="shared" si="56"/>
        <v>0</v>
      </c>
      <c r="AL136" s="367">
        <f t="shared" si="56"/>
        <v>0</v>
      </c>
      <c r="AM136" s="367">
        <f t="shared" si="56"/>
        <v>0</v>
      </c>
      <c r="AN136" s="367">
        <f t="shared" si="56"/>
        <v>0</v>
      </c>
      <c r="AO136" s="367">
        <f t="shared" si="56"/>
        <v>0</v>
      </c>
      <c r="AP136" s="367">
        <f t="shared" si="56"/>
        <v>0</v>
      </c>
      <c r="AQ136" s="367">
        <f t="shared" si="56"/>
        <v>0</v>
      </c>
      <c r="AR136" s="367">
        <f t="shared" si="56"/>
        <v>0</v>
      </c>
      <c r="AS136" s="367">
        <f t="shared" si="56"/>
        <v>0</v>
      </c>
      <c r="AT136" s="367">
        <f t="shared" si="56"/>
        <v>0</v>
      </c>
      <c r="AU136" s="367">
        <f t="shared" si="56"/>
        <v>0</v>
      </c>
      <c r="AV136" s="367">
        <f t="shared" si="56"/>
        <v>0</v>
      </c>
      <c r="AW136" s="369">
        <f t="shared" si="56"/>
        <v>0</v>
      </c>
      <c r="AX136" s="369">
        <f t="shared" si="56"/>
        <v>0</v>
      </c>
      <c r="AY136" s="369">
        <f t="shared" si="56"/>
        <v>0</v>
      </c>
      <c r="AZ136" s="369">
        <f t="shared" si="56"/>
        <v>0</v>
      </c>
      <c r="BA136" s="28">
        <f t="shared" si="34"/>
        <v>0</v>
      </c>
      <c r="BB136" s="369">
        <f t="shared" si="56"/>
        <v>0</v>
      </c>
      <c r="BC136" s="369">
        <f t="shared" si="56"/>
        <v>0</v>
      </c>
      <c r="BD136" s="28">
        <f t="shared" si="35"/>
        <v>0</v>
      </c>
      <c r="BE136" s="369">
        <f t="shared" si="56"/>
        <v>0</v>
      </c>
      <c r="BF136" s="369">
        <f t="shared" si="56"/>
        <v>0</v>
      </c>
      <c r="BG136" s="369">
        <f t="shared" si="56"/>
        <v>0</v>
      </c>
      <c r="BH136" s="369">
        <f t="shared" si="56"/>
        <v>0</v>
      </c>
      <c r="BI136" s="28">
        <f t="shared" si="36"/>
        <v>0</v>
      </c>
      <c r="BJ136" s="369">
        <f t="shared" si="56"/>
        <v>0</v>
      </c>
      <c r="BK136" s="369">
        <f t="shared" si="56"/>
        <v>0</v>
      </c>
      <c r="BL136" s="28">
        <f t="shared" si="37"/>
        <v>0</v>
      </c>
      <c r="BM136" s="369">
        <f t="shared" si="56"/>
        <v>0</v>
      </c>
      <c r="BN136" s="369">
        <f t="shared" si="56"/>
        <v>0</v>
      </c>
      <c r="BO136" s="369">
        <f t="shared" si="56"/>
        <v>0</v>
      </c>
      <c r="BP136" s="369">
        <f t="shared" si="56"/>
        <v>0</v>
      </c>
      <c r="BQ136" s="369">
        <f t="shared" si="56"/>
        <v>0</v>
      </c>
      <c r="BR136" s="369">
        <f t="shared" si="56"/>
        <v>0</v>
      </c>
      <c r="BS136" s="369">
        <f t="shared" si="56"/>
        <v>0</v>
      </c>
      <c r="BT136" s="369">
        <f t="shared" si="56"/>
        <v>0</v>
      </c>
      <c r="BU136" s="369">
        <f t="shared" si="56"/>
        <v>0</v>
      </c>
      <c r="BV136" s="369">
        <f t="shared" si="56"/>
        <v>0</v>
      </c>
      <c r="BW136" s="28">
        <f t="shared" si="38"/>
        <v>0</v>
      </c>
      <c r="BX136" s="369">
        <f t="shared" si="56"/>
        <v>0</v>
      </c>
      <c r="BY136" s="369">
        <f t="shared" si="56"/>
        <v>0</v>
      </c>
      <c r="BZ136" s="28">
        <f t="shared" si="39"/>
        <v>0</v>
      </c>
      <c r="CA136" s="367">
        <f t="shared" si="56"/>
        <v>0</v>
      </c>
      <c r="CB136" s="367">
        <f t="shared" si="56"/>
        <v>0</v>
      </c>
      <c r="CC136" s="367">
        <f t="shared" ref="CC136:CF136" si="57">SUM(CC124:CC131,CC133)</f>
        <v>0</v>
      </c>
      <c r="CD136" s="367">
        <f t="shared" si="57"/>
        <v>0</v>
      </c>
      <c r="CE136" s="367">
        <f t="shared" si="57"/>
        <v>0</v>
      </c>
      <c r="CF136" s="367">
        <f t="shared" si="57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1"/>
        <v>0</v>
      </c>
      <c r="J137" s="28">
        <f>[4]DREA!I127</f>
        <v>0</v>
      </c>
      <c r="K137" s="28">
        <f>[4]UNICEF!I127+[4]COMMUNES!I127+'[4]Croix Rouge'!I127+'[4]Nouvelle Aquitaine'!I127+[4]ONEA!I128+[4]Partenaire6!I127+[4]Partenaire7!I127+[4]Partenaire8!I127+[4]Partenaire9!I127+[4]Partenaire10!I127+[4]Partenaire11!I127+[4]Partenaire12!I127+[4]Partenaire13!I127+[4]Partenaire14!I127+[4]Partenaire15!I127</f>
        <v>0</v>
      </c>
      <c r="L137" s="28">
        <f t="shared" si="44"/>
        <v>0</v>
      </c>
      <c r="M137" s="28">
        <f>[4]DREA!J127+[4]UNICEF!J127+[4]COMMUNES!J127+'[4]Croix Rouge'!J127+'[4]Nouvelle Aquitaine'!J127+[4]ONEA!J128+[4]Partenaire6!J127+[4]Partenaire7!J127+[4]Partenaire8!J127+[4]Partenaire9!J127+[4]Partenaire10!J127+[4]Partenaire11!J127+[4]Partenaire12!J127+[4]Partenaire13!J127+[4]Partenaire14!J127+[4]Partenaire15!J127</f>
        <v>0</v>
      </c>
      <c r="N137" s="28">
        <f>[4]DREA!K127+[4]UNICEF!K127+[4]COMMUNES!K127+'[4]Croix Rouge'!K127+'[4]Nouvelle Aquitaine'!K127+[4]ONEA!K128+[4]Partenaire6!K127+[4]Partenaire7!K127+[4]Partenaire8!K127+[4]Partenaire9!K127+[4]Partenaire10!K127+[4]Partenaire11!K127+[4]Partenaire12!K127+[4]Partenaire13!K127+[4]Partenaire14!K127+[4]Partenaire15!K127</f>
        <v>0</v>
      </c>
      <c r="O137" s="28"/>
      <c r="P137" s="28"/>
      <c r="Q137" s="28"/>
      <c r="R137" s="28">
        <f t="shared" ref="R137:R172" si="58">P137+Q137</f>
        <v>0</v>
      </c>
      <c r="S137" s="28"/>
      <c r="T137" s="28"/>
      <c r="U137" s="28"/>
      <c r="V137" s="28"/>
      <c r="W137" s="28">
        <f t="shared" ref="W137:W172" si="59">S137+T137+U137+V137</f>
        <v>0</v>
      </c>
      <c r="X137" s="28"/>
      <c r="Y137" s="28"/>
      <c r="Z137" s="28">
        <f t="shared" ref="Z137:Z172" si="60">X137+Y137</f>
        <v>0</v>
      </c>
      <c r="AA137" s="28"/>
      <c r="AB137" s="28"/>
      <c r="AC137" s="28"/>
      <c r="AD137" s="28"/>
      <c r="AE137" s="28">
        <f t="shared" ref="AE137:AE172" si="61">AA137+AB137+AC137+AD137</f>
        <v>0</v>
      </c>
      <c r="AF137" s="28"/>
      <c r="AG137" s="28"/>
      <c r="AH137" s="28">
        <f t="shared" ref="AH137:AH172" si="62">AF137+AG137</f>
        <v>0</v>
      </c>
      <c r="AI137" s="192"/>
      <c r="AJ137" s="192"/>
      <c r="AK137" s="192"/>
      <c r="AL137" s="192"/>
      <c r="AM137" s="192"/>
      <c r="AN137" s="192"/>
      <c r="AO137" s="28">
        <v>0</v>
      </c>
      <c r="AP137" s="28">
        <v>0</v>
      </c>
      <c r="AQ137" s="28">
        <v>0</v>
      </c>
      <c r="AR137" s="28">
        <v>0</v>
      </c>
      <c r="AS137" s="28">
        <f t="shared" si="42"/>
        <v>0</v>
      </c>
      <c r="AT137" s="28">
        <v>0</v>
      </c>
      <c r="AU137" s="28">
        <v>0</v>
      </c>
      <c r="AV137" s="91">
        <f t="shared" si="43"/>
        <v>0</v>
      </c>
      <c r="AW137" s="28"/>
      <c r="AX137" s="28"/>
      <c r="AY137" s="28"/>
      <c r="AZ137" s="28"/>
      <c r="BA137" s="28">
        <f t="shared" ref="BA137:BA172" si="63">AW137+AX137+AY137+AZ137</f>
        <v>0</v>
      </c>
      <c r="BB137" s="28"/>
      <c r="BC137" s="28"/>
      <c r="BD137" s="28">
        <f t="shared" ref="BD137:BD172" si="64">BB137+BC137</f>
        <v>0</v>
      </c>
      <c r="BE137" s="28"/>
      <c r="BF137" s="28"/>
      <c r="BG137" s="28"/>
      <c r="BH137" s="28"/>
      <c r="BI137" s="28">
        <f t="shared" ref="BI137:BI172" si="65">BE137+BF137+BG137+BH137</f>
        <v>0</v>
      </c>
      <c r="BJ137" s="28"/>
      <c r="BK137" s="28"/>
      <c r="BL137" s="28">
        <f t="shared" ref="BL137:BL172" si="66">BJ137+BK137</f>
        <v>0</v>
      </c>
      <c r="BM137" s="16"/>
      <c r="BN137" s="16"/>
      <c r="BO137" s="16"/>
      <c r="BP137" s="16"/>
      <c r="BQ137" s="16"/>
      <c r="BR137" s="16"/>
      <c r="BS137" s="28"/>
      <c r="BT137" s="28"/>
      <c r="BU137" s="28"/>
      <c r="BV137" s="28"/>
      <c r="BW137" s="28">
        <f t="shared" ref="BW137:BW172" si="67">BS137+BT137+BU137+BV137</f>
        <v>0</v>
      </c>
      <c r="BX137" s="28"/>
      <c r="BY137" s="28"/>
      <c r="BZ137" s="28">
        <f t="shared" ref="BZ137:BZ172" si="68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1"/>
        <v>0</v>
      </c>
      <c r="J138" s="28">
        <f>[4]DREA!I128</f>
        <v>0</v>
      </c>
      <c r="K138" s="28">
        <f>[4]UNICEF!I128+[4]COMMUNES!I128+'[4]Croix Rouge'!I128+'[4]Nouvelle Aquitaine'!I128+[4]ONEA!I129+[4]Partenaire6!I128+[4]Partenaire7!I128+[4]Partenaire8!I128+[4]Partenaire9!I128+[4]Partenaire10!I128+[4]Partenaire11!I128+[4]Partenaire12!I128+[4]Partenaire13!I128+[4]Partenaire14!I128+[4]Partenaire15!I128</f>
        <v>0</v>
      </c>
      <c r="L138" s="28">
        <f t="shared" si="44"/>
        <v>0</v>
      </c>
      <c r="M138" s="28">
        <f>[4]DREA!J128+[4]UNICEF!J128+[4]COMMUNES!J128+'[4]Croix Rouge'!J128+'[4]Nouvelle Aquitaine'!J128+[4]ONEA!J129+[4]Partenaire6!J128+[4]Partenaire7!J128+[4]Partenaire8!J128+[4]Partenaire9!J128+[4]Partenaire10!J128+[4]Partenaire11!J128+[4]Partenaire12!J128+[4]Partenaire13!J128+[4]Partenaire14!J128+[4]Partenaire15!J128</f>
        <v>0</v>
      </c>
      <c r="N138" s="28">
        <f>[4]DREA!K128+[4]UNICEF!K128+[4]COMMUNES!K128+'[4]Croix Rouge'!K128+'[4]Nouvelle Aquitaine'!K128+[4]ONEA!K129+[4]Partenaire6!K128+[4]Partenaire7!K128+[4]Partenaire8!K128+[4]Partenaire9!K128+[4]Partenaire10!K128+[4]Partenaire11!K128+[4]Partenaire12!K128+[4]Partenaire13!K128+[4]Partenaire14!K128+[4]Partenaire15!K128</f>
        <v>0</v>
      </c>
      <c r="O138" s="28"/>
      <c r="P138" s="28"/>
      <c r="Q138" s="28"/>
      <c r="R138" s="28">
        <f t="shared" si="58"/>
        <v>0</v>
      </c>
      <c r="S138" s="28"/>
      <c r="T138" s="28"/>
      <c r="U138" s="28"/>
      <c r="V138" s="28"/>
      <c r="W138" s="28">
        <f t="shared" si="59"/>
        <v>0</v>
      </c>
      <c r="X138" s="28"/>
      <c r="Y138" s="28"/>
      <c r="Z138" s="28">
        <f t="shared" si="60"/>
        <v>0</v>
      </c>
      <c r="AA138" s="28"/>
      <c r="AB138" s="28"/>
      <c r="AC138" s="28"/>
      <c r="AD138" s="28"/>
      <c r="AE138" s="28">
        <f t="shared" si="61"/>
        <v>0</v>
      </c>
      <c r="AF138" s="28"/>
      <c r="AG138" s="28"/>
      <c r="AH138" s="28">
        <f t="shared" si="62"/>
        <v>0</v>
      </c>
      <c r="AI138" s="192"/>
      <c r="AJ138" s="192"/>
      <c r="AK138" s="192"/>
      <c r="AL138" s="192"/>
      <c r="AM138" s="192"/>
      <c r="AN138" s="192"/>
      <c r="AO138" s="28">
        <v>0</v>
      </c>
      <c r="AP138" s="28">
        <v>0</v>
      </c>
      <c r="AQ138" s="28">
        <v>0</v>
      </c>
      <c r="AR138" s="28">
        <v>0</v>
      </c>
      <c r="AS138" s="28">
        <f t="shared" si="42"/>
        <v>0</v>
      </c>
      <c r="AT138" s="28">
        <v>0</v>
      </c>
      <c r="AU138" s="28">
        <v>0</v>
      </c>
      <c r="AV138" s="91">
        <f t="shared" si="43"/>
        <v>0</v>
      </c>
      <c r="AW138" s="28"/>
      <c r="AX138" s="28"/>
      <c r="AY138" s="28"/>
      <c r="AZ138" s="28"/>
      <c r="BA138" s="28">
        <f t="shared" si="63"/>
        <v>0</v>
      </c>
      <c r="BB138" s="28"/>
      <c r="BC138" s="28"/>
      <c r="BD138" s="28">
        <f t="shared" si="64"/>
        <v>0</v>
      </c>
      <c r="BE138" s="28"/>
      <c r="BF138" s="28"/>
      <c r="BG138" s="28"/>
      <c r="BH138" s="28"/>
      <c r="BI138" s="28">
        <f t="shared" si="65"/>
        <v>0</v>
      </c>
      <c r="BJ138" s="28"/>
      <c r="BK138" s="28"/>
      <c r="BL138" s="28">
        <f t="shared" si="66"/>
        <v>0</v>
      </c>
      <c r="BM138" s="20"/>
      <c r="BN138" s="20"/>
      <c r="BO138" s="20"/>
      <c r="BP138" s="20"/>
      <c r="BQ138" s="20"/>
      <c r="BR138" s="20"/>
      <c r="BS138" s="28"/>
      <c r="BT138" s="28"/>
      <c r="BU138" s="28"/>
      <c r="BV138" s="28"/>
      <c r="BW138" s="28">
        <f t="shared" si="67"/>
        <v>0</v>
      </c>
      <c r="BX138" s="28"/>
      <c r="BY138" s="28"/>
      <c r="BZ138" s="28">
        <f t="shared" si="68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1"/>
        <v>0</v>
      </c>
      <c r="J139" s="28">
        <f>[4]DREA!I129</f>
        <v>0</v>
      </c>
      <c r="K139" s="28">
        <f>[4]UNICEF!I129+[4]COMMUNES!I129+'[4]Croix Rouge'!I129+'[4]Nouvelle Aquitaine'!I129+[4]ONEA!I130+[4]Partenaire6!I129+[4]Partenaire7!I129+[4]Partenaire8!I129+[4]Partenaire9!I129+[4]Partenaire10!I129+[4]Partenaire11!I129+[4]Partenaire12!I129+[4]Partenaire13!I129+[4]Partenaire14!I129+[4]Partenaire15!I129</f>
        <v>0</v>
      </c>
      <c r="L139" s="28">
        <f t="shared" si="44"/>
        <v>0</v>
      </c>
      <c r="M139" s="28">
        <f>[4]DREA!J129+[4]UNICEF!J129+[4]COMMUNES!J129+'[4]Croix Rouge'!J129+'[4]Nouvelle Aquitaine'!J129+[4]ONEA!J130+[4]Partenaire6!J129+[4]Partenaire7!J129+[4]Partenaire8!J129+[4]Partenaire9!J129+[4]Partenaire10!J129+[4]Partenaire11!J129+[4]Partenaire12!J129+[4]Partenaire13!J129+[4]Partenaire14!J129+[4]Partenaire15!J129</f>
        <v>0</v>
      </c>
      <c r="N139" s="28">
        <f>[4]DREA!K129+[4]UNICEF!K129+[4]COMMUNES!K129+'[4]Croix Rouge'!K129+'[4]Nouvelle Aquitaine'!K129+[4]ONEA!K130+[4]Partenaire6!K129+[4]Partenaire7!K129+[4]Partenaire8!K129+[4]Partenaire9!K129+[4]Partenaire10!K129+[4]Partenaire11!K129+[4]Partenaire12!K129+[4]Partenaire13!K129+[4]Partenaire14!K129+[4]Partenaire15!K129</f>
        <v>0</v>
      </c>
      <c r="O139" s="28"/>
      <c r="P139" s="28">
        <v>0</v>
      </c>
      <c r="Q139" s="28">
        <v>0</v>
      </c>
      <c r="R139" s="28">
        <f t="shared" si="58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9"/>
        <v>0</v>
      </c>
      <c r="X139" s="28">
        <v>0</v>
      </c>
      <c r="Y139" s="28">
        <v>0</v>
      </c>
      <c r="Z139" s="28">
        <f t="shared" si="60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61"/>
        <v>0</v>
      </c>
      <c r="AF139" s="28">
        <v>0</v>
      </c>
      <c r="AG139" s="28">
        <v>0</v>
      </c>
      <c r="AH139" s="28">
        <f t="shared" si="62"/>
        <v>0</v>
      </c>
      <c r="AI139" s="24">
        <f t="shared" ref="AI139:AN139" si="69">SUM(AI140)</f>
        <v>0</v>
      </c>
      <c r="AJ139" s="24">
        <f t="shared" si="69"/>
        <v>0</v>
      </c>
      <c r="AK139" s="24">
        <f t="shared" si="69"/>
        <v>0</v>
      </c>
      <c r="AL139" s="24">
        <f t="shared" si="69"/>
        <v>0</v>
      </c>
      <c r="AM139" s="24">
        <f t="shared" si="69"/>
        <v>0</v>
      </c>
      <c r="AN139" s="24">
        <f t="shared" si="69"/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2"/>
        <v>0</v>
      </c>
      <c r="AT139" s="28">
        <v>0</v>
      </c>
      <c r="AU139" s="28">
        <v>0</v>
      </c>
      <c r="AV139" s="91">
        <f t="shared" si="43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63"/>
        <v>0</v>
      </c>
      <c r="BB139" s="28">
        <v>0</v>
      </c>
      <c r="BC139" s="28">
        <v>0</v>
      </c>
      <c r="BD139" s="28">
        <f t="shared" si="64"/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f t="shared" si="65"/>
        <v>0</v>
      </c>
      <c r="BJ139" s="28">
        <v>0</v>
      </c>
      <c r="BK139" s="28">
        <v>0</v>
      </c>
      <c r="BL139" s="28">
        <f t="shared" si="66"/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f t="shared" si="67"/>
        <v>0</v>
      </c>
      <c r="BX139" s="28">
        <v>0</v>
      </c>
      <c r="BY139" s="28">
        <v>0</v>
      </c>
      <c r="BZ139" s="28">
        <f t="shared" si="68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1"/>
        <v>0</v>
      </c>
      <c r="J140" s="28">
        <f>[4]DREA!I130</f>
        <v>0</v>
      </c>
      <c r="K140" s="28">
        <f>[4]UNICEF!I130+[4]COMMUNES!I130+'[4]Croix Rouge'!I130+'[4]Nouvelle Aquitaine'!I130+[4]ONEA!I131+[4]Partenaire6!I130+[4]Partenaire7!I130+[4]Partenaire8!I130+[4]Partenaire9!I130+[4]Partenaire10!I130+[4]Partenaire11!I130+[4]Partenaire12!I130+[4]Partenaire13!I130+[4]Partenaire14!I130+[4]Partenaire15!I130</f>
        <v>0</v>
      </c>
      <c r="L140" s="28">
        <f t="shared" si="44"/>
        <v>0</v>
      </c>
      <c r="M140" s="28">
        <f>[4]DREA!J130+[4]UNICEF!J130+[4]COMMUNES!J130+'[4]Croix Rouge'!J130+'[4]Nouvelle Aquitaine'!J130+[4]ONEA!J131+[4]Partenaire6!J130+[4]Partenaire7!J130+[4]Partenaire8!J130+[4]Partenaire9!J130+[4]Partenaire10!J130+[4]Partenaire11!J130+[4]Partenaire12!J130+[4]Partenaire13!J130+[4]Partenaire14!J130+[4]Partenaire15!J130</f>
        <v>0</v>
      </c>
      <c r="N140" s="28">
        <f>[4]DREA!K130+[4]UNICEF!K130+[4]COMMUNES!K130+'[4]Croix Rouge'!K130+'[4]Nouvelle Aquitaine'!K130+[4]ONEA!K131+[4]Partenaire6!K130+[4]Partenaire7!K130+[4]Partenaire8!K130+[4]Partenaire9!K130+[4]Partenaire10!K130+[4]Partenaire11!K130+[4]Partenaire12!K130+[4]Partenaire13!K130+[4]Partenaire14!K130+[4]Partenaire15!K130</f>
        <v>0</v>
      </c>
      <c r="O140" s="28"/>
      <c r="P140" s="28"/>
      <c r="Q140" s="28"/>
      <c r="R140" s="28">
        <f t="shared" si="58"/>
        <v>0</v>
      </c>
      <c r="S140" s="28"/>
      <c r="T140" s="28"/>
      <c r="U140" s="28"/>
      <c r="V140" s="28"/>
      <c r="W140" s="28">
        <f t="shared" si="59"/>
        <v>0</v>
      </c>
      <c r="X140" s="28"/>
      <c r="Y140" s="28"/>
      <c r="Z140" s="28">
        <f t="shared" si="60"/>
        <v>0</v>
      </c>
      <c r="AA140" s="28"/>
      <c r="AB140" s="28"/>
      <c r="AC140" s="28"/>
      <c r="AD140" s="28"/>
      <c r="AE140" s="28">
        <f t="shared" si="61"/>
        <v>0</v>
      </c>
      <c r="AF140" s="28"/>
      <c r="AG140" s="28"/>
      <c r="AH140" s="28">
        <f t="shared" si="62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28">
        <f t="shared" si="42"/>
        <v>24</v>
      </c>
      <c r="AT140" s="91">
        <v>1.5</v>
      </c>
      <c r="AU140" s="91">
        <v>22.5</v>
      </c>
      <c r="AV140" s="91">
        <f t="shared" si="43"/>
        <v>24</v>
      </c>
      <c r="AW140" s="28"/>
      <c r="AX140" s="28"/>
      <c r="AY140" s="28"/>
      <c r="AZ140" s="28"/>
      <c r="BA140" s="28">
        <f t="shared" si="63"/>
        <v>0</v>
      </c>
      <c r="BB140" s="28"/>
      <c r="BC140" s="28"/>
      <c r="BD140" s="28">
        <f t="shared" si="64"/>
        <v>0</v>
      </c>
      <c r="BE140" s="28"/>
      <c r="BF140" s="28"/>
      <c r="BG140" s="28"/>
      <c r="BH140" s="28"/>
      <c r="BI140" s="28">
        <f t="shared" si="65"/>
        <v>0</v>
      </c>
      <c r="BJ140" s="28"/>
      <c r="BK140" s="28"/>
      <c r="BL140" s="28">
        <f t="shared" si="66"/>
        <v>0</v>
      </c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>
        <f t="shared" si="67"/>
        <v>0</v>
      </c>
      <c r="BX140" s="28"/>
      <c r="BY140" s="28"/>
      <c r="BZ140" s="28">
        <f t="shared" si="68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70">SUM(E141:H141)</f>
        <v>0</v>
      </c>
      <c r="J141" s="28">
        <f>[4]DREA!I131</f>
        <v>0</v>
      </c>
      <c r="K141" s="28">
        <f>[4]UNICEF!I131+[4]COMMUNES!I131+'[4]Croix Rouge'!I131+'[4]Nouvelle Aquitaine'!I131+[4]ONEA!I132+[4]Partenaire6!I131+[4]Partenaire7!I131+[4]Partenaire8!I131+[4]Partenaire9!I131+[4]Partenaire10!I131+[4]Partenaire11!I131+[4]Partenaire12!I131+[4]Partenaire13!I131+[4]Partenaire14!I131+[4]Partenaire15!I131</f>
        <v>0</v>
      </c>
      <c r="L141" s="28">
        <f t="shared" si="44"/>
        <v>0</v>
      </c>
      <c r="M141" s="28">
        <f>[4]DREA!J131+[4]UNICEF!J131+[4]COMMUNES!J131+'[4]Croix Rouge'!J131+'[4]Nouvelle Aquitaine'!J131+[4]ONEA!J132+[4]Partenaire6!J131+[4]Partenaire7!J131+[4]Partenaire8!J131+[4]Partenaire9!J131+[4]Partenaire10!J131+[4]Partenaire11!J131+[4]Partenaire12!J131+[4]Partenaire13!J131+[4]Partenaire14!J131+[4]Partenaire15!J131</f>
        <v>0</v>
      </c>
      <c r="N141" s="28">
        <f>[4]DREA!K131+[4]UNICEF!K131+[4]COMMUNES!K131+'[4]Croix Rouge'!K131+'[4]Nouvelle Aquitaine'!K131+[4]ONEA!K132+[4]Partenaire6!K131+[4]Partenaire7!K131+[4]Partenaire8!K131+[4]Partenaire9!K131+[4]Partenaire10!K131+[4]Partenaire11!K131+[4]Partenaire12!K131+[4]Partenaire13!K131+[4]Partenaire14!K131+[4]Partenaire15!K131</f>
        <v>0</v>
      </c>
      <c r="O141" s="28"/>
      <c r="P141" s="28"/>
      <c r="Q141" s="28"/>
      <c r="R141" s="28">
        <f t="shared" si="58"/>
        <v>0</v>
      </c>
      <c r="S141" s="28"/>
      <c r="T141" s="28"/>
      <c r="U141" s="28"/>
      <c r="V141" s="28"/>
      <c r="W141" s="28">
        <f t="shared" si="59"/>
        <v>0</v>
      </c>
      <c r="X141" s="28"/>
      <c r="Y141" s="28"/>
      <c r="Z141" s="28">
        <f t="shared" si="60"/>
        <v>0</v>
      </c>
      <c r="AA141" s="28"/>
      <c r="AB141" s="28"/>
      <c r="AC141" s="28"/>
      <c r="AD141" s="28"/>
      <c r="AE141" s="28">
        <f t="shared" si="61"/>
        <v>0</v>
      </c>
      <c r="AF141" s="28"/>
      <c r="AG141" s="28"/>
      <c r="AH141" s="28">
        <f t="shared" si="62"/>
        <v>0</v>
      </c>
      <c r="AI141" s="192"/>
      <c r="AJ141" s="192"/>
      <c r="AK141" s="192"/>
      <c r="AL141" s="192"/>
      <c r="AM141" s="192"/>
      <c r="AN141" s="192"/>
      <c r="AO141" s="28">
        <v>0</v>
      </c>
      <c r="AP141" s="28">
        <v>0</v>
      </c>
      <c r="AQ141" s="28">
        <v>0</v>
      </c>
      <c r="AR141" s="28">
        <v>0</v>
      </c>
      <c r="AS141" s="28">
        <f t="shared" ref="AS141:AS172" si="71">SUM(AO141:AR141)</f>
        <v>0</v>
      </c>
      <c r="AT141" s="28">
        <v>0</v>
      </c>
      <c r="AU141" s="28">
        <v>0</v>
      </c>
      <c r="AV141" s="91">
        <f t="shared" si="43"/>
        <v>0</v>
      </c>
      <c r="AW141" s="28"/>
      <c r="AX141" s="28"/>
      <c r="AY141" s="28"/>
      <c r="AZ141" s="28"/>
      <c r="BA141" s="28">
        <f t="shared" si="63"/>
        <v>0</v>
      </c>
      <c r="BB141" s="28"/>
      <c r="BC141" s="28"/>
      <c r="BD141" s="28">
        <f t="shared" si="64"/>
        <v>0</v>
      </c>
      <c r="BE141" s="28"/>
      <c r="BF141" s="28"/>
      <c r="BG141" s="28"/>
      <c r="BH141" s="28"/>
      <c r="BI141" s="28">
        <f t="shared" si="65"/>
        <v>0</v>
      </c>
      <c r="BJ141" s="28"/>
      <c r="BK141" s="28"/>
      <c r="BL141" s="28">
        <f t="shared" si="66"/>
        <v>0</v>
      </c>
      <c r="BM141" s="83"/>
      <c r="BN141" s="83"/>
      <c r="BO141" s="83"/>
      <c r="BP141" s="83"/>
      <c r="BQ141" s="83"/>
      <c r="BR141" s="83"/>
      <c r="BS141" s="28"/>
      <c r="BT141" s="28"/>
      <c r="BU141" s="28"/>
      <c r="BV141" s="28"/>
      <c r="BW141" s="28">
        <f t="shared" si="67"/>
        <v>0</v>
      </c>
      <c r="BX141" s="28"/>
      <c r="BY141" s="28"/>
      <c r="BZ141" s="28">
        <f t="shared" si="68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70"/>
        <v>0</v>
      </c>
      <c r="J142" s="28">
        <f>[4]DREA!I132</f>
        <v>0</v>
      </c>
      <c r="K142" s="28">
        <f>[4]UNICEF!I132+[4]COMMUNES!I132+'[4]Croix Rouge'!I132+'[4]Nouvelle Aquitaine'!I132+[4]ONEA!I133+[4]Partenaire6!I132+[4]Partenaire7!I132+[4]Partenaire8!I132+[4]Partenaire9!I132+[4]Partenaire10!I132+[4]Partenaire11!I132+[4]Partenaire12!I132+[4]Partenaire13!I132+[4]Partenaire14!I132+[4]Partenaire15!I132</f>
        <v>0</v>
      </c>
      <c r="L142" s="28">
        <f t="shared" si="44"/>
        <v>0</v>
      </c>
      <c r="M142" s="28">
        <f>[4]DREA!J132+[4]UNICEF!J132+[4]COMMUNES!J132+'[4]Croix Rouge'!J132+'[4]Nouvelle Aquitaine'!J132+[4]ONEA!J133+[4]Partenaire6!J132+[4]Partenaire7!J132+[4]Partenaire8!J132+[4]Partenaire9!J132+[4]Partenaire10!J132+[4]Partenaire11!J132+[4]Partenaire12!J132+[4]Partenaire13!J132+[4]Partenaire14!J132+[4]Partenaire15!J132</f>
        <v>0</v>
      </c>
      <c r="N142" s="28">
        <f>[4]DREA!K132+[4]UNICEF!K132+[4]COMMUNES!K132+'[4]Croix Rouge'!K132+'[4]Nouvelle Aquitaine'!K132+[4]ONEA!K133+[4]Partenaire6!K132+[4]Partenaire7!K132+[4]Partenaire8!K132+[4]Partenaire9!K132+[4]Partenaire10!K132+[4]Partenaire11!K132+[4]Partenaire12!K132+[4]Partenaire13!K132+[4]Partenaire14!K132+[4]Partenaire15!K132</f>
        <v>0</v>
      </c>
      <c r="O142" s="28"/>
      <c r="P142" s="28">
        <v>0</v>
      </c>
      <c r="Q142" s="28">
        <v>0</v>
      </c>
      <c r="R142" s="28">
        <f t="shared" si="58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9"/>
        <v>0</v>
      </c>
      <c r="X142" s="28">
        <v>0</v>
      </c>
      <c r="Y142" s="28">
        <v>0</v>
      </c>
      <c r="Z142" s="28">
        <f t="shared" si="60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61"/>
        <v>0</v>
      </c>
      <c r="AF142" s="28">
        <v>0</v>
      </c>
      <c r="AG142" s="28">
        <v>0</v>
      </c>
      <c r="AH142" s="28">
        <f t="shared" si="62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si="71"/>
        <v>0</v>
      </c>
      <c r="AT142" s="28">
        <v>0</v>
      </c>
      <c r="AU142" s="28">
        <v>0</v>
      </c>
      <c r="AV142" s="91">
        <f t="shared" si="43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63"/>
        <v>0</v>
      </c>
      <c r="BB142" s="28">
        <v>0</v>
      </c>
      <c r="BC142" s="28">
        <v>0</v>
      </c>
      <c r="BD142" s="28">
        <f t="shared" si="64"/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f t="shared" si="65"/>
        <v>0</v>
      </c>
      <c r="BJ142" s="28">
        <v>0</v>
      </c>
      <c r="BK142" s="28">
        <v>0</v>
      </c>
      <c r="BL142" s="28">
        <f t="shared" si="66"/>
        <v>0</v>
      </c>
      <c r="BM142" s="24">
        <v>0</v>
      </c>
      <c r="BN142" s="24">
        <v>0</v>
      </c>
      <c r="BO142" s="24">
        <v>0</v>
      </c>
      <c r="BP142" s="24">
        <v>0</v>
      </c>
      <c r="BQ142" s="24">
        <v>0</v>
      </c>
      <c r="BR142" s="24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f t="shared" si="67"/>
        <v>0</v>
      </c>
      <c r="BX142" s="28">
        <v>0</v>
      </c>
      <c r="BY142" s="28">
        <v>0</v>
      </c>
      <c r="BZ142" s="28">
        <f t="shared" si="68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70"/>
        <v>0</v>
      </c>
      <c r="J143" s="28">
        <f>[4]DREA!I133</f>
        <v>0</v>
      </c>
      <c r="K143" s="28">
        <f>[4]UNICEF!I133+[4]COMMUNES!I133+'[4]Croix Rouge'!I133+'[4]Nouvelle Aquitaine'!I133+[4]ONEA!I134+[4]Partenaire6!I133+[4]Partenaire7!I133+[4]Partenaire8!I133+[4]Partenaire9!I133+[4]Partenaire10!I133+[4]Partenaire11!I133+[4]Partenaire12!I133+[4]Partenaire13!I133+[4]Partenaire14!I133+[4]Partenaire15!I133</f>
        <v>0</v>
      </c>
      <c r="L143" s="28">
        <f t="shared" si="44"/>
        <v>0</v>
      </c>
      <c r="M143" s="28">
        <f>[4]DREA!J133+[4]UNICEF!J133+[4]COMMUNES!J133+'[4]Croix Rouge'!J133+'[4]Nouvelle Aquitaine'!J133+[4]ONEA!J134+[4]Partenaire6!J133+[4]Partenaire7!J133+[4]Partenaire8!J133+[4]Partenaire9!J133+[4]Partenaire10!J133+[4]Partenaire11!J133+[4]Partenaire12!J133+[4]Partenaire13!J133+[4]Partenaire14!J133+[4]Partenaire15!J133</f>
        <v>0</v>
      </c>
      <c r="N143" s="28">
        <f>[4]DREA!K133+[4]UNICEF!K133+[4]COMMUNES!K133+'[4]Croix Rouge'!K133+'[4]Nouvelle Aquitaine'!K133+[4]ONEA!K134+[4]Partenaire6!K133+[4]Partenaire7!K133+[4]Partenaire8!K133+[4]Partenaire9!K133+[4]Partenaire10!K133+[4]Partenaire11!K133+[4]Partenaire12!K133+[4]Partenaire13!K133+[4]Partenaire14!K133+[4]Partenaire15!K133</f>
        <v>0</v>
      </c>
      <c r="O143" s="28"/>
      <c r="P143" s="28"/>
      <c r="Q143" s="28"/>
      <c r="R143" s="28">
        <f t="shared" si="58"/>
        <v>0</v>
      </c>
      <c r="S143" s="28"/>
      <c r="T143" s="28"/>
      <c r="U143" s="28"/>
      <c r="V143" s="28"/>
      <c r="W143" s="28">
        <f t="shared" si="59"/>
        <v>0</v>
      </c>
      <c r="X143" s="28"/>
      <c r="Y143" s="28"/>
      <c r="Z143" s="28">
        <f t="shared" si="60"/>
        <v>0</v>
      </c>
      <c r="AA143" s="28"/>
      <c r="AB143" s="28"/>
      <c r="AC143" s="28"/>
      <c r="AD143" s="28"/>
      <c r="AE143" s="28">
        <f t="shared" si="61"/>
        <v>0</v>
      </c>
      <c r="AF143" s="28"/>
      <c r="AG143" s="28"/>
      <c r="AH143" s="28">
        <f t="shared" si="62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71"/>
        <v>0</v>
      </c>
      <c r="AT143" s="28">
        <v>0</v>
      </c>
      <c r="AU143" s="28">
        <v>0</v>
      </c>
      <c r="AV143" s="91">
        <f t="shared" si="43"/>
        <v>0</v>
      </c>
      <c r="AW143" s="28"/>
      <c r="AX143" s="28"/>
      <c r="AY143" s="28"/>
      <c r="AZ143" s="28"/>
      <c r="BA143" s="28">
        <f t="shared" si="63"/>
        <v>0</v>
      </c>
      <c r="BB143" s="28"/>
      <c r="BC143" s="28"/>
      <c r="BD143" s="28">
        <f t="shared" si="64"/>
        <v>0</v>
      </c>
      <c r="BE143" s="28"/>
      <c r="BF143" s="28"/>
      <c r="BG143" s="28"/>
      <c r="BH143" s="28"/>
      <c r="BI143" s="28">
        <f t="shared" si="65"/>
        <v>0</v>
      </c>
      <c r="BJ143" s="28"/>
      <c r="BK143" s="28"/>
      <c r="BL143" s="28">
        <f t="shared" si="66"/>
        <v>0</v>
      </c>
      <c r="BM143" s="63"/>
      <c r="BN143" s="63"/>
      <c r="BO143" s="63"/>
      <c r="BP143" s="63"/>
      <c r="BQ143" s="63"/>
      <c r="BR143" s="63"/>
      <c r="BS143" s="28"/>
      <c r="BT143" s="28"/>
      <c r="BU143" s="28"/>
      <c r="BV143" s="28"/>
      <c r="BW143" s="28">
        <f t="shared" si="67"/>
        <v>0</v>
      </c>
      <c r="BX143" s="28"/>
      <c r="BY143" s="28"/>
      <c r="BZ143" s="28">
        <f t="shared" si="68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70"/>
        <v>0</v>
      </c>
      <c r="J144" s="28">
        <f>[4]DREA!I134</f>
        <v>0</v>
      </c>
      <c r="K144" s="28">
        <f>[4]UNICEF!I134+[4]COMMUNES!I134+'[4]Croix Rouge'!I134+'[4]Nouvelle Aquitaine'!I134+[4]ONEA!I135+[4]Partenaire6!I134+[4]Partenaire7!I134+[4]Partenaire8!I134+[4]Partenaire9!I134+[4]Partenaire10!I134+[4]Partenaire11!I134+[4]Partenaire12!I134+[4]Partenaire13!I134+[4]Partenaire14!I134+[4]Partenaire15!I134</f>
        <v>0</v>
      </c>
      <c r="L144" s="28">
        <f t="shared" si="44"/>
        <v>0</v>
      </c>
      <c r="M144" s="28">
        <f>[4]DREA!J134+[4]UNICEF!J134+[4]COMMUNES!J134+'[4]Croix Rouge'!J134+'[4]Nouvelle Aquitaine'!J134+[4]ONEA!J135+[4]Partenaire6!J134+[4]Partenaire7!J134+[4]Partenaire8!J134+[4]Partenaire9!J134+[4]Partenaire10!J134+[4]Partenaire11!J134+[4]Partenaire12!J134+[4]Partenaire13!J134+[4]Partenaire14!J134+[4]Partenaire15!J134</f>
        <v>0</v>
      </c>
      <c r="N144" s="28">
        <f>[4]DREA!K134+[4]UNICEF!K134+[4]COMMUNES!K134+'[4]Croix Rouge'!K134+'[4]Nouvelle Aquitaine'!K134+[4]ONEA!K135+[4]Partenaire6!K134+[4]Partenaire7!K134+[4]Partenaire8!K134+[4]Partenaire9!K134+[4]Partenaire10!K134+[4]Partenaire11!K134+[4]Partenaire12!K134+[4]Partenaire13!K134+[4]Partenaire14!K134+[4]Partenaire15!K134</f>
        <v>0</v>
      </c>
      <c r="O144" s="28"/>
      <c r="P144" s="28"/>
      <c r="Q144" s="28"/>
      <c r="R144" s="28">
        <f t="shared" si="58"/>
        <v>0</v>
      </c>
      <c r="S144" s="28"/>
      <c r="T144" s="28"/>
      <c r="U144" s="28"/>
      <c r="V144" s="28"/>
      <c r="W144" s="28">
        <f t="shared" si="59"/>
        <v>0</v>
      </c>
      <c r="X144" s="28"/>
      <c r="Y144" s="28"/>
      <c r="Z144" s="28">
        <f t="shared" si="60"/>
        <v>0</v>
      </c>
      <c r="AA144" s="28"/>
      <c r="AB144" s="28"/>
      <c r="AC144" s="28"/>
      <c r="AD144" s="28"/>
      <c r="AE144" s="28">
        <f t="shared" si="61"/>
        <v>0</v>
      </c>
      <c r="AF144" s="28"/>
      <c r="AG144" s="28"/>
      <c r="AH144" s="28">
        <f t="shared" si="62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71"/>
        <v>0</v>
      </c>
      <c r="AT144" s="28">
        <v>0</v>
      </c>
      <c r="AU144" s="28">
        <v>0</v>
      </c>
      <c r="AV144" s="91">
        <f t="shared" si="43"/>
        <v>0</v>
      </c>
      <c r="AW144" s="28"/>
      <c r="AX144" s="28"/>
      <c r="AY144" s="28"/>
      <c r="AZ144" s="28"/>
      <c r="BA144" s="28">
        <f t="shared" si="63"/>
        <v>0</v>
      </c>
      <c r="BB144" s="28"/>
      <c r="BC144" s="28"/>
      <c r="BD144" s="28">
        <f t="shared" si="64"/>
        <v>0</v>
      </c>
      <c r="BE144" s="28"/>
      <c r="BF144" s="28"/>
      <c r="BG144" s="28"/>
      <c r="BH144" s="28"/>
      <c r="BI144" s="28">
        <f t="shared" si="65"/>
        <v>0</v>
      </c>
      <c r="BJ144" s="28"/>
      <c r="BK144" s="28"/>
      <c r="BL144" s="28">
        <f t="shared" si="66"/>
        <v>0</v>
      </c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>
        <f t="shared" si="67"/>
        <v>0</v>
      </c>
      <c r="BX144" s="28"/>
      <c r="BY144" s="28"/>
      <c r="BZ144" s="28">
        <f t="shared" si="68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70"/>
        <v>0</v>
      </c>
      <c r="J145" s="28">
        <f>[4]DREA!I135</f>
        <v>0</v>
      </c>
      <c r="K145" s="28">
        <f>[4]UNICEF!I135+[4]COMMUNES!I135+'[4]Croix Rouge'!I135+'[4]Nouvelle Aquitaine'!I135+[4]ONEA!I136+[4]Partenaire6!I135+[4]Partenaire7!I135+[4]Partenaire8!I135+[4]Partenaire9!I135+[4]Partenaire10!I135+[4]Partenaire11!I135+[4]Partenaire12!I135+[4]Partenaire13!I135+[4]Partenaire14!I135+[4]Partenaire15!I135</f>
        <v>0</v>
      </c>
      <c r="L145" s="28">
        <f t="shared" si="44"/>
        <v>0</v>
      </c>
      <c r="M145" s="28">
        <f>[4]DREA!J135+[4]UNICEF!J135+[4]COMMUNES!J135+'[4]Croix Rouge'!J135+'[4]Nouvelle Aquitaine'!J135+[4]ONEA!J136+[4]Partenaire6!J135+[4]Partenaire7!J135+[4]Partenaire8!J135+[4]Partenaire9!J135+[4]Partenaire10!J135+[4]Partenaire11!J135+[4]Partenaire12!J135+[4]Partenaire13!J135+[4]Partenaire14!J135+[4]Partenaire15!J135</f>
        <v>0</v>
      </c>
      <c r="N145" s="28">
        <f>[4]DREA!K135+[4]UNICEF!K135+[4]COMMUNES!K135+'[4]Croix Rouge'!K135+'[4]Nouvelle Aquitaine'!K135+[4]ONEA!K136+[4]Partenaire6!K135+[4]Partenaire7!K135+[4]Partenaire8!K135+[4]Partenaire9!K135+[4]Partenaire10!K135+[4]Partenaire11!K135+[4]Partenaire12!K135+[4]Partenaire13!K135+[4]Partenaire14!K135+[4]Partenaire15!K135</f>
        <v>0</v>
      </c>
      <c r="O145" s="28"/>
      <c r="P145" s="28"/>
      <c r="Q145" s="28"/>
      <c r="R145" s="28">
        <f t="shared" si="58"/>
        <v>0</v>
      </c>
      <c r="S145" s="28"/>
      <c r="T145" s="28"/>
      <c r="U145" s="28"/>
      <c r="V145" s="28"/>
      <c r="W145" s="28">
        <f t="shared" si="59"/>
        <v>0</v>
      </c>
      <c r="X145" s="28"/>
      <c r="Y145" s="28"/>
      <c r="Z145" s="28">
        <f t="shared" si="60"/>
        <v>0</v>
      </c>
      <c r="AA145" s="28"/>
      <c r="AB145" s="28"/>
      <c r="AC145" s="28"/>
      <c r="AD145" s="28"/>
      <c r="AE145" s="28">
        <f t="shared" si="61"/>
        <v>0</v>
      </c>
      <c r="AF145" s="28"/>
      <c r="AG145" s="28"/>
      <c r="AH145" s="28">
        <f t="shared" si="62"/>
        <v>0</v>
      </c>
      <c r="AI145" s="192"/>
      <c r="AJ145" s="192"/>
      <c r="AK145" s="192"/>
      <c r="AL145" s="192"/>
      <c r="AM145" s="192"/>
      <c r="AN145" s="192"/>
      <c r="AO145" s="28">
        <v>0</v>
      </c>
      <c r="AP145" s="28">
        <v>0</v>
      </c>
      <c r="AQ145" s="28">
        <v>0</v>
      </c>
      <c r="AR145" s="28">
        <v>0</v>
      </c>
      <c r="AS145" s="28">
        <f t="shared" si="71"/>
        <v>0</v>
      </c>
      <c r="AT145" s="28">
        <v>0</v>
      </c>
      <c r="AU145" s="28">
        <v>0</v>
      </c>
      <c r="AV145" s="91">
        <f t="shared" si="43"/>
        <v>0</v>
      </c>
      <c r="AW145" s="28"/>
      <c r="AX145" s="28"/>
      <c r="AY145" s="28"/>
      <c r="AZ145" s="28"/>
      <c r="BA145" s="28">
        <f t="shared" si="63"/>
        <v>0</v>
      </c>
      <c r="BB145" s="28"/>
      <c r="BC145" s="28"/>
      <c r="BD145" s="28">
        <f t="shared" si="64"/>
        <v>0</v>
      </c>
      <c r="BE145" s="28"/>
      <c r="BF145" s="28"/>
      <c r="BG145" s="28"/>
      <c r="BH145" s="28"/>
      <c r="BI145" s="28">
        <f t="shared" si="65"/>
        <v>0</v>
      </c>
      <c r="BJ145" s="28"/>
      <c r="BK145" s="28"/>
      <c r="BL145" s="28">
        <f t="shared" si="66"/>
        <v>0</v>
      </c>
      <c r="BM145" s="83"/>
      <c r="BN145" s="83"/>
      <c r="BO145" s="83"/>
      <c r="BP145" s="83"/>
      <c r="BQ145" s="83"/>
      <c r="BR145" s="83"/>
      <c r="BS145" s="28"/>
      <c r="BT145" s="28"/>
      <c r="BU145" s="28"/>
      <c r="BV145" s="28"/>
      <c r="BW145" s="28">
        <f t="shared" si="67"/>
        <v>0</v>
      </c>
      <c r="BX145" s="28"/>
      <c r="BY145" s="28"/>
      <c r="BZ145" s="28">
        <f t="shared" si="68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70"/>
        <v>0</v>
      </c>
      <c r="J146" s="28">
        <f>[4]DREA!I136</f>
        <v>0</v>
      </c>
      <c r="K146" s="28">
        <f>[4]UNICEF!I136+[4]COMMUNES!I136+'[4]Croix Rouge'!I136+'[4]Nouvelle Aquitaine'!I136+[4]ONEA!I137+[4]Partenaire6!I136+[4]Partenaire7!I136+[4]Partenaire8!I136+[4]Partenaire9!I136+[4]Partenaire10!I136+[4]Partenaire11!I136+[4]Partenaire12!I136+[4]Partenaire13!I136+[4]Partenaire14!I136+[4]Partenaire15!I136</f>
        <v>0</v>
      </c>
      <c r="L146" s="28">
        <f t="shared" si="44"/>
        <v>0</v>
      </c>
      <c r="M146" s="28">
        <f>[4]DREA!J136+[4]UNICEF!J136+[4]COMMUNES!J136+'[4]Croix Rouge'!J136+'[4]Nouvelle Aquitaine'!J136+[4]ONEA!J137+[4]Partenaire6!J136+[4]Partenaire7!J136+[4]Partenaire8!J136+[4]Partenaire9!J136+[4]Partenaire10!J136+[4]Partenaire11!J136+[4]Partenaire12!J136+[4]Partenaire13!J136+[4]Partenaire14!J136+[4]Partenaire15!J136</f>
        <v>0</v>
      </c>
      <c r="N146" s="28">
        <f>[4]DREA!K136+[4]UNICEF!K136+[4]COMMUNES!K136+'[4]Croix Rouge'!K136+'[4]Nouvelle Aquitaine'!K136+[4]ONEA!K137+[4]Partenaire6!K136+[4]Partenaire7!K136+[4]Partenaire8!K136+[4]Partenaire9!K136+[4]Partenaire10!K136+[4]Partenaire11!K136+[4]Partenaire12!K136+[4]Partenaire13!K136+[4]Partenaire14!K136+[4]Partenaire15!K136</f>
        <v>0</v>
      </c>
      <c r="O146" s="28"/>
      <c r="P146" s="28">
        <v>0</v>
      </c>
      <c r="Q146" s="28">
        <v>0</v>
      </c>
      <c r="R146" s="28">
        <f t="shared" si="58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9"/>
        <v>0</v>
      </c>
      <c r="X146" s="28">
        <v>0</v>
      </c>
      <c r="Y146" s="28">
        <v>0</v>
      </c>
      <c r="Z146" s="28">
        <f t="shared" si="60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61"/>
        <v>0</v>
      </c>
      <c r="AF146" s="28">
        <v>0</v>
      </c>
      <c r="AG146" s="28">
        <v>0</v>
      </c>
      <c r="AH146" s="28">
        <f t="shared" si="62"/>
        <v>0</v>
      </c>
      <c r="AI146" s="192"/>
      <c r="AJ146" s="192"/>
      <c r="AK146" s="192"/>
      <c r="AL146" s="192"/>
      <c r="AM146" s="192"/>
      <c r="AN146" s="192"/>
      <c r="AO146" s="28">
        <v>0</v>
      </c>
      <c r="AP146" s="28">
        <v>0</v>
      </c>
      <c r="AQ146" s="28">
        <v>0</v>
      </c>
      <c r="AR146" s="28">
        <v>0</v>
      </c>
      <c r="AS146" s="28">
        <f t="shared" si="71"/>
        <v>0</v>
      </c>
      <c r="AT146" s="28">
        <v>0</v>
      </c>
      <c r="AU146" s="28">
        <v>0</v>
      </c>
      <c r="AV146" s="91">
        <f t="shared" ref="AV146:AV172" si="72">AT146+AU146</f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63"/>
        <v>0</v>
      </c>
      <c r="BB146" s="28">
        <v>0</v>
      </c>
      <c r="BC146" s="28">
        <v>0</v>
      </c>
      <c r="BD146" s="28">
        <f t="shared" si="64"/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f t="shared" si="65"/>
        <v>0</v>
      </c>
      <c r="BJ146" s="28">
        <v>0</v>
      </c>
      <c r="BK146" s="28">
        <v>0</v>
      </c>
      <c r="BL146" s="28">
        <f t="shared" si="66"/>
        <v>0</v>
      </c>
      <c r="BM146" s="83">
        <v>0</v>
      </c>
      <c r="BN146" s="83">
        <v>0</v>
      </c>
      <c r="BO146" s="83">
        <v>0</v>
      </c>
      <c r="BP146" s="83">
        <v>0</v>
      </c>
      <c r="BQ146" s="83">
        <v>0</v>
      </c>
      <c r="BR146" s="83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f t="shared" si="67"/>
        <v>0</v>
      </c>
      <c r="BX146" s="28">
        <v>0</v>
      </c>
      <c r="BY146" s="28">
        <v>0</v>
      </c>
      <c r="BZ146" s="28">
        <f t="shared" si="68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70"/>
        <v>0</v>
      </c>
      <c r="J147" s="28">
        <f>[4]DREA!I137</f>
        <v>0</v>
      </c>
      <c r="K147" s="28">
        <f>[4]UNICEF!I137+[4]COMMUNES!I137+'[4]Croix Rouge'!I137+'[4]Nouvelle Aquitaine'!I137+[4]ONEA!I138+[4]Partenaire6!I137+[4]Partenaire7!I137+[4]Partenaire8!I137+[4]Partenaire9!I137+[4]Partenaire10!I137+[4]Partenaire11!I137+[4]Partenaire12!I137+[4]Partenaire13!I137+[4]Partenaire14!I137+[4]Partenaire15!I137</f>
        <v>0</v>
      </c>
      <c r="L147" s="28">
        <f t="shared" ref="L147:L172" si="73">J147+K147</f>
        <v>0</v>
      </c>
      <c r="M147" s="28">
        <f>[4]DREA!J137+[4]UNICEF!J137+[4]COMMUNES!J137+'[4]Croix Rouge'!J137+'[4]Nouvelle Aquitaine'!J137+[4]ONEA!J138+[4]Partenaire6!J137+[4]Partenaire7!J137+[4]Partenaire8!J137+[4]Partenaire9!J137+[4]Partenaire10!J137+[4]Partenaire11!J137+[4]Partenaire12!J137+[4]Partenaire13!J137+[4]Partenaire14!J137+[4]Partenaire15!J137</f>
        <v>0</v>
      </c>
      <c r="N147" s="28">
        <f>[4]DREA!K137+[4]UNICEF!K137+[4]COMMUNES!K137+'[4]Croix Rouge'!K137+'[4]Nouvelle Aquitaine'!K137+[4]ONEA!K138+[4]Partenaire6!K137+[4]Partenaire7!K137+[4]Partenaire8!K137+[4]Partenaire9!K137+[4]Partenaire10!K137+[4]Partenaire11!K137+[4]Partenaire12!K137+[4]Partenaire13!K137+[4]Partenaire14!K137+[4]Partenaire15!K137</f>
        <v>0</v>
      </c>
      <c r="O147" s="28"/>
      <c r="P147" s="28"/>
      <c r="Q147" s="28"/>
      <c r="R147" s="28">
        <f t="shared" si="58"/>
        <v>0</v>
      </c>
      <c r="S147" s="28"/>
      <c r="T147" s="28"/>
      <c r="U147" s="28"/>
      <c r="V147" s="28"/>
      <c r="W147" s="28">
        <f t="shared" si="59"/>
        <v>0</v>
      </c>
      <c r="X147" s="28"/>
      <c r="Y147" s="28"/>
      <c r="Z147" s="28">
        <f t="shared" si="60"/>
        <v>0</v>
      </c>
      <c r="AA147" s="28"/>
      <c r="AB147" s="28"/>
      <c r="AC147" s="28"/>
      <c r="AD147" s="28"/>
      <c r="AE147" s="28">
        <f t="shared" si="61"/>
        <v>0</v>
      </c>
      <c r="AF147" s="28"/>
      <c r="AG147" s="28"/>
      <c r="AH147" s="28">
        <f t="shared" si="62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71"/>
        <v>0</v>
      </c>
      <c r="AT147" s="28">
        <v>0</v>
      </c>
      <c r="AU147" s="28">
        <v>0</v>
      </c>
      <c r="AV147" s="91">
        <f t="shared" si="72"/>
        <v>0</v>
      </c>
      <c r="AW147" s="28"/>
      <c r="AX147" s="28"/>
      <c r="AY147" s="28"/>
      <c r="AZ147" s="28"/>
      <c r="BA147" s="28">
        <f t="shared" si="63"/>
        <v>0</v>
      </c>
      <c r="BB147" s="28"/>
      <c r="BC147" s="28"/>
      <c r="BD147" s="28">
        <f t="shared" si="64"/>
        <v>0</v>
      </c>
      <c r="BE147" s="28"/>
      <c r="BF147" s="28"/>
      <c r="BG147" s="28"/>
      <c r="BH147" s="28"/>
      <c r="BI147" s="28">
        <f t="shared" si="65"/>
        <v>0</v>
      </c>
      <c r="BJ147" s="28"/>
      <c r="BK147" s="28"/>
      <c r="BL147" s="28">
        <f t="shared" si="66"/>
        <v>0</v>
      </c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>
        <f t="shared" si="67"/>
        <v>0</v>
      </c>
      <c r="BX147" s="28"/>
      <c r="BY147" s="28"/>
      <c r="BZ147" s="28">
        <f t="shared" si="68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70"/>
        <v>0</v>
      </c>
      <c r="J148" s="28">
        <f>[4]DREA!I138</f>
        <v>0</v>
      </c>
      <c r="K148" s="28">
        <f>[4]UNICEF!I138+[4]COMMUNES!I138+'[4]Croix Rouge'!I138+'[4]Nouvelle Aquitaine'!I138+[4]ONEA!I139+[4]Partenaire6!I138+[4]Partenaire7!I138+[4]Partenaire8!I138+[4]Partenaire9!I138+[4]Partenaire10!I138+[4]Partenaire11!I138+[4]Partenaire12!I138+[4]Partenaire13!I138+[4]Partenaire14!I138+[4]Partenaire15!I138</f>
        <v>0</v>
      </c>
      <c r="L148" s="28">
        <f t="shared" si="73"/>
        <v>0</v>
      </c>
      <c r="M148" s="28">
        <f>[4]DREA!J138+[4]UNICEF!J138+[4]COMMUNES!J138+'[4]Croix Rouge'!J138+'[4]Nouvelle Aquitaine'!J138+[4]ONEA!J139+[4]Partenaire6!J138+[4]Partenaire7!J138+[4]Partenaire8!J138+[4]Partenaire9!J138+[4]Partenaire10!J138+[4]Partenaire11!J138+[4]Partenaire12!J138+[4]Partenaire13!J138+[4]Partenaire14!J138+[4]Partenaire15!J138</f>
        <v>0</v>
      </c>
      <c r="N148" s="28">
        <f>[4]DREA!K138+[4]UNICEF!K138+[4]COMMUNES!K138+'[4]Croix Rouge'!K138+'[4]Nouvelle Aquitaine'!K138+[4]ONEA!K139+[4]Partenaire6!K138+[4]Partenaire7!K138+[4]Partenaire8!K138+[4]Partenaire9!K138+[4]Partenaire10!K138+[4]Partenaire11!K138+[4]Partenaire12!K138+[4]Partenaire13!K138+[4]Partenaire14!K138+[4]Partenaire15!K138</f>
        <v>0</v>
      </c>
      <c r="O148" s="28"/>
      <c r="P148" s="28"/>
      <c r="Q148" s="28"/>
      <c r="R148" s="28">
        <f t="shared" si="58"/>
        <v>0</v>
      </c>
      <c r="S148" s="28"/>
      <c r="T148" s="28"/>
      <c r="U148" s="28"/>
      <c r="V148" s="28"/>
      <c r="W148" s="28">
        <f t="shared" si="59"/>
        <v>0</v>
      </c>
      <c r="X148" s="28"/>
      <c r="Y148" s="28"/>
      <c r="Z148" s="28">
        <f t="shared" si="60"/>
        <v>0</v>
      </c>
      <c r="AA148" s="28"/>
      <c r="AB148" s="28"/>
      <c r="AC148" s="28"/>
      <c r="AD148" s="28"/>
      <c r="AE148" s="28">
        <f t="shared" si="61"/>
        <v>0</v>
      </c>
      <c r="AF148" s="28"/>
      <c r="AG148" s="28"/>
      <c r="AH148" s="28">
        <f t="shared" si="62"/>
        <v>0</v>
      </c>
      <c r="AI148" s="192"/>
      <c r="AJ148" s="192"/>
      <c r="AK148" s="192"/>
      <c r="AL148" s="192"/>
      <c r="AM148" s="192"/>
      <c r="AN148" s="192"/>
      <c r="AO148" s="28">
        <v>0</v>
      </c>
      <c r="AP148" s="28">
        <v>0</v>
      </c>
      <c r="AQ148" s="28">
        <v>0</v>
      </c>
      <c r="AR148" s="28">
        <v>0</v>
      </c>
      <c r="AS148" s="28">
        <f t="shared" si="71"/>
        <v>0</v>
      </c>
      <c r="AT148" s="28">
        <v>0</v>
      </c>
      <c r="AU148" s="28">
        <v>0</v>
      </c>
      <c r="AV148" s="91">
        <f t="shared" si="72"/>
        <v>0</v>
      </c>
      <c r="AW148" s="28"/>
      <c r="AX148" s="28"/>
      <c r="AY148" s="28"/>
      <c r="AZ148" s="28"/>
      <c r="BA148" s="28">
        <f t="shared" si="63"/>
        <v>0</v>
      </c>
      <c r="BB148" s="28"/>
      <c r="BC148" s="28"/>
      <c r="BD148" s="28">
        <f t="shared" si="64"/>
        <v>0</v>
      </c>
      <c r="BE148" s="28"/>
      <c r="BF148" s="28"/>
      <c r="BG148" s="28"/>
      <c r="BH148" s="28"/>
      <c r="BI148" s="28">
        <f t="shared" si="65"/>
        <v>0</v>
      </c>
      <c r="BJ148" s="28"/>
      <c r="BK148" s="28"/>
      <c r="BL148" s="28">
        <f t="shared" si="66"/>
        <v>0</v>
      </c>
      <c r="BM148" s="83"/>
      <c r="BN148" s="83"/>
      <c r="BO148" s="83"/>
      <c r="BP148" s="83"/>
      <c r="BQ148" s="83"/>
      <c r="BR148" s="83"/>
      <c r="BS148" s="28"/>
      <c r="BT148" s="28"/>
      <c r="BU148" s="28"/>
      <c r="BV148" s="28"/>
      <c r="BW148" s="28">
        <f t="shared" si="67"/>
        <v>0</v>
      </c>
      <c r="BX148" s="28"/>
      <c r="BY148" s="28"/>
      <c r="BZ148" s="28">
        <f t="shared" si="68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70"/>
        <v>0</v>
      </c>
      <c r="J149" s="28">
        <f>[4]DREA!I139</f>
        <v>0</v>
      </c>
      <c r="K149" s="28">
        <f>[4]UNICEF!I139+[4]COMMUNES!I139+'[4]Croix Rouge'!I139+'[4]Nouvelle Aquitaine'!I139+[4]ONEA!I140+[4]Partenaire6!I139+[4]Partenaire7!I139+[4]Partenaire8!I139+[4]Partenaire9!I139+[4]Partenaire10!I139+[4]Partenaire11!I139+[4]Partenaire12!I139+[4]Partenaire13!I139+[4]Partenaire14!I139+[4]Partenaire15!I139</f>
        <v>0</v>
      </c>
      <c r="L149" s="28">
        <f t="shared" si="73"/>
        <v>0</v>
      </c>
      <c r="M149" s="28">
        <f>[4]DREA!J139+[4]UNICEF!J139+[4]COMMUNES!J139+'[4]Croix Rouge'!J139+'[4]Nouvelle Aquitaine'!J139+[4]ONEA!J140+[4]Partenaire6!J139+[4]Partenaire7!J139+[4]Partenaire8!J139+[4]Partenaire9!J139+[4]Partenaire10!J139+[4]Partenaire11!J139+[4]Partenaire12!J139+[4]Partenaire13!J139+[4]Partenaire14!J139+[4]Partenaire15!J139</f>
        <v>0</v>
      </c>
      <c r="N149" s="28">
        <f>[4]DREA!K139+[4]UNICEF!K139+[4]COMMUNES!K139+'[4]Croix Rouge'!K139+'[4]Nouvelle Aquitaine'!K139+[4]ONEA!K140+[4]Partenaire6!K139+[4]Partenaire7!K139+[4]Partenaire8!K139+[4]Partenaire9!K139+[4]Partenaire10!K139+[4]Partenaire11!K139+[4]Partenaire12!K139+[4]Partenaire13!K139+[4]Partenaire14!K139+[4]Partenaire15!K139</f>
        <v>0</v>
      </c>
      <c r="O149" s="28"/>
      <c r="P149" s="28">
        <v>0</v>
      </c>
      <c r="Q149" s="28">
        <v>0</v>
      </c>
      <c r="R149" s="28">
        <f t="shared" si="58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9"/>
        <v>0</v>
      </c>
      <c r="X149" s="28">
        <v>0</v>
      </c>
      <c r="Y149" s="28">
        <v>0</v>
      </c>
      <c r="Z149" s="28">
        <f t="shared" si="60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61"/>
        <v>0</v>
      </c>
      <c r="AF149" s="28">
        <v>0</v>
      </c>
      <c r="AG149" s="28">
        <v>0</v>
      </c>
      <c r="AH149" s="28">
        <f t="shared" si="62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71"/>
        <v>0</v>
      </c>
      <c r="AT149" s="28">
        <v>0</v>
      </c>
      <c r="AU149" s="28">
        <v>0</v>
      </c>
      <c r="AV149" s="91">
        <f t="shared" si="72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63"/>
        <v>0</v>
      </c>
      <c r="BB149" s="28">
        <v>0</v>
      </c>
      <c r="BC149" s="28">
        <v>0</v>
      </c>
      <c r="BD149" s="28">
        <f t="shared" si="64"/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f t="shared" si="65"/>
        <v>0</v>
      </c>
      <c r="BJ149" s="28">
        <v>0</v>
      </c>
      <c r="BK149" s="28">
        <v>0</v>
      </c>
      <c r="BL149" s="28">
        <f t="shared" si="66"/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0</v>
      </c>
      <c r="BR149" s="24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f t="shared" si="67"/>
        <v>0</v>
      </c>
      <c r="BX149" s="28">
        <v>0</v>
      </c>
      <c r="BY149" s="28">
        <v>0</v>
      </c>
      <c r="BZ149" s="28">
        <f t="shared" si="68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70"/>
        <v>0</v>
      </c>
      <c r="J150" s="28">
        <f>[4]DREA!I140</f>
        <v>0</v>
      </c>
      <c r="K150" s="28">
        <f>[4]UNICEF!I140+[4]COMMUNES!I140+'[4]Croix Rouge'!I140+'[4]Nouvelle Aquitaine'!I140+[4]ONEA!I141+[4]Partenaire6!I140+[4]Partenaire7!I140+[4]Partenaire8!I140+[4]Partenaire9!I140+[4]Partenaire10!I140+[4]Partenaire11!I140+[4]Partenaire12!I140+[4]Partenaire13!I140+[4]Partenaire14!I140+[4]Partenaire15!I140</f>
        <v>0</v>
      </c>
      <c r="L150" s="28">
        <f t="shared" si="73"/>
        <v>0</v>
      </c>
      <c r="M150" s="28">
        <f>[4]DREA!J140+[4]UNICEF!J140+[4]COMMUNES!J140+'[4]Croix Rouge'!J140+'[4]Nouvelle Aquitaine'!J140+[4]ONEA!J141+[4]Partenaire6!J140+[4]Partenaire7!J140+[4]Partenaire8!J140+[4]Partenaire9!J140+[4]Partenaire10!J140+[4]Partenaire11!J140+[4]Partenaire12!J140+[4]Partenaire13!J140+[4]Partenaire14!J140+[4]Partenaire15!J140</f>
        <v>0</v>
      </c>
      <c r="N150" s="28">
        <f>[4]DREA!K140+[4]UNICEF!K140+[4]COMMUNES!K140+'[4]Croix Rouge'!K140+'[4]Nouvelle Aquitaine'!K140+[4]ONEA!K141+[4]Partenaire6!K140+[4]Partenaire7!K140+[4]Partenaire8!K140+[4]Partenaire9!K140+[4]Partenaire10!K140+[4]Partenaire11!K140+[4]Partenaire12!K140+[4]Partenaire13!K140+[4]Partenaire14!K140+[4]Partenaire15!K140</f>
        <v>0</v>
      </c>
      <c r="O150" s="28"/>
      <c r="P150" s="28"/>
      <c r="Q150" s="28"/>
      <c r="R150" s="28">
        <f t="shared" si="58"/>
        <v>0</v>
      </c>
      <c r="S150" s="28"/>
      <c r="T150" s="28"/>
      <c r="U150" s="28"/>
      <c r="V150" s="28"/>
      <c r="W150" s="28">
        <f t="shared" si="59"/>
        <v>0</v>
      </c>
      <c r="X150" s="28"/>
      <c r="Y150" s="28"/>
      <c r="Z150" s="28">
        <f t="shared" si="60"/>
        <v>0</v>
      </c>
      <c r="AA150" s="28"/>
      <c r="AB150" s="28"/>
      <c r="AC150" s="28"/>
      <c r="AD150" s="28"/>
      <c r="AE150" s="28">
        <f t="shared" si="61"/>
        <v>0</v>
      </c>
      <c r="AF150" s="28"/>
      <c r="AG150" s="28"/>
      <c r="AH150" s="28">
        <f t="shared" si="62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71"/>
        <v>0</v>
      </c>
      <c r="AT150" s="28">
        <v>0</v>
      </c>
      <c r="AU150" s="28">
        <v>0</v>
      </c>
      <c r="AV150" s="91">
        <f t="shared" si="72"/>
        <v>0</v>
      </c>
      <c r="AW150" s="28"/>
      <c r="AX150" s="28"/>
      <c r="AY150" s="28"/>
      <c r="AZ150" s="28"/>
      <c r="BA150" s="28">
        <f t="shared" si="63"/>
        <v>0</v>
      </c>
      <c r="BB150" s="28"/>
      <c r="BC150" s="28"/>
      <c r="BD150" s="28">
        <f t="shared" si="64"/>
        <v>0</v>
      </c>
      <c r="BE150" s="28"/>
      <c r="BF150" s="28"/>
      <c r="BG150" s="28"/>
      <c r="BH150" s="28"/>
      <c r="BI150" s="28">
        <f t="shared" si="65"/>
        <v>0</v>
      </c>
      <c r="BJ150" s="28"/>
      <c r="BK150" s="28"/>
      <c r="BL150" s="28">
        <f t="shared" si="66"/>
        <v>0</v>
      </c>
      <c r="BM150" s="86"/>
      <c r="BN150" s="86"/>
      <c r="BO150" s="86"/>
      <c r="BP150" s="86"/>
      <c r="BQ150" s="86"/>
      <c r="BR150" s="86"/>
      <c r="BS150" s="28"/>
      <c r="BT150" s="28"/>
      <c r="BU150" s="28"/>
      <c r="BV150" s="28"/>
      <c r="BW150" s="28">
        <f t="shared" si="67"/>
        <v>0</v>
      </c>
      <c r="BX150" s="28"/>
      <c r="BY150" s="28"/>
      <c r="BZ150" s="28">
        <f t="shared" si="68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70"/>
        <v>0</v>
      </c>
      <c r="J151" s="28">
        <f>[4]DREA!I141</f>
        <v>0</v>
      </c>
      <c r="K151" s="28">
        <f>[4]UNICEF!I141+[4]COMMUNES!I141+'[4]Croix Rouge'!I141+'[4]Nouvelle Aquitaine'!I141+[4]ONEA!I142+[4]Partenaire6!I141+[4]Partenaire7!I141+[4]Partenaire8!I141+[4]Partenaire9!I141+[4]Partenaire10!I141+[4]Partenaire11!I141+[4]Partenaire12!I141+[4]Partenaire13!I141+[4]Partenaire14!I141+[4]Partenaire15!I141</f>
        <v>0</v>
      </c>
      <c r="L151" s="28">
        <f t="shared" si="73"/>
        <v>0</v>
      </c>
      <c r="M151" s="28">
        <f>[4]DREA!J141+[4]UNICEF!J141+[4]COMMUNES!J141+'[4]Croix Rouge'!J141+'[4]Nouvelle Aquitaine'!J141+[4]ONEA!J142+[4]Partenaire6!J141+[4]Partenaire7!J141+[4]Partenaire8!J141+[4]Partenaire9!J141+[4]Partenaire10!J141+[4]Partenaire11!J141+[4]Partenaire12!J141+[4]Partenaire13!J141+[4]Partenaire14!J141+[4]Partenaire15!J141</f>
        <v>0</v>
      </c>
      <c r="N151" s="28">
        <f>[4]DREA!K141+[4]UNICEF!K141+[4]COMMUNES!K141+'[4]Croix Rouge'!K141+'[4]Nouvelle Aquitaine'!K141+[4]ONEA!K142+[4]Partenaire6!K141+[4]Partenaire7!K141+[4]Partenaire8!K141+[4]Partenaire9!K141+[4]Partenaire10!K141+[4]Partenaire11!K141+[4]Partenaire12!K141+[4]Partenaire13!K141+[4]Partenaire14!K141+[4]Partenaire15!K141</f>
        <v>0</v>
      </c>
      <c r="O151" s="28"/>
      <c r="P151" s="28"/>
      <c r="Q151" s="28"/>
      <c r="R151" s="28">
        <f t="shared" si="58"/>
        <v>0</v>
      </c>
      <c r="S151" s="28"/>
      <c r="T151" s="28"/>
      <c r="U151" s="28"/>
      <c r="V151" s="28"/>
      <c r="W151" s="28">
        <f t="shared" si="59"/>
        <v>0</v>
      </c>
      <c r="X151" s="28"/>
      <c r="Y151" s="28"/>
      <c r="Z151" s="28">
        <f t="shared" si="60"/>
        <v>0</v>
      </c>
      <c r="AA151" s="28"/>
      <c r="AB151" s="28"/>
      <c r="AC151" s="28"/>
      <c r="AD151" s="28"/>
      <c r="AE151" s="28">
        <f t="shared" si="61"/>
        <v>0</v>
      </c>
      <c r="AF151" s="28"/>
      <c r="AG151" s="28"/>
      <c r="AH151" s="28">
        <f t="shared" si="62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71"/>
        <v>0</v>
      </c>
      <c r="AT151" s="28">
        <v>0</v>
      </c>
      <c r="AU151" s="28">
        <v>0</v>
      </c>
      <c r="AV151" s="91">
        <f t="shared" si="72"/>
        <v>0</v>
      </c>
      <c r="AW151" s="28"/>
      <c r="AX151" s="28"/>
      <c r="AY151" s="28"/>
      <c r="AZ151" s="28"/>
      <c r="BA151" s="28">
        <f t="shared" si="63"/>
        <v>0</v>
      </c>
      <c r="BB151" s="28"/>
      <c r="BC151" s="28"/>
      <c r="BD151" s="28">
        <f t="shared" si="64"/>
        <v>0</v>
      </c>
      <c r="BE151" s="28"/>
      <c r="BF151" s="28"/>
      <c r="BG151" s="28"/>
      <c r="BH151" s="28"/>
      <c r="BI151" s="28">
        <f t="shared" si="65"/>
        <v>0</v>
      </c>
      <c r="BJ151" s="28"/>
      <c r="BK151" s="28"/>
      <c r="BL151" s="28">
        <f t="shared" si="66"/>
        <v>0</v>
      </c>
      <c r="BM151" s="89"/>
      <c r="BN151" s="89"/>
      <c r="BO151" s="89"/>
      <c r="BP151" s="89"/>
      <c r="BQ151" s="89"/>
      <c r="BR151" s="89"/>
      <c r="BS151" s="28"/>
      <c r="BT151" s="28"/>
      <c r="BU151" s="28"/>
      <c r="BV151" s="28"/>
      <c r="BW151" s="28">
        <f t="shared" si="67"/>
        <v>0</v>
      </c>
      <c r="BX151" s="28"/>
      <c r="BY151" s="28"/>
      <c r="BZ151" s="28">
        <f t="shared" si="68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70"/>
        <v>0</v>
      </c>
      <c r="J152" s="28">
        <f>[4]DREA!I142</f>
        <v>0</v>
      </c>
      <c r="K152" s="28">
        <f>[4]UNICEF!I142+[4]COMMUNES!I142+'[4]Croix Rouge'!I142+'[4]Nouvelle Aquitaine'!I142+[4]ONEA!I143+[4]Partenaire6!I142+[4]Partenaire7!I142+[4]Partenaire8!I142+[4]Partenaire9!I142+[4]Partenaire10!I142+[4]Partenaire11!I142+[4]Partenaire12!I142+[4]Partenaire13!I142+[4]Partenaire14!I142+[4]Partenaire15!I142</f>
        <v>0</v>
      </c>
      <c r="L152" s="28">
        <f t="shared" si="73"/>
        <v>0</v>
      </c>
      <c r="M152" s="28">
        <f>[4]DREA!J142+[4]UNICEF!J142+[4]COMMUNES!J142+'[4]Croix Rouge'!J142+'[4]Nouvelle Aquitaine'!J142+[4]ONEA!J143+[4]Partenaire6!J142+[4]Partenaire7!J142+[4]Partenaire8!J142+[4]Partenaire9!J142+[4]Partenaire10!J142+[4]Partenaire11!J142+[4]Partenaire12!J142+[4]Partenaire13!J142+[4]Partenaire14!J142+[4]Partenaire15!J142</f>
        <v>0</v>
      </c>
      <c r="N152" s="28">
        <f>[4]DREA!K142+[4]UNICEF!K142+[4]COMMUNES!K142+'[4]Croix Rouge'!K142+'[4]Nouvelle Aquitaine'!K142+[4]ONEA!K143+[4]Partenaire6!K142+[4]Partenaire7!K142+[4]Partenaire8!K142+[4]Partenaire9!K142+[4]Partenaire10!K142+[4]Partenaire11!K142+[4]Partenaire12!K142+[4]Partenaire13!K142+[4]Partenaire14!K142+[4]Partenaire15!K142</f>
        <v>0</v>
      </c>
      <c r="O152" s="28"/>
      <c r="P152" s="28"/>
      <c r="Q152" s="28"/>
      <c r="R152" s="28">
        <f t="shared" si="58"/>
        <v>0</v>
      </c>
      <c r="S152" s="28"/>
      <c r="T152" s="28"/>
      <c r="U152" s="28"/>
      <c r="V152" s="28"/>
      <c r="W152" s="28">
        <f t="shared" si="59"/>
        <v>0</v>
      </c>
      <c r="X152" s="28"/>
      <c r="Y152" s="28"/>
      <c r="Z152" s="28">
        <f t="shared" si="60"/>
        <v>0</v>
      </c>
      <c r="AA152" s="28"/>
      <c r="AB152" s="28"/>
      <c r="AC152" s="28"/>
      <c r="AD152" s="28"/>
      <c r="AE152" s="28">
        <f t="shared" si="61"/>
        <v>0</v>
      </c>
      <c r="AF152" s="28"/>
      <c r="AG152" s="28"/>
      <c r="AH152" s="28">
        <f t="shared" si="62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71"/>
        <v>0</v>
      </c>
      <c r="AT152" s="28">
        <v>0</v>
      </c>
      <c r="AU152" s="28">
        <v>0</v>
      </c>
      <c r="AV152" s="91">
        <f t="shared" si="72"/>
        <v>0</v>
      </c>
      <c r="AW152" s="28"/>
      <c r="AX152" s="28"/>
      <c r="AY152" s="28"/>
      <c r="AZ152" s="28"/>
      <c r="BA152" s="28">
        <f t="shared" si="63"/>
        <v>0</v>
      </c>
      <c r="BB152" s="28"/>
      <c r="BC152" s="28"/>
      <c r="BD152" s="28">
        <f t="shared" si="64"/>
        <v>0</v>
      </c>
      <c r="BE152" s="28"/>
      <c r="BF152" s="28"/>
      <c r="BG152" s="28"/>
      <c r="BH152" s="28"/>
      <c r="BI152" s="28">
        <f t="shared" si="65"/>
        <v>0</v>
      </c>
      <c r="BJ152" s="28"/>
      <c r="BK152" s="28"/>
      <c r="BL152" s="28">
        <f t="shared" si="66"/>
        <v>0</v>
      </c>
      <c r="BM152" s="90"/>
      <c r="BN152" s="90"/>
      <c r="BO152" s="90"/>
      <c r="BP152" s="90"/>
      <c r="BQ152" s="90"/>
      <c r="BR152" s="90"/>
      <c r="BS152" s="28"/>
      <c r="BT152" s="28"/>
      <c r="BU152" s="28"/>
      <c r="BV152" s="28"/>
      <c r="BW152" s="28">
        <f t="shared" si="67"/>
        <v>0</v>
      </c>
      <c r="BX152" s="28"/>
      <c r="BY152" s="28"/>
      <c r="BZ152" s="28">
        <f t="shared" si="68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70"/>
        <v>0</v>
      </c>
      <c r="J153" s="28">
        <f>[4]DREA!I143</f>
        <v>0</v>
      </c>
      <c r="K153" s="28">
        <f>[4]UNICEF!I143+[4]COMMUNES!I143+'[4]Croix Rouge'!I143+'[4]Nouvelle Aquitaine'!I143+[4]ONEA!I144+[4]Partenaire6!I143+[4]Partenaire7!I143+[4]Partenaire8!I143+[4]Partenaire9!I143+[4]Partenaire10!I143+[4]Partenaire11!I143+[4]Partenaire12!I143+[4]Partenaire13!I143+[4]Partenaire14!I143+[4]Partenaire15!I143</f>
        <v>0</v>
      </c>
      <c r="L153" s="28">
        <f t="shared" si="73"/>
        <v>0</v>
      </c>
      <c r="M153" s="28">
        <f>[4]DREA!J143+[4]UNICEF!J143+[4]COMMUNES!J143+'[4]Croix Rouge'!J143+'[4]Nouvelle Aquitaine'!J143+[4]ONEA!J144+[4]Partenaire6!J143+[4]Partenaire7!J143+[4]Partenaire8!J143+[4]Partenaire9!J143+[4]Partenaire10!J143+[4]Partenaire11!J143+[4]Partenaire12!J143+[4]Partenaire13!J143+[4]Partenaire14!J143+[4]Partenaire15!J143</f>
        <v>0</v>
      </c>
      <c r="N153" s="28">
        <f>[4]DREA!K143+[4]UNICEF!K143+[4]COMMUNES!K143+'[4]Croix Rouge'!K143+'[4]Nouvelle Aquitaine'!K143+[4]ONEA!K144+[4]Partenaire6!K143+[4]Partenaire7!K143+[4]Partenaire8!K143+[4]Partenaire9!K143+[4]Partenaire10!K143+[4]Partenaire11!K143+[4]Partenaire12!K143+[4]Partenaire13!K143+[4]Partenaire14!K143+[4]Partenaire15!K143</f>
        <v>0</v>
      </c>
      <c r="O153" s="28"/>
      <c r="P153" s="28"/>
      <c r="Q153" s="28"/>
      <c r="R153" s="28">
        <f t="shared" si="58"/>
        <v>0</v>
      </c>
      <c r="S153" s="28"/>
      <c r="T153" s="28"/>
      <c r="U153" s="28"/>
      <c r="V153" s="28"/>
      <c r="W153" s="28">
        <f t="shared" si="59"/>
        <v>0</v>
      </c>
      <c r="X153" s="28"/>
      <c r="Y153" s="28"/>
      <c r="Z153" s="28">
        <f t="shared" si="60"/>
        <v>0</v>
      </c>
      <c r="AA153" s="28"/>
      <c r="AB153" s="28"/>
      <c r="AC153" s="28"/>
      <c r="AD153" s="28"/>
      <c r="AE153" s="28">
        <f t="shared" si="61"/>
        <v>0</v>
      </c>
      <c r="AF153" s="28"/>
      <c r="AG153" s="28"/>
      <c r="AH153" s="28">
        <f t="shared" si="62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71"/>
        <v>0</v>
      </c>
      <c r="AT153" s="28">
        <v>0</v>
      </c>
      <c r="AU153" s="28">
        <v>0</v>
      </c>
      <c r="AV153" s="91">
        <f t="shared" si="72"/>
        <v>0</v>
      </c>
      <c r="AW153" s="28"/>
      <c r="AX153" s="28"/>
      <c r="AY153" s="28"/>
      <c r="AZ153" s="28"/>
      <c r="BA153" s="28">
        <f t="shared" si="63"/>
        <v>0</v>
      </c>
      <c r="BB153" s="28"/>
      <c r="BC153" s="28"/>
      <c r="BD153" s="28">
        <f t="shared" si="64"/>
        <v>0</v>
      </c>
      <c r="BE153" s="28"/>
      <c r="BF153" s="28"/>
      <c r="BG153" s="28"/>
      <c r="BH153" s="28"/>
      <c r="BI153" s="28">
        <f t="shared" si="65"/>
        <v>0</v>
      </c>
      <c r="BJ153" s="28"/>
      <c r="BK153" s="28"/>
      <c r="BL153" s="28">
        <f t="shared" si="66"/>
        <v>0</v>
      </c>
      <c r="BM153" s="90"/>
      <c r="BN153" s="90"/>
      <c r="BO153" s="90"/>
      <c r="BP153" s="90"/>
      <c r="BQ153" s="90"/>
      <c r="BR153" s="90"/>
      <c r="BS153" s="28"/>
      <c r="BT153" s="28"/>
      <c r="BU153" s="28"/>
      <c r="BV153" s="28"/>
      <c r="BW153" s="28">
        <f t="shared" si="67"/>
        <v>0</v>
      </c>
      <c r="BX153" s="28"/>
      <c r="BY153" s="28"/>
      <c r="BZ153" s="28">
        <f t="shared" si="68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70"/>
        <v>0</v>
      </c>
      <c r="J154" s="28">
        <f>[4]DREA!I144</f>
        <v>0</v>
      </c>
      <c r="K154" s="28">
        <f>[4]UNICEF!I144+[4]COMMUNES!I144+'[4]Croix Rouge'!I144+'[4]Nouvelle Aquitaine'!I144+[4]ONEA!I145+[4]Partenaire6!I144+[4]Partenaire7!I144+[4]Partenaire8!I144+[4]Partenaire9!I144+[4]Partenaire10!I144+[4]Partenaire11!I144+[4]Partenaire12!I144+[4]Partenaire13!I144+[4]Partenaire14!I144+[4]Partenaire15!I144</f>
        <v>0</v>
      </c>
      <c r="L154" s="28">
        <f t="shared" si="73"/>
        <v>0</v>
      </c>
      <c r="M154" s="28">
        <f>[4]DREA!J144+[4]UNICEF!J144+[4]COMMUNES!J144+'[4]Croix Rouge'!J144+'[4]Nouvelle Aquitaine'!J144+[4]ONEA!J145+[4]Partenaire6!J144+[4]Partenaire7!J144+[4]Partenaire8!J144+[4]Partenaire9!J144+[4]Partenaire10!J144+[4]Partenaire11!J144+[4]Partenaire12!J144+[4]Partenaire13!J144+[4]Partenaire14!J144+[4]Partenaire15!J144</f>
        <v>0</v>
      </c>
      <c r="N154" s="28">
        <f>[4]DREA!K144+[4]UNICEF!K144+[4]COMMUNES!K144+'[4]Croix Rouge'!K144+'[4]Nouvelle Aquitaine'!K144+[4]ONEA!K145+[4]Partenaire6!K144+[4]Partenaire7!K144+[4]Partenaire8!K144+[4]Partenaire9!K144+[4]Partenaire10!K144+[4]Partenaire11!K144+[4]Partenaire12!K144+[4]Partenaire13!K144+[4]Partenaire14!K144+[4]Partenaire15!K144</f>
        <v>0</v>
      </c>
      <c r="O154" s="28"/>
      <c r="P154" s="28"/>
      <c r="Q154" s="28"/>
      <c r="R154" s="28">
        <f t="shared" si="58"/>
        <v>0</v>
      </c>
      <c r="S154" s="28"/>
      <c r="T154" s="28"/>
      <c r="U154" s="28"/>
      <c r="V154" s="28"/>
      <c r="W154" s="28">
        <f t="shared" si="59"/>
        <v>0</v>
      </c>
      <c r="X154" s="28"/>
      <c r="Y154" s="28"/>
      <c r="Z154" s="28">
        <f t="shared" si="60"/>
        <v>0</v>
      </c>
      <c r="AA154" s="28"/>
      <c r="AB154" s="28"/>
      <c r="AC154" s="28"/>
      <c r="AD154" s="28"/>
      <c r="AE154" s="28">
        <f t="shared" si="61"/>
        <v>0</v>
      </c>
      <c r="AF154" s="28"/>
      <c r="AG154" s="28"/>
      <c r="AH154" s="28">
        <f t="shared" si="62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71"/>
        <v>0</v>
      </c>
      <c r="AT154" s="28">
        <v>0</v>
      </c>
      <c r="AU154" s="28">
        <v>0</v>
      </c>
      <c r="AV154" s="91">
        <f t="shared" si="72"/>
        <v>0</v>
      </c>
      <c r="AW154" s="28"/>
      <c r="AX154" s="28"/>
      <c r="AY154" s="28"/>
      <c r="AZ154" s="28"/>
      <c r="BA154" s="28">
        <f t="shared" si="63"/>
        <v>0</v>
      </c>
      <c r="BB154" s="28"/>
      <c r="BC154" s="28"/>
      <c r="BD154" s="28">
        <f t="shared" si="64"/>
        <v>0</v>
      </c>
      <c r="BE154" s="28"/>
      <c r="BF154" s="28"/>
      <c r="BG154" s="28"/>
      <c r="BH154" s="28"/>
      <c r="BI154" s="28">
        <f t="shared" si="65"/>
        <v>0</v>
      </c>
      <c r="BJ154" s="28"/>
      <c r="BK154" s="28"/>
      <c r="BL154" s="28">
        <f t="shared" si="66"/>
        <v>0</v>
      </c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>
        <f t="shared" si="67"/>
        <v>0</v>
      </c>
      <c r="BX154" s="28"/>
      <c r="BY154" s="28"/>
      <c r="BZ154" s="28">
        <f t="shared" si="68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74">SUM(F156:F159)</f>
        <v>0</v>
      </c>
      <c r="G155" s="28">
        <f t="shared" si="74"/>
        <v>0</v>
      </c>
      <c r="H155" s="28">
        <f t="shared" si="74"/>
        <v>0</v>
      </c>
      <c r="I155" s="28">
        <f t="shared" si="74"/>
        <v>0</v>
      </c>
      <c r="J155" s="28">
        <f t="shared" si="74"/>
        <v>0</v>
      </c>
      <c r="K155" s="28">
        <f t="shared" si="74"/>
        <v>0</v>
      </c>
      <c r="L155" s="28">
        <f t="shared" si="74"/>
        <v>0</v>
      </c>
      <c r="M155" s="28">
        <f t="shared" si="74"/>
        <v>0</v>
      </c>
      <c r="N155" s="28">
        <f t="shared" si="74"/>
        <v>0</v>
      </c>
      <c r="O155" s="28">
        <f t="shared" si="74"/>
        <v>0</v>
      </c>
      <c r="P155" s="28">
        <f t="shared" si="74"/>
        <v>9</v>
      </c>
      <c r="Q155" s="28">
        <f t="shared" si="74"/>
        <v>33</v>
      </c>
      <c r="R155" s="28">
        <f t="shared" si="58"/>
        <v>42</v>
      </c>
      <c r="S155" s="28">
        <f t="shared" si="74"/>
        <v>0</v>
      </c>
      <c r="T155" s="28">
        <f t="shared" si="74"/>
        <v>0</v>
      </c>
      <c r="U155" s="28">
        <f t="shared" si="74"/>
        <v>1</v>
      </c>
      <c r="V155" s="28">
        <f t="shared" si="74"/>
        <v>0</v>
      </c>
      <c r="W155" s="28">
        <f t="shared" si="59"/>
        <v>1</v>
      </c>
      <c r="X155" s="28">
        <f t="shared" si="74"/>
        <v>0</v>
      </c>
      <c r="Y155" s="28">
        <f t="shared" si="74"/>
        <v>1</v>
      </c>
      <c r="Z155" s="28">
        <f t="shared" si="60"/>
        <v>1</v>
      </c>
      <c r="AA155" s="28">
        <f t="shared" si="74"/>
        <v>0</v>
      </c>
      <c r="AB155" s="28">
        <f t="shared" si="74"/>
        <v>1</v>
      </c>
      <c r="AC155" s="28">
        <f t="shared" si="74"/>
        <v>0</v>
      </c>
      <c r="AD155" s="28">
        <f t="shared" si="74"/>
        <v>0</v>
      </c>
      <c r="AE155" s="28">
        <f t="shared" si="61"/>
        <v>1</v>
      </c>
      <c r="AF155" s="28">
        <f t="shared" si="74"/>
        <v>0</v>
      </c>
      <c r="AG155" s="28">
        <f t="shared" si="74"/>
        <v>1</v>
      </c>
      <c r="AH155" s="28">
        <f t="shared" si="62"/>
        <v>1</v>
      </c>
      <c r="AI155" s="28">
        <f t="shared" si="74"/>
        <v>0</v>
      </c>
      <c r="AJ155" s="28">
        <f t="shared" si="74"/>
        <v>0</v>
      </c>
      <c r="AK155" s="28">
        <f t="shared" si="74"/>
        <v>0</v>
      </c>
      <c r="AL155" s="28">
        <f t="shared" si="74"/>
        <v>0</v>
      </c>
      <c r="AM155" s="28">
        <f t="shared" si="74"/>
        <v>0</v>
      </c>
      <c r="AN155" s="28">
        <f t="shared" si="74"/>
        <v>0</v>
      </c>
      <c r="AO155" s="28">
        <f t="shared" si="74"/>
        <v>0</v>
      </c>
      <c r="AP155" s="28">
        <f t="shared" si="74"/>
        <v>0</v>
      </c>
      <c r="AQ155" s="28">
        <f t="shared" si="74"/>
        <v>0</v>
      </c>
      <c r="AR155" s="28">
        <f t="shared" si="74"/>
        <v>0</v>
      </c>
      <c r="AS155" s="28">
        <f t="shared" si="74"/>
        <v>0</v>
      </c>
      <c r="AT155" s="28">
        <f t="shared" si="74"/>
        <v>0</v>
      </c>
      <c r="AU155" s="28">
        <f t="shared" si="74"/>
        <v>0</v>
      </c>
      <c r="AV155" s="28">
        <f t="shared" si="74"/>
        <v>0</v>
      </c>
      <c r="AW155" s="28">
        <f t="shared" si="74"/>
        <v>0</v>
      </c>
      <c r="AX155" s="28">
        <f t="shared" si="74"/>
        <v>0</v>
      </c>
      <c r="AY155" s="28">
        <f t="shared" si="74"/>
        <v>6</v>
      </c>
      <c r="AZ155" s="28">
        <f t="shared" si="74"/>
        <v>0</v>
      </c>
      <c r="BA155" s="28">
        <f t="shared" si="63"/>
        <v>6</v>
      </c>
      <c r="BB155" s="28">
        <f t="shared" si="74"/>
        <v>0</v>
      </c>
      <c r="BC155" s="28">
        <f t="shared" si="74"/>
        <v>6</v>
      </c>
      <c r="BD155" s="28">
        <f t="shared" si="64"/>
        <v>6</v>
      </c>
      <c r="BE155" s="28">
        <f t="shared" si="74"/>
        <v>0</v>
      </c>
      <c r="BF155" s="28">
        <f t="shared" si="74"/>
        <v>6</v>
      </c>
      <c r="BG155" s="28">
        <f t="shared" si="74"/>
        <v>0</v>
      </c>
      <c r="BH155" s="28">
        <f t="shared" si="74"/>
        <v>0</v>
      </c>
      <c r="BI155" s="28">
        <f t="shared" si="65"/>
        <v>6</v>
      </c>
      <c r="BJ155" s="28">
        <f t="shared" si="74"/>
        <v>0</v>
      </c>
      <c r="BK155" s="28">
        <f t="shared" si="74"/>
        <v>6</v>
      </c>
      <c r="BL155" s="28">
        <f t="shared" si="66"/>
        <v>6</v>
      </c>
      <c r="BM155" s="28">
        <f t="shared" si="74"/>
        <v>0</v>
      </c>
      <c r="BN155" s="28">
        <f t="shared" si="74"/>
        <v>100</v>
      </c>
      <c r="BO155" s="28">
        <f t="shared" si="74"/>
        <v>0</v>
      </c>
      <c r="BP155" s="28">
        <f t="shared" si="74"/>
        <v>0</v>
      </c>
      <c r="BQ155" s="28">
        <f t="shared" si="74"/>
        <v>100</v>
      </c>
      <c r="BR155" s="28">
        <f t="shared" ref="BR155:BY155" si="75">SUM(BR156:BR159)</f>
        <v>100</v>
      </c>
      <c r="BS155" s="28">
        <f t="shared" si="75"/>
        <v>0</v>
      </c>
      <c r="BT155" s="28">
        <f t="shared" si="75"/>
        <v>6</v>
      </c>
      <c r="BU155" s="28">
        <f t="shared" si="75"/>
        <v>0</v>
      </c>
      <c r="BV155" s="28">
        <f t="shared" si="75"/>
        <v>0</v>
      </c>
      <c r="BW155" s="28">
        <f t="shared" si="67"/>
        <v>6</v>
      </c>
      <c r="BX155" s="28">
        <f t="shared" si="75"/>
        <v>0</v>
      </c>
      <c r="BY155" s="28">
        <f t="shared" si="75"/>
        <v>6</v>
      </c>
      <c r="BZ155" s="28">
        <f t="shared" si="68"/>
        <v>6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70"/>
        <v>0</v>
      </c>
      <c r="J156" s="28">
        <f>[4]DREA!I146</f>
        <v>0</v>
      </c>
      <c r="K156" s="28">
        <f>[4]UNICEF!I146+[4]COMMUNES!I146+'[4]Croix Rouge'!I146+'[4]Nouvelle Aquitaine'!I146+[4]ONEA!I147+[4]Partenaire6!I146+[4]Partenaire7!I146+[4]Partenaire8!I146+[4]Partenaire9!I146+[4]Partenaire10!I146+[4]Partenaire11!I146+[4]Partenaire12!I146+[4]Partenaire13!I146+[4]Partenaire14!I146+[4]Partenaire15!I146</f>
        <v>0</v>
      </c>
      <c r="L156" s="28">
        <f t="shared" si="73"/>
        <v>0</v>
      </c>
      <c r="M156" s="28">
        <f>[4]DREA!J146+[4]UNICEF!J146+[4]COMMUNES!J146+'[4]Croix Rouge'!J146+'[4]Nouvelle Aquitaine'!J146+[4]ONEA!J147+[4]Partenaire6!J146+[4]Partenaire7!J146+[4]Partenaire8!J146+[4]Partenaire9!J146+[4]Partenaire10!J146+[4]Partenaire11!J146+[4]Partenaire12!J146+[4]Partenaire13!J146+[4]Partenaire14!J146+[4]Partenaire15!J146</f>
        <v>0</v>
      </c>
      <c r="N156" s="28">
        <f>[4]DREA!K146+[4]UNICEF!K146+[4]COMMUNES!K146+'[4]Croix Rouge'!K146+'[4]Nouvelle Aquitaine'!K146+[4]ONEA!K147+[4]Partenaire6!K146+[4]Partenaire7!K146+[4]Partenaire8!K146+[4]Partenaire9!K146+[4]Partenaire10!K146+[4]Partenaire11!K146+[4]Partenaire12!K146+[4]Partenaire13!K146+[4]Partenaire14!K146+[4]Partenaire15!K146</f>
        <v>0</v>
      </c>
      <c r="O156" s="28"/>
      <c r="P156" s="28">
        <v>9</v>
      </c>
      <c r="Q156" s="28">
        <v>33</v>
      </c>
      <c r="R156" s="28">
        <f t="shared" si="58"/>
        <v>42</v>
      </c>
      <c r="S156" s="28">
        <v>0</v>
      </c>
      <c r="T156" s="28">
        <v>0</v>
      </c>
      <c r="U156" s="28">
        <v>1</v>
      </c>
      <c r="V156" s="28">
        <v>0</v>
      </c>
      <c r="W156" s="28">
        <f t="shared" si="59"/>
        <v>1</v>
      </c>
      <c r="X156" s="28">
        <v>0</v>
      </c>
      <c r="Y156" s="28">
        <v>1</v>
      </c>
      <c r="Z156" s="28">
        <f t="shared" si="60"/>
        <v>1</v>
      </c>
      <c r="AA156" s="28">
        <v>0</v>
      </c>
      <c r="AB156" s="28">
        <v>1</v>
      </c>
      <c r="AC156" s="28">
        <v>0</v>
      </c>
      <c r="AD156" s="28">
        <v>0</v>
      </c>
      <c r="AE156" s="28">
        <f t="shared" si="61"/>
        <v>1</v>
      </c>
      <c r="AF156" s="28">
        <v>0</v>
      </c>
      <c r="AG156" s="28">
        <v>1</v>
      </c>
      <c r="AH156" s="28">
        <f t="shared" si="62"/>
        <v>1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71"/>
        <v>0</v>
      </c>
      <c r="AT156" s="28">
        <v>0</v>
      </c>
      <c r="AU156" s="28">
        <v>0</v>
      </c>
      <c r="AV156" s="91">
        <f t="shared" si="72"/>
        <v>0</v>
      </c>
      <c r="AW156" s="28">
        <v>0</v>
      </c>
      <c r="AX156" s="28">
        <v>0</v>
      </c>
      <c r="AY156" s="28">
        <v>6</v>
      </c>
      <c r="AZ156" s="28">
        <v>0</v>
      </c>
      <c r="BA156" s="28">
        <f t="shared" si="63"/>
        <v>6</v>
      </c>
      <c r="BB156" s="91">
        <v>0</v>
      </c>
      <c r="BC156" s="91">
        <v>6</v>
      </c>
      <c r="BD156" s="28">
        <f t="shared" si="64"/>
        <v>6</v>
      </c>
      <c r="BE156" s="91">
        <v>0</v>
      </c>
      <c r="BF156" s="28">
        <v>6</v>
      </c>
      <c r="BG156" s="28">
        <v>0</v>
      </c>
      <c r="BH156" s="28">
        <v>0</v>
      </c>
      <c r="BI156" s="28">
        <f t="shared" si="65"/>
        <v>6</v>
      </c>
      <c r="BJ156" s="28">
        <v>0</v>
      </c>
      <c r="BK156" s="28">
        <v>6</v>
      </c>
      <c r="BL156" s="28">
        <f t="shared" si="66"/>
        <v>6</v>
      </c>
      <c r="BM156" s="28"/>
      <c r="BN156" s="28">
        <v>100</v>
      </c>
      <c r="BO156" s="28"/>
      <c r="BP156" s="28"/>
      <c r="BQ156" s="28">
        <v>100</v>
      </c>
      <c r="BR156" s="28">
        <v>100</v>
      </c>
      <c r="BS156" s="28">
        <v>0</v>
      </c>
      <c r="BT156" s="28">
        <v>6</v>
      </c>
      <c r="BU156" s="28">
        <v>0</v>
      </c>
      <c r="BV156" s="28">
        <v>0</v>
      </c>
      <c r="BW156" s="28">
        <f t="shared" si="67"/>
        <v>6</v>
      </c>
      <c r="BX156" s="28">
        <v>0</v>
      </c>
      <c r="BY156" s="28">
        <v>6</v>
      </c>
      <c r="BZ156" s="28">
        <f t="shared" si="68"/>
        <v>6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70"/>
        <v>0</v>
      </c>
      <c r="J157" s="28">
        <f>[4]DREA!I147</f>
        <v>0</v>
      </c>
      <c r="K157" s="28">
        <f>[4]UNICEF!I147+[4]COMMUNES!I147+'[4]Croix Rouge'!I147+'[4]Nouvelle Aquitaine'!I147+[4]ONEA!I148+[4]Partenaire6!I147+[4]Partenaire7!I147+[4]Partenaire8!I147+[4]Partenaire9!I147+[4]Partenaire10!I147+[4]Partenaire11!I147+[4]Partenaire12!I147+[4]Partenaire13!I147+[4]Partenaire14!I147+[4]Partenaire15!I147</f>
        <v>0</v>
      </c>
      <c r="L157" s="28">
        <f t="shared" si="73"/>
        <v>0</v>
      </c>
      <c r="M157" s="28">
        <f>[4]DREA!J147+[4]UNICEF!J147+[4]COMMUNES!J147+'[4]Croix Rouge'!J147+'[4]Nouvelle Aquitaine'!J147+[4]ONEA!J148+[4]Partenaire6!J147+[4]Partenaire7!J147+[4]Partenaire8!J147+[4]Partenaire9!J147+[4]Partenaire10!J147+[4]Partenaire11!J147+[4]Partenaire12!J147+[4]Partenaire13!J147+[4]Partenaire14!J147+[4]Partenaire15!J147</f>
        <v>0</v>
      </c>
      <c r="N157" s="28">
        <f>[4]DREA!K147+[4]UNICEF!K147+[4]COMMUNES!K147+'[4]Croix Rouge'!K147+'[4]Nouvelle Aquitaine'!K147+[4]ONEA!K148+[4]Partenaire6!K147+[4]Partenaire7!K147+[4]Partenaire8!K147+[4]Partenaire9!K147+[4]Partenaire10!K147+[4]Partenaire11!K147+[4]Partenaire12!K147+[4]Partenaire13!K147+[4]Partenaire14!K147+[4]Partenaire15!K147</f>
        <v>0</v>
      </c>
      <c r="O157" s="28"/>
      <c r="P157" s="28"/>
      <c r="Q157" s="28"/>
      <c r="R157" s="28">
        <f t="shared" si="58"/>
        <v>0</v>
      </c>
      <c r="S157" s="28"/>
      <c r="T157" s="28"/>
      <c r="U157" s="28"/>
      <c r="V157" s="28"/>
      <c r="W157" s="28">
        <f t="shared" si="59"/>
        <v>0</v>
      </c>
      <c r="X157" s="28"/>
      <c r="Y157" s="28"/>
      <c r="Z157" s="28">
        <f t="shared" si="60"/>
        <v>0</v>
      </c>
      <c r="AA157" s="28"/>
      <c r="AB157" s="28"/>
      <c r="AC157" s="28"/>
      <c r="AD157" s="28"/>
      <c r="AE157" s="28">
        <f t="shared" si="61"/>
        <v>0</v>
      </c>
      <c r="AF157" s="28"/>
      <c r="AG157" s="28"/>
      <c r="AH157" s="28">
        <f t="shared" si="62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71"/>
        <v>0</v>
      </c>
      <c r="AT157" s="28">
        <v>0</v>
      </c>
      <c r="AU157" s="28">
        <v>0</v>
      </c>
      <c r="AV157" s="91">
        <f t="shared" si="72"/>
        <v>0</v>
      </c>
      <c r="AW157" s="28"/>
      <c r="AX157" s="28"/>
      <c r="AY157" s="28"/>
      <c r="AZ157" s="28"/>
      <c r="BA157" s="28">
        <f t="shared" si="63"/>
        <v>0</v>
      </c>
      <c r="BB157" s="91"/>
      <c r="BC157" s="91"/>
      <c r="BD157" s="28">
        <f t="shared" si="64"/>
        <v>0</v>
      </c>
      <c r="BE157" s="91"/>
      <c r="BF157" s="28"/>
      <c r="BG157" s="28"/>
      <c r="BH157" s="28"/>
      <c r="BI157" s="28">
        <f t="shared" si="65"/>
        <v>0</v>
      </c>
      <c r="BJ157" s="28"/>
      <c r="BK157" s="28"/>
      <c r="BL157" s="28">
        <f t="shared" si="66"/>
        <v>0</v>
      </c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>
        <f t="shared" si="67"/>
        <v>0</v>
      </c>
      <c r="BX157" s="28"/>
      <c r="BY157" s="28"/>
      <c r="BZ157" s="28">
        <f t="shared" si="68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70"/>
        <v>0</v>
      </c>
      <c r="J158" s="28">
        <f>[4]DREA!I148</f>
        <v>0</v>
      </c>
      <c r="K158" s="28">
        <f>[4]UNICEF!I148+[4]COMMUNES!I148+'[4]Croix Rouge'!I148+'[4]Nouvelle Aquitaine'!I148+[4]ONEA!I149+[4]Partenaire6!I148+[4]Partenaire7!I148+[4]Partenaire8!I148+[4]Partenaire9!I148+[4]Partenaire10!I148+[4]Partenaire11!I148+[4]Partenaire12!I148+[4]Partenaire13!I148+[4]Partenaire14!I148+[4]Partenaire15!I148</f>
        <v>0</v>
      </c>
      <c r="L158" s="28">
        <f t="shared" si="73"/>
        <v>0</v>
      </c>
      <c r="M158" s="28">
        <f>[4]DREA!J148+[4]UNICEF!J148+[4]COMMUNES!J148+'[4]Croix Rouge'!J148+'[4]Nouvelle Aquitaine'!J148+[4]ONEA!J149+[4]Partenaire6!J148+[4]Partenaire7!J148+[4]Partenaire8!J148+[4]Partenaire9!J148+[4]Partenaire10!J148+[4]Partenaire11!J148+[4]Partenaire12!J148+[4]Partenaire13!J148+[4]Partenaire14!J148+[4]Partenaire15!J148</f>
        <v>0</v>
      </c>
      <c r="N158" s="28">
        <f>[4]DREA!K148+[4]UNICEF!K148+[4]COMMUNES!K148+'[4]Croix Rouge'!K148+'[4]Nouvelle Aquitaine'!K148+[4]ONEA!K149+[4]Partenaire6!K148+[4]Partenaire7!K148+[4]Partenaire8!K148+[4]Partenaire9!K148+[4]Partenaire10!K148+[4]Partenaire11!K148+[4]Partenaire12!K148+[4]Partenaire13!K148+[4]Partenaire14!K148+[4]Partenaire15!K148</f>
        <v>0</v>
      </c>
      <c r="O158" s="28"/>
      <c r="P158" s="28"/>
      <c r="Q158" s="28"/>
      <c r="R158" s="28">
        <f t="shared" si="58"/>
        <v>0</v>
      </c>
      <c r="S158" s="28"/>
      <c r="T158" s="28"/>
      <c r="U158" s="28"/>
      <c r="V158" s="28"/>
      <c r="W158" s="28">
        <f t="shared" si="59"/>
        <v>0</v>
      </c>
      <c r="X158" s="28"/>
      <c r="Y158" s="28"/>
      <c r="Z158" s="28">
        <f t="shared" si="60"/>
        <v>0</v>
      </c>
      <c r="AA158" s="28"/>
      <c r="AB158" s="28"/>
      <c r="AC158" s="28"/>
      <c r="AD158" s="28"/>
      <c r="AE158" s="28">
        <f t="shared" si="61"/>
        <v>0</v>
      </c>
      <c r="AF158" s="28"/>
      <c r="AG158" s="28"/>
      <c r="AH158" s="28">
        <f t="shared" si="62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71"/>
        <v>0</v>
      </c>
      <c r="AT158" s="28">
        <v>0</v>
      </c>
      <c r="AU158" s="28">
        <v>0</v>
      </c>
      <c r="AV158" s="91">
        <f t="shared" si="72"/>
        <v>0</v>
      </c>
      <c r="AW158" s="28"/>
      <c r="AX158" s="28"/>
      <c r="AY158" s="28"/>
      <c r="AZ158" s="28"/>
      <c r="BA158" s="28">
        <f t="shared" si="63"/>
        <v>0</v>
      </c>
      <c r="BB158" s="91"/>
      <c r="BC158" s="91"/>
      <c r="BD158" s="28">
        <f t="shared" si="64"/>
        <v>0</v>
      </c>
      <c r="BE158" s="91"/>
      <c r="BF158" s="28"/>
      <c r="BG158" s="28"/>
      <c r="BH158" s="28"/>
      <c r="BI158" s="28">
        <f t="shared" si="65"/>
        <v>0</v>
      </c>
      <c r="BJ158" s="28"/>
      <c r="BK158" s="28"/>
      <c r="BL158" s="28">
        <f t="shared" si="66"/>
        <v>0</v>
      </c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>
        <f t="shared" si="67"/>
        <v>0</v>
      </c>
      <c r="BX158" s="28"/>
      <c r="BY158" s="28"/>
      <c r="BZ158" s="28">
        <f t="shared" si="68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70"/>
        <v>0</v>
      </c>
      <c r="J159" s="28">
        <f>[4]DREA!I149</f>
        <v>0</v>
      </c>
      <c r="K159" s="28">
        <f>[4]UNICEF!I149+[4]COMMUNES!I149+'[4]Croix Rouge'!I149+'[4]Nouvelle Aquitaine'!I149+[4]ONEA!I150+[4]Partenaire6!I149+[4]Partenaire7!I149+[4]Partenaire8!I149+[4]Partenaire9!I149+[4]Partenaire10!I149+[4]Partenaire11!I149+[4]Partenaire12!I149+[4]Partenaire13!I149+[4]Partenaire14!I149+[4]Partenaire15!I149</f>
        <v>0</v>
      </c>
      <c r="L159" s="28">
        <f t="shared" si="73"/>
        <v>0</v>
      </c>
      <c r="M159" s="28">
        <f>[4]DREA!J149+[4]UNICEF!J149+[4]COMMUNES!J149+'[4]Croix Rouge'!J149+'[4]Nouvelle Aquitaine'!J149+[4]ONEA!J150+[4]Partenaire6!J149+[4]Partenaire7!J149+[4]Partenaire8!J149+[4]Partenaire9!J149+[4]Partenaire10!J149+[4]Partenaire11!J149+[4]Partenaire12!J149+[4]Partenaire13!J149+[4]Partenaire14!J149+[4]Partenaire15!J149</f>
        <v>0</v>
      </c>
      <c r="N159" s="28">
        <f>[4]DREA!K149+[4]UNICEF!K149+[4]COMMUNES!K149+'[4]Croix Rouge'!K149+'[4]Nouvelle Aquitaine'!K149+[4]ONEA!K150+[4]Partenaire6!K149+[4]Partenaire7!K149+[4]Partenaire8!K149+[4]Partenaire9!K149+[4]Partenaire10!K149+[4]Partenaire11!K149+[4]Partenaire12!K149+[4]Partenaire13!K149+[4]Partenaire14!K149+[4]Partenaire15!K149</f>
        <v>0</v>
      </c>
      <c r="O159" s="28"/>
      <c r="P159" s="28"/>
      <c r="Q159" s="28"/>
      <c r="R159" s="28">
        <f t="shared" si="58"/>
        <v>0</v>
      </c>
      <c r="S159" s="28"/>
      <c r="T159" s="28"/>
      <c r="U159" s="28"/>
      <c r="V159" s="28"/>
      <c r="W159" s="28">
        <f t="shared" si="59"/>
        <v>0</v>
      </c>
      <c r="X159" s="28"/>
      <c r="Y159" s="28"/>
      <c r="Z159" s="28">
        <f t="shared" si="60"/>
        <v>0</v>
      </c>
      <c r="AA159" s="28"/>
      <c r="AB159" s="28"/>
      <c r="AC159" s="28"/>
      <c r="AD159" s="28"/>
      <c r="AE159" s="28">
        <f t="shared" si="61"/>
        <v>0</v>
      </c>
      <c r="AF159" s="28"/>
      <c r="AG159" s="28"/>
      <c r="AH159" s="28">
        <f t="shared" si="62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71"/>
        <v>0</v>
      </c>
      <c r="AT159" s="28">
        <v>0</v>
      </c>
      <c r="AU159" s="28">
        <v>0</v>
      </c>
      <c r="AV159" s="91">
        <f t="shared" si="72"/>
        <v>0</v>
      </c>
      <c r="AW159" s="28"/>
      <c r="AX159" s="28"/>
      <c r="AY159" s="28"/>
      <c r="AZ159" s="28"/>
      <c r="BA159" s="28">
        <f t="shared" si="63"/>
        <v>0</v>
      </c>
      <c r="BB159" s="28"/>
      <c r="BC159" s="28"/>
      <c r="BD159" s="28">
        <f t="shared" si="64"/>
        <v>0</v>
      </c>
      <c r="BE159" s="28"/>
      <c r="BF159" s="28"/>
      <c r="BG159" s="28"/>
      <c r="BH159" s="28"/>
      <c r="BI159" s="28">
        <f t="shared" si="65"/>
        <v>0</v>
      </c>
      <c r="BJ159" s="28"/>
      <c r="BK159" s="28"/>
      <c r="BL159" s="28">
        <f t="shared" si="66"/>
        <v>0</v>
      </c>
      <c r="BM159" s="63"/>
      <c r="BN159" s="63"/>
      <c r="BO159" s="63"/>
      <c r="BP159" s="63"/>
      <c r="BQ159" s="63"/>
      <c r="BR159" s="63"/>
      <c r="BS159" s="28"/>
      <c r="BT159" s="28"/>
      <c r="BU159" s="28"/>
      <c r="BV159" s="28"/>
      <c r="BW159" s="28">
        <f t="shared" si="67"/>
        <v>0</v>
      </c>
      <c r="BX159" s="28"/>
      <c r="BY159" s="28"/>
      <c r="BZ159" s="28">
        <f t="shared" si="68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3.5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70"/>
        <v>0</v>
      </c>
      <c r="J160" s="28">
        <f>[4]DREA!I150</f>
        <v>0</v>
      </c>
      <c r="K160" s="28">
        <f>[4]UNICEF!I150+[4]COMMUNES!I150+'[4]Croix Rouge'!I150+'[4]Nouvelle Aquitaine'!I150+[4]ONEA!I151+[4]Partenaire6!I150+[4]Partenaire7!I150+[4]Partenaire8!I150+[4]Partenaire9!I150+[4]Partenaire10!I150+[4]Partenaire11!I150+[4]Partenaire12!I150+[4]Partenaire13!I150+[4]Partenaire14!I150+[4]Partenaire15!I150</f>
        <v>0</v>
      </c>
      <c r="L160" s="28">
        <f t="shared" si="73"/>
        <v>0</v>
      </c>
      <c r="M160" s="28">
        <f>[4]DREA!J150+[4]UNICEF!J150+[4]COMMUNES!J150+'[4]Croix Rouge'!J150+'[4]Nouvelle Aquitaine'!J150+[4]ONEA!J151+[4]Partenaire6!J150+[4]Partenaire7!J150+[4]Partenaire8!J150+[4]Partenaire9!J150+[4]Partenaire10!J150+[4]Partenaire11!J150+[4]Partenaire12!J150+[4]Partenaire13!J150+[4]Partenaire14!J150+[4]Partenaire15!J150</f>
        <v>0</v>
      </c>
      <c r="N160" s="28">
        <f>[4]DREA!K150+[4]UNICEF!K150+[4]COMMUNES!K150+'[4]Croix Rouge'!K150+'[4]Nouvelle Aquitaine'!K150+[4]ONEA!K151+[4]Partenaire6!K150+[4]Partenaire7!K150+[4]Partenaire8!K150+[4]Partenaire9!K150+[4]Partenaire10!K150+[4]Partenaire11!K150+[4]Partenaire12!K150+[4]Partenaire13!K150+[4]Partenaire14!K150+[4]Partenaire15!K150</f>
        <v>0</v>
      </c>
      <c r="O160" s="28"/>
      <c r="P160" s="28">
        <v>109</v>
      </c>
      <c r="Q160" s="28">
        <v>18</v>
      </c>
      <c r="R160" s="28">
        <f t="shared" si="58"/>
        <v>127</v>
      </c>
      <c r="S160" s="28">
        <v>3</v>
      </c>
      <c r="T160" s="28">
        <v>2</v>
      </c>
      <c r="U160" s="28">
        <v>0</v>
      </c>
      <c r="V160" s="28">
        <v>0</v>
      </c>
      <c r="W160" s="28">
        <f t="shared" si="59"/>
        <v>5</v>
      </c>
      <c r="X160" s="28">
        <v>5</v>
      </c>
      <c r="Y160" s="28">
        <v>0</v>
      </c>
      <c r="Z160" s="28">
        <f t="shared" si="60"/>
        <v>5</v>
      </c>
      <c r="AA160" s="28">
        <v>3</v>
      </c>
      <c r="AB160" s="28">
        <v>2</v>
      </c>
      <c r="AC160" s="28">
        <v>0</v>
      </c>
      <c r="AD160" s="28">
        <v>0</v>
      </c>
      <c r="AE160" s="28">
        <f t="shared" si="61"/>
        <v>5</v>
      </c>
      <c r="AF160" s="28">
        <v>5</v>
      </c>
      <c r="AG160" s="28">
        <v>0</v>
      </c>
      <c r="AH160" s="28">
        <f t="shared" si="62"/>
        <v>5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71"/>
        <v>0</v>
      </c>
      <c r="AT160" s="28">
        <v>0</v>
      </c>
      <c r="AU160" s="28">
        <v>0</v>
      </c>
      <c r="AV160" s="91">
        <f t="shared" si="72"/>
        <v>0</v>
      </c>
      <c r="AW160" s="28">
        <v>0.92500000000000004</v>
      </c>
      <c r="AX160" s="28">
        <v>0.92500000000000004</v>
      </c>
      <c r="AY160" s="28">
        <v>0</v>
      </c>
      <c r="AZ160" s="28">
        <v>0</v>
      </c>
      <c r="BA160" s="28">
        <f t="shared" si="63"/>
        <v>1.85</v>
      </c>
      <c r="BB160" s="28">
        <v>1.85</v>
      </c>
      <c r="BC160" s="28">
        <v>0</v>
      </c>
      <c r="BD160" s="28">
        <f t="shared" si="64"/>
        <v>1.85</v>
      </c>
      <c r="BE160" s="28">
        <v>0.92500000000000004</v>
      </c>
      <c r="BF160" s="28">
        <v>0.92500000000000004</v>
      </c>
      <c r="BG160" s="28">
        <v>0</v>
      </c>
      <c r="BH160" s="28">
        <v>0</v>
      </c>
      <c r="BI160" s="28">
        <f t="shared" si="65"/>
        <v>1.85</v>
      </c>
      <c r="BJ160" s="28">
        <v>1.85</v>
      </c>
      <c r="BK160" s="28">
        <v>0</v>
      </c>
      <c r="BL160" s="28">
        <f t="shared" si="66"/>
        <v>1.85</v>
      </c>
      <c r="BM160" s="24">
        <v>50</v>
      </c>
      <c r="BN160" s="24">
        <v>50</v>
      </c>
      <c r="BO160" s="24">
        <v>0</v>
      </c>
      <c r="BP160" s="24">
        <v>0</v>
      </c>
      <c r="BQ160" s="24">
        <v>100</v>
      </c>
      <c r="BR160" s="24">
        <v>100</v>
      </c>
      <c r="BS160" s="28">
        <v>0.92500000000000004</v>
      </c>
      <c r="BT160" s="28">
        <v>0.92500000000000004</v>
      </c>
      <c r="BU160" s="28">
        <v>0</v>
      </c>
      <c r="BV160" s="28">
        <v>0</v>
      </c>
      <c r="BW160" s="28">
        <f t="shared" si="67"/>
        <v>1.85</v>
      </c>
      <c r="BX160" s="28">
        <v>1.85</v>
      </c>
      <c r="BY160" s="28">
        <v>0</v>
      </c>
      <c r="BZ160" s="28">
        <f t="shared" si="68"/>
        <v>1.85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70"/>
        <v>0</v>
      </c>
      <c r="J161" s="28">
        <f>[4]DREA!I151</f>
        <v>0</v>
      </c>
      <c r="K161" s="28">
        <f>[4]UNICEF!I151+[4]COMMUNES!I151+'[4]Croix Rouge'!I151+'[4]Nouvelle Aquitaine'!I151+[4]ONEA!I152+[4]Partenaire6!I151+[4]Partenaire7!I151+[4]Partenaire8!I151+[4]Partenaire9!I151+[4]Partenaire10!I151+[4]Partenaire11!I151+[4]Partenaire12!I151+[4]Partenaire13!I151+[4]Partenaire14!I151+[4]Partenaire15!I151</f>
        <v>0</v>
      </c>
      <c r="L161" s="28">
        <f t="shared" si="73"/>
        <v>0</v>
      </c>
      <c r="M161" s="28">
        <f>[4]DREA!J151+[4]UNICEF!J151+[4]COMMUNES!J151+'[4]Croix Rouge'!J151+'[4]Nouvelle Aquitaine'!J151+[4]ONEA!J152+[4]Partenaire6!J151+[4]Partenaire7!J151+[4]Partenaire8!J151+[4]Partenaire9!J151+[4]Partenaire10!J151+[4]Partenaire11!J151+[4]Partenaire12!J151+[4]Partenaire13!J151+[4]Partenaire14!J151+[4]Partenaire15!J151</f>
        <v>0</v>
      </c>
      <c r="N161" s="28">
        <f>[4]DREA!K151+[4]UNICEF!K151+[4]COMMUNES!K151+'[4]Croix Rouge'!K151+'[4]Nouvelle Aquitaine'!K151+[4]ONEA!K152+[4]Partenaire6!K151+[4]Partenaire7!K151+[4]Partenaire8!K151+[4]Partenaire9!K151+[4]Partenaire10!K151+[4]Partenaire11!K151+[4]Partenaire12!K151+[4]Partenaire13!K151+[4]Partenaire14!K151+[4]Partenaire15!K151</f>
        <v>0</v>
      </c>
      <c r="O161" s="28"/>
      <c r="P161" s="28"/>
      <c r="Q161" s="28"/>
      <c r="R161" s="28">
        <f t="shared" si="58"/>
        <v>0</v>
      </c>
      <c r="S161" s="28"/>
      <c r="T161" s="28"/>
      <c r="U161" s="28"/>
      <c r="V161" s="28"/>
      <c r="W161" s="28">
        <f t="shared" si="59"/>
        <v>0</v>
      </c>
      <c r="X161" s="28"/>
      <c r="Y161" s="28"/>
      <c r="Z161" s="28">
        <f t="shared" si="60"/>
        <v>0</v>
      </c>
      <c r="AA161" s="28"/>
      <c r="AB161" s="28"/>
      <c r="AC161" s="28"/>
      <c r="AD161" s="28"/>
      <c r="AE161" s="28">
        <f t="shared" si="61"/>
        <v>0</v>
      </c>
      <c r="AF161" s="28"/>
      <c r="AG161" s="28"/>
      <c r="AH161" s="28">
        <f t="shared" si="62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71"/>
        <v>0</v>
      </c>
      <c r="AT161" s="28">
        <v>0</v>
      </c>
      <c r="AU161" s="28">
        <v>0</v>
      </c>
      <c r="AV161" s="91">
        <f t="shared" si="72"/>
        <v>0</v>
      </c>
      <c r="AW161" s="28"/>
      <c r="AX161" s="28"/>
      <c r="AY161" s="28"/>
      <c r="AZ161" s="28"/>
      <c r="BA161" s="28">
        <f t="shared" si="63"/>
        <v>0</v>
      </c>
      <c r="BB161" s="28"/>
      <c r="BC161" s="28"/>
      <c r="BD161" s="28">
        <f t="shared" si="64"/>
        <v>0</v>
      </c>
      <c r="BE161" s="28"/>
      <c r="BF161" s="28"/>
      <c r="BG161" s="28"/>
      <c r="BH161" s="28"/>
      <c r="BI161" s="28">
        <f t="shared" si="65"/>
        <v>0</v>
      </c>
      <c r="BJ161" s="28"/>
      <c r="BK161" s="28"/>
      <c r="BL161" s="28">
        <f t="shared" si="66"/>
        <v>0</v>
      </c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>
        <f t="shared" si="67"/>
        <v>0</v>
      </c>
      <c r="BX161" s="28"/>
      <c r="BY161" s="28"/>
      <c r="BZ161" s="28">
        <f t="shared" si="68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70"/>
        <v>0</v>
      </c>
      <c r="J162" s="28">
        <f>[4]DREA!I152</f>
        <v>0</v>
      </c>
      <c r="K162" s="28">
        <f>[4]UNICEF!I152+[4]COMMUNES!I152+'[4]Croix Rouge'!I152+'[4]Nouvelle Aquitaine'!I152+[4]ONEA!I153+[4]Partenaire6!I152+[4]Partenaire7!I152+[4]Partenaire8!I152+[4]Partenaire9!I152+[4]Partenaire10!I152+[4]Partenaire11!I152+[4]Partenaire12!I152+[4]Partenaire13!I152+[4]Partenaire14!I152+[4]Partenaire15!I152</f>
        <v>0</v>
      </c>
      <c r="L162" s="28">
        <f t="shared" si="73"/>
        <v>0</v>
      </c>
      <c r="M162" s="28">
        <f>[4]DREA!J152+[4]UNICEF!J152+[4]COMMUNES!J152+'[4]Croix Rouge'!J152+'[4]Nouvelle Aquitaine'!J152+[4]ONEA!J153+[4]Partenaire6!J152+[4]Partenaire7!J152+[4]Partenaire8!J152+[4]Partenaire9!J152+[4]Partenaire10!J152+[4]Partenaire11!J152+[4]Partenaire12!J152+[4]Partenaire13!J152+[4]Partenaire14!J152+[4]Partenaire15!J152</f>
        <v>0</v>
      </c>
      <c r="N162" s="28">
        <f>[4]DREA!K152+[4]UNICEF!K152+[4]COMMUNES!K152+'[4]Croix Rouge'!K152+'[4]Nouvelle Aquitaine'!K152+[4]ONEA!K153+[4]Partenaire6!K152+[4]Partenaire7!K152+[4]Partenaire8!K152+[4]Partenaire9!K152+[4]Partenaire10!K152+[4]Partenaire11!K152+[4]Partenaire12!K152+[4]Partenaire13!K152+[4]Partenaire14!K152+[4]Partenaire15!K152</f>
        <v>0</v>
      </c>
      <c r="O162" s="28"/>
      <c r="P162" s="28">
        <v>99</v>
      </c>
      <c r="Q162" s="28">
        <v>13</v>
      </c>
      <c r="R162" s="28">
        <f t="shared" si="58"/>
        <v>112</v>
      </c>
      <c r="S162" s="28">
        <v>1</v>
      </c>
      <c r="T162" s="28">
        <v>1</v>
      </c>
      <c r="U162" s="28">
        <v>0</v>
      </c>
      <c r="V162" s="28">
        <v>0</v>
      </c>
      <c r="W162" s="28">
        <f t="shared" si="59"/>
        <v>2</v>
      </c>
      <c r="X162" s="28">
        <v>2</v>
      </c>
      <c r="Y162" s="28">
        <v>0</v>
      </c>
      <c r="Z162" s="28">
        <f t="shared" si="60"/>
        <v>2</v>
      </c>
      <c r="AA162" s="28">
        <v>1</v>
      </c>
      <c r="AB162" s="28">
        <v>1</v>
      </c>
      <c r="AC162" s="28">
        <v>0</v>
      </c>
      <c r="AD162" s="28">
        <v>0</v>
      </c>
      <c r="AE162" s="28">
        <f t="shared" si="61"/>
        <v>2</v>
      </c>
      <c r="AF162" s="28">
        <v>2</v>
      </c>
      <c r="AG162" s="28">
        <v>0</v>
      </c>
      <c r="AH162" s="28">
        <f t="shared" si="62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71"/>
        <v>0</v>
      </c>
      <c r="AT162" s="28">
        <v>0</v>
      </c>
      <c r="AU162" s="28">
        <v>0</v>
      </c>
      <c r="AV162" s="91">
        <f t="shared" si="72"/>
        <v>0</v>
      </c>
      <c r="AW162" s="28">
        <v>0.92500000000000004</v>
      </c>
      <c r="AX162" s="28">
        <v>0.92500000000000004</v>
      </c>
      <c r="AY162" s="28">
        <v>0</v>
      </c>
      <c r="AZ162" s="28">
        <v>0</v>
      </c>
      <c r="BA162" s="28">
        <f t="shared" si="63"/>
        <v>1.85</v>
      </c>
      <c r="BB162" s="28">
        <v>1.85</v>
      </c>
      <c r="BC162" s="28">
        <v>0</v>
      </c>
      <c r="BD162" s="28">
        <f t="shared" si="64"/>
        <v>1.85</v>
      </c>
      <c r="BE162" s="28">
        <v>0.92500000000000004</v>
      </c>
      <c r="BF162" s="28">
        <v>0.92500000000000004</v>
      </c>
      <c r="BG162" s="28">
        <v>0</v>
      </c>
      <c r="BH162" s="28">
        <v>0</v>
      </c>
      <c r="BI162" s="28">
        <f t="shared" si="65"/>
        <v>1.85</v>
      </c>
      <c r="BJ162" s="28">
        <v>1.85</v>
      </c>
      <c r="BK162" s="28">
        <v>0</v>
      </c>
      <c r="BL162" s="28">
        <f t="shared" si="66"/>
        <v>1.85</v>
      </c>
      <c r="BM162" s="28">
        <v>50</v>
      </c>
      <c r="BN162" s="28">
        <v>50</v>
      </c>
      <c r="BO162" s="28"/>
      <c r="BP162" s="28"/>
      <c r="BQ162" s="28">
        <v>100</v>
      </c>
      <c r="BR162" s="28">
        <v>100</v>
      </c>
      <c r="BS162" s="28">
        <v>0.92500000000000004</v>
      </c>
      <c r="BT162" s="28">
        <v>0.92500000000000004</v>
      </c>
      <c r="BU162" s="28">
        <v>0</v>
      </c>
      <c r="BV162" s="28">
        <v>0</v>
      </c>
      <c r="BW162" s="28">
        <f t="shared" si="67"/>
        <v>1.85</v>
      </c>
      <c r="BX162" s="28">
        <v>1.85</v>
      </c>
      <c r="BY162" s="28">
        <v>0</v>
      </c>
      <c r="BZ162" s="28">
        <f t="shared" si="68"/>
        <v>1.85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70"/>
        <v>0</v>
      </c>
      <c r="J163" s="28">
        <f>[4]DREA!I153</f>
        <v>0</v>
      </c>
      <c r="K163" s="28">
        <f>[4]UNICEF!I153+[4]COMMUNES!I153+'[4]Croix Rouge'!I153+'[4]Nouvelle Aquitaine'!I153+[4]ONEA!I154+[4]Partenaire6!I153+[4]Partenaire7!I153+[4]Partenaire8!I153+[4]Partenaire9!I153+[4]Partenaire10!I153+[4]Partenaire11!I153+[4]Partenaire12!I153+[4]Partenaire13!I153+[4]Partenaire14!I153+[4]Partenaire15!I153</f>
        <v>0</v>
      </c>
      <c r="L163" s="28">
        <f t="shared" si="73"/>
        <v>0</v>
      </c>
      <c r="M163" s="28">
        <f>[4]DREA!J153+[4]UNICEF!J153+[4]COMMUNES!J153+'[4]Croix Rouge'!J153+'[4]Nouvelle Aquitaine'!J153+[4]ONEA!J154+[4]Partenaire6!J153+[4]Partenaire7!J153+[4]Partenaire8!J153+[4]Partenaire9!J153+[4]Partenaire10!J153+[4]Partenaire11!J153+[4]Partenaire12!J153+[4]Partenaire13!J153+[4]Partenaire14!J153+[4]Partenaire15!J153</f>
        <v>0</v>
      </c>
      <c r="N163" s="28">
        <f>[4]DREA!K153+[4]UNICEF!K153+[4]COMMUNES!K153+'[4]Croix Rouge'!K153+'[4]Nouvelle Aquitaine'!K153+[4]ONEA!K154+[4]Partenaire6!K153+[4]Partenaire7!K153+[4]Partenaire8!K153+[4]Partenaire9!K153+[4]Partenaire10!K153+[4]Partenaire11!K153+[4]Partenaire12!K153+[4]Partenaire13!K153+[4]Partenaire14!K153+[4]Partenaire15!K153</f>
        <v>45</v>
      </c>
      <c r="O163" s="28"/>
      <c r="P163" s="28">
        <v>10</v>
      </c>
      <c r="Q163" s="28">
        <v>5</v>
      </c>
      <c r="R163" s="28">
        <f t="shared" si="58"/>
        <v>15</v>
      </c>
      <c r="S163" s="28">
        <v>2</v>
      </c>
      <c r="T163" s="28">
        <v>1</v>
      </c>
      <c r="U163" s="28"/>
      <c r="V163" s="28"/>
      <c r="W163" s="28">
        <f t="shared" si="59"/>
        <v>3</v>
      </c>
      <c r="X163" s="28">
        <v>3</v>
      </c>
      <c r="Y163" s="28">
        <v>0</v>
      </c>
      <c r="Z163" s="28">
        <f t="shared" si="60"/>
        <v>3</v>
      </c>
      <c r="AA163" s="28">
        <v>2</v>
      </c>
      <c r="AB163" s="28">
        <v>1</v>
      </c>
      <c r="AC163" s="28"/>
      <c r="AD163" s="28"/>
      <c r="AE163" s="28">
        <f t="shared" si="61"/>
        <v>3</v>
      </c>
      <c r="AF163" s="28">
        <v>3</v>
      </c>
      <c r="AG163" s="28">
        <v>0</v>
      </c>
      <c r="AH163" s="28">
        <f t="shared" si="62"/>
        <v>3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71"/>
        <v>0</v>
      </c>
      <c r="AT163" s="28">
        <v>0</v>
      </c>
      <c r="AU163" s="28">
        <v>0</v>
      </c>
      <c r="AV163" s="91">
        <f t="shared" si="72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63"/>
        <v>0</v>
      </c>
      <c r="BB163" s="28">
        <v>0</v>
      </c>
      <c r="BC163" s="28">
        <v>0</v>
      </c>
      <c r="BD163" s="28">
        <f t="shared" si="64"/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f t="shared" si="65"/>
        <v>0</v>
      </c>
      <c r="BJ163" s="28">
        <v>0</v>
      </c>
      <c r="BK163" s="28">
        <v>0</v>
      </c>
      <c r="BL163" s="28">
        <f t="shared" si="66"/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f t="shared" si="67"/>
        <v>0</v>
      </c>
      <c r="BX163" s="28">
        <v>0</v>
      </c>
      <c r="BY163" s="28">
        <v>0</v>
      </c>
      <c r="BZ163" s="28">
        <f t="shared" si="68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70"/>
        <v>0</v>
      </c>
      <c r="J164" s="28">
        <f>[4]DREA!I154</f>
        <v>0</v>
      </c>
      <c r="K164" s="28">
        <f>[4]UNICEF!I154+[4]COMMUNES!I154+'[4]Croix Rouge'!I154+'[4]Nouvelle Aquitaine'!I154+[4]ONEA!I155+[4]Partenaire6!I154+[4]Partenaire7!I154+[4]Partenaire8!I154+[4]Partenaire9!I154+[4]Partenaire10!I154+[4]Partenaire11!I154+[4]Partenaire12!I154+[4]Partenaire13!I154+[4]Partenaire14!I154+[4]Partenaire15!I154</f>
        <v>0</v>
      </c>
      <c r="L164" s="28">
        <f t="shared" si="73"/>
        <v>0</v>
      </c>
      <c r="M164" s="28">
        <f>[4]DREA!J154+[4]UNICEF!J154+[4]COMMUNES!J154+'[4]Croix Rouge'!J154+'[4]Nouvelle Aquitaine'!J154+[4]ONEA!J155+[4]Partenaire6!J154+[4]Partenaire7!J154+[4]Partenaire8!J154+[4]Partenaire9!J154+[4]Partenaire10!J154+[4]Partenaire11!J154+[4]Partenaire12!J154+[4]Partenaire13!J154+[4]Partenaire14!J154+[4]Partenaire15!J154</f>
        <v>0</v>
      </c>
      <c r="N164" s="28">
        <f>[4]DREA!K154+[4]UNICEF!K154+[4]COMMUNES!K154+'[4]Croix Rouge'!K154+'[4]Nouvelle Aquitaine'!K154+[4]ONEA!K155+[4]Partenaire6!K154+[4]Partenaire7!K154+[4]Partenaire8!K154+[4]Partenaire9!K154+[4]Partenaire10!K154+[4]Partenaire11!K154+[4]Partenaire12!K154+[4]Partenaire13!K154+[4]Partenaire14!K154+[4]Partenaire15!K154</f>
        <v>0</v>
      </c>
      <c r="O164" s="28"/>
      <c r="P164" s="28"/>
      <c r="Q164" s="28"/>
      <c r="R164" s="28">
        <f t="shared" si="58"/>
        <v>0</v>
      </c>
      <c r="S164" s="28"/>
      <c r="T164" s="28"/>
      <c r="U164" s="28"/>
      <c r="V164" s="28"/>
      <c r="W164" s="28">
        <f t="shared" si="59"/>
        <v>0</v>
      </c>
      <c r="X164" s="28"/>
      <c r="Y164" s="28"/>
      <c r="Z164" s="28">
        <f t="shared" si="60"/>
        <v>0</v>
      </c>
      <c r="AA164" s="28"/>
      <c r="AB164" s="28"/>
      <c r="AC164" s="28"/>
      <c r="AD164" s="28"/>
      <c r="AE164" s="28">
        <f t="shared" si="61"/>
        <v>0</v>
      </c>
      <c r="AF164" s="28"/>
      <c r="AG164" s="28"/>
      <c r="AH164" s="28">
        <f t="shared" si="62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71"/>
        <v>0</v>
      </c>
      <c r="AT164" s="28">
        <v>0</v>
      </c>
      <c r="AU164" s="28">
        <v>0</v>
      </c>
      <c r="AV164" s="91">
        <f t="shared" si="72"/>
        <v>0</v>
      </c>
      <c r="AW164" s="28"/>
      <c r="AX164" s="28"/>
      <c r="AY164" s="28"/>
      <c r="AZ164" s="28"/>
      <c r="BA164" s="28">
        <f t="shared" si="63"/>
        <v>0</v>
      </c>
      <c r="BB164" s="28"/>
      <c r="BC164" s="28"/>
      <c r="BD164" s="28">
        <f t="shared" si="64"/>
        <v>0</v>
      </c>
      <c r="BE164" s="28"/>
      <c r="BF164" s="28"/>
      <c r="BG164" s="28"/>
      <c r="BH164" s="28"/>
      <c r="BI164" s="28">
        <f t="shared" si="65"/>
        <v>0</v>
      </c>
      <c r="BJ164" s="28"/>
      <c r="BK164" s="28"/>
      <c r="BL164" s="28">
        <f t="shared" si="66"/>
        <v>0</v>
      </c>
      <c r="BM164" s="90"/>
      <c r="BN164" s="90"/>
      <c r="BO164" s="90"/>
      <c r="BP164" s="90"/>
      <c r="BQ164" s="90"/>
      <c r="BR164" s="90"/>
      <c r="BS164" s="28"/>
      <c r="BT164" s="28"/>
      <c r="BU164" s="28"/>
      <c r="BV164" s="28"/>
      <c r="BW164" s="28">
        <f t="shared" si="67"/>
        <v>0</v>
      </c>
      <c r="BX164" s="28"/>
      <c r="BY164" s="28"/>
      <c r="BZ164" s="28">
        <f t="shared" si="68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70"/>
        <v>0</v>
      </c>
      <c r="J165" s="28">
        <f>[4]DREA!I155</f>
        <v>0</v>
      </c>
      <c r="K165" s="28">
        <f>[4]UNICEF!I155+[4]COMMUNES!I155+'[4]Croix Rouge'!I155+'[4]Nouvelle Aquitaine'!I155+[4]ONEA!I156+[4]Partenaire6!I155+[4]Partenaire7!I155+[4]Partenaire8!I155+[4]Partenaire9!I155+[4]Partenaire10!I155+[4]Partenaire11!I155+[4]Partenaire12!I155+[4]Partenaire13!I155+[4]Partenaire14!I155+[4]Partenaire15!I155</f>
        <v>0</v>
      </c>
      <c r="L165" s="28">
        <f t="shared" si="73"/>
        <v>0</v>
      </c>
      <c r="M165" s="28">
        <f>[4]DREA!J155+[4]UNICEF!J155+[4]COMMUNES!J155+'[4]Croix Rouge'!J155+'[4]Nouvelle Aquitaine'!J155+[4]ONEA!J156+[4]Partenaire6!J155+[4]Partenaire7!J155+[4]Partenaire8!J155+[4]Partenaire9!J155+[4]Partenaire10!J155+[4]Partenaire11!J155+[4]Partenaire12!J155+[4]Partenaire13!J155+[4]Partenaire14!J155+[4]Partenaire15!J155</f>
        <v>0</v>
      </c>
      <c r="N165" s="28">
        <f>[4]DREA!K155+[4]UNICEF!K155+[4]COMMUNES!K155+'[4]Croix Rouge'!K155+'[4]Nouvelle Aquitaine'!K155+[4]ONEA!K156+[4]Partenaire6!K155+[4]Partenaire7!K155+[4]Partenaire8!K155+[4]Partenaire9!K155+[4]Partenaire10!K155+[4]Partenaire11!K155+[4]Partenaire12!K155+[4]Partenaire13!K155+[4]Partenaire14!K155+[4]Partenaire15!K155</f>
        <v>0</v>
      </c>
      <c r="O165" s="28"/>
      <c r="P165" s="28"/>
      <c r="Q165" s="28"/>
      <c r="R165" s="28">
        <f t="shared" si="58"/>
        <v>0</v>
      </c>
      <c r="S165" s="28"/>
      <c r="T165" s="28"/>
      <c r="U165" s="28"/>
      <c r="V165" s="28"/>
      <c r="W165" s="28">
        <f t="shared" si="59"/>
        <v>0</v>
      </c>
      <c r="X165" s="28"/>
      <c r="Y165" s="28"/>
      <c r="Z165" s="28">
        <f t="shared" si="60"/>
        <v>0</v>
      </c>
      <c r="AA165" s="28"/>
      <c r="AB165" s="28"/>
      <c r="AC165" s="28"/>
      <c r="AD165" s="28"/>
      <c r="AE165" s="28">
        <f t="shared" si="61"/>
        <v>0</v>
      </c>
      <c r="AF165" s="28"/>
      <c r="AG165" s="28"/>
      <c r="AH165" s="28">
        <f t="shared" si="62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71"/>
        <v>0</v>
      </c>
      <c r="AT165" s="28">
        <v>0</v>
      </c>
      <c r="AU165" s="28">
        <v>0</v>
      </c>
      <c r="AV165" s="91">
        <f t="shared" si="72"/>
        <v>0</v>
      </c>
      <c r="AW165" s="28"/>
      <c r="AX165" s="28"/>
      <c r="AY165" s="28"/>
      <c r="AZ165" s="28"/>
      <c r="BA165" s="28">
        <f t="shared" si="63"/>
        <v>0</v>
      </c>
      <c r="BB165" s="28"/>
      <c r="BC165" s="28"/>
      <c r="BD165" s="28">
        <f t="shared" si="64"/>
        <v>0</v>
      </c>
      <c r="BE165" s="28"/>
      <c r="BF165" s="28"/>
      <c r="BG165" s="28"/>
      <c r="BH165" s="28"/>
      <c r="BI165" s="28">
        <f t="shared" si="65"/>
        <v>0</v>
      </c>
      <c r="BJ165" s="28"/>
      <c r="BK165" s="28"/>
      <c r="BL165" s="28">
        <f t="shared" si="66"/>
        <v>0</v>
      </c>
      <c r="BM165" s="90"/>
      <c r="BN165" s="90"/>
      <c r="BO165" s="90"/>
      <c r="BP165" s="90"/>
      <c r="BQ165" s="90"/>
      <c r="BR165" s="90"/>
      <c r="BS165" s="28"/>
      <c r="BT165" s="28"/>
      <c r="BU165" s="28"/>
      <c r="BV165" s="28"/>
      <c r="BW165" s="28">
        <f t="shared" si="67"/>
        <v>0</v>
      </c>
      <c r="BX165" s="28"/>
      <c r="BY165" s="28"/>
      <c r="BZ165" s="28">
        <f t="shared" si="68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70"/>
        <v>0</v>
      </c>
      <c r="J166" s="28">
        <f>[4]DREA!I156</f>
        <v>0</v>
      </c>
      <c r="K166" s="28">
        <f>[4]UNICEF!I156+[4]COMMUNES!I156+'[4]Croix Rouge'!I156+'[4]Nouvelle Aquitaine'!I156+[4]ONEA!I157+[4]Partenaire6!I156+[4]Partenaire7!I156+[4]Partenaire8!I156+[4]Partenaire9!I156+[4]Partenaire10!I156+[4]Partenaire11!I156+[4]Partenaire12!I156+[4]Partenaire13!I156+[4]Partenaire14!I156+[4]Partenaire15!I156</f>
        <v>0</v>
      </c>
      <c r="L166" s="28">
        <f t="shared" si="73"/>
        <v>0</v>
      </c>
      <c r="M166" s="28">
        <f>[4]DREA!J156+[4]UNICEF!J156+[4]COMMUNES!J156+'[4]Croix Rouge'!J156+'[4]Nouvelle Aquitaine'!J156+[4]ONEA!J157+[4]Partenaire6!J156+[4]Partenaire7!J156+[4]Partenaire8!J156+[4]Partenaire9!J156+[4]Partenaire10!J156+[4]Partenaire11!J156+[4]Partenaire12!J156+[4]Partenaire13!J156+[4]Partenaire14!J156+[4]Partenaire15!J156</f>
        <v>0</v>
      </c>
      <c r="N166" s="28">
        <f>[4]DREA!K156+[4]UNICEF!K156+[4]COMMUNES!K156+'[4]Croix Rouge'!K156+'[4]Nouvelle Aquitaine'!K156+[4]ONEA!K157+[4]Partenaire6!K156+[4]Partenaire7!K156+[4]Partenaire8!K156+[4]Partenaire9!K156+[4]Partenaire10!K156+[4]Partenaire11!K156+[4]Partenaire12!K156+[4]Partenaire13!K156+[4]Partenaire14!K156+[4]Partenaire15!K156</f>
        <v>0</v>
      </c>
      <c r="O166" s="28"/>
      <c r="P166" s="28"/>
      <c r="Q166" s="28"/>
      <c r="R166" s="28">
        <f t="shared" si="58"/>
        <v>0</v>
      </c>
      <c r="S166" s="28"/>
      <c r="T166" s="28"/>
      <c r="U166" s="28"/>
      <c r="V166" s="28"/>
      <c r="W166" s="28">
        <f t="shared" si="59"/>
        <v>0</v>
      </c>
      <c r="X166" s="28"/>
      <c r="Y166" s="28"/>
      <c r="Z166" s="28">
        <f t="shared" si="60"/>
        <v>0</v>
      </c>
      <c r="AA166" s="28"/>
      <c r="AB166" s="28"/>
      <c r="AC166" s="28"/>
      <c r="AD166" s="28"/>
      <c r="AE166" s="28">
        <f t="shared" si="61"/>
        <v>0</v>
      </c>
      <c r="AF166" s="28"/>
      <c r="AG166" s="28"/>
      <c r="AH166" s="28">
        <f t="shared" si="62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71"/>
        <v>0</v>
      </c>
      <c r="AT166" s="28">
        <v>0</v>
      </c>
      <c r="AU166" s="28">
        <v>0</v>
      </c>
      <c r="AV166" s="91">
        <f t="shared" si="72"/>
        <v>0</v>
      </c>
      <c r="AW166" s="28"/>
      <c r="AX166" s="28"/>
      <c r="AY166" s="28"/>
      <c r="AZ166" s="28"/>
      <c r="BA166" s="28">
        <f t="shared" si="63"/>
        <v>0</v>
      </c>
      <c r="BB166" s="28"/>
      <c r="BC166" s="28"/>
      <c r="BD166" s="28">
        <f t="shared" si="64"/>
        <v>0</v>
      </c>
      <c r="BE166" s="28"/>
      <c r="BF166" s="28"/>
      <c r="BG166" s="28"/>
      <c r="BH166" s="28"/>
      <c r="BI166" s="28">
        <f t="shared" si="65"/>
        <v>0</v>
      </c>
      <c r="BJ166" s="28"/>
      <c r="BK166" s="28"/>
      <c r="BL166" s="28">
        <f t="shared" si="66"/>
        <v>0</v>
      </c>
      <c r="BM166" s="90"/>
      <c r="BN166" s="90"/>
      <c r="BO166" s="90"/>
      <c r="BP166" s="90"/>
      <c r="BQ166" s="90"/>
      <c r="BR166" s="90"/>
      <c r="BS166" s="28"/>
      <c r="BT166" s="28"/>
      <c r="BU166" s="28"/>
      <c r="BV166" s="28"/>
      <c r="BW166" s="28">
        <f t="shared" si="67"/>
        <v>0</v>
      </c>
      <c r="BX166" s="28"/>
      <c r="BY166" s="28"/>
      <c r="BZ166" s="28">
        <f t="shared" si="68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70"/>
        <v>0</v>
      </c>
      <c r="J167" s="28">
        <f>[4]DREA!I157</f>
        <v>0</v>
      </c>
      <c r="K167" s="28">
        <f>[4]UNICEF!I157+[4]COMMUNES!I157+'[4]Croix Rouge'!I157+'[4]Nouvelle Aquitaine'!I157+[4]ONEA!I158+[4]Partenaire6!I157+[4]Partenaire7!I157+[4]Partenaire8!I157+[4]Partenaire9!I157+[4]Partenaire10!I157+[4]Partenaire11!I157+[4]Partenaire12!I157+[4]Partenaire13!I157+[4]Partenaire14!I157+[4]Partenaire15!I157</f>
        <v>0</v>
      </c>
      <c r="L167" s="28">
        <f t="shared" si="73"/>
        <v>0</v>
      </c>
      <c r="M167" s="28">
        <f>[4]DREA!J157+[4]UNICEF!J157+[4]COMMUNES!J157+'[4]Croix Rouge'!J157+'[4]Nouvelle Aquitaine'!J157+[4]ONEA!J158+[4]Partenaire6!J157+[4]Partenaire7!J157+[4]Partenaire8!J157+[4]Partenaire9!J157+[4]Partenaire10!J157+[4]Partenaire11!J157+[4]Partenaire12!J157+[4]Partenaire13!J157+[4]Partenaire14!J157+[4]Partenaire15!J157</f>
        <v>0</v>
      </c>
      <c r="N167" s="28">
        <f>[4]DREA!K157+[4]UNICEF!K157+[4]COMMUNES!K157+'[4]Croix Rouge'!K157+'[4]Nouvelle Aquitaine'!K157+[4]ONEA!K158+[4]Partenaire6!K157+[4]Partenaire7!K157+[4]Partenaire8!K157+[4]Partenaire9!K157+[4]Partenaire10!K157+[4]Partenaire11!K157+[4]Partenaire12!K157+[4]Partenaire13!K157+[4]Partenaire14!K157+[4]Partenaire15!K157</f>
        <v>0</v>
      </c>
      <c r="O167" s="28"/>
      <c r="P167" s="28"/>
      <c r="Q167" s="28"/>
      <c r="R167" s="28">
        <f t="shared" si="58"/>
        <v>0</v>
      </c>
      <c r="S167" s="28"/>
      <c r="T167" s="28"/>
      <c r="U167" s="28"/>
      <c r="V167" s="28"/>
      <c r="W167" s="28">
        <f t="shared" si="59"/>
        <v>0</v>
      </c>
      <c r="X167" s="28"/>
      <c r="Y167" s="28"/>
      <c r="Z167" s="28">
        <f t="shared" si="60"/>
        <v>0</v>
      </c>
      <c r="AA167" s="28"/>
      <c r="AB167" s="28"/>
      <c r="AC167" s="28"/>
      <c r="AD167" s="28"/>
      <c r="AE167" s="28">
        <f t="shared" si="61"/>
        <v>0</v>
      </c>
      <c r="AF167" s="28"/>
      <c r="AG167" s="28"/>
      <c r="AH167" s="28">
        <f t="shared" si="62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71"/>
        <v>0</v>
      </c>
      <c r="AT167" s="28">
        <v>0</v>
      </c>
      <c r="AU167" s="28">
        <v>0</v>
      </c>
      <c r="AV167" s="91">
        <f t="shared" si="72"/>
        <v>0</v>
      </c>
      <c r="AW167" s="28"/>
      <c r="AX167" s="28"/>
      <c r="AY167" s="28"/>
      <c r="AZ167" s="28"/>
      <c r="BA167" s="28">
        <f t="shared" si="63"/>
        <v>0</v>
      </c>
      <c r="BB167" s="28"/>
      <c r="BC167" s="28"/>
      <c r="BD167" s="28">
        <f t="shared" si="64"/>
        <v>0</v>
      </c>
      <c r="BE167" s="28"/>
      <c r="BF167" s="28"/>
      <c r="BG167" s="28"/>
      <c r="BH167" s="28"/>
      <c r="BI167" s="28">
        <f t="shared" si="65"/>
        <v>0</v>
      </c>
      <c r="BJ167" s="28"/>
      <c r="BK167" s="28"/>
      <c r="BL167" s="28">
        <f t="shared" si="66"/>
        <v>0</v>
      </c>
      <c r="BM167" s="90"/>
      <c r="BN167" s="90"/>
      <c r="BO167" s="90"/>
      <c r="BP167" s="90"/>
      <c r="BQ167" s="90"/>
      <c r="BR167" s="90"/>
      <c r="BS167" s="28"/>
      <c r="BT167" s="28"/>
      <c r="BU167" s="28"/>
      <c r="BV167" s="28"/>
      <c r="BW167" s="28">
        <f t="shared" si="67"/>
        <v>0</v>
      </c>
      <c r="BX167" s="28"/>
      <c r="BY167" s="28"/>
      <c r="BZ167" s="28">
        <f t="shared" si="68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70"/>
        <v>0</v>
      </c>
      <c r="J168" s="28">
        <f>[4]DREA!I158</f>
        <v>0</v>
      </c>
      <c r="K168" s="28">
        <f>[4]UNICEF!I158+[4]COMMUNES!I158+'[4]Croix Rouge'!I158+'[4]Nouvelle Aquitaine'!I158+[4]ONEA!I159+[4]Partenaire6!I158+[4]Partenaire7!I158+[4]Partenaire8!I158+[4]Partenaire9!I158+[4]Partenaire10!I158+[4]Partenaire11!I158+[4]Partenaire12!I158+[4]Partenaire13!I158+[4]Partenaire14!I158+[4]Partenaire15!I158</f>
        <v>0</v>
      </c>
      <c r="L168" s="28">
        <f t="shared" si="73"/>
        <v>0</v>
      </c>
      <c r="M168" s="28">
        <f>[4]DREA!J158+[4]UNICEF!J158+[4]COMMUNES!J158+'[4]Croix Rouge'!J158+'[4]Nouvelle Aquitaine'!J158+[4]ONEA!J159+[4]Partenaire6!J158+[4]Partenaire7!J158+[4]Partenaire8!J158+[4]Partenaire9!J158+[4]Partenaire10!J158+[4]Partenaire11!J158+[4]Partenaire12!J158+[4]Partenaire13!J158+[4]Partenaire14!J158+[4]Partenaire15!J158</f>
        <v>0</v>
      </c>
      <c r="N168" s="28">
        <f>[4]DREA!K158+[4]UNICEF!K158+[4]COMMUNES!K158+'[4]Croix Rouge'!K158+'[4]Nouvelle Aquitaine'!K158+[4]ONEA!K159+[4]Partenaire6!K158+[4]Partenaire7!K158+[4]Partenaire8!K158+[4]Partenaire9!K158+[4]Partenaire10!K158+[4]Partenaire11!K158+[4]Partenaire12!K158+[4]Partenaire13!K158+[4]Partenaire14!K158+[4]Partenaire15!K158</f>
        <v>0</v>
      </c>
      <c r="O168" s="28"/>
      <c r="P168" s="28"/>
      <c r="Q168" s="28"/>
      <c r="R168" s="28">
        <f t="shared" si="58"/>
        <v>0</v>
      </c>
      <c r="S168" s="28"/>
      <c r="T168" s="28"/>
      <c r="U168" s="28"/>
      <c r="V168" s="28"/>
      <c r="W168" s="28">
        <f t="shared" si="59"/>
        <v>0</v>
      </c>
      <c r="X168" s="28"/>
      <c r="Y168" s="28"/>
      <c r="Z168" s="28">
        <f t="shared" si="60"/>
        <v>0</v>
      </c>
      <c r="AA168" s="28"/>
      <c r="AB168" s="28"/>
      <c r="AC168" s="28"/>
      <c r="AD168" s="28"/>
      <c r="AE168" s="28">
        <f t="shared" si="61"/>
        <v>0</v>
      </c>
      <c r="AF168" s="28"/>
      <c r="AG168" s="28"/>
      <c r="AH168" s="28">
        <f t="shared" si="62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71"/>
        <v>0</v>
      </c>
      <c r="AT168" s="28">
        <v>0</v>
      </c>
      <c r="AU168" s="28">
        <v>0</v>
      </c>
      <c r="AV168" s="91">
        <f t="shared" si="72"/>
        <v>0</v>
      </c>
      <c r="AW168" s="28"/>
      <c r="AX168" s="28"/>
      <c r="AY168" s="28"/>
      <c r="AZ168" s="28"/>
      <c r="BA168" s="28">
        <f t="shared" si="63"/>
        <v>0</v>
      </c>
      <c r="BB168" s="28"/>
      <c r="BC168" s="28"/>
      <c r="BD168" s="28">
        <f t="shared" si="64"/>
        <v>0</v>
      </c>
      <c r="BE168" s="28"/>
      <c r="BF168" s="28"/>
      <c r="BG168" s="28"/>
      <c r="BH168" s="28"/>
      <c r="BI168" s="28">
        <f t="shared" si="65"/>
        <v>0</v>
      </c>
      <c r="BJ168" s="28"/>
      <c r="BK168" s="28"/>
      <c r="BL168" s="28">
        <f t="shared" si="66"/>
        <v>0</v>
      </c>
      <c r="BM168" s="90"/>
      <c r="BN168" s="90"/>
      <c r="BO168" s="90"/>
      <c r="BP168" s="90"/>
      <c r="BQ168" s="90"/>
      <c r="BR168" s="90"/>
      <c r="BS168" s="28"/>
      <c r="BT168" s="28"/>
      <c r="BU168" s="28"/>
      <c r="BV168" s="28"/>
      <c r="BW168" s="28">
        <f t="shared" si="67"/>
        <v>0</v>
      </c>
      <c r="BX168" s="28"/>
      <c r="BY168" s="28"/>
      <c r="BZ168" s="28">
        <f t="shared" si="68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70"/>
        <v>0</v>
      </c>
      <c r="J169" s="28">
        <f>[4]DREA!I159</f>
        <v>0</v>
      </c>
      <c r="K169" s="28">
        <f>[4]UNICEF!I159+[4]COMMUNES!I159+'[4]Croix Rouge'!I159+'[4]Nouvelle Aquitaine'!I159+[4]ONEA!I160+[4]Partenaire6!I159+[4]Partenaire7!I159+[4]Partenaire8!I159+[4]Partenaire9!I159+[4]Partenaire10!I159+[4]Partenaire11!I159+[4]Partenaire12!I159+[4]Partenaire13!I159+[4]Partenaire14!I159+[4]Partenaire15!I159</f>
        <v>0</v>
      </c>
      <c r="L169" s="28">
        <f t="shared" si="73"/>
        <v>0</v>
      </c>
      <c r="M169" s="28">
        <f>[4]DREA!J159+[4]UNICEF!J159+[4]COMMUNES!J159+'[4]Croix Rouge'!J159+'[4]Nouvelle Aquitaine'!J159+[4]ONEA!J160+[4]Partenaire6!J159+[4]Partenaire7!J159+[4]Partenaire8!J159+[4]Partenaire9!J159+[4]Partenaire10!J159+[4]Partenaire11!J159+[4]Partenaire12!J159+[4]Partenaire13!J159+[4]Partenaire14!J159+[4]Partenaire15!J159</f>
        <v>0</v>
      </c>
      <c r="N169" s="28">
        <f>[4]DREA!K159+[4]UNICEF!K159+[4]COMMUNES!K159+'[4]Croix Rouge'!K159+'[4]Nouvelle Aquitaine'!K159+[4]ONEA!K160+[4]Partenaire6!K159+[4]Partenaire7!K159+[4]Partenaire8!K159+[4]Partenaire9!K159+[4]Partenaire10!K159+[4]Partenaire11!K159+[4]Partenaire12!K159+[4]Partenaire13!K159+[4]Partenaire14!K159+[4]Partenaire15!K159</f>
        <v>0</v>
      </c>
      <c r="O169" s="28"/>
      <c r="P169" s="28"/>
      <c r="Q169" s="28"/>
      <c r="R169" s="28">
        <f t="shared" si="58"/>
        <v>0</v>
      </c>
      <c r="S169" s="28"/>
      <c r="T169" s="28"/>
      <c r="U169" s="28"/>
      <c r="V169" s="28"/>
      <c r="W169" s="28">
        <f t="shared" si="59"/>
        <v>0</v>
      </c>
      <c r="X169" s="28"/>
      <c r="Y169" s="28"/>
      <c r="Z169" s="28">
        <f t="shared" si="60"/>
        <v>0</v>
      </c>
      <c r="AA169" s="28"/>
      <c r="AB169" s="28"/>
      <c r="AC169" s="28"/>
      <c r="AD169" s="28"/>
      <c r="AE169" s="28">
        <f t="shared" si="61"/>
        <v>0</v>
      </c>
      <c r="AF169" s="28"/>
      <c r="AG169" s="28"/>
      <c r="AH169" s="28">
        <f t="shared" si="62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71"/>
        <v>0</v>
      </c>
      <c r="AT169" s="28">
        <v>0</v>
      </c>
      <c r="AU169" s="28">
        <v>0</v>
      </c>
      <c r="AV169" s="91">
        <f>AT169+AU169</f>
        <v>0</v>
      </c>
      <c r="AW169" s="28"/>
      <c r="AX169" s="28"/>
      <c r="AY169" s="28"/>
      <c r="AZ169" s="28"/>
      <c r="BA169" s="28">
        <f t="shared" si="63"/>
        <v>0</v>
      </c>
      <c r="BB169" s="28"/>
      <c r="BC169" s="28"/>
      <c r="BD169" s="28">
        <f t="shared" si="64"/>
        <v>0</v>
      </c>
      <c r="BE169" s="28"/>
      <c r="BF169" s="28"/>
      <c r="BG169" s="28"/>
      <c r="BH169" s="28"/>
      <c r="BI169" s="28">
        <f t="shared" si="65"/>
        <v>0</v>
      </c>
      <c r="BJ169" s="28"/>
      <c r="BK169" s="28"/>
      <c r="BL169" s="28">
        <f t="shared" si="66"/>
        <v>0</v>
      </c>
      <c r="BM169" s="90"/>
      <c r="BN169" s="90"/>
      <c r="BO169" s="90"/>
      <c r="BP169" s="90"/>
      <c r="BQ169" s="90"/>
      <c r="BR169" s="90"/>
      <c r="BS169" s="28"/>
      <c r="BT169" s="28"/>
      <c r="BU169" s="28"/>
      <c r="BV169" s="28"/>
      <c r="BW169" s="28">
        <f t="shared" si="67"/>
        <v>0</v>
      </c>
      <c r="BX169" s="28"/>
      <c r="BY169" s="28"/>
      <c r="BZ169" s="28">
        <f t="shared" si="68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70"/>
        <v>0</v>
      </c>
      <c r="J170" s="28">
        <f>[4]DREA!I160</f>
        <v>0</v>
      </c>
      <c r="K170" s="28">
        <f>[4]UNICEF!I160+[4]COMMUNES!I160+'[4]Croix Rouge'!I160+'[4]Nouvelle Aquitaine'!I160+[4]ONEA!I161+[4]Partenaire6!I160+[4]Partenaire7!I160+[4]Partenaire8!I160+[4]Partenaire9!I160+[4]Partenaire10!I160+[4]Partenaire11!I160+[4]Partenaire12!I160+[4]Partenaire13!I160+[4]Partenaire14!I160+[4]Partenaire15!I160</f>
        <v>0</v>
      </c>
      <c r="L170" s="28">
        <f t="shared" si="73"/>
        <v>0</v>
      </c>
      <c r="M170" s="28">
        <f>[4]DREA!J160+[4]UNICEF!J160+[4]COMMUNES!J160+'[4]Croix Rouge'!J160+'[4]Nouvelle Aquitaine'!J160+[4]ONEA!J161+[4]Partenaire6!J160+[4]Partenaire7!J160+[4]Partenaire8!J160+[4]Partenaire9!J160+[4]Partenaire10!J160+[4]Partenaire11!J160+[4]Partenaire12!J160+[4]Partenaire13!J160+[4]Partenaire14!J160+[4]Partenaire15!J160</f>
        <v>0</v>
      </c>
      <c r="N170" s="28">
        <f>[4]DREA!K160+[4]UNICEF!K160+[4]COMMUNES!K160+'[4]Croix Rouge'!K160+'[4]Nouvelle Aquitaine'!K160+[4]ONEA!K161+[4]Partenaire6!K160+[4]Partenaire7!K160+[4]Partenaire8!K160+[4]Partenaire9!K160+[4]Partenaire10!K160+[4]Partenaire11!K160+[4]Partenaire12!K160+[4]Partenaire13!K160+[4]Partenaire14!K160+[4]Partenaire15!K160</f>
        <v>0</v>
      </c>
      <c r="O170" s="28"/>
      <c r="P170" s="28"/>
      <c r="Q170" s="28"/>
      <c r="R170" s="28">
        <f t="shared" si="58"/>
        <v>0</v>
      </c>
      <c r="S170" s="28"/>
      <c r="T170" s="28"/>
      <c r="U170" s="28"/>
      <c r="V170" s="28"/>
      <c r="W170" s="28">
        <f t="shared" si="59"/>
        <v>0</v>
      </c>
      <c r="X170" s="28"/>
      <c r="Y170" s="28"/>
      <c r="Z170" s="28">
        <f t="shared" si="60"/>
        <v>0</v>
      </c>
      <c r="AA170" s="28"/>
      <c r="AB170" s="28"/>
      <c r="AC170" s="28"/>
      <c r="AD170" s="28"/>
      <c r="AE170" s="28">
        <f t="shared" si="61"/>
        <v>0</v>
      </c>
      <c r="AF170" s="28"/>
      <c r="AG170" s="28"/>
      <c r="AH170" s="28">
        <f t="shared" si="62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71"/>
        <v>0</v>
      </c>
      <c r="AT170" s="28">
        <v>0</v>
      </c>
      <c r="AU170" s="28">
        <v>0</v>
      </c>
      <c r="AV170" s="91">
        <f t="shared" si="72"/>
        <v>0</v>
      </c>
      <c r="AW170" s="28"/>
      <c r="AX170" s="28"/>
      <c r="AY170" s="28"/>
      <c r="AZ170" s="28"/>
      <c r="BA170" s="28">
        <f t="shared" si="63"/>
        <v>0</v>
      </c>
      <c r="BB170" s="28"/>
      <c r="BC170" s="28"/>
      <c r="BD170" s="28">
        <f t="shared" si="64"/>
        <v>0</v>
      </c>
      <c r="BE170" s="28"/>
      <c r="BF170" s="28"/>
      <c r="BG170" s="28"/>
      <c r="BH170" s="28"/>
      <c r="BI170" s="28">
        <f t="shared" si="65"/>
        <v>0</v>
      </c>
      <c r="BJ170" s="28"/>
      <c r="BK170" s="28"/>
      <c r="BL170" s="28">
        <f t="shared" si="66"/>
        <v>0</v>
      </c>
      <c r="BM170" s="90"/>
      <c r="BN170" s="90"/>
      <c r="BO170" s="90"/>
      <c r="BP170" s="90"/>
      <c r="BQ170" s="90"/>
      <c r="BR170" s="90"/>
      <c r="BS170" s="28"/>
      <c r="BT170" s="28"/>
      <c r="BU170" s="28"/>
      <c r="BV170" s="28"/>
      <c r="BW170" s="28">
        <f t="shared" si="67"/>
        <v>0</v>
      </c>
      <c r="BX170" s="28"/>
      <c r="BY170" s="28"/>
      <c r="BZ170" s="28">
        <f t="shared" si="68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70"/>
        <v>0</v>
      </c>
      <c r="J171" s="28">
        <f>[4]DREA!I161</f>
        <v>0</v>
      </c>
      <c r="K171" s="28">
        <f>[4]UNICEF!I161+[4]COMMUNES!I161+'[4]Croix Rouge'!I161+'[4]Nouvelle Aquitaine'!I161+[4]ONEA!I162+[4]Partenaire6!I161+[4]Partenaire7!I161+[4]Partenaire8!I161+[4]Partenaire9!I161+[4]Partenaire10!I161+[4]Partenaire11!I161+[4]Partenaire12!I161+[4]Partenaire13!I161+[4]Partenaire14!I161+[4]Partenaire15!I161</f>
        <v>0</v>
      </c>
      <c r="L171" s="28">
        <f t="shared" si="73"/>
        <v>0</v>
      </c>
      <c r="M171" s="28">
        <f>[4]DREA!J161+[4]UNICEF!J161+[4]COMMUNES!J161+'[4]Croix Rouge'!J161+'[4]Nouvelle Aquitaine'!J161+[4]ONEA!J162+[4]Partenaire6!J161+[4]Partenaire7!J161+[4]Partenaire8!J161+[4]Partenaire9!J161+[4]Partenaire10!J161+[4]Partenaire11!J161+[4]Partenaire12!J161+[4]Partenaire13!J161+[4]Partenaire14!J161+[4]Partenaire15!J161</f>
        <v>0</v>
      </c>
      <c r="N171" s="28">
        <f>[4]DREA!K161+[4]UNICEF!K161+[4]COMMUNES!K161+'[4]Croix Rouge'!K161+'[4]Nouvelle Aquitaine'!K161+[4]ONEA!K162+[4]Partenaire6!K161+[4]Partenaire7!K161+[4]Partenaire8!K161+[4]Partenaire9!K161+[4]Partenaire10!K161+[4]Partenaire11!K161+[4]Partenaire12!K161+[4]Partenaire13!K161+[4]Partenaire14!K161+[4]Partenaire15!K161</f>
        <v>0</v>
      </c>
      <c r="O171" s="28"/>
      <c r="P171" s="28"/>
      <c r="Q171" s="28"/>
      <c r="R171" s="28">
        <f t="shared" si="58"/>
        <v>0</v>
      </c>
      <c r="S171" s="28"/>
      <c r="T171" s="28"/>
      <c r="U171" s="28"/>
      <c r="V171" s="28"/>
      <c r="W171" s="28">
        <f t="shared" si="59"/>
        <v>0</v>
      </c>
      <c r="X171" s="28"/>
      <c r="Y171" s="28"/>
      <c r="Z171" s="28">
        <f t="shared" si="60"/>
        <v>0</v>
      </c>
      <c r="AA171" s="28"/>
      <c r="AB171" s="28"/>
      <c r="AC171" s="28"/>
      <c r="AD171" s="28"/>
      <c r="AE171" s="28">
        <f t="shared" si="61"/>
        <v>0</v>
      </c>
      <c r="AF171" s="28"/>
      <c r="AG171" s="28"/>
      <c r="AH171" s="28">
        <f t="shared" si="62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71"/>
        <v>0</v>
      </c>
      <c r="AT171" s="28">
        <v>0</v>
      </c>
      <c r="AU171" s="28">
        <v>0</v>
      </c>
      <c r="AV171" s="91">
        <f t="shared" si="72"/>
        <v>0</v>
      </c>
      <c r="AW171" s="28"/>
      <c r="AX171" s="28"/>
      <c r="AY171" s="28"/>
      <c r="AZ171" s="28"/>
      <c r="BA171" s="28">
        <f t="shared" si="63"/>
        <v>0</v>
      </c>
      <c r="BB171" s="28"/>
      <c r="BC171" s="28"/>
      <c r="BD171" s="28">
        <f t="shared" si="64"/>
        <v>0</v>
      </c>
      <c r="BE171" s="28"/>
      <c r="BF171" s="28"/>
      <c r="BG171" s="28"/>
      <c r="BH171" s="28"/>
      <c r="BI171" s="28">
        <f t="shared" si="65"/>
        <v>0</v>
      </c>
      <c r="BJ171" s="28"/>
      <c r="BK171" s="28"/>
      <c r="BL171" s="28">
        <f t="shared" si="66"/>
        <v>0</v>
      </c>
      <c r="BM171" s="89"/>
      <c r="BN171" s="89"/>
      <c r="BO171" s="89"/>
      <c r="BP171" s="89"/>
      <c r="BQ171" s="89"/>
      <c r="BR171" s="89"/>
      <c r="BS171" s="28"/>
      <c r="BT171" s="28"/>
      <c r="BU171" s="28"/>
      <c r="BV171" s="28"/>
      <c r="BW171" s="28">
        <f t="shared" si="67"/>
        <v>0</v>
      </c>
      <c r="BX171" s="28"/>
      <c r="BY171" s="28"/>
      <c r="BZ171" s="28">
        <f t="shared" si="68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70"/>
        <v>0</v>
      </c>
      <c r="J172" s="28">
        <f>[4]DREA!I162</f>
        <v>0</v>
      </c>
      <c r="K172" s="28">
        <f>[4]UNICEF!I162+[4]COMMUNES!I162+'[4]Croix Rouge'!I162+'[4]Nouvelle Aquitaine'!I162+[4]ONEA!I163+[4]Partenaire6!I162+[4]Partenaire7!I162+[4]Partenaire8!I162+[4]Partenaire9!I162+[4]Partenaire10!I162+[4]Partenaire11!I162+[4]Partenaire12!I162+[4]Partenaire13!I162+[4]Partenaire14!I162+[4]Partenaire15!I162</f>
        <v>0</v>
      </c>
      <c r="L172" s="28">
        <f t="shared" si="73"/>
        <v>0</v>
      </c>
      <c r="M172" s="28">
        <f>[4]DREA!J162+[4]UNICEF!J162+[4]COMMUNES!J162+'[4]Croix Rouge'!J162+'[4]Nouvelle Aquitaine'!J162+[4]ONEA!J163+[4]Partenaire6!J162+[4]Partenaire7!J162+[4]Partenaire8!J162+[4]Partenaire9!J162+[4]Partenaire10!J162+[4]Partenaire11!J162+[4]Partenaire12!J162+[4]Partenaire13!J162+[4]Partenaire14!J162+[4]Partenaire15!J162</f>
        <v>0</v>
      </c>
      <c r="N172" s="28">
        <f>[4]DREA!K162+[4]UNICEF!K162+[4]COMMUNES!K162+'[4]Croix Rouge'!K162+'[4]Nouvelle Aquitaine'!K162+[4]ONEA!K163+[4]Partenaire6!K162+[4]Partenaire7!K162+[4]Partenaire8!K162+[4]Partenaire9!K162+[4]Partenaire10!K162+[4]Partenaire11!K162+[4]Partenaire12!K162+[4]Partenaire13!K162+[4]Partenaire14!K162+[4]Partenaire15!K162</f>
        <v>0</v>
      </c>
      <c r="O172" s="28"/>
      <c r="P172" s="28"/>
      <c r="Q172" s="28"/>
      <c r="R172" s="28">
        <f t="shared" si="58"/>
        <v>0</v>
      </c>
      <c r="S172" s="28"/>
      <c r="T172" s="28"/>
      <c r="U172" s="28"/>
      <c r="V172" s="28"/>
      <c r="W172" s="28">
        <f t="shared" si="59"/>
        <v>0</v>
      </c>
      <c r="X172" s="28"/>
      <c r="Y172" s="28"/>
      <c r="Z172" s="28">
        <f t="shared" si="60"/>
        <v>0</v>
      </c>
      <c r="AA172" s="28"/>
      <c r="AB172" s="28"/>
      <c r="AC172" s="28"/>
      <c r="AD172" s="28"/>
      <c r="AE172" s="28">
        <f t="shared" si="61"/>
        <v>0</v>
      </c>
      <c r="AF172" s="28"/>
      <c r="AG172" s="28"/>
      <c r="AH172" s="28">
        <f t="shared" si="62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71"/>
        <v>0</v>
      </c>
      <c r="AT172" s="28">
        <v>0</v>
      </c>
      <c r="AU172" s="28">
        <v>0</v>
      </c>
      <c r="AV172" s="91">
        <f t="shared" si="72"/>
        <v>0</v>
      </c>
      <c r="AW172" s="28"/>
      <c r="AX172" s="28"/>
      <c r="AY172" s="28"/>
      <c r="AZ172" s="28"/>
      <c r="BA172" s="28">
        <f t="shared" si="63"/>
        <v>0</v>
      </c>
      <c r="BB172" s="28"/>
      <c r="BC172" s="28"/>
      <c r="BD172" s="28">
        <f t="shared" si="64"/>
        <v>0</v>
      </c>
      <c r="BE172" s="28"/>
      <c r="BF172" s="28"/>
      <c r="BG172" s="28"/>
      <c r="BH172" s="28"/>
      <c r="BI172" s="28">
        <f t="shared" si="65"/>
        <v>0</v>
      </c>
      <c r="BJ172" s="28"/>
      <c r="BK172" s="28"/>
      <c r="BL172" s="28">
        <f t="shared" si="66"/>
        <v>0</v>
      </c>
      <c r="BM172" s="89"/>
      <c r="BN172" s="89"/>
      <c r="BO172" s="89"/>
      <c r="BP172" s="89"/>
      <c r="BQ172" s="89"/>
      <c r="BR172" s="89"/>
      <c r="BS172" s="28"/>
      <c r="BT172" s="28"/>
      <c r="BU172" s="28"/>
      <c r="BV172" s="28"/>
      <c r="BW172" s="28">
        <f t="shared" si="67"/>
        <v>0</v>
      </c>
      <c r="BX172" s="28"/>
      <c r="BY172" s="28"/>
      <c r="BZ172" s="28">
        <f t="shared" si="68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76">SUM(F140,F143,F150:F152,F156:F159,F161:F172)</f>
        <v>0</v>
      </c>
      <c r="G173" s="367">
        <f t="shared" si="76"/>
        <v>0</v>
      </c>
      <c r="H173" s="367">
        <f t="shared" si="76"/>
        <v>0</v>
      </c>
      <c r="I173" s="367">
        <f t="shared" si="76"/>
        <v>0</v>
      </c>
      <c r="J173" s="367">
        <f t="shared" si="76"/>
        <v>0</v>
      </c>
      <c r="K173" s="367">
        <f t="shared" si="76"/>
        <v>0</v>
      </c>
      <c r="L173" s="367">
        <f t="shared" si="76"/>
        <v>0</v>
      </c>
      <c r="M173" s="367">
        <f t="shared" si="76"/>
        <v>0</v>
      </c>
      <c r="N173" s="367">
        <f t="shared" si="76"/>
        <v>45</v>
      </c>
      <c r="O173" s="367">
        <f t="shared" si="76"/>
        <v>0</v>
      </c>
      <c r="P173" s="367">
        <f>SUM(P140,P143,P150:P152,P156:P159,P161:P172)</f>
        <v>118</v>
      </c>
      <c r="Q173" s="367">
        <f t="shared" ref="Q173:BZ173" si="77">SUM(Q140,Q143,Q150:Q152,Q156:Q159,Q161:Q172)</f>
        <v>51</v>
      </c>
      <c r="R173" s="367">
        <f t="shared" si="77"/>
        <v>169</v>
      </c>
      <c r="S173" s="367">
        <f t="shared" si="77"/>
        <v>3</v>
      </c>
      <c r="T173" s="367">
        <f t="shared" si="77"/>
        <v>2</v>
      </c>
      <c r="U173" s="367">
        <f t="shared" si="77"/>
        <v>1</v>
      </c>
      <c r="V173" s="367">
        <f t="shared" si="77"/>
        <v>0</v>
      </c>
      <c r="W173" s="367">
        <f t="shared" si="77"/>
        <v>6</v>
      </c>
      <c r="X173" s="367">
        <f t="shared" si="77"/>
        <v>5</v>
      </c>
      <c r="Y173" s="367">
        <f t="shared" si="77"/>
        <v>1</v>
      </c>
      <c r="Z173" s="367">
        <f t="shared" si="77"/>
        <v>6</v>
      </c>
      <c r="AA173" s="367">
        <f t="shared" si="77"/>
        <v>3</v>
      </c>
      <c r="AB173" s="367">
        <f t="shared" si="77"/>
        <v>3</v>
      </c>
      <c r="AC173" s="367">
        <f t="shared" si="77"/>
        <v>0</v>
      </c>
      <c r="AD173" s="367">
        <f t="shared" si="77"/>
        <v>0</v>
      </c>
      <c r="AE173" s="367">
        <f t="shared" si="77"/>
        <v>6</v>
      </c>
      <c r="AF173" s="367">
        <f t="shared" si="77"/>
        <v>5</v>
      </c>
      <c r="AG173" s="367">
        <f t="shared" si="77"/>
        <v>1</v>
      </c>
      <c r="AH173" s="367">
        <f t="shared" si="77"/>
        <v>6</v>
      </c>
      <c r="AI173" s="367">
        <f t="shared" si="77"/>
        <v>0</v>
      </c>
      <c r="AJ173" s="367">
        <f t="shared" si="77"/>
        <v>0</v>
      </c>
      <c r="AK173" s="367">
        <f t="shared" si="77"/>
        <v>0</v>
      </c>
      <c r="AL173" s="367">
        <f t="shared" si="77"/>
        <v>0</v>
      </c>
      <c r="AM173" s="367">
        <f t="shared" si="77"/>
        <v>0</v>
      </c>
      <c r="AN173" s="367">
        <f t="shared" si="77"/>
        <v>0</v>
      </c>
      <c r="AO173" s="367">
        <f t="shared" si="77"/>
        <v>0</v>
      </c>
      <c r="AP173" s="367">
        <f t="shared" si="77"/>
        <v>0</v>
      </c>
      <c r="AQ173" s="367">
        <f t="shared" si="77"/>
        <v>8</v>
      </c>
      <c r="AR173" s="367">
        <f t="shared" si="77"/>
        <v>16</v>
      </c>
      <c r="AS173" s="367">
        <f t="shared" si="77"/>
        <v>24</v>
      </c>
      <c r="AT173" s="367">
        <f t="shared" si="77"/>
        <v>1.5</v>
      </c>
      <c r="AU173" s="367">
        <f t="shared" si="77"/>
        <v>22.5</v>
      </c>
      <c r="AV173" s="367">
        <f t="shared" si="77"/>
        <v>24</v>
      </c>
      <c r="AW173" s="369">
        <f t="shared" si="77"/>
        <v>0.92500000000000004</v>
      </c>
      <c r="AX173" s="369">
        <f t="shared" si="77"/>
        <v>0.92500000000000004</v>
      </c>
      <c r="AY173" s="369">
        <f t="shared" si="77"/>
        <v>6</v>
      </c>
      <c r="AZ173" s="369">
        <f t="shared" si="77"/>
        <v>0</v>
      </c>
      <c r="BA173" s="369">
        <f t="shared" si="77"/>
        <v>7.85</v>
      </c>
      <c r="BB173" s="369">
        <f t="shared" si="77"/>
        <v>1.85</v>
      </c>
      <c r="BC173" s="369">
        <f t="shared" si="77"/>
        <v>6</v>
      </c>
      <c r="BD173" s="369">
        <f t="shared" si="77"/>
        <v>7.85</v>
      </c>
      <c r="BE173" s="369">
        <f t="shared" si="77"/>
        <v>0.92500000000000004</v>
      </c>
      <c r="BF173" s="369">
        <f t="shared" si="77"/>
        <v>6.9249999999999998</v>
      </c>
      <c r="BG173" s="369">
        <f t="shared" si="77"/>
        <v>0</v>
      </c>
      <c r="BH173" s="369">
        <f t="shared" si="77"/>
        <v>0</v>
      </c>
      <c r="BI173" s="369">
        <f t="shared" si="77"/>
        <v>7.85</v>
      </c>
      <c r="BJ173" s="369">
        <f t="shared" si="77"/>
        <v>1.85</v>
      </c>
      <c r="BK173" s="369">
        <f t="shared" si="77"/>
        <v>6</v>
      </c>
      <c r="BL173" s="369">
        <f t="shared" si="77"/>
        <v>7.85</v>
      </c>
      <c r="BM173" s="369">
        <f t="shared" si="77"/>
        <v>50</v>
      </c>
      <c r="BN173" s="369">
        <f t="shared" si="77"/>
        <v>150</v>
      </c>
      <c r="BO173" s="369">
        <f t="shared" si="77"/>
        <v>0</v>
      </c>
      <c r="BP173" s="369">
        <f t="shared" si="77"/>
        <v>0</v>
      </c>
      <c r="BQ173" s="369">
        <f t="shared" si="77"/>
        <v>200</v>
      </c>
      <c r="BR173" s="369">
        <f t="shared" si="77"/>
        <v>200</v>
      </c>
      <c r="BS173" s="369">
        <f t="shared" si="77"/>
        <v>0.92500000000000004</v>
      </c>
      <c r="BT173" s="369">
        <f t="shared" si="77"/>
        <v>6.9249999999999998</v>
      </c>
      <c r="BU173" s="369">
        <f t="shared" si="77"/>
        <v>0</v>
      </c>
      <c r="BV173" s="369">
        <f t="shared" si="77"/>
        <v>0</v>
      </c>
      <c r="BW173" s="369">
        <f t="shared" si="77"/>
        <v>7.85</v>
      </c>
      <c r="BX173" s="369">
        <f t="shared" si="77"/>
        <v>1.85</v>
      </c>
      <c r="BY173" s="369">
        <f t="shared" si="77"/>
        <v>6</v>
      </c>
      <c r="BZ173" s="369">
        <f t="shared" si="77"/>
        <v>7.85</v>
      </c>
    </row>
    <row r="174" spans="1:94" s="368" customFormat="1" x14ac:dyDescent="0.3">
      <c r="A174" s="379" t="s">
        <v>371</v>
      </c>
      <c r="E174" s="368">
        <f>SUM(E29,E45,E71,E106,E120,E136,E173)</f>
        <v>30</v>
      </c>
      <c r="F174" s="368">
        <f t="shared" ref="F174:N174" si="78">SUM(F29,F45,F71,F106,F120,F136,F173)</f>
        <v>1860</v>
      </c>
      <c r="G174" s="368">
        <f t="shared" si="78"/>
        <v>1895</v>
      </c>
      <c r="H174" s="368">
        <f t="shared" si="78"/>
        <v>2014</v>
      </c>
      <c r="I174" s="368">
        <f t="shared" ref="I174" si="79">SUM(E174:H174)</f>
        <v>5799</v>
      </c>
      <c r="J174" s="368">
        <f t="shared" si="78"/>
        <v>1040</v>
      </c>
      <c r="K174" s="368">
        <f t="shared" si="78"/>
        <v>4759</v>
      </c>
      <c r="L174" s="368">
        <f t="shared" si="78"/>
        <v>5799</v>
      </c>
      <c r="M174" s="368">
        <f t="shared" si="78"/>
        <v>0</v>
      </c>
      <c r="N174" s="368">
        <f t="shared" si="78"/>
        <v>45</v>
      </c>
      <c r="P174" s="368">
        <f>SUM(P29,P45,P71,P106,P120,P136,P173)</f>
        <v>3892.4</v>
      </c>
      <c r="Q174" s="368">
        <f t="shared" ref="Q174:CB174" si="80">SUM(Q29,Q45,Q71,Q106,Q120,Q136,Q173)</f>
        <v>2727</v>
      </c>
      <c r="R174" s="368">
        <f t="shared" si="80"/>
        <v>6619.4</v>
      </c>
      <c r="S174" s="368">
        <f t="shared" si="80"/>
        <v>218</v>
      </c>
      <c r="T174" s="368">
        <f t="shared" si="80"/>
        <v>416</v>
      </c>
      <c r="U174" s="368">
        <f t="shared" si="80"/>
        <v>1793</v>
      </c>
      <c r="V174" s="368">
        <f t="shared" si="80"/>
        <v>1097</v>
      </c>
      <c r="W174" s="368">
        <f t="shared" si="80"/>
        <v>3524</v>
      </c>
      <c r="X174" s="368">
        <f t="shared" si="80"/>
        <v>1597</v>
      </c>
      <c r="Y174" s="368">
        <f t="shared" si="80"/>
        <v>1927</v>
      </c>
      <c r="Z174" s="368">
        <f t="shared" si="80"/>
        <v>3524</v>
      </c>
      <c r="AA174" s="368">
        <f t="shared" si="80"/>
        <v>220</v>
      </c>
      <c r="AB174" s="368">
        <f t="shared" si="80"/>
        <v>1577</v>
      </c>
      <c r="AC174" s="368">
        <f t="shared" si="80"/>
        <v>0</v>
      </c>
      <c r="AD174" s="368">
        <f t="shared" si="80"/>
        <v>0</v>
      </c>
      <c r="AE174" s="368">
        <f t="shared" si="80"/>
        <v>1797</v>
      </c>
      <c r="AF174" s="368">
        <f t="shared" si="80"/>
        <v>13</v>
      </c>
      <c r="AG174" s="368">
        <f t="shared" si="80"/>
        <v>1784</v>
      </c>
      <c r="AH174" s="368">
        <f t="shared" si="80"/>
        <v>1797</v>
      </c>
      <c r="AI174" s="368">
        <f t="shared" si="80"/>
        <v>0</v>
      </c>
      <c r="AJ174" s="368">
        <f t="shared" si="80"/>
        <v>0</v>
      </c>
      <c r="AK174" s="368">
        <f t="shared" si="80"/>
        <v>0</v>
      </c>
      <c r="AL174" s="368">
        <f t="shared" si="80"/>
        <v>0</v>
      </c>
      <c r="AM174" s="368">
        <f t="shared" si="80"/>
        <v>0</v>
      </c>
      <c r="AN174" s="368">
        <f t="shared" si="80"/>
        <v>0</v>
      </c>
      <c r="AO174" s="368">
        <f t="shared" si="80"/>
        <v>2.3250000000000002</v>
      </c>
      <c r="AP174" s="368">
        <f t="shared" si="80"/>
        <v>122.35610299999999</v>
      </c>
      <c r="AQ174" s="368">
        <f t="shared" si="80"/>
        <v>145.79960300000002</v>
      </c>
      <c r="AR174" s="368">
        <f t="shared" si="80"/>
        <v>159.29885300000001</v>
      </c>
      <c r="AS174" s="368">
        <f t="shared" si="80"/>
        <v>429.77955900000001</v>
      </c>
      <c r="AT174" s="368">
        <f t="shared" si="80"/>
        <v>149.5</v>
      </c>
      <c r="AU174" s="368">
        <f t="shared" si="80"/>
        <v>280.27955900000001</v>
      </c>
      <c r="AV174" s="368">
        <f t="shared" si="80"/>
        <v>429.77955900000001</v>
      </c>
      <c r="AW174" s="370">
        <f t="shared" si="80"/>
        <v>0.92500000000000004</v>
      </c>
      <c r="AX174" s="370">
        <f t="shared" si="80"/>
        <v>88.86699999999999</v>
      </c>
      <c r="AY174" s="370">
        <f t="shared" si="80"/>
        <v>150.774</v>
      </c>
      <c r="AZ174" s="370">
        <f t="shared" si="80"/>
        <v>165.79399999999998</v>
      </c>
      <c r="BA174" s="370">
        <f t="shared" si="80"/>
        <v>406.36</v>
      </c>
      <c r="BB174" s="370">
        <f t="shared" si="80"/>
        <v>154.59</v>
      </c>
      <c r="BC174" s="370">
        <f t="shared" si="80"/>
        <v>251.76999999999998</v>
      </c>
      <c r="BD174" s="370">
        <f t="shared" si="80"/>
        <v>406.36</v>
      </c>
      <c r="BE174" s="370">
        <f t="shared" si="80"/>
        <v>0.92500000000000004</v>
      </c>
      <c r="BF174" s="370">
        <f t="shared" si="80"/>
        <v>96.86699999999999</v>
      </c>
      <c r="BG174" s="370">
        <f t="shared" si="80"/>
        <v>0</v>
      </c>
      <c r="BH174" s="370">
        <f t="shared" si="80"/>
        <v>0</v>
      </c>
      <c r="BI174" s="370">
        <f t="shared" si="80"/>
        <v>97.791999999999987</v>
      </c>
      <c r="BJ174" s="370">
        <f t="shared" si="80"/>
        <v>2.8420000000000001</v>
      </c>
      <c r="BK174" s="370">
        <f>SUM(BK29,BK45,BK71,BK106,BK120,BK136,BK173)</f>
        <v>94.949999999999989</v>
      </c>
      <c r="BL174" s="370">
        <f t="shared" si="80"/>
        <v>97.791999999999987</v>
      </c>
      <c r="BM174" s="370">
        <f t="shared" si="80"/>
        <v>50</v>
      </c>
      <c r="BN174" s="370">
        <f t="shared" si="80"/>
        <v>850</v>
      </c>
      <c r="BO174" s="370">
        <f t="shared" si="80"/>
        <v>0</v>
      </c>
      <c r="BP174" s="370">
        <f t="shared" si="80"/>
        <v>0</v>
      </c>
      <c r="BQ174" s="370">
        <f t="shared" si="80"/>
        <v>900</v>
      </c>
      <c r="BR174" s="370">
        <f t="shared" si="80"/>
        <v>593.69999999999993</v>
      </c>
      <c r="BS174" s="370">
        <f t="shared" si="80"/>
        <v>0.92500000000000004</v>
      </c>
      <c r="BT174" s="370">
        <f t="shared" si="80"/>
        <v>96.86699999999999</v>
      </c>
      <c r="BU174" s="370">
        <f t="shared" si="80"/>
        <v>0</v>
      </c>
      <c r="BV174" s="370">
        <f t="shared" si="80"/>
        <v>0</v>
      </c>
      <c r="BW174" s="370">
        <f t="shared" si="80"/>
        <v>97.791999999999987</v>
      </c>
      <c r="BX174" s="370">
        <f t="shared" si="80"/>
        <v>2.8420000000000001</v>
      </c>
      <c r="BY174" s="370">
        <f t="shared" si="80"/>
        <v>94.949999999999989</v>
      </c>
      <c r="BZ174" s="370">
        <f>SUM(BZ29,BZ45,BZ71,BZ106,BZ120,BZ136,BZ173)</f>
        <v>97.791999999999987</v>
      </c>
      <c r="CA174" s="368">
        <f t="shared" si="80"/>
        <v>0</v>
      </c>
      <c r="CB174" s="368">
        <f t="shared" si="80"/>
        <v>0</v>
      </c>
      <c r="CC174" s="368">
        <f t="shared" ref="CC174:CF174" si="81">SUM(CC29,CC45,CC71,CC106,CC120,CC136,CC173)</f>
        <v>0</v>
      </c>
      <c r="CD174" s="368">
        <f t="shared" si="81"/>
        <v>0</v>
      </c>
      <c r="CE174" s="368">
        <f t="shared" si="81"/>
        <v>0</v>
      </c>
      <c r="CF174" s="368">
        <f t="shared" si="81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BT150" activePane="bottomRight" state="frozen"/>
      <selection pane="topRight" activeCell="B1" sqref="B1"/>
      <selection pane="bottomLeft" activeCell="A3" sqref="A3"/>
      <selection pane="bottomRight" activeCell="BZ150" sqref="BZ150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5" width="8.44140625" style="100" customWidth="1"/>
    <col min="26" max="26" width="11.6640625" style="100" customWidth="1"/>
    <col min="27" max="27" width="6.33203125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3.109375" style="100" customWidth="1"/>
    <col min="45" max="45" width="15" style="99" customWidth="1"/>
    <col min="46" max="46" width="16.88671875" style="100" customWidth="1"/>
    <col min="47" max="47" width="14.5546875" style="100" customWidth="1"/>
    <col min="48" max="56" width="17.6640625" style="100" customWidth="1"/>
    <col min="57" max="64" width="13" style="100" customWidth="1"/>
    <col min="65" max="70" width="17.6640625" style="100" customWidth="1"/>
    <col min="71" max="78" width="13.88671875" style="100" customWidth="1"/>
    <col min="7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374</v>
      </c>
      <c r="F1" s="593"/>
      <c r="G1" s="593"/>
      <c r="H1" s="593"/>
      <c r="I1" s="21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44"/>
      <c r="X1" s="597" t="s">
        <v>9</v>
      </c>
      <c r="Y1" s="597"/>
      <c r="Z1" s="598"/>
      <c r="AA1" s="599" t="s">
        <v>10</v>
      </c>
      <c r="AB1" s="599"/>
      <c r="AC1" s="599"/>
      <c r="AD1" s="599"/>
      <c r="AE1" s="445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1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43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43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43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205" t="s">
        <v>35</v>
      </c>
      <c r="F2" s="205" t="s">
        <v>36</v>
      </c>
      <c r="G2" s="205" t="s">
        <v>37</v>
      </c>
      <c r="H2" s="205" t="s">
        <v>38</v>
      </c>
      <c r="I2" s="210"/>
      <c r="J2" s="205" t="s">
        <v>39</v>
      </c>
      <c r="K2" s="205" t="s">
        <v>40</v>
      </c>
      <c r="L2" s="205" t="s">
        <v>41</v>
      </c>
      <c r="M2" s="202" t="s">
        <v>42</v>
      </c>
      <c r="N2" s="202" t="s">
        <v>43</v>
      </c>
      <c r="O2" s="2" t="s">
        <v>44</v>
      </c>
      <c r="P2" s="203" t="s">
        <v>45</v>
      </c>
      <c r="Q2" s="203" t="s">
        <v>46</v>
      </c>
      <c r="R2" s="203" t="s">
        <v>47</v>
      </c>
      <c r="S2" s="204" t="s">
        <v>35</v>
      </c>
      <c r="T2" s="204" t="s">
        <v>36</v>
      </c>
      <c r="U2" s="204" t="s">
        <v>37</v>
      </c>
      <c r="V2" s="204" t="s">
        <v>38</v>
      </c>
      <c r="W2" s="445"/>
      <c r="X2" s="200" t="s">
        <v>39</v>
      </c>
      <c r="Y2" s="200" t="s">
        <v>40</v>
      </c>
      <c r="Z2" s="3" t="s">
        <v>41</v>
      </c>
      <c r="AA2" s="204" t="s">
        <v>35</v>
      </c>
      <c r="AB2" s="204" t="s">
        <v>36</v>
      </c>
      <c r="AC2" s="204" t="s">
        <v>37</v>
      </c>
      <c r="AD2" s="204" t="s">
        <v>38</v>
      </c>
      <c r="AE2" s="445"/>
      <c r="AF2" s="200" t="s">
        <v>39</v>
      </c>
      <c r="AG2" s="200" t="s">
        <v>40</v>
      </c>
      <c r="AH2" s="3" t="s">
        <v>41</v>
      </c>
      <c r="AI2" s="204" t="s">
        <v>35</v>
      </c>
      <c r="AJ2" s="204" t="s">
        <v>36</v>
      </c>
      <c r="AK2" s="204" t="s">
        <v>37</v>
      </c>
      <c r="AL2" s="204" t="s">
        <v>38</v>
      </c>
      <c r="AM2" s="588"/>
      <c r="AN2" s="588"/>
      <c r="AO2" s="202" t="s">
        <v>35</v>
      </c>
      <c r="AP2" s="202" t="s">
        <v>36</v>
      </c>
      <c r="AQ2" s="202" t="s">
        <v>37</v>
      </c>
      <c r="AR2" s="202" t="s">
        <v>38</v>
      </c>
      <c r="AS2" s="210"/>
      <c r="AT2" s="202" t="s">
        <v>39</v>
      </c>
      <c r="AU2" s="202" t="s">
        <v>40</v>
      </c>
      <c r="AV2" s="206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204" t="s">
        <v>39</v>
      </c>
      <c r="BC2" s="20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204" t="s">
        <v>39</v>
      </c>
      <c r="BK2" s="204" t="s">
        <v>40</v>
      </c>
      <c r="BL2" s="5" t="s">
        <v>41</v>
      </c>
      <c r="BM2" s="201" t="s">
        <v>35</v>
      </c>
      <c r="BN2" s="201" t="s">
        <v>36</v>
      </c>
      <c r="BO2" s="201" t="s">
        <v>37</v>
      </c>
      <c r="BP2" s="201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204" t="s">
        <v>39</v>
      </c>
      <c r="BY2" s="204" t="s">
        <v>40</v>
      </c>
      <c r="BZ2" s="5" t="s">
        <v>41</v>
      </c>
      <c r="CA2" s="201" t="s">
        <v>35</v>
      </c>
      <c r="CB2" s="201" t="s">
        <v>36</v>
      </c>
      <c r="CC2" s="201" t="s">
        <v>37</v>
      </c>
      <c r="CD2" s="201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28</v>
      </c>
      <c r="F7" s="349">
        <f t="shared" ref="F7:AV7" si="0">SUM(F8:F19)</f>
        <v>0</v>
      </c>
      <c r="G7" s="349">
        <f t="shared" si="0"/>
        <v>0</v>
      </c>
      <c r="H7" s="349">
        <f t="shared" si="0"/>
        <v>136</v>
      </c>
      <c r="I7" s="349"/>
      <c r="J7" s="349">
        <f t="shared" si="0"/>
        <v>0</v>
      </c>
      <c r="K7" s="349">
        <f>SUM(K8:K19)</f>
        <v>164</v>
      </c>
      <c r="L7" s="349">
        <f t="shared" si="0"/>
        <v>164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>SUM(V8:V19)</f>
        <v>0</v>
      </c>
      <c r="W7" s="349"/>
      <c r="X7" s="349"/>
      <c r="Y7" s="349"/>
      <c r="Z7" s="349">
        <f t="shared" si="0"/>
        <v>0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f>[5]DREA!J8+[5]HELP!J8+[5]OXFAM!J8+[5]OCADES!J8+'[5]Commune de Markoye'!J8+'[5]Commune de Gorom-Gorom'!J8+'[5]Commune de Solhan'!J8+'[5]Commune de Gorgadji'!J8+[5]UNICEF!J8+'[5]Commune de Sampelga'!J8+'[5]Commune de Arbinda'!J8+'[5]Commune de Déou'!J8+'[5]Commune de Kelbo'!J8+'[5]Commune de Bani'!J8+[5]Partenaire14!J8+[5]Partenaire15!J8</f>
        <v>0</v>
      </c>
      <c r="N8" s="28">
        <f>[5]DREA!K8+[5]HELP!K8+[5]OXFAM!K8+[5]OCADES!K8+'[5]Commune de Markoye'!K8+'[5]Commune de Gorom-Gorom'!K8+'[5]Commune de Solhan'!K8+'[5]Commune de Gorgadji'!K8+[5]UNICEF!K8+'[5]Commune de Sampelga'!K8+'[5]Commune de Arbinda'!K8+'[5]Commune de Déou'!K8+'[5]Commune de Kelbo'!K8+'[5]Commune de Bani'!K8+[5]Partenaire14!K8+[5]Partenaire15!K8</f>
        <v>0</v>
      </c>
      <c r="O8" s="28">
        <f>[5]DREA!L8+[5]HELP!L8+[5]OXFAM!L8+[5]OCADES!L8+'[5]Commune de Markoye'!L8+'[5]Commune de Gorom-Gorom'!L8+'[5]Commune de Solhan'!L8+'[5]Commune de Gorgadji'!L8+[5]UNICEF!L8+'[5]Commune de Sampelga'!L8+'[5]Commune de Arbinda'!L8+'[5]Commune de Déou'!L8+'[5]Commune de Kelbo'!L8+'[5]Commune de Bani'!L8+[5]Partenaire14!L8+[5]Partenaire15!L8</f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91">
        <v>0</v>
      </c>
      <c r="AX8" s="91">
        <v>0</v>
      </c>
      <c r="AY8" s="91">
        <v>0</v>
      </c>
      <c r="AZ8" s="91">
        <v>0</v>
      </c>
      <c r="BA8" s="91">
        <f>SUM(AW8:AZ8)</f>
        <v>0</v>
      </c>
      <c r="BB8" s="91">
        <v>0</v>
      </c>
      <c r="BC8" s="91">
        <v>0</v>
      </c>
      <c r="BD8" s="91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77" si="3">J9+K9</f>
        <v>0</v>
      </c>
      <c r="M9" s="28">
        <f>[5]DREA!J9+[5]HELP!J9+[5]OXFAM!J9+[5]OCADES!J9+'[5]Commune de Markoye'!J9+'[5]Commune de Gorom-Gorom'!J9+'[5]Commune de Solhan'!J9+'[5]Commune de Gorgadji'!J9+[5]UNICEF!J9+'[5]Commune de Sampelga'!J9+'[5]Commune de Arbinda'!J9+'[5]Commune de Déou'!J9+'[5]Commune de Kelbo'!J9+'[5]Commune de Bani'!J9+[5]Partenaire14!J9+[5]Partenaire15!J9</f>
        <v>0</v>
      </c>
      <c r="N9" s="28">
        <f>[5]DREA!K9+[5]HELP!K9+[5]OXFAM!K9+[5]OCADES!K9+'[5]Commune de Markoye'!K9+'[5]Commune de Gorom-Gorom'!K9+'[5]Commune de Solhan'!K9+'[5]Commune de Gorgadji'!K9+[5]UNICEF!K9+'[5]Commune de Sampelga'!K9+'[5]Commune de Arbinda'!K9+'[5]Commune de Déou'!K9+'[5]Commune de Kelbo'!K9+'[5]Commune de Bani'!K9+[5]Partenaire14!K9+[5]Partenaire15!K9</f>
        <v>0</v>
      </c>
      <c r="O9" s="28">
        <f>[5]DREA!L9+[5]HELP!L9+[5]OXFAM!L9+[5]OCADES!L9+'[5]Commune de Markoye'!L9+'[5]Commune de Gorom-Gorom'!L9+'[5]Commune de Solhan'!L9+'[5]Commune de Gorgadji'!L9+[5]UNICEF!L9+'[5]Commune de Sampelga'!L9+'[5]Commune de Arbinda'!L9+'[5]Commune de Déou'!L9+'[5]Commune de Kelbo'!L9+'[5]Commune de Bani'!L9+[5]Partenaire14!L9+[5]Partenaire15!L9</f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32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91">
        <v>0</v>
      </c>
      <c r="AX9" s="91">
        <v>0</v>
      </c>
      <c r="AY9" s="91">
        <v>0</v>
      </c>
      <c r="AZ9" s="91">
        <v>0</v>
      </c>
      <c r="BA9" s="91">
        <f t="shared" ref="BA9:BA72" si="11">SUM(AW9:AZ9)</f>
        <v>0</v>
      </c>
      <c r="BB9" s="91">
        <v>0</v>
      </c>
      <c r="BC9" s="91">
        <v>0</v>
      </c>
      <c r="BD9" s="91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f>[5]DREA!J10+[5]HELP!J10+[5]OXFAM!J10+[5]OCADES!J10+'[5]Commune de Markoye'!J10+'[5]Commune de Gorom-Gorom'!J10+'[5]Commune de Solhan'!J10+'[5]Commune de Gorgadji'!J10+[5]UNICEF!J10+'[5]Commune de Sampelga'!J10+'[5]Commune de Arbinda'!J10+'[5]Commune de Déou'!J10+'[5]Commune de Kelbo'!J10+'[5]Commune de Bani'!J10+[5]Partenaire14!J10+[5]Partenaire15!J10</f>
        <v>0</v>
      </c>
      <c r="N10" s="28">
        <f>[5]DREA!K10+[5]HELP!K10+[5]OXFAM!K10+[5]OCADES!K10+'[5]Commune de Markoye'!K10+'[5]Commune de Gorom-Gorom'!K10+'[5]Commune de Solhan'!K10+'[5]Commune de Gorgadji'!K10+[5]UNICEF!K10+'[5]Commune de Sampelga'!K10+'[5]Commune de Arbinda'!K10+'[5]Commune de Déou'!K10+'[5]Commune de Kelbo'!K10+'[5]Commune de Bani'!K10+[5]Partenaire14!K10+[5]Partenaire15!K10</f>
        <v>0</v>
      </c>
      <c r="O10" s="28">
        <f>[5]DREA!L10+[5]HELP!L10+[5]OXFAM!L10+[5]OCADES!L10+'[5]Commune de Markoye'!L10+'[5]Commune de Gorom-Gorom'!L10+'[5]Commune de Solhan'!L10+'[5]Commune de Gorgadji'!L10+[5]UNICEF!L10+'[5]Commune de Sampelga'!L10+'[5]Commune de Arbinda'!L10+'[5]Commune de Déou'!L10+'[5]Commune de Kelbo'!L10+'[5]Commune de Bani'!L10+[5]Partenaire14!L10+[5]Partenaire15!L10</f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>
        <v>0</v>
      </c>
      <c r="AP10" s="91">
        <v>0</v>
      </c>
      <c r="AQ10" s="91">
        <v>0</v>
      </c>
      <c r="AR10" s="91">
        <v>0</v>
      </c>
      <c r="AS10" s="91">
        <f t="shared" si="9"/>
        <v>0</v>
      </c>
      <c r="AT10" s="91">
        <v>0</v>
      </c>
      <c r="AU10" s="91">
        <v>0</v>
      </c>
      <c r="AV10" s="28">
        <f t="shared" si="10"/>
        <v>0</v>
      </c>
      <c r="AW10" s="91">
        <v>0</v>
      </c>
      <c r="AX10" s="91">
        <v>0</v>
      </c>
      <c r="AY10" s="91">
        <v>0</v>
      </c>
      <c r="AZ10" s="91">
        <v>0</v>
      </c>
      <c r="BA10" s="91">
        <f t="shared" si="11"/>
        <v>0</v>
      </c>
      <c r="BB10" s="91">
        <v>0</v>
      </c>
      <c r="BC10" s="91">
        <v>0</v>
      </c>
      <c r="BD10" s="91">
        <f t="shared" si="12"/>
        <v>0</v>
      </c>
      <c r="BE10" s="91">
        <v>0</v>
      </c>
      <c r="BF10" s="91">
        <v>0</v>
      </c>
      <c r="BG10" s="91">
        <v>0</v>
      </c>
      <c r="BH10" s="91">
        <v>0</v>
      </c>
      <c r="BI10" s="91">
        <f t="shared" si="13"/>
        <v>0</v>
      </c>
      <c r="BJ10" s="91">
        <v>0</v>
      </c>
      <c r="BK10" s="91">
        <v>0</v>
      </c>
      <c r="BL10" s="91">
        <f t="shared" si="14"/>
        <v>0</v>
      </c>
      <c r="BM10" s="91"/>
      <c r="BN10" s="91"/>
      <c r="BO10" s="91"/>
      <c r="BP10" s="91"/>
      <c r="BQ10" s="91"/>
      <c r="BR10" s="91"/>
      <c r="BS10" s="91">
        <v>0</v>
      </c>
      <c r="BT10" s="91">
        <v>0</v>
      </c>
      <c r="BU10" s="91">
        <v>0</v>
      </c>
      <c r="BV10" s="91">
        <v>0</v>
      </c>
      <c r="BW10" s="91">
        <f t="shared" si="15"/>
        <v>0</v>
      </c>
      <c r="BX10" s="91">
        <v>0</v>
      </c>
      <c r="BY10" s="91">
        <v>0</v>
      </c>
      <c r="BZ10" s="91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34</v>
      </c>
      <c r="I11" s="28">
        <f t="shared" si="2"/>
        <v>34</v>
      </c>
      <c r="J11" s="28">
        <v>0</v>
      </c>
      <c r="K11" s="28">
        <v>34</v>
      </c>
      <c r="L11" s="28">
        <f t="shared" si="3"/>
        <v>34</v>
      </c>
      <c r="M11" s="28">
        <f>[5]DREA!J11+[5]HELP!J11+[5]OXFAM!J11+[5]OCADES!J11+'[5]Commune de Markoye'!J11+'[5]Commune de Gorom-Gorom'!J11+'[5]Commune de Solhan'!J11+'[5]Commune de Gorgadji'!J11+[5]UNICEF!J11+'[5]Commune de Sampelga'!J11+'[5]Commune de Arbinda'!J11+'[5]Commune de Déou'!J11+'[5]Commune de Kelbo'!J11+'[5]Commune de Bani'!J11+[5]Partenaire14!J11+[5]Partenaire15!J11</f>
        <v>0</v>
      </c>
      <c r="N11" s="28">
        <f>[5]DREA!K11+[5]HELP!K11+[5]OXFAM!K11+[5]OCADES!K11+'[5]Commune de Markoye'!K11+'[5]Commune de Gorom-Gorom'!K11+'[5]Commune de Solhan'!K11+'[5]Commune de Gorgadji'!K11+[5]UNICEF!K11+'[5]Commune de Sampelga'!K11+'[5]Commune de Arbinda'!K11+'[5]Commune de Déou'!K11+'[5]Commune de Kelbo'!K11+'[5]Commune de Bani'!K11+[5]Partenaire14!K11+[5]Partenaire15!K11</f>
        <v>0</v>
      </c>
      <c r="O11" s="28">
        <f>[5]DREA!L11+[5]HELP!L11+[5]OXFAM!L11+[5]OCADES!L11+'[5]Commune de Markoye'!L11+'[5]Commune de Gorom-Gorom'!L11+'[5]Commune de Solhan'!L11+'[5]Commune de Gorgadji'!L11+[5]UNICEF!L11+'[5]Commune de Sampelga'!L11+'[5]Commune de Arbinda'!L11+'[5]Commune de Déou'!L11+'[5]Commune de Kelbo'!L11+'[5]Commune de Bani'!L11+[5]Partenaire14!L11+[5]Partenaire15!L11</f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91">
        <v>0</v>
      </c>
      <c r="AP11" s="91">
        <v>0</v>
      </c>
      <c r="AQ11" s="91">
        <v>0</v>
      </c>
      <c r="AR11" s="91">
        <v>0</v>
      </c>
      <c r="AS11" s="91">
        <f t="shared" si="9"/>
        <v>0</v>
      </c>
      <c r="AT11" s="91">
        <v>0</v>
      </c>
      <c r="AU11" s="91">
        <v>0</v>
      </c>
      <c r="AV11" s="28">
        <f t="shared" si="10"/>
        <v>0</v>
      </c>
      <c r="AW11" s="91">
        <v>0</v>
      </c>
      <c r="AX11" s="91">
        <v>0</v>
      </c>
      <c r="AY11" s="91">
        <v>0</v>
      </c>
      <c r="AZ11" s="91">
        <v>0</v>
      </c>
      <c r="BA11" s="91">
        <f t="shared" si="11"/>
        <v>0</v>
      </c>
      <c r="BB11" s="91">
        <v>0</v>
      </c>
      <c r="BC11" s="91">
        <v>0</v>
      </c>
      <c r="BD11" s="91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34</v>
      </c>
      <c r="I12" s="28">
        <f>SUM(E12:H12)</f>
        <v>34</v>
      </c>
      <c r="J12" s="28">
        <v>0</v>
      </c>
      <c r="K12" s="28">
        <v>34</v>
      </c>
      <c r="L12" s="28">
        <f t="shared" si="3"/>
        <v>34</v>
      </c>
      <c r="M12" s="28">
        <f>[5]DREA!J12+[5]HELP!J12+[5]OXFAM!J12+[5]OCADES!J12+'[5]Commune de Markoye'!J12+'[5]Commune de Gorom-Gorom'!J12+'[5]Commune de Solhan'!J12+'[5]Commune de Gorgadji'!J12+[5]UNICEF!J12+'[5]Commune de Sampelga'!J12+'[5]Commune de Arbinda'!J12+'[5]Commune de Déou'!J12+'[5]Commune de Kelbo'!J12+'[5]Commune de Bani'!J12+[5]Partenaire14!J12+[5]Partenaire15!J12</f>
        <v>0</v>
      </c>
      <c r="N12" s="28">
        <f>[5]DREA!K12+[5]HELP!K12+[5]OXFAM!K12+[5]OCADES!K12+'[5]Commune de Markoye'!K12+'[5]Commune de Gorom-Gorom'!K12+'[5]Commune de Solhan'!K12+'[5]Commune de Gorgadji'!K12+[5]UNICEF!K12+'[5]Commune de Sampelga'!K12+'[5]Commune de Arbinda'!K12+'[5]Commune de Déou'!K12+'[5]Commune de Kelbo'!K12+'[5]Commune de Bani'!K12+[5]Partenaire14!K12+[5]Partenaire15!K12</f>
        <v>0</v>
      </c>
      <c r="O12" s="28">
        <f>[5]DREA!L12+[5]HELP!L12+[5]OXFAM!L12+[5]OCADES!L12+'[5]Commune de Markoye'!L12+'[5]Commune de Gorom-Gorom'!L12+'[5]Commune de Solhan'!L12+'[5]Commune de Gorgadji'!L12+[5]UNICEF!L12+'[5]Commune de Sampelga'!L12+'[5]Commune de Arbinda'!L12+'[5]Commune de Déou'!L12+'[5]Commune de Kelbo'!L12+'[5]Commune de Bani'!L12+[5]Partenaire14!L12+[5]Partenaire15!L12</f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163">
        <v>0</v>
      </c>
      <c r="AP12" s="91">
        <v>0</v>
      </c>
      <c r="AQ12" s="91">
        <v>0</v>
      </c>
      <c r="AR12" s="91">
        <v>0</v>
      </c>
      <c r="AS12" s="91">
        <f t="shared" si="9"/>
        <v>0</v>
      </c>
      <c r="AT12" s="91">
        <v>0</v>
      </c>
      <c r="AU12" s="91">
        <v>0</v>
      </c>
      <c r="AV12" s="28">
        <f t="shared" si="10"/>
        <v>0</v>
      </c>
      <c r="AW12" s="91">
        <v>0</v>
      </c>
      <c r="AX12" s="91">
        <v>0</v>
      </c>
      <c r="AY12" s="91">
        <v>0</v>
      </c>
      <c r="AZ12" s="91">
        <v>0</v>
      </c>
      <c r="BA12" s="91">
        <f t="shared" si="11"/>
        <v>0</v>
      </c>
      <c r="BB12" s="91">
        <v>0</v>
      </c>
      <c r="BC12" s="91">
        <v>0</v>
      </c>
      <c r="BD12" s="91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14</v>
      </c>
      <c r="F13" s="28">
        <v>0</v>
      </c>
      <c r="G13" s="28">
        <v>0</v>
      </c>
      <c r="H13" s="28">
        <v>34</v>
      </c>
      <c r="I13" s="28">
        <f t="shared" si="2"/>
        <v>48</v>
      </c>
      <c r="J13" s="28">
        <v>0</v>
      </c>
      <c r="K13" s="28">
        <v>48</v>
      </c>
      <c r="L13" s="28">
        <f t="shared" si="3"/>
        <v>48</v>
      </c>
      <c r="M13" s="28">
        <f>[5]DREA!J13+[5]HELP!J13+[5]OXFAM!J13+[5]OCADES!J13+'[5]Commune de Markoye'!J13+'[5]Commune de Gorom-Gorom'!J13+'[5]Commune de Solhan'!J13+'[5]Commune de Gorgadji'!J13+[5]UNICEF!J13+'[5]Commune de Sampelga'!J13+'[5]Commune de Arbinda'!J13+'[5]Commune de Déou'!J13+'[5]Commune de Kelbo'!J13+'[5]Commune de Bani'!J13+[5]Partenaire14!J13+[5]Partenaire15!J13</f>
        <v>0</v>
      </c>
      <c r="N13" s="28">
        <f>[5]DREA!K13+[5]HELP!K13+[5]OXFAM!K13+[5]OCADES!K13+'[5]Commune de Markoye'!K13+'[5]Commune de Gorom-Gorom'!K13+'[5]Commune de Solhan'!K13+'[5]Commune de Gorgadji'!K13+[5]UNICEF!K13+'[5]Commune de Sampelga'!K13+'[5]Commune de Arbinda'!K13+'[5]Commune de Déou'!K13+'[5]Commune de Kelbo'!K13+'[5]Commune de Bani'!K13+[5]Partenaire14!K13+[5]Partenaire15!K13</f>
        <v>0</v>
      </c>
      <c r="O13" s="28">
        <f>[5]DREA!L13+[5]HELP!L13+[5]OXFAM!L13+[5]OCADES!L13+'[5]Commune de Markoye'!L13+'[5]Commune de Gorom-Gorom'!L13+'[5]Commune de Solhan'!L13+'[5]Commune de Gorgadji'!L13+[5]UNICEF!L13+'[5]Commune de Sampelga'!L13+'[5]Commune de Arbinda'!L13+'[5]Commune de Déou'!L13+'[5]Commune de Kelbo'!L13+'[5]Commune de Bani'!L13+[5]Partenaire14!L13+[5]Partenaire15!L13</f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91">
        <v>0</v>
      </c>
      <c r="AP13" s="91">
        <v>0</v>
      </c>
      <c r="AQ13" s="91">
        <v>0</v>
      </c>
      <c r="AR13" s="91">
        <v>0</v>
      </c>
      <c r="AS13" s="91">
        <f t="shared" si="9"/>
        <v>0</v>
      </c>
      <c r="AT13" s="91">
        <v>0</v>
      </c>
      <c r="AU13" s="91">
        <v>0</v>
      </c>
      <c r="AV13" s="28">
        <f t="shared" si="10"/>
        <v>0</v>
      </c>
      <c r="AW13" s="91">
        <v>0</v>
      </c>
      <c r="AX13" s="91">
        <v>0</v>
      </c>
      <c r="AY13" s="91">
        <v>0</v>
      </c>
      <c r="AZ13" s="91">
        <v>0</v>
      </c>
      <c r="BA13" s="91">
        <f t="shared" si="11"/>
        <v>0</v>
      </c>
      <c r="BB13" s="91">
        <v>0</v>
      </c>
      <c r="BC13" s="91">
        <v>0</v>
      </c>
      <c r="BD13" s="91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14</v>
      </c>
      <c r="F14" s="28">
        <v>0</v>
      </c>
      <c r="G14" s="28">
        <v>0</v>
      </c>
      <c r="H14" s="28">
        <v>34</v>
      </c>
      <c r="I14" s="28">
        <f t="shared" si="2"/>
        <v>48</v>
      </c>
      <c r="J14" s="28">
        <v>0</v>
      </c>
      <c r="K14" s="28">
        <v>48</v>
      </c>
      <c r="L14" s="28">
        <f t="shared" si="3"/>
        <v>48</v>
      </c>
      <c r="M14" s="28">
        <f>[5]DREA!J14+[5]HELP!J14+[5]OXFAM!J14+[5]OCADES!J14+'[5]Commune de Markoye'!J14+'[5]Commune de Gorom-Gorom'!J14+'[5]Commune de Solhan'!J14+'[5]Commune de Gorgadji'!J14+[5]UNICEF!J14+'[5]Commune de Sampelga'!J14+'[5]Commune de Arbinda'!J14+'[5]Commune de Déou'!J14+'[5]Commune de Kelbo'!J14+'[5]Commune de Bani'!J14+[5]Partenaire14!J14+[5]Partenaire15!J14</f>
        <v>0</v>
      </c>
      <c r="N14" s="28">
        <f>[5]DREA!K14+[5]HELP!K14+[5]OXFAM!K14+[5]OCADES!K14+'[5]Commune de Markoye'!K14+'[5]Commune de Gorom-Gorom'!K14+'[5]Commune de Solhan'!K14+'[5]Commune de Gorgadji'!K14+[5]UNICEF!K14+'[5]Commune de Sampelga'!K14+'[5]Commune de Arbinda'!K14+'[5]Commune de Déou'!K14+'[5]Commune de Kelbo'!K14+'[5]Commune de Bani'!K14+[5]Partenaire14!K14+[5]Partenaire15!K14</f>
        <v>0</v>
      </c>
      <c r="O14" s="28">
        <f>[5]DREA!L14+[5]HELP!L14+[5]OXFAM!L14+[5]OCADES!L14+'[5]Commune de Markoye'!L14+'[5]Commune de Gorom-Gorom'!L14+'[5]Commune de Solhan'!L14+'[5]Commune de Gorgadji'!L14+[5]UNICEF!L14+'[5]Commune de Sampelga'!L14+'[5]Commune de Arbinda'!L14+'[5]Commune de Déou'!L14+'[5]Commune de Kelbo'!L14+'[5]Commune de Bani'!L14+[5]Partenaire14!L14+[5]Partenaire15!L14</f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39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91">
        <v>0</v>
      </c>
      <c r="AX14" s="91">
        <v>0</v>
      </c>
      <c r="AY14" s="91">
        <v>0</v>
      </c>
      <c r="AZ14" s="91">
        <v>0</v>
      </c>
      <c r="BA14" s="91">
        <f t="shared" si="11"/>
        <v>0</v>
      </c>
      <c r="BB14" s="91">
        <v>0</v>
      </c>
      <c r="BC14" s="91">
        <v>0</v>
      </c>
      <c r="BD14" s="91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39"/>
      <c r="AP15" s="28"/>
      <c r="AQ15" s="28"/>
      <c r="AR15" s="28"/>
      <c r="AS15" s="28"/>
      <c r="AT15" s="28"/>
      <c r="AU15" s="28"/>
      <c r="AV15" s="28"/>
      <c r="AW15" s="91"/>
      <c r="AX15" s="91"/>
      <c r="AY15" s="91"/>
      <c r="AZ15" s="91"/>
      <c r="BA15" s="91">
        <f t="shared" si="11"/>
        <v>0</v>
      </c>
      <c r="BB15" s="91"/>
      <c r="BC15" s="91"/>
      <c r="BD15" s="91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f t="shared" si="15"/>
        <v>0</v>
      </c>
      <c r="BX15" s="91"/>
      <c r="BY15" s="91"/>
      <c r="BZ15" s="91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39"/>
      <c r="AP16" s="28"/>
      <c r="AQ16" s="28"/>
      <c r="AR16" s="28"/>
      <c r="AS16" s="28"/>
      <c r="AT16" s="28"/>
      <c r="AU16" s="28"/>
      <c r="AV16" s="28"/>
      <c r="AW16" s="91"/>
      <c r="AX16" s="91"/>
      <c r="AY16" s="91"/>
      <c r="AZ16" s="91"/>
      <c r="BA16" s="91">
        <f t="shared" si="11"/>
        <v>0</v>
      </c>
      <c r="BB16" s="91"/>
      <c r="BC16" s="91"/>
      <c r="BD16" s="91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f t="shared" si="15"/>
        <v>0</v>
      </c>
      <c r="BX16" s="91"/>
      <c r="BY16" s="91"/>
      <c r="BZ16" s="91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39"/>
      <c r="AP17" s="28"/>
      <c r="AQ17" s="28"/>
      <c r="AR17" s="28"/>
      <c r="AS17" s="28"/>
      <c r="AT17" s="28"/>
      <c r="AU17" s="28"/>
      <c r="AV17" s="28"/>
      <c r="AW17" s="91"/>
      <c r="AX17" s="91"/>
      <c r="AY17" s="91"/>
      <c r="AZ17" s="91"/>
      <c r="BA17" s="91">
        <f t="shared" si="11"/>
        <v>0</v>
      </c>
      <c r="BB17" s="91"/>
      <c r="BC17" s="91"/>
      <c r="BD17" s="91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f t="shared" si="15"/>
        <v>0</v>
      </c>
      <c r="BX17" s="91"/>
      <c r="BY17" s="91"/>
      <c r="BZ17" s="91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39"/>
      <c r="AP18" s="28"/>
      <c r="AQ18" s="28"/>
      <c r="AR18" s="28"/>
      <c r="AS18" s="28"/>
      <c r="AT18" s="28"/>
      <c r="AU18" s="28"/>
      <c r="AV18" s="28"/>
      <c r="AW18" s="91"/>
      <c r="AX18" s="91"/>
      <c r="AY18" s="91"/>
      <c r="AZ18" s="91"/>
      <c r="BA18" s="91">
        <f t="shared" si="11"/>
        <v>0</v>
      </c>
      <c r="BB18" s="91"/>
      <c r="BC18" s="91"/>
      <c r="BD18" s="91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f t="shared" si="15"/>
        <v>0</v>
      </c>
      <c r="BX18" s="91"/>
      <c r="BY18" s="91"/>
      <c r="BZ18" s="91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f>[5]DREA!J15+[5]HELP!J15+[5]OXFAM!J15+[5]OCADES!J15+'[5]Commune de Markoye'!J15+'[5]Commune de Gorom-Gorom'!J15+'[5]Commune de Solhan'!J15+'[5]Commune de Gorgadji'!J15+[5]UNICEF!J15+'[5]Commune de Sampelga'!J15+'[5]Commune de Arbinda'!J15+'[5]Commune de Déou'!J15+'[5]Commune de Kelbo'!J15+'[5]Commune de Bani'!J15+[5]Partenaire14!J15+[5]Partenaire15!J15</f>
        <v>0</v>
      </c>
      <c r="N19" s="28">
        <f>[5]DREA!K15+[5]HELP!K15+[5]OXFAM!K15+[5]OCADES!K15+'[5]Commune de Markoye'!K15+'[5]Commune de Gorom-Gorom'!K15+'[5]Commune de Solhan'!K15+'[5]Commune de Gorgadji'!K15+[5]UNICEF!K15+'[5]Commune de Sampelga'!K15+'[5]Commune de Arbinda'!K15+'[5]Commune de Déou'!K15+'[5]Commune de Kelbo'!K15+'[5]Commune de Bani'!K15+[5]Partenaire14!K15+[5]Partenaire15!K15</f>
        <v>0</v>
      </c>
      <c r="O19" s="28">
        <f>[5]DREA!L15+[5]HELP!L15+[5]OXFAM!L15+[5]OCADES!L15+'[5]Commune de Markoye'!L15+'[5]Commune de Gorom-Gorom'!L15+'[5]Commune de Solhan'!L15+'[5]Commune de Gorgadji'!L15+[5]UNICEF!L15+'[5]Commune de Sampelga'!L15+'[5]Commune de Arbinda'!L15+'[5]Commune de Déou'!L15+'[5]Commune de Kelbo'!L15+'[5]Commune de Bani'!L15+[5]Partenaire14!L15+[5]Partenaire15!L15</f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91">
        <v>0</v>
      </c>
      <c r="AX19" s="91">
        <v>0</v>
      </c>
      <c r="AY19" s="91">
        <v>0</v>
      </c>
      <c r="AZ19" s="91">
        <v>0</v>
      </c>
      <c r="BA19" s="91">
        <f t="shared" si="11"/>
        <v>0</v>
      </c>
      <c r="BB19" s="91">
        <v>0</v>
      </c>
      <c r="BC19" s="91">
        <v>0</v>
      </c>
      <c r="BD19" s="91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22">SUM(BF21:BF28)</f>
        <v>7.95</v>
      </c>
      <c r="BG20" s="164">
        <f t="shared" si="22"/>
        <v>0</v>
      </c>
      <c r="BH20" s="164">
        <f t="shared" si="22"/>
        <v>0</v>
      </c>
      <c r="BI20" s="164">
        <f t="shared" si="22"/>
        <v>7.95</v>
      </c>
      <c r="BJ20" s="164">
        <f t="shared" si="22"/>
        <v>0</v>
      </c>
      <c r="BK20" s="164">
        <f>SUM(BK21:BK28)</f>
        <v>7.95</v>
      </c>
      <c r="BL20" s="164">
        <f t="shared" si="22"/>
        <v>7.95</v>
      </c>
      <c r="BM20" s="164">
        <f t="shared" si="22"/>
        <v>0</v>
      </c>
      <c r="BN20" s="164">
        <f t="shared" si="22"/>
        <v>0</v>
      </c>
      <c r="BO20" s="164">
        <f t="shared" si="22"/>
        <v>0</v>
      </c>
      <c r="BP20" s="164">
        <f t="shared" si="22"/>
        <v>0</v>
      </c>
      <c r="BQ20" s="164">
        <f t="shared" si="22"/>
        <v>0</v>
      </c>
      <c r="BR20" s="164">
        <f t="shared" si="22"/>
        <v>0</v>
      </c>
      <c r="BS20" s="164">
        <f t="shared" si="22"/>
        <v>0</v>
      </c>
      <c r="BT20" s="164">
        <f t="shared" si="22"/>
        <v>7.95</v>
      </c>
      <c r="BU20" s="164">
        <f t="shared" si="22"/>
        <v>0</v>
      </c>
      <c r="BV20" s="164">
        <f t="shared" si="22"/>
        <v>0</v>
      </c>
      <c r="BW20" s="164">
        <f t="shared" si="22"/>
        <v>7.95</v>
      </c>
      <c r="BX20" s="164">
        <f t="shared" si="22"/>
        <v>0</v>
      </c>
      <c r="BY20" s="164">
        <f t="shared" si="22"/>
        <v>7.95</v>
      </c>
      <c r="BZ20" s="164">
        <f t="shared" si="22"/>
        <v>7.95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f>[5]DREA!J17+[5]HELP!J17+[5]OXFAM!J17+[5]OCADES!J17+'[5]Commune de Markoye'!J17+'[5]Commune de Gorom-Gorom'!J17+'[5]Commune de Solhan'!J17+'[5]Commune de Gorgadji'!J17+[5]UNICEF!J17+'[5]Commune de Sampelga'!J17+'[5]Commune de Arbinda'!J17+'[5]Commune de Déou'!J17+'[5]Commune de Kelbo'!J17+'[5]Commune de Bani'!J17+[5]Partenaire14!J17+[5]Partenaire15!J17</f>
        <v>0</v>
      </c>
      <c r="N21" s="28">
        <f>[5]DREA!K17+[5]HELP!K17+[5]OXFAM!K17+[5]OCADES!K17+'[5]Commune de Markoye'!K17+'[5]Commune de Gorom-Gorom'!K17+'[5]Commune de Solhan'!K17+'[5]Commune de Gorgadji'!K17+[5]UNICEF!K17+'[5]Commune de Sampelga'!K17+'[5]Commune de Arbinda'!K17+'[5]Commune de Déou'!K17+'[5]Commune de Kelbo'!K17+'[5]Commune de Bani'!K17+[5]Partenaire14!K17+[5]Partenaire15!K17</f>
        <v>0</v>
      </c>
      <c r="O21" s="28">
        <f>[5]DREA!L17+[5]HELP!L17+[5]OXFAM!L17+[5]OCADES!L17+'[5]Commune de Markoye'!L17+'[5]Commune de Gorom-Gorom'!L17+'[5]Commune de Solhan'!L17+'[5]Commune de Gorgadji'!L17+[5]UNICEF!L17+'[5]Commune de Sampelga'!L17+'[5]Commune de Arbinda'!L17+'[5]Commune de Déou'!L17+'[5]Commune de Kelbo'!L17+'[5]Commune de Bani'!L17+[5]Partenaire14!L17+[5]Partenaire15!L17</f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91">
        <v>0</v>
      </c>
      <c r="AX21" s="91">
        <v>0</v>
      </c>
      <c r="AY21" s="91">
        <v>0</v>
      </c>
      <c r="AZ21" s="91">
        <v>0</v>
      </c>
      <c r="BA21" s="91">
        <f t="shared" si="11"/>
        <v>0</v>
      </c>
      <c r="BB21" s="91">
        <v>0</v>
      </c>
      <c r="BC21" s="91">
        <v>0</v>
      </c>
      <c r="BD21" s="91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f>[5]DREA!J18+[5]HELP!J18+[5]OXFAM!J18+[5]OCADES!J18+'[5]Commune de Markoye'!J18+'[5]Commune de Gorom-Gorom'!J18+'[5]Commune de Solhan'!J18+'[5]Commune de Gorgadji'!J18+[5]UNICEF!J18+'[5]Commune de Sampelga'!J18+'[5]Commune de Arbinda'!J18+'[5]Commune de Déou'!J18+'[5]Commune de Kelbo'!J18+'[5]Commune de Bani'!J18+[5]Partenaire14!J18+[5]Partenaire15!J18</f>
        <v>0</v>
      </c>
      <c r="N22" s="28">
        <f>[5]DREA!K18+[5]HELP!K18+[5]OXFAM!K18+[5]OCADES!K18+'[5]Commune de Markoye'!K18+'[5]Commune de Gorom-Gorom'!K18+'[5]Commune de Solhan'!K18+'[5]Commune de Gorgadji'!K18+[5]UNICEF!K18+'[5]Commune de Sampelga'!K18+'[5]Commune de Arbinda'!K18+'[5]Commune de Déou'!K18+'[5]Commune de Kelbo'!K18+'[5]Commune de Bani'!K18+[5]Partenaire14!K18+[5]Partenaire15!K18</f>
        <v>0</v>
      </c>
      <c r="O22" s="28">
        <f>[5]DREA!L18+[5]HELP!L18+[5]OXFAM!L18+[5]OCADES!L18+'[5]Commune de Markoye'!L18+'[5]Commune de Gorom-Gorom'!L18+'[5]Commune de Solhan'!L18+'[5]Commune de Gorgadji'!L18+[5]UNICEF!L18+'[5]Commune de Sampelga'!L18+'[5]Commune de Arbinda'!L18+'[5]Commune de Déou'!L18+'[5]Commune de Kelbo'!L18+'[5]Commune de Bani'!L18+[5]Partenaire14!L18+[5]Partenaire15!L18</f>
        <v>0</v>
      </c>
      <c r="P22" s="28">
        <v>54</v>
      </c>
      <c r="Q22" s="28">
        <v>69</v>
      </c>
      <c r="R22" s="28">
        <f t="shared" si="4"/>
        <v>123</v>
      </c>
      <c r="S22" s="28">
        <v>0</v>
      </c>
      <c r="T22" s="28">
        <v>0</v>
      </c>
      <c r="U22" s="28">
        <v>1</v>
      </c>
      <c r="V22" s="28">
        <v>0</v>
      </c>
      <c r="W22" s="28">
        <f t="shared" si="5"/>
        <v>1</v>
      </c>
      <c r="X22" s="28">
        <v>0</v>
      </c>
      <c r="Y22" s="28">
        <v>1</v>
      </c>
      <c r="Z22" s="28">
        <f t="shared" si="6"/>
        <v>1</v>
      </c>
      <c r="AA22" s="28">
        <v>0</v>
      </c>
      <c r="AB22" s="28">
        <v>1</v>
      </c>
      <c r="AC22" s="28">
        <v>0</v>
      </c>
      <c r="AD22" s="28">
        <v>0</v>
      </c>
      <c r="AE22" s="28">
        <f t="shared" si="7"/>
        <v>1</v>
      </c>
      <c r="AF22" s="28">
        <v>0</v>
      </c>
      <c r="AG22" s="28">
        <v>1</v>
      </c>
      <c r="AH22" s="28">
        <f t="shared" si="8"/>
        <v>1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91">
        <v>0</v>
      </c>
      <c r="AX22" s="91">
        <v>0</v>
      </c>
      <c r="AY22" s="91">
        <v>0</v>
      </c>
      <c r="AZ22" s="91">
        <v>0</v>
      </c>
      <c r="BA22" s="91">
        <f t="shared" si="11"/>
        <v>0</v>
      </c>
      <c r="BB22" s="91">
        <v>0</v>
      </c>
      <c r="BC22" s="91">
        <v>0</v>
      </c>
      <c r="BD22" s="91">
        <f t="shared" si="12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f t="shared" si="13"/>
        <v>0</v>
      </c>
      <c r="BJ22" s="91">
        <v>0</v>
      </c>
      <c r="BK22" s="91">
        <v>0</v>
      </c>
      <c r="BL22" s="91">
        <f t="shared" si="14"/>
        <v>0</v>
      </c>
      <c r="BM22" s="91">
        <v>0</v>
      </c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f t="shared" si="15"/>
        <v>0</v>
      </c>
      <c r="BX22" s="91">
        <v>0</v>
      </c>
      <c r="BY22" s="91">
        <v>0</v>
      </c>
      <c r="BZ22" s="91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f>[5]DREA!J19+[5]HELP!J19+[5]OXFAM!J19+[5]OCADES!J19+'[5]Commune de Markoye'!J19+'[5]Commune de Gorom-Gorom'!J19+'[5]Commune de Solhan'!J19+'[5]Commune de Gorgadji'!J19+[5]UNICEF!J19+'[5]Commune de Sampelga'!J19+'[5]Commune de Arbinda'!J19+'[5]Commune de Déou'!J19+'[5]Commune de Kelbo'!J19+'[5]Commune de Bani'!J19+[5]Partenaire14!J19+[5]Partenaire15!J19</f>
        <v>0</v>
      </c>
      <c r="N23" s="28">
        <f>[5]DREA!K19+[5]HELP!K19+[5]OXFAM!K19+[5]OCADES!K19+'[5]Commune de Markoye'!K19+'[5]Commune de Gorom-Gorom'!K19+'[5]Commune de Solhan'!K19+'[5]Commune de Gorgadji'!K19+[5]UNICEF!K19+'[5]Commune de Sampelga'!K19+'[5]Commune de Arbinda'!K19+'[5]Commune de Déou'!K19+'[5]Commune de Kelbo'!K19+'[5]Commune de Bani'!K19+[5]Partenaire14!K19+[5]Partenaire15!K19</f>
        <v>0</v>
      </c>
      <c r="O23" s="28">
        <f>[5]DREA!L19+[5]HELP!L19+[5]OXFAM!L19+[5]OCADES!L19+'[5]Commune de Markoye'!L19+'[5]Commune de Gorom-Gorom'!L19+'[5]Commune de Solhan'!L19+'[5]Commune de Gorgadji'!L19+[5]UNICEF!L19+'[5]Commune de Sampelga'!L19+'[5]Commune de Arbinda'!L19+'[5]Commune de Déou'!L19+'[5]Commune de Kelbo'!L19+'[5]Commune de Bani'!L19+[5]Partenaire14!L19+[5]Partenaire15!L19</f>
        <v>0</v>
      </c>
      <c r="P23" s="28">
        <v>169</v>
      </c>
      <c r="Q23" s="28">
        <v>34</v>
      </c>
      <c r="R23" s="28">
        <f t="shared" si="4"/>
        <v>203</v>
      </c>
      <c r="S23" s="28">
        <v>0</v>
      </c>
      <c r="T23" s="28">
        <v>0</v>
      </c>
      <c r="U23" s="28">
        <v>20</v>
      </c>
      <c r="V23" s="28">
        <v>0</v>
      </c>
      <c r="W23" s="28">
        <f t="shared" si="5"/>
        <v>20</v>
      </c>
      <c r="X23" s="28">
        <v>0</v>
      </c>
      <c r="Y23" s="28">
        <v>20</v>
      </c>
      <c r="Z23" s="28">
        <f t="shared" si="6"/>
        <v>20</v>
      </c>
      <c r="AA23" s="28">
        <v>0</v>
      </c>
      <c r="AB23" s="28">
        <v>20</v>
      </c>
      <c r="AC23" s="28">
        <v>0</v>
      </c>
      <c r="AD23" s="28">
        <v>0</v>
      </c>
      <c r="AE23" s="28">
        <f t="shared" si="7"/>
        <v>20</v>
      </c>
      <c r="AF23" s="28">
        <v>0</v>
      </c>
      <c r="AG23" s="28">
        <v>20</v>
      </c>
      <c r="AH23" s="28">
        <f t="shared" si="8"/>
        <v>20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91">
        <v>0</v>
      </c>
      <c r="AX23" s="91">
        <v>0</v>
      </c>
      <c r="AY23" s="91">
        <v>0</v>
      </c>
      <c r="AZ23" s="91">
        <v>0</v>
      </c>
      <c r="BA23" s="91">
        <f t="shared" si="11"/>
        <v>0</v>
      </c>
      <c r="BB23" s="91">
        <v>0</v>
      </c>
      <c r="BC23" s="91">
        <v>0</v>
      </c>
      <c r="BD23" s="91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6</v>
      </c>
      <c r="H24" s="28">
        <v>0</v>
      </c>
      <c r="I24" s="28">
        <f t="shared" si="2"/>
        <v>6</v>
      </c>
      <c r="J24" s="28">
        <v>0</v>
      </c>
      <c r="K24" s="28">
        <v>6</v>
      </c>
      <c r="L24" s="28">
        <f t="shared" si="3"/>
        <v>6</v>
      </c>
      <c r="M24" s="28">
        <f>[5]DREA!J20+[5]HELP!J20+[5]OXFAM!J20+[5]OCADES!J20+'[5]Commune de Markoye'!J20+'[5]Commune de Gorom-Gorom'!J20+'[5]Commune de Solhan'!J20+'[5]Commune de Gorgadji'!J20+[5]UNICEF!J20+'[5]Commune de Sampelga'!J20+'[5]Commune de Arbinda'!J20+'[5]Commune de Déou'!J20+'[5]Commune de Kelbo'!J20+'[5]Commune de Bani'!J20+[5]Partenaire14!J20+[5]Partenaire15!J20</f>
        <v>0</v>
      </c>
      <c r="N24" s="28">
        <f>[5]DREA!K20+[5]HELP!K20+[5]OXFAM!K20+[5]OCADES!K20+'[5]Commune de Markoye'!K20+'[5]Commune de Gorom-Gorom'!K20+'[5]Commune de Solhan'!K20+'[5]Commune de Gorgadji'!K20+[5]UNICEF!K20+'[5]Commune de Sampelga'!K20+'[5]Commune de Arbinda'!K20+'[5]Commune de Déou'!K20+'[5]Commune de Kelbo'!K20+'[5]Commune de Bani'!K20+[5]Partenaire14!K20+[5]Partenaire15!K20</f>
        <v>0</v>
      </c>
      <c r="O24" s="28">
        <f>[5]DREA!L20+[5]HELP!L20+[5]OXFAM!L20+[5]OCADES!L20+'[5]Commune de Markoye'!L20+'[5]Commune de Gorom-Gorom'!L20+'[5]Commune de Solhan'!L20+'[5]Commune de Gorgadji'!L20+[5]UNICEF!L20+'[5]Commune de Sampelga'!L20+'[5]Commune de Arbinda'!L20+'[5]Commune de Déou'!L20+'[5]Commune de Kelbo'!L20+'[5]Commune de Bani'!L20+[5]Partenaire14!L20+[5]Partenaire15!L20</f>
        <v>0</v>
      </c>
      <c r="P24" s="28">
        <v>17943</v>
      </c>
      <c r="Q24" s="28">
        <v>16685</v>
      </c>
      <c r="R24" s="28">
        <f t="shared" si="4"/>
        <v>34628</v>
      </c>
      <c r="S24" s="28">
        <v>0</v>
      </c>
      <c r="T24" s="28">
        <v>0</v>
      </c>
      <c r="U24" s="28">
        <v>4</v>
      </c>
      <c r="V24" s="28">
        <v>0</v>
      </c>
      <c r="W24" s="28">
        <f t="shared" si="5"/>
        <v>4</v>
      </c>
      <c r="X24" s="28">
        <v>0</v>
      </c>
      <c r="Y24" s="28">
        <v>4</v>
      </c>
      <c r="Z24" s="28">
        <f t="shared" si="6"/>
        <v>4</v>
      </c>
      <c r="AA24" s="28">
        <v>0</v>
      </c>
      <c r="AB24" s="28">
        <v>4</v>
      </c>
      <c r="AC24" s="28">
        <v>0</v>
      </c>
      <c r="AD24" s="28">
        <v>0</v>
      </c>
      <c r="AE24" s="28">
        <f t="shared" si="7"/>
        <v>4</v>
      </c>
      <c r="AF24" s="28">
        <v>0</v>
      </c>
      <c r="AG24" s="28">
        <v>4</v>
      </c>
      <c r="AH24" s="28">
        <f t="shared" si="8"/>
        <v>4</v>
      </c>
      <c r="AI24" s="39"/>
      <c r="AJ24" s="39"/>
      <c r="AK24" s="39"/>
      <c r="AL24" s="39"/>
      <c r="AM24" s="39"/>
      <c r="AN24" s="39"/>
      <c r="AO24" s="39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91">
        <v>0</v>
      </c>
      <c r="AX24" s="91">
        <v>0</v>
      </c>
      <c r="AY24" s="91">
        <v>0</v>
      </c>
      <c r="AZ24" s="91">
        <v>0</v>
      </c>
      <c r="BA24" s="91">
        <f t="shared" si="11"/>
        <v>0</v>
      </c>
      <c r="BB24" s="91">
        <v>0</v>
      </c>
      <c r="BC24" s="91">
        <v>0</v>
      </c>
      <c r="BD24" s="91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163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15"/>
        <v>0</v>
      </c>
      <c r="BX24" s="91">
        <v>0</v>
      </c>
      <c r="BY24" s="91">
        <v>0</v>
      </c>
      <c r="BZ24" s="91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28">
        <f t="shared" si="3"/>
        <v>0</v>
      </c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91">
        <f t="shared" si="10"/>
        <v>0</v>
      </c>
      <c r="AW25" s="167"/>
      <c r="AX25" s="167"/>
      <c r="AY25" s="167"/>
      <c r="AZ25" s="167"/>
      <c r="BA25" s="91">
        <f t="shared" si="11"/>
        <v>0</v>
      </c>
      <c r="BB25" s="167"/>
      <c r="BC25" s="167"/>
      <c r="BD25" s="91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f>[5]DREA!J21+[5]HELP!J21+[5]OXFAM!J21+[5]OCADES!J21+'[5]Commune de Markoye'!J21+'[5]Commune de Gorom-Gorom'!J21+'[5]Commune de Solhan'!J21+'[5]Commune de Gorgadji'!J21+[5]UNICEF!J21+'[5]Commune de Sampelga'!J21+'[5]Commune de Arbinda'!J21+'[5]Commune de Déou'!J21+'[5]Commune de Kelbo'!J21+'[5]Commune de Bani'!J21+[5]Partenaire14!J21+[5]Partenaire15!J21</f>
        <v>0</v>
      </c>
      <c r="N26" s="28">
        <f>[5]DREA!K21+[5]HELP!K21+[5]OXFAM!K21+[5]OCADES!K21+'[5]Commune de Markoye'!K21+'[5]Commune de Gorom-Gorom'!K21+'[5]Commune de Solhan'!K21+'[5]Commune de Gorgadji'!K21+[5]UNICEF!K21+'[5]Commune de Sampelga'!K21+'[5]Commune de Arbinda'!K21+'[5]Commune de Déou'!K21+'[5]Commune de Kelbo'!K21+'[5]Commune de Bani'!K21+[5]Partenaire14!K21+[5]Partenaire15!K21</f>
        <v>0</v>
      </c>
      <c r="O26" s="28">
        <f>[5]DREA!L21+[5]HELP!L21+[5]OXFAM!L21+[5]OCADES!L21+'[5]Commune de Markoye'!L21+'[5]Commune de Gorom-Gorom'!L21+'[5]Commune de Solhan'!L21+'[5]Commune de Gorgadji'!L21+[5]UNICEF!L21+'[5]Commune de Sampelga'!L21+'[5]Commune de Arbinda'!L21+'[5]Commune de Déou'!L21+'[5]Commune de Kelbo'!L21+'[5]Commune de Bani'!L21+[5]Partenaire14!L21+[5]Partenaire15!L21</f>
        <v>0</v>
      </c>
      <c r="P26" s="28">
        <v>7014</v>
      </c>
      <c r="Q26" s="28">
        <v>19767</v>
      </c>
      <c r="R26" s="28">
        <f t="shared" si="4"/>
        <v>26781</v>
      </c>
      <c r="S26" s="28">
        <v>0</v>
      </c>
      <c r="T26" s="28"/>
      <c r="U26" s="28">
        <v>2678.1</v>
      </c>
      <c r="V26" s="28">
        <v>0</v>
      </c>
      <c r="W26" s="28">
        <f t="shared" si="5"/>
        <v>2678.1</v>
      </c>
      <c r="X26" s="28">
        <v>0</v>
      </c>
      <c r="Y26" s="28">
        <v>2678.1</v>
      </c>
      <c r="Z26" s="28">
        <f t="shared" si="6"/>
        <v>2678.1</v>
      </c>
      <c r="AA26" s="28">
        <v>0</v>
      </c>
      <c r="AB26" s="28">
        <v>2678.1</v>
      </c>
      <c r="AC26" s="28">
        <v>0</v>
      </c>
      <c r="AD26" s="28">
        <v>0</v>
      </c>
      <c r="AE26" s="28">
        <f t="shared" si="7"/>
        <v>2678.1</v>
      </c>
      <c r="AF26" s="28">
        <v>0</v>
      </c>
      <c r="AG26" s="28">
        <v>2678.1</v>
      </c>
      <c r="AH26" s="28">
        <f t="shared" si="8"/>
        <v>2678.1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f t="shared" si="9"/>
        <v>0</v>
      </c>
      <c r="AT26" s="28">
        <v>0</v>
      </c>
      <c r="AU26" s="28">
        <v>0</v>
      </c>
      <c r="AV26" s="28">
        <f t="shared" si="10"/>
        <v>0</v>
      </c>
      <c r="AW26" s="91">
        <v>0</v>
      </c>
      <c r="AX26" s="91">
        <v>0</v>
      </c>
      <c r="AY26" s="91">
        <v>0</v>
      </c>
      <c r="AZ26" s="91">
        <v>0</v>
      </c>
      <c r="BA26" s="91">
        <f t="shared" si="11"/>
        <v>0</v>
      </c>
      <c r="BB26" s="91">
        <v>0</v>
      </c>
      <c r="BC26" s="91">
        <v>0</v>
      </c>
      <c r="BD26" s="91">
        <f t="shared" si="12"/>
        <v>0</v>
      </c>
      <c r="BE26" s="91">
        <v>0</v>
      </c>
      <c r="BF26" s="91">
        <v>0</v>
      </c>
      <c r="BG26" s="91">
        <v>0</v>
      </c>
      <c r="BH26" s="91">
        <v>0</v>
      </c>
      <c r="BI26" s="91">
        <f t="shared" si="13"/>
        <v>0</v>
      </c>
      <c r="BJ26" s="91">
        <v>0</v>
      </c>
      <c r="BK26" s="91">
        <v>0</v>
      </c>
      <c r="BL26" s="91">
        <f t="shared" si="14"/>
        <v>0</v>
      </c>
      <c r="BM26" s="91"/>
      <c r="BN26" s="91"/>
      <c r="BO26" s="91"/>
      <c r="BP26" s="91"/>
      <c r="BQ26" s="91"/>
      <c r="BR26" s="91"/>
      <c r="BS26" s="91">
        <v>0</v>
      </c>
      <c r="BT26" s="91">
        <v>0</v>
      </c>
      <c r="BU26" s="91">
        <v>0</v>
      </c>
      <c r="BV26" s="91">
        <v>0</v>
      </c>
      <c r="BW26" s="91">
        <f t="shared" si="15"/>
        <v>0</v>
      </c>
      <c r="BX26" s="91">
        <v>0</v>
      </c>
      <c r="BY26" s="91">
        <v>0</v>
      </c>
      <c r="BZ26" s="91">
        <f t="shared" si="16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f>[5]DREA!J22+[5]HELP!J22+[5]OXFAM!J22+[5]OCADES!J22+'[5]Commune de Markoye'!J22+'[5]Commune de Gorom-Gorom'!J22+'[5]Commune de Solhan'!J22+'[5]Commune de Gorgadji'!J22+[5]UNICEF!J22+'[5]Commune de Sampelga'!J22+'[5]Commune de Arbinda'!J22+'[5]Commune de Déou'!J22+'[5]Commune de Kelbo'!J22+'[5]Commune de Bani'!J22+[5]Partenaire14!J22+[5]Partenaire15!J22</f>
        <v>0</v>
      </c>
      <c r="N27" s="28">
        <f>[5]DREA!K22+[5]HELP!K22+[5]OXFAM!K22+[5]OCADES!K22+'[5]Commune de Markoye'!K22+'[5]Commune de Gorom-Gorom'!K22+'[5]Commune de Solhan'!K22+'[5]Commune de Gorgadji'!K22+[5]UNICEF!K22+'[5]Commune de Sampelga'!K22+'[5]Commune de Arbinda'!K22+'[5]Commune de Déou'!K22+'[5]Commune de Kelbo'!K22+'[5]Commune de Bani'!K22+[5]Partenaire14!K22+[5]Partenaire15!K22</f>
        <v>0</v>
      </c>
      <c r="O27" s="28">
        <f>[5]DREA!L22+[5]HELP!L22+[5]OXFAM!L22+[5]OCADES!L22+'[5]Commune de Markoye'!L22+'[5]Commune de Gorom-Gorom'!L22+'[5]Commune de Solhan'!L22+'[5]Commune de Gorgadji'!L22+[5]UNICEF!L22+'[5]Commune de Sampelga'!L22+'[5]Commune de Arbinda'!L22+'[5]Commune de Déou'!L22+'[5]Commune de Kelbo'!L22+'[5]Commune de Bani'!L22+[5]Partenaire14!L22+[5]Partenaire15!L22</f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1</v>
      </c>
      <c r="U27" s="28">
        <v>0</v>
      </c>
      <c r="V27" s="28">
        <v>0</v>
      </c>
      <c r="W27" s="28">
        <f t="shared" si="5"/>
        <v>1</v>
      </c>
      <c r="X27" s="28">
        <v>0</v>
      </c>
      <c r="Y27" s="28">
        <v>1</v>
      </c>
      <c r="Z27" s="28">
        <f t="shared" si="6"/>
        <v>1</v>
      </c>
      <c r="AA27" s="28">
        <v>1</v>
      </c>
      <c r="AB27" s="28">
        <v>0</v>
      </c>
      <c r="AC27" s="28">
        <v>0</v>
      </c>
      <c r="AD27" s="28">
        <v>0</v>
      </c>
      <c r="AE27" s="28">
        <f t="shared" si="7"/>
        <v>1</v>
      </c>
      <c r="AF27" s="28">
        <v>0</v>
      </c>
      <c r="AG27" s="28">
        <v>1</v>
      </c>
      <c r="AH27" s="28">
        <f t="shared" si="8"/>
        <v>1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9"/>
        <v>0</v>
      </c>
      <c r="AT27" s="28">
        <v>0</v>
      </c>
      <c r="AU27" s="28">
        <v>0</v>
      </c>
      <c r="AV27" s="28">
        <f t="shared" si="10"/>
        <v>0</v>
      </c>
      <c r="AW27" s="91">
        <v>0</v>
      </c>
      <c r="AX27" s="91">
        <v>4.66</v>
      </c>
      <c r="AY27" s="91">
        <v>0</v>
      </c>
      <c r="AZ27" s="91">
        <v>0</v>
      </c>
      <c r="BA27" s="91">
        <f t="shared" si="11"/>
        <v>4.66</v>
      </c>
      <c r="BB27" s="91">
        <v>0</v>
      </c>
      <c r="BC27" s="91">
        <v>4.66</v>
      </c>
      <c r="BD27" s="91">
        <f t="shared" si="12"/>
        <v>4.66</v>
      </c>
      <c r="BE27" s="91">
        <v>0</v>
      </c>
      <c r="BF27" s="91">
        <v>4.66</v>
      </c>
      <c r="BG27" s="91">
        <v>0</v>
      </c>
      <c r="BH27" s="91">
        <v>0</v>
      </c>
      <c r="BI27" s="91">
        <f t="shared" si="13"/>
        <v>4.66</v>
      </c>
      <c r="BJ27" s="91">
        <v>0</v>
      </c>
      <c r="BK27" s="91">
        <v>4.66</v>
      </c>
      <c r="BL27" s="91">
        <f t="shared" si="14"/>
        <v>4.66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4.66</v>
      </c>
      <c r="BU27" s="91">
        <v>0</v>
      </c>
      <c r="BV27" s="91">
        <v>0</v>
      </c>
      <c r="BW27" s="91">
        <f t="shared" si="15"/>
        <v>4.66</v>
      </c>
      <c r="BX27" s="91">
        <v>0</v>
      </c>
      <c r="BY27" s="91">
        <v>4.66</v>
      </c>
      <c r="BZ27" s="91">
        <f t="shared" si="16"/>
        <v>4.66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f>[5]DREA!J23+[5]HELP!J23+[5]OXFAM!J23+[5]OCADES!J23+'[5]Commune de Markoye'!J23+'[5]Commune de Gorom-Gorom'!J23+'[5]Commune de Solhan'!J23+'[5]Commune de Gorgadji'!J23+[5]UNICEF!J23+'[5]Commune de Sampelga'!J23+'[5]Commune de Arbinda'!J23+'[5]Commune de Déou'!J23+'[5]Commune de Kelbo'!J23+'[5]Commune de Bani'!J23+[5]Partenaire14!J23+[5]Partenaire15!J23</f>
        <v>0</v>
      </c>
      <c r="N28" s="28">
        <f>[5]DREA!K23+[5]HELP!K23+[5]OXFAM!K23+[5]OCADES!K23+'[5]Commune de Markoye'!K23+'[5]Commune de Gorom-Gorom'!K23+'[5]Commune de Solhan'!K23+'[5]Commune de Gorgadji'!K23+[5]UNICEF!K23+'[5]Commune de Sampelga'!K23+'[5]Commune de Arbinda'!K23+'[5]Commune de Déou'!K23+'[5]Commune de Kelbo'!K23+'[5]Commune de Bani'!K23+[5]Partenaire14!K23+[5]Partenaire15!K23</f>
        <v>0</v>
      </c>
      <c r="O28" s="28">
        <f>[5]DREA!L23+[5]HELP!L23+[5]OXFAM!L23+[5]OCADES!L23+'[5]Commune de Markoye'!L23+'[5]Commune de Gorom-Gorom'!L23+'[5]Commune de Solhan'!L23+'[5]Commune de Gorgadji'!L23+[5]UNICEF!L23+'[5]Commune de Sampelga'!L23+'[5]Commune de Arbinda'!L23+'[5]Commune de Déou'!L23+'[5]Commune de Kelbo'!L23+'[5]Commune de Bani'!L23+[5]Partenaire14!L23+[5]Partenaire15!L23</f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1</v>
      </c>
      <c r="U28" s="28">
        <v>0</v>
      </c>
      <c r="V28" s="28">
        <v>0</v>
      </c>
      <c r="W28" s="28">
        <f t="shared" si="5"/>
        <v>1</v>
      </c>
      <c r="X28" s="28">
        <v>0</v>
      </c>
      <c r="Y28" s="28">
        <v>1</v>
      </c>
      <c r="Z28" s="28">
        <f t="shared" si="6"/>
        <v>1</v>
      </c>
      <c r="AA28" s="28">
        <v>0</v>
      </c>
      <c r="AB28" s="28">
        <v>1</v>
      </c>
      <c r="AC28" s="28">
        <v>0</v>
      </c>
      <c r="AD28" s="28">
        <v>0</v>
      </c>
      <c r="AE28" s="28">
        <f t="shared" si="7"/>
        <v>1</v>
      </c>
      <c r="AF28" s="28">
        <v>0</v>
      </c>
      <c r="AG28" s="28">
        <v>1</v>
      </c>
      <c r="AH28" s="28">
        <f t="shared" si="8"/>
        <v>1</v>
      </c>
      <c r="AI28" s="48"/>
      <c r="AJ28" s="48"/>
      <c r="AK28" s="48"/>
      <c r="AL28" s="48"/>
      <c r="AM28" s="48"/>
      <c r="AN28" s="48"/>
      <c r="AO28" s="4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91">
        <v>0</v>
      </c>
      <c r="AX28" s="91">
        <v>3.29</v>
      </c>
      <c r="AY28" s="91">
        <v>0</v>
      </c>
      <c r="AZ28" s="91">
        <v>0</v>
      </c>
      <c r="BA28" s="91">
        <f t="shared" si="11"/>
        <v>3.29</v>
      </c>
      <c r="BB28" s="91">
        <v>0</v>
      </c>
      <c r="BC28" s="91">
        <v>3.29</v>
      </c>
      <c r="BD28" s="91">
        <f t="shared" si="12"/>
        <v>3.29</v>
      </c>
      <c r="BE28" s="91">
        <v>0</v>
      </c>
      <c r="BF28" s="91">
        <v>3.29</v>
      </c>
      <c r="BG28" s="91">
        <v>0</v>
      </c>
      <c r="BH28" s="91">
        <v>0</v>
      </c>
      <c r="BI28" s="91">
        <f t="shared" si="13"/>
        <v>3.29</v>
      </c>
      <c r="BJ28" s="91">
        <v>0</v>
      </c>
      <c r="BK28" s="91">
        <v>3.29</v>
      </c>
      <c r="BL28" s="91">
        <f t="shared" si="14"/>
        <v>3.29</v>
      </c>
      <c r="BM28" s="163"/>
      <c r="BN28" s="163"/>
      <c r="BO28" s="163"/>
      <c r="BP28" s="163"/>
      <c r="BQ28" s="163"/>
      <c r="BR28" s="163"/>
      <c r="BS28" s="91">
        <v>0</v>
      </c>
      <c r="BT28" s="91">
        <v>3.29</v>
      </c>
      <c r="BU28" s="91">
        <v>0</v>
      </c>
      <c r="BV28" s="91">
        <v>0</v>
      </c>
      <c r="BW28" s="91">
        <f t="shared" si="15"/>
        <v>3.29</v>
      </c>
      <c r="BX28" s="91">
        <v>0</v>
      </c>
      <c r="BY28" s="91">
        <v>3.29</v>
      </c>
      <c r="BZ28" s="91">
        <f t="shared" si="16"/>
        <v>3.29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x14ac:dyDescent="0.3">
      <c r="A29" s="286" t="s">
        <v>106</v>
      </c>
      <c r="E29" s="367">
        <f>SUM(E8:E19,E21:E28)</f>
        <v>28</v>
      </c>
      <c r="F29" s="367">
        <f t="shared" ref="F29:BQ29" si="23">SUM(F8:F19,F21:F28)</f>
        <v>0</v>
      </c>
      <c r="G29" s="367">
        <f t="shared" si="23"/>
        <v>6</v>
      </c>
      <c r="H29" s="367">
        <f t="shared" si="23"/>
        <v>136</v>
      </c>
      <c r="I29" s="367">
        <f t="shared" si="23"/>
        <v>170</v>
      </c>
      <c r="J29" s="367">
        <f t="shared" si="23"/>
        <v>0</v>
      </c>
      <c r="K29" s="367">
        <f t="shared" si="23"/>
        <v>170</v>
      </c>
      <c r="L29" s="367">
        <f t="shared" si="23"/>
        <v>170</v>
      </c>
      <c r="M29" s="367">
        <f t="shared" si="23"/>
        <v>0</v>
      </c>
      <c r="N29" s="367">
        <f t="shared" si="23"/>
        <v>0</v>
      </c>
      <c r="O29" s="367">
        <f t="shared" si="23"/>
        <v>0</v>
      </c>
      <c r="P29" s="367">
        <f t="shared" si="23"/>
        <v>25180</v>
      </c>
      <c r="Q29" s="367">
        <f t="shared" si="23"/>
        <v>36555</v>
      </c>
      <c r="R29" s="28">
        <f t="shared" si="4"/>
        <v>61735</v>
      </c>
      <c r="S29" s="367">
        <f t="shared" si="23"/>
        <v>0</v>
      </c>
      <c r="T29" s="367">
        <f t="shared" si="23"/>
        <v>2</v>
      </c>
      <c r="U29" s="367">
        <f t="shared" si="23"/>
        <v>2703.1</v>
      </c>
      <c r="V29" s="367">
        <f t="shared" si="23"/>
        <v>0</v>
      </c>
      <c r="W29" s="28">
        <f t="shared" si="5"/>
        <v>2705.1</v>
      </c>
      <c r="X29" s="367">
        <f t="shared" si="23"/>
        <v>0</v>
      </c>
      <c r="Y29" s="367">
        <f t="shared" si="23"/>
        <v>2705.1</v>
      </c>
      <c r="Z29" s="28">
        <f t="shared" si="6"/>
        <v>2705.1</v>
      </c>
      <c r="AA29" s="367">
        <f t="shared" si="23"/>
        <v>1</v>
      </c>
      <c r="AB29" s="367">
        <f t="shared" si="23"/>
        <v>2704.1</v>
      </c>
      <c r="AC29" s="367">
        <f t="shared" si="23"/>
        <v>0</v>
      </c>
      <c r="AD29" s="367">
        <f t="shared" si="23"/>
        <v>0</v>
      </c>
      <c r="AE29" s="28">
        <f t="shared" si="7"/>
        <v>2705.1</v>
      </c>
      <c r="AF29" s="367">
        <f t="shared" si="23"/>
        <v>0</v>
      </c>
      <c r="AG29" s="367">
        <f t="shared" si="23"/>
        <v>2705.1</v>
      </c>
      <c r="AH29" s="28">
        <f t="shared" si="8"/>
        <v>2705.1</v>
      </c>
      <c r="AI29" s="367">
        <f t="shared" si="23"/>
        <v>0</v>
      </c>
      <c r="AJ29" s="367">
        <f t="shared" si="23"/>
        <v>0</v>
      </c>
      <c r="AK29" s="367">
        <f t="shared" si="23"/>
        <v>0</v>
      </c>
      <c r="AL29" s="367">
        <f t="shared" si="23"/>
        <v>0</v>
      </c>
      <c r="AM29" s="367">
        <f t="shared" si="23"/>
        <v>0</v>
      </c>
      <c r="AN29" s="367">
        <f t="shared" si="23"/>
        <v>0</v>
      </c>
      <c r="AO29" s="367">
        <f t="shared" si="23"/>
        <v>0</v>
      </c>
      <c r="AP29" s="367">
        <f t="shared" si="23"/>
        <v>0</v>
      </c>
      <c r="AQ29" s="367">
        <f t="shared" si="23"/>
        <v>0</v>
      </c>
      <c r="AR29" s="367">
        <f t="shared" si="23"/>
        <v>0</v>
      </c>
      <c r="AS29" s="367">
        <f t="shared" si="23"/>
        <v>0</v>
      </c>
      <c r="AT29" s="367">
        <f t="shared" si="23"/>
        <v>0</v>
      </c>
      <c r="AU29" s="367">
        <f t="shared" si="23"/>
        <v>0</v>
      </c>
      <c r="AV29" s="367">
        <f t="shared" si="23"/>
        <v>0</v>
      </c>
      <c r="AW29" s="369">
        <f t="shared" si="23"/>
        <v>0</v>
      </c>
      <c r="AX29" s="369">
        <f t="shared" si="23"/>
        <v>7.95</v>
      </c>
      <c r="AY29" s="369">
        <f t="shared" si="23"/>
        <v>0</v>
      </c>
      <c r="AZ29" s="369">
        <f t="shared" si="23"/>
        <v>0</v>
      </c>
      <c r="BA29" s="91">
        <f t="shared" si="11"/>
        <v>7.95</v>
      </c>
      <c r="BB29" s="369">
        <f t="shared" si="23"/>
        <v>0</v>
      </c>
      <c r="BC29" s="369">
        <f t="shared" si="23"/>
        <v>7.95</v>
      </c>
      <c r="BD29" s="91">
        <f t="shared" si="12"/>
        <v>7.95</v>
      </c>
      <c r="BE29" s="369">
        <f t="shared" si="23"/>
        <v>0</v>
      </c>
      <c r="BF29" s="369">
        <f t="shared" si="23"/>
        <v>7.95</v>
      </c>
      <c r="BG29" s="369">
        <f t="shared" si="23"/>
        <v>0</v>
      </c>
      <c r="BH29" s="369">
        <f t="shared" si="23"/>
        <v>0</v>
      </c>
      <c r="BI29" s="91">
        <f t="shared" si="13"/>
        <v>7.95</v>
      </c>
      <c r="BJ29" s="369">
        <f t="shared" si="23"/>
        <v>0</v>
      </c>
      <c r="BK29" s="369">
        <f t="shared" si="23"/>
        <v>7.95</v>
      </c>
      <c r="BL29" s="91">
        <f t="shared" si="14"/>
        <v>7.95</v>
      </c>
      <c r="BM29" s="369">
        <f t="shared" si="23"/>
        <v>0</v>
      </c>
      <c r="BN29" s="369">
        <f t="shared" si="23"/>
        <v>0</v>
      </c>
      <c r="BO29" s="369">
        <f t="shared" si="23"/>
        <v>0</v>
      </c>
      <c r="BP29" s="369">
        <f t="shared" si="23"/>
        <v>0</v>
      </c>
      <c r="BQ29" s="369">
        <f t="shared" si="23"/>
        <v>0</v>
      </c>
      <c r="BR29" s="369">
        <f t="shared" ref="BR29:BY29" si="24">SUM(BR8:BR19,BR21:BR28)</f>
        <v>0</v>
      </c>
      <c r="BS29" s="369">
        <f t="shared" si="24"/>
        <v>0</v>
      </c>
      <c r="BT29" s="369">
        <f t="shared" si="24"/>
        <v>7.95</v>
      </c>
      <c r="BU29" s="369">
        <f t="shared" si="24"/>
        <v>0</v>
      </c>
      <c r="BV29" s="369">
        <f t="shared" si="24"/>
        <v>0</v>
      </c>
      <c r="BW29" s="91">
        <f t="shared" si="15"/>
        <v>7.95</v>
      </c>
      <c r="BX29" s="369">
        <f t="shared" si="24"/>
        <v>0</v>
      </c>
      <c r="BY29" s="369">
        <f t="shared" si="24"/>
        <v>7.95</v>
      </c>
      <c r="BZ29" s="91">
        <f t="shared" si="16"/>
        <v>7.95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f>[5]DREA!J25+[5]HELP!J25+[5]OXFAM!J25+[5]OCADES!J25+'[5]Commune de Markoye'!J25+'[5]Commune de Gorom-Gorom'!J25+'[5]Commune de Solhan'!J25+'[5]Commune de Gorgadji'!J25+[5]UNICEF!J25+'[5]Commune de Sampelga'!J25+'[5]Commune de Arbinda'!J25+'[5]Commune de Déou'!J25+'[5]Commune de Kelbo'!J25+'[5]Commune de Bani'!J25+[5]Partenaire14!J25+[5]Partenaire15!J25</f>
        <v>0</v>
      </c>
      <c r="N30" s="28">
        <f>[5]DREA!K25+[5]HELP!K25+[5]OXFAM!K25+[5]OCADES!K25+'[5]Commune de Markoye'!K25+'[5]Commune de Gorom-Gorom'!K25+'[5]Commune de Solhan'!K25+'[5]Commune de Gorgadji'!K25+[5]UNICEF!K25+'[5]Commune de Sampelga'!K25+'[5]Commune de Arbinda'!K25+'[5]Commune de Déou'!K25+'[5]Commune de Kelbo'!K25+'[5]Commune de Bani'!K25+[5]Partenaire14!K25+[5]Partenaire15!K25</f>
        <v>0</v>
      </c>
      <c r="O30" s="28">
        <f>[5]DREA!L25+[5]HELP!L25+[5]OXFAM!L25+[5]OCADES!L25+'[5]Commune de Markoye'!L25+'[5]Commune de Gorom-Gorom'!L25+'[5]Commune de Solhan'!L25+'[5]Commune de Gorgadji'!L25+[5]UNICEF!L25+'[5]Commune de Sampelga'!L25+'[5]Commune de Arbinda'!L25+'[5]Commune de Déou'!L25+'[5]Commune de Kelbo'!L25+'[5]Commune de Bani'!L25+[5]Partenaire14!L25+[5]Partenaire15!L25</f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16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91">
        <v>0</v>
      </c>
      <c r="AX30" s="91">
        <v>0</v>
      </c>
      <c r="AY30" s="91">
        <v>0</v>
      </c>
      <c r="AZ30" s="91">
        <v>0</v>
      </c>
      <c r="BA30" s="91">
        <f t="shared" si="11"/>
        <v>0</v>
      </c>
      <c r="BB30" s="91">
        <v>0</v>
      </c>
      <c r="BC30" s="91">
        <v>0</v>
      </c>
      <c r="BD30" s="91">
        <f t="shared" si="12"/>
        <v>0</v>
      </c>
      <c r="BE30" s="91">
        <v>0</v>
      </c>
      <c r="BF30" s="91">
        <v>0</v>
      </c>
      <c r="BG30" s="91">
        <v>0</v>
      </c>
      <c r="BH30" s="91">
        <v>0</v>
      </c>
      <c r="BI30" s="91">
        <f t="shared" si="13"/>
        <v>0</v>
      </c>
      <c r="BJ30" s="91">
        <v>0</v>
      </c>
      <c r="BK30" s="91">
        <v>0</v>
      </c>
      <c r="BL30" s="91">
        <f t="shared" si="14"/>
        <v>0</v>
      </c>
      <c r="BM30" s="169"/>
      <c r="BN30" s="169"/>
      <c r="BO30" s="169"/>
      <c r="BP30" s="169"/>
      <c r="BQ30" s="169"/>
      <c r="BR30" s="169"/>
      <c r="BS30" s="91">
        <v>0</v>
      </c>
      <c r="BT30" s="91">
        <v>0</v>
      </c>
      <c r="BU30" s="91">
        <v>0</v>
      </c>
      <c r="BV30" s="91">
        <v>0</v>
      </c>
      <c r="BW30" s="91">
        <f t="shared" si="15"/>
        <v>0</v>
      </c>
      <c r="BX30" s="91">
        <v>0</v>
      </c>
      <c r="BY30" s="91">
        <v>0</v>
      </c>
      <c r="BZ30" s="91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f>[5]DREA!J26+[5]HELP!J26+[5]OXFAM!J26+[5]OCADES!J26+'[5]Commune de Markoye'!J26+'[5]Commune de Gorom-Gorom'!J26+'[5]Commune de Solhan'!J26+'[5]Commune de Gorgadji'!J26+[5]UNICEF!J26+'[5]Commune de Sampelga'!J26+'[5]Commune de Arbinda'!J26+'[5]Commune de Déou'!J26+'[5]Commune de Kelbo'!J26+'[5]Commune de Bani'!J26+[5]Partenaire14!J26+[5]Partenaire15!J26</f>
        <v>0</v>
      </c>
      <c r="N31" s="28">
        <f>[5]DREA!K26+[5]HELP!K26+[5]OXFAM!K26+[5]OCADES!K26+'[5]Commune de Markoye'!K26+'[5]Commune de Gorom-Gorom'!K26+'[5]Commune de Solhan'!K26+'[5]Commune de Gorgadji'!K26+[5]UNICEF!K26+'[5]Commune de Sampelga'!K26+'[5]Commune de Arbinda'!K26+'[5]Commune de Déou'!K26+'[5]Commune de Kelbo'!K26+'[5]Commune de Bani'!K26+[5]Partenaire14!K26+[5]Partenaire15!K26</f>
        <v>0</v>
      </c>
      <c r="O31" s="28">
        <f>[5]DREA!L26+[5]HELP!L26+[5]OXFAM!L26+[5]OCADES!L26+'[5]Commune de Markoye'!L26+'[5]Commune de Gorom-Gorom'!L26+'[5]Commune de Solhan'!L26+'[5]Commune de Gorgadji'!L26+[5]UNICEF!L26+'[5]Commune de Sampelga'!L26+'[5]Commune de Arbinda'!L26+'[5]Commune de Déou'!L26+'[5]Commune de Kelbo'!L26+'[5]Commune de Bani'!L26+[5]Partenaire14!L26+[5]Partenaire15!L26</f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0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91">
        <v>0</v>
      </c>
      <c r="AX31" s="91">
        <v>0</v>
      </c>
      <c r="AY31" s="91">
        <v>0</v>
      </c>
      <c r="AZ31" s="91">
        <v>0</v>
      </c>
      <c r="BA31" s="91">
        <f t="shared" si="11"/>
        <v>0</v>
      </c>
      <c r="BB31" s="91">
        <v>0</v>
      </c>
      <c r="BC31" s="91">
        <v>0</v>
      </c>
      <c r="BD31" s="91">
        <f t="shared" si="12"/>
        <v>0</v>
      </c>
      <c r="BE31" s="91">
        <v>0</v>
      </c>
      <c r="BF31" s="91">
        <v>0</v>
      </c>
      <c r="BG31" s="91">
        <v>0</v>
      </c>
      <c r="BH31" s="91">
        <v>0</v>
      </c>
      <c r="BI31" s="91">
        <f t="shared" si="13"/>
        <v>0</v>
      </c>
      <c r="BJ31" s="91">
        <v>0</v>
      </c>
      <c r="BK31" s="91">
        <v>0</v>
      </c>
      <c r="BL31" s="91">
        <f t="shared" si="14"/>
        <v>0</v>
      </c>
      <c r="BM31" s="354"/>
      <c r="BN31" s="354"/>
      <c r="BO31" s="354"/>
      <c r="BP31" s="354"/>
      <c r="BQ31" s="354"/>
      <c r="BR31" s="354"/>
      <c r="BS31" s="91">
        <v>0</v>
      </c>
      <c r="BT31" s="91">
        <v>0</v>
      </c>
      <c r="BU31" s="91">
        <v>0</v>
      </c>
      <c r="BV31" s="91">
        <v>0</v>
      </c>
      <c r="BW31" s="91">
        <f t="shared" si="15"/>
        <v>0</v>
      </c>
      <c r="BX31" s="91">
        <v>0</v>
      </c>
      <c r="BY31" s="91">
        <v>0</v>
      </c>
      <c r="BZ31" s="91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f>[5]DREA!J27+[5]HELP!J27+[5]OXFAM!J27+[5]OCADES!J27+'[5]Commune de Markoye'!J27+'[5]Commune de Gorom-Gorom'!J27+'[5]Commune de Solhan'!J27+'[5]Commune de Gorgadji'!J27+[5]UNICEF!J27+'[5]Commune de Sampelga'!J27+'[5]Commune de Arbinda'!J27+'[5]Commune de Déou'!J27+'[5]Commune de Kelbo'!J27+'[5]Commune de Bani'!J27+[5]Partenaire14!J27+[5]Partenaire15!J27</f>
        <v>0</v>
      </c>
      <c r="N32" s="28">
        <f>[5]DREA!K27+[5]HELP!K27+[5]OXFAM!K27+[5]OCADES!K27+'[5]Commune de Markoye'!K27+'[5]Commune de Gorom-Gorom'!K27+'[5]Commune de Solhan'!K27+'[5]Commune de Gorgadji'!K27+[5]UNICEF!K27+'[5]Commune de Sampelga'!K27+'[5]Commune de Arbinda'!K27+'[5]Commune de Déou'!K27+'[5]Commune de Kelbo'!K27+'[5]Commune de Bani'!K27+[5]Partenaire14!K27+[5]Partenaire15!K27</f>
        <v>0</v>
      </c>
      <c r="O32" s="28">
        <f>[5]DREA!L27+[5]HELP!L27+[5]OXFAM!L27+[5]OCADES!L27+'[5]Commune de Markoye'!L27+'[5]Commune de Gorom-Gorom'!L27+'[5]Commune de Solhan'!L27+'[5]Commune de Gorgadji'!L27+[5]UNICEF!L27+'[5]Commune de Sampelga'!L27+'[5]Commune de Arbinda'!L27+'[5]Commune de Déou'!L27+'[5]Commune de Kelbo'!L27+'[5]Commune de Bani'!L27+[5]Partenaire14!L27+[5]Partenaire15!L27</f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4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91">
        <v>0</v>
      </c>
      <c r="AX32" s="91">
        <v>0</v>
      </c>
      <c r="AY32" s="91">
        <v>0</v>
      </c>
      <c r="AZ32" s="91">
        <v>0</v>
      </c>
      <c r="BA32" s="91">
        <f t="shared" si="11"/>
        <v>0</v>
      </c>
      <c r="BB32" s="91">
        <v>0</v>
      </c>
      <c r="BC32" s="91">
        <v>0</v>
      </c>
      <c r="BD32" s="91">
        <f t="shared" si="12"/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f t="shared" si="13"/>
        <v>0</v>
      </c>
      <c r="BJ32" s="91">
        <v>0</v>
      </c>
      <c r="BK32" s="91">
        <v>0</v>
      </c>
      <c r="BL32" s="91">
        <f t="shared" si="14"/>
        <v>0</v>
      </c>
      <c r="BM32" s="164"/>
      <c r="BN32" s="164"/>
      <c r="BO32" s="164"/>
      <c r="BP32" s="164"/>
      <c r="BQ32" s="164"/>
      <c r="BR32" s="164"/>
      <c r="BS32" s="91">
        <v>0</v>
      </c>
      <c r="BT32" s="91">
        <v>0</v>
      </c>
      <c r="BU32" s="91">
        <v>0</v>
      </c>
      <c r="BV32" s="91">
        <v>0</v>
      </c>
      <c r="BW32" s="91">
        <f t="shared" si="15"/>
        <v>0</v>
      </c>
      <c r="BX32" s="91">
        <v>0</v>
      </c>
      <c r="BY32" s="91">
        <v>0</v>
      </c>
      <c r="BZ32" s="91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f>[5]DREA!J28+[5]HELP!J28+[5]OXFAM!J28+[5]OCADES!J28+'[5]Commune de Markoye'!J28+'[5]Commune de Gorom-Gorom'!J28+'[5]Commune de Solhan'!J28+'[5]Commune de Gorgadji'!J28+[5]UNICEF!J28+'[5]Commune de Sampelga'!J28+'[5]Commune de Arbinda'!J28+'[5]Commune de Déou'!J28+'[5]Commune de Kelbo'!J28+'[5]Commune de Bani'!J28+[5]Partenaire14!J28+[5]Partenaire15!J28</f>
        <v>0</v>
      </c>
      <c r="N33" s="28">
        <f>[5]DREA!K28+[5]HELP!K28+[5]OXFAM!K28+[5]OCADES!K28+'[5]Commune de Markoye'!K28+'[5]Commune de Gorom-Gorom'!K28+'[5]Commune de Solhan'!K28+'[5]Commune de Gorgadji'!K28+[5]UNICEF!K28+'[5]Commune de Sampelga'!K28+'[5]Commune de Arbinda'!K28+'[5]Commune de Déou'!K28+'[5]Commune de Kelbo'!K28+'[5]Commune de Bani'!K28+[5]Partenaire14!K28+[5]Partenaire15!K28</f>
        <v>0</v>
      </c>
      <c r="O33" s="28">
        <f>[5]DREA!L28+[5]HELP!L28+[5]OXFAM!L28+[5]OCADES!L28+'[5]Commune de Markoye'!L28+'[5]Commune de Gorom-Gorom'!L28+'[5]Commune de Solhan'!L28+'[5]Commune de Gorgadji'!L28+[5]UNICEF!L28+'[5]Commune de Sampelga'!L28+'[5]Commune de Arbinda'!L28+'[5]Commune de Déou'!L28+'[5]Commune de Kelbo'!L28+'[5]Commune de Bani'!L28+[5]Partenaire14!L28+[5]Partenaire15!L28</f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91">
        <v>0</v>
      </c>
      <c r="AX33" s="91">
        <v>0</v>
      </c>
      <c r="AY33" s="91">
        <v>0</v>
      </c>
      <c r="AZ33" s="91">
        <v>0</v>
      </c>
      <c r="BA33" s="91">
        <f t="shared" si="11"/>
        <v>0</v>
      </c>
      <c r="BB33" s="91">
        <v>0</v>
      </c>
      <c r="BC33" s="91">
        <v>0</v>
      </c>
      <c r="BD33" s="91">
        <f t="shared" si="12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f t="shared" si="13"/>
        <v>0</v>
      </c>
      <c r="BJ33" s="91">
        <v>0</v>
      </c>
      <c r="BK33" s="91">
        <v>0</v>
      </c>
      <c r="BL33" s="91">
        <f t="shared" si="14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91">
        <f t="shared" si="15"/>
        <v>0</v>
      </c>
      <c r="BX33" s="91">
        <v>0</v>
      </c>
      <c r="BY33" s="91">
        <v>0</v>
      </c>
      <c r="BZ33" s="91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f>[5]DREA!J29+[5]HELP!J29+[5]OXFAM!J29+[5]OCADES!J29+'[5]Commune de Markoye'!J29+'[5]Commune de Gorom-Gorom'!J29+'[5]Commune de Solhan'!J29+'[5]Commune de Gorgadji'!J29+[5]UNICEF!J29+'[5]Commune de Sampelga'!J29+'[5]Commune de Arbinda'!J29+'[5]Commune de Déou'!J29+'[5]Commune de Kelbo'!J29+'[5]Commune de Bani'!J29+[5]Partenaire14!J29+[5]Partenaire15!J29</f>
        <v>0</v>
      </c>
      <c r="N34" s="28">
        <f>[5]DREA!K29+[5]HELP!K29+[5]OXFAM!K29+[5]OCADES!K29+'[5]Commune de Markoye'!K29+'[5]Commune de Gorom-Gorom'!K29+'[5]Commune de Solhan'!K29+'[5]Commune de Gorgadji'!K29+[5]UNICEF!K29+'[5]Commune de Sampelga'!K29+'[5]Commune de Arbinda'!K29+'[5]Commune de Déou'!K29+'[5]Commune de Kelbo'!K29+'[5]Commune de Bani'!K29+[5]Partenaire14!K29+[5]Partenaire15!K29</f>
        <v>0</v>
      </c>
      <c r="O34" s="28">
        <f>[5]DREA!L29+[5]HELP!L29+[5]OXFAM!L29+[5]OCADES!L29+'[5]Commune de Markoye'!L29+'[5]Commune de Gorom-Gorom'!L29+'[5]Commune de Solhan'!L29+'[5]Commune de Gorgadji'!L29+[5]UNICEF!L29+'[5]Commune de Sampelga'!L29+'[5]Commune de Arbinda'!L29+'[5]Commune de Déou'!L29+'[5]Commune de Kelbo'!L29+'[5]Commune de Bani'!L29+[5]Partenaire14!L29+[5]Partenaire15!L29</f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91">
        <v>0</v>
      </c>
      <c r="AX34" s="91">
        <v>0</v>
      </c>
      <c r="AY34" s="91">
        <v>0</v>
      </c>
      <c r="AZ34" s="91">
        <v>0</v>
      </c>
      <c r="BA34" s="91">
        <f t="shared" si="11"/>
        <v>0</v>
      </c>
      <c r="BB34" s="91">
        <v>0</v>
      </c>
      <c r="BC34" s="91">
        <v>0</v>
      </c>
      <c r="BD34" s="91">
        <f t="shared" si="12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f t="shared" si="13"/>
        <v>0</v>
      </c>
      <c r="BJ34" s="91">
        <v>0</v>
      </c>
      <c r="BK34" s="91">
        <v>0</v>
      </c>
      <c r="BL34" s="91">
        <f t="shared" si="14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91">
        <f t="shared" si="15"/>
        <v>0</v>
      </c>
      <c r="BX34" s="91">
        <v>0</v>
      </c>
      <c r="BY34" s="91">
        <v>0</v>
      </c>
      <c r="BZ34" s="91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f>[5]DREA!J30+[5]HELP!J30+[5]OXFAM!J30+[5]OCADES!J30+'[5]Commune de Markoye'!J30+'[5]Commune de Gorom-Gorom'!J30+'[5]Commune de Solhan'!J30+'[5]Commune de Gorgadji'!J30+[5]UNICEF!J30+'[5]Commune de Sampelga'!J30+'[5]Commune de Arbinda'!J30+'[5]Commune de Déou'!J30+'[5]Commune de Kelbo'!J30+'[5]Commune de Bani'!J30+[5]Partenaire14!J30+[5]Partenaire15!J30</f>
        <v>0</v>
      </c>
      <c r="N35" s="28">
        <f>[5]DREA!K30+[5]HELP!K30+[5]OXFAM!K30+[5]OCADES!K30+'[5]Commune de Markoye'!K30+'[5]Commune de Gorom-Gorom'!K30+'[5]Commune de Solhan'!K30+'[5]Commune de Gorgadji'!K30+[5]UNICEF!K30+'[5]Commune de Sampelga'!K30+'[5]Commune de Arbinda'!K30+'[5]Commune de Déou'!K30+'[5]Commune de Kelbo'!K30+'[5]Commune de Bani'!K30+[5]Partenaire14!K30+[5]Partenaire15!K30</f>
        <v>0</v>
      </c>
      <c r="O35" s="28">
        <f>[5]DREA!L30+[5]HELP!L30+[5]OXFAM!L30+[5]OCADES!L30+'[5]Commune de Markoye'!L30+'[5]Commune de Gorom-Gorom'!L30+'[5]Commune de Solhan'!L30+'[5]Commune de Gorgadji'!L30+[5]UNICEF!L30+'[5]Commune de Sampelga'!L30+'[5]Commune de Arbinda'!L30+'[5]Commune de Déou'!L30+'[5]Commune de Kelbo'!L30+'[5]Commune de Bani'!L30+[5]Partenaire14!L30+[5]Partenaire15!L30</f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91">
        <v>0</v>
      </c>
      <c r="AX35" s="91">
        <v>0</v>
      </c>
      <c r="AY35" s="91">
        <v>0</v>
      </c>
      <c r="AZ35" s="91">
        <v>0</v>
      </c>
      <c r="BA35" s="91">
        <f t="shared" si="11"/>
        <v>0</v>
      </c>
      <c r="BB35" s="91">
        <v>0</v>
      </c>
      <c r="BC35" s="91">
        <v>0</v>
      </c>
      <c r="BD35" s="91">
        <f t="shared" si="12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f t="shared" si="13"/>
        <v>0</v>
      </c>
      <c r="BJ35" s="91">
        <v>0</v>
      </c>
      <c r="BK35" s="91">
        <v>0</v>
      </c>
      <c r="BL35" s="91">
        <f t="shared" si="14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91">
        <f t="shared" si="15"/>
        <v>0</v>
      </c>
      <c r="BX35" s="91">
        <v>0</v>
      </c>
      <c r="BY35" s="91">
        <v>0</v>
      </c>
      <c r="BZ35" s="91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f>[5]DREA!J31+[5]HELP!J31+[5]OXFAM!J31+[5]OCADES!J31+'[5]Commune de Markoye'!J31+'[5]Commune de Gorom-Gorom'!J31+'[5]Commune de Solhan'!J31+'[5]Commune de Gorgadji'!J31+[5]UNICEF!J31+'[5]Commune de Sampelga'!J31+'[5]Commune de Arbinda'!J31+'[5]Commune de Déou'!J31+'[5]Commune de Kelbo'!J31+'[5]Commune de Bani'!J31+[5]Partenaire14!J31+[5]Partenaire15!J31</f>
        <v>0</v>
      </c>
      <c r="N36" s="28">
        <f>[5]DREA!K31+[5]HELP!K31+[5]OXFAM!K31+[5]OCADES!K31+'[5]Commune de Markoye'!K31+'[5]Commune de Gorom-Gorom'!K31+'[5]Commune de Solhan'!K31+'[5]Commune de Gorgadji'!K31+[5]UNICEF!K31+'[5]Commune de Sampelga'!K31+'[5]Commune de Arbinda'!K31+'[5]Commune de Déou'!K31+'[5]Commune de Kelbo'!K31+'[5]Commune de Bani'!K31+[5]Partenaire14!K31+[5]Partenaire15!K31</f>
        <v>0</v>
      </c>
      <c r="O36" s="28">
        <f>[5]DREA!L31+[5]HELP!L31+[5]OXFAM!L31+[5]OCADES!L31+'[5]Commune de Markoye'!L31+'[5]Commune de Gorom-Gorom'!L31+'[5]Commune de Solhan'!L31+'[5]Commune de Gorgadji'!L31+[5]UNICEF!L31+'[5]Commune de Sampelga'!L31+'[5]Commune de Arbinda'!L31+'[5]Commune de Déou'!L31+'[5]Commune de Kelbo'!L31+'[5]Commune de Bani'!L31+[5]Partenaire14!L31+[5]Partenaire15!L31</f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91">
        <v>0</v>
      </c>
      <c r="AX36" s="91">
        <v>0</v>
      </c>
      <c r="AY36" s="91">
        <v>0</v>
      </c>
      <c r="AZ36" s="91">
        <v>0</v>
      </c>
      <c r="BA36" s="91">
        <f t="shared" si="11"/>
        <v>0</v>
      </c>
      <c r="BB36" s="91">
        <v>0</v>
      </c>
      <c r="BC36" s="91">
        <v>0</v>
      </c>
      <c r="BD36" s="91">
        <f t="shared" si="12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f t="shared" si="13"/>
        <v>0</v>
      </c>
      <c r="BJ36" s="91">
        <v>0</v>
      </c>
      <c r="BK36" s="91">
        <v>0</v>
      </c>
      <c r="BL36" s="91">
        <f t="shared" si="14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91">
        <f t="shared" si="15"/>
        <v>0</v>
      </c>
      <c r="BX36" s="91">
        <v>0</v>
      </c>
      <c r="BY36" s="91">
        <v>0</v>
      </c>
      <c r="BZ36" s="91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f>[5]DREA!J32+[5]HELP!J32+[5]OXFAM!J32+[5]OCADES!J32+'[5]Commune de Markoye'!J32+'[5]Commune de Gorom-Gorom'!J32+'[5]Commune de Solhan'!J32+'[5]Commune de Gorgadji'!J32+[5]UNICEF!J32+'[5]Commune de Sampelga'!J32+'[5]Commune de Arbinda'!J32+'[5]Commune de Déou'!J32+'[5]Commune de Kelbo'!J32+'[5]Commune de Bani'!J32+[5]Partenaire14!J32+[5]Partenaire15!J32</f>
        <v>0</v>
      </c>
      <c r="N37" s="28">
        <f>[5]DREA!K32+[5]HELP!K32+[5]OXFAM!K32+[5]OCADES!K32+'[5]Commune de Markoye'!K32+'[5]Commune de Gorom-Gorom'!K32+'[5]Commune de Solhan'!K32+'[5]Commune de Gorgadji'!K32+[5]UNICEF!K32+'[5]Commune de Sampelga'!K32+'[5]Commune de Arbinda'!K32+'[5]Commune de Déou'!K32+'[5]Commune de Kelbo'!K32+'[5]Commune de Bani'!K32+[5]Partenaire14!K32+[5]Partenaire15!K32</f>
        <v>0</v>
      </c>
      <c r="O37" s="28">
        <f>[5]DREA!L32+[5]HELP!L32+[5]OXFAM!L32+[5]OCADES!L32+'[5]Commune de Markoye'!L32+'[5]Commune de Gorom-Gorom'!L32+'[5]Commune de Solhan'!L32+'[5]Commune de Gorgadji'!L32+[5]UNICEF!L32+'[5]Commune de Sampelga'!L32+'[5]Commune de Arbinda'!L32+'[5]Commune de Déou'!L32+'[5]Commune de Kelbo'!L32+'[5]Commune de Bani'!L32+[5]Partenaire14!L32+[5]Partenaire15!L32</f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91">
        <v>0</v>
      </c>
      <c r="AX37" s="91">
        <v>0</v>
      </c>
      <c r="AY37" s="91">
        <v>0</v>
      </c>
      <c r="AZ37" s="91">
        <v>0</v>
      </c>
      <c r="BA37" s="91">
        <f t="shared" si="11"/>
        <v>0</v>
      </c>
      <c r="BB37" s="91">
        <v>0</v>
      </c>
      <c r="BC37" s="91">
        <v>0</v>
      </c>
      <c r="BD37" s="91">
        <f t="shared" si="12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f t="shared" si="13"/>
        <v>0</v>
      </c>
      <c r="BJ37" s="91">
        <v>0</v>
      </c>
      <c r="BK37" s="91">
        <v>0</v>
      </c>
      <c r="BL37" s="91">
        <f t="shared" si="14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91">
        <f t="shared" si="15"/>
        <v>0</v>
      </c>
      <c r="BX37" s="91">
        <v>0</v>
      </c>
      <c r="BY37" s="91">
        <v>0</v>
      </c>
      <c r="BZ37" s="91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f>[5]DREA!J33+[5]HELP!J33+[5]OXFAM!J33+[5]OCADES!J33+'[5]Commune de Markoye'!J33+'[5]Commune de Gorom-Gorom'!J33+'[5]Commune de Solhan'!J33+'[5]Commune de Gorgadji'!J33+[5]UNICEF!J33+'[5]Commune de Sampelga'!J33+'[5]Commune de Arbinda'!J33+'[5]Commune de Déou'!J33+'[5]Commune de Kelbo'!J33+'[5]Commune de Bani'!J33+[5]Partenaire14!J33+[5]Partenaire15!J33</f>
        <v>0</v>
      </c>
      <c r="N38" s="28">
        <f>[5]DREA!K33+[5]HELP!K33+[5]OXFAM!K33+[5]OCADES!K33+'[5]Commune de Markoye'!K33+'[5]Commune de Gorom-Gorom'!K33+'[5]Commune de Solhan'!K33+'[5]Commune de Gorgadji'!K33+[5]UNICEF!K33+'[5]Commune de Sampelga'!K33+'[5]Commune de Arbinda'!K33+'[5]Commune de Déou'!K33+'[5]Commune de Kelbo'!K33+'[5]Commune de Bani'!K33+[5]Partenaire14!K33+[5]Partenaire15!K33</f>
        <v>0</v>
      </c>
      <c r="O38" s="28">
        <f>[5]DREA!L33+[5]HELP!L33+[5]OXFAM!L33+[5]OCADES!L33+'[5]Commune de Markoye'!L33+'[5]Commune de Gorom-Gorom'!L33+'[5]Commune de Solhan'!L33+'[5]Commune de Gorgadji'!L33+[5]UNICEF!L33+'[5]Commune de Sampelga'!L33+'[5]Commune de Arbinda'!L33+'[5]Commune de Déou'!L33+'[5]Commune de Kelbo'!L33+'[5]Commune de Bani'!L33+[5]Partenaire14!L33+[5]Partenaire15!L33</f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4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91">
        <v>0</v>
      </c>
      <c r="AX38" s="91">
        <v>0</v>
      </c>
      <c r="AY38" s="91">
        <v>0</v>
      </c>
      <c r="AZ38" s="91">
        <v>0</v>
      </c>
      <c r="BA38" s="91">
        <f t="shared" si="11"/>
        <v>0</v>
      </c>
      <c r="BB38" s="91">
        <v>0</v>
      </c>
      <c r="BC38" s="91">
        <v>0</v>
      </c>
      <c r="BD38" s="91">
        <f t="shared" si="12"/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f t="shared" si="13"/>
        <v>0</v>
      </c>
      <c r="BJ38" s="91">
        <v>0</v>
      </c>
      <c r="BK38" s="91">
        <v>0</v>
      </c>
      <c r="BL38" s="91">
        <f t="shared" si="14"/>
        <v>0</v>
      </c>
      <c r="BM38" s="164"/>
      <c r="BN38" s="164"/>
      <c r="BO38" s="164"/>
      <c r="BP38" s="164"/>
      <c r="BQ38" s="164"/>
      <c r="BR38" s="164"/>
      <c r="BS38" s="91">
        <v>0</v>
      </c>
      <c r="BT38" s="91">
        <v>0</v>
      </c>
      <c r="BU38" s="91">
        <v>0</v>
      </c>
      <c r="BV38" s="91">
        <v>0</v>
      </c>
      <c r="BW38" s="91">
        <f t="shared" si="15"/>
        <v>0</v>
      </c>
      <c r="BX38" s="91">
        <v>0</v>
      </c>
      <c r="BY38" s="91">
        <v>0</v>
      </c>
      <c r="BZ38" s="91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f>[5]DREA!J34+[5]HELP!J34+[5]OXFAM!J34+[5]OCADES!J34+'[5]Commune de Markoye'!J34+'[5]Commune de Gorom-Gorom'!J34+'[5]Commune de Solhan'!J34+'[5]Commune de Gorgadji'!J34+[5]UNICEF!J34+'[5]Commune de Sampelga'!J34+'[5]Commune de Arbinda'!J34+'[5]Commune de Déou'!J34+'[5]Commune de Kelbo'!J34+'[5]Commune de Bani'!J34+[5]Partenaire14!J34+[5]Partenaire15!J34</f>
        <v>0</v>
      </c>
      <c r="N39" s="28">
        <f>[5]DREA!K34+[5]HELP!K34+[5]OXFAM!K34+[5]OCADES!K34+'[5]Commune de Markoye'!K34+'[5]Commune de Gorom-Gorom'!K34+'[5]Commune de Solhan'!K34+'[5]Commune de Gorgadji'!K34+[5]UNICEF!K34+'[5]Commune de Sampelga'!K34+'[5]Commune de Arbinda'!K34+'[5]Commune de Déou'!K34+'[5]Commune de Kelbo'!K34+'[5]Commune de Bani'!K34+[5]Partenaire14!K34+[5]Partenaire15!K34</f>
        <v>0</v>
      </c>
      <c r="O39" s="28">
        <f>[5]DREA!L34+[5]HELP!L34+[5]OXFAM!L34+[5]OCADES!L34+'[5]Commune de Markoye'!L34+'[5]Commune de Gorom-Gorom'!L34+'[5]Commune de Solhan'!L34+'[5]Commune de Gorgadji'!L34+[5]UNICEF!L34+'[5]Commune de Sampelga'!L34+'[5]Commune de Arbinda'!L34+'[5]Commune de Déou'!L34+'[5]Commune de Kelbo'!L34+'[5]Commune de Bani'!L34+[5]Partenaire14!L34+[5]Partenaire15!L34</f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91">
        <v>0</v>
      </c>
      <c r="AX39" s="91">
        <v>0</v>
      </c>
      <c r="AY39" s="91">
        <v>0</v>
      </c>
      <c r="AZ39" s="91">
        <v>0</v>
      </c>
      <c r="BA39" s="91">
        <f t="shared" si="11"/>
        <v>0</v>
      </c>
      <c r="BB39" s="91">
        <v>0</v>
      </c>
      <c r="BC39" s="91">
        <v>0</v>
      </c>
      <c r="BD39" s="91">
        <f t="shared" si="12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f t="shared" si="13"/>
        <v>0</v>
      </c>
      <c r="BJ39" s="91">
        <v>0</v>
      </c>
      <c r="BK39" s="91">
        <v>0</v>
      </c>
      <c r="BL39" s="91">
        <f t="shared" si="14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91">
        <f t="shared" si="15"/>
        <v>0</v>
      </c>
      <c r="BX39" s="91">
        <v>0</v>
      </c>
      <c r="BY39" s="91">
        <v>0</v>
      </c>
      <c r="BZ39" s="91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f>[5]DREA!J35+[5]HELP!J35+[5]OXFAM!J35+[5]OCADES!J35+'[5]Commune de Markoye'!J35+'[5]Commune de Gorom-Gorom'!J35+'[5]Commune de Solhan'!J35+'[5]Commune de Gorgadji'!J35+[5]UNICEF!J35+'[5]Commune de Sampelga'!J35+'[5]Commune de Arbinda'!J35+'[5]Commune de Déou'!J35+'[5]Commune de Kelbo'!J35+'[5]Commune de Bani'!J35+[5]Partenaire14!J35+[5]Partenaire15!J35</f>
        <v>0</v>
      </c>
      <c r="N40" s="28">
        <f>[5]DREA!K35+[5]HELP!K35+[5]OXFAM!K35+[5]OCADES!K35+'[5]Commune de Markoye'!K35+'[5]Commune de Gorom-Gorom'!K35+'[5]Commune de Solhan'!K35+'[5]Commune de Gorgadji'!K35+[5]UNICEF!K35+'[5]Commune de Sampelga'!K35+'[5]Commune de Arbinda'!K35+'[5]Commune de Déou'!K35+'[5]Commune de Kelbo'!K35+'[5]Commune de Bani'!K35+[5]Partenaire14!K35+[5]Partenaire15!K35</f>
        <v>0</v>
      </c>
      <c r="O40" s="28">
        <f>[5]DREA!L35+[5]HELP!L35+[5]OXFAM!L35+[5]OCADES!L35+'[5]Commune de Markoye'!L35+'[5]Commune de Gorom-Gorom'!L35+'[5]Commune de Solhan'!L35+'[5]Commune de Gorgadji'!L35+[5]UNICEF!L35+'[5]Commune de Sampelga'!L35+'[5]Commune de Arbinda'!L35+'[5]Commune de Déou'!L35+'[5]Commune de Kelbo'!L35+'[5]Commune de Bani'!L35+[5]Partenaire14!L35+[5]Partenaire15!L35</f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91">
        <v>0</v>
      </c>
      <c r="AX40" s="91">
        <v>0</v>
      </c>
      <c r="AY40" s="91">
        <v>0</v>
      </c>
      <c r="AZ40" s="91">
        <v>0</v>
      </c>
      <c r="BA40" s="91">
        <f t="shared" si="11"/>
        <v>0</v>
      </c>
      <c r="BB40" s="91">
        <v>0</v>
      </c>
      <c r="BC40" s="91">
        <v>0</v>
      </c>
      <c r="BD40" s="91">
        <f t="shared" si="12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f t="shared" si="13"/>
        <v>0</v>
      </c>
      <c r="BJ40" s="91">
        <v>0</v>
      </c>
      <c r="BK40" s="91">
        <v>0</v>
      </c>
      <c r="BL40" s="91">
        <f t="shared" si="14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91">
        <f t="shared" si="15"/>
        <v>0</v>
      </c>
      <c r="BX40" s="91">
        <v>0</v>
      </c>
      <c r="BY40" s="91">
        <v>0</v>
      </c>
      <c r="BZ40" s="91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f>[5]DREA!J36+[5]HELP!J36+[5]OXFAM!J36+[5]OCADES!J36+'[5]Commune de Markoye'!J36+'[5]Commune de Gorom-Gorom'!J36+'[5]Commune de Solhan'!J36+'[5]Commune de Gorgadji'!J36+[5]UNICEF!J36+'[5]Commune de Sampelga'!J36+'[5]Commune de Arbinda'!J36+'[5]Commune de Déou'!J36+'[5]Commune de Kelbo'!J36+'[5]Commune de Bani'!J36+[5]Partenaire14!J36+[5]Partenaire15!J36</f>
        <v>0</v>
      </c>
      <c r="N41" s="28">
        <f>[5]DREA!K36+[5]HELP!K36+[5]OXFAM!K36+[5]OCADES!K36+'[5]Commune de Markoye'!K36+'[5]Commune de Gorom-Gorom'!K36+'[5]Commune de Solhan'!K36+'[5]Commune de Gorgadji'!K36+[5]UNICEF!K36+'[5]Commune de Sampelga'!K36+'[5]Commune de Arbinda'!K36+'[5]Commune de Déou'!K36+'[5]Commune de Kelbo'!K36+'[5]Commune de Bani'!K36+[5]Partenaire14!K36+[5]Partenaire15!K36</f>
        <v>0</v>
      </c>
      <c r="O41" s="28">
        <f>[5]DREA!L36+[5]HELP!L36+[5]OXFAM!L36+[5]OCADES!L36+'[5]Commune de Markoye'!L36+'[5]Commune de Gorom-Gorom'!L36+'[5]Commune de Solhan'!L36+'[5]Commune de Gorgadji'!L36+[5]UNICEF!L36+'[5]Commune de Sampelga'!L36+'[5]Commune de Arbinda'!L36+'[5]Commune de Déou'!L36+'[5]Commune de Kelbo'!L36+'[5]Commune de Bani'!L36+[5]Partenaire14!L36+[5]Partenaire15!L36</f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91">
        <v>0</v>
      </c>
      <c r="AX41" s="91">
        <v>0</v>
      </c>
      <c r="AY41" s="91">
        <v>0</v>
      </c>
      <c r="AZ41" s="91">
        <v>0</v>
      </c>
      <c r="BA41" s="91">
        <f t="shared" si="11"/>
        <v>0</v>
      </c>
      <c r="BB41" s="91">
        <v>0</v>
      </c>
      <c r="BC41" s="91">
        <v>0</v>
      </c>
      <c r="BD41" s="91">
        <f t="shared" si="12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f t="shared" si="13"/>
        <v>0</v>
      </c>
      <c r="BJ41" s="91">
        <v>0</v>
      </c>
      <c r="BK41" s="91">
        <v>0</v>
      </c>
      <c r="BL41" s="91">
        <f t="shared" si="14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91">
        <f t="shared" si="15"/>
        <v>0</v>
      </c>
      <c r="BX41" s="91">
        <v>0</v>
      </c>
      <c r="BY41" s="91">
        <v>0</v>
      </c>
      <c r="BZ41" s="91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f>[5]DREA!J37+[5]HELP!J37+[5]OXFAM!J37+[5]OCADES!J37+'[5]Commune de Markoye'!J37+'[5]Commune de Gorom-Gorom'!J37+'[5]Commune de Solhan'!J37+'[5]Commune de Gorgadji'!J37+[5]UNICEF!J37+'[5]Commune de Sampelga'!J37+'[5]Commune de Arbinda'!J37+'[5]Commune de Déou'!J37+'[5]Commune de Kelbo'!J37+'[5]Commune de Bani'!J37+[5]Partenaire14!J37+[5]Partenaire15!J37</f>
        <v>0</v>
      </c>
      <c r="N42" s="28">
        <f>[5]DREA!K37+[5]HELP!K37+[5]OXFAM!K37+[5]OCADES!K37+'[5]Commune de Markoye'!K37+'[5]Commune de Gorom-Gorom'!K37+'[5]Commune de Solhan'!K37+'[5]Commune de Gorgadji'!K37+[5]UNICEF!K37+'[5]Commune de Sampelga'!K37+'[5]Commune de Arbinda'!K37+'[5]Commune de Déou'!K37+'[5]Commune de Kelbo'!K37+'[5]Commune de Bani'!K37+[5]Partenaire14!K37+[5]Partenaire15!K37</f>
        <v>0</v>
      </c>
      <c r="O42" s="28">
        <f>[5]DREA!L37+[5]HELP!L37+[5]OXFAM!L37+[5]OCADES!L37+'[5]Commune de Markoye'!L37+'[5]Commune de Gorom-Gorom'!L37+'[5]Commune de Solhan'!L37+'[5]Commune de Gorgadji'!L37+[5]UNICEF!L37+'[5]Commune de Sampelga'!L37+'[5]Commune de Arbinda'!L37+'[5]Commune de Déou'!L37+'[5]Commune de Kelbo'!L37+'[5]Commune de Bani'!L37+[5]Partenaire14!L37+[5]Partenaire15!L37</f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91">
        <v>0</v>
      </c>
      <c r="AX42" s="91">
        <v>0</v>
      </c>
      <c r="AY42" s="91">
        <v>0</v>
      </c>
      <c r="AZ42" s="91">
        <v>0</v>
      </c>
      <c r="BA42" s="91">
        <f t="shared" si="11"/>
        <v>0</v>
      </c>
      <c r="BB42" s="91">
        <v>0</v>
      </c>
      <c r="BC42" s="91">
        <v>0</v>
      </c>
      <c r="BD42" s="91">
        <f t="shared" si="12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f t="shared" si="13"/>
        <v>0</v>
      </c>
      <c r="BJ42" s="91">
        <v>0</v>
      </c>
      <c r="BK42" s="91">
        <v>0</v>
      </c>
      <c r="BL42" s="91">
        <f t="shared" si="14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91">
        <f t="shared" si="15"/>
        <v>0</v>
      </c>
      <c r="BX42" s="91">
        <v>0</v>
      </c>
      <c r="BY42" s="91">
        <v>0</v>
      </c>
      <c r="BZ42" s="91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f>[5]DREA!J38+[5]HELP!J38+[5]OXFAM!J38+[5]OCADES!J38+'[5]Commune de Markoye'!J38+'[5]Commune de Gorom-Gorom'!J38+'[5]Commune de Solhan'!J38+'[5]Commune de Gorgadji'!J38+[5]UNICEF!J38+'[5]Commune de Sampelga'!J38+'[5]Commune de Arbinda'!J38+'[5]Commune de Déou'!J38+'[5]Commune de Kelbo'!J38+'[5]Commune de Bani'!J38+[5]Partenaire14!J38+[5]Partenaire15!J38</f>
        <v>0</v>
      </c>
      <c r="N43" s="28">
        <f>[5]DREA!K38+[5]HELP!K38+[5]OXFAM!K38+[5]OCADES!K38+'[5]Commune de Markoye'!K38+'[5]Commune de Gorom-Gorom'!K38+'[5]Commune de Solhan'!K38+'[5]Commune de Gorgadji'!K38+[5]UNICEF!K38+'[5]Commune de Sampelga'!K38+'[5]Commune de Arbinda'!K38+'[5]Commune de Déou'!K38+'[5]Commune de Kelbo'!K38+'[5]Commune de Bani'!K38+[5]Partenaire14!K38+[5]Partenaire15!K38</f>
        <v>0</v>
      </c>
      <c r="O43" s="28">
        <f>[5]DREA!L38+[5]HELP!L38+[5]OXFAM!L38+[5]OCADES!L38+'[5]Commune de Markoye'!L38+'[5]Commune de Gorom-Gorom'!L38+'[5]Commune de Solhan'!L38+'[5]Commune de Gorgadji'!L38+[5]UNICEF!L38+'[5]Commune de Sampelga'!L38+'[5]Commune de Arbinda'!L38+'[5]Commune de Déou'!L38+'[5]Commune de Kelbo'!L38+'[5]Commune de Bani'!L38+[5]Partenaire14!L38+[5]Partenaire15!L38</f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91">
        <v>0</v>
      </c>
      <c r="AX43" s="91">
        <v>0</v>
      </c>
      <c r="AY43" s="91">
        <v>0</v>
      </c>
      <c r="AZ43" s="91">
        <v>0</v>
      </c>
      <c r="BA43" s="91">
        <f t="shared" si="11"/>
        <v>0</v>
      </c>
      <c r="BB43" s="91">
        <v>0</v>
      </c>
      <c r="BC43" s="91">
        <v>0</v>
      </c>
      <c r="BD43" s="91">
        <f t="shared" si="12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f t="shared" si="13"/>
        <v>0</v>
      </c>
      <c r="BJ43" s="91">
        <v>0</v>
      </c>
      <c r="BK43" s="91">
        <v>0</v>
      </c>
      <c r="BL43" s="91">
        <f t="shared" si="14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91">
        <f t="shared" si="15"/>
        <v>0</v>
      </c>
      <c r="BX43" s="91">
        <v>0</v>
      </c>
      <c r="BY43" s="91">
        <v>0</v>
      </c>
      <c r="BZ43" s="91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f>[5]DREA!J39+[5]HELP!J39+[5]OXFAM!J39+[5]OCADES!J39+'[5]Commune de Markoye'!J39+'[5]Commune de Gorom-Gorom'!J39+'[5]Commune de Solhan'!J39+'[5]Commune de Gorgadji'!J39+[5]UNICEF!J39+'[5]Commune de Sampelga'!J39+'[5]Commune de Arbinda'!J39+'[5]Commune de Déou'!J39+'[5]Commune de Kelbo'!J39+'[5]Commune de Bani'!J39+[5]Partenaire14!J39+[5]Partenaire15!J39</f>
        <v>0</v>
      </c>
      <c r="N44" s="28">
        <f>[5]DREA!K39+[5]HELP!K39+[5]OXFAM!K39+[5]OCADES!K39+'[5]Commune de Markoye'!K39+'[5]Commune de Gorom-Gorom'!K39+'[5]Commune de Solhan'!K39+'[5]Commune de Gorgadji'!K39+[5]UNICEF!K39+'[5]Commune de Sampelga'!K39+'[5]Commune de Arbinda'!K39+'[5]Commune de Déou'!K39+'[5]Commune de Kelbo'!K39+'[5]Commune de Bani'!K39+[5]Partenaire14!K39+[5]Partenaire15!K39</f>
        <v>0</v>
      </c>
      <c r="O44" s="28">
        <f>[5]DREA!L39+[5]HELP!L39+[5]OXFAM!L39+[5]OCADES!L39+'[5]Commune de Markoye'!L39+'[5]Commune de Gorom-Gorom'!L39+'[5]Commune de Solhan'!L39+'[5]Commune de Gorgadji'!L39+[5]UNICEF!L39+'[5]Commune de Sampelga'!L39+'[5]Commune de Arbinda'!L39+'[5]Commune de Déou'!L39+'[5]Commune de Kelbo'!L39+'[5]Commune de Bani'!L39+[5]Partenaire14!L39+[5]Partenaire15!L39</f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91">
        <v>0</v>
      </c>
      <c r="AX44" s="91">
        <v>0</v>
      </c>
      <c r="AY44" s="91">
        <v>0</v>
      </c>
      <c r="AZ44" s="91">
        <v>0</v>
      </c>
      <c r="BA44" s="91">
        <f t="shared" si="11"/>
        <v>0</v>
      </c>
      <c r="BB44" s="91">
        <v>0</v>
      </c>
      <c r="BC44" s="91">
        <v>0</v>
      </c>
      <c r="BD44" s="91">
        <f t="shared" si="12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f t="shared" si="13"/>
        <v>0</v>
      </c>
      <c r="BJ44" s="91">
        <v>0</v>
      </c>
      <c r="BK44" s="91">
        <v>0</v>
      </c>
      <c r="BL44" s="91">
        <f t="shared" si="14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91">
        <f t="shared" si="15"/>
        <v>0</v>
      </c>
      <c r="BX44" s="91">
        <v>0</v>
      </c>
      <c r="BY44" s="91">
        <v>0</v>
      </c>
      <c r="BZ44" s="91">
        <f t="shared" si="16"/>
        <v>0</v>
      </c>
    </row>
    <row r="45" spans="1:94" s="367" customFormat="1" x14ac:dyDescent="0.3">
      <c r="A45" s="286" t="s">
        <v>130</v>
      </c>
      <c r="B45" s="465"/>
      <c r="E45" s="367">
        <f>SUM(E33:E37,E39:E44)</f>
        <v>0</v>
      </c>
      <c r="F45" s="367">
        <f t="shared" ref="F45:BQ45" si="25">SUM(F33:F37,F39:F44)</f>
        <v>0</v>
      </c>
      <c r="G45" s="367">
        <f t="shared" si="25"/>
        <v>0</v>
      </c>
      <c r="H45" s="367">
        <f t="shared" si="25"/>
        <v>0</v>
      </c>
      <c r="I45" s="367">
        <f t="shared" si="25"/>
        <v>0</v>
      </c>
      <c r="J45" s="367">
        <f t="shared" si="25"/>
        <v>0</v>
      </c>
      <c r="K45" s="367">
        <f t="shared" si="25"/>
        <v>0</v>
      </c>
      <c r="L45" s="367">
        <f t="shared" si="25"/>
        <v>0</v>
      </c>
      <c r="M45" s="367">
        <f t="shared" si="25"/>
        <v>0</v>
      </c>
      <c r="N45" s="367">
        <f t="shared" si="25"/>
        <v>0</v>
      </c>
      <c r="O45" s="367">
        <f t="shared" si="25"/>
        <v>0</v>
      </c>
      <c r="P45" s="367">
        <f t="shared" si="25"/>
        <v>0</v>
      </c>
      <c r="Q45" s="367">
        <f t="shared" si="25"/>
        <v>0</v>
      </c>
      <c r="R45" s="28">
        <f t="shared" si="4"/>
        <v>0</v>
      </c>
      <c r="S45" s="367">
        <f t="shared" si="25"/>
        <v>0</v>
      </c>
      <c r="T45" s="367">
        <f t="shared" si="25"/>
        <v>0</v>
      </c>
      <c r="U45" s="367">
        <f t="shared" si="25"/>
        <v>0</v>
      </c>
      <c r="V45" s="367">
        <f t="shared" si="25"/>
        <v>0</v>
      </c>
      <c r="W45" s="28">
        <f t="shared" si="5"/>
        <v>0</v>
      </c>
      <c r="X45" s="367">
        <f t="shared" si="25"/>
        <v>0</v>
      </c>
      <c r="Y45" s="367">
        <f t="shared" si="25"/>
        <v>0</v>
      </c>
      <c r="Z45" s="28">
        <f t="shared" si="6"/>
        <v>0</v>
      </c>
      <c r="AA45" s="367">
        <f t="shared" si="25"/>
        <v>0</v>
      </c>
      <c r="AB45" s="367">
        <f t="shared" si="25"/>
        <v>0</v>
      </c>
      <c r="AC45" s="367">
        <f t="shared" si="25"/>
        <v>0</v>
      </c>
      <c r="AD45" s="367">
        <f t="shared" si="25"/>
        <v>0</v>
      </c>
      <c r="AE45" s="28">
        <f t="shared" si="7"/>
        <v>0</v>
      </c>
      <c r="AF45" s="367">
        <f t="shared" si="25"/>
        <v>0</v>
      </c>
      <c r="AG45" s="367">
        <f t="shared" si="25"/>
        <v>0</v>
      </c>
      <c r="AH45" s="28">
        <f t="shared" si="8"/>
        <v>0</v>
      </c>
      <c r="AI45" s="367">
        <f t="shared" si="25"/>
        <v>0</v>
      </c>
      <c r="AJ45" s="367">
        <f t="shared" si="25"/>
        <v>0</v>
      </c>
      <c r="AK45" s="367">
        <f t="shared" si="25"/>
        <v>0</v>
      </c>
      <c r="AL45" s="367">
        <f t="shared" si="25"/>
        <v>0</v>
      </c>
      <c r="AM45" s="367">
        <f t="shared" si="25"/>
        <v>0</v>
      </c>
      <c r="AN45" s="367">
        <f t="shared" si="25"/>
        <v>0</v>
      </c>
      <c r="AO45" s="367">
        <f t="shared" si="25"/>
        <v>0</v>
      </c>
      <c r="AP45" s="367">
        <f t="shared" si="25"/>
        <v>0</v>
      </c>
      <c r="AQ45" s="367">
        <f t="shared" si="25"/>
        <v>0</v>
      </c>
      <c r="AR45" s="367">
        <f t="shared" si="25"/>
        <v>0</v>
      </c>
      <c r="AS45" s="367">
        <f t="shared" si="25"/>
        <v>0</v>
      </c>
      <c r="AT45" s="367">
        <f t="shared" si="25"/>
        <v>0</v>
      </c>
      <c r="AU45" s="367">
        <f t="shared" si="25"/>
        <v>0</v>
      </c>
      <c r="AV45" s="367">
        <f t="shared" si="25"/>
        <v>0</v>
      </c>
      <c r="AW45" s="369">
        <f t="shared" si="25"/>
        <v>0</v>
      </c>
      <c r="AX45" s="369">
        <f t="shared" si="25"/>
        <v>0</v>
      </c>
      <c r="AY45" s="369">
        <f t="shared" si="25"/>
        <v>0</v>
      </c>
      <c r="AZ45" s="369">
        <f t="shared" si="25"/>
        <v>0</v>
      </c>
      <c r="BA45" s="91">
        <f t="shared" si="11"/>
        <v>0</v>
      </c>
      <c r="BB45" s="369">
        <f t="shared" si="25"/>
        <v>0</v>
      </c>
      <c r="BC45" s="369">
        <f t="shared" si="25"/>
        <v>0</v>
      </c>
      <c r="BD45" s="91">
        <f t="shared" si="12"/>
        <v>0</v>
      </c>
      <c r="BE45" s="369">
        <f t="shared" si="25"/>
        <v>0</v>
      </c>
      <c r="BF45" s="369">
        <f t="shared" si="25"/>
        <v>0</v>
      </c>
      <c r="BG45" s="369">
        <f t="shared" si="25"/>
        <v>0</v>
      </c>
      <c r="BH45" s="369">
        <f t="shared" si="25"/>
        <v>0</v>
      </c>
      <c r="BI45" s="91">
        <f t="shared" si="13"/>
        <v>0</v>
      </c>
      <c r="BJ45" s="369">
        <f t="shared" si="25"/>
        <v>0</v>
      </c>
      <c r="BK45" s="369">
        <f t="shared" si="25"/>
        <v>0</v>
      </c>
      <c r="BL45" s="91">
        <f t="shared" si="14"/>
        <v>0</v>
      </c>
      <c r="BM45" s="369">
        <f t="shared" si="25"/>
        <v>0</v>
      </c>
      <c r="BN45" s="369">
        <f t="shared" si="25"/>
        <v>0</v>
      </c>
      <c r="BO45" s="369">
        <f t="shared" si="25"/>
        <v>0</v>
      </c>
      <c r="BP45" s="369">
        <f t="shared" si="25"/>
        <v>0</v>
      </c>
      <c r="BQ45" s="369">
        <f t="shared" si="25"/>
        <v>0</v>
      </c>
      <c r="BR45" s="369">
        <f t="shared" ref="BR45:BY45" si="26">SUM(BR33:BR37,BR39:BR44)</f>
        <v>0</v>
      </c>
      <c r="BS45" s="369">
        <f t="shared" si="26"/>
        <v>0</v>
      </c>
      <c r="BT45" s="369">
        <f t="shared" si="26"/>
        <v>0</v>
      </c>
      <c r="BU45" s="369">
        <f t="shared" si="26"/>
        <v>0</v>
      </c>
      <c r="BV45" s="369">
        <f t="shared" si="26"/>
        <v>0</v>
      </c>
      <c r="BW45" s="91">
        <f t="shared" si="15"/>
        <v>0</v>
      </c>
      <c r="BX45" s="369">
        <f t="shared" si="26"/>
        <v>0</v>
      </c>
      <c r="BY45" s="369">
        <f t="shared" si="26"/>
        <v>0</v>
      </c>
      <c r="BZ45" s="91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f>[5]DREA!J41+[5]HELP!J41+[5]OXFAM!J41+[5]OCADES!J41+'[5]Commune de Markoye'!J41+'[5]Commune de Gorom-Gorom'!J41+'[5]Commune de Solhan'!J41+'[5]Commune de Gorgadji'!J41+[5]UNICEF!J41+'[5]Commune de Sampelga'!J41+'[5]Commune de Arbinda'!J41+'[5]Commune de Déou'!J41+'[5]Commune de Kelbo'!J41+'[5]Commune de Bani'!J41+[5]Partenaire14!J41+[5]Partenaire15!J41</f>
        <v>0</v>
      </c>
      <c r="N46" s="28">
        <f>[5]DREA!K41+[5]HELP!K41+[5]OXFAM!K41+[5]OCADES!K41+'[5]Commune de Markoye'!K41+'[5]Commune de Gorom-Gorom'!K41+'[5]Commune de Solhan'!K41+'[5]Commune de Gorgadji'!K41+[5]UNICEF!K41+'[5]Commune de Sampelga'!K41+'[5]Commune de Arbinda'!K41+'[5]Commune de Déou'!K41+'[5]Commune de Kelbo'!K41+'[5]Commune de Bani'!K41+[5]Partenaire14!K41+[5]Partenaire15!K41</f>
        <v>0</v>
      </c>
      <c r="O46" s="28">
        <f>[5]DREA!L41+[5]HELP!L41+[5]OXFAM!L41+[5]OCADES!L41+'[5]Commune de Markoye'!L41+'[5]Commune de Gorom-Gorom'!L41+'[5]Commune de Solhan'!L41+'[5]Commune de Gorgadji'!L41+[5]UNICEF!L41+'[5]Commune de Sampelga'!L41+'[5]Commune de Arbinda'!L41+'[5]Commune de Déou'!L41+'[5]Commune de Kelbo'!L41+'[5]Commune de Bani'!L41+[5]Partenaire14!L41+[5]Partenaire15!L41</f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16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91">
        <v>0</v>
      </c>
      <c r="AX46" s="91">
        <v>0</v>
      </c>
      <c r="AY46" s="91">
        <v>0</v>
      </c>
      <c r="AZ46" s="91">
        <v>0</v>
      </c>
      <c r="BA46" s="91">
        <f t="shared" si="11"/>
        <v>0</v>
      </c>
      <c r="BB46" s="91">
        <v>0</v>
      </c>
      <c r="BC46" s="91">
        <v>0</v>
      </c>
      <c r="BD46" s="91">
        <f t="shared" si="12"/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f t="shared" si="13"/>
        <v>0</v>
      </c>
      <c r="BJ46" s="91">
        <v>0</v>
      </c>
      <c r="BK46" s="91">
        <v>0</v>
      </c>
      <c r="BL46" s="91">
        <f t="shared" si="14"/>
        <v>0</v>
      </c>
      <c r="BM46" s="169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91">
        <f t="shared" si="15"/>
        <v>0</v>
      </c>
      <c r="BX46" s="91">
        <v>0</v>
      </c>
      <c r="BY46" s="91">
        <v>0</v>
      </c>
      <c r="BZ46" s="91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f>[5]DREA!J42+[5]HELP!J42+[5]OXFAM!J42+[5]OCADES!J42+'[5]Commune de Markoye'!J42+'[5]Commune de Gorom-Gorom'!J42+'[5]Commune de Solhan'!J42+'[5]Commune de Gorgadji'!J42+[5]UNICEF!J42+'[5]Commune de Sampelga'!J42+'[5]Commune de Arbinda'!J42+'[5]Commune de Déou'!J42+'[5]Commune de Kelbo'!J42+'[5]Commune de Bani'!J42+[5]Partenaire14!J42+[5]Partenaire15!J42</f>
        <v>0</v>
      </c>
      <c r="N47" s="28">
        <f>[5]DREA!K42+[5]HELP!K42+[5]OXFAM!K42+[5]OCADES!K42+'[5]Commune de Markoye'!K42+'[5]Commune de Gorom-Gorom'!K42+'[5]Commune de Solhan'!K42+'[5]Commune de Gorgadji'!K42+[5]UNICEF!K42+'[5]Commune de Sampelga'!K42+'[5]Commune de Arbinda'!K42+'[5]Commune de Déou'!K42+'[5]Commune de Kelbo'!K42+'[5]Commune de Bani'!K42+[5]Partenaire14!K42+[5]Partenaire15!K42</f>
        <v>0</v>
      </c>
      <c r="O47" s="28">
        <f>[5]DREA!L42+[5]HELP!L42+[5]OXFAM!L42+[5]OCADES!L42+'[5]Commune de Markoye'!L42+'[5]Commune de Gorom-Gorom'!L42+'[5]Commune de Solhan'!L42+'[5]Commune de Gorgadji'!L42+[5]UNICEF!L42+'[5]Commune de Sampelga'!L42+'[5]Commune de Arbinda'!L42+'[5]Commune de Déou'!L42+'[5]Commune de Kelbo'!L42+'[5]Commune de Bani'!L42+[5]Partenaire14!L42+[5]Partenaire15!L42</f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0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91">
        <v>0</v>
      </c>
      <c r="AX47" s="91">
        <v>0</v>
      </c>
      <c r="AY47" s="91">
        <v>0</v>
      </c>
      <c r="AZ47" s="91">
        <v>0</v>
      </c>
      <c r="BA47" s="91">
        <f t="shared" si="11"/>
        <v>0</v>
      </c>
      <c r="BB47" s="91">
        <v>0</v>
      </c>
      <c r="BC47" s="91">
        <v>0</v>
      </c>
      <c r="BD47" s="91">
        <f t="shared" si="12"/>
        <v>0</v>
      </c>
      <c r="BE47" s="91">
        <v>0</v>
      </c>
      <c r="BF47" s="91">
        <v>0</v>
      </c>
      <c r="BG47" s="91">
        <v>0</v>
      </c>
      <c r="BH47" s="91">
        <v>0</v>
      </c>
      <c r="BI47" s="91">
        <f t="shared" si="13"/>
        <v>0</v>
      </c>
      <c r="BJ47" s="91">
        <v>0</v>
      </c>
      <c r="BK47" s="91">
        <v>0</v>
      </c>
      <c r="BL47" s="91">
        <f t="shared" si="14"/>
        <v>0</v>
      </c>
      <c r="BM47" s="354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91">
        <f t="shared" si="15"/>
        <v>0</v>
      </c>
      <c r="BX47" s="91">
        <v>0</v>
      </c>
      <c r="BY47" s="91">
        <v>0</v>
      </c>
      <c r="BZ47" s="91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0</v>
      </c>
      <c r="F48" s="28">
        <v>0</v>
      </c>
      <c r="G48" s="28">
        <v>0</v>
      </c>
      <c r="H48" s="28">
        <v>3160</v>
      </c>
      <c r="I48" s="28">
        <f t="shared" si="2"/>
        <v>3160</v>
      </c>
      <c r="J48" s="28">
        <v>3120</v>
      </c>
      <c r="K48" s="28">
        <v>40</v>
      </c>
      <c r="L48" s="28">
        <f t="shared" si="3"/>
        <v>3160</v>
      </c>
      <c r="M48" s="28">
        <f>[5]DREA!J43+[5]HELP!J43+[5]OXFAM!J43+[5]OCADES!J43+'[5]Commune de Markoye'!J43+'[5]Commune de Gorom-Gorom'!J43+'[5]Commune de Solhan'!J43+'[5]Commune de Gorgadji'!J43+[5]UNICEF!J43+'[5]Commune de Sampelga'!J43+'[5]Commune de Arbinda'!J43+'[5]Commune de Déou'!J43+'[5]Commune de Kelbo'!J43+'[5]Commune de Bani'!J43+[5]Partenaire14!J43+[5]Partenaire15!J43</f>
        <v>0</v>
      </c>
      <c r="N48" s="28">
        <f>[5]DREA!K43+[5]HELP!K43+[5]OXFAM!K43+[5]OCADES!K43+'[5]Commune de Markoye'!K43+'[5]Commune de Gorom-Gorom'!K43+'[5]Commune de Solhan'!K43+'[5]Commune de Gorgadji'!K43+[5]UNICEF!K43+'[5]Commune de Sampelga'!K43+'[5]Commune de Arbinda'!K43+'[5]Commune de Déou'!K43+'[5]Commune de Kelbo'!K43+'[5]Commune de Bani'!K43+[5]Partenaire14!K43+[5]Partenaire15!K43</f>
        <v>0</v>
      </c>
      <c r="O48" s="28">
        <f>[5]DREA!L43+[5]HELP!L43+[5]OXFAM!L43+[5]OCADES!L43+'[5]Commune de Markoye'!L43+'[5]Commune de Gorom-Gorom'!L43+'[5]Commune de Solhan'!L43+'[5]Commune de Gorgadji'!L43+[5]UNICEF!L43+'[5]Commune de Sampelga'!L43+'[5]Commune de Arbinda'!L43+'[5]Commune de Déou'!L43+'[5]Commune de Kelbo'!L43+'[5]Commune de Bani'!L43+[5]Partenaire14!L43+[5]Partenaire15!L43</f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f t="shared" ref="AI48:AN48" si="27">SUM(AI49:AI54)</f>
        <v>0</v>
      </c>
      <c r="AJ48" s="25">
        <f t="shared" si="27"/>
        <v>0</v>
      </c>
      <c r="AK48" s="25">
        <f t="shared" si="27"/>
        <v>0</v>
      </c>
      <c r="AL48" s="25">
        <f t="shared" si="27"/>
        <v>0</v>
      </c>
      <c r="AM48" s="25">
        <f t="shared" si="27"/>
        <v>0</v>
      </c>
      <c r="AN48" s="25">
        <f t="shared" si="27"/>
        <v>0</v>
      </c>
      <c r="AO48" s="25">
        <v>0</v>
      </c>
      <c r="AP48" s="28">
        <v>0</v>
      </c>
      <c r="AQ48" s="28">
        <v>0</v>
      </c>
      <c r="AR48" s="28">
        <v>324.89999999999998</v>
      </c>
      <c r="AS48" s="28">
        <f t="shared" si="9"/>
        <v>324.89999999999998</v>
      </c>
      <c r="AT48" s="28">
        <v>324.89999999999998</v>
      </c>
      <c r="AU48" s="28">
        <v>0</v>
      </c>
      <c r="AV48" s="28">
        <f t="shared" si="10"/>
        <v>324.89999999999998</v>
      </c>
      <c r="AW48" s="91">
        <v>0</v>
      </c>
      <c r="AX48" s="91">
        <v>0</v>
      </c>
      <c r="AY48" s="91">
        <v>0</v>
      </c>
      <c r="AZ48" s="91">
        <v>0</v>
      </c>
      <c r="BA48" s="91">
        <f t="shared" si="11"/>
        <v>0</v>
      </c>
      <c r="BB48" s="91">
        <v>0</v>
      </c>
      <c r="BC48" s="91">
        <v>0</v>
      </c>
      <c r="BD48" s="91">
        <f t="shared" si="12"/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f t="shared" si="13"/>
        <v>0</v>
      </c>
      <c r="BJ48" s="91">
        <v>0</v>
      </c>
      <c r="BK48" s="91">
        <v>0</v>
      </c>
      <c r="BL48" s="91">
        <f t="shared" si="14"/>
        <v>0</v>
      </c>
      <c r="BM48" s="173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f t="shared" si="15"/>
        <v>0</v>
      </c>
      <c r="BX48" s="91">
        <v>0</v>
      </c>
      <c r="BY48" s="91">
        <v>0</v>
      </c>
      <c r="BZ48" s="91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f>[5]DREA!J44+[5]HELP!J44+[5]OXFAM!J44+[5]OCADES!J44+'[5]Commune de Markoye'!J44+'[5]Commune de Gorom-Gorom'!J44+'[5]Commune de Solhan'!J44+'[5]Commune de Gorgadji'!J44+[5]UNICEF!J44+'[5]Commune de Sampelga'!J44+'[5]Commune de Arbinda'!J44+'[5]Commune de Déou'!J44+'[5]Commune de Kelbo'!J44+'[5]Commune de Bani'!J44+[5]Partenaire14!J44+[5]Partenaire15!J44</f>
        <v>0</v>
      </c>
      <c r="N49" s="28">
        <f>[5]DREA!K44+[5]HELP!K44+[5]OXFAM!K44+[5]OCADES!K44+'[5]Commune de Markoye'!K44+'[5]Commune de Gorom-Gorom'!K44+'[5]Commune de Solhan'!K44+'[5]Commune de Gorgadji'!K44+[5]UNICEF!K44+'[5]Commune de Sampelga'!K44+'[5]Commune de Arbinda'!K44+'[5]Commune de Déou'!K44+'[5]Commune de Kelbo'!K44+'[5]Commune de Bani'!K44+[5]Partenaire14!K44+[5]Partenaire15!K44</f>
        <v>0</v>
      </c>
      <c r="O49" s="28">
        <f>[5]DREA!L44+[5]HELP!L44+[5]OXFAM!L44+[5]OCADES!L44+'[5]Commune de Markoye'!L44+'[5]Commune de Gorom-Gorom'!L44+'[5]Commune de Solhan'!L44+'[5]Commune de Gorgadji'!L44+[5]UNICEF!L44+'[5]Commune de Sampelga'!L44+'[5]Commune de Arbinda'!L44+'[5]Commune de Déou'!L44+'[5]Commune de Kelbo'!L44+'[5]Commune de Bani'!L44+[5]Partenaire14!L44+[5]Partenaire15!L44</f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380">
        <f t="shared" si="10"/>
        <v>0</v>
      </c>
      <c r="AW49" s="91">
        <v>0</v>
      </c>
      <c r="AX49" s="91">
        <v>0</v>
      </c>
      <c r="AY49" s="91">
        <v>0</v>
      </c>
      <c r="AZ49" s="91">
        <v>0</v>
      </c>
      <c r="BA49" s="91">
        <f t="shared" si="11"/>
        <v>0</v>
      </c>
      <c r="BB49" s="91">
        <v>0</v>
      </c>
      <c r="BC49" s="91">
        <v>0</v>
      </c>
      <c r="BD49" s="91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f>[5]DREA!J45+[5]HELP!J45+[5]OXFAM!J45+[5]OCADES!J45+'[5]Commune de Markoye'!J45+'[5]Commune de Gorom-Gorom'!J45+'[5]Commune de Solhan'!J45+'[5]Commune de Gorgadji'!J45+[5]UNICEF!J45+'[5]Commune de Sampelga'!J45+'[5]Commune de Arbinda'!J45+'[5]Commune de Déou'!J45+'[5]Commune de Kelbo'!J45+'[5]Commune de Bani'!J45+[5]Partenaire14!J45+[5]Partenaire15!J45</f>
        <v>0</v>
      </c>
      <c r="N50" s="28">
        <f>[5]DREA!K45+[5]HELP!K45+[5]OXFAM!K45+[5]OCADES!K45+'[5]Commune de Markoye'!K45+'[5]Commune de Gorom-Gorom'!K45+'[5]Commune de Solhan'!K45+'[5]Commune de Gorgadji'!K45+[5]UNICEF!K45+'[5]Commune de Sampelga'!K45+'[5]Commune de Arbinda'!K45+'[5]Commune de Déou'!K45+'[5]Commune de Kelbo'!K45+'[5]Commune de Bani'!K45+[5]Partenaire14!K45+[5]Partenaire15!K45</f>
        <v>0</v>
      </c>
      <c r="O50" s="28">
        <f>[5]DREA!L45+[5]HELP!L45+[5]OXFAM!L45+[5]OCADES!L45+'[5]Commune de Markoye'!L45+'[5]Commune de Gorom-Gorom'!L45+'[5]Commune de Solhan'!L45+'[5]Commune de Gorgadji'!L45+[5]UNICEF!L45+'[5]Commune de Sampelga'!L45+'[5]Commune de Arbinda'!L45+'[5]Commune de Déou'!L45+'[5]Commune de Kelbo'!L45+'[5]Commune de Bani'!L45+[5]Partenaire14!L45+[5]Partenaire15!L45</f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380">
        <f t="shared" si="10"/>
        <v>0</v>
      </c>
      <c r="AW50" s="91">
        <v>0</v>
      </c>
      <c r="AX50" s="91">
        <v>0</v>
      </c>
      <c r="AY50" s="91">
        <v>0</v>
      </c>
      <c r="AZ50" s="91">
        <v>0</v>
      </c>
      <c r="BA50" s="91">
        <f t="shared" si="11"/>
        <v>0</v>
      </c>
      <c r="BB50" s="91">
        <v>0</v>
      </c>
      <c r="BC50" s="91">
        <v>0</v>
      </c>
      <c r="BD50" s="91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f>[5]DREA!J46+[5]HELP!J46+[5]OXFAM!J46+[5]OCADES!J46+'[5]Commune de Markoye'!J46+'[5]Commune de Gorom-Gorom'!J46+'[5]Commune de Solhan'!J46+'[5]Commune de Gorgadji'!J46+[5]UNICEF!J46+'[5]Commune de Sampelga'!J46+'[5]Commune de Arbinda'!J46+'[5]Commune de Déou'!J46+'[5]Commune de Kelbo'!J46+'[5]Commune de Bani'!J46+[5]Partenaire14!J46+[5]Partenaire15!J46</f>
        <v>0</v>
      </c>
      <c r="N51" s="28">
        <f>[5]DREA!K46+[5]HELP!K46+[5]OXFAM!K46+[5]OCADES!K46+'[5]Commune de Markoye'!K46+'[5]Commune de Gorom-Gorom'!K46+'[5]Commune de Solhan'!K46+'[5]Commune de Gorgadji'!K46+[5]UNICEF!K46+'[5]Commune de Sampelga'!K46+'[5]Commune de Arbinda'!K46+'[5]Commune de Déou'!K46+'[5]Commune de Kelbo'!K46+'[5]Commune de Bani'!K46+[5]Partenaire14!K46+[5]Partenaire15!K46</f>
        <v>0</v>
      </c>
      <c r="O51" s="28">
        <f>[5]DREA!L46+[5]HELP!L46+[5]OXFAM!L46+[5]OCADES!L46+'[5]Commune de Markoye'!L46+'[5]Commune de Gorom-Gorom'!L46+'[5]Commune de Solhan'!L46+'[5]Commune de Gorgadji'!L46+[5]UNICEF!L46+'[5]Commune de Sampelga'!L46+'[5]Commune de Arbinda'!L46+'[5]Commune de Déou'!L46+'[5]Commune de Kelbo'!L46+'[5]Commune de Bani'!L46+[5]Partenaire14!L46+[5]Partenaire15!L46</f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380">
        <f t="shared" si="10"/>
        <v>0</v>
      </c>
      <c r="AW51" s="91">
        <v>0</v>
      </c>
      <c r="AX51" s="91">
        <v>0</v>
      </c>
      <c r="AY51" s="91">
        <v>0</v>
      </c>
      <c r="AZ51" s="91">
        <v>0</v>
      </c>
      <c r="BA51" s="91">
        <f t="shared" si="11"/>
        <v>0</v>
      </c>
      <c r="BB51" s="91">
        <v>0</v>
      </c>
      <c r="BC51" s="91">
        <v>0</v>
      </c>
      <c r="BD51" s="91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f t="shared" si="13"/>
        <v>0</v>
      </c>
      <c r="BJ51" s="91">
        <v>0</v>
      </c>
      <c r="BK51" s="91">
        <v>0</v>
      </c>
      <c r="BL51" s="91">
        <f t="shared" si="14"/>
        <v>0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f t="shared" si="15"/>
        <v>0</v>
      </c>
      <c r="BX51" s="91">
        <v>0</v>
      </c>
      <c r="BY51" s="91">
        <v>0</v>
      </c>
      <c r="BZ51" s="91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0</v>
      </c>
      <c r="G52" s="28">
        <v>0</v>
      </c>
      <c r="H52" s="28">
        <v>2260</v>
      </c>
      <c r="I52" s="28">
        <f t="shared" si="2"/>
        <v>2260</v>
      </c>
      <c r="J52" s="28">
        <v>2220</v>
      </c>
      <c r="K52" s="28">
        <v>40</v>
      </c>
      <c r="L52" s="28">
        <f t="shared" si="3"/>
        <v>2260</v>
      </c>
      <c r="M52" s="28">
        <f>[5]DREA!J47+[5]HELP!J47+[5]OXFAM!J47+[5]OCADES!J47+'[5]Commune de Markoye'!J47+'[5]Commune de Gorom-Gorom'!J47+'[5]Commune de Solhan'!J47+'[5]Commune de Gorgadji'!J47+[5]UNICEF!J47+'[5]Commune de Sampelga'!J47+'[5]Commune de Arbinda'!J47+'[5]Commune de Déou'!J47+'[5]Commune de Kelbo'!J47+'[5]Commune de Bani'!J47+[5]Partenaire14!J47+[5]Partenaire15!J47</f>
        <v>0</v>
      </c>
      <c r="N52" s="28">
        <f>[5]DREA!K47+[5]HELP!K47+[5]OXFAM!K47+[5]OCADES!K47+'[5]Commune de Markoye'!K47+'[5]Commune de Gorom-Gorom'!K47+'[5]Commune de Solhan'!K47+'[5]Commune de Gorgadji'!K47+[5]UNICEF!K47+'[5]Commune de Sampelga'!K47+'[5]Commune de Arbinda'!K47+'[5]Commune de Déou'!K47+'[5]Commune de Kelbo'!K47+'[5]Commune de Bani'!K47+[5]Partenaire14!K47+[5]Partenaire15!K47</f>
        <v>0</v>
      </c>
      <c r="O52" s="28">
        <f>[5]DREA!L47+[5]HELP!L47+[5]OXFAM!L47+[5]OCADES!L47+'[5]Commune de Markoye'!L47+'[5]Commune de Gorom-Gorom'!L47+'[5]Commune de Solhan'!L47+'[5]Commune de Gorgadji'!L47+[5]UNICEF!L47+'[5]Commune de Sampelga'!L47+'[5]Commune de Arbinda'!L47+'[5]Commune de Déou'!L47+'[5]Commune de Kelbo'!L47+'[5]Commune de Bani'!L47+[5]Partenaire14!L47+[5]Partenaire15!L47</f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0</v>
      </c>
      <c r="U52" s="28">
        <v>0</v>
      </c>
      <c r="V52" s="28">
        <v>795</v>
      </c>
      <c r="W52" s="28">
        <f t="shared" si="5"/>
        <v>795</v>
      </c>
      <c r="X52" s="28">
        <v>520</v>
      </c>
      <c r="Y52" s="28">
        <v>275</v>
      </c>
      <c r="Z52" s="28">
        <f t="shared" si="6"/>
        <v>795</v>
      </c>
      <c r="AA52" s="28">
        <v>0</v>
      </c>
      <c r="AB52" s="28">
        <v>275</v>
      </c>
      <c r="AC52" s="28">
        <v>0</v>
      </c>
      <c r="AD52" s="28">
        <v>0</v>
      </c>
      <c r="AE52" s="28">
        <f t="shared" si="7"/>
        <v>275</v>
      </c>
      <c r="AF52" s="28">
        <v>0</v>
      </c>
      <c r="AG52" s="28">
        <v>275</v>
      </c>
      <c r="AH52" s="28">
        <f t="shared" si="8"/>
        <v>275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28">
        <v>0</v>
      </c>
      <c r="AQ52" s="28">
        <v>0</v>
      </c>
      <c r="AR52" s="28">
        <v>266.39999999999998</v>
      </c>
      <c r="AS52" s="28">
        <f t="shared" si="9"/>
        <v>266.39999999999998</v>
      </c>
      <c r="AT52" s="91">
        <v>266.39999999999998</v>
      </c>
      <c r="AU52" s="91">
        <v>0</v>
      </c>
      <c r="AV52" s="91">
        <f t="shared" si="10"/>
        <v>266.39999999999998</v>
      </c>
      <c r="AW52" s="91">
        <v>0</v>
      </c>
      <c r="AX52" s="91">
        <v>0</v>
      </c>
      <c r="AY52" s="91">
        <v>0</v>
      </c>
      <c r="AZ52" s="91">
        <v>101.9</v>
      </c>
      <c r="BA52" s="91">
        <f t="shared" si="11"/>
        <v>101.9</v>
      </c>
      <c r="BB52" s="91">
        <v>74.400000000000006</v>
      </c>
      <c r="BC52" s="91">
        <v>27.5</v>
      </c>
      <c r="BD52" s="91">
        <f t="shared" si="12"/>
        <v>101.9</v>
      </c>
      <c r="BE52" s="91">
        <v>0</v>
      </c>
      <c r="BF52" s="91">
        <v>0</v>
      </c>
      <c r="BG52" s="91">
        <v>0</v>
      </c>
      <c r="BH52" s="91">
        <v>0</v>
      </c>
      <c r="BI52" s="91">
        <f t="shared" si="13"/>
        <v>0</v>
      </c>
      <c r="BJ52" s="91">
        <v>0</v>
      </c>
      <c r="BK52" s="91">
        <v>0</v>
      </c>
      <c r="BL52" s="91">
        <f t="shared" si="14"/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f t="shared" si="15"/>
        <v>0</v>
      </c>
      <c r="BX52" s="91">
        <v>0</v>
      </c>
      <c r="BY52" s="91">
        <v>0</v>
      </c>
      <c r="BZ52" s="91">
        <f t="shared" si="16"/>
        <v>0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>
        <f t="shared" si="3"/>
        <v>0</v>
      </c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/>
      <c r="AE53" s="28">
        <f t="shared" si="7"/>
        <v>0</v>
      </c>
      <c r="AF53" s="146"/>
      <c r="AG53" s="146"/>
      <c r="AH53" s="28">
        <f t="shared" si="8"/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9"/>
        <v>0</v>
      </c>
      <c r="AT53" s="146"/>
      <c r="AU53" s="146"/>
      <c r="AV53" s="146"/>
      <c r="AW53" s="167"/>
      <c r="AX53" s="167"/>
      <c r="AY53" s="167"/>
      <c r="AZ53" s="167"/>
      <c r="BA53" s="91">
        <f t="shared" si="11"/>
        <v>0</v>
      </c>
      <c r="BB53" s="167"/>
      <c r="BC53" s="167"/>
      <c r="BD53" s="91">
        <f t="shared" si="12"/>
        <v>0</v>
      </c>
      <c r="BE53" s="167"/>
      <c r="BF53" s="167"/>
      <c r="BG53" s="167"/>
      <c r="BH53" s="167"/>
      <c r="BI53" s="91">
        <f t="shared" si="13"/>
        <v>0</v>
      </c>
      <c r="BJ53" s="167"/>
      <c r="BK53" s="167"/>
      <c r="BL53" s="91">
        <f t="shared" si="14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>
        <f t="shared" si="15"/>
        <v>0</v>
      </c>
      <c r="BX53" s="167"/>
      <c r="BY53" s="167"/>
      <c r="BZ53" s="91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900</v>
      </c>
      <c r="I54" s="28">
        <f t="shared" si="2"/>
        <v>900</v>
      </c>
      <c r="J54" s="28">
        <v>900</v>
      </c>
      <c r="K54" s="28">
        <v>0</v>
      </c>
      <c r="L54" s="28">
        <f t="shared" si="3"/>
        <v>900</v>
      </c>
      <c r="M54" s="28">
        <f>[5]DREA!J48+[5]HELP!J48+[5]OXFAM!J48+[5]OCADES!J48+'[5]Commune de Markoye'!J48+'[5]Commune de Gorom-Gorom'!J48+'[5]Commune de Solhan'!J48+'[5]Commune de Gorgadji'!J48+[5]UNICEF!J48+'[5]Commune de Sampelga'!J48+'[5]Commune de Arbinda'!J48+'[5]Commune de Déou'!J48+'[5]Commune de Kelbo'!J48+'[5]Commune de Bani'!J48+[5]Partenaire14!J48+[5]Partenaire15!J48</f>
        <v>0</v>
      </c>
      <c r="N54" s="28">
        <f>[5]DREA!K48+[5]HELP!K48+[5]OXFAM!K48+[5]OCADES!K48+'[5]Commune de Markoye'!K48+'[5]Commune de Gorom-Gorom'!K48+'[5]Commune de Solhan'!K48+'[5]Commune de Gorgadji'!K48+[5]UNICEF!K48+'[5]Commune de Sampelga'!K48+'[5]Commune de Arbinda'!K48+'[5]Commune de Déou'!K48+'[5]Commune de Kelbo'!K48+'[5]Commune de Bani'!K48+[5]Partenaire14!K48+[5]Partenaire15!K48</f>
        <v>0</v>
      </c>
      <c r="O54" s="28">
        <f>[5]DREA!L48+[5]HELP!L48+[5]OXFAM!L48+[5]OCADES!L48+'[5]Commune de Markoye'!L48+'[5]Commune de Gorom-Gorom'!L48+'[5]Commune de Solhan'!L48+'[5]Commune de Gorgadji'!L48+[5]UNICEF!L48+'[5]Commune de Sampelga'!L48+'[5]Commune de Arbinda'!L48+'[5]Commune de Déou'!L48+'[5]Commune de Kelbo'!L48+'[5]Commune de Bani'!L48+[5]Partenaire14!L48+[5]Partenaire15!L48</f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5"/>
        <v>0</v>
      </c>
      <c r="X54" s="28">
        <v>0</v>
      </c>
      <c r="Y54" s="28">
        <v>0</v>
      </c>
      <c r="Z54" s="28">
        <f t="shared" si="6"/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f t="shared" si="7"/>
        <v>0</v>
      </c>
      <c r="AF54" s="28">
        <v>0</v>
      </c>
      <c r="AG54" s="28">
        <v>0</v>
      </c>
      <c r="AH54" s="28">
        <f t="shared" si="8"/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91">
        <v>58.5</v>
      </c>
      <c r="AS54" s="28">
        <f t="shared" si="9"/>
        <v>58.5</v>
      </c>
      <c r="AT54" s="91">
        <v>58.5</v>
      </c>
      <c r="AU54" s="91">
        <v>0</v>
      </c>
      <c r="AV54" s="91">
        <f t="shared" si="10"/>
        <v>58.5</v>
      </c>
      <c r="AW54" s="91">
        <v>0</v>
      </c>
      <c r="AX54" s="91">
        <v>0</v>
      </c>
      <c r="AY54" s="91">
        <v>0</v>
      </c>
      <c r="AZ54" s="91">
        <v>0</v>
      </c>
      <c r="BA54" s="91">
        <f t="shared" si="11"/>
        <v>0</v>
      </c>
      <c r="BB54" s="91">
        <v>0</v>
      </c>
      <c r="BC54" s="91">
        <v>0</v>
      </c>
      <c r="BD54" s="91">
        <f t="shared" si="12"/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f t="shared" si="13"/>
        <v>0</v>
      </c>
      <c r="BJ54" s="91">
        <v>0</v>
      </c>
      <c r="BK54" s="91">
        <v>0</v>
      </c>
      <c r="BL54" s="91">
        <f t="shared" si="14"/>
        <v>0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91">
        <f t="shared" si="15"/>
        <v>0</v>
      </c>
      <c r="BX54" s="91">
        <v>0</v>
      </c>
      <c r="BY54" s="91">
        <v>0</v>
      </c>
      <c r="BZ54" s="91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0</v>
      </c>
      <c r="H55" s="28">
        <v>102</v>
      </c>
      <c r="I55" s="28">
        <f t="shared" si="2"/>
        <v>102</v>
      </c>
      <c r="J55" s="28">
        <v>40</v>
      </c>
      <c r="K55" s="28">
        <v>62</v>
      </c>
      <c r="L55" s="28">
        <f t="shared" si="3"/>
        <v>102</v>
      </c>
      <c r="M55" s="28">
        <f>[5]DREA!J49+[5]HELP!J49+[5]OXFAM!J49+[5]OCADES!J49+'[5]Commune de Markoye'!J49+'[5]Commune de Gorom-Gorom'!J49+'[5]Commune de Solhan'!J49+'[5]Commune de Gorgadji'!J49+[5]UNICEF!J49+'[5]Commune de Sampelga'!J49+'[5]Commune de Arbinda'!J49+'[5]Commune de Déou'!J49+'[5]Commune de Kelbo'!J49+'[5]Commune de Bani'!J49+[5]Partenaire14!J49+[5]Partenaire15!J49</f>
        <v>0</v>
      </c>
      <c r="N55" s="28">
        <f>[5]DREA!K49+[5]HELP!K49+[5]OXFAM!K49+[5]OCADES!K49+'[5]Commune de Markoye'!K49+'[5]Commune de Gorom-Gorom'!K49+'[5]Commune de Solhan'!K49+'[5]Commune de Gorgadji'!K49+[5]UNICEF!K49+'[5]Commune de Sampelga'!K49+'[5]Commune de Arbinda'!K49+'[5]Commune de Déou'!K49+'[5]Commune de Kelbo'!K49+'[5]Commune de Bani'!K49+[5]Partenaire14!K49+[5]Partenaire15!K49</f>
        <v>0</v>
      </c>
      <c r="O55" s="28">
        <f>[5]DREA!L49+[5]HELP!L49+[5]OXFAM!L49+[5]OCADES!L49+'[5]Commune de Markoye'!L49+'[5]Commune de Gorom-Gorom'!L49+'[5]Commune de Solhan'!L49+'[5]Commune de Gorgadji'!L49+[5]UNICEF!L49+'[5]Commune de Sampelga'!L49+'[5]Commune de Arbinda'!L49+'[5]Commune de Déou'!L49+'[5]Commune de Kelbo'!L49+'[5]Commune de Bani'!L49+[5]Partenaire14!L49+[5]Partenaire15!L49</f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f t="shared" ref="AI55:AN55" si="28">SUM(AI56:AI61)</f>
        <v>0</v>
      </c>
      <c r="AJ55" s="24">
        <f t="shared" si="28"/>
        <v>0</v>
      </c>
      <c r="AK55" s="24">
        <f t="shared" si="28"/>
        <v>0</v>
      </c>
      <c r="AL55" s="24">
        <f t="shared" si="28"/>
        <v>0</v>
      </c>
      <c r="AM55" s="24">
        <f t="shared" si="28"/>
        <v>0</v>
      </c>
      <c r="AN55" s="24">
        <f t="shared" si="28"/>
        <v>0</v>
      </c>
      <c r="AO55" s="24">
        <v>0</v>
      </c>
      <c r="AP55" s="28">
        <v>0</v>
      </c>
      <c r="AQ55" s="28">
        <v>0</v>
      </c>
      <c r="AR55" s="28">
        <v>266.40999999999997</v>
      </c>
      <c r="AS55" s="28">
        <f t="shared" si="9"/>
        <v>266.40999999999997</v>
      </c>
      <c r="AT55" s="28">
        <v>100</v>
      </c>
      <c r="AU55" s="28">
        <v>166.41</v>
      </c>
      <c r="AV55" s="28">
        <f t="shared" si="10"/>
        <v>266.40999999999997</v>
      </c>
      <c r="AW55" s="91">
        <v>0</v>
      </c>
      <c r="AX55" s="91">
        <v>0</v>
      </c>
      <c r="AY55" s="91">
        <v>0</v>
      </c>
      <c r="AZ55" s="91">
        <v>0</v>
      </c>
      <c r="BA55" s="91">
        <f t="shared" si="11"/>
        <v>0</v>
      </c>
      <c r="BB55" s="91">
        <v>0</v>
      </c>
      <c r="BC55" s="91">
        <v>0</v>
      </c>
      <c r="BD55" s="91">
        <f t="shared" si="12"/>
        <v>0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13"/>
        <v>0</v>
      </c>
      <c r="BJ55" s="91">
        <v>0</v>
      </c>
      <c r="BK55" s="91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15"/>
        <v>0</v>
      </c>
      <c r="BX55" s="91">
        <v>0</v>
      </c>
      <c r="BY55" s="91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f>[5]DREA!J50+[5]HELP!J50+[5]OXFAM!J50+[5]OCADES!J50+'[5]Commune de Markoye'!J50+'[5]Commune de Gorom-Gorom'!J50+'[5]Commune de Solhan'!J50+'[5]Commune de Gorgadji'!J50+[5]UNICEF!J50+'[5]Commune de Sampelga'!J50+'[5]Commune de Arbinda'!J50+'[5]Commune de Déou'!J50+'[5]Commune de Kelbo'!J50+'[5]Commune de Bani'!J50+[5]Partenaire14!J50+[5]Partenaire15!J50</f>
        <v>0</v>
      </c>
      <c r="N56" s="28">
        <f>[5]DREA!K50+[5]HELP!K50+[5]OXFAM!K50+[5]OCADES!K50+'[5]Commune de Markoye'!K50+'[5]Commune de Gorom-Gorom'!K50+'[5]Commune de Solhan'!K50+'[5]Commune de Gorgadji'!K50+[5]UNICEF!K50+'[5]Commune de Sampelga'!K50+'[5]Commune de Arbinda'!K50+'[5]Commune de Déou'!K50+'[5]Commune de Kelbo'!K50+'[5]Commune de Bani'!K50+[5]Partenaire14!K50+[5]Partenaire15!K50</f>
        <v>0</v>
      </c>
      <c r="O56" s="28">
        <f>[5]DREA!L50+[5]HELP!L50+[5]OXFAM!L50+[5]OCADES!L50+'[5]Commune de Markoye'!L50+'[5]Commune de Gorom-Gorom'!L50+'[5]Commune de Solhan'!L50+'[5]Commune de Gorgadji'!L50+[5]UNICEF!L50+'[5]Commune de Sampelga'!L50+'[5]Commune de Arbinda'!L50+'[5]Commune de Déou'!L50+'[5]Commune de Kelbo'!L50+'[5]Commune de Bani'!L50+[5]Partenaire14!L50+[5]Partenaire15!L50</f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91">
        <v>0</v>
      </c>
      <c r="AX56" s="91">
        <v>0</v>
      </c>
      <c r="AY56" s="91">
        <v>0</v>
      </c>
      <c r="AZ56" s="91">
        <v>0</v>
      </c>
      <c r="BA56" s="91">
        <f t="shared" si="11"/>
        <v>0</v>
      </c>
      <c r="BB56" s="91">
        <v>0</v>
      </c>
      <c r="BC56" s="91">
        <v>0</v>
      </c>
      <c r="BD56" s="91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0</v>
      </c>
      <c r="G57" s="28">
        <v>0</v>
      </c>
      <c r="H57" s="28">
        <v>53</v>
      </c>
      <c r="I57" s="28">
        <f t="shared" si="2"/>
        <v>53</v>
      </c>
      <c r="J57" s="28">
        <v>10</v>
      </c>
      <c r="K57" s="28">
        <v>43</v>
      </c>
      <c r="L57" s="28">
        <f t="shared" si="3"/>
        <v>53</v>
      </c>
      <c r="M57" s="28">
        <f>[5]DREA!J51+[5]HELP!J51+[5]OXFAM!J51+[5]OCADES!J51+'[5]Commune de Markoye'!J51+'[5]Commune de Gorom-Gorom'!J51+'[5]Commune de Solhan'!J51+'[5]Commune de Gorgadji'!J51+[5]UNICEF!J51+'[5]Commune de Sampelga'!J51+'[5]Commune de Arbinda'!J51+'[5]Commune de Déou'!J51+'[5]Commune de Kelbo'!J51+'[5]Commune de Bani'!J51+[5]Partenaire14!J51+[5]Partenaire15!J51</f>
        <v>0</v>
      </c>
      <c r="N57" s="28">
        <f>[5]DREA!K51+[5]HELP!K51+[5]OXFAM!K51+[5]OCADES!K51+'[5]Commune de Markoye'!K51+'[5]Commune de Gorom-Gorom'!K51+'[5]Commune de Solhan'!K51+'[5]Commune de Gorgadji'!K51+[5]UNICEF!K51+'[5]Commune de Sampelga'!K51+'[5]Commune de Arbinda'!K51+'[5]Commune de Déou'!K51+'[5]Commune de Kelbo'!K51+'[5]Commune de Bani'!K51+[5]Partenaire14!K51+[5]Partenaire15!K51</f>
        <v>0</v>
      </c>
      <c r="O57" s="28">
        <f>[5]DREA!L51+[5]HELP!L51+[5]OXFAM!L51+[5]OCADES!L51+'[5]Commune de Markoye'!L51+'[5]Commune de Gorom-Gorom'!L51+'[5]Commune de Solhan'!L51+'[5]Commune de Gorgadji'!L51+[5]UNICEF!L51+'[5]Commune de Sampelga'!L51+'[5]Commune de Arbinda'!L51+'[5]Commune de Déou'!L51+'[5]Commune de Kelbo'!L51+'[5]Commune de Bani'!L51+[5]Partenaire14!L51+[5]Partenaire15!L51</f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0</v>
      </c>
      <c r="U57" s="28">
        <v>0</v>
      </c>
      <c r="V57" s="28">
        <v>49</v>
      </c>
      <c r="W57" s="28">
        <f t="shared" si="5"/>
        <v>49</v>
      </c>
      <c r="X57" s="28">
        <v>44</v>
      </c>
      <c r="Y57" s="28">
        <v>5</v>
      </c>
      <c r="Z57" s="28">
        <f t="shared" si="6"/>
        <v>49</v>
      </c>
      <c r="AA57" s="28">
        <v>0</v>
      </c>
      <c r="AB57" s="28">
        <v>2</v>
      </c>
      <c r="AC57" s="28">
        <v>0</v>
      </c>
      <c r="AD57" s="28">
        <v>0</v>
      </c>
      <c r="AE57" s="28">
        <f t="shared" si="7"/>
        <v>2</v>
      </c>
      <c r="AF57" s="28">
        <v>0</v>
      </c>
      <c r="AG57" s="28">
        <v>2</v>
      </c>
      <c r="AH57" s="28">
        <f t="shared" si="8"/>
        <v>2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0</v>
      </c>
      <c r="AQ57" s="28">
        <v>0</v>
      </c>
      <c r="AR57" s="28">
        <v>134</v>
      </c>
      <c r="AS57" s="28">
        <f t="shared" si="9"/>
        <v>134</v>
      </c>
      <c r="AT57" s="91">
        <v>25</v>
      </c>
      <c r="AU57" s="91">
        <v>109</v>
      </c>
      <c r="AV57" s="91">
        <f t="shared" si="10"/>
        <v>134</v>
      </c>
      <c r="AW57" s="91">
        <v>0</v>
      </c>
      <c r="AX57" s="91">
        <v>0</v>
      </c>
      <c r="AY57" s="91">
        <v>0</v>
      </c>
      <c r="AZ57" s="91">
        <v>121.5</v>
      </c>
      <c r="BA57" s="91">
        <f t="shared" si="11"/>
        <v>121.5</v>
      </c>
      <c r="BB57" s="91">
        <v>110</v>
      </c>
      <c r="BC57" s="91">
        <v>11.5</v>
      </c>
      <c r="BD57" s="91">
        <f t="shared" si="12"/>
        <v>121.5</v>
      </c>
      <c r="BE57" s="91">
        <v>0</v>
      </c>
      <c r="BF57" s="91">
        <v>0</v>
      </c>
      <c r="BG57" s="91">
        <v>0</v>
      </c>
      <c r="BH57" s="91">
        <v>0</v>
      </c>
      <c r="BI57" s="91">
        <f t="shared" si="13"/>
        <v>0</v>
      </c>
      <c r="BJ57" s="91">
        <v>0</v>
      </c>
      <c r="BK57" s="91">
        <v>0</v>
      </c>
      <c r="BL57" s="91">
        <f t="shared" si="14"/>
        <v>0</v>
      </c>
      <c r="BM57" s="91"/>
      <c r="BN57" s="91">
        <v>3.73</v>
      </c>
      <c r="BO57" s="91"/>
      <c r="BP57" s="91"/>
      <c r="BQ57" s="91">
        <v>3.73</v>
      </c>
      <c r="BR57" s="91">
        <v>3.73</v>
      </c>
      <c r="BS57" s="91">
        <v>0</v>
      </c>
      <c r="BT57" s="91">
        <v>0</v>
      </c>
      <c r="BU57" s="91">
        <v>0</v>
      </c>
      <c r="BV57" s="91">
        <v>0</v>
      </c>
      <c r="BW57" s="91">
        <f t="shared" si="15"/>
        <v>0</v>
      </c>
      <c r="BX57" s="91">
        <v>0</v>
      </c>
      <c r="BY57" s="91">
        <v>0</v>
      </c>
      <c r="BZ57" s="91">
        <f t="shared" si="16"/>
        <v>0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>
        <v>2</v>
      </c>
      <c r="I58" s="28">
        <f t="shared" si="2"/>
        <v>2</v>
      </c>
      <c r="J58" s="146">
        <v>2</v>
      </c>
      <c r="K58" s="146"/>
      <c r="L58" s="28">
        <f t="shared" si="3"/>
        <v>2</v>
      </c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/>
      <c r="AE58" s="28">
        <f t="shared" si="7"/>
        <v>0</v>
      </c>
      <c r="AF58" s="146"/>
      <c r="AG58" s="146"/>
      <c r="AH58" s="28">
        <f t="shared" si="8"/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28">
        <f t="shared" si="9"/>
        <v>0</v>
      </c>
      <c r="AT58" s="167"/>
      <c r="AU58" s="167"/>
      <c r="AV58" s="167"/>
      <c r="AW58" s="167"/>
      <c r="AX58" s="167"/>
      <c r="AY58" s="167"/>
      <c r="AZ58" s="167"/>
      <c r="BA58" s="91">
        <f t="shared" si="11"/>
        <v>0</v>
      </c>
      <c r="BB58" s="167"/>
      <c r="BC58" s="167"/>
      <c r="BD58" s="91">
        <f t="shared" si="12"/>
        <v>0</v>
      </c>
      <c r="BE58" s="167"/>
      <c r="BF58" s="167"/>
      <c r="BG58" s="167"/>
      <c r="BH58" s="167"/>
      <c r="BI58" s="91">
        <f t="shared" si="13"/>
        <v>0</v>
      </c>
      <c r="BJ58" s="167"/>
      <c r="BK58" s="167"/>
      <c r="BL58" s="91">
        <f t="shared" si="14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15"/>
        <v>0</v>
      </c>
      <c r="BX58" s="167"/>
      <c r="BY58" s="167"/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0</v>
      </c>
      <c r="H59" s="28">
        <v>28</v>
      </c>
      <c r="I59" s="28">
        <f t="shared" si="2"/>
        <v>28</v>
      </c>
      <c r="J59" s="28">
        <v>10</v>
      </c>
      <c r="K59" s="28">
        <v>18</v>
      </c>
      <c r="L59" s="28">
        <f t="shared" si="3"/>
        <v>28</v>
      </c>
      <c r="M59" s="28">
        <f>[5]DREA!J52+[5]HELP!J52+[5]OXFAM!J52+[5]OCADES!J52+'[5]Commune de Markoye'!J52+'[5]Commune de Gorom-Gorom'!J52+'[5]Commune de Solhan'!J52+'[5]Commune de Gorgadji'!J52+[5]UNICEF!J52+'[5]Commune de Sampelga'!J52+'[5]Commune de Arbinda'!J52+'[5]Commune de Déou'!J52+'[5]Commune de Kelbo'!J52+'[5]Commune de Bani'!J52+[5]Partenaire14!J52+[5]Partenaire15!J52</f>
        <v>0</v>
      </c>
      <c r="N59" s="28">
        <f>[5]DREA!K52+[5]HELP!K52+[5]OXFAM!K52+[5]OCADES!K52+'[5]Commune de Markoye'!K52+'[5]Commune de Gorom-Gorom'!K52+'[5]Commune de Solhan'!K52+'[5]Commune de Gorgadji'!K52+[5]UNICEF!K52+'[5]Commune de Sampelga'!K52+'[5]Commune de Arbinda'!K52+'[5]Commune de Déou'!K52+'[5]Commune de Kelbo'!K52+'[5]Commune de Bani'!K52+[5]Partenaire14!K52+[5]Partenaire15!K52</f>
        <v>0</v>
      </c>
      <c r="O59" s="28">
        <f>[5]DREA!L52+[5]HELP!L52+[5]OXFAM!L52+[5]OCADES!L52+'[5]Commune de Markoye'!L52+'[5]Commune de Gorom-Gorom'!L52+'[5]Commune de Solhan'!L52+'[5]Commune de Gorgadji'!L52+[5]UNICEF!L52+'[5]Commune de Sampelga'!L52+'[5]Commune de Arbinda'!L52+'[5]Commune de Déou'!L52+'[5]Commune de Kelbo'!L52+'[5]Commune de Bani'!L52+[5]Partenaire14!L52+[5]Partenaire15!L52</f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24</v>
      </c>
      <c r="W59" s="28">
        <f t="shared" si="5"/>
        <v>24</v>
      </c>
      <c r="X59" s="28">
        <v>5</v>
      </c>
      <c r="Y59" s="28">
        <v>19</v>
      </c>
      <c r="Z59" s="28">
        <f t="shared" si="6"/>
        <v>24</v>
      </c>
      <c r="AA59" s="28">
        <v>0</v>
      </c>
      <c r="AB59" s="28">
        <v>1</v>
      </c>
      <c r="AC59" s="28">
        <v>0</v>
      </c>
      <c r="AD59" s="28">
        <v>0</v>
      </c>
      <c r="AE59" s="28">
        <f t="shared" si="7"/>
        <v>1</v>
      </c>
      <c r="AF59" s="28">
        <v>0</v>
      </c>
      <c r="AG59" s="28">
        <v>1</v>
      </c>
      <c r="AH59" s="28">
        <f t="shared" si="8"/>
        <v>1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28">
        <v>0</v>
      </c>
      <c r="AR59" s="28">
        <v>76.42</v>
      </c>
      <c r="AS59" s="28">
        <f t="shared" si="9"/>
        <v>76.42</v>
      </c>
      <c r="AT59" s="91">
        <v>25</v>
      </c>
      <c r="AU59" s="91">
        <v>51.42</v>
      </c>
      <c r="AV59" s="91">
        <f t="shared" si="10"/>
        <v>76.42</v>
      </c>
      <c r="AW59" s="91">
        <v>0</v>
      </c>
      <c r="AX59" s="91">
        <v>0</v>
      </c>
      <c r="AY59" s="91">
        <v>0</v>
      </c>
      <c r="AZ59" s="91">
        <v>66.47</v>
      </c>
      <c r="BA59" s="91">
        <f t="shared" si="11"/>
        <v>66.47</v>
      </c>
      <c r="BB59" s="91">
        <v>12.5</v>
      </c>
      <c r="BC59" s="91">
        <v>53.97</v>
      </c>
      <c r="BD59" s="91">
        <f t="shared" si="12"/>
        <v>66.47</v>
      </c>
      <c r="BE59" s="91">
        <v>0</v>
      </c>
      <c r="BF59" s="91">
        <v>0</v>
      </c>
      <c r="BG59" s="91">
        <v>0</v>
      </c>
      <c r="BH59" s="91">
        <v>0</v>
      </c>
      <c r="BI59" s="91">
        <f t="shared" si="13"/>
        <v>0</v>
      </c>
      <c r="BJ59" s="91">
        <v>0</v>
      </c>
      <c r="BK59" s="91">
        <v>0</v>
      </c>
      <c r="BL59" s="91">
        <f t="shared" si="14"/>
        <v>0</v>
      </c>
      <c r="BM59" s="91">
        <v>0</v>
      </c>
      <c r="BN59" s="91">
        <v>0</v>
      </c>
      <c r="BO59" s="91">
        <v>0</v>
      </c>
      <c r="BP59" s="91">
        <v>0</v>
      </c>
      <c r="BQ59" s="91"/>
      <c r="BR59" s="91"/>
      <c r="BS59" s="91">
        <v>0</v>
      </c>
      <c r="BT59" s="91">
        <v>0</v>
      </c>
      <c r="BU59" s="91">
        <v>0</v>
      </c>
      <c r="BV59" s="91">
        <v>0</v>
      </c>
      <c r="BW59" s="91">
        <f t="shared" si="15"/>
        <v>0</v>
      </c>
      <c r="BX59" s="91">
        <v>0</v>
      </c>
      <c r="BY59" s="91">
        <v>0</v>
      </c>
      <c r="BZ59" s="91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>
        <v>2</v>
      </c>
      <c r="I60" s="28">
        <f t="shared" si="2"/>
        <v>2</v>
      </c>
      <c r="J60" s="146">
        <v>2</v>
      </c>
      <c r="K60" s="146"/>
      <c r="L60" s="28">
        <f t="shared" si="3"/>
        <v>2</v>
      </c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28">
        <f t="shared" si="9"/>
        <v>0</v>
      </c>
      <c r="AT60" s="167"/>
      <c r="AU60" s="167"/>
      <c r="AV60" s="167"/>
      <c r="AW60" s="167"/>
      <c r="AX60" s="167"/>
      <c r="AY60" s="167"/>
      <c r="AZ60" s="167"/>
      <c r="BA60" s="91">
        <f t="shared" si="11"/>
        <v>0</v>
      </c>
      <c r="BB60" s="167"/>
      <c r="BC60" s="167"/>
      <c r="BD60" s="91">
        <f t="shared" si="12"/>
        <v>0</v>
      </c>
      <c r="BE60" s="167"/>
      <c r="BF60" s="167"/>
      <c r="BG60" s="167"/>
      <c r="BH60" s="167"/>
      <c r="BI60" s="91">
        <f t="shared" si="13"/>
        <v>0</v>
      </c>
      <c r="BJ60" s="167"/>
      <c r="BK60" s="167"/>
      <c r="BL60" s="91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21</v>
      </c>
      <c r="I61" s="28">
        <f t="shared" si="2"/>
        <v>21</v>
      </c>
      <c r="J61" s="28">
        <v>20</v>
      </c>
      <c r="K61" s="28">
        <v>1</v>
      </c>
      <c r="L61" s="28">
        <f t="shared" si="3"/>
        <v>21</v>
      </c>
      <c r="M61" s="28">
        <f>[5]DREA!J53+[5]HELP!J53+[5]OXFAM!J53+[5]OCADES!J53+'[5]Commune de Markoye'!J53+'[5]Commune de Gorom-Gorom'!J53+'[5]Commune de Solhan'!J53+'[5]Commune de Gorgadji'!J53+[5]UNICEF!J53+'[5]Commune de Sampelga'!J53+'[5]Commune de Arbinda'!J53+'[5]Commune de Déou'!J53+'[5]Commune de Kelbo'!J53+'[5]Commune de Bani'!J53+[5]Partenaire14!J53+[5]Partenaire15!J53</f>
        <v>0</v>
      </c>
      <c r="N61" s="28">
        <f>[5]DREA!K53+[5]HELP!K53+[5]OXFAM!K53+[5]OCADES!K53+'[5]Commune de Markoye'!K53+'[5]Commune de Gorom-Gorom'!K53+'[5]Commune de Solhan'!K53+'[5]Commune de Gorgadji'!K53+[5]UNICEF!K53+'[5]Commune de Sampelga'!K53+'[5]Commune de Arbinda'!K53+'[5]Commune de Déou'!K53+'[5]Commune de Kelbo'!K53+'[5]Commune de Bani'!K53+[5]Partenaire14!K53+[5]Partenaire15!K53</f>
        <v>0</v>
      </c>
      <c r="O61" s="28">
        <f>[5]DREA!L53+[5]HELP!L53+[5]OXFAM!L53+[5]OCADES!L53+'[5]Commune de Markoye'!L53+'[5]Commune de Gorom-Gorom'!L53+'[5]Commune de Solhan'!L53+'[5]Commune de Gorgadji'!L53+[5]UNICEF!L53+'[5]Commune de Sampelga'!L53+'[5]Commune de Arbinda'!L53+'[5]Commune de Déou'!L53+'[5]Commune de Kelbo'!L53+'[5]Commune de Bani'!L53+[5]Partenaire14!L53+[5]Partenaire15!L53</f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/>
      <c r="U61" s="28"/>
      <c r="V61" s="28">
        <v>11</v>
      </c>
      <c r="W61" s="28">
        <f t="shared" si="5"/>
        <v>11</v>
      </c>
      <c r="X61" s="28">
        <v>10</v>
      </c>
      <c r="Y61" s="28">
        <v>1</v>
      </c>
      <c r="Z61" s="28">
        <f t="shared" si="6"/>
        <v>11</v>
      </c>
      <c r="AA61" s="28">
        <v>0</v>
      </c>
      <c r="AB61" s="28">
        <v>0</v>
      </c>
      <c r="AC61" s="28">
        <v>0</v>
      </c>
      <c r="AD61" s="28">
        <v>0</v>
      </c>
      <c r="AE61" s="28">
        <f t="shared" si="7"/>
        <v>0</v>
      </c>
      <c r="AF61" s="28">
        <v>0</v>
      </c>
      <c r="AG61" s="28">
        <v>0</v>
      </c>
      <c r="AH61" s="28">
        <f t="shared" si="8"/>
        <v>0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28">
        <v>55.99</v>
      </c>
      <c r="AS61" s="28">
        <f t="shared" si="9"/>
        <v>55.99</v>
      </c>
      <c r="AT61" s="91">
        <v>50</v>
      </c>
      <c r="AU61" s="91">
        <v>5.99</v>
      </c>
      <c r="AV61" s="91">
        <f t="shared" si="10"/>
        <v>55.99</v>
      </c>
      <c r="AW61" s="91">
        <v>0</v>
      </c>
      <c r="AX61" s="91">
        <v>0</v>
      </c>
      <c r="AY61" s="91">
        <v>0</v>
      </c>
      <c r="AZ61" s="91">
        <v>30.99</v>
      </c>
      <c r="BA61" s="91">
        <f t="shared" si="11"/>
        <v>30.99</v>
      </c>
      <c r="BB61" s="91">
        <v>25</v>
      </c>
      <c r="BC61" s="91">
        <v>5.99</v>
      </c>
      <c r="BD61" s="91">
        <f t="shared" si="12"/>
        <v>30.990000000000002</v>
      </c>
      <c r="BE61" s="91">
        <v>0</v>
      </c>
      <c r="BF61" s="91">
        <v>0</v>
      </c>
      <c r="BG61" s="91">
        <v>0</v>
      </c>
      <c r="BH61" s="91">
        <v>0</v>
      </c>
      <c r="BI61" s="91">
        <f t="shared" si="13"/>
        <v>0</v>
      </c>
      <c r="BJ61" s="91">
        <v>0</v>
      </c>
      <c r="BK61" s="91">
        <v>0</v>
      </c>
      <c r="BL61" s="91">
        <f t="shared" si="14"/>
        <v>0</v>
      </c>
      <c r="BM61" s="91"/>
      <c r="BN61" s="91"/>
      <c r="BO61" s="91"/>
      <c r="BP61" s="91"/>
      <c r="BQ61" s="91"/>
      <c r="BR61" s="91"/>
      <c r="BS61" s="91">
        <v>0</v>
      </c>
      <c r="BT61" s="91">
        <v>0</v>
      </c>
      <c r="BU61" s="91">
        <v>0</v>
      </c>
      <c r="BV61" s="91">
        <v>0</v>
      </c>
      <c r="BW61" s="91">
        <f t="shared" si="15"/>
        <v>0</v>
      </c>
      <c r="BX61" s="91">
        <v>0</v>
      </c>
      <c r="BY61" s="91">
        <v>0</v>
      </c>
      <c r="BZ61" s="91">
        <f t="shared" si="16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>
        <v>1</v>
      </c>
      <c r="I62" s="28">
        <f t="shared" si="2"/>
        <v>1</v>
      </c>
      <c r="J62" s="146">
        <v>1</v>
      </c>
      <c r="K62" s="146"/>
      <c r="L62" s="28">
        <f t="shared" si="3"/>
        <v>1</v>
      </c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28">
        <f t="shared" si="9"/>
        <v>0</v>
      </c>
      <c r="AT62" s="146"/>
      <c r="AU62" s="146"/>
      <c r="AV62" s="146"/>
      <c r="AW62" s="167"/>
      <c r="AX62" s="167"/>
      <c r="AY62" s="167"/>
      <c r="AZ62" s="167"/>
      <c r="BA62" s="91">
        <f t="shared" si="11"/>
        <v>0</v>
      </c>
      <c r="BB62" s="167"/>
      <c r="BC62" s="167"/>
      <c r="BD62" s="91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7.6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f>[5]DREA!J54+[5]HELP!J54+[5]OXFAM!J54+[5]OCADES!J54+'[5]Commune de Markoye'!J54+'[5]Commune de Gorom-Gorom'!J54+'[5]Commune de Solhan'!J54+'[5]Commune de Gorgadji'!J54+[5]UNICEF!J54+'[5]Commune de Sampelga'!J54+'[5]Commune de Arbinda'!J54+'[5]Commune de Déou'!J54+'[5]Commune de Kelbo'!J54+'[5]Commune de Bani'!J54+[5]Partenaire14!J54+[5]Partenaire15!J54</f>
        <v>0</v>
      </c>
      <c r="N63" s="28">
        <f>[5]DREA!K54+[5]HELP!K54+[5]OXFAM!K54+[5]OCADES!K54+'[5]Commune de Markoye'!K54+'[5]Commune de Gorom-Gorom'!K54+'[5]Commune de Solhan'!K54+'[5]Commune de Gorgadji'!K54+[5]UNICEF!K54+'[5]Commune de Sampelga'!K54+'[5]Commune de Arbinda'!K54+'[5]Commune de Déou'!K54+'[5]Commune de Kelbo'!K54+'[5]Commune de Bani'!K54+[5]Partenaire14!K54+[5]Partenaire15!K54</f>
        <v>0</v>
      </c>
      <c r="O63" s="28">
        <f>[5]DREA!L54+[5]HELP!L54+[5]OXFAM!L54+[5]OCADES!L54+'[5]Commune de Markoye'!L54+'[5]Commune de Gorom-Gorom'!L54+'[5]Commune de Solhan'!L54+'[5]Commune de Gorgadji'!L54+[5]UNICEF!L54+'[5]Commune de Sampelga'!L54+'[5]Commune de Arbinda'!L54+'[5]Commune de Déou'!L54+'[5]Commune de Kelbo'!L54+'[5]Commune de Bani'!L54+[5]Partenaire14!L54+[5]Partenaire15!L54</f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f t="shared" ref="AI63:AN63" si="29">SUM(AI64:AI69)</f>
        <v>0</v>
      </c>
      <c r="AJ63" s="24">
        <f t="shared" si="29"/>
        <v>0</v>
      </c>
      <c r="AK63" s="24">
        <f t="shared" si="29"/>
        <v>0</v>
      </c>
      <c r="AL63" s="24">
        <f t="shared" si="29"/>
        <v>0</v>
      </c>
      <c r="AM63" s="24">
        <f t="shared" si="29"/>
        <v>0</v>
      </c>
      <c r="AN63" s="24">
        <f t="shared" si="29"/>
        <v>0</v>
      </c>
      <c r="AO63" s="24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91">
        <v>0</v>
      </c>
      <c r="AX63" s="91">
        <v>0</v>
      </c>
      <c r="AY63" s="91">
        <v>0</v>
      </c>
      <c r="AZ63" s="91">
        <v>0</v>
      </c>
      <c r="BA63" s="91">
        <f t="shared" si="11"/>
        <v>0</v>
      </c>
      <c r="BB63" s="91">
        <v>0</v>
      </c>
      <c r="BC63" s="91">
        <v>0</v>
      </c>
      <c r="BD63" s="91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f>[5]DREA!J55+[5]HELP!J55+[5]OXFAM!J55+[5]OCADES!J55+'[5]Commune de Markoye'!J55+'[5]Commune de Gorom-Gorom'!J55+'[5]Commune de Solhan'!J55+'[5]Commune de Gorgadji'!J55+[5]UNICEF!J55+'[5]Commune de Sampelga'!J55+'[5]Commune de Arbinda'!J55+'[5]Commune de Déou'!J55+'[5]Commune de Kelbo'!J55+'[5]Commune de Bani'!J55+[5]Partenaire14!J55+[5]Partenaire15!J55</f>
        <v>0</v>
      </c>
      <c r="N64" s="28">
        <f>[5]DREA!K55+[5]HELP!K55+[5]OXFAM!K55+[5]OCADES!K55+'[5]Commune de Markoye'!K55+'[5]Commune de Gorom-Gorom'!K55+'[5]Commune de Solhan'!K55+'[5]Commune de Gorgadji'!K55+[5]UNICEF!K55+'[5]Commune de Sampelga'!K55+'[5]Commune de Arbinda'!K55+'[5]Commune de Déou'!K55+'[5]Commune de Kelbo'!K55+'[5]Commune de Bani'!K55+[5]Partenaire14!K55+[5]Partenaire15!K55</f>
        <v>0</v>
      </c>
      <c r="O64" s="28">
        <f>[5]DREA!L55+[5]HELP!L55+[5]OXFAM!L55+[5]OCADES!L55+'[5]Commune de Markoye'!L55+'[5]Commune de Gorom-Gorom'!L55+'[5]Commune de Solhan'!L55+'[5]Commune de Gorgadji'!L55+[5]UNICEF!L55+'[5]Commune de Sampelga'!L55+'[5]Commune de Arbinda'!L55+'[5]Commune de Déou'!L55+'[5]Commune de Kelbo'!L55+'[5]Commune de Bani'!L55+[5]Partenaire14!L55+[5]Partenaire15!L55</f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91">
        <v>0</v>
      </c>
      <c r="AX64" s="91">
        <v>0</v>
      </c>
      <c r="AY64" s="91">
        <v>0</v>
      </c>
      <c r="AZ64" s="91">
        <v>0</v>
      </c>
      <c r="BA64" s="91">
        <f t="shared" si="11"/>
        <v>0</v>
      </c>
      <c r="BB64" s="91">
        <v>0</v>
      </c>
      <c r="BC64" s="91">
        <v>0</v>
      </c>
      <c r="BD64" s="91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f>[5]DREA!J56+[5]HELP!J56+[5]OXFAM!J56+[5]OCADES!J56+'[5]Commune de Markoye'!J56+'[5]Commune de Gorom-Gorom'!J56+'[5]Commune de Solhan'!J56+'[5]Commune de Gorgadji'!J56+[5]UNICEF!J56+'[5]Commune de Sampelga'!J56+'[5]Commune de Arbinda'!J56+'[5]Commune de Déou'!J56+'[5]Commune de Kelbo'!J56+'[5]Commune de Bani'!J56+[5]Partenaire14!J56+[5]Partenaire15!J56</f>
        <v>0</v>
      </c>
      <c r="N65" s="28">
        <f>[5]DREA!K56+[5]HELP!K56+[5]OXFAM!K56+[5]OCADES!K56+'[5]Commune de Markoye'!K56+'[5]Commune de Gorom-Gorom'!K56+'[5]Commune de Solhan'!K56+'[5]Commune de Gorgadji'!K56+[5]UNICEF!K56+'[5]Commune de Sampelga'!K56+'[5]Commune de Arbinda'!K56+'[5]Commune de Déou'!K56+'[5]Commune de Kelbo'!K56+'[5]Commune de Bani'!K56+[5]Partenaire14!K56+[5]Partenaire15!K56</f>
        <v>0</v>
      </c>
      <c r="O65" s="28">
        <f>[5]DREA!L56+[5]HELP!L56+[5]OXFAM!L56+[5]OCADES!L56+'[5]Commune de Markoye'!L56+'[5]Commune de Gorom-Gorom'!L56+'[5]Commune de Solhan'!L56+'[5]Commune de Gorgadji'!L56+[5]UNICEF!L56+'[5]Commune de Sampelga'!L56+'[5]Commune de Arbinda'!L56+'[5]Commune de Déou'!L56+'[5]Commune de Kelbo'!L56+'[5]Commune de Bani'!L56+[5]Partenaire14!L56+[5]Partenaire15!L56</f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59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91">
        <v>0</v>
      </c>
      <c r="AX65" s="91">
        <v>0</v>
      </c>
      <c r="AY65" s="91">
        <v>0</v>
      </c>
      <c r="AZ65" s="91">
        <v>0</v>
      </c>
      <c r="BA65" s="91">
        <f t="shared" si="11"/>
        <v>0</v>
      </c>
      <c r="BB65" s="91">
        <v>0</v>
      </c>
      <c r="BC65" s="91">
        <v>0</v>
      </c>
      <c r="BD65" s="91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f>[5]DREA!J57+[5]HELP!J57+[5]OXFAM!J57+[5]OCADES!J57+'[5]Commune de Markoye'!J57+'[5]Commune de Gorom-Gorom'!J57+'[5]Commune de Solhan'!J57+'[5]Commune de Gorgadji'!J57+[5]UNICEF!J57+'[5]Commune de Sampelga'!J57+'[5]Commune de Arbinda'!J57+'[5]Commune de Déou'!J57+'[5]Commune de Kelbo'!J57+'[5]Commune de Bani'!J57+[5]Partenaire14!J57+[5]Partenaire15!J57</f>
        <v>0</v>
      </c>
      <c r="N66" s="28">
        <f>[5]DREA!K57+[5]HELP!K57+[5]OXFAM!K57+[5]OCADES!K57+'[5]Commune de Markoye'!K57+'[5]Commune de Gorom-Gorom'!K57+'[5]Commune de Solhan'!K57+'[5]Commune de Gorgadji'!K57+[5]UNICEF!K57+'[5]Commune de Sampelga'!K57+'[5]Commune de Arbinda'!K57+'[5]Commune de Déou'!K57+'[5]Commune de Kelbo'!K57+'[5]Commune de Bani'!K57+[5]Partenaire14!K57+[5]Partenaire15!K57</f>
        <v>0</v>
      </c>
      <c r="O66" s="28">
        <f>[5]DREA!L57+[5]HELP!L57+[5]OXFAM!L57+[5]OCADES!L57+'[5]Commune de Markoye'!L57+'[5]Commune de Gorom-Gorom'!L57+'[5]Commune de Solhan'!L57+'[5]Commune de Gorgadji'!L57+[5]UNICEF!L57+'[5]Commune de Sampelga'!L57+'[5]Commune de Arbinda'!L57+'[5]Commune de Déou'!L57+'[5]Commune de Kelbo'!L57+'[5]Commune de Bani'!L57+[5]Partenaire14!L57+[5]Partenaire15!L57</f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91">
        <v>0</v>
      </c>
      <c r="AX66" s="91">
        <v>0</v>
      </c>
      <c r="AY66" s="91">
        <v>0</v>
      </c>
      <c r="AZ66" s="91">
        <v>0</v>
      </c>
      <c r="BA66" s="91">
        <f t="shared" si="11"/>
        <v>0</v>
      </c>
      <c r="BB66" s="91">
        <v>0</v>
      </c>
      <c r="BC66" s="91">
        <v>0</v>
      </c>
      <c r="BD66" s="91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f>[5]DREA!J58+[5]HELP!J58+[5]OXFAM!J58+[5]OCADES!J58+'[5]Commune de Markoye'!J58+'[5]Commune de Gorom-Gorom'!J58+'[5]Commune de Solhan'!J58+'[5]Commune de Gorgadji'!J58+[5]UNICEF!J58+'[5]Commune de Sampelga'!J58+'[5]Commune de Arbinda'!J58+'[5]Commune de Déou'!J58+'[5]Commune de Kelbo'!J58+'[5]Commune de Bani'!J58+[5]Partenaire14!J58+[5]Partenaire15!J58</f>
        <v>0</v>
      </c>
      <c r="N67" s="28">
        <f>[5]DREA!K58+[5]HELP!K58+[5]OXFAM!K58+[5]OCADES!K58+'[5]Commune de Markoye'!K58+'[5]Commune de Gorom-Gorom'!K58+'[5]Commune de Solhan'!K58+'[5]Commune de Gorgadji'!K58+[5]UNICEF!K58+'[5]Commune de Sampelga'!K58+'[5]Commune de Arbinda'!K58+'[5]Commune de Déou'!K58+'[5]Commune de Kelbo'!K58+'[5]Commune de Bani'!K58+[5]Partenaire14!K58+[5]Partenaire15!K58</f>
        <v>0</v>
      </c>
      <c r="O67" s="28">
        <f>[5]DREA!L58+[5]HELP!L58+[5]OXFAM!L58+[5]OCADES!L58+'[5]Commune de Markoye'!L58+'[5]Commune de Gorom-Gorom'!L58+'[5]Commune de Solhan'!L58+'[5]Commune de Gorgadji'!L58+[5]UNICEF!L58+'[5]Commune de Sampelga'!L58+'[5]Commune de Arbinda'!L58+'[5]Commune de Déou'!L58+'[5]Commune de Kelbo'!L58+'[5]Commune de Bani'!L58+[5]Partenaire14!L58+[5]Partenaire15!L58</f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91">
        <v>0</v>
      </c>
      <c r="AX67" s="91">
        <v>0</v>
      </c>
      <c r="AY67" s="91">
        <v>0</v>
      </c>
      <c r="AZ67" s="91">
        <v>0</v>
      </c>
      <c r="BA67" s="91">
        <f t="shared" si="11"/>
        <v>0</v>
      </c>
      <c r="BB67" s="91">
        <v>0</v>
      </c>
      <c r="BC67" s="91">
        <v>0</v>
      </c>
      <c r="BD67" s="91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f>[5]DREA!J59+[5]HELP!J59+[5]OXFAM!J59+[5]OCADES!J59+'[5]Commune de Markoye'!J59+'[5]Commune de Gorom-Gorom'!J59+'[5]Commune de Solhan'!J59+'[5]Commune de Gorgadji'!J59+[5]UNICEF!J59+'[5]Commune de Sampelga'!J59+'[5]Commune de Arbinda'!J59+'[5]Commune de Déou'!J59+'[5]Commune de Kelbo'!J59+'[5]Commune de Bani'!J59+[5]Partenaire14!J59+[5]Partenaire15!J59</f>
        <v>0</v>
      </c>
      <c r="N68" s="28">
        <f>[5]DREA!K59+[5]HELP!K59+[5]OXFAM!K59+[5]OCADES!K59+'[5]Commune de Markoye'!K59+'[5]Commune de Gorom-Gorom'!K59+'[5]Commune de Solhan'!K59+'[5]Commune de Gorgadji'!K59+[5]UNICEF!K59+'[5]Commune de Sampelga'!K59+'[5]Commune de Arbinda'!K59+'[5]Commune de Déou'!K59+'[5]Commune de Kelbo'!K59+'[5]Commune de Bani'!K59+[5]Partenaire14!K59+[5]Partenaire15!K59</f>
        <v>0</v>
      </c>
      <c r="O68" s="28">
        <f>[5]DREA!L59+[5]HELP!L59+[5]OXFAM!L59+[5]OCADES!L59+'[5]Commune de Markoye'!L59+'[5]Commune de Gorom-Gorom'!L59+'[5]Commune de Solhan'!L59+'[5]Commune de Gorgadji'!L59+[5]UNICEF!L59+'[5]Commune de Sampelga'!L59+'[5]Commune de Arbinda'!L59+'[5]Commune de Déou'!L59+'[5]Commune de Kelbo'!L59+'[5]Commune de Bani'!L59+[5]Partenaire14!L59+[5]Partenaire15!L59</f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63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91">
        <v>0</v>
      </c>
      <c r="AX68" s="91">
        <v>0</v>
      </c>
      <c r="AY68" s="91">
        <v>0</v>
      </c>
      <c r="AZ68" s="91">
        <v>0</v>
      </c>
      <c r="BA68" s="91">
        <f t="shared" si="11"/>
        <v>0</v>
      </c>
      <c r="BB68" s="91">
        <v>0</v>
      </c>
      <c r="BC68" s="91">
        <v>0</v>
      </c>
      <c r="BD68" s="91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f>[5]DREA!J60+[5]HELP!J60+[5]OXFAM!J60+[5]OCADES!J60+'[5]Commune de Markoye'!J60+'[5]Commune de Gorom-Gorom'!J60+'[5]Commune de Solhan'!J60+'[5]Commune de Gorgadji'!J60+[5]UNICEF!J60+'[5]Commune de Sampelga'!J60+'[5]Commune de Arbinda'!J60+'[5]Commune de Déou'!J60+'[5]Commune de Kelbo'!J60+'[5]Commune de Bani'!J60+[5]Partenaire14!J60+[5]Partenaire15!J60</f>
        <v>0</v>
      </c>
      <c r="N69" s="28">
        <f>[5]DREA!K60+[5]HELP!K60+[5]OXFAM!K60+[5]OCADES!K60+'[5]Commune de Markoye'!K60+'[5]Commune de Gorom-Gorom'!K60+'[5]Commune de Solhan'!K60+'[5]Commune de Gorgadji'!K60+[5]UNICEF!K60+'[5]Commune de Sampelga'!K60+'[5]Commune de Arbinda'!K60+'[5]Commune de Déou'!K60+'[5]Commune de Kelbo'!K60+'[5]Commune de Bani'!K60+[5]Partenaire14!K60+[5]Partenaire15!K60</f>
        <v>0</v>
      </c>
      <c r="O69" s="28">
        <f>[5]DREA!L60+[5]HELP!L60+[5]OXFAM!L60+[5]OCADES!L60+'[5]Commune de Markoye'!L60+'[5]Commune de Gorom-Gorom'!L60+'[5]Commune de Solhan'!L60+'[5]Commune de Gorgadji'!L60+[5]UNICEF!L60+'[5]Commune de Sampelga'!L60+'[5]Commune de Arbinda'!L60+'[5]Commune de Déou'!L60+'[5]Commune de Kelbo'!L60+'[5]Commune de Bani'!L60+[5]Partenaire14!L60+[5]Partenaire15!L60</f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91">
        <v>0</v>
      </c>
      <c r="AX69" s="91">
        <v>0</v>
      </c>
      <c r="AY69" s="91">
        <v>0</v>
      </c>
      <c r="AZ69" s="91">
        <v>0</v>
      </c>
      <c r="BA69" s="91">
        <f t="shared" si="11"/>
        <v>0</v>
      </c>
      <c r="BB69" s="91">
        <v>0</v>
      </c>
      <c r="BC69" s="91">
        <v>0</v>
      </c>
      <c r="BD69" s="91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67"/>
      <c r="AX70" s="167"/>
      <c r="AY70" s="167"/>
      <c r="AZ70" s="167"/>
      <c r="BA70" s="91">
        <f t="shared" si="11"/>
        <v>0</v>
      </c>
      <c r="BB70" s="167"/>
      <c r="BC70" s="167"/>
      <c r="BD70" s="91">
        <f t="shared" si="12"/>
        <v>0</v>
      </c>
      <c r="BE70" s="167"/>
      <c r="BF70" s="167"/>
      <c r="BG70" s="167"/>
      <c r="BH70" s="167"/>
      <c r="BI70" s="91">
        <f t="shared" si="13"/>
        <v>0</v>
      </c>
      <c r="BJ70" s="167"/>
      <c r="BK70" s="167"/>
      <c r="BL70" s="91">
        <f t="shared" si="14"/>
        <v>0</v>
      </c>
      <c r="BM70" s="439"/>
      <c r="BN70" s="439"/>
      <c r="BO70" s="439"/>
      <c r="BP70" s="439"/>
      <c r="BQ70" s="439"/>
      <c r="BR70" s="439"/>
      <c r="BS70" s="167"/>
      <c r="BT70" s="167"/>
      <c r="BU70" s="167"/>
      <c r="BV70" s="167"/>
      <c r="BW70" s="91">
        <f t="shared" si="15"/>
        <v>0</v>
      </c>
      <c r="BX70" s="167"/>
      <c r="BY70" s="167"/>
      <c r="BZ70" s="91">
        <f t="shared" si="16"/>
        <v>0</v>
      </c>
    </row>
    <row r="71" spans="1:96" s="367" customFormat="1" x14ac:dyDescent="0.3">
      <c r="A71" s="286" t="s">
        <v>185</v>
      </c>
      <c r="E71" s="367">
        <f>SUM(E49:E54,E56:E62,E64:E70)</f>
        <v>0</v>
      </c>
      <c r="F71" s="367">
        <f t="shared" ref="F71:BQ71" si="30">SUM(F49:F54,F56:F62,F64:F70)</f>
        <v>0</v>
      </c>
      <c r="G71" s="367">
        <f t="shared" si="30"/>
        <v>0</v>
      </c>
      <c r="H71" s="367">
        <f t="shared" si="30"/>
        <v>3267</v>
      </c>
      <c r="I71" s="367">
        <f t="shared" si="30"/>
        <v>3267</v>
      </c>
      <c r="J71" s="367">
        <f t="shared" si="30"/>
        <v>3165</v>
      </c>
      <c r="K71" s="367">
        <f t="shared" si="30"/>
        <v>102</v>
      </c>
      <c r="L71" s="367">
        <f t="shared" si="30"/>
        <v>3267</v>
      </c>
      <c r="M71" s="367">
        <f t="shared" si="30"/>
        <v>0</v>
      </c>
      <c r="N71" s="367">
        <f t="shared" si="30"/>
        <v>0</v>
      </c>
      <c r="O71" s="367">
        <f t="shared" si="30"/>
        <v>0</v>
      </c>
      <c r="P71" s="367">
        <f t="shared" si="30"/>
        <v>0</v>
      </c>
      <c r="Q71" s="367">
        <f t="shared" si="30"/>
        <v>0</v>
      </c>
      <c r="R71" s="28">
        <f t="shared" si="4"/>
        <v>0</v>
      </c>
      <c r="S71" s="367">
        <f t="shared" si="30"/>
        <v>0</v>
      </c>
      <c r="T71" s="367">
        <f t="shared" si="30"/>
        <v>0</v>
      </c>
      <c r="U71" s="367">
        <f t="shared" si="30"/>
        <v>0</v>
      </c>
      <c r="V71" s="367">
        <f t="shared" si="30"/>
        <v>879</v>
      </c>
      <c r="W71" s="28">
        <f t="shared" si="5"/>
        <v>879</v>
      </c>
      <c r="X71" s="367">
        <f t="shared" si="30"/>
        <v>579</v>
      </c>
      <c r="Y71" s="367">
        <f t="shared" si="30"/>
        <v>300</v>
      </c>
      <c r="Z71" s="28">
        <f t="shared" si="6"/>
        <v>879</v>
      </c>
      <c r="AA71" s="367">
        <f t="shared" si="30"/>
        <v>0</v>
      </c>
      <c r="AB71" s="367">
        <f t="shared" si="30"/>
        <v>278</v>
      </c>
      <c r="AC71" s="367">
        <f t="shared" si="30"/>
        <v>0</v>
      </c>
      <c r="AD71" s="367">
        <f t="shared" si="30"/>
        <v>0</v>
      </c>
      <c r="AE71" s="28">
        <f t="shared" si="7"/>
        <v>278</v>
      </c>
      <c r="AF71" s="367">
        <f t="shared" si="30"/>
        <v>0</v>
      </c>
      <c r="AG71" s="367">
        <f t="shared" si="30"/>
        <v>278</v>
      </c>
      <c r="AH71" s="28">
        <f t="shared" si="8"/>
        <v>278</v>
      </c>
      <c r="AI71" s="367">
        <f t="shared" si="30"/>
        <v>0</v>
      </c>
      <c r="AJ71" s="367">
        <f t="shared" si="30"/>
        <v>0</v>
      </c>
      <c r="AK71" s="367">
        <f t="shared" si="30"/>
        <v>0</v>
      </c>
      <c r="AL71" s="367">
        <f t="shared" si="30"/>
        <v>0</v>
      </c>
      <c r="AM71" s="367">
        <f t="shared" si="30"/>
        <v>0</v>
      </c>
      <c r="AN71" s="367">
        <f t="shared" si="30"/>
        <v>0</v>
      </c>
      <c r="AO71" s="367">
        <f t="shared" si="30"/>
        <v>0</v>
      </c>
      <c r="AP71" s="367">
        <f t="shared" si="30"/>
        <v>0</v>
      </c>
      <c r="AQ71" s="367">
        <f t="shared" si="30"/>
        <v>0</v>
      </c>
      <c r="AR71" s="367">
        <f t="shared" si="30"/>
        <v>591.30999999999995</v>
      </c>
      <c r="AS71" s="367">
        <f t="shared" si="30"/>
        <v>591.30999999999995</v>
      </c>
      <c r="AT71" s="367">
        <f t="shared" si="30"/>
        <v>424.9</v>
      </c>
      <c r="AU71" s="367">
        <f t="shared" si="30"/>
        <v>166.41000000000003</v>
      </c>
      <c r="AV71" s="367">
        <f t="shared" si="30"/>
        <v>591.30999999999995</v>
      </c>
      <c r="AW71" s="369">
        <f t="shared" si="30"/>
        <v>0</v>
      </c>
      <c r="AX71" s="369">
        <f t="shared" si="30"/>
        <v>0</v>
      </c>
      <c r="AY71" s="369">
        <f t="shared" si="30"/>
        <v>0</v>
      </c>
      <c r="AZ71" s="369">
        <f t="shared" si="30"/>
        <v>320.86</v>
      </c>
      <c r="BA71" s="91">
        <f t="shared" si="11"/>
        <v>320.86</v>
      </c>
      <c r="BB71" s="369">
        <f t="shared" si="30"/>
        <v>221.9</v>
      </c>
      <c r="BC71" s="369">
        <f t="shared" si="30"/>
        <v>98.96</v>
      </c>
      <c r="BD71" s="91">
        <f t="shared" si="12"/>
        <v>320.86</v>
      </c>
      <c r="BE71" s="369">
        <f t="shared" si="30"/>
        <v>0</v>
      </c>
      <c r="BF71" s="369">
        <f t="shared" si="30"/>
        <v>0</v>
      </c>
      <c r="BG71" s="369">
        <f t="shared" si="30"/>
        <v>0</v>
      </c>
      <c r="BH71" s="369">
        <f t="shared" si="30"/>
        <v>0</v>
      </c>
      <c r="BI71" s="91">
        <f t="shared" si="13"/>
        <v>0</v>
      </c>
      <c r="BJ71" s="369">
        <f t="shared" si="30"/>
        <v>0</v>
      </c>
      <c r="BK71" s="369">
        <f t="shared" si="30"/>
        <v>0</v>
      </c>
      <c r="BL71" s="91">
        <f t="shared" si="14"/>
        <v>0</v>
      </c>
      <c r="BM71" s="369">
        <f t="shared" si="30"/>
        <v>0</v>
      </c>
      <c r="BN71" s="369">
        <f t="shared" si="30"/>
        <v>3.73</v>
      </c>
      <c r="BO71" s="369">
        <f t="shared" si="30"/>
        <v>0</v>
      </c>
      <c r="BP71" s="369">
        <f t="shared" si="30"/>
        <v>0</v>
      </c>
      <c r="BQ71" s="369">
        <f t="shared" si="30"/>
        <v>3.73</v>
      </c>
      <c r="BR71" s="369">
        <f t="shared" ref="BR71:BY71" si="31">SUM(BR49:BR54,BR56:BR62,BR64:BR70)</f>
        <v>3.73</v>
      </c>
      <c r="BS71" s="369">
        <f t="shared" si="31"/>
        <v>0</v>
      </c>
      <c r="BT71" s="369">
        <f t="shared" si="31"/>
        <v>0</v>
      </c>
      <c r="BU71" s="369">
        <f t="shared" si="31"/>
        <v>0</v>
      </c>
      <c r="BV71" s="369">
        <f t="shared" si="31"/>
        <v>0</v>
      </c>
      <c r="BW71" s="91">
        <f t="shared" si="15"/>
        <v>0</v>
      </c>
      <c r="BX71" s="369">
        <f t="shared" si="31"/>
        <v>0</v>
      </c>
      <c r="BY71" s="369">
        <f t="shared" si="31"/>
        <v>0</v>
      </c>
      <c r="BZ71" s="91">
        <f t="shared" si="16"/>
        <v>0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f>[5]DREA!J62+[5]HELP!J62+[5]OXFAM!J62+[5]OCADES!J62+'[5]Commune de Markoye'!J62+'[5]Commune de Gorom-Gorom'!J62+'[5]Commune de Solhan'!J62+'[5]Commune de Gorgadji'!J62+[5]UNICEF!J62+'[5]Commune de Sampelga'!J62+'[5]Commune de Arbinda'!J62+'[5]Commune de Déou'!J62+'[5]Commune de Kelbo'!J62+'[5]Commune de Bani'!J62+[5]Partenaire14!J62+[5]Partenaire15!J62</f>
        <v>0</v>
      </c>
      <c r="N72" s="28">
        <f>[5]DREA!K62+[5]HELP!K62+[5]OXFAM!K62+[5]OCADES!K62+'[5]Commune de Markoye'!K62+'[5]Commune de Gorom-Gorom'!K62+'[5]Commune de Solhan'!K62+'[5]Commune de Gorgadji'!K62+[5]UNICEF!K62+'[5]Commune de Sampelga'!K62+'[5]Commune de Arbinda'!K62+'[5]Commune de Déou'!K62+'[5]Commune de Kelbo'!K62+'[5]Commune de Bani'!K62+[5]Partenaire14!K62+[5]Partenaire15!K62</f>
        <v>0</v>
      </c>
      <c r="O72" s="28">
        <f>[5]DREA!L62+[5]HELP!L62+[5]OXFAM!L62+[5]OCADES!L62+'[5]Commune de Markoye'!L62+'[5]Commune de Gorom-Gorom'!L62+'[5]Commune de Solhan'!L62+'[5]Commune de Gorgadji'!L62+[5]UNICEF!L62+'[5]Commune de Sampelga'!L62+'[5]Commune de Arbinda'!L62+'[5]Commune de Déou'!L62+'[5]Commune de Kelbo'!L62+'[5]Commune de Bani'!L62+[5]Partenaire14!L62+[5]Partenaire15!L62</f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1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91">
        <v>0</v>
      </c>
      <c r="AX72" s="91">
        <v>0</v>
      </c>
      <c r="AY72" s="91">
        <v>0</v>
      </c>
      <c r="AZ72" s="91">
        <v>0</v>
      </c>
      <c r="BA72" s="91">
        <f t="shared" si="11"/>
        <v>0</v>
      </c>
      <c r="BB72" s="91">
        <v>0</v>
      </c>
      <c r="BC72" s="91">
        <v>0</v>
      </c>
      <c r="BD72" s="91">
        <f t="shared" si="12"/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f t="shared" si="13"/>
        <v>0</v>
      </c>
      <c r="BJ72" s="91">
        <v>0</v>
      </c>
      <c r="BK72" s="91">
        <v>0</v>
      </c>
      <c r="BL72" s="91">
        <f t="shared" si="14"/>
        <v>0</v>
      </c>
      <c r="BM72" s="176"/>
      <c r="BN72" s="176"/>
      <c r="BO72" s="176"/>
      <c r="BP72" s="176"/>
      <c r="BQ72" s="176"/>
      <c r="BR72" s="176"/>
      <c r="BS72" s="91">
        <v>0</v>
      </c>
      <c r="BT72" s="91">
        <v>0</v>
      </c>
      <c r="BU72" s="91">
        <v>0</v>
      </c>
      <c r="BV72" s="91">
        <v>0</v>
      </c>
      <c r="BW72" s="91">
        <f t="shared" si="15"/>
        <v>0</v>
      </c>
      <c r="BX72" s="91">
        <v>0</v>
      </c>
      <c r="BY72" s="91">
        <v>0</v>
      </c>
      <c r="BZ72" s="91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f>[5]DREA!J63+[5]HELP!J63+[5]OXFAM!J63+[5]OCADES!J63+'[5]Commune de Markoye'!J63+'[5]Commune de Gorom-Gorom'!J63+'[5]Commune de Solhan'!J63+'[5]Commune de Gorgadji'!J63+[5]UNICEF!J63+'[5]Commune de Sampelga'!J63+'[5]Commune de Arbinda'!J63+'[5]Commune de Déou'!J63+'[5]Commune de Kelbo'!J63+'[5]Commune de Bani'!J63+[5]Partenaire14!J63+[5]Partenaire15!J63</f>
        <v>0</v>
      </c>
      <c r="N73" s="28">
        <f>[5]DREA!K63+[5]HELP!K63+[5]OXFAM!K63+[5]OCADES!K63+'[5]Commune de Markoye'!K63+'[5]Commune de Gorom-Gorom'!K63+'[5]Commune de Solhan'!K63+'[5]Commune de Gorgadji'!K63+[5]UNICEF!K63+'[5]Commune de Sampelga'!K63+'[5]Commune de Arbinda'!K63+'[5]Commune de Déou'!K63+'[5]Commune de Kelbo'!K63+'[5]Commune de Bani'!K63+[5]Partenaire14!K63+[5]Partenaire15!K63</f>
        <v>0</v>
      </c>
      <c r="O73" s="28">
        <f>[5]DREA!L63+[5]HELP!L63+[5]OXFAM!L63+[5]OCADES!L63+'[5]Commune de Markoye'!L63+'[5]Commune de Gorom-Gorom'!L63+'[5]Commune de Solhan'!L63+'[5]Commune de Gorgadji'!L63+[5]UNICEF!L63+'[5]Commune de Sampelga'!L63+'[5]Commune de Arbinda'!L63+'[5]Commune de Déou'!L63+'[5]Commune de Kelbo'!L63+'[5]Commune de Bani'!L63+[5]Partenaire14!L63+[5]Partenaire15!L63</f>
        <v>0</v>
      </c>
      <c r="P73" s="28">
        <v>0</v>
      </c>
      <c r="Q73" s="28">
        <v>0</v>
      </c>
      <c r="R73" s="28">
        <f t="shared" ref="R73:R136" si="32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3">SUM(S73:V73)</f>
        <v>0</v>
      </c>
      <c r="X73" s="28">
        <v>0</v>
      </c>
      <c r="Y73" s="28">
        <v>0</v>
      </c>
      <c r="Z73" s="28">
        <f t="shared" ref="Z73:Z136" si="34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5">SUM(AA73:AD73)</f>
        <v>0</v>
      </c>
      <c r="AF73" s="28">
        <v>0</v>
      </c>
      <c r="AG73" s="28">
        <v>0</v>
      </c>
      <c r="AH73" s="28">
        <f t="shared" ref="AH73:AH136" si="36">AF73+AG73</f>
        <v>0</v>
      </c>
      <c r="AO73" s="22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91">
        <v>0</v>
      </c>
      <c r="AX73" s="91">
        <v>0</v>
      </c>
      <c r="AY73" s="91">
        <v>0</v>
      </c>
      <c r="AZ73" s="91">
        <v>0</v>
      </c>
      <c r="BA73" s="91">
        <f t="shared" ref="BA73:BA136" si="37">SUM(AW73:AZ73)</f>
        <v>0</v>
      </c>
      <c r="BB73" s="91">
        <v>0</v>
      </c>
      <c r="BC73" s="91">
        <v>0</v>
      </c>
      <c r="BD73" s="91">
        <f t="shared" ref="BD73:BD136" si="38">BB73+BC73</f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f t="shared" ref="BI73:BI136" si="39">SUM(BE73:BH73)</f>
        <v>0</v>
      </c>
      <c r="BJ73" s="91">
        <v>0</v>
      </c>
      <c r="BK73" s="91">
        <v>0</v>
      </c>
      <c r="BL73" s="91">
        <f t="shared" ref="BL73:BL136" si="40">BJ73+BK73</f>
        <v>0</v>
      </c>
      <c r="BM73" s="365"/>
      <c r="BN73" s="365"/>
      <c r="BO73" s="365"/>
      <c r="BP73" s="365"/>
      <c r="BQ73" s="365"/>
      <c r="BR73" s="365"/>
      <c r="BS73" s="91">
        <v>0</v>
      </c>
      <c r="BT73" s="91">
        <v>0</v>
      </c>
      <c r="BU73" s="91">
        <v>0</v>
      </c>
      <c r="BV73" s="91">
        <v>0</v>
      </c>
      <c r="BW73" s="91">
        <f t="shared" ref="BW73:BW136" si="41">SUM(BS73:BV73)</f>
        <v>0</v>
      </c>
      <c r="BX73" s="91">
        <v>0</v>
      </c>
      <c r="BY73" s="91">
        <v>0</v>
      </c>
      <c r="BZ73" s="91">
        <f t="shared" ref="BZ73:BZ136" si="42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f>[5]DREA!J64+[5]HELP!J64+[5]OXFAM!J64+[5]OCADES!J64+'[5]Commune de Markoye'!J64+'[5]Commune de Gorom-Gorom'!J64+'[5]Commune de Solhan'!J64+'[5]Commune de Gorgadji'!J64+[5]UNICEF!J64+'[5]Commune de Sampelga'!J64+'[5]Commune de Arbinda'!J64+'[5]Commune de Déou'!J64+'[5]Commune de Kelbo'!J64+'[5]Commune de Bani'!J64+[5]Partenaire14!J64+[5]Partenaire15!J64</f>
        <v>0</v>
      </c>
      <c r="N74" s="28">
        <f>[5]DREA!K64+[5]HELP!K64+[5]OXFAM!K64+[5]OCADES!K64+'[5]Commune de Markoye'!K64+'[5]Commune de Gorom-Gorom'!K64+'[5]Commune de Solhan'!K64+'[5]Commune de Gorgadji'!K64+[5]UNICEF!K64+'[5]Commune de Sampelga'!K64+'[5]Commune de Arbinda'!K64+'[5]Commune de Déou'!K64+'[5]Commune de Kelbo'!K64+'[5]Commune de Bani'!K64+[5]Partenaire14!K64+[5]Partenaire15!K64</f>
        <v>0</v>
      </c>
      <c r="O74" s="28">
        <f>[5]DREA!L64+[5]HELP!L64+[5]OXFAM!L64+[5]OCADES!L64+'[5]Commune de Markoye'!L64+'[5]Commune de Gorom-Gorom'!L64+'[5]Commune de Solhan'!L64+'[5]Commune de Gorgadji'!L64+[5]UNICEF!L64+'[5]Commune de Sampelga'!L64+'[5]Commune de Arbinda'!L64+'[5]Commune de Déou'!L64+'[5]Commune de Kelbo'!L64+'[5]Commune de Bani'!L64+[5]Partenaire14!L64+[5]Partenaire15!L64</f>
        <v>0</v>
      </c>
      <c r="P74" s="28">
        <v>0</v>
      </c>
      <c r="Q74" s="28">
        <v>0</v>
      </c>
      <c r="R74" s="28">
        <f t="shared" si="32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3"/>
        <v>0</v>
      </c>
      <c r="X74" s="28">
        <v>0</v>
      </c>
      <c r="Y74" s="28">
        <v>0</v>
      </c>
      <c r="Z74" s="28">
        <f t="shared" si="34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5"/>
        <v>0</v>
      </c>
      <c r="AF74" s="28">
        <v>0</v>
      </c>
      <c r="AG74" s="28">
        <v>0</v>
      </c>
      <c r="AH74" s="28">
        <f t="shared" si="36"/>
        <v>0</v>
      </c>
      <c r="AI74" s="55">
        <f t="shared" ref="AI74:AN74" si="43">SUM(AI75:AI82)</f>
        <v>0</v>
      </c>
      <c r="AJ74" s="55">
        <f t="shared" si="43"/>
        <v>0</v>
      </c>
      <c r="AK74" s="55">
        <f t="shared" si="43"/>
        <v>0</v>
      </c>
      <c r="AL74" s="55">
        <f t="shared" si="43"/>
        <v>0</v>
      </c>
      <c r="AM74" s="55">
        <f t="shared" si="43"/>
        <v>0</v>
      </c>
      <c r="AN74" s="55">
        <f t="shared" si="43"/>
        <v>0</v>
      </c>
      <c r="AO74" s="55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91">
        <v>0</v>
      </c>
      <c r="AX74" s="91">
        <v>0</v>
      </c>
      <c r="AY74" s="91">
        <v>0</v>
      </c>
      <c r="AZ74" s="91">
        <v>0</v>
      </c>
      <c r="BA74" s="91">
        <f t="shared" si="37"/>
        <v>0</v>
      </c>
      <c r="BB74" s="91">
        <v>0</v>
      </c>
      <c r="BC74" s="91">
        <v>0</v>
      </c>
      <c r="BD74" s="91">
        <f t="shared" si="38"/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f t="shared" si="39"/>
        <v>0</v>
      </c>
      <c r="BJ74" s="91">
        <v>0</v>
      </c>
      <c r="BK74" s="91">
        <v>0</v>
      </c>
      <c r="BL74" s="91">
        <f t="shared" si="40"/>
        <v>0</v>
      </c>
      <c r="BM74" s="178"/>
      <c r="BN74" s="178"/>
      <c r="BO74" s="178"/>
      <c r="BP74" s="178"/>
      <c r="BQ74" s="178"/>
      <c r="BR74" s="178"/>
      <c r="BS74" s="91">
        <v>0</v>
      </c>
      <c r="BT74" s="91">
        <v>0</v>
      </c>
      <c r="BU74" s="91">
        <v>0</v>
      </c>
      <c r="BV74" s="91">
        <v>0</v>
      </c>
      <c r="BW74" s="91">
        <f t="shared" si="41"/>
        <v>0</v>
      </c>
      <c r="BX74" s="91">
        <v>0</v>
      </c>
      <c r="BY74" s="91">
        <v>0</v>
      </c>
      <c r="BZ74" s="91">
        <f t="shared" si="42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f>[5]DREA!J65+[5]HELP!J65+[5]OXFAM!J65+[5]OCADES!J65+'[5]Commune de Markoye'!J65+'[5]Commune de Gorom-Gorom'!J65+'[5]Commune de Solhan'!J65+'[5]Commune de Gorgadji'!J65+[5]UNICEF!J65+'[5]Commune de Sampelga'!J65+'[5]Commune de Arbinda'!J65+'[5]Commune de Déou'!J65+'[5]Commune de Kelbo'!J65+'[5]Commune de Bani'!J65+[5]Partenaire14!J65+[5]Partenaire15!J65</f>
        <v>0</v>
      </c>
      <c r="N75" s="28">
        <f>[5]DREA!K65+[5]HELP!K65+[5]OXFAM!K65+[5]OCADES!K65+'[5]Commune de Markoye'!K65+'[5]Commune de Gorom-Gorom'!K65+'[5]Commune de Solhan'!K65+'[5]Commune de Gorgadji'!K65+[5]UNICEF!K65+'[5]Commune de Sampelga'!K65+'[5]Commune de Arbinda'!K65+'[5]Commune de Déou'!K65+'[5]Commune de Kelbo'!K65+'[5]Commune de Bani'!K65+[5]Partenaire14!K65+[5]Partenaire15!K65</f>
        <v>0</v>
      </c>
      <c r="O75" s="28">
        <f>[5]DREA!L65+[5]HELP!L65+[5]OXFAM!L65+[5]OCADES!L65+'[5]Commune de Markoye'!L65+'[5]Commune de Gorom-Gorom'!L65+'[5]Commune de Solhan'!L65+'[5]Commune de Gorgadji'!L65+[5]UNICEF!L65+'[5]Commune de Sampelga'!L65+'[5]Commune de Arbinda'!L65+'[5]Commune de Déou'!L65+'[5]Commune de Kelbo'!L65+'[5]Commune de Bani'!L65+[5]Partenaire14!L65+[5]Partenaire15!L65</f>
        <v>0</v>
      </c>
      <c r="P75" s="28">
        <v>0</v>
      </c>
      <c r="Q75" s="28">
        <v>0</v>
      </c>
      <c r="R75" s="28">
        <f t="shared" si="32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3"/>
        <v>0</v>
      </c>
      <c r="X75" s="28">
        <v>0</v>
      </c>
      <c r="Y75" s="28">
        <v>0</v>
      </c>
      <c r="Z75" s="28">
        <f t="shared" si="34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5"/>
        <v>0</v>
      </c>
      <c r="AF75" s="28">
        <v>0</v>
      </c>
      <c r="AG75" s="28">
        <v>0</v>
      </c>
      <c r="AH75" s="28">
        <f t="shared" si="36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91">
        <v>0</v>
      </c>
      <c r="AX75" s="91">
        <v>0</v>
      </c>
      <c r="AY75" s="91">
        <v>0</v>
      </c>
      <c r="AZ75" s="91">
        <v>0</v>
      </c>
      <c r="BA75" s="91">
        <f t="shared" si="37"/>
        <v>0</v>
      </c>
      <c r="BB75" s="91">
        <v>0</v>
      </c>
      <c r="BC75" s="91">
        <v>0</v>
      </c>
      <c r="BD75" s="91">
        <f t="shared" si="38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f t="shared" si="39"/>
        <v>0</v>
      </c>
      <c r="BJ75" s="91">
        <v>0</v>
      </c>
      <c r="BK75" s="91">
        <v>0</v>
      </c>
      <c r="BL75" s="91">
        <f t="shared" si="40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91">
        <f t="shared" si="41"/>
        <v>0</v>
      </c>
      <c r="BX75" s="91">
        <v>0</v>
      </c>
      <c r="BY75" s="91">
        <v>0</v>
      </c>
      <c r="BZ75" s="91">
        <f t="shared" si="42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f>[5]DREA!J66+[5]HELP!J66+[5]OXFAM!J66+[5]OCADES!J66+'[5]Commune de Markoye'!J66+'[5]Commune de Gorom-Gorom'!J66+'[5]Commune de Solhan'!J66+'[5]Commune de Gorgadji'!J66+[5]UNICEF!J66+'[5]Commune de Sampelga'!J66+'[5]Commune de Arbinda'!J66+'[5]Commune de Déou'!J66+'[5]Commune de Kelbo'!J66+'[5]Commune de Bani'!J66+[5]Partenaire14!J66+[5]Partenaire15!J66</f>
        <v>0</v>
      </c>
      <c r="N76" s="28">
        <f>[5]DREA!K66+[5]HELP!K66+[5]OXFAM!K66+[5]OCADES!K66+'[5]Commune de Markoye'!K66+'[5]Commune de Gorom-Gorom'!K66+'[5]Commune de Solhan'!K66+'[5]Commune de Gorgadji'!K66+[5]UNICEF!K66+'[5]Commune de Sampelga'!K66+'[5]Commune de Arbinda'!K66+'[5]Commune de Déou'!K66+'[5]Commune de Kelbo'!K66+'[5]Commune de Bani'!K66+[5]Partenaire14!K66+[5]Partenaire15!K66</f>
        <v>0</v>
      </c>
      <c r="O76" s="28">
        <f>[5]DREA!L66+[5]HELP!L66+[5]OXFAM!L66+[5]OCADES!L66+'[5]Commune de Markoye'!L66+'[5]Commune de Gorom-Gorom'!L66+'[5]Commune de Solhan'!L66+'[5]Commune de Gorgadji'!L66+[5]UNICEF!L66+'[5]Commune de Sampelga'!L66+'[5]Commune de Arbinda'!L66+'[5]Commune de Déou'!L66+'[5]Commune de Kelbo'!L66+'[5]Commune de Bani'!L66+[5]Partenaire14!L66+[5]Partenaire15!L66</f>
        <v>0</v>
      </c>
      <c r="P76" s="28">
        <v>0</v>
      </c>
      <c r="Q76" s="28">
        <v>0</v>
      </c>
      <c r="R76" s="28">
        <f t="shared" si="32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3"/>
        <v>0</v>
      </c>
      <c r="X76" s="28">
        <v>0</v>
      </c>
      <c r="Y76" s="28">
        <v>0</v>
      </c>
      <c r="Z76" s="28">
        <f t="shared" si="34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5"/>
        <v>0</v>
      </c>
      <c r="AF76" s="28">
        <v>0</v>
      </c>
      <c r="AG76" s="28">
        <v>0</v>
      </c>
      <c r="AH76" s="28">
        <f t="shared" si="36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91">
        <v>0</v>
      </c>
      <c r="AX76" s="91">
        <v>0</v>
      </c>
      <c r="AY76" s="91">
        <v>0</v>
      </c>
      <c r="AZ76" s="91">
        <v>0</v>
      </c>
      <c r="BA76" s="91">
        <f t="shared" si="37"/>
        <v>0</v>
      </c>
      <c r="BB76" s="91">
        <v>0</v>
      </c>
      <c r="BC76" s="91">
        <v>0</v>
      </c>
      <c r="BD76" s="91">
        <f t="shared" si="38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f t="shared" si="39"/>
        <v>0</v>
      </c>
      <c r="BJ76" s="91">
        <v>0</v>
      </c>
      <c r="BK76" s="91">
        <v>0</v>
      </c>
      <c r="BL76" s="91">
        <f t="shared" si="40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91">
        <f t="shared" si="41"/>
        <v>0</v>
      </c>
      <c r="BX76" s="91">
        <v>0</v>
      </c>
      <c r="BY76" s="91">
        <v>0</v>
      </c>
      <c r="BZ76" s="91">
        <f t="shared" si="42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4">SUM(E77:H77)</f>
        <v>0</v>
      </c>
      <c r="J77" s="28">
        <v>0</v>
      </c>
      <c r="K77" s="28">
        <v>0</v>
      </c>
      <c r="L77" s="28">
        <f t="shared" si="3"/>
        <v>0</v>
      </c>
      <c r="M77" s="28">
        <f>[5]DREA!J67+[5]HELP!J67+[5]OXFAM!J67+[5]OCADES!J67+'[5]Commune de Markoye'!J67+'[5]Commune de Gorom-Gorom'!J67+'[5]Commune de Solhan'!J67+'[5]Commune de Gorgadji'!J67+[5]UNICEF!J67+'[5]Commune de Sampelga'!J67+'[5]Commune de Arbinda'!J67+'[5]Commune de Déou'!J67+'[5]Commune de Kelbo'!J67+'[5]Commune de Bani'!J67+[5]Partenaire14!J67+[5]Partenaire15!J67</f>
        <v>0</v>
      </c>
      <c r="N77" s="28">
        <f>[5]DREA!K67+[5]HELP!K67+[5]OXFAM!K67+[5]OCADES!K67+'[5]Commune de Markoye'!K67+'[5]Commune de Gorom-Gorom'!K67+'[5]Commune de Solhan'!K67+'[5]Commune de Gorgadji'!K67+[5]UNICEF!K67+'[5]Commune de Sampelga'!K67+'[5]Commune de Arbinda'!K67+'[5]Commune de Déou'!K67+'[5]Commune de Kelbo'!K67+'[5]Commune de Bani'!K67+[5]Partenaire14!K67+[5]Partenaire15!K67</f>
        <v>0</v>
      </c>
      <c r="O77" s="28">
        <f>[5]DREA!L67+[5]HELP!L67+[5]OXFAM!L67+[5]OCADES!L67+'[5]Commune de Markoye'!L67+'[5]Commune de Gorom-Gorom'!L67+'[5]Commune de Solhan'!L67+'[5]Commune de Gorgadji'!L67+[5]UNICEF!L67+'[5]Commune de Sampelga'!L67+'[5]Commune de Arbinda'!L67+'[5]Commune de Déou'!L67+'[5]Commune de Kelbo'!L67+'[5]Commune de Bani'!L67+[5]Partenaire14!L67+[5]Partenaire15!L67</f>
        <v>0</v>
      </c>
      <c r="P77" s="28">
        <v>0</v>
      </c>
      <c r="Q77" s="28">
        <v>0</v>
      </c>
      <c r="R77" s="28">
        <f t="shared" si="32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3"/>
        <v>0</v>
      </c>
      <c r="X77" s="28">
        <v>0</v>
      </c>
      <c r="Y77" s="28">
        <v>0</v>
      </c>
      <c r="Z77" s="28">
        <f t="shared" si="34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5"/>
        <v>0</v>
      </c>
      <c r="AF77" s="28">
        <v>0</v>
      </c>
      <c r="AG77" s="28">
        <v>0</v>
      </c>
      <c r="AH77" s="28">
        <f t="shared" si="36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5">SUM(AO77:AR77)</f>
        <v>0</v>
      </c>
      <c r="AT77" s="28">
        <v>0</v>
      </c>
      <c r="AU77" s="28">
        <v>0</v>
      </c>
      <c r="AV77" s="28">
        <f t="shared" si="10"/>
        <v>0</v>
      </c>
      <c r="AW77" s="91">
        <v>0</v>
      </c>
      <c r="AX77" s="91">
        <v>0</v>
      </c>
      <c r="AY77" s="91">
        <v>0</v>
      </c>
      <c r="AZ77" s="91">
        <v>0</v>
      </c>
      <c r="BA77" s="91">
        <f t="shared" si="37"/>
        <v>0</v>
      </c>
      <c r="BB77" s="91">
        <v>0</v>
      </c>
      <c r="BC77" s="91">
        <v>0</v>
      </c>
      <c r="BD77" s="91">
        <f t="shared" si="38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f t="shared" si="39"/>
        <v>0</v>
      </c>
      <c r="BJ77" s="91">
        <v>0</v>
      </c>
      <c r="BK77" s="91">
        <v>0</v>
      </c>
      <c r="BL77" s="91">
        <f t="shared" si="40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91">
        <f t="shared" si="41"/>
        <v>0</v>
      </c>
      <c r="BX77" s="91">
        <v>0</v>
      </c>
      <c r="BY77" s="91">
        <v>0</v>
      </c>
      <c r="BZ77" s="91">
        <f t="shared" si="42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4"/>
        <v>0</v>
      </c>
      <c r="J78" s="28">
        <v>0</v>
      </c>
      <c r="K78" s="28">
        <v>0</v>
      </c>
      <c r="L78" s="28">
        <f t="shared" ref="L78:L141" si="46">J78+K78</f>
        <v>0</v>
      </c>
      <c r="M78" s="28">
        <f>[5]DREA!J68+[5]HELP!J68+[5]OXFAM!J68+[5]OCADES!J68+'[5]Commune de Markoye'!J68+'[5]Commune de Gorom-Gorom'!J68+'[5]Commune de Solhan'!J68+'[5]Commune de Gorgadji'!J68+[5]UNICEF!J68+'[5]Commune de Sampelga'!J68+'[5]Commune de Arbinda'!J68+'[5]Commune de Déou'!J68+'[5]Commune de Kelbo'!J68+'[5]Commune de Bani'!J68+[5]Partenaire14!J68+[5]Partenaire15!J68</f>
        <v>0</v>
      </c>
      <c r="N78" s="28">
        <f>[5]DREA!K68+[5]HELP!K68+[5]OXFAM!K68+[5]OCADES!K68+'[5]Commune de Markoye'!K68+'[5]Commune de Gorom-Gorom'!K68+'[5]Commune de Solhan'!K68+'[5]Commune de Gorgadji'!K68+[5]UNICEF!K68+'[5]Commune de Sampelga'!K68+'[5]Commune de Arbinda'!K68+'[5]Commune de Déou'!K68+'[5]Commune de Kelbo'!K68+'[5]Commune de Bani'!K68+[5]Partenaire14!K68+[5]Partenaire15!K68</f>
        <v>0</v>
      </c>
      <c r="O78" s="28">
        <f>[5]DREA!L68+[5]HELP!L68+[5]OXFAM!L68+[5]OCADES!L68+'[5]Commune de Markoye'!L68+'[5]Commune de Gorom-Gorom'!L68+'[5]Commune de Solhan'!L68+'[5]Commune de Gorgadji'!L68+[5]UNICEF!L68+'[5]Commune de Sampelga'!L68+'[5]Commune de Arbinda'!L68+'[5]Commune de Déou'!L68+'[5]Commune de Kelbo'!L68+'[5]Commune de Bani'!L68+[5]Partenaire14!L68+[5]Partenaire15!L68</f>
        <v>0</v>
      </c>
      <c r="P78" s="28">
        <v>0</v>
      </c>
      <c r="Q78" s="28">
        <v>0</v>
      </c>
      <c r="R78" s="28">
        <f t="shared" si="32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3"/>
        <v>0</v>
      </c>
      <c r="X78" s="28">
        <v>0</v>
      </c>
      <c r="Y78" s="28">
        <v>0</v>
      </c>
      <c r="Z78" s="28">
        <f t="shared" si="34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5"/>
        <v>0</v>
      </c>
      <c r="AF78" s="28">
        <v>0</v>
      </c>
      <c r="AG78" s="28">
        <v>0</v>
      </c>
      <c r="AH78" s="28">
        <f t="shared" si="36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5"/>
        <v>0</v>
      </c>
      <c r="AT78" s="28">
        <v>0</v>
      </c>
      <c r="AU78" s="28">
        <v>0</v>
      </c>
      <c r="AV78" s="28">
        <f t="shared" si="10"/>
        <v>0</v>
      </c>
      <c r="AW78" s="91">
        <v>0</v>
      </c>
      <c r="AX78" s="91">
        <v>0</v>
      </c>
      <c r="AY78" s="91">
        <v>0</v>
      </c>
      <c r="AZ78" s="91">
        <v>0</v>
      </c>
      <c r="BA78" s="91">
        <f t="shared" si="37"/>
        <v>0</v>
      </c>
      <c r="BB78" s="91">
        <v>0</v>
      </c>
      <c r="BC78" s="91">
        <v>0</v>
      </c>
      <c r="BD78" s="91">
        <f t="shared" si="38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f t="shared" si="39"/>
        <v>0</v>
      </c>
      <c r="BJ78" s="91">
        <v>0</v>
      </c>
      <c r="BK78" s="91">
        <v>0</v>
      </c>
      <c r="BL78" s="91">
        <f t="shared" si="40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91">
        <f t="shared" si="41"/>
        <v>0</v>
      </c>
      <c r="BX78" s="91">
        <v>0</v>
      </c>
      <c r="BY78" s="91">
        <v>0</v>
      </c>
      <c r="BZ78" s="91">
        <f t="shared" si="42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4"/>
        <v>0</v>
      </c>
      <c r="J79" s="28">
        <v>0</v>
      </c>
      <c r="K79" s="28">
        <v>0</v>
      </c>
      <c r="L79" s="28">
        <f t="shared" si="46"/>
        <v>0</v>
      </c>
      <c r="M79" s="28">
        <f>[5]DREA!J69+[5]HELP!J69+[5]OXFAM!J69+[5]OCADES!J69+'[5]Commune de Markoye'!J69+'[5]Commune de Gorom-Gorom'!J69+'[5]Commune de Solhan'!J69+'[5]Commune de Gorgadji'!J69+[5]UNICEF!J69+'[5]Commune de Sampelga'!J69+'[5]Commune de Arbinda'!J69+'[5]Commune de Déou'!J69+'[5]Commune de Kelbo'!J69+'[5]Commune de Bani'!J69+[5]Partenaire14!J69+[5]Partenaire15!J69</f>
        <v>0</v>
      </c>
      <c r="N79" s="28">
        <f>[5]DREA!K69+[5]HELP!K69+[5]OXFAM!K69+[5]OCADES!K69+'[5]Commune de Markoye'!K69+'[5]Commune de Gorom-Gorom'!K69+'[5]Commune de Solhan'!K69+'[5]Commune de Gorgadji'!K69+[5]UNICEF!K69+'[5]Commune de Sampelga'!K69+'[5]Commune de Arbinda'!K69+'[5]Commune de Déou'!K69+'[5]Commune de Kelbo'!K69+'[5]Commune de Bani'!K69+[5]Partenaire14!K69+[5]Partenaire15!K69</f>
        <v>0</v>
      </c>
      <c r="O79" s="28">
        <f>[5]DREA!L69+[5]HELP!L69+[5]OXFAM!L69+[5]OCADES!L69+'[5]Commune de Markoye'!L69+'[5]Commune de Gorom-Gorom'!L69+'[5]Commune de Solhan'!L69+'[5]Commune de Gorgadji'!L69+[5]UNICEF!L69+'[5]Commune de Sampelga'!L69+'[5]Commune de Arbinda'!L69+'[5]Commune de Déou'!L69+'[5]Commune de Kelbo'!L69+'[5]Commune de Bani'!L69+[5]Partenaire14!L69+[5]Partenaire15!L69</f>
        <v>0</v>
      </c>
      <c r="P79" s="28">
        <v>0</v>
      </c>
      <c r="Q79" s="28">
        <v>0</v>
      </c>
      <c r="R79" s="28">
        <f t="shared" si="32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3"/>
        <v>0</v>
      </c>
      <c r="X79" s="28">
        <v>0</v>
      </c>
      <c r="Y79" s="28">
        <v>0</v>
      </c>
      <c r="Z79" s="28">
        <f t="shared" si="34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5"/>
        <v>0</v>
      </c>
      <c r="AF79" s="28">
        <v>0</v>
      </c>
      <c r="AG79" s="28">
        <v>0</v>
      </c>
      <c r="AH79" s="28">
        <f t="shared" si="36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5"/>
        <v>0</v>
      </c>
      <c r="AT79" s="28">
        <v>0</v>
      </c>
      <c r="AU79" s="28">
        <v>0</v>
      </c>
      <c r="AV79" s="28">
        <f t="shared" si="10"/>
        <v>0</v>
      </c>
      <c r="AW79" s="91">
        <v>0</v>
      </c>
      <c r="AX79" s="91">
        <v>0</v>
      </c>
      <c r="AY79" s="91">
        <v>0</v>
      </c>
      <c r="AZ79" s="91">
        <v>0</v>
      </c>
      <c r="BA79" s="91">
        <f t="shared" si="37"/>
        <v>0</v>
      </c>
      <c r="BB79" s="91">
        <v>0</v>
      </c>
      <c r="BC79" s="91">
        <v>0</v>
      </c>
      <c r="BD79" s="91">
        <f t="shared" si="38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f t="shared" si="39"/>
        <v>0</v>
      </c>
      <c r="BJ79" s="91">
        <v>0</v>
      </c>
      <c r="BK79" s="91">
        <v>0</v>
      </c>
      <c r="BL79" s="91">
        <f t="shared" si="40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91">
        <f t="shared" si="41"/>
        <v>0</v>
      </c>
      <c r="BX79" s="91">
        <v>0</v>
      </c>
      <c r="BY79" s="91">
        <v>0</v>
      </c>
      <c r="BZ79" s="91">
        <f t="shared" si="42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4"/>
        <v>0</v>
      </c>
      <c r="J80" s="28">
        <v>0</v>
      </c>
      <c r="K80" s="28">
        <v>0</v>
      </c>
      <c r="L80" s="28">
        <f t="shared" si="46"/>
        <v>0</v>
      </c>
      <c r="M80" s="28">
        <f>[5]DREA!J70+[5]HELP!J70+[5]OXFAM!J70+[5]OCADES!J70+'[5]Commune de Markoye'!J70+'[5]Commune de Gorom-Gorom'!J70+'[5]Commune de Solhan'!J70+'[5]Commune de Gorgadji'!J70+[5]UNICEF!J70+'[5]Commune de Sampelga'!J70+'[5]Commune de Arbinda'!J70+'[5]Commune de Déou'!J70+'[5]Commune de Kelbo'!J70+'[5]Commune de Bani'!J70+[5]Partenaire14!J70+[5]Partenaire15!J70</f>
        <v>0</v>
      </c>
      <c r="N80" s="28">
        <f>[5]DREA!K70+[5]HELP!K70+[5]OXFAM!K70+[5]OCADES!K70+'[5]Commune de Markoye'!K70+'[5]Commune de Gorom-Gorom'!K70+'[5]Commune de Solhan'!K70+'[5]Commune de Gorgadji'!K70+[5]UNICEF!K70+'[5]Commune de Sampelga'!K70+'[5]Commune de Arbinda'!K70+'[5]Commune de Déou'!K70+'[5]Commune de Kelbo'!K70+'[5]Commune de Bani'!K70+[5]Partenaire14!K70+[5]Partenaire15!K70</f>
        <v>0</v>
      </c>
      <c r="O80" s="28">
        <f>[5]DREA!L70+[5]HELP!L70+[5]OXFAM!L70+[5]OCADES!L70+'[5]Commune de Markoye'!L70+'[5]Commune de Gorom-Gorom'!L70+'[5]Commune de Solhan'!L70+'[5]Commune de Gorgadji'!L70+[5]UNICEF!L70+'[5]Commune de Sampelga'!L70+'[5]Commune de Arbinda'!L70+'[5]Commune de Déou'!L70+'[5]Commune de Kelbo'!L70+'[5]Commune de Bani'!L70+[5]Partenaire14!L70+[5]Partenaire15!L70</f>
        <v>0</v>
      </c>
      <c r="P80" s="28">
        <v>0</v>
      </c>
      <c r="Q80" s="28">
        <v>0</v>
      </c>
      <c r="R80" s="28">
        <f t="shared" si="32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3"/>
        <v>0</v>
      </c>
      <c r="X80" s="28">
        <v>0</v>
      </c>
      <c r="Y80" s="28">
        <v>0</v>
      </c>
      <c r="Z80" s="28">
        <f t="shared" si="34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5"/>
        <v>0</v>
      </c>
      <c r="AF80" s="28">
        <v>0</v>
      </c>
      <c r="AG80" s="28">
        <v>0</v>
      </c>
      <c r="AH80" s="28">
        <f t="shared" si="36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5"/>
        <v>0</v>
      </c>
      <c r="AT80" s="28">
        <v>0</v>
      </c>
      <c r="AU80" s="28">
        <v>0</v>
      </c>
      <c r="AV80" s="28">
        <f t="shared" si="10"/>
        <v>0</v>
      </c>
      <c r="AW80" s="91">
        <v>0</v>
      </c>
      <c r="AX80" s="91">
        <v>0</v>
      </c>
      <c r="AY80" s="91">
        <v>0</v>
      </c>
      <c r="AZ80" s="91">
        <v>0</v>
      </c>
      <c r="BA80" s="91">
        <f t="shared" si="37"/>
        <v>0</v>
      </c>
      <c r="BB80" s="91">
        <v>0</v>
      </c>
      <c r="BC80" s="91">
        <v>0</v>
      </c>
      <c r="BD80" s="91">
        <f t="shared" si="38"/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f t="shared" si="39"/>
        <v>0</v>
      </c>
      <c r="BJ80" s="91">
        <v>0</v>
      </c>
      <c r="BK80" s="91">
        <v>0</v>
      </c>
      <c r="BL80" s="91">
        <f t="shared" si="40"/>
        <v>0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91">
        <f t="shared" si="41"/>
        <v>0</v>
      </c>
      <c r="BX80" s="91">
        <v>0</v>
      </c>
      <c r="BY80" s="91">
        <v>0</v>
      </c>
      <c r="BZ80" s="91">
        <f t="shared" si="42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4"/>
        <v>0</v>
      </c>
      <c r="J81" s="28">
        <v>0</v>
      </c>
      <c r="K81" s="28">
        <v>0</v>
      </c>
      <c r="L81" s="28">
        <f t="shared" si="46"/>
        <v>0</v>
      </c>
      <c r="M81" s="28">
        <f>[5]DREA!J71+[5]HELP!J71+[5]OXFAM!J71+[5]OCADES!J71+'[5]Commune de Markoye'!J71+'[5]Commune de Gorom-Gorom'!J71+'[5]Commune de Solhan'!J71+'[5]Commune de Gorgadji'!J71+[5]UNICEF!J71+'[5]Commune de Sampelga'!J71+'[5]Commune de Arbinda'!J71+'[5]Commune de Déou'!J71+'[5]Commune de Kelbo'!J71+'[5]Commune de Bani'!J71+[5]Partenaire14!J71+[5]Partenaire15!J71</f>
        <v>0</v>
      </c>
      <c r="N81" s="28">
        <f>[5]DREA!K71+[5]HELP!K71+[5]OXFAM!K71+[5]OCADES!K71+'[5]Commune de Markoye'!K71+'[5]Commune de Gorom-Gorom'!K71+'[5]Commune de Solhan'!K71+'[5]Commune de Gorgadji'!K71+[5]UNICEF!K71+'[5]Commune de Sampelga'!K71+'[5]Commune de Arbinda'!K71+'[5]Commune de Déou'!K71+'[5]Commune de Kelbo'!K71+'[5]Commune de Bani'!K71+[5]Partenaire14!K71+[5]Partenaire15!K71</f>
        <v>0</v>
      </c>
      <c r="O81" s="28">
        <f>[5]DREA!L71+[5]HELP!L71+[5]OXFAM!L71+[5]OCADES!L71+'[5]Commune de Markoye'!L71+'[5]Commune de Gorom-Gorom'!L71+'[5]Commune de Solhan'!L71+'[5]Commune de Gorgadji'!L71+[5]UNICEF!L71+'[5]Commune de Sampelga'!L71+'[5]Commune de Arbinda'!L71+'[5]Commune de Déou'!L71+'[5]Commune de Kelbo'!L71+'[5]Commune de Bani'!L71+[5]Partenaire14!L71+[5]Partenaire15!L71</f>
        <v>0</v>
      </c>
      <c r="P81" s="28">
        <v>0</v>
      </c>
      <c r="Q81" s="28">
        <v>0</v>
      </c>
      <c r="R81" s="28">
        <f t="shared" si="32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3"/>
        <v>0</v>
      </c>
      <c r="X81" s="28">
        <v>0</v>
      </c>
      <c r="Y81" s="28">
        <v>0</v>
      </c>
      <c r="Z81" s="28">
        <f t="shared" si="34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5"/>
        <v>0</v>
      </c>
      <c r="AF81" s="28">
        <v>0</v>
      </c>
      <c r="AG81" s="28">
        <v>0</v>
      </c>
      <c r="AH81" s="28">
        <f t="shared" si="36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5"/>
        <v>0</v>
      </c>
      <c r="AT81" s="28">
        <v>0</v>
      </c>
      <c r="AU81" s="28">
        <v>0</v>
      </c>
      <c r="AV81" s="28">
        <f t="shared" si="10"/>
        <v>0</v>
      </c>
      <c r="AW81" s="91">
        <v>0</v>
      </c>
      <c r="AX81" s="91">
        <v>0</v>
      </c>
      <c r="AY81" s="91">
        <v>0</v>
      </c>
      <c r="AZ81" s="91">
        <v>0</v>
      </c>
      <c r="BA81" s="91">
        <f t="shared" si="37"/>
        <v>0</v>
      </c>
      <c r="BB81" s="91">
        <v>0</v>
      </c>
      <c r="BC81" s="91">
        <v>0</v>
      </c>
      <c r="BD81" s="91">
        <f t="shared" si="38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f t="shared" si="39"/>
        <v>0</v>
      </c>
      <c r="BJ81" s="91">
        <v>0</v>
      </c>
      <c r="BK81" s="91">
        <v>0</v>
      </c>
      <c r="BL81" s="91">
        <f t="shared" si="40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91">
        <f t="shared" si="41"/>
        <v>0</v>
      </c>
      <c r="BX81" s="91">
        <v>0</v>
      </c>
      <c r="BY81" s="91">
        <v>0</v>
      </c>
      <c r="BZ81" s="91">
        <f t="shared" si="42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4"/>
        <v>0</v>
      </c>
      <c r="J82" s="28">
        <v>0</v>
      </c>
      <c r="K82" s="28">
        <v>0</v>
      </c>
      <c r="L82" s="28">
        <f t="shared" si="46"/>
        <v>0</v>
      </c>
      <c r="M82" s="28">
        <f>[5]DREA!J72+[5]HELP!J72+[5]OXFAM!J72+[5]OCADES!J72+'[5]Commune de Markoye'!J72+'[5]Commune de Gorom-Gorom'!J72+'[5]Commune de Solhan'!J72+'[5]Commune de Gorgadji'!J72+[5]UNICEF!J72+'[5]Commune de Sampelga'!J72+'[5]Commune de Arbinda'!J72+'[5]Commune de Déou'!J72+'[5]Commune de Kelbo'!J72+'[5]Commune de Bani'!J72+[5]Partenaire14!J72+[5]Partenaire15!J72</f>
        <v>0</v>
      </c>
      <c r="N82" s="28">
        <f>[5]DREA!K72+[5]HELP!K72+[5]OXFAM!K72+[5]OCADES!K72+'[5]Commune de Markoye'!K72+'[5]Commune de Gorom-Gorom'!K72+'[5]Commune de Solhan'!K72+'[5]Commune de Gorgadji'!K72+[5]UNICEF!K72+'[5]Commune de Sampelga'!K72+'[5]Commune de Arbinda'!K72+'[5]Commune de Déou'!K72+'[5]Commune de Kelbo'!K72+'[5]Commune de Bani'!K72+[5]Partenaire14!K72+[5]Partenaire15!K72</f>
        <v>0</v>
      </c>
      <c r="O82" s="28">
        <f>[5]DREA!L72+[5]HELP!L72+[5]OXFAM!L72+[5]OCADES!L72+'[5]Commune de Markoye'!L72+'[5]Commune de Gorom-Gorom'!L72+'[5]Commune de Solhan'!L72+'[5]Commune de Gorgadji'!L72+[5]UNICEF!L72+'[5]Commune de Sampelga'!L72+'[5]Commune de Arbinda'!L72+'[5]Commune de Déou'!L72+'[5]Commune de Kelbo'!L72+'[5]Commune de Bani'!L72+[5]Partenaire14!L72+[5]Partenaire15!L72</f>
        <v>0</v>
      </c>
      <c r="P82" s="28">
        <v>0</v>
      </c>
      <c r="Q82" s="28">
        <v>0</v>
      </c>
      <c r="R82" s="28">
        <f t="shared" si="32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3"/>
        <v>0</v>
      </c>
      <c r="X82" s="28">
        <v>0</v>
      </c>
      <c r="Y82" s="28">
        <v>0</v>
      </c>
      <c r="Z82" s="28">
        <f t="shared" si="34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5"/>
        <v>0</v>
      </c>
      <c r="AF82" s="28">
        <v>0</v>
      </c>
      <c r="AG82" s="28">
        <v>0</v>
      </c>
      <c r="AH82" s="28">
        <f t="shared" si="36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5"/>
        <v>0</v>
      </c>
      <c r="AT82" s="28">
        <v>0</v>
      </c>
      <c r="AU82" s="28">
        <v>0</v>
      </c>
      <c r="AV82" s="28">
        <f t="shared" si="10"/>
        <v>0</v>
      </c>
      <c r="AW82" s="91">
        <v>0</v>
      </c>
      <c r="AX82" s="91">
        <v>0</v>
      </c>
      <c r="AY82" s="91">
        <v>0</v>
      </c>
      <c r="AZ82" s="91">
        <v>0</v>
      </c>
      <c r="BA82" s="91">
        <f t="shared" si="37"/>
        <v>0</v>
      </c>
      <c r="BB82" s="91">
        <v>0</v>
      </c>
      <c r="BC82" s="91">
        <v>0</v>
      </c>
      <c r="BD82" s="91">
        <f t="shared" si="38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f t="shared" si="39"/>
        <v>0</v>
      </c>
      <c r="BJ82" s="91">
        <v>0</v>
      </c>
      <c r="BK82" s="91">
        <v>0</v>
      </c>
      <c r="BL82" s="91">
        <f t="shared" si="40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91">
        <f t="shared" si="41"/>
        <v>0</v>
      </c>
      <c r="BX82" s="91">
        <v>0</v>
      </c>
      <c r="BY82" s="91">
        <v>0</v>
      </c>
      <c r="BZ82" s="91">
        <f t="shared" si="42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4"/>
        <v>0</v>
      </c>
      <c r="J83" s="28">
        <v>0</v>
      </c>
      <c r="K83" s="28">
        <v>0</v>
      </c>
      <c r="L83" s="28">
        <f t="shared" si="46"/>
        <v>0</v>
      </c>
      <c r="M83" s="28">
        <f>[5]DREA!J73+[5]HELP!J73+[5]OXFAM!J73+[5]OCADES!J73+'[5]Commune de Markoye'!J73+'[5]Commune de Gorom-Gorom'!J73+'[5]Commune de Solhan'!J73+'[5]Commune de Gorgadji'!J73+[5]UNICEF!J73+'[5]Commune de Sampelga'!J73+'[5]Commune de Arbinda'!J73+'[5]Commune de Déou'!J73+'[5]Commune de Kelbo'!J73+'[5]Commune de Bani'!J73+[5]Partenaire14!J73+[5]Partenaire15!J73</f>
        <v>0</v>
      </c>
      <c r="N83" s="28">
        <f>[5]DREA!K73+[5]HELP!K73+[5]OXFAM!K73+[5]OCADES!K73+'[5]Commune de Markoye'!K73+'[5]Commune de Gorom-Gorom'!K73+'[5]Commune de Solhan'!K73+'[5]Commune de Gorgadji'!K73+[5]UNICEF!K73+'[5]Commune de Sampelga'!K73+'[5]Commune de Arbinda'!K73+'[5]Commune de Déou'!K73+'[5]Commune de Kelbo'!K73+'[5]Commune de Bani'!K73+[5]Partenaire14!K73+[5]Partenaire15!K73</f>
        <v>0</v>
      </c>
      <c r="O83" s="28">
        <f>[5]DREA!L73+[5]HELP!L73+[5]OXFAM!L73+[5]OCADES!L73+'[5]Commune de Markoye'!L73+'[5]Commune de Gorom-Gorom'!L73+'[5]Commune de Solhan'!L73+'[5]Commune de Gorgadji'!L73+[5]UNICEF!L73+'[5]Commune de Sampelga'!L73+'[5]Commune de Arbinda'!L73+'[5]Commune de Déou'!L73+'[5]Commune de Kelbo'!L73+'[5]Commune de Bani'!L73+[5]Partenaire14!L73+[5]Partenaire15!L73</f>
        <v>0</v>
      </c>
      <c r="P83" s="28">
        <v>0</v>
      </c>
      <c r="Q83" s="28">
        <v>0</v>
      </c>
      <c r="R83" s="28">
        <f t="shared" si="32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3"/>
        <v>0</v>
      </c>
      <c r="X83" s="28">
        <v>0</v>
      </c>
      <c r="Y83" s="28">
        <v>0</v>
      </c>
      <c r="Z83" s="28">
        <f t="shared" si="34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5"/>
        <v>0</v>
      </c>
      <c r="AF83" s="28">
        <v>0</v>
      </c>
      <c r="AG83" s="28">
        <v>0</v>
      </c>
      <c r="AH83" s="28">
        <f t="shared" si="36"/>
        <v>0</v>
      </c>
      <c r="AI83" s="24">
        <f t="shared" ref="AI83:AN83" si="47">SUM(AI84:AI91)</f>
        <v>0</v>
      </c>
      <c r="AJ83" s="24">
        <f t="shared" si="47"/>
        <v>0</v>
      </c>
      <c r="AK83" s="24">
        <f t="shared" si="47"/>
        <v>0</v>
      </c>
      <c r="AL83" s="24">
        <f t="shared" si="47"/>
        <v>0</v>
      </c>
      <c r="AM83" s="24">
        <f t="shared" si="47"/>
        <v>0</v>
      </c>
      <c r="AN83" s="24">
        <f t="shared" si="47"/>
        <v>0</v>
      </c>
      <c r="AO83" s="24">
        <v>0</v>
      </c>
      <c r="AP83" s="28">
        <v>0</v>
      </c>
      <c r="AQ83" s="28">
        <v>0</v>
      </c>
      <c r="AR83" s="28">
        <v>0</v>
      </c>
      <c r="AS83" s="28">
        <f t="shared" si="45"/>
        <v>0</v>
      </c>
      <c r="AT83" s="28">
        <v>0</v>
      </c>
      <c r="AU83" s="28">
        <v>0</v>
      </c>
      <c r="AV83" s="28">
        <f t="shared" ref="AV83:AV146" si="48">AT83+AU83</f>
        <v>0</v>
      </c>
      <c r="AW83" s="91">
        <v>0</v>
      </c>
      <c r="AX83" s="91">
        <v>0</v>
      </c>
      <c r="AY83" s="91">
        <v>0</v>
      </c>
      <c r="AZ83" s="91">
        <v>0</v>
      </c>
      <c r="BA83" s="91">
        <f t="shared" si="37"/>
        <v>0</v>
      </c>
      <c r="BB83" s="91">
        <v>0</v>
      </c>
      <c r="BC83" s="91">
        <v>0</v>
      </c>
      <c r="BD83" s="91">
        <f t="shared" si="38"/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f t="shared" si="39"/>
        <v>0</v>
      </c>
      <c r="BJ83" s="91">
        <v>0</v>
      </c>
      <c r="BK83" s="91">
        <v>0</v>
      </c>
      <c r="BL83" s="91">
        <f t="shared" si="40"/>
        <v>0</v>
      </c>
      <c r="BM83" s="164"/>
      <c r="BN83" s="164"/>
      <c r="BO83" s="164"/>
      <c r="BP83" s="164"/>
      <c r="BQ83" s="164"/>
      <c r="BR83" s="164"/>
      <c r="BS83" s="91">
        <v>0</v>
      </c>
      <c r="BT83" s="91">
        <v>0</v>
      </c>
      <c r="BU83" s="91">
        <v>0</v>
      </c>
      <c r="BV83" s="91">
        <v>0</v>
      </c>
      <c r="BW83" s="91">
        <f t="shared" si="41"/>
        <v>0</v>
      </c>
      <c r="BX83" s="91">
        <v>0</v>
      </c>
      <c r="BY83" s="91">
        <v>0</v>
      </c>
      <c r="BZ83" s="91">
        <f t="shared" si="42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4"/>
        <v>0</v>
      </c>
      <c r="J84" s="28">
        <v>0</v>
      </c>
      <c r="K84" s="28">
        <v>0</v>
      </c>
      <c r="L84" s="28">
        <f t="shared" si="46"/>
        <v>0</v>
      </c>
      <c r="M84" s="28">
        <f>[5]DREA!J74+[5]HELP!J74+[5]OXFAM!J74+[5]OCADES!J74+'[5]Commune de Markoye'!J74+'[5]Commune de Gorom-Gorom'!J74+'[5]Commune de Solhan'!J74+'[5]Commune de Gorgadji'!J74+[5]UNICEF!J74+'[5]Commune de Sampelga'!J74+'[5]Commune de Arbinda'!J74+'[5]Commune de Déou'!J74+'[5]Commune de Kelbo'!J74+'[5]Commune de Bani'!J74+[5]Partenaire14!J74+[5]Partenaire15!J74</f>
        <v>0</v>
      </c>
      <c r="N84" s="28">
        <f>[5]DREA!K74+[5]HELP!K74+[5]OXFAM!K74+[5]OCADES!K74+'[5]Commune de Markoye'!K74+'[5]Commune de Gorom-Gorom'!K74+'[5]Commune de Solhan'!K74+'[5]Commune de Gorgadji'!K74+[5]UNICEF!K74+'[5]Commune de Sampelga'!K74+'[5]Commune de Arbinda'!K74+'[5]Commune de Déou'!K74+'[5]Commune de Kelbo'!K74+'[5]Commune de Bani'!K74+[5]Partenaire14!K74+[5]Partenaire15!K74</f>
        <v>0</v>
      </c>
      <c r="O84" s="28">
        <f>[5]DREA!L74+[5]HELP!L74+[5]OXFAM!L74+[5]OCADES!L74+'[5]Commune de Markoye'!L74+'[5]Commune de Gorom-Gorom'!L74+'[5]Commune de Solhan'!L74+'[5]Commune de Gorgadji'!L74+[5]UNICEF!L74+'[5]Commune de Sampelga'!L74+'[5]Commune de Arbinda'!L74+'[5]Commune de Déou'!L74+'[5]Commune de Kelbo'!L74+'[5]Commune de Bani'!L74+[5]Partenaire14!L74+[5]Partenaire15!L74</f>
        <v>0</v>
      </c>
      <c r="P84" s="28">
        <v>0</v>
      </c>
      <c r="Q84" s="28">
        <v>0</v>
      </c>
      <c r="R84" s="28">
        <f t="shared" si="32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3"/>
        <v>0</v>
      </c>
      <c r="X84" s="28">
        <v>0</v>
      </c>
      <c r="Y84" s="28">
        <v>0</v>
      </c>
      <c r="Z84" s="28">
        <f t="shared" si="34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5"/>
        <v>0</v>
      </c>
      <c r="AF84" s="28">
        <v>0</v>
      </c>
      <c r="AG84" s="28">
        <v>0</v>
      </c>
      <c r="AH84" s="28">
        <f t="shared" si="36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5"/>
        <v>0</v>
      </c>
      <c r="AT84" s="28">
        <v>0</v>
      </c>
      <c r="AU84" s="28">
        <v>0</v>
      </c>
      <c r="AV84" s="28">
        <f t="shared" si="48"/>
        <v>0</v>
      </c>
      <c r="AW84" s="91">
        <v>0</v>
      </c>
      <c r="AX84" s="91">
        <v>0</v>
      </c>
      <c r="AY84" s="91">
        <v>0</v>
      </c>
      <c r="AZ84" s="91">
        <v>0</v>
      </c>
      <c r="BA84" s="91">
        <f t="shared" si="37"/>
        <v>0</v>
      </c>
      <c r="BB84" s="91">
        <v>0</v>
      </c>
      <c r="BC84" s="91">
        <v>0</v>
      </c>
      <c r="BD84" s="91">
        <f t="shared" si="38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f t="shared" si="39"/>
        <v>0</v>
      </c>
      <c r="BJ84" s="91">
        <v>0</v>
      </c>
      <c r="BK84" s="91">
        <v>0</v>
      </c>
      <c r="BL84" s="91">
        <f t="shared" si="40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91">
        <f t="shared" si="41"/>
        <v>0</v>
      </c>
      <c r="BX84" s="91">
        <v>0</v>
      </c>
      <c r="BY84" s="91">
        <v>0</v>
      </c>
      <c r="BZ84" s="91">
        <f t="shared" si="42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4"/>
        <v>0</v>
      </c>
      <c r="J85" s="28">
        <v>0</v>
      </c>
      <c r="K85" s="28">
        <v>0</v>
      </c>
      <c r="L85" s="28">
        <f t="shared" si="46"/>
        <v>0</v>
      </c>
      <c r="M85" s="28">
        <f>[5]DREA!J75+[5]HELP!J75+[5]OXFAM!J75+[5]OCADES!J75+'[5]Commune de Markoye'!J75+'[5]Commune de Gorom-Gorom'!J75+'[5]Commune de Solhan'!J75+'[5]Commune de Gorgadji'!J75+[5]UNICEF!J75+'[5]Commune de Sampelga'!J75+'[5]Commune de Arbinda'!J75+'[5]Commune de Déou'!J75+'[5]Commune de Kelbo'!J75+'[5]Commune de Bani'!J75+[5]Partenaire14!J75+[5]Partenaire15!J75</f>
        <v>0</v>
      </c>
      <c r="N85" s="28">
        <f>[5]DREA!K75+[5]HELP!K75+[5]OXFAM!K75+[5]OCADES!K75+'[5]Commune de Markoye'!K75+'[5]Commune de Gorom-Gorom'!K75+'[5]Commune de Solhan'!K75+'[5]Commune de Gorgadji'!K75+[5]UNICEF!K75+'[5]Commune de Sampelga'!K75+'[5]Commune de Arbinda'!K75+'[5]Commune de Déou'!K75+'[5]Commune de Kelbo'!K75+'[5]Commune de Bani'!K75+[5]Partenaire14!K75+[5]Partenaire15!K75</f>
        <v>0</v>
      </c>
      <c r="O85" s="28">
        <f>[5]DREA!L75+[5]HELP!L75+[5]OXFAM!L75+[5]OCADES!L75+'[5]Commune de Markoye'!L75+'[5]Commune de Gorom-Gorom'!L75+'[5]Commune de Solhan'!L75+'[5]Commune de Gorgadji'!L75+[5]UNICEF!L75+'[5]Commune de Sampelga'!L75+'[5]Commune de Arbinda'!L75+'[5]Commune de Déou'!L75+'[5]Commune de Kelbo'!L75+'[5]Commune de Bani'!L75+[5]Partenaire14!L75+[5]Partenaire15!L75</f>
        <v>0</v>
      </c>
      <c r="P85" s="28">
        <v>0</v>
      </c>
      <c r="Q85" s="28">
        <v>0</v>
      </c>
      <c r="R85" s="28">
        <f t="shared" si="32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3"/>
        <v>0</v>
      </c>
      <c r="X85" s="28">
        <v>0</v>
      </c>
      <c r="Y85" s="28">
        <v>0</v>
      </c>
      <c r="Z85" s="28">
        <f t="shared" si="34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5"/>
        <v>0</v>
      </c>
      <c r="AF85" s="28">
        <v>0</v>
      </c>
      <c r="AG85" s="28">
        <v>0</v>
      </c>
      <c r="AH85" s="28">
        <f t="shared" si="36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5"/>
        <v>0</v>
      </c>
      <c r="AT85" s="28">
        <v>0</v>
      </c>
      <c r="AU85" s="28">
        <v>0</v>
      </c>
      <c r="AV85" s="28">
        <f t="shared" si="48"/>
        <v>0</v>
      </c>
      <c r="AW85" s="91">
        <v>0</v>
      </c>
      <c r="AX85" s="91">
        <v>0</v>
      </c>
      <c r="AY85" s="91">
        <v>0</v>
      </c>
      <c r="AZ85" s="91">
        <v>0</v>
      </c>
      <c r="BA85" s="91">
        <f t="shared" si="37"/>
        <v>0</v>
      </c>
      <c r="BB85" s="91">
        <v>0</v>
      </c>
      <c r="BC85" s="91">
        <v>0</v>
      </c>
      <c r="BD85" s="91">
        <f t="shared" si="38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f t="shared" si="39"/>
        <v>0</v>
      </c>
      <c r="BJ85" s="91">
        <v>0</v>
      </c>
      <c r="BK85" s="91">
        <v>0</v>
      </c>
      <c r="BL85" s="91">
        <f t="shared" si="40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91">
        <f t="shared" si="41"/>
        <v>0</v>
      </c>
      <c r="BX85" s="91">
        <v>0</v>
      </c>
      <c r="BY85" s="91">
        <v>0</v>
      </c>
      <c r="BZ85" s="91">
        <f t="shared" si="42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4"/>
        <v>0</v>
      </c>
      <c r="J86" s="28">
        <v>0</v>
      </c>
      <c r="K86" s="28">
        <v>0</v>
      </c>
      <c r="L86" s="28">
        <f t="shared" si="46"/>
        <v>0</v>
      </c>
      <c r="M86" s="28">
        <f>[5]DREA!J76+[5]HELP!J76+[5]OXFAM!J76+[5]OCADES!J76+'[5]Commune de Markoye'!J76+'[5]Commune de Gorom-Gorom'!J76+'[5]Commune de Solhan'!J76+'[5]Commune de Gorgadji'!J76+[5]UNICEF!J76+'[5]Commune de Sampelga'!J76+'[5]Commune de Arbinda'!J76+'[5]Commune de Déou'!J76+'[5]Commune de Kelbo'!J76+'[5]Commune de Bani'!J76+[5]Partenaire14!J76+[5]Partenaire15!J76</f>
        <v>0</v>
      </c>
      <c r="N86" s="28">
        <f>[5]DREA!K76+[5]HELP!K76+[5]OXFAM!K76+[5]OCADES!K76+'[5]Commune de Markoye'!K76+'[5]Commune de Gorom-Gorom'!K76+'[5]Commune de Solhan'!K76+'[5]Commune de Gorgadji'!K76+[5]UNICEF!K76+'[5]Commune de Sampelga'!K76+'[5]Commune de Arbinda'!K76+'[5]Commune de Déou'!K76+'[5]Commune de Kelbo'!K76+'[5]Commune de Bani'!K76+[5]Partenaire14!K76+[5]Partenaire15!K76</f>
        <v>0</v>
      </c>
      <c r="O86" s="28">
        <f>[5]DREA!L76+[5]HELP!L76+[5]OXFAM!L76+[5]OCADES!L76+'[5]Commune de Markoye'!L76+'[5]Commune de Gorom-Gorom'!L76+'[5]Commune de Solhan'!L76+'[5]Commune de Gorgadji'!L76+[5]UNICEF!L76+'[5]Commune de Sampelga'!L76+'[5]Commune de Arbinda'!L76+'[5]Commune de Déou'!L76+'[5]Commune de Kelbo'!L76+'[5]Commune de Bani'!L76+[5]Partenaire14!L76+[5]Partenaire15!L76</f>
        <v>0</v>
      </c>
      <c r="P86" s="28">
        <v>0</v>
      </c>
      <c r="Q86" s="28">
        <v>0</v>
      </c>
      <c r="R86" s="28">
        <f t="shared" si="32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3"/>
        <v>0</v>
      </c>
      <c r="X86" s="28">
        <v>0</v>
      </c>
      <c r="Y86" s="28">
        <v>0</v>
      </c>
      <c r="Z86" s="28">
        <f t="shared" si="34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5"/>
        <v>0</v>
      </c>
      <c r="AF86" s="28">
        <v>0</v>
      </c>
      <c r="AG86" s="28">
        <v>0</v>
      </c>
      <c r="AH86" s="28">
        <f t="shared" si="36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5"/>
        <v>0</v>
      </c>
      <c r="AT86" s="28">
        <v>0</v>
      </c>
      <c r="AU86" s="28">
        <v>0</v>
      </c>
      <c r="AV86" s="28">
        <f t="shared" si="48"/>
        <v>0</v>
      </c>
      <c r="AW86" s="91">
        <v>0</v>
      </c>
      <c r="AX86" s="91">
        <v>0</v>
      </c>
      <c r="AY86" s="91">
        <v>0</v>
      </c>
      <c r="AZ86" s="91">
        <v>0</v>
      </c>
      <c r="BA86" s="91">
        <f t="shared" si="37"/>
        <v>0</v>
      </c>
      <c r="BB86" s="91">
        <v>0</v>
      </c>
      <c r="BC86" s="91">
        <v>0</v>
      </c>
      <c r="BD86" s="91">
        <f t="shared" si="38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f t="shared" si="39"/>
        <v>0</v>
      </c>
      <c r="BJ86" s="91">
        <v>0</v>
      </c>
      <c r="BK86" s="91">
        <v>0</v>
      </c>
      <c r="BL86" s="91">
        <f t="shared" si="40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91">
        <f t="shared" si="41"/>
        <v>0</v>
      </c>
      <c r="BX86" s="91">
        <v>0</v>
      </c>
      <c r="BY86" s="91">
        <v>0</v>
      </c>
      <c r="BZ86" s="91">
        <f t="shared" si="42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4"/>
        <v>0</v>
      </c>
      <c r="J87" s="28">
        <v>0</v>
      </c>
      <c r="K87" s="28">
        <v>0</v>
      </c>
      <c r="L87" s="28">
        <f t="shared" si="46"/>
        <v>0</v>
      </c>
      <c r="M87" s="28">
        <f>[5]DREA!J77+[5]HELP!J77+[5]OXFAM!J77+[5]OCADES!J77+'[5]Commune de Markoye'!J77+'[5]Commune de Gorom-Gorom'!J77+'[5]Commune de Solhan'!J77+'[5]Commune de Gorgadji'!J77+[5]UNICEF!J77+'[5]Commune de Sampelga'!J77+'[5]Commune de Arbinda'!J77+'[5]Commune de Déou'!J77+'[5]Commune de Kelbo'!J77+'[5]Commune de Bani'!J77+[5]Partenaire14!J77+[5]Partenaire15!J77</f>
        <v>0</v>
      </c>
      <c r="N87" s="28">
        <f>[5]DREA!K77+[5]HELP!K77+[5]OXFAM!K77+[5]OCADES!K77+'[5]Commune de Markoye'!K77+'[5]Commune de Gorom-Gorom'!K77+'[5]Commune de Solhan'!K77+'[5]Commune de Gorgadji'!K77+[5]UNICEF!K77+'[5]Commune de Sampelga'!K77+'[5]Commune de Arbinda'!K77+'[5]Commune de Déou'!K77+'[5]Commune de Kelbo'!K77+'[5]Commune de Bani'!K77+[5]Partenaire14!K77+[5]Partenaire15!K77</f>
        <v>0</v>
      </c>
      <c r="O87" s="28">
        <f>[5]DREA!L77+[5]HELP!L77+[5]OXFAM!L77+[5]OCADES!L77+'[5]Commune de Markoye'!L77+'[5]Commune de Gorom-Gorom'!L77+'[5]Commune de Solhan'!L77+'[5]Commune de Gorgadji'!L77+[5]UNICEF!L77+'[5]Commune de Sampelga'!L77+'[5]Commune de Arbinda'!L77+'[5]Commune de Déou'!L77+'[5]Commune de Kelbo'!L77+'[5]Commune de Bani'!L77+[5]Partenaire14!L77+[5]Partenaire15!L77</f>
        <v>0</v>
      </c>
      <c r="P87" s="28">
        <v>0</v>
      </c>
      <c r="Q87" s="28">
        <v>0</v>
      </c>
      <c r="R87" s="28">
        <f t="shared" si="32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3"/>
        <v>0</v>
      </c>
      <c r="X87" s="28">
        <v>0</v>
      </c>
      <c r="Y87" s="28">
        <v>0</v>
      </c>
      <c r="Z87" s="28">
        <f t="shared" si="34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5"/>
        <v>0</v>
      </c>
      <c r="AF87" s="28">
        <v>0</v>
      </c>
      <c r="AG87" s="28">
        <v>0</v>
      </c>
      <c r="AH87" s="28">
        <f t="shared" si="36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5"/>
        <v>0</v>
      </c>
      <c r="AT87" s="28">
        <v>0</v>
      </c>
      <c r="AU87" s="28">
        <v>0</v>
      </c>
      <c r="AV87" s="28">
        <f t="shared" si="48"/>
        <v>0</v>
      </c>
      <c r="AW87" s="91">
        <v>0</v>
      </c>
      <c r="AX87" s="91">
        <v>0</v>
      </c>
      <c r="AY87" s="91">
        <v>0</v>
      </c>
      <c r="AZ87" s="91">
        <v>0</v>
      </c>
      <c r="BA87" s="91">
        <f t="shared" si="37"/>
        <v>0</v>
      </c>
      <c r="BB87" s="91">
        <v>0</v>
      </c>
      <c r="BC87" s="91">
        <v>0</v>
      </c>
      <c r="BD87" s="91">
        <f t="shared" si="38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f t="shared" si="39"/>
        <v>0</v>
      </c>
      <c r="BJ87" s="91">
        <v>0</v>
      </c>
      <c r="BK87" s="91">
        <v>0</v>
      </c>
      <c r="BL87" s="91">
        <f t="shared" si="40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91">
        <f t="shared" si="41"/>
        <v>0</v>
      </c>
      <c r="BX87" s="91">
        <v>0</v>
      </c>
      <c r="BY87" s="91">
        <v>0</v>
      </c>
      <c r="BZ87" s="91">
        <f t="shared" si="42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4"/>
        <v>0</v>
      </c>
      <c r="J88" s="28">
        <v>0</v>
      </c>
      <c r="K88" s="28">
        <v>0</v>
      </c>
      <c r="L88" s="28">
        <f t="shared" si="46"/>
        <v>0</v>
      </c>
      <c r="M88" s="28">
        <f>[5]DREA!J78+[5]HELP!J78+[5]OXFAM!J78+[5]OCADES!J78+'[5]Commune de Markoye'!J78+'[5]Commune de Gorom-Gorom'!J78+'[5]Commune de Solhan'!J78+'[5]Commune de Gorgadji'!J78+[5]UNICEF!J78+'[5]Commune de Sampelga'!J78+'[5]Commune de Arbinda'!J78+'[5]Commune de Déou'!J78+'[5]Commune de Kelbo'!J78+'[5]Commune de Bani'!J78+[5]Partenaire14!J78+[5]Partenaire15!J78</f>
        <v>0</v>
      </c>
      <c r="N88" s="28">
        <f>[5]DREA!K78+[5]HELP!K78+[5]OXFAM!K78+[5]OCADES!K78+'[5]Commune de Markoye'!K78+'[5]Commune de Gorom-Gorom'!K78+'[5]Commune de Solhan'!K78+'[5]Commune de Gorgadji'!K78+[5]UNICEF!K78+'[5]Commune de Sampelga'!K78+'[5]Commune de Arbinda'!K78+'[5]Commune de Déou'!K78+'[5]Commune de Kelbo'!K78+'[5]Commune de Bani'!K78+[5]Partenaire14!K78+[5]Partenaire15!K78</f>
        <v>0</v>
      </c>
      <c r="O88" s="28">
        <f>[5]DREA!L78+[5]HELP!L78+[5]OXFAM!L78+[5]OCADES!L78+'[5]Commune de Markoye'!L78+'[5]Commune de Gorom-Gorom'!L78+'[5]Commune de Solhan'!L78+'[5]Commune de Gorgadji'!L78+[5]UNICEF!L78+'[5]Commune de Sampelga'!L78+'[5]Commune de Arbinda'!L78+'[5]Commune de Déou'!L78+'[5]Commune de Kelbo'!L78+'[5]Commune de Bani'!L78+[5]Partenaire14!L78+[5]Partenaire15!L78</f>
        <v>0</v>
      </c>
      <c r="P88" s="28">
        <v>0</v>
      </c>
      <c r="Q88" s="28">
        <v>0</v>
      </c>
      <c r="R88" s="28">
        <f t="shared" si="32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3"/>
        <v>0</v>
      </c>
      <c r="X88" s="28">
        <v>0</v>
      </c>
      <c r="Y88" s="28">
        <v>0</v>
      </c>
      <c r="Z88" s="28">
        <f t="shared" si="34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5"/>
        <v>0</v>
      </c>
      <c r="AF88" s="28">
        <v>0</v>
      </c>
      <c r="AG88" s="28">
        <v>0</v>
      </c>
      <c r="AH88" s="28">
        <f t="shared" si="36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5"/>
        <v>0</v>
      </c>
      <c r="AT88" s="28">
        <v>0</v>
      </c>
      <c r="AU88" s="28">
        <v>0</v>
      </c>
      <c r="AV88" s="28">
        <f t="shared" si="48"/>
        <v>0</v>
      </c>
      <c r="AW88" s="91">
        <v>0</v>
      </c>
      <c r="AX88" s="91">
        <v>0</v>
      </c>
      <c r="AY88" s="91">
        <v>0</v>
      </c>
      <c r="AZ88" s="91">
        <v>0</v>
      </c>
      <c r="BA88" s="91">
        <f t="shared" si="37"/>
        <v>0</v>
      </c>
      <c r="BB88" s="91">
        <v>0</v>
      </c>
      <c r="BC88" s="91">
        <v>0</v>
      </c>
      <c r="BD88" s="91">
        <f t="shared" si="38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f t="shared" si="39"/>
        <v>0</v>
      </c>
      <c r="BJ88" s="91">
        <v>0</v>
      </c>
      <c r="BK88" s="91">
        <v>0</v>
      </c>
      <c r="BL88" s="91">
        <f t="shared" si="40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91">
        <f t="shared" si="41"/>
        <v>0</v>
      </c>
      <c r="BX88" s="91">
        <v>0</v>
      </c>
      <c r="BY88" s="91">
        <v>0</v>
      </c>
      <c r="BZ88" s="91">
        <f t="shared" si="42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4"/>
        <v>0</v>
      </c>
      <c r="J89" s="28">
        <v>0</v>
      </c>
      <c r="K89" s="28">
        <v>0</v>
      </c>
      <c r="L89" s="28">
        <f t="shared" si="46"/>
        <v>0</v>
      </c>
      <c r="M89" s="28">
        <f>[5]DREA!J79+[5]HELP!J79+[5]OXFAM!J79+[5]OCADES!J79+'[5]Commune de Markoye'!J79+'[5]Commune de Gorom-Gorom'!J79+'[5]Commune de Solhan'!J79+'[5]Commune de Gorgadji'!J79+[5]UNICEF!J79+'[5]Commune de Sampelga'!J79+'[5]Commune de Arbinda'!J79+'[5]Commune de Déou'!J79+'[5]Commune de Kelbo'!J79+'[5]Commune de Bani'!J79+[5]Partenaire14!J79+[5]Partenaire15!J79</f>
        <v>0</v>
      </c>
      <c r="N89" s="28">
        <f>[5]DREA!K79+[5]HELP!K79+[5]OXFAM!K79+[5]OCADES!K79+'[5]Commune de Markoye'!K79+'[5]Commune de Gorom-Gorom'!K79+'[5]Commune de Solhan'!K79+'[5]Commune de Gorgadji'!K79+[5]UNICEF!K79+'[5]Commune de Sampelga'!K79+'[5]Commune de Arbinda'!K79+'[5]Commune de Déou'!K79+'[5]Commune de Kelbo'!K79+'[5]Commune de Bani'!K79+[5]Partenaire14!K79+[5]Partenaire15!K79</f>
        <v>0</v>
      </c>
      <c r="O89" s="28">
        <f>[5]DREA!L79+[5]HELP!L79+[5]OXFAM!L79+[5]OCADES!L79+'[5]Commune de Markoye'!L79+'[5]Commune de Gorom-Gorom'!L79+'[5]Commune de Solhan'!L79+'[5]Commune de Gorgadji'!L79+[5]UNICEF!L79+'[5]Commune de Sampelga'!L79+'[5]Commune de Arbinda'!L79+'[5]Commune de Déou'!L79+'[5]Commune de Kelbo'!L79+'[5]Commune de Bani'!L79+[5]Partenaire14!L79+[5]Partenaire15!L79</f>
        <v>0</v>
      </c>
      <c r="P89" s="28">
        <v>0</v>
      </c>
      <c r="Q89" s="28">
        <v>0</v>
      </c>
      <c r="R89" s="28">
        <f t="shared" si="32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3"/>
        <v>0</v>
      </c>
      <c r="X89" s="28">
        <v>0</v>
      </c>
      <c r="Y89" s="28">
        <v>0</v>
      </c>
      <c r="Z89" s="28">
        <f t="shared" si="34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5"/>
        <v>0</v>
      </c>
      <c r="AF89" s="28">
        <v>0</v>
      </c>
      <c r="AG89" s="28">
        <v>0</v>
      </c>
      <c r="AH89" s="28">
        <f t="shared" si="36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5"/>
        <v>0</v>
      </c>
      <c r="AT89" s="28">
        <v>0</v>
      </c>
      <c r="AU89" s="28">
        <v>0</v>
      </c>
      <c r="AV89" s="28">
        <f t="shared" si="48"/>
        <v>0</v>
      </c>
      <c r="AW89" s="91">
        <v>0</v>
      </c>
      <c r="AX89" s="91">
        <v>0</v>
      </c>
      <c r="AY89" s="91">
        <v>0</v>
      </c>
      <c r="AZ89" s="91">
        <v>0</v>
      </c>
      <c r="BA89" s="91">
        <f t="shared" si="37"/>
        <v>0</v>
      </c>
      <c r="BB89" s="91">
        <v>0</v>
      </c>
      <c r="BC89" s="91">
        <v>0</v>
      </c>
      <c r="BD89" s="91">
        <f t="shared" si="38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f t="shared" si="39"/>
        <v>0</v>
      </c>
      <c r="BJ89" s="91">
        <v>0</v>
      </c>
      <c r="BK89" s="91">
        <v>0</v>
      </c>
      <c r="BL89" s="91">
        <f t="shared" si="40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91">
        <f t="shared" si="41"/>
        <v>0</v>
      </c>
      <c r="BX89" s="91">
        <v>0</v>
      </c>
      <c r="BY89" s="91">
        <v>0</v>
      </c>
      <c r="BZ89" s="91">
        <f t="shared" si="42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4"/>
        <v>0</v>
      </c>
      <c r="J90" s="28">
        <v>0</v>
      </c>
      <c r="K90" s="28">
        <v>0</v>
      </c>
      <c r="L90" s="28">
        <f t="shared" si="46"/>
        <v>0</v>
      </c>
      <c r="M90" s="28">
        <f>[5]DREA!J80+[5]HELP!J80+[5]OXFAM!J80+[5]OCADES!J80+'[5]Commune de Markoye'!J80+'[5]Commune de Gorom-Gorom'!J80+'[5]Commune de Solhan'!J80+'[5]Commune de Gorgadji'!J80+[5]UNICEF!J80+'[5]Commune de Sampelga'!J80+'[5]Commune de Arbinda'!J80+'[5]Commune de Déou'!J80+'[5]Commune de Kelbo'!J80+'[5]Commune de Bani'!J80+[5]Partenaire14!J80+[5]Partenaire15!J80</f>
        <v>0</v>
      </c>
      <c r="N90" s="28">
        <f>[5]DREA!K80+[5]HELP!K80+[5]OXFAM!K80+[5]OCADES!K80+'[5]Commune de Markoye'!K80+'[5]Commune de Gorom-Gorom'!K80+'[5]Commune de Solhan'!K80+'[5]Commune de Gorgadji'!K80+[5]UNICEF!K80+'[5]Commune de Sampelga'!K80+'[5]Commune de Arbinda'!K80+'[5]Commune de Déou'!K80+'[5]Commune de Kelbo'!K80+'[5]Commune de Bani'!K80+[5]Partenaire14!K80+[5]Partenaire15!K80</f>
        <v>0</v>
      </c>
      <c r="O90" s="28">
        <f>[5]DREA!L80+[5]HELP!L80+[5]OXFAM!L80+[5]OCADES!L80+'[5]Commune de Markoye'!L80+'[5]Commune de Gorom-Gorom'!L80+'[5]Commune de Solhan'!L80+'[5]Commune de Gorgadji'!L80+[5]UNICEF!L80+'[5]Commune de Sampelga'!L80+'[5]Commune de Arbinda'!L80+'[5]Commune de Déou'!L80+'[5]Commune de Kelbo'!L80+'[5]Commune de Bani'!L80+[5]Partenaire14!L80+[5]Partenaire15!L80</f>
        <v>0</v>
      </c>
      <c r="P90" s="28">
        <v>0</v>
      </c>
      <c r="Q90" s="28">
        <v>0</v>
      </c>
      <c r="R90" s="28">
        <f t="shared" si="32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3"/>
        <v>0</v>
      </c>
      <c r="X90" s="28">
        <v>0</v>
      </c>
      <c r="Y90" s="28">
        <v>0</v>
      </c>
      <c r="Z90" s="28">
        <f t="shared" si="34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5"/>
        <v>0</v>
      </c>
      <c r="AF90" s="28">
        <v>0</v>
      </c>
      <c r="AG90" s="28">
        <v>0</v>
      </c>
      <c r="AH90" s="28">
        <f t="shared" si="36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5"/>
        <v>0</v>
      </c>
      <c r="AT90" s="28">
        <v>0</v>
      </c>
      <c r="AU90" s="28">
        <v>0</v>
      </c>
      <c r="AV90" s="28">
        <f t="shared" si="48"/>
        <v>0</v>
      </c>
      <c r="AW90" s="91">
        <v>0</v>
      </c>
      <c r="AX90" s="91">
        <v>0</v>
      </c>
      <c r="AY90" s="91">
        <v>0</v>
      </c>
      <c r="AZ90" s="91">
        <v>0</v>
      </c>
      <c r="BA90" s="91">
        <f t="shared" si="37"/>
        <v>0</v>
      </c>
      <c r="BB90" s="91">
        <v>0</v>
      </c>
      <c r="BC90" s="91">
        <v>0</v>
      </c>
      <c r="BD90" s="91">
        <f t="shared" si="38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f t="shared" si="39"/>
        <v>0</v>
      </c>
      <c r="BJ90" s="91">
        <v>0</v>
      </c>
      <c r="BK90" s="91">
        <v>0</v>
      </c>
      <c r="BL90" s="91">
        <f t="shared" si="40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91">
        <f t="shared" si="41"/>
        <v>0</v>
      </c>
      <c r="BX90" s="91">
        <v>0</v>
      </c>
      <c r="BY90" s="91">
        <v>0</v>
      </c>
      <c r="BZ90" s="91">
        <f t="shared" si="42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4"/>
        <v>0</v>
      </c>
      <c r="J91" s="28">
        <v>0</v>
      </c>
      <c r="K91" s="28">
        <v>0</v>
      </c>
      <c r="L91" s="28">
        <f t="shared" si="46"/>
        <v>0</v>
      </c>
      <c r="M91" s="28">
        <f>[5]DREA!J81+[5]HELP!J81+[5]OXFAM!J81+[5]OCADES!J81+'[5]Commune de Markoye'!J81+'[5]Commune de Gorom-Gorom'!J81+'[5]Commune de Solhan'!J81+'[5]Commune de Gorgadji'!J81+[5]UNICEF!J81+'[5]Commune de Sampelga'!J81+'[5]Commune de Arbinda'!J81+'[5]Commune de Déou'!J81+'[5]Commune de Kelbo'!J81+'[5]Commune de Bani'!J81+[5]Partenaire14!J81+[5]Partenaire15!J81</f>
        <v>0</v>
      </c>
      <c r="N91" s="28">
        <f>[5]DREA!K81+[5]HELP!K81+[5]OXFAM!K81+[5]OCADES!K81+'[5]Commune de Markoye'!K81+'[5]Commune de Gorom-Gorom'!K81+'[5]Commune de Solhan'!K81+'[5]Commune de Gorgadji'!K81+[5]UNICEF!K81+'[5]Commune de Sampelga'!K81+'[5]Commune de Arbinda'!K81+'[5]Commune de Déou'!K81+'[5]Commune de Kelbo'!K81+'[5]Commune de Bani'!K81+[5]Partenaire14!K81+[5]Partenaire15!K81</f>
        <v>0</v>
      </c>
      <c r="O91" s="28">
        <f>[5]DREA!L81+[5]HELP!L81+[5]OXFAM!L81+[5]OCADES!L81+'[5]Commune de Markoye'!L81+'[5]Commune de Gorom-Gorom'!L81+'[5]Commune de Solhan'!L81+'[5]Commune de Gorgadji'!L81+[5]UNICEF!L81+'[5]Commune de Sampelga'!L81+'[5]Commune de Arbinda'!L81+'[5]Commune de Déou'!L81+'[5]Commune de Kelbo'!L81+'[5]Commune de Bani'!L81+[5]Partenaire14!L81+[5]Partenaire15!L81</f>
        <v>0</v>
      </c>
      <c r="P91" s="28">
        <v>0</v>
      </c>
      <c r="Q91" s="28">
        <v>0</v>
      </c>
      <c r="R91" s="28">
        <f t="shared" si="32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3"/>
        <v>0</v>
      </c>
      <c r="X91" s="28">
        <v>0</v>
      </c>
      <c r="Y91" s="28">
        <v>0</v>
      </c>
      <c r="Z91" s="28">
        <f t="shared" si="34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5"/>
        <v>0</v>
      </c>
      <c r="AF91" s="28">
        <v>0</v>
      </c>
      <c r="AG91" s="28">
        <v>0</v>
      </c>
      <c r="AH91" s="28">
        <f t="shared" si="36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5"/>
        <v>0</v>
      </c>
      <c r="AT91" s="28">
        <v>0</v>
      </c>
      <c r="AU91" s="28">
        <v>0</v>
      </c>
      <c r="AV91" s="28">
        <f t="shared" si="48"/>
        <v>0</v>
      </c>
      <c r="AW91" s="91">
        <v>0</v>
      </c>
      <c r="AX91" s="91">
        <v>0</v>
      </c>
      <c r="AY91" s="91">
        <v>0</v>
      </c>
      <c r="AZ91" s="91">
        <v>0</v>
      </c>
      <c r="BA91" s="91">
        <f t="shared" si="37"/>
        <v>0</v>
      </c>
      <c r="BB91" s="91">
        <v>0</v>
      </c>
      <c r="BC91" s="91">
        <v>0</v>
      </c>
      <c r="BD91" s="91">
        <f t="shared" si="38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f t="shared" si="39"/>
        <v>0</v>
      </c>
      <c r="BJ91" s="91">
        <v>0</v>
      </c>
      <c r="BK91" s="91">
        <v>0</v>
      </c>
      <c r="BL91" s="91">
        <f t="shared" si="40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91">
        <f t="shared" si="41"/>
        <v>0</v>
      </c>
      <c r="BX91" s="91">
        <v>0</v>
      </c>
      <c r="BY91" s="91">
        <v>0</v>
      </c>
      <c r="BZ91" s="91">
        <f t="shared" si="42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4"/>
        <v>0</v>
      </c>
      <c r="J92" s="28">
        <v>0</v>
      </c>
      <c r="K92" s="28">
        <v>0</v>
      </c>
      <c r="L92" s="28">
        <f t="shared" si="46"/>
        <v>0</v>
      </c>
      <c r="M92" s="28">
        <f>[5]DREA!J82+[5]HELP!J82+[5]OXFAM!J82+[5]OCADES!J82+'[5]Commune de Markoye'!J82+'[5]Commune de Gorom-Gorom'!J82+'[5]Commune de Solhan'!J82+'[5]Commune de Gorgadji'!J82+[5]UNICEF!J82+'[5]Commune de Sampelga'!J82+'[5]Commune de Arbinda'!J82+'[5]Commune de Déou'!J82+'[5]Commune de Kelbo'!J82+'[5]Commune de Bani'!J82+[5]Partenaire14!J82+[5]Partenaire15!J82</f>
        <v>0</v>
      </c>
      <c r="N92" s="28">
        <f>[5]DREA!K82+[5]HELP!K82+[5]OXFAM!K82+[5]OCADES!K82+'[5]Commune de Markoye'!K82+'[5]Commune de Gorom-Gorom'!K82+'[5]Commune de Solhan'!K82+'[5]Commune de Gorgadji'!K82+[5]UNICEF!K82+'[5]Commune de Sampelga'!K82+'[5]Commune de Arbinda'!K82+'[5]Commune de Déou'!K82+'[5]Commune de Kelbo'!K82+'[5]Commune de Bani'!K82+[5]Partenaire14!K82+[5]Partenaire15!K82</f>
        <v>0</v>
      </c>
      <c r="O92" s="28">
        <f>[5]DREA!L82+[5]HELP!L82+[5]OXFAM!L82+[5]OCADES!L82+'[5]Commune de Markoye'!L82+'[5]Commune de Gorom-Gorom'!L82+'[5]Commune de Solhan'!L82+'[5]Commune de Gorgadji'!L82+[5]UNICEF!L82+'[5]Commune de Sampelga'!L82+'[5]Commune de Arbinda'!L82+'[5]Commune de Déou'!L82+'[5]Commune de Kelbo'!L82+'[5]Commune de Bani'!L82+[5]Partenaire14!L82+[5]Partenaire15!L82</f>
        <v>0</v>
      </c>
      <c r="P92" s="28">
        <v>0</v>
      </c>
      <c r="Q92" s="28">
        <v>0</v>
      </c>
      <c r="R92" s="28">
        <f t="shared" si="32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3"/>
        <v>0</v>
      </c>
      <c r="X92" s="28">
        <v>0</v>
      </c>
      <c r="Y92" s="28">
        <v>0</v>
      </c>
      <c r="Z92" s="28">
        <f t="shared" si="34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5"/>
        <v>0</v>
      </c>
      <c r="AF92" s="28">
        <v>0</v>
      </c>
      <c r="AG92" s="28">
        <v>0</v>
      </c>
      <c r="AH92" s="28">
        <f t="shared" si="36"/>
        <v>0</v>
      </c>
      <c r="AI92" s="25">
        <f t="shared" ref="AI92:AN92" si="49">SUM(AI93:AI98)</f>
        <v>0</v>
      </c>
      <c r="AJ92" s="25">
        <f t="shared" si="49"/>
        <v>0</v>
      </c>
      <c r="AK92" s="25">
        <f t="shared" si="49"/>
        <v>0</v>
      </c>
      <c r="AL92" s="25">
        <f t="shared" si="49"/>
        <v>0</v>
      </c>
      <c r="AM92" s="25">
        <f t="shared" si="49"/>
        <v>0</v>
      </c>
      <c r="AN92" s="25">
        <f t="shared" si="49"/>
        <v>0</v>
      </c>
      <c r="AO92" s="25">
        <v>0</v>
      </c>
      <c r="AP92" s="28">
        <v>0</v>
      </c>
      <c r="AQ92" s="28">
        <v>0</v>
      </c>
      <c r="AR92" s="28">
        <v>0</v>
      </c>
      <c r="AS92" s="28">
        <f t="shared" si="45"/>
        <v>0</v>
      </c>
      <c r="AT92" s="28">
        <v>0</v>
      </c>
      <c r="AU92" s="28">
        <v>0</v>
      </c>
      <c r="AV92" s="28">
        <f t="shared" si="48"/>
        <v>0</v>
      </c>
      <c r="AW92" s="91">
        <v>0</v>
      </c>
      <c r="AX92" s="91">
        <v>0</v>
      </c>
      <c r="AY92" s="91">
        <v>0</v>
      </c>
      <c r="AZ92" s="91">
        <v>0</v>
      </c>
      <c r="BA92" s="91">
        <f t="shared" si="37"/>
        <v>0</v>
      </c>
      <c r="BB92" s="91">
        <v>0</v>
      </c>
      <c r="BC92" s="91">
        <v>0</v>
      </c>
      <c r="BD92" s="91">
        <f t="shared" si="38"/>
        <v>0</v>
      </c>
      <c r="BE92" s="91">
        <v>0</v>
      </c>
      <c r="BF92" s="91">
        <v>0</v>
      </c>
      <c r="BG92" s="91">
        <v>0</v>
      </c>
      <c r="BH92" s="91">
        <v>0</v>
      </c>
      <c r="BI92" s="91">
        <f t="shared" si="39"/>
        <v>0</v>
      </c>
      <c r="BJ92" s="91">
        <v>0</v>
      </c>
      <c r="BK92" s="91">
        <v>0</v>
      </c>
      <c r="BL92" s="91">
        <f t="shared" si="40"/>
        <v>0</v>
      </c>
      <c r="BM92" s="173"/>
      <c r="BN92" s="173"/>
      <c r="BO92" s="173"/>
      <c r="BP92" s="173"/>
      <c r="BQ92" s="173"/>
      <c r="BR92" s="173"/>
      <c r="BS92" s="91">
        <v>0</v>
      </c>
      <c r="BT92" s="91">
        <v>0</v>
      </c>
      <c r="BU92" s="91">
        <v>0</v>
      </c>
      <c r="BV92" s="91">
        <v>0</v>
      </c>
      <c r="BW92" s="91">
        <f t="shared" si="41"/>
        <v>0</v>
      </c>
      <c r="BX92" s="91">
        <v>0</v>
      </c>
      <c r="BY92" s="91">
        <v>0</v>
      </c>
      <c r="BZ92" s="91">
        <f t="shared" si="42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4"/>
        <v>0</v>
      </c>
      <c r="J93" s="28">
        <v>0</v>
      </c>
      <c r="K93" s="28">
        <v>0</v>
      </c>
      <c r="L93" s="28">
        <f t="shared" si="46"/>
        <v>0</v>
      </c>
      <c r="M93" s="28">
        <f>[5]DREA!J83+[5]HELP!J83+[5]OXFAM!J83+[5]OCADES!J83+'[5]Commune de Markoye'!J83+'[5]Commune de Gorom-Gorom'!J83+'[5]Commune de Solhan'!J83+'[5]Commune de Gorgadji'!J83+[5]UNICEF!J83+'[5]Commune de Sampelga'!J83+'[5]Commune de Arbinda'!J83+'[5]Commune de Déou'!J83+'[5]Commune de Kelbo'!J83+'[5]Commune de Bani'!J83+[5]Partenaire14!J83+[5]Partenaire15!J83</f>
        <v>0</v>
      </c>
      <c r="N93" s="28">
        <f>[5]DREA!K83+[5]HELP!K83+[5]OXFAM!K83+[5]OCADES!K83+'[5]Commune de Markoye'!K83+'[5]Commune de Gorom-Gorom'!K83+'[5]Commune de Solhan'!K83+'[5]Commune de Gorgadji'!K83+[5]UNICEF!K83+'[5]Commune de Sampelga'!K83+'[5]Commune de Arbinda'!K83+'[5]Commune de Déou'!K83+'[5]Commune de Kelbo'!K83+'[5]Commune de Bani'!K83+[5]Partenaire14!K83+[5]Partenaire15!K83</f>
        <v>0</v>
      </c>
      <c r="O93" s="28">
        <f>[5]DREA!L83+[5]HELP!L83+[5]OXFAM!L83+[5]OCADES!L83+'[5]Commune de Markoye'!L83+'[5]Commune de Gorom-Gorom'!L83+'[5]Commune de Solhan'!L83+'[5]Commune de Gorgadji'!L83+[5]UNICEF!L83+'[5]Commune de Sampelga'!L83+'[5]Commune de Arbinda'!L83+'[5]Commune de Déou'!L83+'[5]Commune de Kelbo'!L83+'[5]Commune de Bani'!L83+[5]Partenaire14!L83+[5]Partenaire15!L83</f>
        <v>0</v>
      </c>
      <c r="P93" s="28">
        <v>0</v>
      </c>
      <c r="Q93" s="28">
        <v>0</v>
      </c>
      <c r="R93" s="28">
        <f t="shared" si="32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3"/>
        <v>0</v>
      </c>
      <c r="X93" s="28">
        <v>0</v>
      </c>
      <c r="Y93" s="28">
        <v>0</v>
      </c>
      <c r="Z93" s="28">
        <f t="shared" si="34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5"/>
        <v>0</v>
      </c>
      <c r="AF93" s="28">
        <v>0</v>
      </c>
      <c r="AG93" s="28">
        <v>0</v>
      </c>
      <c r="AH93" s="28">
        <f t="shared" si="36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5"/>
        <v>0</v>
      </c>
      <c r="AT93" s="28">
        <v>0</v>
      </c>
      <c r="AU93" s="28">
        <v>0</v>
      </c>
      <c r="AV93" s="28">
        <f t="shared" si="48"/>
        <v>0</v>
      </c>
      <c r="AW93" s="91">
        <v>0</v>
      </c>
      <c r="AX93" s="91">
        <v>0</v>
      </c>
      <c r="AY93" s="91">
        <v>0</v>
      </c>
      <c r="AZ93" s="91">
        <v>0</v>
      </c>
      <c r="BA93" s="91">
        <f t="shared" si="37"/>
        <v>0</v>
      </c>
      <c r="BB93" s="91">
        <v>0</v>
      </c>
      <c r="BC93" s="91">
        <v>0</v>
      </c>
      <c r="BD93" s="91">
        <f t="shared" si="38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f t="shared" si="39"/>
        <v>0</v>
      </c>
      <c r="BJ93" s="91">
        <v>0</v>
      </c>
      <c r="BK93" s="91">
        <v>0</v>
      </c>
      <c r="BL93" s="91">
        <f t="shared" si="40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91">
        <f t="shared" si="41"/>
        <v>0</v>
      </c>
      <c r="BX93" s="91">
        <v>0</v>
      </c>
      <c r="BY93" s="91">
        <v>0</v>
      </c>
      <c r="BZ93" s="91">
        <f t="shared" si="42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4"/>
        <v>0</v>
      </c>
      <c r="J94" s="28">
        <v>0</v>
      </c>
      <c r="K94" s="28">
        <v>0</v>
      </c>
      <c r="L94" s="28">
        <f t="shared" si="46"/>
        <v>0</v>
      </c>
      <c r="M94" s="28">
        <f>[5]DREA!J84+[5]HELP!J84+[5]OXFAM!J84+[5]OCADES!J84+'[5]Commune de Markoye'!J84+'[5]Commune de Gorom-Gorom'!J84+'[5]Commune de Solhan'!J84+'[5]Commune de Gorgadji'!J84+[5]UNICEF!J84+'[5]Commune de Sampelga'!J84+'[5]Commune de Arbinda'!J84+'[5]Commune de Déou'!J84+'[5]Commune de Kelbo'!J84+'[5]Commune de Bani'!J84+[5]Partenaire14!J84+[5]Partenaire15!J84</f>
        <v>0</v>
      </c>
      <c r="N94" s="28">
        <f>[5]DREA!K84+[5]HELP!K84+[5]OXFAM!K84+[5]OCADES!K84+'[5]Commune de Markoye'!K84+'[5]Commune de Gorom-Gorom'!K84+'[5]Commune de Solhan'!K84+'[5]Commune de Gorgadji'!K84+[5]UNICEF!K84+'[5]Commune de Sampelga'!K84+'[5]Commune de Arbinda'!K84+'[5]Commune de Déou'!K84+'[5]Commune de Kelbo'!K84+'[5]Commune de Bani'!K84+[5]Partenaire14!K84+[5]Partenaire15!K84</f>
        <v>0</v>
      </c>
      <c r="O94" s="28">
        <f>[5]DREA!L84+[5]HELP!L84+[5]OXFAM!L84+[5]OCADES!L84+'[5]Commune de Markoye'!L84+'[5]Commune de Gorom-Gorom'!L84+'[5]Commune de Solhan'!L84+'[5]Commune de Gorgadji'!L84+[5]UNICEF!L84+'[5]Commune de Sampelga'!L84+'[5]Commune de Arbinda'!L84+'[5]Commune de Déou'!L84+'[5]Commune de Kelbo'!L84+'[5]Commune de Bani'!L84+[5]Partenaire14!L84+[5]Partenaire15!L84</f>
        <v>0</v>
      </c>
      <c r="P94" s="28">
        <v>0</v>
      </c>
      <c r="Q94" s="28">
        <v>0</v>
      </c>
      <c r="R94" s="28">
        <f t="shared" si="32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3"/>
        <v>0</v>
      </c>
      <c r="X94" s="28">
        <v>0</v>
      </c>
      <c r="Y94" s="28">
        <v>0</v>
      </c>
      <c r="Z94" s="28">
        <f t="shared" si="34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5"/>
        <v>0</v>
      </c>
      <c r="AF94" s="28">
        <v>0</v>
      </c>
      <c r="AG94" s="28">
        <v>0</v>
      </c>
      <c r="AH94" s="28">
        <f t="shared" si="36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5"/>
        <v>0</v>
      </c>
      <c r="AT94" s="28">
        <v>0</v>
      </c>
      <c r="AU94" s="28">
        <v>0</v>
      </c>
      <c r="AV94" s="28">
        <f t="shared" si="48"/>
        <v>0</v>
      </c>
      <c r="AW94" s="91">
        <v>0</v>
      </c>
      <c r="AX94" s="91">
        <v>0</v>
      </c>
      <c r="AY94" s="91">
        <v>0</v>
      </c>
      <c r="AZ94" s="91">
        <v>0</v>
      </c>
      <c r="BA94" s="91">
        <f t="shared" si="37"/>
        <v>0</v>
      </c>
      <c r="BB94" s="91">
        <v>0</v>
      </c>
      <c r="BC94" s="91">
        <v>0</v>
      </c>
      <c r="BD94" s="91">
        <f t="shared" si="38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f t="shared" si="39"/>
        <v>0</v>
      </c>
      <c r="BJ94" s="91">
        <v>0</v>
      </c>
      <c r="BK94" s="91">
        <v>0</v>
      </c>
      <c r="BL94" s="91">
        <f t="shared" si="40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91">
        <f t="shared" si="41"/>
        <v>0</v>
      </c>
      <c r="BX94" s="91">
        <v>0</v>
      </c>
      <c r="BY94" s="91">
        <v>0</v>
      </c>
      <c r="BZ94" s="91">
        <f t="shared" si="42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4"/>
        <v>0</v>
      </c>
      <c r="J95" s="28">
        <v>0</v>
      </c>
      <c r="K95" s="28">
        <v>0</v>
      </c>
      <c r="L95" s="28">
        <f t="shared" si="46"/>
        <v>0</v>
      </c>
      <c r="M95" s="28">
        <f>[5]DREA!J85+[5]HELP!J85+[5]OXFAM!J85+[5]OCADES!J85+'[5]Commune de Markoye'!J85+'[5]Commune de Gorom-Gorom'!J85+'[5]Commune de Solhan'!J85+'[5]Commune de Gorgadji'!J85+[5]UNICEF!J85+'[5]Commune de Sampelga'!J85+'[5]Commune de Arbinda'!J85+'[5]Commune de Déou'!J85+'[5]Commune de Kelbo'!J85+'[5]Commune de Bani'!J85+[5]Partenaire14!J85+[5]Partenaire15!J85</f>
        <v>0</v>
      </c>
      <c r="N95" s="28">
        <f>[5]DREA!K85+[5]HELP!K85+[5]OXFAM!K85+[5]OCADES!K85+'[5]Commune de Markoye'!K85+'[5]Commune de Gorom-Gorom'!K85+'[5]Commune de Solhan'!K85+'[5]Commune de Gorgadji'!K85+[5]UNICEF!K85+'[5]Commune de Sampelga'!K85+'[5]Commune de Arbinda'!K85+'[5]Commune de Déou'!K85+'[5]Commune de Kelbo'!K85+'[5]Commune de Bani'!K85+[5]Partenaire14!K85+[5]Partenaire15!K85</f>
        <v>0</v>
      </c>
      <c r="O95" s="28">
        <f>[5]DREA!L85+[5]HELP!L85+[5]OXFAM!L85+[5]OCADES!L85+'[5]Commune de Markoye'!L85+'[5]Commune de Gorom-Gorom'!L85+'[5]Commune de Solhan'!L85+'[5]Commune de Gorgadji'!L85+[5]UNICEF!L85+'[5]Commune de Sampelga'!L85+'[5]Commune de Arbinda'!L85+'[5]Commune de Déou'!L85+'[5]Commune de Kelbo'!L85+'[5]Commune de Bani'!L85+[5]Partenaire14!L85+[5]Partenaire15!L85</f>
        <v>0</v>
      </c>
      <c r="P95" s="28">
        <v>0</v>
      </c>
      <c r="Q95" s="28">
        <v>0</v>
      </c>
      <c r="R95" s="28">
        <f t="shared" si="32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3"/>
        <v>0</v>
      </c>
      <c r="X95" s="28">
        <v>0</v>
      </c>
      <c r="Y95" s="28">
        <v>0</v>
      </c>
      <c r="Z95" s="28">
        <f t="shared" si="34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5"/>
        <v>0</v>
      </c>
      <c r="AF95" s="28">
        <v>0</v>
      </c>
      <c r="AG95" s="28">
        <v>0</v>
      </c>
      <c r="AH95" s="28">
        <f t="shared" si="36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5"/>
        <v>0</v>
      </c>
      <c r="AT95" s="28">
        <v>0</v>
      </c>
      <c r="AU95" s="28">
        <v>0</v>
      </c>
      <c r="AV95" s="28">
        <f t="shared" si="48"/>
        <v>0</v>
      </c>
      <c r="AW95" s="91">
        <v>0</v>
      </c>
      <c r="AX95" s="91">
        <v>0</v>
      </c>
      <c r="AY95" s="91">
        <v>0</v>
      </c>
      <c r="AZ95" s="91">
        <v>0</v>
      </c>
      <c r="BA95" s="91">
        <f t="shared" si="37"/>
        <v>0</v>
      </c>
      <c r="BB95" s="91">
        <v>0</v>
      </c>
      <c r="BC95" s="91">
        <v>0</v>
      </c>
      <c r="BD95" s="91">
        <f t="shared" si="38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f t="shared" si="39"/>
        <v>0</v>
      </c>
      <c r="BJ95" s="91">
        <v>0</v>
      </c>
      <c r="BK95" s="91">
        <v>0</v>
      </c>
      <c r="BL95" s="91">
        <f t="shared" si="40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91">
        <f t="shared" si="41"/>
        <v>0</v>
      </c>
      <c r="BX95" s="91">
        <v>0</v>
      </c>
      <c r="BY95" s="91">
        <v>0</v>
      </c>
      <c r="BZ95" s="91">
        <f t="shared" si="42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4"/>
        <v>0</v>
      </c>
      <c r="J96" s="28">
        <v>0</v>
      </c>
      <c r="K96" s="28">
        <v>0</v>
      </c>
      <c r="L96" s="28">
        <f t="shared" si="46"/>
        <v>0</v>
      </c>
      <c r="M96" s="28">
        <f>[5]DREA!J86+[5]HELP!J86+[5]OXFAM!J86+[5]OCADES!J86+'[5]Commune de Markoye'!J86+'[5]Commune de Gorom-Gorom'!J86+'[5]Commune de Solhan'!J86+'[5]Commune de Gorgadji'!J86+[5]UNICEF!J86+'[5]Commune de Sampelga'!J86+'[5]Commune de Arbinda'!J86+'[5]Commune de Déou'!J86+'[5]Commune de Kelbo'!J86+'[5]Commune de Bani'!J86+[5]Partenaire14!J86+[5]Partenaire15!J86</f>
        <v>0</v>
      </c>
      <c r="N96" s="28">
        <f>[5]DREA!K86+[5]HELP!K86+[5]OXFAM!K86+[5]OCADES!K86+'[5]Commune de Markoye'!K86+'[5]Commune de Gorom-Gorom'!K86+'[5]Commune de Solhan'!K86+'[5]Commune de Gorgadji'!K86+[5]UNICEF!K86+'[5]Commune de Sampelga'!K86+'[5]Commune de Arbinda'!K86+'[5]Commune de Déou'!K86+'[5]Commune de Kelbo'!K86+'[5]Commune de Bani'!K86+[5]Partenaire14!K86+[5]Partenaire15!K86</f>
        <v>0</v>
      </c>
      <c r="O96" s="28">
        <f>[5]DREA!L86+[5]HELP!L86+[5]OXFAM!L86+[5]OCADES!L86+'[5]Commune de Markoye'!L86+'[5]Commune de Gorom-Gorom'!L86+'[5]Commune de Solhan'!L86+'[5]Commune de Gorgadji'!L86+[5]UNICEF!L86+'[5]Commune de Sampelga'!L86+'[5]Commune de Arbinda'!L86+'[5]Commune de Déou'!L86+'[5]Commune de Kelbo'!L86+'[5]Commune de Bani'!L86+[5]Partenaire14!L86+[5]Partenaire15!L86</f>
        <v>0</v>
      </c>
      <c r="P96" s="28">
        <v>0</v>
      </c>
      <c r="Q96" s="28">
        <v>0</v>
      </c>
      <c r="R96" s="28">
        <f t="shared" si="32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3"/>
        <v>0</v>
      </c>
      <c r="X96" s="28">
        <v>0</v>
      </c>
      <c r="Y96" s="28">
        <v>0</v>
      </c>
      <c r="Z96" s="28">
        <f t="shared" si="34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5"/>
        <v>0</v>
      </c>
      <c r="AF96" s="28">
        <v>0</v>
      </c>
      <c r="AG96" s="28">
        <v>0</v>
      </c>
      <c r="AH96" s="28">
        <f t="shared" si="36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5"/>
        <v>0</v>
      </c>
      <c r="AT96" s="28">
        <v>0</v>
      </c>
      <c r="AU96" s="28">
        <v>0</v>
      </c>
      <c r="AV96" s="28">
        <f t="shared" si="48"/>
        <v>0</v>
      </c>
      <c r="AW96" s="91">
        <v>0</v>
      </c>
      <c r="AX96" s="91">
        <v>0</v>
      </c>
      <c r="AY96" s="91">
        <v>0</v>
      </c>
      <c r="AZ96" s="91">
        <v>0</v>
      </c>
      <c r="BA96" s="91">
        <f t="shared" si="37"/>
        <v>0</v>
      </c>
      <c r="BB96" s="91">
        <v>0</v>
      </c>
      <c r="BC96" s="91">
        <v>0</v>
      </c>
      <c r="BD96" s="91">
        <f t="shared" si="38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f t="shared" si="39"/>
        <v>0</v>
      </c>
      <c r="BJ96" s="91">
        <v>0</v>
      </c>
      <c r="BK96" s="91">
        <v>0</v>
      </c>
      <c r="BL96" s="91">
        <f t="shared" si="40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91">
        <f t="shared" si="41"/>
        <v>0</v>
      </c>
      <c r="BX96" s="91">
        <v>0</v>
      </c>
      <c r="BY96" s="91">
        <v>0</v>
      </c>
      <c r="BZ96" s="91">
        <f t="shared" si="42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4"/>
        <v>0</v>
      </c>
      <c r="J97" s="28">
        <v>0</v>
      </c>
      <c r="K97" s="28">
        <v>0</v>
      </c>
      <c r="L97" s="28">
        <f t="shared" si="46"/>
        <v>0</v>
      </c>
      <c r="M97" s="28">
        <f>[5]DREA!J87+[5]HELP!J87+[5]OXFAM!J87+[5]OCADES!J87+'[5]Commune de Markoye'!J87+'[5]Commune de Gorom-Gorom'!J87+'[5]Commune de Solhan'!J87+'[5]Commune de Gorgadji'!J87+[5]UNICEF!J87+'[5]Commune de Sampelga'!J87+'[5]Commune de Arbinda'!J87+'[5]Commune de Déou'!J87+'[5]Commune de Kelbo'!J87+'[5]Commune de Bani'!J87+[5]Partenaire14!J87+[5]Partenaire15!J87</f>
        <v>0</v>
      </c>
      <c r="N97" s="28">
        <f>[5]DREA!K87+[5]HELP!K87+[5]OXFAM!K87+[5]OCADES!K87+'[5]Commune de Markoye'!K87+'[5]Commune de Gorom-Gorom'!K87+'[5]Commune de Solhan'!K87+'[5]Commune de Gorgadji'!K87+[5]UNICEF!K87+'[5]Commune de Sampelga'!K87+'[5]Commune de Arbinda'!K87+'[5]Commune de Déou'!K87+'[5]Commune de Kelbo'!K87+'[5]Commune de Bani'!K87+[5]Partenaire14!K87+[5]Partenaire15!K87</f>
        <v>0</v>
      </c>
      <c r="O97" s="28">
        <f>[5]DREA!L87+[5]HELP!L87+[5]OXFAM!L87+[5]OCADES!L87+'[5]Commune de Markoye'!L87+'[5]Commune de Gorom-Gorom'!L87+'[5]Commune de Solhan'!L87+'[5]Commune de Gorgadji'!L87+[5]UNICEF!L87+'[5]Commune de Sampelga'!L87+'[5]Commune de Arbinda'!L87+'[5]Commune de Déou'!L87+'[5]Commune de Kelbo'!L87+'[5]Commune de Bani'!L87+[5]Partenaire14!L87+[5]Partenaire15!L87</f>
        <v>0</v>
      </c>
      <c r="P97" s="28">
        <v>0</v>
      </c>
      <c r="Q97" s="28">
        <v>0</v>
      </c>
      <c r="R97" s="28">
        <f t="shared" si="32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3"/>
        <v>0</v>
      </c>
      <c r="X97" s="28">
        <v>0</v>
      </c>
      <c r="Y97" s="28">
        <v>0</v>
      </c>
      <c r="Z97" s="28">
        <f t="shared" si="34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5"/>
        <v>0</v>
      </c>
      <c r="AF97" s="28">
        <v>0</v>
      </c>
      <c r="AG97" s="28">
        <v>0</v>
      </c>
      <c r="AH97" s="28">
        <f t="shared" si="36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5"/>
        <v>0</v>
      </c>
      <c r="AT97" s="28">
        <v>0</v>
      </c>
      <c r="AU97" s="28">
        <v>0</v>
      </c>
      <c r="AV97" s="28">
        <f t="shared" si="48"/>
        <v>0</v>
      </c>
      <c r="AW97" s="91">
        <v>0</v>
      </c>
      <c r="AX97" s="91">
        <v>0</v>
      </c>
      <c r="AY97" s="91">
        <v>0</v>
      </c>
      <c r="AZ97" s="91">
        <v>0</v>
      </c>
      <c r="BA97" s="91">
        <f t="shared" si="37"/>
        <v>0</v>
      </c>
      <c r="BB97" s="91">
        <v>0</v>
      </c>
      <c r="BC97" s="91">
        <v>0</v>
      </c>
      <c r="BD97" s="91">
        <f t="shared" si="38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f t="shared" si="39"/>
        <v>0</v>
      </c>
      <c r="BJ97" s="91">
        <v>0</v>
      </c>
      <c r="BK97" s="91">
        <v>0</v>
      </c>
      <c r="BL97" s="91">
        <f t="shared" si="40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91">
        <f t="shared" si="41"/>
        <v>0</v>
      </c>
      <c r="BX97" s="91">
        <v>0</v>
      </c>
      <c r="BY97" s="91">
        <v>0</v>
      </c>
      <c r="BZ97" s="91">
        <f t="shared" si="42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4"/>
        <v>0</v>
      </c>
      <c r="J98" s="28">
        <v>0</v>
      </c>
      <c r="K98" s="28">
        <v>0</v>
      </c>
      <c r="L98" s="28">
        <f t="shared" si="46"/>
        <v>0</v>
      </c>
      <c r="M98" s="28">
        <f>[5]DREA!J88+[5]HELP!J88+[5]OXFAM!J88+[5]OCADES!J88+'[5]Commune de Markoye'!J88+'[5]Commune de Gorom-Gorom'!J88+'[5]Commune de Solhan'!J88+'[5]Commune de Gorgadji'!J88+[5]UNICEF!J88+'[5]Commune de Sampelga'!J88+'[5]Commune de Arbinda'!J88+'[5]Commune de Déou'!J88+'[5]Commune de Kelbo'!J88+'[5]Commune de Bani'!J88+[5]Partenaire14!J88+[5]Partenaire15!J88</f>
        <v>0</v>
      </c>
      <c r="N98" s="28">
        <f>[5]DREA!K88+[5]HELP!K88+[5]OXFAM!K88+[5]OCADES!K88+'[5]Commune de Markoye'!K88+'[5]Commune de Gorom-Gorom'!K88+'[5]Commune de Solhan'!K88+'[5]Commune de Gorgadji'!K88+[5]UNICEF!K88+'[5]Commune de Sampelga'!K88+'[5]Commune de Arbinda'!K88+'[5]Commune de Déou'!K88+'[5]Commune de Kelbo'!K88+'[5]Commune de Bani'!K88+[5]Partenaire14!K88+[5]Partenaire15!K88</f>
        <v>0</v>
      </c>
      <c r="O98" s="28">
        <f>[5]DREA!L88+[5]HELP!L88+[5]OXFAM!L88+[5]OCADES!L88+'[5]Commune de Markoye'!L88+'[5]Commune de Gorom-Gorom'!L88+'[5]Commune de Solhan'!L88+'[5]Commune de Gorgadji'!L88+[5]UNICEF!L88+'[5]Commune de Sampelga'!L88+'[5]Commune de Arbinda'!L88+'[5]Commune de Déou'!L88+'[5]Commune de Kelbo'!L88+'[5]Commune de Bani'!L88+[5]Partenaire14!L88+[5]Partenaire15!L88</f>
        <v>0</v>
      </c>
      <c r="P98" s="28">
        <v>0</v>
      </c>
      <c r="Q98" s="28">
        <v>0</v>
      </c>
      <c r="R98" s="28">
        <f t="shared" si="32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3"/>
        <v>0</v>
      </c>
      <c r="X98" s="28">
        <v>0</v>
      </c>
      <c r="Y98" s="28">
        <v>0</v>
      </c>
      <c r="Z98" s="28">
        <f t="shared" si="34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5"/>
        <v>0</v>
      </c>
      <c r="AF98" s="28">
        <v>0</v>
      </c>
      <c r="AG98" s="28">
        <v>0</v>
      </c>
      <c r="AH98" s="28">
        <f t="shared" si="36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5"/>
        <v>0</v>
      </c>
      <c r="AT98" s="28">
        <v>0</v>
      </c>
      <c r="AU98" s="28">
        <v>0</v>
      </c>
      <c r="AV98" s="28">
        <f t="shared" si="48"/>
        <v>0</v>
      </c>
      <c r="AW98" s="91">
        <v>0</v>
      </c>
      <c r="AX98" s="91">
        <v>0</v>
      </c>
      <c r="AY98" s="91">
        <v>0</v>
      </c>
      <c r="AZ98" s="91">
        <v>0</v>
      </c>
      <c r="BA98" s="91">
        <f t="shared" si="37"/>
        <v>0</v>
      </c>
      <c r="BB98" s="91">
        <v>0</v>
      </c>
      <c r="BC98" s="91">
        <v>0</v>
      </c>
      <c r="BD98" s="91">
        <f t="shared" si="38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f t="shared" si="39"/>
        <v>0</v>
      </c>
      <c r="BJ98" s="91">
        <v>0</v>
      </c>
      <c r="BK98" s="91">
        <v>0</v>
      </c>
      <c r="BL98" s="91">
        <f t="shared" si="40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91">
        <f t="shared" si="41"/>
        <v>0</v>
      </c>
      <c r="BX98" s="91">
        <v>0</v>
      </c>
      <c r="BY98" s="91">
        <v>0</v>
      </c>
      <c r="BZ98" s="91">
        <f t="shared" si="42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4"/>
        <v>0</v>
      </c>
      <c r="J99" s="28">
        <v>0</v>
      </c>
      <c r="K99" s="28">
        <v>0</v>
      </c>
      <c r="L99" s="28">
        <f t="shared" si="46"/>
        <v>0</v>
      </c>
      <c r="M99" s="28">
        <f>[5]DREA!J89+[5]HELP!J89+[5]OXFAM!J89+[5]OCADES!J89+'[5]Commune de Markoye'!J89+'[5]Commune de Gorom-Gorom'!J89+'[5]Commune de Solhan'!J89+'[5]Commune de Gorgadji'!J89+[5]UNICEF!J89+'[5]Commune de Sampelga'!J89+'[5]Commune de Arbinda'!J89+'[5]Commune de Déou'!J89+'[5]Commune de Kelbo'!J89+'[5]Commune de Bani'!J89+[5]Partenaire14!J89+[5]Partenaire15!J89</f>
        <v>0</v>
      </c>
      <c r="N99" s="28">
        <f>[5]DREA!K89+[5]HELP!K89+[5]OXFAM!K89+[5]OCADES!K89+'[5]Commune de Markoye'!K89+'[5]Commune de Gorom-Gorom'!K89+'[5]Commune de Solhan'!K89+'[5]Commune de Gorgadji'!K89+[5]UNICEF!K89+'[5]Commune de Sampelga'!K89+'[5]Commune de Arbinda'!K89+'[5]Commune de Déou'!K89+'[5]Commune de Kelbo'!K89+'[5]Commune de Bani'!K89+[5]Partenaire14!K89+[5]Partenaire15!K89</f>
        <v>0</v>
      </c>
      <c r="O99" s="28">
        <f>[5]DREA!L89+[5]HELP!L89+[5]OXFAM!L89+[5]OCADES!L89+'[5]Commune de Markoye'!L89+'[5]Commune de Gorom-Gorom'!L89+'[5]Commune de Solhan'!L89+'[5]Commune de Gorgadji'!L89+[5]UNICEF!L89+'[5]Commune de Sampelga'!L89+'[5]Commune de Arbinda'!L89+'[5]Commune de Déou'!L89+'[5]Commune de Kelbo'!L89+'[5]Commune de Bani'!L89+[5]Partenaire14!L89+[5]Partenaire15!L89</f>
        <v>0</v>
      </c>
      <c r="P99" s="28">
        <v>0</v>
      </c>
      <c r="Q99" s="28">
        <v>0</v>
      </c>
      <c r="R99" s="28">
        <f t="shared" si="32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3"/>
        <v>0</v>
      </c>
      <c r="X99" s="28">
        <v>0</v>
      </c>
      <c r="Y99" s="28">
        <v>0</v>
      </c>
      <c r="Z99" s="28">
        <f t="shared" si="34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5"/>
        <v>0</v>
      </c>
      <c r="AF99" s="28">
        <v>0</v>
      </c>
      <c r="AG99" s="28">
        <v>0</v>
      </c>
      <c r="AH99" s="28">
        <f t="shared" si="36"/>
        <v>0</v>
      </c>
      <c r="AI99" s="25">
        <f t="shared" ref="AI99:AN99" si="50">SUM(AI100:AI105)</f>
        <v>0</v>
      </c>
      <c r="AJ99" s="25">
        <f t="shared" si="50"/>
        <v>0</v>
      </c>
      <c r="AK99" s="25">
        <f t="shared" si="50"/>
        <v>0</v>
      </c>
      <c r="AL99" s="25">
        <f t="shared" si="50"/>
        <v>0</v>
      </c>
      <c r="AM99" s="25">
        <f t="shared" si="50"/>
        <v>0</v>
      </c>
      <c r="AN99" s="25">
        <f t="shared" si="50"/>
        <v>0</v>
      </c>
      <c r="AO99" s="25">
        <v>0</v>
      </c>
      <c r="AP99" s="28">
        <v>0</v>
      </c>
      <c r="AQ99" s="28">
        <v>0</v>
      </c>
      <c r="AR99" s="28">
        <v>0</v>
      </c>
      <c r="AS99" s="28">
        <f t="shared" si="45"/>
        <v>0</v>
      </c>
      <c r="AT99" s="28">
        <v>0</v>
      </c>
      <c r="AU99" s="28">
        <v>0</v>
      </c>
      <c r="AV99" s="28">
        <f t="shared" si="48"/>
        <v>0</v>
      </c>
      <c r="AW99" s="91">
        <v>0</v>
      </c>
      <c r="AX99" s="91">
        <v>0</v>
      </c>
      <c r="AY99" s="91">
        <v>0</v>
      </c>
      <c r="AZ99" s="91">
        <v>0</v>
      </c>
      <c r="BA99" s="91">
        <f t="shared" si="37"/>
        <v>0</v>
      </c>
      <c r="BB99" s="91">
        <v>0</v>
      </c>
      <c r="BC99" s="91">
        <v>0</v>
      </c>
      <c r="BD99" s="91">
        <f t="shared" si="38"/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f t="shared" si="39"/>
        <v>0</v>
      </c>
      <c r="BJ99" s="91">
        <v>0</v>
      </c>
      <c r="BK99" s="91">
        <v>0</v>
      </c>
      <c r="BL99" s="91">
        <f t="shared" si="40"/>
        <v>0</v>
      </c>
      <c r="BM99" s="173"/>
      <c r="BN99" s="173"/>
      <c r="BO99" s="173"/>
      <c r="BP99" s="173"/>
      <c r="BQ99" s="173"/>
      <c r="BR99" s="173"/>
      <c r="BS99" s="91">
        <v>0</v>
      </c>
      <c r="BT99" s="91">
        <v>0</v>
      </c>
      <c r="BU99" s="91">
        <v>0</v>
      </c>
      <c r="BV99" s="91">
        <v>0</v>
      </c>
      <c r="BW99" s="91">
        <f t="shared" si="41"/>
        <v>0</v>
      </c>
      <c r="BX99" s="91">
        <v>0</v>
      </c>
      <c r="BY99" s="91">
        <v>0</v>
      </c>
      <c r="BZ99" s="91">
        <f t="shared" si="42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4"/>
        <v>0</v>
      </c>
      <c r="J100" s="28">
        <v>0</v>
      </c>
      <c r="K100" s="28">
        <v>0</v>
      </c>
      <c r="L100" s="28">
        <f t="shared" si="46"/>
        <v>0</v>
      </c>
      <c r="M100" s="28">
        <f>[5]DREA!J90+[5]HELP!J90+[5]OXFAM!J90+[5]OCADES!J90+'[5]Commune de Markoye'!J90+'[5]Commune de Gorom-Gorom'!J90+'[5]Commune de Solhan'!J90+'[5]Commune de Gorgadji'!J90+[5]UNICEF!J90+'[5]Commune de Sampelga'!J90+'[5]Commune de Arbinda'!J90+'[5]Commune de Déou'!J90+'[5]Commune de Kelbo'!J90+'[5]Commune de Bani'!J90+[5]Partenaire14!J90+[5]Partenaire15!J90</f>
        <v>0</v>
      </c>
      <c r="N100" s="28">
        <f>[5]DREA!K90+[5]HELP!K90+[5]OXFAM!K90+[5]OCADES!K90+'[5]Commune de Markoye'!K90+'[5]Commune de Gorom-Gorom'!K90+'[5]Commune de Solhan'!K90+'[5]Commune de Gorgadji'!K90+[5]UNICEF!K90+'[5]Commune de Sampelga'!K90+'[5]Commune de Arbinda'!K90+'[5]Commune de Déou'!K90+'[5]Commune de Kelbo'!K90+'[5]Commune de Bani'!K90+[5]Partenaire14!K90+[5]Partenaire15!K90</f>
        <v>0</v>
      </c>
      <c r="O100" s="28">
        <f>[5]DREA!L90+[5]HELP!L90+[5]OXFAM!L90+[5]OCADES!L90+'[5]Commune de Markoye'!L90+'[5]Commune de Gorom-Gorom'!L90+'[5]Commune de Solhan'!L90+'[5]Commune de Gorgadji'!L90+[5]UNICEF!L90+'[5]Commune de Sampelga'!L90+'[5]Commune de Arbinda'!L90+'[5]Commune de Déou'!L90+'[5]Commune de Kelbo'!L90+'[5]Commune de Bani'!L90+[5]Partenaire14!L90+[5]Partenaire15!L90</f>
        <v>0</v>
      </c>
      <c r="P100" s="28">
        <v>0</v>
      </c>
      <c r="Q100" s="28">
        <v>0</v>
      </c>
      <c r="R100" s="28">
        <f t="shared" si="32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3"/>
        <v>0</v>
      </c>
      <c r="X100" s="28">
        <v>0</v>
      </c>
      <c r="Y100" s="28">
        <v>0</v>
      </c>
      <c r="Z100" s="28">
        <f t="shared" si="34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5"/>
        <v>0</v>
      </c>
      <c r="AF100" s="28">
        <v>0</v>
      </c>
      <c r="AG100" s="28">
        <v>0</v>
      </c>
      <c r="AH100" s="28">
        <f t="shared" si="36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5"/>
        <v>0</v>
      </c>
      <c r="AT100" s="28">
        <v>0</v>
      </c>
      <c r="AU100" s="28">
        <v>0</v>
      </c>
      <c r="AV100" s="28">
        <f t="shared" si="48"/>
        <v>0</v>
      </c>
      <c r="AW100" s="91">
        <v>0</v>
      </c>
      <c r="AX100" s="91">
        <v>0</v>
      </c>
      <c r="AY100" s="91">
        <v>0</v>
      </c>
      <c r="AZ100" s="91">
        <v>0</v>
      </c>
      <c r="BA100" s="91">
        <f t="shared" si="37"/>
        <v>0</v>
      </c>
      <c r="BB100" s="91">
        <v>0</v>
      </c>
      <c r="BC100" s="91">
        <v>0</v>
      </c>
      <c r="BD100" s="91">
        <f t="shared" si="38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f t="shared" si="39"/>
        <v>0</v>
      </c>
      <c r="BJ100" s="91">
        <v>0</v>
      </c>
      <c r="BK100" s="91">
        <v>0</v>
      </c>
      <c r="BL100" s="91">
        <f t="shared" si="40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91">
        <f t="shared" si="41"/>
        <v>0</v>
      </c>
      <c r="BX100" s="91">
        <v>0</v>
      </c>
      <c r="BY100" s="91">
        <v>0</v>
      </c>
      <c r="BZ100" s="91">
        <f t="shared" si="42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4"/>
        <v>0</v>
      </c>
      <c r="J101" s="28">
        <v>0</v>
      </c>
      <c r="K101" s="28">
        <v>0</v>
      </c>
      <c r="L101" s="28">
        <f t="shared" si="46"/>
        <v>0</v>
      </c>
      <c r="M101" s="28">
        <f>[5]DREA!J91+[5]HELP!J91+[5]OXFAM!J91+[5]OCADES!J91+'[5]Commune de Markoye'!J91+'[5]Commune de Gorom-Gorom'!J91+'[5]Commune de Solhan'!J91+'[5]Commune de Gorgadji'!J91+[5]UNICEF!J91+'[5]Commune de Sampelga'!J91+'[5]Commune de Arbinda'!J91+'[5]Commune de Déou'!J91+'[5]Commune de Kelbo'!J91+'[5]Commune de Bani'!J91+[5]Partenaire14!J91+[5]Partenaire15!J91</f>
        <v>0</v>
      </c>
      <c r="N101" s="28">
        <f>[5]DREA!K91+[5]HELP!K91+[5]OXFAM!K91+[5]OCADES!K91+'[5]Commune de Markoye'!K91+'[5]Commune de Gorom-Gorom'!K91+'[5]Commune de Solhan'!K91+'[5]Commune de Gorgadji'!K91+[5]UNICEF!K91+'[5]Commune de Sampelga'!K91+'[5]Commune de Arbinda'!K91+'[5]Commune de Déou'!K91+'[5]Commune de Kelbo'!K91+'[5]Commune de Bani'!K91+[5]Partenaire14!K91+[5]Partenaire15!K91</f>
        <v>0</v>
      </c>
      <c r="O101" s="28">
        <f>[5]DREA!L91+[5]HELP!L91+[5]OXFAM!L91+[5]OCADES!L91+'[5]Commune de Markoye'!L91+'[5]Commune de Gorom-Gorom'!L91+'[5]Commune de Solhan'!L91+'[5]Commune de Gorgadji'!L91+[5]UNICEF!L91+'[5]Commune de Sampelga'!L91+'[5]Commune de Arbinda'!L91+'[5]Commune de Déou'!L91+'[5]Commune de Kelbo'!L91+'[5]Commune de Bani'!L91+[5]Partenaire14!L91+[5]Partenaire15!L91</f>
        <v>0</v>
      </c>
      <c r="P101" s="28">
        <v>0</v>
      </c>
      <c r="Q101" s="28">
        <v>0</v>
      </c>
      <c r="R101" s="28">
        <f t="shared" si="32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3"/>
        <v>0</v>
      </c>
      <c r="X101" s="28">
        <v>0</v>
      </c>
      <c r="Y101" s="28">
        <v>0</v>
      </c>
      <c r="Z101" s="28">
        <f t="shared" si="34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5"/>
        <v>0</v>
      </c>
      <c r="AF101" s="28">
        <v>0</v>
      </c>
      <c r="AG101" s="28">
        <v>0</v>
      </c>
      <c r="AH101" s="28">
        <f t="shared" si="36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5"/>
        <v>0</v>
      </c>
      <c r="AT101" s="28">
        <v>0</v>
      </c>
      <c r="AU101" s="28">
        <v>0</v>
      </c>
      <c r="AV101" s="28">
        <f t="shared" si="48"/>
        <v>0</v>
      </c>
      <c r="AW101" s="91">
        <v>0</v>
      </c>
      <c r="AX101" s="91">
        <v>0</v>
      </c>
      <c r="AY101" s="91">
        <v>0</v>
      </c>
      <c r="AZ101" s="91">
        <v>0</v>
      </c>
      <c r="BA101" s="91">
        <f t="shared" si="37"/>
        <v>0</v>
      </c>
      <c r="BB101" s="91">
        <v>0</v>
      </c>
      <c r="BC101" s="91">
        <v>0</v>
      </c>
      <c r="BD101" s="91">
        <f t="shared" si="38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f t="shared" si="39"/>
        <v>0</v>
      </c>
      <c r="BJ101" s="91">
        <v>0</v>
      </c>
      <c r="BK101" s="91">
        <v>0</v>
      </c>
      <c r="BL101" s="91">
        <f t="shared" si="40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91">
        <f t="shared" si="41"/>
        <v>0</v>
      </c>
      <c r="BX101" s="91">
        <v>0</v>
      </c>
      <c r="BY101" s="91">
        <v>0</v>
      </c>
      <c r="BZ101" s="91">
        <f t="shared" si="42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4"/>
        <v>0</v>
      </c>
      <c r="J102" s="28">
        <v>0</v>
      </c>
      <c r="K102" s="28">
        <v>0</v>
      </c>
      <c r="L102" s="28">
        <f t="shared" si="46"/>
        <v>0</v>
      </c>
      <c r="M102" s="28">
        <f>[5]DREA!J92+[5]HELP!J92+[5]OXFAM!J92+[5]OCADES!J92+'[5]Commune de Markoye'!J92+'[5]Commune de Gorom-Gorom'!J92+'[5]Commune de Solhan'!J92+'[5]Commune de Gorgadji'!J92+[5]UNICEF!J92+'[5]Commune de Sampelga'!J92+'[5]Commune de Arbinda'!J92+'[5]Commune de Déou'!J92+'[5]Commune de Kelbo'!J92+'[5]Commune de Bani'!J92+[5]Partenaire14!J92+[5]Partenaire15!J92</f>
        <v>0</v>
      </c>
      <c r="N102" s="28">
        <f>[5]DREA!K92+[5]HELP!K92+[5]OXFAM!K92+[5]OCADES!K92+'[5]Commune de Markoye'!K92+'[5]Commune de Gorom-Gorom'!K92+'[5]Commune de Solhan'!K92+'[5]Commune de Gorgadji'!K92+[5]UNICEF!K92+'[5]Commune de Sampelga'!K92+'[5]Commune de Arbinda'!K92+'[5]Commune de Déou'!K92+'[5]Commune de Kelbo'!K92+'[5]Commune de Bani'!K92+[5]Partenaire14!K92+[5]Partenaire15!K92</f>
        <v>0</v>
      </c>
      <c r="O102" s="28">
        <f>[5]DREA!L92+[5]HELP!L92+[5]OXFAM!L92+[5]OCADES!L92+'[5]Commune de Markoye'!L92+'[5]Commune de Gorom-Gorom'!L92+'[5]Commune de Solhan'!L92+'[5]Commune de Gorgadji'!L92+[5]UNICEF!L92+'[5]Commune de Sampelga'!L92+'[5]Commune de Arbinda'!L92+'[5]Commune de Déou'!L92+'[5]Commune de Kelbo'!L92+'[5]Commune de Bani'!L92+[5]Partenaire14!L92+[5]Partenaire15!L92</f>
        <v>0</v>
      </c>
      <c r="P102" s="28">
        <v>0</v>
      </c>
      <c r="Q102" s="28">
        <v>0</v>
      </c>
      <c r="R102" s="28">
        <f t="shared" si="32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3"/>
        <v>0</v>
      </c>
      <c r="X102" s="28">
        <v>0</v>
      </c>
      <c r="Y102" s="28">
        <v>0</v>
      </c>
      <c r="Z102" s="28">
        <f t="shared" si="34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5"/>
        <v>0</v>
      </c>
      <c r="AF102" s="28">
        <v>0</v>
      </c>
      <c r="AG102" s="28">
        <v>0</v>
      </c>
      <c r="AH102" s="28">
        <f t="shared" si="36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5"/>
        <v>0</v>
      </c>
      <c r="AT102" s="28">
        <v>0</v>
      </c>
      <c r="AU102" s="28">
        <v>0</v>
      </c>
      <c r="AV102" s="28">
        <f t="shared" si="48"/>
        <v>0</v>
      </c>
      <c r="AW102" s="91">
        <v>0</v>
      </c>
      <c r="AX102" s="91">
        <v>0</v>
      </c>
      <c r="AY102" s="91">
        <v>0</v>
      </c>
      <c r="AZ102" s="91">
        <v>0</v>
      </c>
      <c r="BA102" s="91">
        <f t="shared" si="37"/>
        <v>0</v>
      </c>
      <c r="BB102" s="91">
        <v>0</v>
      </c>
      <c r="BC102" s="91">
        <v>0</v>
      </c>
      <c r="BD102" s="91">
        <f t="shared" si="38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f t="shared" si="39"/>
        <v>0</v>
      </c>
      <c r="BJ102" s="91">
        <v>0</v>
      </c>
      <c r="BK102" s="91">
        <v>0</v>
      </c>
      <c r="BL102" s="91">
        <f t="shared" si="40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91">
        <f t="shared" si="41"/>
        <v>0</v>
      </c>
      <c r="BX102" s="91">
        <v>0</v>
      </c>
      <c r="BY102" s="91">
        <v>0</v>
      </c>
      <c r="BZ102" s="91">
        <f t="shared" si="42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4"/>
        <v>0</v>
      </c>
      <c r="J103" s="28">
        <v>0</v>
      </c>
      <c r="K103" s="28">
        <v>0</v>
      </c>
      <c r="L103" s="28">
        <f t="shared" si="46"/>
        <v>0</v>
      </c>
      <c r="M103" s="28">
        <f>[5]DREA!J93+[5]HELP!J93+[5]OXFAM!J93+[5]OCADES!J93+'[5]Commune de Markoye'!J93+'[5]Commune de Gorom-Gorom'!J93+'[5]Commune de Solhan'!J93+'[5]Commune de Gorgadji'!J93+[5]UNICEF!J93+'[5]Commune de Sampelga'!J93+'[5]Commune de Arbinda'!J93+'[5]Commune de Déou'!J93+'[5]Commune de Kelbo'!J93+'[5]Commune de Bani'!J93+[5]Partenaire14!J93+[5]Partenaire15!J93</f>
        <v>0</v>
      </c>
      <c r="N103" s="28">
        <f>[5]DREA!K93+[5]HELP!K93+[5]OXFAM!K93+[5]OCADES!K93+'[5]Commune de Markoye'!K93+'[5]Commune de Gorom-Gorom'!K93+'[5]Commune de Solhan'!K93+'[5]Commune de Gorgadji'!K93+[5]UNICEF!K93+'[5]Commune de Sampelga'!K93+'[5]Commune de Arbinda'!K93+'[5]Commune de Déou'!K93+'[5]Commune de Kelbo'!K93+'[5]Commune de Bani'!K93+[5]Partenaire14!K93+[5]Partenaire15!K93</f>
        <v>0</v>
      </c>
      <c r="O103" s="28">
        <f>[5]DREA!L93+[5]HELP!L93+[5]OXFAM!L93+[5]OCADES!L93+'[5]Commune de Markoye'!L93+'[5]Commune de Gorom-Gorom'!L93+'[5]Commune de Solhan'!L93+'[5]Commune de Gorgadji'!L93+[5]UNICEF!L93+'[5]Commune de Sampelga'!L93+'[5]Commune de Arbinda'!L93+'[5]Commune de Déou'!L93+'[5]Commune de Kelbo'!L93+'[5]Commune de Bani'!L93+[5]Partenaire14!L93+[5]Partenaire15!L93</f>
        <v>0</v>
      </c>
      <c r="P103" s="28">
        <v>0</v>
      </c>
      <c r="Q103" s="28">
        <v>0</v>
      </c>
      <c r="R103" s="28">
        <f t="shared" si="32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3"/>
        <v>0</v>
      </c>
      <c r="X103" s="28">
        <v>0</v>
      </c>
      <c r="Y103" s="28">
        <v>0</v>
      </c>
      <c r="Z103" s="28">
        <f t="shared" si="34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5"/>
        <v>0</v>
      </c>
      <c r="AF103" s="28">
        <v>0</v>
      </c>
      <c r="AG103" s="28">
        <v>0</v>
      </c>
      <c r="AH103" s="28">
        <f t="shared" si="36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5"/>
        <v>0</v>
      </c>
      <c r="AT103" s="28">
        <v>0</v>
      </c>
      <c r="AU103" s="28">
        <v>0</v>
      </c>
      <c r="AV103" s="28">
        <f t="shared" si="48"/>
        <v>0</v>
      </c>
      <c r="AW103" s="91">
        <v>0</v>
      </c>
      <c r="AX103" s="91">
        <v>0</v>
      </c>
      <c r="AY103" s="91">
        <v>0</v>
      </c>
      <c r="AZ103" s="91">
        <v>0</v>
      </c>
      <c r="BA103" s="91">
        <f t="shared" si="37"/>
        <v>0</v>
      </c>
      <c r="BB103" s="91">
        <v>0</v>
      </c>
      <c r="BC103" s="91">
        <v>0</v>
      </c>
      <c r="BD103" s="91">
        <f t="shared" si="38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f t="shared" si="39"/>
        <v>0</v>
      </c>
      <c r="BJ103" s="91">
        <v>0</v>
      </c>
      <c r="BK103" s="91">
        <v>0</v>
      </c>
      <c r="BL103" s="91">
        <f t="shared" si="40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91">
        <f t="shared" si="41"/>
        <v>0</v>
      </c>
      <c r="BX103" s="91">
        <v>0</v>
      </c>
      <c r="BY103" s="91">
        <v>0</v>
      </c>
      <c r="BZ103" s="91">
        <f t="shared" si="42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4"/>
        <v>0</v>
      </c>
      <c r="J104" s="28">
        <v>0</v>
      </c>
      <c r="K104" s="28">
        <v>0</v>
      </c>
      <c r="L104" s="28">
        <f t="shared" si="46"/>
        <v>0</v>
      </c>
      <c r="M104" s="28">
        <f>[5]DREA!J94+[5]HELP!J94+[5]OXFAM!J94+[5]OCADES!J94+'[5]Commune de Markoye'!J94+'[5]Commune de Gorom-Gorom'!J94+'[5]Commune de Solhan'!J94+'[5]Commune de Gorgadji'!J94+[5]UNICEF!J94+'[5]Commune de Sampelga'!J94+'[5]Commune de Arbinda'!J94+'[5]Commune de Déou'!J94+'[5]Commune de Kelbo'!J94+'[5]Commune de Bani'!J94+[5]Partenaire14!J94+[5]Partenaire15!J94</f>
        <v>0</v>
      </c>
      <c r="N104" s="28">
        <f>[5]DREA!K94+[5]HELP!K94+[5]OXFAM!K94+[5]OCADES!K94+'[5]Commune de Markoye'!K94+'[5]Commune de Gorom-Gorom'!K94+'[5]Commune de Solhan'!K94+'[5]Commune de Gorgadji'!K94+[5]UNICEF!K94+'[5]Commune de Sampelga'!K94+'[5]Commune de Arbinda'!K94+'[5]Commune de Déou'!K94+'[5]Commune de Kelbo'!K94+'[5]Commune de Bani'!K94+[5]Partenaire14!K94+[5]Partenaire15!K94</f>
        <v>0</v>
      </c>
      <c r="O104" s="28">
        <f>[5]DREA!L94+[5]HELP!L94+[5]OXFAM!L94+[5]OCADES!L94+'[5]Commune de Markoye'!L94+'[5]Commune de Gorom-Gorom'!L94+'[5]Commune de Solhan'!L94+'[5]Commune de Gorgadji'!L94+[5]UNICEF!L94+'[5]Commune de Sampelga'!L94+'[5]Commune de Arbinda'!L94+'[5]Commune de Déou'!L94+'[5]Commune de Kelbo'!L94+'[5]Commune de Bani'!L94+[5]Partenaire14!L94+[5]Partenaire15!L94</f>
        <v>0</v>
      </c>
      <c r="P104" s="28">
        <v>0</v>
      </c>
      <c r="Q104" s="28">
        <v>0</v>
      </c>
      <c r="R104" s="28">
        <f t="shared" si="32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3"/>
        <v>0</v>
      </c>
      <c r="X104" s="28">
        <v>0</v>
      </c>
      <c r="Y104" s="28">
        <v>0</v>
      </c>
      <c r="Z104" s="28">
        <f t="shared" si="34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5"/>
        <v>0</v>
      </c>
      <c r="AF104" s="28">
        <v>0</v>
      </c>
      <c r="AG104" s="28">
        <v>0</v>
      </c>
      <c r="AH104" s="28">
        <f t="shared" si="36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5"/>
        <v>0</v>
      </c>
      <c r="AT104" s="28">
        <v>0</v>
      </c>
      <c r="AU104" s="28">
        <v>0</v>
      </c>
      <c r="AV104" s="28">
        <f t="shared" si="48"/>
        <v>0</v>
      </c>
      <c r="AW104" s="91">
        <v>0</v>
      </c>
      <c r="AX104" s="91">
        <v>0</v>
      </c>
      <c r="AY104" s="91">
        <v>0</v>
      </c>
      <c r="AZ104" s="91">
        <v>0</v>
      </c>
      <c r="BA104" s="91">
        <f t="shared" si="37"/>
        <v>0</v>
      </c>
      <c r="BB104" s="91">
        <v>0</v>
      </c>
      <c r="BC104" s="91">
        <v>0</v>
      </c>
      <c r="BD104" s="91">
        <f t="shared" si="38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f t="shared" si="39"/>
        <v>0</v>
      </c>
      <c r="BJ104" s="91">
        <v>0</v>
      </c>
      <c r="BK104" s="91">
        <v>0</v>
      </c>
      <c r="BL104" s="91">
        <f t="shared" si="40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91">
        <f t="shared" si="41"/>
        <v>0</v>
      </c>
      <c r="BX104" s="91">
        <v>0</v>
      </c>
      <c r="BY104" s="91">
        <v>0</v>
      </c>
      <c r="BZ104" s="91">
        <f t="shared" si="42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4"/>
        <v>0</v>
      </c>
      <c r="J105" s="28">
        <v>0</v>
      </c>
      <c r="K105" s="28">
        <v>0</v>
      </c>
      <c r="L105" s="28">
        <f t="shared" si="46"/>
        <v>0</v>
      </c>
      <c r="M105" s="28">
        <f>[5]DREA!J95+[5]HELP!J95+[5]OXFAM!J95+[5]OCADES!J95+'[5]Commune de Markoye'!J95+'[5]Commune de Gorom-Gorom'!J95+'[5]Commune de Solhan'!J95+'[5]Commune de Gorgadji'!J95+[5]UNICEF!J95+'[5]Commune de Sampelga'!J95+'[5]Commune de Arbinda'!J95+'[5]Commune de Déou'!J95+'[5]Commune de Kelbo'!J95+'[5]Commune de Bani'!J95+[5]Partenaire14!J95+[5]Partenaire15!J95</f>
        <v>0</v>
      </c>
      <c r="N105" s="28">
        <f>[5]DREA!K95+[5]HELP!K95+[5]OXFAM!K95+[5]OCADES!K95+'[5]Commune de Markoye'!K95+'[5]Commune de Gorom-Gorom'!K95+'[5]Commune de Solhan'!K95+'[5]Commune de Gorgadji'!K95+[5]UNICEF!K95+'[5]Commune de Sampelga'!K95+'[5]Commune de Arbinda'!K95+'[5]Commune de Déou'!K95+'[5]Commune de Kelbo'!K95+'[5]Commune de Bani'!K95+[5]Partenaire14!K95+[5]Partenaire15!K95</f>
        <v>0</v>
      </c>
      <c r="O105" s="28">
        <f>[5]DREA!L95+[5]HELP!L95+[5]OXFAM!L95+[5]OCADES!L95+'[5]Commune de Markoye'!L95+'[5]Commune de Gorom-Gorom'!L95+'[5]Commune de Solhan'!L95+'[5]Commune de Gorgadji'!L95+[5]UNICEF!L95+'[5]Commune de Sampelga'!L95+'[5]Commune de Arbinda'!L95+'[5]Commune de Déou'!L95+'[5]Commune de Kelbo'!L95+'[5]Commune de Bani'!L95+[5]Partenaire14!L95+[5]Partenaire15!L95</f>
        <v>0</v>
      </c>
      <c r="P105" s="28">
        <v>0</v>
      </c>
      <c r="Q105" s="28">
        <v>0</v>
      </c>
      <c r="R105" s="28">
        <f t="shared" si="32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3"/>
        <v>0</v>
      </c>
      <c r="X105" s="28">
        <v>0</v>
      </c>
      <c r="Y105" s="28">
        <v>0</v>
      </c>
      <c r="Z105" s="28">
        <f t="shared" si="34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5"/>
        <v>0</v>
      </c>
      <c r="AF105" s="28">
        <v>0</v>
      </c>
      <c r="AG105" s="28">
        <v>0</v>
      </c>
      <c r="AH105" s="28">
        <f t="shared" si="36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5"/>
        <v>0</v>
      </c>
      <c r="AT105" s="28">
        <v>0</v>
      </c>
      <c r="AU105" s="28">
        <v>0</v>
      </c>
      <c r="AV105" s="28">
        <f t="shared" si="48"/>
        <v>0</v>
      </c>
      <c r="AW105" s="91">
        <v>0</v>
      </c>
      <c r="AX105" s="91">
        <v>0</v>
      </c>
      <c r="AY105" s="91">
        <v>0</v>
      </c>
      <c r="AZ105" s="91">
        <v>0</v>
      </c>
      <c r="BA105" s="91">
        <f t="shared" si="37"/>
        <v>0</v>
      </c>
      <c r="BB105" s="91">
        <v>0</v>
      </c>
      <c r="BC105" s="91">
        <v>0</v>
      </c>
      <c r="BD105" s="91">
        <f t="shared" si="38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f t="shared" si="39"/>
        <v>0</v>
      </c>
      <c r="BJ105" s="91">
        <v>0</v>
      </c>
      <c r="BK105" s="91">
        <v>0</v>
      </c>
      <c r="BL105" s="91">
        <f t="shared" si="40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91">
        <f t="shared" si="41"/>
        <v>0</v>
      </c>
      <c r="BX105" s="91">
        <v>0</v>
      </c>
      <c r="BY105" s="91">
        <v>0</v>
      </c>
      <c r="BZ105" s="91">
        <f t="shared" si="42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x14ac:dyDescent="0.3">
      <c r="A106" s="286" t="s">
        <v>246</v>
      </c>
      <c r="E106" s="367">
        <f>SUM(E75:E82,E84:E91,E93:E98,E100:E105)</f>
        <v>0</v>
      </c>
      <c r="F106" s="367">
        <f t="shared" ref="F106:BQ106" si="51">SUM(F75:F82,F84:F91,F93:F98,F100:F105)</f>
        <v>0</v>
      </c>
      <c r="G106" s="367">
        <f t="shared" si="51"/>
        <v>0</v>
      </c>
      <c r="H106" s="367">
        <f t="shared" si="51"/>
        <v>0</v>
      </c>
      <c r="I106" s="367">
        <f t="shared" si="51"/>
        <v>0</v>
      </c>
      <c r="J106" s="367">
        <f t="shared" si="51"/>
        <v>0</v>
      </c>
      <c r="K106" s="367">
        <f t="shared" si="51"/>
        <v>0</v>
      </c>
      <c r="L106" s="367">
        <f t="shared" si="51"/>
        <v>0</v>
      </c>
      <c r="M106" s="367">
        <f t="shared" si="51"/>
        <v>0</v>
      </c>
      <c r="N106" s="367">
        <f t="shared" si="51"/>
        <v>0</v>
      </c>
      <c r="O106" s="367">
        <f t="shared" si="51"/>
        <v>0</v>
      </c>
      <c r="P106" s="367">
        <f t="shared" si="51"/>
        <v>0</v>
      </c>
      <c r="Q106" s="367">
        <f t="shared" si="51"/>
        <v>0</v>
      </c>
      <c r="R106" s="28">
        <f t="shared" si="32"/>
        <v>0</v>
      </c>
      <c r="S106" s="367">
        <f t="shared" si="51"/>
        <v>0</v>
      </c>
      <c r="T106" s="367">
        <f t="shared" si="51"/>
        <v>0</v>
      </c>
      <c r="U106" s="367">
        <f t="shared" si="51"/>
        <v>0</v>
      </c>
      <c r="V106" s="367">
        <f t="shared" si="51"/>
        <v>0</v>
      </c>
      <c r="W106" s="28">
        <f t="shared" si="33"/>
        <v>0</v>
      </c>
      <c r="X106" s="367">
        <f t="shared" si="51"/>
        <v>0</v>
      </c>
      <c r="Y106" s="367">
        <f t="shared" si="51"/>
        <v>0</v>
      </c>
      <c r="Z106" s="28">
        <f t="shared" si="34"/>
        <v>0</v>
      </c>
      <c r="AA106" s="367">
        <f t="shared" si="51"/>
        <v>0</v>
      </c>
      <c r="AB106" s="367">
        <f t="shared" si="51"/>
        <v>0</v>
      </c>
      <c r="AC106" s="367">
        <f t="shared" si="51"/>
        <v>0</v>
      </c>
      <c r="AD106" s="367">
        <f t="shared" si="51"/>
        <v>0</v>
      </c>
      <c r="AE106" s="28">
        <f t="shared" si="35"/>
        <v>0</v>
      </c>
      <c r="AF106" s="367">
        <f t="shared" si="51"/>
        <v>0</v>
      </c>
      <c r="AG106" s="367">
        <f t="shared" si="51"/>
        <v>0</v>
      </c>
      <c r="AH106" s="28">
        <f t="shared" si="36"/>
        <v>0</v>
      </c>
      <c r="AI106" s="367">
        <f t="shared" si="51"/>
        <v>0</v>
      </c>
      <c r="AJ106" s="367">
        <f t="shared" si="51"/>
        <v>0</v>
      </c>
      <c r="AK106" s="367">
        <f t="shared" si="51"/>
        <v>0</v>
      </c>
      <c r="AL106" s="367">
        <f t="shared" si="51"/>
        <v>0</v>
      </c>
      <c r="AM106" s="367">
        <f t="shared" si="51"/>
        <v>0</v>
      </c>
      <c r="AN106" s="367">
        <f t="shared" si="51"/>
        <v>0</v>
      </c>
      <c r="AO106" s="367">
        <f t="shared" si="51"/>
        <v>0</v>
      </c>
      <c r="AP106" s="367">
        <f t="shared" si="51"/>
        <v>0</v>
      </c>
      <c r="AQ106" s="367">
        <f t="shared" si="51"/>
        <v>0</v>
      </c>
      <c r="AR106" s="367">
        <f t="shared" si="51"/>
        <v>0</v>
      </c>
      <c r="AS106" s="367">
        <f t="shared" si="51"/>
        <v>0</v>
      </c>
      <c r="AT106" s="367">
        <f t="shared" si="51"/>
        <v>0</v>
      </c>
      <c r="AU106" s="367">
        <f t="shared" si="51"/>
        <v>0</v>
      </c>
      <c r="AV106" s="367">
        <f t="shared" si="51"/>
        <v>0</v>
      </c>
      <c r="AW106" s="369">
        <f t="shared" si="51"/>
        <v>0</v>
      </c>
      <c r="AX106" s="369">
        <f t="shared" si="51"/>
        <v>0</v>
      </c>
      <c r="AY106" s="369">
        <f t="shared" si="51"/>
        <v>0</v>
      </c>
      <c r="AZ106" s="369">
        <f t="shared" si="51"/>
        <v>0</v>
      </c>
      <c r="BA106" s="91">
        <f t="shared" si="37"/>
        <v>0</v>
      </c>
      <c r="BB106" s="369">
        <f t="shared" si="51"/>
        <v>0</v>
      </c>
      <c r="BC106" s="369">
        <f t="shared" si="51"/>
        <v>0</v>
      </c>
      <c r="BD106" s="91">
        <f t="shared" si="38"/>
        <v>0</v>
      </c>
      <c r="BE106" s="369">
        <f t="shared" si="51"/>
        <v>0</v>
      </c>
      <c r="BF106" s="369">
        <f t="shared" si="51"/>
        <v>0</v>
      </c>
      <c r="BG106" s="369">
        <f t="shared" si="51"/>
        <v>0</v>
      </c>
      <c r="BH106" s="369">
        <f t="shared" si="51"/>
        <v>0</v>
      </c>
      <c r="BI106" s="91">
        <f t="shared" si="39"/>
        <v>0</v>
      </c>
      <c r="BJ106" s="369">
        <f t="shared" si="51"/>
        <v>0</v>
      </c>
      <c r="BK106" s="369">
        <f t="shared" si="51"/>
        <v>0</v>
      </c>
      <c r="BL106" s="91">
        <f t="shared" si="40"/>
        <v>0</v>
      </c>
      <c r="BM106" s="369">
        <f t="shared" si="51"/>
        <v>0</v>
      </c>
      <c r="BN106" s="369">
        <f t="shared" si="51"/>
        <v>0</v>
      </c>
      <c r="BO106" s="369">
        <f t="shared" si="51"/>
        <v>0</v>
      </c>
      <c r="BP106" s="369">
        <f t="shared" si="51"/>
        <v>0</v>
      </c>
      <c r="BQ106" s="369">
        <f t="shared" si="51"/>
        <v>0</v>
      </c>
      <c r="BR106" s="369">
        <f t="shared" ref="BR106:CF106" si="52">SUM(BR75:BR82,BR84:BR91,BR93:BR98,BR100:BR105)</f>
        <v>0</v>
      </c>
      <c r="BS106" s="369">
        <f t="shared" si="52"/>
        <v>0</v>
      </c>
      <c r="BT106" s="369">
        <f t="shared" si="52"/>
        <v>0</v>
      </c>
      <c r="BU106" s="369">
        <f t="shared" si="52"/>
        <v>0</v>
      </c>
      <c r="BV106" s="369">
        <f t="shared" si="52"/>
        <v>0</v>
      </c>
      <c r="BW106" s="91">
        <f t="shared" si="41"/>
        <v>0</v>
      </c>
      <c r="BX106" s="369">
        <f t="shared" si="52"/>
        <v>0</v>
      </c>
      <c r="BY106" s="369">
        <f t="shared" si="52"/>
        <v>0</v>
      </c>
      <c r="BZ106" s="91">
        <f t="shared" si="42"/>
        <v>0</v>
      </c>
      <c r="CA106" s="367">
        <f t="shared" si="52"/>
        <v>0</v>
      </c>
      <c r="CB106" s="367">
        <f t="shared" si="52"/>
        <v>0</v>
      </c>
      <c r="CC106" s="367">
        <f t="shared" si="52"/>
        <v>0</v>
      </c>
      <c r="CD106" s="367">
        <f t="shared" si="52"/>
        <v>0</v>
      </c>
      <c r="CE106" s="367">
        <f t="shared" si="52"/>
        <v>0</v>
      </c>
      <c r="CF106" s="367">
        <f t="shared" si="52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4"/>
        <v>0</v>
      </c>
      <c r="J107" s="28">
        <v>0</v>
      </c>
      <c r="K107" s="28">
        <v>0</v>
      </c>
      <c r="L107" s="28">
        <f t="shared" si="46"/>
        <v>0</v>
      </c>
      <c r="M107" s="28">
        <f>[5]DREA!J97+[5]HELP!J97+[5]OXFAM!J97+[5]OCADES!J97+'[5]Commune de Markoye'!J97+'[5]Commune de Gorom-Gorom'!J97+'[5]Commune de Solhan'!J97+'[5]Commune de Gorgadji'!J97+[5]UNICEF!J97+'[5]Commune de Sampelga'!J97+'[5]Commune de Arbinda'!J97+'[5]Commune de Déou'!J97+'[5]Commune de Kelbo'!J97+'[5]Commune de Bani'!J97+[5]Partenaire14!J97+[5]Partenaire15!J97</f>
        <v>0</v>
      </c>
      <c r="N107" s="28">
        <f>[5]DREA!K97+[5]HELP!K97+[5]OXFAM!K97+[5]OCADES!K97+'[5]Commune de Markoye'!K97+'[5]Commune de Gorom-Gorom'!K97+'[5]Commune de Solhan'!K97+'[5]Commune de Gorgadji'!K97+[5]UNICEF!K97+'[5]Commune de Sampelga'!K97+'[5]Commune de Arbinda'!K97+'[5]Commune de Déou'!K97+'[5]Commune de Kelbo'!K97+'[5]Commune de Bani'!K97+[5]Partenaire14!K97+[5]Partenaire15!K97</f>
        <v>0</v>
      </c>
      <c r="O107" s="28">
        <f>[5]DREA!L97+[5]HELP!L97+[5]OXFAM!L97+[5]OCADES!L97+'[5]Commune de Markoye'!L97+'[5]Commune de Gorom-Gorom'!L97+'[5]Commune de Solhan'!L97+'[5]Commune de Gorgadji'!L97+[5]UNICEF!L97+'[5]Commune de Sampelga'!L97+'[5]Commune de Arbinda'!L97+'[5]Commune de Déou'!L97+'[5]Commune de Kelbo'!L97+'[5]Commune de Bani'!L97+[5]Partenaire14!L97+[5]Partenaire15!L97</f>
        <v>0</v>
      </c>
      <c r="P107" s="28">
        <v>0</v>
      </c>
      <c r="Q107" s="28">
        <v>0</v>
      </c>
      <c r="R107" s="28">
        <f t="shared" si="32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3"/>
        <v>0</v>
      </c>
      <c r="X107" s="28">
        <v>0</v>
      </c>
      <c r="Y107" s="28">
        <v>0</v>
      </c>
      <c r="Z107" s="28">
        <f t="shared" si="34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5"/>
        <v>0</v>
      </c>
      <c r="AF107" s="28">
        <v>0</v>
      </c>
      <c r="AG107" s="28">
        <v>0</v>
      </c>
      <c r="AH107" s="28">
        <f t="shared" si="36"/>
        <v>0</v>
      </c>
      <c r="AO107" s="16">
        <v>0</v>
      </c>
      <c r="AP107" s="28">
        <v>0</v>
      </c>
      <c r="AQ107" s="28">
        <v>0</v>
      </c>
      <c r="AR107" s="28">
        <v>0</v>
      </c>
      <c r="AS107" s="28">
        <f t="shared" si="45"/>
        <v>0</v>
      </c>
      <c r="AT107" s="28">
        <v>0</v>
      </c>
      <c r="AU107" s="28">
        <v>0</v>
      </c>
      <c r="AV107" s="28">
        <f t="shared" si="48"/>
        <v>0</v>
      </c>
      <c r="AW107" s="91">
        <v>0</v>
      </c>
      <c r="AX107" s="91">
        <v>0</v>
      </c>
      <c r="AY107" s="91">
        <v>0</v>
      </c>
      <c r="AZ107" s="91">
        <v>0</v>
      </c>
      <c r="BA107" s="91">
        <f t="shared" si="37"/>
        <v>0</v>
      </c>
      <c r="BB107" s="91">
        <v>0</v>
      </c>
      <c r="BC107" s="91">
        <v>0</v>
      </c>
      <c r="BD107" s="91">
        <f t="shared" si="38"/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f t="shared" si="39"/>
        <v>0</v>
      </c>
      <c r="BJ107" s="91">
        <v>0</v>
      </c>
      <c r="BK107" s="91">
        <v>0</v>
      </c>
      <c r="BL107" s="91">
        <f t="shared" si="40"/>
        <v>0</v>
      </c>
      <c r="BM107" s="169"/>
      <c r="BN107" s="169"/>
      <c r="BO107" s="169"/>
      <c r="BP107" s="169"/>
      <c r="BQ107" s="169"/>
      <c r="BR107" s="169"/>
      <c r="BS107" s="91">
        <v>0</v>
      </c>
      <c r="BT107" s="91">
        <v>0</v>
      </c>
      <c r="BU107" s="91">
        <v>0</v>
      </c>
      <c r="BV107" s="91">
        <v>0</v>
      </c>
      <c r="BW107" s="91">
        <f t="shared" si="41"/>
        <v>0</v>
      </c>
      <c r="BX107" s="91">
        <v>0</v>
      </c>
      <c r="BY107" s="91">
        <v>0</v>
      </c>
      <c r="BZ107" s="91">
        <f t="shared" si="42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4"/>
        <v>0</v>
      </c>
      <c r="J108" s="28">
        <v>0</v>
      </c>
      <c r="K108" s="28">
        <v>0</v>
      </c>
      <c r="L108" s="28">
        <f t="shared" si="46"/>
        <v>0</v>
      </c>
      <c r="M108" s="28">
        <f>[5]DREA!J98+[5]HELP!J98+[5]OXFAM!J98+[5]OCADES!J98+'[5]Commune de Markoye'!J98+'[5]Commune de Gorom-Gorom'!J98+'[5]Commune de Solhan'!J98+'[5]Commune de Gorgadji'!J98+[5]UNICEF!J98+'[5]Commune de Sampelga'!J98+'[5]Commune de Arbinda'!J98+'[5]Commune de Déou'!J98+'[5]Commune de Kelbo'!J98+'[5]Commune de Bani'!J98+[5]Partenaire14!J98+[5]Partenaire15!J98</f>
        <v>0</v>
      </c>
      <c r="N108" s="28">
        <f>[5]DREA!K98+[5]HELP!K98+[5]OXFAM!K98+[5]OCADES!K98+'[5]Commune de Markoye'!K98+'[5]Commune de Gorom-Gorom'!K98+'[5]Commune de Solhan'!K98+'[5]Commune de Gorgadji'!K98+[5]UNICEF!K98+'[5]Commune de Sampelga'!K98+'[5]Commune de Arbinda'!K98+'[5]Commune de Déou'!K98+'[5]Commune de Kelbo'!K98+'[5]Commune de Bani'!K98+[5]Partenaire14!K98+[5]Partenaire15!K98</f>
        <v>0</v>
      </c>
      <c r="O108" s="28">
        <f>[5]DREA!L98+[5]HELP!L98+[5]OXFAM!L98+[5]OCADES!L98+'[5]Commune de Markoye'!L98+'[5]Commune de Gorom-Gorom'!L98+'[5]Commune de Solhan'!L98+'[5]Commune de Gorgadji'!L98+[5]UNICEF!L98+'[5]Commune de Sampelga'!L98+'[5]Commune de Arbinda'!L98+'[5]Commune de Déou'!L98+'[5]Commune de Kelbo'!L98+'[5]Commune de Bani'!L98+[5]Partenaire14!L98+[5]Partenaire15!L98</f>
        <v>0</v>
      </c>
      <c r="P108" s="28">
        <v>0</v>
      </c>
      <c r="Q108" s="28">
        <v>0</v>
      </c>
      <c r="R108" s="28">
        <f t="shared" si="32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3"/>
        <v>0</v>
      </c>
      <c r="X108" s="28">
        <v>0</v>
      </c>
      <c r="Y108" s="28">
        <v>0</v>
      </c>
      <c r="Z108" s="28">
        <f t="shared" si="34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5"/>
        <v>0</v>
      </c>
      <c r="AF108" s="28">
        <v>0</v>
      </c>
      <c r="AG108" s="28">
        <v>0</v>
      </c>
      <c r="AH108" s="28">
        <f t="shared" si="36"/>
        <v>0</v>
      </c>
      <c r="AO108" s="20">
        <v>0</v>
      </c>
      <c r="AP108" s="28">
        <v>0</v>
      </c>
      <c r="AQ108" s="28">
        <v>0</v>
      </c>
      <c r="AR108" s="28">
        <v>0</v>
      </c>
      <c r="AS108" s="28">
        <f t="shared" si="45"/>
        <v>0</v>
      </c>
      <c r="AT108" s="28">
        <v>0</v>
      </c>
      <c r="AU108" s="28">
        <v>0</v>
      </c>
      <c r="AV108" s="28">
        <f t="shared" si="48"/>
        <v>0</v>
      </c>
      <c r="AW108" s="91">
        <v>0</v>
      </c>
      <c r="AX108" s="91">
        <v>0</v>
      </c>
      <c r="AY108" s="91">
        <v>0</v>
      </c>
      <c r="AZ108" s="91">
        <v>0</v>
      </c>
      <c r="BA108" s="91">
        <f t="shared" si="37"/>
        <v>0</v>
      </c>
      <c r="BB108" s="91">
        <v>0</v>
      </c>
      <c r="BC108" s="91">
        <v>0</v>
      </c>
      <c r="BD108" s="91">
        <f t="shared" si="38"/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f t="shared" si="39"/>
        <v>0</v>
      </c>
      <c r="BJ108" s="91">
        <v>0</v>
      </c>
      <c r="BK108" s="91">
        <v>0</v>
      </c>
      <c r="BL108" s="91">
        <f t="shared" si="40"/>
        <v>0</v>
      </c>
      <c r="BM108" s="354"/>
      <c r="BN108" s="354"/>
      <c r="BO108" s="354"/>
      <c r="BP108" s="354"/>
      <c r="BQ108" s="354"/>
      <c r="BR108" s="354"/>
      <c r="BS108" s="91">
        <v>0</v>
      </c>
      <c r="BT108" s="91">
        <v>0</v>
      </c>
      <c r="BU108" s="91">
        <v>0</v>
      </c>
      <c r="BV108" s="91">
        <v>0</v>
      </c>
      <c r="BW108" s="91">
        <f t="shared" si="41"/>
        <v>0</v>
      </c>
      <c r="BX108" s="91">
        <v>0</v>
      </c>
      <c r="BY108" s="91">
        <v>0</v>
      </c>
      <c r="BZ108" s="91">
        <f t="shared" si="42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4"/>
        <v>0</v>
      </c>
      <c r="J109" s="28">
        <v>0</v>
      </c>
      <c r="K109" s="28">
        <v>0</v>
      </c>
      <c r="L109" s="28">
        <f t="shared" si="46"/>
        <v>0</v>
      </c>
      <c r="M109" s="28">
        <f>[5]DREA!J99+[5]HELP!J99+[5]OXFAM!J99+[5]OCADES!J99+'[5]Commune de Markoye'!J99+'[5]Commune de Gorom-Gorom'!J99+'[5]Commune de Solhan'!J99+'[5]Commune de Gorgadji'!J99+[5]UNICEF!J99+'[5]Commune de Sampelga'!J99+'[5]Commune de Arbinda'!J99+'[5]Commune de Déou'!J99+'[5]Commune de Kelbo'!J99+'[5]Commune de Bani'!J99+[5]Partenaire14!J99+[5]Partenaire15!J99</f>
        <v>0</v>
      </c>
      <c r="N109" s="28">
        <f>[5]DREA!K99+[5]HELP!K99+[5]OXFAM!K99+[5]OCADES!K99+'[5]Commune de Markoye'!K99+'[5]Commune de Gorom-Gorom'!K99+'[5]Commune de Solhan'!K99+'[5]Commune de Gorgadji'!K99+[5]UNICEF!K99+'[5]Commune de Sampelga'!K99+'[5]Commune de Arbinda'!K99+'[5]Commune de Déou'!K99+'[5]Commune de Kelbo'!K99+'[5]Commune de Bani'!K99+[5]Partenaire14!K99+[5]Partenaire15!K99</f>
        <v>0</v>
      </c>
      <c r="O109" s="28">
        <f>[5]DREA!L99+[5]HELP!L99+[5]OXFAM!L99+[5]OCADES!L99+'[5]Commune de Markoye'!L99+'[5]Commune de Gorom-Gorom'!L99+'[5]Commune de Solhan'!L99+'[5]Commune de Gorgadji'!L99+[5]UNICEF!L99+'[5]Commune de Sampelga'!L99+'[5]Commune de Arbinda'!L99+'[5]Commune de Déou'!L99+'[5]Commune de Kelbo'!L99+'[5]Commune de Bani'!L99+[5]Partenaire14!L99+[5]Partenaire15!L99</f>
        <v>0</v>
      </c>
      <c r="P109" s="28">
        <v>0</v>
      </c>
      <c r="Q109" s="28">
        <v>0</v>
      </c>
      <c r="R109" s="28">
        <f t="shared" si="32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3"/>
        <v>0</v>
      </c>
      <c r="X109" s="28">
        <v>0</v>
      </c>
      <c r="Y109" s="28">
        <v>0</v>
      </c>
      <c r="Z109" s="28">
        <f t="shared" si="34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5"/>
        <v>0</v>
      </c>
      <c r="AF109" s="28">
        <v>0</v>
      </c>
      <c r="AG109" s="28">
        <v>0</v>
      </c>
      <c r="AH109" s="28">
        <f t="shared" si="36"/>
        <v>0</v>
      </c>
      <c r="AO109" s="24">
        <v>0</v>
      </c>
      <c r="AP109" s="28">
        <v>0</v>
      </c>
      <c r="AQ109" s="28">
        <v>0</v>
      </c>
      <c r="AR109" s="28">
        <v>0</v>
      </c>
      <c r="AS109" s="28">
        <f t="shared" si="45"/>
        <v>0</v>
      </c>
      <c r="AT109" s="28">
        <v>0</v>
      </c>
      <c r="AU109" s="28">
        <v>0</v>
      </c>
      <c r="AV109" s="28">
        <f t="shared" si="48"/>
        <v>0</v>
      </c>
      <c r="AW109" s="91">
        <v>0</v>
      </c>
      <c r="AX109" s="91">
        <v>0</v>
      </c>
      <c r="AY109" s="91">
        <v>0</v>
      </c>
      <c r="AZ109" s="91">
        <v>0</v>
      </c>
      <c r="BA109" s="91">
        <f t="shared" si="37"/>
        <v>0</v>
      </c>
      <c r="BB109" s="91">
        <v>0</v>
      </c>
      <c r="BC109" s="91">
        <v>0</v>
      </c>
      <c r="BD109" s="91">
        <f t="shared" si="38"/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f t="shared" si="39"/>
        <v>0</v>
      </c>
      <c r="BJ109" s="91">
        <v>0</v>
      </c>
      <c r="BK109" s="91">
        <v>0</v>
      </c>
      <c r="BL109" s="91">
        <f t="shared" si="40"/>
        <v>0</v>
      </c>
      <c r="BM109" s="164"/>
      <c r="BN109" s="164"/>
      <c r="BO109" s="164"/>
      <c r="BP109" s="164"/>
      <c r="BQ109" s="164"/>
      <c r="BR109" s="164"/>
      <c r="BS109" s="91">
        <v>0</v>
      </c>
      <c r="BT109" s="91">
        <v>0</v>
      </c>
      <c r="BU109" s="91">
        <v>0</v>
      </c>
      <c r="BV109" s="91">
        <v>0</v>
      </c>
      <c r="BW109" s="91">
        <f t="shared" si="41"/>
        <v>0</v>
      </c>
      <c r="BX109" s="91">
        <v>0</v>
      </c>
      <c r="BY109" s="91">
        <v>0</v>
      </c>
      <c r="BZ109" s="91">
        <f t="shared" si="42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4"/>
        <v>0</v>
      </c>
      <c r="J110" s="28">
        <v>0</v>
      </c>
      <c r="K110" s="28">
        <v>0</v>
      </c>
      <c r="L110" s="28">
        <f t="shared" si="46"/>
        <v>0</v>
      </c>
      <c r="M110" s="28">
        <f>[5]DREA!J100+[5]HELP!J100+[5]OXFAM!J100+[5]OCADES!J100+'[5]Commune de Markoye'!J100+'[5]Commune de Gorom-Gorom'!J100+'[5]Commune de Solhan'!J100+'[5]Commune de Gorgadji'!J100+[5]UNICEF!J100+'[5]Commune de Sampelga'!J100+'[5]Commune de Arbinda'!J100+'[5]Commune de Déou'!J100+'[5]Commune de Kelbo'!J100+'[5]Commune de Bani'!J100+[5]Partenaire14!J100+[5]Partenaire15!J100</f>
        <v>0</v>
      </c>
      <c r="N110" s="28">
        <f>[5]DREA!K100+[5]HELP!K100+[5]OXFAM!K100+[5]OCADES!K100+'[5]Commune de Markoye'!K100+'[5]Commune de Gorom-Gorom'!K100+'[5]Commune de Solhan'!K100+'[5]Commune de Gorgadji'!K100+[5]UNICEF!K100+'[5]Commune de Sampelga'!K100+'[5]Commune de Arbinda'!K100+'[5]Commune de Déou'!K100+'[5]Commune de Kelbo'!K100+'[5]Commune de Bani'!K100+[5]Partenaire14!K100+[5]Partenaire15!K100</f>
        <v>0</v>
      </c>
      <c r="O110" s="28">
        <f>[5]DREA!L100+[5]HELP!L100+[5]OXFAM!L100+[5]OCADES!L100+'[5]Commune de Markoye'!L100+'[5]Commune de Gorom-Gorom'!L100+'[5]Commune de Solhan'!L100+'[5]Commune de Gorgadji'!L100+[5]UNICEF!L100+'[5]Commune de Sampelga'!L100+'[5]Commune de Arbinda'!L100+'[5]Commune de Déou'!L100+'[5]Commune de Kelbo'!L100+'[5]Commune de Bani'!L100+[5]Partenaire14!L100+[5]Partenaire15!L100</f>
        <v>0</v>
      </c>
      <c r="P110" s="28">
        <v>0</v>
      </c>
      <c r="Q110" s="28">
        <v>0</v>
      </c>
      <c r="R110" s="28">
        <f t="shared" si="32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3"/>
        <v>0</v>
      </c>
      <c r="X110" s="28">
        <v>0</v>
      </c>
      <c r="Y110" s="28">
        <v>0</v>
      </c>
      <c r="Z110" s="28">
        <f t="shared" si="34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5"/>
        <v>0</v>
      </c>
      <c r="AF110" s="28">
        <v>0</v>
      </c>
      <c r="AG110" s="28">
        <v>0</v>
      </c>
      <c r="AH110" s="28">
        <f t="shared" si="36"/>
        <v>0</v>
      </c>
      <c r="AI110" s="39"/>
      <c r="AJ110" s="39"/>
      <c r="AK110" s="39"/>
      <c r="AL110" s="39"/>
      <c r="AM110" s="39"/>
      <c r="AN110" s="39"/>
      <c r="AO110" s="39">
        <v>0</v>
      </c>
      <c r="AP110" s="28">
        <v>0</v>
      </c>
      <c r="AQ110" s="28">
        <v>0</v>
      </c>
      <c r="AR110" s="28">
        <v>0</v>
      </c>
      <c r="AS110" s="28">
        <f t="shared" si="45"/>
        <v>0</v>
      </c>
      <c r="AT110" s="28">
        <v>0</v>
      </c>
      <c r="AU110" s="28">
        <v>0</v>
      </c>
      <c r="AV110" s="28">
        <f t="shared" si="48"/>
        <v>0</v>
      </c>
      <c r="AW110" s="91">
        <v>0</v>
      </c>
      <c r="AX110" s="91">
        <v>0</v>
      </c>
      <c r="AY110" s="91">
        <v>0</v>
      </c>
      <c r="AZ110" s="91">
        <v>0</v>
      </c>
      <c r="BA110" s="91">
        <f t="shared" si="37"/>
        <v>0</v>
      </c>
      <c r="BB110" s="91">
        <v>0</v>
      </c>
      <c r="BC110" s="91">
        <v>0</v>
      </c>
      <c r="BD110" s="91">
        <f t="shared" si="38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f t="shared" si="39"/>
        <v>0</v>
      </c>
      <c r="BJ110" s="91">
        <v>0</v>
      </c>
      <c r="BK110" s="91">
        <v>0</v>
      </c>
      <c r="BL110" s="91">
        <f t="shared" si="40"/>
        <v>0</v>
      </c>
      <c r="BM110" s="183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91">
        <f t="shared" si="41"/>
        <v>0</v>
      </c>
      <c r="BX110" s="91">
        <v>0</v>
      </c>
      <c r="BY110" s="91">
        <v>0</v>
      </c>
      <c r="BZ110" s="91">
        <f t="shared" si="42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4"/>
        <v>0</v>
      </c>
      <c r="J111" s="28">
        <v>0</v>
      </c>
      <c r="K111" s="28">
        <v>0</v>
      </c>
      <c r="L111" s="28">
        <f t="shared" si="46"/>
        <v>0</v>
      </c>
      <c r="M111" s="28">
        <f>[5]DREA!J101+[5]HELP!J101+[5]OXFAM!J101+[5]OCADES!J101+'[5]Commune de Markoye'!J101+'[5]Commune de Gorom-Gorom'!J101+'[5]Commune de Solhan'!J101+'[5]Commune de Gorgadji'!J101+[5]UNICEF!J101+'[5]Commune de Sampelga'!J101+'[5]Commune de Arbinda'!J101+'[5]Commune de Déou'!J101+'[5]Commune de Kelbo'!J101+'[5]Commune de Bani'!J101+[5]Partenaire14!J101+[5]Partenaire15!J101</f>
        <v>0</v>
      </c>
      <c r="N111" s="28">
        <f>[5]DREA!K101+[5]HELP!K101+[5]OXFAM!K101+[5]OCADES!K101+'[5]Commune de Markoye'!K101+'[5]Commune de Gorom-Gorom'!K101+'[5]Commune de Solhan'!K101+'[5]Commune de Gorgadji'!K101+[5]UNICEF!K101+'[5]Commune de Sampelga'!K101+'[5]Commune de Arbinda'!K101+'[5]Commune de Déou'!K101+'[5]Commune de Kelbo'!K101+'[5]Commune de Bani'!K101+[5]Partenaire14!K101+[5]Partenaire15!K101</f>
        <v>0</v>
      </c>
      <c r="O111" s="28">
        <f>[5]DREA!L101+[5]HELP!L101+[5]OXFAM!L101+[5]OCADES!L101+'[5]Commune de Markoye'!L101+'[5]Commune de Gorom-Gorom'!L101+'[5]Commune de Solhan'!L101+'[5]Commune de Gorgadji'!L101+[5]UNICEF!L101+'[5]Commune de Sampelga'!L101+'[5]Commune de Arbinda'!L101+'[5]Commune de Déou'!L101+'[5]Commune de Kelbo'!L101+'[5]Commune de Bani'!L101+[5]Partenaire14!L101+[5]Partenaire15!L101</f>
        <v>0</v>
      </c>
      <c r="P111" s="28">
        <v>0</v>
      </c>
      <c r="Q111" s="28">
        <v>0</v>
      </c>
      <c r="R111" s="28">
        <f t="shared" si="32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3"/>
        <v>0</v>
      </c>
      <c r="X111" s="28">
        <v>0</v>
      </c>
      <c r="Y111" s="28">
        <v>0</v>
      </c>
      <c r="Z111" s="28">
        <f t="shared" si="34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5"/>
        <v>0</v>
      </c>
      <c r="AF111" s="28">
        <v>0</v>
      </c>
      <c r="AG111" s="28">
        <v>0</v>
      </c>
      <c r="AH111" s="28">
        <f t="shared" si="36"/>
        <v>0</v>
      </c>
      <c r="AI111" s="39"/>
      <c r="AJ111" s="39"/>
      <c r="AK111" s="39"/>
      <c r="AL111" s="39"/>
      <c r="AM111" s="39"/>
      <c r="AN111" s="39"/>
      <c r="AO111" s="39">
        <v>0</v>
      </c>
      <c r="AP111" s="28">
        <v>0</v>
      </c>
      <c r="AQ111" s="28">
        <v>0</v>
      </c>
      <c r="AR111" s="28">
        <v>0</v>
      </c>
      <c r="AS111" s="28">
        <f t="shared" si="45"/>
        <v>0</v>
      </c>
      <c r="AT111" s="28">
        <v>0</v>
      </c>
      <c r="AU111" s="28">
        <v>0</v>
      </c>
      <c r="AV111" s="28">
        <f t="shared" si="48"/>
        <v>0</v>
      </c>
      <c r="AW111" s="91">
        <v>0</v>
      </c>
      <c r="AX111" s="91">
        <v>0</v>
      </c>
      <c r="AY111" s="91">
        <v>0</v>
      </c>
      <c r="AZ111" s="91">
        <v>0</v>
      </c>
      <c r="BA111" s="91">
        <f t="shared" si="37"/>
        <v>0</v>
      </c>
      <c r="BB111" s="91">
        <v>0</v>
      </c>
      <c r="BC111" s="91">
        <v>0</v>
      </c>
      <c r="BD111" s="91">
        <f t="shared" si="38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f t="shared" si="39"/>
        <v>0</v>
      </c>
      <c r="BJ111" s="91">
        <v>0</v>
      </c>
      <c r="BK111" s="91">
        <v>0</v>
      </c>
      <c r="BL111" s="91">
        <f t="shared" si="40"/>
        <v>0</v>
      </c>
      <c r="BM111" s="183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91">
        <f t="shared" si="41"/>
        <v>0</v>
      </c>
      <c r="BX111" s="91">
        <v>0</v>
      </c>
      <c r="BY111" s="91">
        <v>0</v>
      </c>
      <c r="BZ111" s="91">
        <f t="shared" si="42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4"/>
        <v>0</v>
      </c>
      <c r="J112" s="28">
        <v>0</v>
      </c>
      <c r="K112" s="28">
        <v>0</v>
      </c>
      <c r="L112" s="28">
        <f t="shared" si="46"/>
        <v>0</v>
      </c>
      <c r="M112" s="28">
        <f>[5]DREA!J102+[5]HELP!J102+[5]OXFAM!J102+[5]OCADES!J102+'[5]Commune de Markoye'!J102+'[5]Commune de Gorom-Gorom'!J102+'[5]Commune de Solhan'!J102+'[5]Commune de Gorgadji'!J102+[5]UNICEF!J102+'[5]Commune de Sampelga'!J102+'[5]Commune de Arbinda'!J102+'[5]Commune de Déou'!J102+'[5]Commune de Kelbo'!J102+'[5]Commune de Bani'!J102+[5]Partenaire14!J102+[5]Partenaire15!J102</f>
        <v>0</v>
      </c>
      <c r="N112" s="28">
        <f>[5]DREA!K102+[5]HELP!K102+[5]OXFAM!K102+[5]OCADES!K102+'[5]Commune de Markoye'!K102+'[5]Commune de Gorom-Gorom'!K102+'[5]Commune de Solhan'!K102+'[5]Commune de Gorgadji'!K102+[5]UNICEF!K102+'[5]Commune de Sampelga'!K102+'[5]Commune de Arbinda'!K102+'[5]Commune de Déou'!K102+'[5]Commune de Kelbo'!K102+'[5]Commune de Bani'!K102+[5]Partenaire14!K102+[5]Partenaire15!K102</f>
        <v>0</v>
      </c>
      <c r="O112" s="28">
        <f>[5]DREA!L102+[5]HELP!L102+[5]OXFAM!L102+[5]OCADES!L102+'[5]Commune de Markoye'!L102+'[5]Commune de Gorom-Gorom'!L102+'[5]Commune de Solhan'!L102+'[5]Commune de Gorgadji'!L102+[5]UNICEF!L102+'[5]Commune de Sampelga'!L102+'[5]Commune de Arbinda'!L102+'[5]Commune de Déou'!L102+'[5]Commune de Kelbo'!L102+'[5]Commune de Bani'!L102+[5]Partenaire14!L102+[5]Partenaire15!L102</f>
        <v>0</v>
      </c>
      <c r="P112" s="28">
        <v>0</v>
      </c>
      <c r="Q112" s="28">
        <v>0</v>
      </c>
      <c r="R112" s="28">
        <f t="shared" si="32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3"/>
        <v>0</v>
      </c>
      <c r="X112" s="28">
        <v>0</v>
      </c>
      <c r="Y112" s="28">
        <v>0</v>
      </c>
      <c r="Z112" s="28">
        <f t="shared" si="34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5"/>
        <v>0</v>
      </c>
      <c r="AF112" s="28">
        <v>0</v>
      </c>
      <c r="AG112" s="28">
        <v>0</v>
      </c>
      <c r="AH112" s="28">
        <f t="shared" si="36"/>
        <v>0</v>
      </c>
      <c r="AI112" s="39"/>
      <c r="AJ112" s="39"/>
      <c r="AK112" s="39"/>
      <c r="AL112" s="39"/>
      <c r="AM112" s="39"/>
      <c r="AN112" s="39"/>
      <c r="AO112" s="39">
        <v>0</v>
      </c>
      <c r="AP112" s="28">
        <v>0</v>
      </c>
      <c r="AQ112" s="28">
        <v>0</v>
      </c>
      <c r="AR112" s="28">
        <v>0</v>
      </c>
      <c r="AS112" s="28">
        <f t="shared" si="45"/>
        <v>0</v>
      </c>
      <c r="AT112" s="28">
        <v>0</v>
      </c>
      <c r="AU112" s="28">
        <v>0</v>
      </c>
      <c r="AV112" s="28">
        <f t="shared" si="48"/>
        <v>0</v>
      </c>
      <c r="AW112" s="91">
        <v>0</v>
      </c>
      <c r="AX112" s="91">
        <v>0</v>
      </c>
      <c r="AY112" s="91">
        <v>0</v>
      </c>
      <c r="AZ112" s="91">
        <v>0</v>
      </c>
      <c r="BA112" s="91">
        <f t="shared" si="37"/>
        <v>0</v>
      </c>
      <c r="BB112" s="91">
        <v>0</v>
      </c>
      <c r="BC112" s="91">
        <v>0</v>
      </c>
      <c r="BD112" s="91">
        <f t="shared" si="38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f t="shared" si="39"/>
        <v>0</v>
      </c>
      <c r="BJ112" s="91">
        <v>0</v>
      </c>
      <c r="BK112" s="91">
        <v>0</v>
      </c>
      <c r="BL112" s="91">
        <f t="shared" si="40"/>
        <v>0</v>
      </c>
      <c r="BM112" s="183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91">
        <f t="shared" si="41"/>
        <v>0</v>
      </c>
      <c r="BX112" s="91">
        <v>0</v>
      </c>
      <c r="BY112" s="91">
        <v>0</v>
      </c>
      <c r="BZ112" s="91">
        <f t="shared" si="42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4"/>
        <v>0</v>
      </c>
      <c r="J113" s="28">
        <v>0</v>
      </c>
      <c r="K113" s="28">
        <v>0</v>
      </c>
      <c r="L113" s="28">
        <f t="shared" si="46"/>
        <v>0</v>
      </c>
      <c r="M113" s="28">
        <f>[5]DREA!J103+[5]HELP!J103+[5]OXFAM!J103+[5]OCADES!J103+'[5]Commune de Markoye'!J103+'[5]Commune de Gorom-Gorom'!J103+'[5]Commune de Solhan'!J103+'[5]Commune de Gorgadji'!J103+[5]UNICEF!J103+'[5]Commune de Sampelga'!J103+'[5]Commune de Arbinda'!J103+'[5]Commune de Déou'!J103+'[5]Commune de Kelbo'!J103+'[5]Commune de Bani'!J103+[5]Partenaire14!J103+[5]Partenaire15!J103</f>
        <v>0</v>
      </c>
      <c r="N113" s="28">
        <f>[5]DREA!K103+[5]HELP!K103+[5]OXFAM!K103+[5]OCADES!K103+'[5]Commune de Markoye'!K103+'[5]Commune de Gorom-Gorom'!K103+'[5]Commune de Solhan'!K103+'[5]Commune de Gorgadji'!K103+[5]UNICEF!K103+'[5]Commune de Sampelga'!K103+'[5]Commune de Arbinda'!K103+'[5]Commune de Déou'!K103+'[5]Commune de Kelbo'!K103+'[5]Commune de Bani'!K103+[5]Partenaire14!K103+[5]Partenaire15!K103</f>
        <v>0</v>
      </c>
      <c r="O113" s="28">
        <f>[5]DREA!L103+[5]HELP!L103+[5]OXFAM!L103+[5]OCADES!L103+'[5]Commune de Markoye'!L103+'[5]Commune de Gorom-Gorom'!L103+'[5]Commune de Solhan'!L103+'[5]Commune de Gorgadji'!L103+[5]UNICEF!L103+'[5]Commune de Sampelga'!L103+'[5]Commune de Arbinda'!L103+'[5]Commune de Déou'!L103+'[5]Commune de Kelbo'!L103+'[5]Commune de Bani'!L103+[5]Partenaire14!L103+[5]Partenaire15!L103</f>
        <v>0</v>
      </c>
      <c r="P113" s="28">
        <v>0</v>
      </c>
      <c r="Q113" s="28">
        <v>0</v>
      </c>
      <c r="R113" s="28">
        <f t="shared" si="32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3"/>
        <v>0</v>
      </c>
      <c r="X113" s="28">
        <v>0</v>
      </c>
      <c r="Y113" s="28">
        <v>0</v>
      </c>
      <c r="Z113" s="28">
        <f t="shared" si="34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5"/>
        <v>0</v>
      </c>
      <c r="AF113" s="28">
        <v>0</v>
      </c>
      <c r="AG113" s="28">
        <v>0</v>
      </c>
      <c r="AH113" s="28">
        <f t="shared" si="36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5"/>
        <v>0</v>
      </c>
      <c r="AT113" s="28">
        <v>0</v>
      </c>
      <c r="AU113" s="28">
        <v>0</v>
      </c>
      <c r="AV113" s="28">
        <f t="shared" si="48"/>
        <v>0</v>
      </c>
      <c r="AW113" s="91">
        <v>0</v>
      </c>
      <c r="AX113" s="91">
        <v>0</v>
      </c>
      <c r="AY113" s="91">
        <v>0</v>
      </c>
      <c r="AZ113" s="91">
        <v>0</v>
      </c>
      <c r="BA113" s="91">
        <f t="shared" si="37"/>
        <v>0</v>
      </c>
      <c r="BB113" s="91">
        <v>0</v>
      </c>
      <c r="BC113" s="91">
        <v>0</v>
      </c>
      <c r="BD113" s="91">
        <f t="shared" si="38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f t="shared" si="39"/>
        <v>0</v>
      </c>
      <c r="BJ113" s="91">
        <v>0</v>
      </c>
      <c r="BK113" s="91">
        <v>0</v>
      </c>
      <c r="BL113" s="91">
        <f t="shared" si="40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91">
        <f t="shared" si="41"/>
        <v>0</v>
      </c>
      <c r="BX113" s="91">
        <v>0</v>
      </c>
      <c r="BY113" s="91">
        <v>0</v>
      </c>
      <c r="BZ113" s="91">
        <f t="shared" si="42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4"/>
        <v>0</v>
      </c>
      <c r="J114" s="28">
        <v>0</v>
      </c>
      <c r="K114" s="28">
        <v>0</v>
      </c>
      <c r="L114" s="28">
        <f t="shared" si="46"/>
        <v>0</v>
      </c>
      <c r="M114" s="28">
        <f>[5]DREA!J104+[5]HELP!J104+[5]OXFAM!J104+[5]OCADES!J104+'[5]Commune de Markoye'!J104+'[5]Commune de Gorom-Gorom'!J104+'[5]Commune de Solhan'!J104+'[5]Commune de Gorgadji'!J104+[5]UNICEF!J104+'[5]Commune de Sampelga'!J104+'[5]Commune de Arbinda'!J104+'[5]Commune de Déou'!J104+'[5]Commune de Kelbo'!J104+'[5]Commune de Bani'!J104+[5]Partenaire14!J104+[5]Partenaire15!J104</f>
        <v>0</v>
      </c>
      <c r="N114" s="28">
        <f>[5]DREA!K104+[5]HELP!K104+[5]OXFAM!K104+[5]OCADES!K104+'[5]Commune de Markoye'!K104+'[5]Commune de Gorom-Gorom'!K104+'[5]Commune de Solhan'!K104+'[5]Commune de Gorgadji'!K104+[5]UNICEF!K104+'[5]Commune de Sampelga'!K104+'[5]Commune de Arbinda'!K104+'[5]Commune de Déou'!K104+'[5]Commune de Kelbo'!K104+'[5]Commune de Bani'!K104+[5]Partenaire14!K104+[5]Partenaire15!K104</f>
        <v>0</v>
      </c>
      <c r="O114" s="28">
        <f>[5]DREA!L104+[5]HELP!L104+[5]OXFAM!L104+[5]OCADES!L104+'[5]Commune de Markoye'!L104+'[5]Commune de Gorom-Gorom'!L104+'[5]Commune de Solhan'!L104+'[5]Commune de Gorgadji'!L104+[5]UNICEF!L104+'[5]Commune de Sampelga'!L104+'[5]Commune de Arbinda'!L104+'[5]Commune de Déou'!L104+'[5]Commune de Kelbo'!L104+'[5]Commune de Bani'!L104+[5]Partenaire14!L104+[5]Partenaire15!L104</f>
        <v>0</v>
      </c>
      <c r="P114" s="28">
        <v>0</v>
      </c>
      <c r="Q114" s="28">
        <v>0</v>
      </c>
      <c r="R114" s="28">
        <f t="shared" si="32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3"/>
        <v>0</v>
      </c>
      <c r="X114" s="28">
        <v>0</v>
      </c>
      <c r="Y114" s="28">
        <v>0</v>
      </c>
      <c r="Z114" s="28">
        <f t="shared" si="34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5"/>
        <v>0</v>
      </c>
      <c r="AF114" s="28">
        <v>0</v>
      </c>
      <c r="AG114" s="28">
        <v>0</v>
      </c>
      <c r="AH114" s="28">
        <f t="shared" si="36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5"/>
        <v>0</v>
      </c>
      <c r="AT114" s="28">
        <v>0</v>
      </c>
      <c r="AU114" s="28">
        <v>0</v>
      </c>
      <c r="AV114" s="28">
        <f t="shared" si="48"/>
        <v>0</v>
      </c>
      <c r="AW114" s="91">
        <v>0</v>
      </c>
      <c r="AX114" s="91">
        <v>0</v>
      </c>
      <c r="AY114" s="91">
        <v>0</v>
      </c>
      <c r="AZ114" s="91">
        <v>0</v>
      </c>
      <c r="BA114" s="91">
        <f t="shared" si="37"/>
        <v>0</v>
      </c>
      <c r="BB114" s="91">
        <v>0</v>
      </c>
      <c r="BC114" s="91">
        <v>0</v>
      </c>
      <c r="BD114" s="91">
        <f t="shared" si="38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f t="shared" si="39"/>
        <v>0</v>
      </c>
      <c r="BJ114" s="91">
        <v>0</v>
      </c>
      <c r="BK114" s="91">
        <v>0</v>
      </c>
      <c r="BL114" s="91">
        <f t="shared" si="40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91">
        <f t="shared" si="41"/>
        <v>0</v>
      </c>
      <c r="BX114" s="91">
        <v>0</v>
      </c>
      <c r="BY114" s="91">
        <v>0</v>
      </c>
      <c r="BZ114" s="91">
        <f t="shared" si="42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4"/>
        <v>0</v>
      </c>
      <c r="J115" s="28">
        <v>0</v>
      </c>
      <c r="K115" s="28">
        <v>0</v>
      </c>
      <c r="L115" s="28">
        <f t="shared" si="46"/>
        <v>0</v>
      </c>
      <c r="M115" s="28">
        <f>[5]DREA!J105+[5]HELP!J105+[5]OXFAM!J105+[5]OCADES!J105+'[5]Commune de Markoye'!J105+'[5]Commune de Gorom-Gorom'!J105+'[5]Commune de Solhan'!J105+'[5]Commune de Gorgadji'!J105+[5]UNICEF!J105+'[5]Commune de Sampelga'!J105+'[5]Commune de Arbinda'!J105+'[5]Commune de Déou'!J105+'[5]Commune de Kelbo'!J105+'[5]Commune de Bani'!J105+[5]Partenaire14!J105+[5]Partenaire15!J105</f>
        <v>0</v>
      </c>
      <c r="N115" s="28">
        <f>[5]DREA!K105+[5]HELP!K105+[5]OXFAM!K105+[5]OCADES!K105+'[5]Commune de Markoye'!K105+'[5]Commune de Gorom-Gorom'!K105+'[5]Commune de Solhan'!K105+'[5]Commune de Gorgadji'!K105+[5]UNICEF!K105+'[5]Commune de Sampelga'!K105+'[5]Commune de Arbinda'!K105+'[5]Commune de Déou'!K105+'[5]Commune de Kelbo'!K105+'[5]Commune de Bani'!K105+[5]Partenaire14!K105+[5]Partenaire15!K105</f>
        <v>0</v>
      </c>
      <c r="O115" s="28">
        <f>[5]DREA!L105+[5]HELP!L105+[5]OXFAM!L105+[5]OCADES!L105+'[5]Commune de Markoye'!L105+'[5]Commune de Gorom-Gorom'!L105+'[5]Commune de Solhan'!L105+'[5]Commune de Gorgadji'!L105+[5]UNICEF!L105+'[5]Commune de Sampelga'!L105+'[5]Commune de Arbinda'!L105+'[5]Commune de Déou'!L105+'[5]Commune de Kelbo'!L105+'[5]Commune de Bani'!L105+[5]Partenaire14!L105+[5]Partenaire15!L105</f>
        <v>0</v>
      </c>
      <c r="P115" s="28">
        <v>0</v>
      </c>
      <c r="Q115" s="28">
        <v>0</v>
      </c>
      <c r="R115" s="28">
        <f t="shared" si="32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3"/>
        <v>0</v>
      </c>
      <c r="X115" s="28">
        <v>0</v>
      </c>
      <c r="Y115" s="28">
        <v>0</v>
      </c>
      <c r="Z115" s="28">
        <f t="shared" si="34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5"/>
        <v>0</v>
      </c>
      <c r="AF115" s="28">
        <v>0</v>
      </c>
      <c r="AG115" s="28">
        <v>0</v>
      </c>
      <c r="AH115" s="28">
        <f t="shared" si="36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5"/>
        <v>0</v>
      </c>
      <c r="AT115" s="28">
        <v>0</v>
      </c>
      <c r="AU115" s="28">
        <v>0</v>
      </c>
      <c r="AV115" s="28">
        <f t="shared" si="48"/>
        <v>0</v>
      </c>
      <c r="AW115" s="91">
        <v>0</v>
      </c>
      <c r="AX115" s="91">
        <v>0</v>
      </c>
      <c r="AY115" s="91">
        <v>0</v>
      </c>
      <c r="AZ115" s="91">
        <v>0</v>
      </c>
      <c r="BA115" s="91">
        <f t="shared" si="37"/>
        <v>0</v>
      </c>
      <c r="BB115" s="91">
        <v>0</v>
      </c>
      <c r="BC115" s="91">
        <v>0</v>
      </c>
      <c r="BD115" s="91">
        <f t="shared" si="38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f t="shared" si="39"/>
        <v>0</v>
      </c>
      <c r="BJ115" s="91">
        <v>0</v>
      </c>
      <c r="BK115" s="91">
        <v>0</v>
      </c>
      <c r="BL115" s="91">
        <f t="shared" si="40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91">
        <f t="shared" si="41"/>
        <v>0</v>
      </c>
      <c r="BX115" s="91">
        <v>0</v>
      </c>
      <c r="BY115" s="91">
        <v>0</v>
      </c>
      <c r="BZ115" s="91">
        <f t="shared" si="42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4"/>
        <v>0</v>
      </c>
      <c r="J116" s="28">
        <v>0</v>
      </c>
      <c r="K116" s="28">
        <v>0</v>
      </c>
      <c r="L116" s="28">
        <f t="shared" si="46"/>
        <v>0</v>
      </c>
      <c r="M116" s="28">
        <f>[5]DREA!J106+[5]HELP!J106+[5]OXFAM!J106+[5]OCADES!J106+'[5]Commune de Markoye'!J106+'[5]Commune de Gorom-Gorom'!J106+'[5]Commune de Solhan'!J106+'[5]Commune de Gorgadji'!J106+[5]UNICEF!J106+'[5]Commune de Sampelga'!J106+'[5]Commune de Arbinda'!J106+'[5]Commune de Déou'!J106+'[5]Commune de Kelbo'!J106+'[5]Commune de Bani'!J106+[5]Partenaire14!J106+[5]Partenaire15!J106</f>
        <v>0</v>
      </c>
      <c r="N116" s="28">
        <f>[5]DREA!K106+[5]HELP!K106+[5]OXFAM!K106+[5]OCADES!K106+'[5]Commune de Markoye'!K106+'[5]Commune de Gorom-Gorom'!K106+'[5]Commune de Solhan'!K106+'[5]Commune de Gorgadji'!K106+[5]UNICEF!K106+'[5]Commune de Sampelga'!K106+'[5]Commune de Arbinda'!K106+'[5]Commune de Déou'!K106+'[5]Commune de Kelbo'!K106+'[5]Commune de Bani'!K106+[5]Partenaire14!K106+[5]Partenaire15!K106</f>
        <v>0</v>
      </c>
      <c r="O116" s="28">
        <f>[5]DREA!L106+[5]HELP!L106+[5]OXFAM!L106+[5]OCADES!L106+'[5]Commune de Markoye'!L106+'[5]Commune de Gorom-Gorom'!L106+'[5]Commune de Solhan'!L106+'[5]Commune de Gorgadji'!L106+[5]UNICEF!L106+'[5]Commune de Sampelga'!L106+'[5]Commune de Arbinda'!L106+'[5]Commune de Déou'!L106+'[5]Commune de Kelbo'!L106+'[5]Commune de Bani'!L106+[5]Partenaire14!L106+[5]Partenaire15!L106</f>
        <v>0</v>
      </c>
      <c r="P116" s="28">
        <v>0</v>
      </c>
      <c r="Q116" s="28">
        <v>0</v>
      </c>
      <c r="R116" s="28">
        <f t="shared" si="32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3"/>
        <v>0</v>
      </c>
      <c r="X116" s="28">
        <v>0</v>
      </c>
      <c r="Y116" s="28">
        <v>0</v>
      </c>
      <c r="Z116" s="28">
        <f t="shared" si="34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5"/>
        <v>0</v>
      </c>
      <c r="AF116" s="28">
        <v>0</v>
      </c>
      <c r="AG116" s="28">
        <v>0</v>
      </c>
      <c r="AH116" s="28">
        <f t="shared" si="36"/>
        <v>0</v>
      </c>
      <c r="AI116" s="24">
        <f t="shared" ref="AI116:AN116" si="53">SUM(AI117:AI119)</f>
        <v>0</v>
      </c>
      <c r="AJ116" s="24">
        <f t="shared" si="53"/>
        <v>0</v>
      </c>
      <c r="AK116" s="24">
        <f t="shared" si="53"/>
        <v>0</v>
      </c>
      <c r="AL116" s="24">
        <f t="shared" si="53"/>
        <v>0</v>
      </c>
      <c r="AM116" s="24">
        <f t="shared" si="53"/>
        <v>0</v>
      </c>
      <c r="AN116" s="24">
        <f t="shared" si="53"/>
        <v>0</v>
      </c>
      <c r="AO116" s="24">
        <v>0</v>
      </c>
      <c r="AP116" s="28">
        <v>0</v>
      </c>
      <c r="AQ116" s="28">
        <v>0</v>
      </c>
      <c r="AR116" s="28">
        <v>0</v>
      </c>
      <c r="AS116" s="28">
        <f t="shared" si="45"/>
        <v>0</v>
      </c>
      <c r="AT116" s="28">
        <v>0</v>
      </c>
      <c r="AU116" s="28">
        <v>0</v>
      </c>
      <c r="AV116" s="28">
        <f t="shared" si="48"/>
        <v>0</v>
      </c>
      <c r="AW116" s="91">
        <v>0</v>
      </c>
      <c r="AX116" s="91">
        <v>0</v>
      </c>
      <c r="AY116" s="91">
        <v>0</v>
      </c>
      <c r="AZ116" s="91">
        <v>0</v>
      </c>
      <c r="BA116" s="91">
        <f t="shared" si="37"/>
        <v>0</v>
      </c>
      <c r="BB116" s="91">
        <v>0</v>
      </c>
      <c r="BC116" s="91">
        <v>0</v>
      </c>
      <c r="BD116" s="91">
        <f t="shared" si="38"/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f t="shared" si="39"/>
        <v>0</v>
      </c>
      <c r="BJ116" s="91">
        <v>0</v>
      </c>
      <c r="BK116" s="91">
        <v>0</v>
      </c>
      <c r="BL116" s="91">
        <f t="shared" si="40"/>
        <v>0</v>
      </c>
      <c r="BM116" s="164"/>
      <c r="BN116" s="164"/>
      <c r="BO116" s="164"/>
      <c r="BP116" s="164"/>
      <c r="BQ116" s="164"/>
      <c r="BR116" s="164"/>
      <c r="BS116" s="91">
        <v>0</v>
      </c>
      <c r="BT116" s="91">
        <v>0</v>
      </c>
      <c r="BU116" s="91">
        <v>0</v>
      </c>
      <c r="BV116" s="91">
        <v>0</v>
      </c>
      <c r="BW116" s="91">
        <f t="shared" si="41"/>
        <v>0</v>
      </c>
      <c r="BX116" s="91">
        <v>0</v>
      </c>
      <c r="BY116" s="91">
        <v>0</v>
      </c>
      <c r="BZ116" s="91">
        <f t="shared" si="42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4"/>
        <v>0</v>
      </c>
      <c r="J117" s="28">
        <v>0</v>
      </c>
      <c r="K117" s="28">
        <v>0</v>
      </c>
      <c r="L117" s="28">
        <f t="shared" si="46"/>
        <v>0</v>
      </c>
      <c r="M117" s="28">
        <f>[5]DREA!J107+[5]HELP!J107+[5]OXFAM!J107+[5]OCADES!J107+'[5]Commune de Markoye'!J107+'[5]Commune de Gorom-Gorom'!J107+'[5]Commune de Solhan'!J107+'[5]Commune de Gorgadji'!J107+[5]UNICEF!J107+'[5]Commune de Sampelga'!J107+'[5]Commune de Arbinda'!J107+'[5]Commune de Déou'!J107+'[5]Commune de Kelbo'!J107+'[5]Commune de Bani'!J107+[5]Partenaire14!J107+[5]Partenaire15!J107</f>
        <v>0</v>
      </c>
      <c r="N117" s="28">
        <f>[5]DREA!K107+[5]HELP!K107+[5]OXFAM!K107+[5]OCADES!K107+'[5]Commune de Markoye'!K107+'[5]Commune de Gorom-Gorom'!K107+'[5]Commune de Solhan'!K107+'[5]Commune de Gorgadji'!K107+[5]UNICEF!K107+'[5]Commune de Sampelga'!K107+'[5]Commune de Arbinda'!K107+'[5]Commune de Déou'!K107+'[5]Commune de Kelbo'!K107+'[5]Commune de Bani'!K107+[5]Partenaire14!K107+[5]Partenaire15!K107</f>
        <v>0</v>
      </c>
      <c r="O117" s="28">
        <f>[5]DREA!L107+[5]HELP!L107+[5]OXFAM!L107+[5]OCADES!L107+'[5]Commune de Markoye'!L107+'[5]Commune de Gorom-Gorom'!L107+'[5]Commune de Solhan'!L107+'[5]Commune de Gorgadji'!L107+[5]UNICEF!L107+'[5]Commune de Sampelga'!L107+'[5]Commune de Arbinda'!L107+'[5]Commune de Déou'!L107+'[5]Commune de Kelbo'!L107+'[5]Commune de Bani'!L107+[5]Partenaire14!L107+[5]Partenaire15!L107</f>
        <v>0</v>
      </c>
      <c r="P117" s="28">
        <v>0</v>
      </c>
      <c r="Q117" s="28">
        <v>0</v>
      </c>
      <c r="R117" s="28">
        <f t="shared" si="32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3"/>
        <v>0</v>
      </c>
      <c r="X117" s="28">
        <v>0</v>
      </c>
      <c r="Y117" s="28">
        <v>0</v>
      </c>
      <c r="Z117" s="28">
        <f t="shared" si="34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5"/>
        <v>0</v>
      </c>
      <c r="AF117" s="28">
        <v>0</v>
      </c>
      <c r="AG117" s="28">
        <v>0</v>
      </c>
      <c r="AH117" s="28">
        <f t="shared" si="36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5"/>
        <v>0</v>
      </c>
      <c r="AT117" s="28">
        <v>0</v>
      </c>
      <c r="AU117" s="28">
        <v>0</v>
      </c>
      <c r="AV117" s="28">
        <f t="shared" si="48"/>
        <v>0</v>
      </c>
      <c r="AW117" s="91">
        <v>0</v>
      </c>
      <c r="AX117" s="91">
        <v>0</v>
      </c>
      <c r="AY117" s="91">
        <v>0</v>
      </c>
      <c r="AZ117" s="91">
        <v>0</v>
      </c>
      <c r="BA117" s="91">
        <f t="shared" si="37"/>
        <v>0</v>
      </c>
      <c r="BB117" s="91">
        <v>0</v>
      </c>
      <c r="BC117" s="91">
        <v>0</v>
      </c>
      <c r="BD117" s="91">
        <f t="shared" si="38"/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f t="shared" si="39"/>
        <v>0</v>
      </c>
      <c r="BJ117" s="91">
        <v>0</v>
      </c>
      <c r="BK117" s="91">
        <v>0</v>
      </c>
      <c r="BL117" s="91">
        <f t="shared" si="40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91">
        <f t="shared" si="41"/>
        <v>0</v>
      </c>
      <c r="BX117" s="91">
        <v>0</v>
      </c>
      <c r="BY117" s="91">
        <v>0</v>
      </c>
      <c r="BZ117" s="91">
        <f t="shared" si="42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4"/>
        <v>0</v>
      </c>
      <c r="J118" s="28">
        <v>0</v>
      </c>
      <c r="K118" s="28">
        <v>0</v>
      </c>
      <c r="L118" s="28">
        <f t="shared" si="46"/>
        <v>0</v>
      </c>
      <c r="M118" s="28">
        <f>[5]DREA!J108+[5]HELP!J108+[5]OXFAM!J108+[5]OCADES!J108+'[5]Commune de Markoye'!J108+'[5]Commune de Gorom-Gorom'!J108+'[5]Commune de Solhan'!J108+'[5]Commune de Gorgadji'!J108+[5]UNICEF!J108+'[5]Commune de Sampelga'!J108+'[5]Commune de Arbinda'!J108+'[5]Commune de Déou'!J108+'[5]Commune de Kelbo'!J108+'[5]Commune de Bani'!J108+[5]Partenaire14!J108+[5]Partenaire15!J108</f>
        <v>0</v>
      </c>
      <c r="N118" s="28">
        <f>[5]DREA!K108+[5]HELP!K108+[5]OXFAM!K108+[5]OCADES!K108+'[5]Commune de Markoye'!K108+'[5]Commune de Gorom-Gorom'!K108+'[5]Commune de Solhan'!K108+'[5]Commune de Gorgadji'!K108+[5]UNICEF!K108+'[5]Commune de Sampelga'!K108+'[5]Commune de Arbinda'!K108+'[5]Commune de Déou'!K108+'[5]Commune de Kelbo'!K108+'[5]Commune de Bani'!K108+[5]Partenaire14!K108+[5]Partenaire15!K108</f>
        <v>0</v>
      </c>
      <c r="O118" s="28">
        <f>[5]DREA!L108+[5]HELP!L108+[5]OXFAM!L108+[5]OCADES!L108+'[5]Commune de Markoye'!L108+'[5]Commune de Gorom-Gorom'!L108+'[5]Commune de Solhan'!L108+'[5]Commune de Gorgadji'!L108+[5]UNICEF!L108+'[5]Commune de Sampelga'!L108+'[5]Commune de Arbinda'!L108+'[5]Commune de Déou'!L108+'[5]Commune de Kelbo'!L108+'[5]Commune de Bani'!L108+[5]Partenaire14!L108+[5]Partenaire15!L108</f>
        <v>0</v>
      </c>
      <c r="P118" s="28">
        <v>0</v>
      </c>
      <c r="Q118" s="28">
        <v>0</v>
      </c>
      <c r="R118" s="28">
        <f t="shared" si="32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3"/>
        <v>0</v>
      </c>
      <c r="X118" s="28">
        <v>0</v>
      </c>
      <c r="Y118" s="28">
        <v>0</v>
      </c>
      <c r="Z118" s="28">
        <f t="shared" si="34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5"/>
        <v>0</v>
      </c>
      <c r="AF118" s="28">
        <v>0</v>
      </c>
      <c r="AG118" s="28">
        <v>0</v>
      </c>
      <c r="AH118" s="28">
        <f t="shared" si="36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5"/>
        <v>0</v>
      </c>
      <c r="AT118" s="28">
        <v>0</v>
      </c>
      <c r="AU118" s="28">
        <v>0</v>
      </c>
      <c r="AV118" s="28">
        <f t="shared" si="48"/>
        <v>0</v>
      </c>
      <c r="AW118" s="91">
        <v>0</v>
      </c>
      <c r="AX118" s="91">
        <v>0</v>
      </c>
      <c r="AY118" s="91">
        <v>0</v>
      </c>
      <c r="AZ118" s="91">
        <v>0</v>
      </c>
      <c r="BA118" s="91">
        <f t="shared" si="37"/>
        <v>0</v>
      </c>
      <c r="BB118" s="91">
        <v>0</v>
      </c>
      <c r="BC118" s="91">
        <v>0</v>
      </c>
      <c r="BD118" s="91">
        <f t="shared" si="38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f t="shared" si="39"/>
        <v>0</v>
      </c>
      <c r="BJ118" s="91">
        <v>0</v>
      </c>
      <c r="BK118" s="91">
        <v>0</v>
      </c>
      <c r="BL118" s="91">
        <f t="shared" si="40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91">
        <f t="shared" si="41"/>
        <v>0</v>
      </c>
      <c r="BX118" s="91">
        <v>0</v>
      </c>
      <c r="BY118" s="91">
        <v>0</v>
      </c>
      <c r="BZ118" s="91">
        <f t="shared" si="42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4"/>
        <v>0</v>
      </c>
      <c r="J119" s="28">
        <v>0</v>
      </c>
      <c r="K119" s="28">
        <v>0</v>
      </c>
      <c r="L119" s="28">
        <f t="shared" si="46"/>
        <v>0</v>
      </c>
      <c r="M119" s="28">
        <f>[5]DREA!J109+[5]HELP!J109+[5]OXFAM!J109+[5]OCADES!J109+'[5]Commune de Markoye'!J109+'[5]Commune de Gorom-Gorom'!J109+'[5]Commune de Solhan'!J109+'[5]Commune de Gorgadji'!J109+[5]UNICEF!J109+'[5]Commune de Sampelga'!J109+'[5]Commune de Arbinda'!J109+'[5]Commune de Déou'!J109+'[5]Commune de Kelbo'!J109+'[5]Commune de Bani'!J109+[5]Partenaire14!J109+[5]Partenaire15!J109</f>
        <v>0</v>
      </c>
      <c r="N119" s="28">
        <f>[5]DREA!K109+[5]HELP!K109+[5]OXFAM!K109+[5]OCADES!K109+'[5]Commune de Markoye'!K109+'[5]Commune de Gorom-Gorom'!K109+'[5]Commune de Solhan'!K109+'[5]Commune de Gorgadji'!K109+[5]UNICEF!K109+'[5]Commune de Sampelga'!K109+'[5]Commune de Arbinda'!K109+'[5]Commune de Déou'!K109+'[5]Commune de Kelbo'!K109+'[5]Commune de Bani'!K109+[5]Partenaire14!K109+[5]Partenaire15!K109</f>
        <v>0</v>
      </c>
      <c r="O119" s="28">
        <f>[5]DREA!L109+[5]HELP!L109+[5]OXFAM!L109+[5]OCADES!L109+'[5]Commune de Markoye'!L109+'[5]Commune de Gorom-Gorom'!L109+'[5]Commune de Solhan'!L109+'[5]Commune de Gorgadji'!L109+[5]UNICEF!L109+'[5]Commune de Sampelga'!L109+'[5]Commune de Arbinda'!L109+'[5]Commune de Déou'!L109+'[5]Commune de Kelbo'!L109+'[5]Commune de Bani'!L109+[5]Partenaire14!L109+[5]Partenaire15!L109</f>
        <v>0</v>
      </c>
      <c r="P119" s="28">
        <v>0</v>
      </c>
      <c r="Q119" s="28">
        <v>0</v>
      </c>
      <c r="R119" s="28">
        <f t="shared" si="32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3"/>
        <v>0</v>
      </c>
      <c r="X119" s="28">
        <v>0</v>
      </c>
      <c r="Y119" s="28">
        <v>0</v>
      </c>
      <c r="Z119" s="28">
        <f t="shared" si="34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5"/>
        <v>0</v>
      </c>
      <c r="AF119" s="28">
        <v>0</v>
      </c>
      <c r="AG119" s="28">
        <v>0</v>
      </c>
      <c r="AH119" s="28">
        <f t="shared" si="36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5"/>
        <v>0</v>
      </c>
      <c r="AT119" s="28">
        <v>0</v>
      </c>
      <c r="AU119" s="28">
        <v>0</v>
      </c>
      <c r="AV119" s="28">
        <f t="shared" si="48"/>
        <v>0</v>
      </c>
      <c r="AW119" s="91">
        <v>0</v>
      </c>
      <c r="AX119" s="91">
        <v>0</v>
      </c>
      <c r="AY119" s="91">
        <v>0</v>
      </c>
      <c r="AZ119" s="91">
        <v>0</v>
      </c>
      <c r="BA119" s="91">
        <f t="shared" si="37"/>
        <v>0</v>
      </c>
      <c r="BB119" s="91">
        <v>0</v>
      </c>
      <c r="BC119" s="91">
        <v>0</v>
      </c>
      <c r="BD119" s="91">
        <f t="shared" si="38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f t="shared" si="39"/>
        <v>0</v>
      </c>
      <c r="BJ119" s="91">
        <v>0</v>
      </c>
      <c r="BK119" s="91">
        <v>0</v>
      </c>
      <c r="BL119" s="91">
        <f t="shared" si="40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91">
        <f t="shared" si="41"/>
        <v>0</v>
      </c>
      <c r="BX119" s="91">
        <v>0</v>
      </c>
      <c r="BY119" s="91">
        <v>0</v>
      </c>
      <c r="BZ119" s="91">
        <f t="shared" si="42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x14ac:dyDescent="0.25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54">SUM(F110:F115)</f>
        <v>0</v>
      </c>
      <c r="G120" s="367">
        <f t="shared" si="54"/>
        <v>0</v>
      </c>
      <c r="H120" s="367">
        <f t="shared" si="54"/>
        <v>0</v>
      </c>
      <c r="I120" s="367">
        <f t="shared" si="54"/>
        <v>0</v>
      </c>
      <c r="J120" s="367">
        <f t="shared" si="54"/>
        <v>0</v>
      </c>
      <c r="K120" s="367">
        <f t="shared" si="54"/>
        <v>0</v>
      </c>
      <c r="L120" s="367">
        <f t="shared" si="54"/>
        <v>0</v>
      </c>
      <c r="M120" s="367">
        <f t="shared" si="54"/>
        <v>0</v>
      </c>
      <c r="N120" s="367">
        <f t="shared" si="54"/>
        <v>0</v>
      </c>
      <c r="O120" s="367">
        <f t="shared" si="54"/>
        <v>0</v>
      </c>
      <c r="P120" s="367">
        <f t="shared" si="54"/>
        <v>0</v>
      </c>
      <c r="Q120" s="367">
        <f t="shared" si="54"/>
        <v>0</v>
      </c>
      <c r="R120" s="28">
        <f t="shared" si="32"/>
        <v>0</v>
      </c>
      <c r="S120" s="367">
        <f t="shared" si="54"/>
        <v>0</v>
      </c>
      <c r="T120" s="367">
        <f t="shared" si="54"/>
        <v>0</v>
      </c>
      <c r="U120" s="367">
        <f t="shared" si="54"/>
        <v>0</v>
      </c>
      <c r="V120" s="367">
        <f t="shared" si="54"/>
        <v>0</v>
      </c>
      <c r="W120" s="28">
        <f t="shared" si="33"/>
        <v>0</v>
      </c>
      <c r="X120" s="367">
        <f t="shared" si="54"/>
        <v>0</v>
      </c>
      <c r="Y120" s="367">
        <f t="shared" si="54"/>
        <v>0</v>
      </c>
      <c r="Z120" s="28">
        <f t="shared" si="34"/>
        <v>0</v>
      </c>
      <c r="AA120" s="367">
        <f t="shared" si="54"/>
        <v>0</v>
      </c>
      <c r="AB120" s="367">
        <f t="shared" si="54"/>
        <v>0</v>
      </c>
      <c r="AC120" s="367">
        <f t="shared" si="54"/>
        <v>0</v>
      </c>
      <c r="AD120" s="367">
        <f t="shared" si="54"/>
        <v>0</v>
      </c>
      <c r="AE120" s="28">
        <f t="shared" si="35"/>
        <v>0</v>
      </c>
      <c r="AF120" s="367">
        <f t="shared" si="54"/>
        <v>0</v>
      </c>
      <c r="AG120" s="367">
        <f t="shared" si="54"/>
        <v>0</v>
      </c>
      <c r="AH120" s="28">
        <f t="shared" si="36"/>
        <v>0</v>
      </c>
      <c r="AI120" s="367">
        <f t="shared" si="54"/>
        <v>0</v>
      </c>
      <c r="AJ120" s="367">
        <f t="shared" si="54"/>
        <v>0</v>
      </c>
      <c r="AK120" s="367">
        <f t="shared" si="54"/>
        <v>0</v>
      </c>
      <c r="AL120" s="367">
        <f t="shared" si="54"/>
        <v>0</v>
      </c>
      <c r="AM120" s="367">
        <f t="shared" si="54"/>
        <v>0</v>
      </c>
      <c r="AN120" s="367">
        <f t="shared" si="54"/>
        <v>0</v>
      </c>
      <c r="AO120" s="367">
        <f t="shared" si="54"/>
        <v>0</v>
      </c>
      <c r="AP120" s="367">
        <f t="shared" si="54"/>
        <v>0</v>
      </c>
      <c r="AQ120" s="367">
        <f t="shared" si="54"/>
        <v>0</v>
      </c>
      <c r="AR120" s="367">
        <f t="shared" si="54"/>
        <v>0</v>
      </c>
      <c r="AS120" s="367">
        <f t="shared" si="54"/>
        <v>0</v>
      </c>
      <c r="AT120" s="367">
        <f t="shared" si="54"/>
        <v>0</v>
      </c>
      <c r="AU120" s="367">
        <f t="shared" si="54"/>
        <v>0</v>
      </c>
      <c r="AV120" s="367">
        <f t="shared" si="54"/>
        <v>0</v>
      </c>
      <c r="AW120" s="369">
        <f t="shared" si="54"/>
        <v>0</v>
      </c>
      <c r="AX120" s="369">
        <f t="shared" si="54"/>
        <v>0</v>
      </c>
      <c r="AY120" s="369">
        <f t="shared" si="54"/>
        <v>0</v>
      </c>
      <c r="AZ120" s="369">
        <f t="shared" si="54"/>
        <v>0</v>
      </c>
      <c r="BA120" s="91">
        <f t="shared" si="37"/>
        <v>0</v>
      </c>
      <c r="BB120" s="369">
        <f t="shared" si="54"/>
        <v>0</v>
      </c>
      <c r="BC120" s="369">
        <f t="shared" si="54"/>
        <v>0</v>
      </c>
      <c r="BD120" s="91">
        <f t="shared" si="38"/>
        <v>0</v>
      </c>
      <c r="BE120" s="369">
        <f t="shared" si="54"/>
        <v>0</v>
      </c>
      <c r="BF120" s="369">
        <f t="shared" si="54"/>
        <v>0</v>
      </c>
      <c r="BG120" s="369">
        <f t="shared" si="54"/>
        <v>0</v>
      </c>
      <c r="BH120" s="369">
        <f t="shared" si="54"/>
        <v>0</v>
      </c>
      <c r="BI120" s="91">
        <f t="shared" si="39"/>
        <v>0</v>
      </c>
      <c r="BJ120" s="369">
        <f t="shared" si="54"/>
        <v>0</v>
      </c>
      <c r="BK120" s="369">
        <f t="shared" si="54"/>
        <v>0</v>
      </c>
      <c r="BL120" s="91">
        <f t="shared" si="40"/>
        <v>0</v>
      </c>
      <c r="BM120" s="369">
        <f t="shared" si="54"/>
        <v>0</v>
      </c>
      <c r="BN120" s="369">
        <f t="shared" si="54"/>
        <v>0</v>
      </c>
      <c r="BO120" s="369">
        <f t="shared" si="54"/>
        <v>0</v>
      </c>
      <c r="BP120" s="369">
        <f t="shared" si="54"/>
        <v>0</v>
      </c>
      <c r="BQ120" s="369">
        <f t="shared" si="54"/>
        <v>0</v>
      </c>
      <c r="BR120" s="369">
        <f t="shared" ref="BR120:CF120" si="55">SUM(BR110:BR115)</f>
        <v>0</v>
      </c>
      <c r="BS120" s="369">
        <f t="shared" si="55"/>
        <v>0</v>
      </c>
      <c r="BT120" s="369">
        <f t="shared" si="55"/>
        <v>0</v>
      </c>
      <c r="BU120" s="369">
        <f t="shared" si="55"/>
        <v>0</v>
      </c>
      <c r="BV120" s="369">
        <f t="shared" si="55"/>
        <v>0</v>
      </c>
      <c r="BW120" s="91">
        <f t="shared" si="41"/>
        <v>0</v>
      </c>
      <c r="BX120" s="369">
        <f t="shared" si="55"/>
        <v>0</v>
      </c>
      <c r="BY120" s="369">
        <f t="shared" si="55"/>
        <v>0</v>
      </c>
      <c r="BZ120" s="91">
        <f t="shared" si="42"/>
        <v>0</v>
      </c>
      <c r="CA120" s="367">
        <f t="shared" si="55"/>
        <v>0</v>
      </c>
      <c r="CB120" s="367">
        <f t="shared" si="55"/>
        <v>0</v>
      </c>
      <c r="CC120" s="367">
        <f t="shared" si="55"/>
        <v>0</v>
      </c>
      <c r="CD120" s="367">
        <f t="shared" si="55"/>
        <v>0</v>
      </c>
      <c r="CE120" s="367">
        <f t="shared" si="55"/>
        <v>0</v>
      </c>
      <c r="CF120" s="367">
        <f t="shared" si="55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4"/>
        <v>0</v>
      </c>
      <c r="J121" s="28">
        <v>0</v>
      </c>
      <c r="K121" s="28">
        <v>0</v>
      </c>
      <c r="L121" s="28">
        <f t="shared" si="46"/>
        <v>0</v>
      </c>
      <c r="M121" s="28">
        <f>[5]DREA!J111+[5]HELP!J111+[5]OXFAM!J111+[5]OCADES!J111+'[5]Commune de Markoye'!J111+'[5]Commune de Gorom-Gorom'!J111+'[5]Commune de Solhan'!J111+'[5]Commune de Gorgadji'!J111+[5]UNICEF!J111+'[5]Commune de Sampelga'!J111+'[5]Commune de Arbinda'!J111+'[5]Commune de Déou'!J111+'[5]Commune de Kelbo'!J111+'[5]Commune de Bani'!J111+[5]Partenaire14!J111+[5]Partenaire15!J111</f>
        <v>0</v>
      </c>
      <c r="N121" s="28">
        <f>[5]DREA!K111+[5]HELP!K111+[5]OXFAM!K111+[5]OCADES!K111+'[5]Commune de Markoye'!K111+'[5]Commune de Gorom-Gorom'!K111+'[5]Commune de Solhan'!K111+'[5]Commune de Gorgadji'!K111+[5]UNICEF!K111+'[5]Commune de Sampelga'!K111+'[5]Commune de Arbinda'!K111+'[5]Commune de Déou'!K111+'[5]Commune de Kelbo'!K111+'[5]Commune de Bani'!K111+[5]Partenaire14!K111+[5]Partenaire15!K111</f>
        <v>0</v>
      </c>
      <c r="O121" s="28">
        <f>[5]DREA!L111+[5]HELP!L111+[5]OXFAM!L111+[5]OCADES!L111+'[5]Commune de Markoye'!L111+'[5]Commune de Gorom-Gorom'!L111+'[5]Commune de Solhan'!L111+'[5]Commune de Gorgadji'!L111+[5]UNICEF!L111+'[5]Commune de Sampelga'!L111+'[5]Commune de Arbinda'!L111+'[5]Commune de Déou'!L111+'[5]Commune de Kelbo'!L111+'[5]Commune de Bani'!L111+[5]Partenaire14!L111+[5]Partenaire15!L111</f>
        <v>0</v>
      </c>
      <c r="P121" s="28">
        <v>0</v>
      </c>
      <c r="Q121" s="28">
        <v>0</v>
      </c>
      <c r="R121" s="28">
        <f t="shared" si="32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3"/>
        <v>0</v>
      </c>
      <c r="X121" s="28">
        <v>0</v>
      </c>
      <c r="Y121" s="28">
        <v>0</v>
      </c>
      <c r="Z121" s="28">
        <f t="shared" si="34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5"/>
        <v>0</v>
      </c>
      <c r="AF121" s="28">
        <v>0</v>
      </c>
      <c r="AG121" s="28">
        <v>0</v>
      </c>
      <c r="AH121" s="28">
        <f t="shared" si="36"/>
        <v>0</v>
      </c>
      <c r="AI121" s="16"/>
      <c r="AJ121" s="16"/>
      <c r="AK121" s="16"/>
      <c r="AL121" s="16"/>
      <c r="AM121" s="16"/>
      <c r="AN121" s="204"/>
      <c r="AO121" s="16">
        <v>0</v>
      </c>
      <c r="AP121" s="28">
        <v>0</v>
      </c>
      <c r="AQ121" s="28">
        <v>0</v>
      </c>
      <c r="AR121" s="28">
        <v>0</v>
      </c>
      <c r="AS121" s="28">
        <f t="shared" si="45"/>
        <v>0</v>
      </c>
      <c r="AT121" s="28">
        <v>0</v>
      </c>
      <c r="AU121" s="28">
        <v>0</v>
      </c>
      <c r="AV121" s="28">
        <f t="shared" si="48"/>
        <v>0</v>
      </c>
      <c r="AW121" s="91">
        <v>0</v>
      </c>
      <c r="AX121" s="91">
        <v>0</v>
      </c>
      <c r="AY121" s="91">
        <v>0</v>
      </c>
      <c r="AZ121" s="91">
        <v>0</v>
      </c>
      <c r="BA121" s="91">
        <f t="shared" si="37"/>
        <v>0</v>
      </c>
      <c r="BB121" s="91">
        <v>0</v>
      </c>
      <c r="BC121" s="91">
        <v>0</v>
      </c>
      <c r="BD121" s="91">
        <f t="shared" si="38"/>
        <v>0</v>
      </c>
      <c r="BE121" s="91">
        <v>0</v>
      </c>
      <c r="BF121" s="91">
        <v>0</v>
      </c>
      <c r="BG121" s="91">
        <v>0</v>
      </c>
      <c r="BH121" s="91">
        <v>0</v>
      </c>
      <c r="BI121" s="91">
        <f t="shared" si="39"/>
        <v>0</v>
      </c>
      <c r="BJ121" s="91">
        <v>0</v>
      </c>
      <c r="BK121" s="91">
        <v>0</v>
      </c>
      <c r="BL121" s="91">
        <f t="shared" si="40"/>
        <v>0</v>
      </c>
      <c r="BM121" s="169"/>
      <c r="BN121" s="169"/>
      <c r="BO121" s="169"/>
      <c r="BP121" s="169"/>
      <c r="BQ121" s="169"/>
      <c r="BR121" s="169"/>
      <c r="BS121" s="91">
        <v>0</v>
      </c>
      <c r="BT121" s="91">
        <v>0</v>
      </c>
      <c r="BU121" s="91">
        <v>0</v>
      </c>
      <c r="BV121" s="91">
        <v>0</v>
      </c>
      <c r="BW121" s="91">
        <f t="shared" si="41"/>
        <v>0</v>
      </c>
      <c r="BX121" s="91">
        <v>0</v>
      </c>
      <c r="BY121" s="91">
        <v>0</v>
      </c>
      <c r="BZ121" s="91">
        <f t="shared" si="42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4"/>
        <v>0</v>
      </c>
      <c r="J122" s="28">
        <v>0</v>
      </c>
      <c r="K122" s="28">
        <v>0</v>
      </c>
      <c r="L122" s="28">
        <f t="shared" si="46"/>
        <v>0</v>
      </c>
      <c r="M122" s="28">
        <f>[5]DREA!J112+[5]HELP!J112+[5]OXFAM!J112+[5]OCADES!J112+'[5]Commune de Markoye'!J112+'[5]Commune de Gorom-Gorom'!J112+'[5]Commune de Solhan'!J112+'[5]Commune de Gorgadji'!J112+[5]UNICEF!J112+'[5]Commune de Sampelga'!J112+'[5]Commune de Arbinda'!J112+'[5]Commune de Déou'!J112+'[5]Commune de Kelbo'!J112+'[5]Commune de Bani'!J112+[5]Partenaire14!J112+[5]Partenaire15!J112</f>
        <v>0</v>
      </c>
      <c r="N122" s="28">
        <f>[5]DREA!K112+[5]HELP!K112+[5]OXFAM!K112+[5]OCADES!K112+'[5]Commune de Markoye'!K112+'[5]Commune de Gorom-Gorom'!K112+'[5]Commune de Solhan'!K112+'[5]Commune de Gorgadji'!K112+[5]UNICEF!K112+'[5]Commune de Sampelga'!K112+'[5]Commune de Arbinda'!K112+'[5]Commune de Déou'!K112+'[5]Commune de Kelbo'!K112+'[5]Commune de Bani'!K112+[5]Partenaire14!K112+[5]Partenaire15!K112</f>
        <v>0</v>
      </c>
      <c r="O122" s="28">
        <f>[5]DREA!L112+[5]HELP!L112+[5]OXFAM!L112+[5]OCADES!L112+'[5]Commune de Markoye'!L112+'[5]Commune de Gorom-Gorom'!L112+'[5]Commune de Solhan'!L112+'[5]Commune de Gorgadji'!L112+[5]UNICEF!L112+'[5]Commune de Sampelga'!L112+'[5]Commune de Arbinda'!L112+'[5]Commune de Déou'!L112+'[5]Commune de Kelbo'!L112+'[5]Commune de Bani'!L112+[5]Partenaire14!L112+[5]Partenaire15!L112</f>
        <v>0</v>
      </c>
      <c r="P122" s="28">
        <v>0</v>
      </c>
      <c r="Q122" s="28">
        <v>0</v>
      </c>
      <c r="R122" s="28">
        <f t="shared" si="32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3"/>
        <v>0</v>
      </c>
      <c r="X122" s="28">
        <v>0</v>
      </c>
      <c r="Y122" s="28">
        <v>0</v>
      </c>
      <c r="Z122" s="28">
        <f t="shared" si="34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5"/>
        <v>0</v>
      </c>
      <c r="AF122" s="28">
        <v>0</v>
      </c>
      <c r="AG122" s="28">
        <v>0</v>
      </c>
      <c r="AH122" s="28">
        <f t="shared" si="36"/>
        <v>0</v>
      </c>
      <c r="AI122" s="20"/>
      <c r="AJ122" s="20"/>
      <c r="AK122" s="20"/>
      <c r="AL122" s="20"/>
      <c r="AM122" s="20"/>
      <c r="AN122" s="204"/>
      <c r="AO122" s="20">
        <v>0</v>
      </c>
      <c r="AP122" s="28">
        <v>0</v>
      </c>
      <c r="AQ122" s="28">
        <v>0</v>
      </c>
      <c r="AR122" s="28">
        <v>0</v>
      </c>
      <c r="AS122" s="28">
        <f t="shared" si="45"/>
        <v>0</v>
      </c>
      <c r="AT122" s="28">
        <v>0</v>
      </c>
      <c r="AU122" s="28">
        <v>0</v>
      </c>
      <c r="AV122" s="28">
        <f t="shared" si="48"/>
        <v>0</v>
      </c>
      <c r="AW122" s="91">
        <v>0</v>
      </c>
      <c r="AX122" s="91">
        <v>0</v>
      </c>
      <c r="AY122" s="91">
        <v>0</v>
      </c>
      <c r="AZ122" s="91">
        <v>0</v>
      </c>
      <c r="BA122" s="91">
        <f t="shared" si="37"/>
        <v>0</v>
      </c>
      <c r="BB122" s="91">
        <v>0</v>
      </c>
      <c r="BC122" s="91">
        <v>0</v>
      </c>
      <c r="BD122" s="91">
        <f t="shared" si="38"/>
        <v>0</v>
      </c>
      <c r="BE122" s="91">
        <v>0</v>
      </c>
      <c r="BF122" s="91">
        <v>0</v>
      </c>
      <c r="BG122" s="91">
        <v>0</v>
      </c>
      <c r="BH122" s="91">
        <v>0</v>
      </c>
      <c r="BI122" s="91">
        <f t="shared" si="39"/>
        <v>0</v>
      </c>
      <c r="BJ122" s="91">
        <v>0</v>
      </c>
      <c r="BK122" s="91">
        <v>0</v>
      </c>
      <c r="BL122" s="91">
        <f t="shared" si="40"/>
        <v>0</v>
      </c>
      <c r="BM122" s="354"/>
      <c r="BN122" s="354"/>
      <c r="BO122" s="354"/>
      <c r="BP122" s="354"/>
      <c r="BQ122" s="354"/>
      <c r="BR122" s="354"/>
      <c r="BS122" s="91">
        <v>0</v>
      </c>
      <c r="BT122" s="91">
        <v>0</v>
      </c>
      <c r="BU122" s="91">
        <v>0</v>
      </c>
      <c r="BV122" s="91">
        <v>0</v>
      </c>
      <c r="BW122" s="91">
        <f t="shared" si="41"/>
        <v>0</v>
      </c>
      <c r="BX122" s="91">
        <v>0</v>
      </c>
      <c r="BY122" s="91">
        <v>0</v>
      </c>
      <c r="BZ122" s="91">
        <f t="shared" si="42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4"/>
        <v>0</v>
      </c>
      <c r="J123" s="28">
        <v>0</v>
      </c>
      <c r="K123" s="28">
        <v>0</v>
      </c>
      <c r="L123" s="28">
        <f t="shared" si="46"/>
        <v>0</v>
      </c>
      <c r="M123" s="28">
        <f>[5]DREA!J113+[5]HELP!J113+[5]OXFAM!J113+[5]OCADES!J113+'[5]Commune de Markoye'!J113+'[5]Commune de Gorom-Gorom'!J113+'[5]Commune de Solhan'!J113+'[5]Commune de Gorgadji'!J113+[5]UNICEF!J113+'[5]Commune de Sampelga'!J113+'[5]Commune de Arbinda'!J113+'[5]Commune de Déou'!J113+'[5]Commune de Kelbo'!J113+'[5]Commune de Bani'!J113+[5]Partenaire14!J113+[5]Partenaire15!J113</f>
        <v>0</v>
      </c>
      <c r="N123" s="28">
        <f>[5]DREA!K113+[5]HELP!K113+[5]OXFAM!K113+[5]OCADES!K113+'[5]Commune de Markoye'!K113+'[5]Commune de Gorom-Gorom'!K113+'[5]Commune de Solhan'!K113+'[5]Commune de Gorgadji'!K113+[5]UNICEF!K113+'[5]Commune de Sampelga'!K113+'[5]Commune de Arbinda'!K113+'[5]Commune de Déou'!K113+'[5]Commune de Kelbo'!K113+'[5]Commune de Bani'!K113+[5]Partenaire14!K113+[5]Partenaire15!K113</f>
        <v>0</v>
      </c>
      <c r="O123" s="28">
        <f>[5]DREA!L113+[5]HELP!L113+[5]OXFAM!L113+[5]OCADES!L113+'[5]Commune de Markoye'!L113+'[5]Commune de Gorom-Gorom'!L113+'[5]Commune de Solhan'!L113+'[5]Commune de Gorgadji'!L113+[5]UNICEF!L113+'[5]Commune de Sampelga'!L113+'[5]Commune de Arbinda'!L113+'[5]Commune de Déou'!L113+'[5]Commune de Kelbo'!L113+'[5]Commune de Bani'!L113+[5]Partenaire14!L113+[5]Partenaire15!L113</f>
        <v>0</v>
      </c>
      <c r="P123" s="28">
        <v>0</v>
      </c>
      <c r="Q123" s="28">
        <v>0</v>
      </c>
      <c r="R123" s="28">
        <f t="shared" si="32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3"/>
        <v>0</v>
      </c>
      <c r="X123" s="28">
        <v>0</v>
      </c>
      <c r="Y123" s="28">
        <v>0</v>
      </c>
      <c r="Z123" s="28">
        <f t="shared" si="34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5"/>
        <v>0</v>
      </c>
      <c r="AF123" s="28">
        <v>0</v>
      </c>
      <c r="AG123" s="28">
        <v>0</v>
      </c>
      <c r="AH123" s="28">
        <f t="shared" si="36"/>
        <v>0</v>
      </c>
      <c r="AI123" s="24">
        <f t="shared" ref="AI123:AN123" si="56">SUM(AI124:AI131)</f>
        <v>0</v>
      </c>
      <c r="AJ123" s="24">
        <f t="shared" si="56"/>
        <v>0</v>
      </c>
      <c r="AK123" s="24">
        <f t="shared" si="56"/>
        <v>0</v>
      </c>
      <c r="AL123" s="24">
        <f t="shared" si="56"/>
        <v>0</v>
      </c>
      <c r="AM123" s="24">
        <f t="shared" si="56"/>
        <v>0</v>
      </c>
      <c r="AN123" s="24">
        <f t="shared" si="56"/>
        <v>0</v>
      </c>
      <c r="AO123" s="24">
        <v>0</v>
      </c>
      <c r="AP123" s="28">
        <v>0</v>
      </c>
      <c r="AQ123" s="28">
        <v>0</v>
      </c>
      <c r="AR123" s="28">
        <v>0</v>
      </c>
      <c r="AS123" s="28">
        <f t="shared" si="45"/>
        <v>0</v>
      </c>
      <c r="AT123" s="28">
        <v>0</v>
      </c>
      <c r="AU123" s="28">
        <v>0</v>
      </c>
      <c r="AV123" s="28">
        <f t="shared" si="48"/>
        <v>0</v>
      </c>
      <c r="AW123" s="91">
        <v>0</v>
      </c>
      <c r="AX123" s="91">
        <v>0</v>
      </c>
      <c r="AY123" s="91">
        <v>0</v>
      </c>
      <c r="AZ123" s="91">
        <v>0</v>
      </c>
      <c r="BA123" s="91">
        <f t="shared" si="37"/>
        <v>0</v>
      </c>
      <c r="BB123" s="91">
        <v>0</v>
      </c>
      <c r="BC123" s="91">
        <v>0</v>
      </c>
      <c r="BD123" s="91">
        <f t="shared" si="38"/>
        <v>0</v>
      </c>
      <c r="BE123" s="91">
        <v>0</v>
      </c>
      <c r="BF123" s="91">
        <v>0</v>
      </c>
      <c r="BG123" s="91">
        <v>0</v>
      </c>
      <c r="BH123" s="91">
        <v>0</v>
      </c>
      <c r="BI123" s="91">
        <f t="shared" si="39"/>
        <v>0</v>
      </c>
      <c r="BJ123" s="91">
        <v>0</v>
      </c>
      <c r="BK123" s="91">
        <v>0</v>
      </c>
      <c r="BL123" s="91">
        <f t="shared" si="40"/>
        <v>0</v>
      </c>
      <c r="BM123" s="164"/>
      <c r="BN123" s="164"/>
      <c r="BO123" s="164"/>
      <c r="BP123" s="164"/>
      <c r="BQ123" s="164"/>
      <c r="BR123" s="164"/>
      <c r="BS123" s="91">
        <v>0</v>
      </c>
      <c r="BT123" s="91">
        <v>0</v>
      </c>
      <c r="BU123" s="91">
        <v>0</v>
      </c>
      <c r="BV123" s="91">
        <v>0</v>
      </c>
      <c r="BW123" s="91">
        <f t="shared" si="41"/>
        <v>0</v>
      </c>
      <c r="BX123" s="91">
        <v>0</v>
      </c>
      <c r="BY123" s="91">
        <v>0</v>
      </c>
      <c r="BZ123" s="91">
        <f t="shared" si="42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4"/>
        <v>0</v>
      </c>
      <c r="J124" s="28">
        <v>0</v>
      </c>
      <c r="K124" s="28">
        <v>0</v>
      </c>
      <c r="L124" s="28">
        <f t="shared" si="46"/>
        <v>0</v>
      </c>
      <c r="M124" s="28">
        <f>[5]DREA!J114+[5]HELP!J114+[5]OXFAM!J114+[5]OCADES!J114+'[5]Commune de Markoye'!J114+'[5]Commune de Gorom-Gorom'!J114+'[5]Commune de Solhan'!J114+'[5]Commune de Gorgadji'!J114+[5]UNICEF!J114+'[5]Commune de Sampelga'!J114+'[5]Commune de Arbinda'!J114+'[5]Commune de Déou'!J114+'[5]Commune de Kelbo'!J114+'[5]Commune de Bani'!J114+[5]Partenaire14!J114+[5]Partenaire15!J114</f>
        <v>0</v>
      </c>
      <c r="N124" s="28">
        <f>[5]DREA!K114+[5]HELP!K114+[5]OXFAM!K114+[5]OCADES!K114+'[5]Commune de Markoye'!K114+'[5]Commune de Gorom-Gorom'!K114+'[5]Commune de Solhan'!K114+'[5]Commune de Gorgadji'!K114+[5]UNICEF!K114+'[5]Commune de Sampelga'!K114+'[5]Commune de Arbinda'!K114+'[5]Commune de Déou'!K114+'[5]Commune de Kelbo'!K114+'[5]Commune de Bani'!K114+[5]Partenaire14!K114+[5]Partenaire15!K114</f>
        <v>0</v>
      </c>
      <c r="O124" s="28">
        <f>[5]DREA!L114+[5]HELP!L114+[5]OXFAM!L114+[5]OCADES!L114+'[5]Commune de Markoye'!L114+'[5]Commune de Gorom-Gorom'!L114+'[5]Commune de Solhan'!L114+'[5]Commune de Gorgadji'!L114+[5]UNICEF!L114+'[5]Commune de Sampelga'!L114+'[5]Commune de Arbinda'!L114+'[5]Commune de Déou'!L114+'[5]Commune de Kelbo'!L114+'[5]Commune de Bani'!L114+[5]Partenaire14!L114+[5]Partenaire15!L114</f>
        <v>0</v>
      </c>
      <c r="P124" s="28">
        <v>0</v>
      </c>
      <c r="Q124" s="28">
        <v>0</v>
      </c>
      <c r="R124" s="28">
        <f t="shared" si="32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3"/>
        <v>0</v>
      </c>
      <c r="X124" s="28">
        <v>0</v>
      </c>
      <c r="Y124" s="28">
        <v>0</v>
      </c>
      <c r="Z124" s="28">
        <f t="shared" si="34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5"/>
        <v>0</v>
      </c>
      <c r="AF124" s="28">
        <v>0</v>
      </c>
      <c r="AG124" s="28">
        <v>0</v>
      </c>
      <c r="AH124" s="28">
        <f t="shared" si="36"/>
        <v>0</v>
      </c>
      <c r="AI124" s="65"/>
      <c r="AJ124" s="65"/>
      <c r="AK124" s="65"/>
      <c r="AL124" s="65"/>
      <c r="AM124" s="65"/>
      <c r="AN124" s="65"/>
      <c r="AO124" s="65">
        <v>0</v>
      </c>
      <c r="AP124" s="28">
        <v>0</v>
      </c>
      <c r="AQ124" s="28">
        <v>0</v>
      </c>
      <c r="AR124" s="28">
        <v>0</v>
      </c>
      <c r="AS124" s="28">
        <f t="shared" si="45"/>
        <v>0</v>
      </c>
      <c r="AT124" s="28">
        <v>0</v>
      </c>
      <c r="AU124" s="28">
        <v>0</v>
      </c>
      <c r="AV124" s="28">
        <f t="shared" si="48"/>
        <v>0</v>
      </c>
      <c r="AW124" s="91">
        <v>0</v>
      </c>
      <c r="AX124" s="91">
        <v>0</v>
      </c>
      <c r="AY124" s="91">
        <v>0</v>
      </c>
      <c r="AZ124" s="91">
        <v>0</v>
      </c>
      <c r="BA124" s="91">
        <f t="shared" si="37"/>
        <v>0</v>
      </c>
      <c r="BB124" s="91">
        <v>0</v>
      </c>
      <c r="BC124" s="91">
        <v>0</v>
      </c>
      <c r="BD124" s="91">
        <f t="shared" si="38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f t="shared" si="39"/>
        <v>0</v>
      </c>
      <c r="BJ124" s="91">
        <v>0</v>
      </c>
      <c r="BK124" s="91">
        <v>0</v>
      </c>
      <c r="BL124" s="91">
        <f t="shared" si="40"/>
        <v>0</v>
      </c>
      <c r="BM124" s="179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91">
        <f t="shared" si="41"/>
        <v>0</v>
      </c>
      <c r="BX124" s="91">
        <v>0</v>
      </c>
      <c r="BY124" s="91">
        <v>0</v>
      </c>
      <c r="BZ124" s="91">
        <f t="shared" si="42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4"/>
        <v>0</v>
      </c>
      <c r="J125" s="28">
        <v>0</v>
      </c>
      <c r="K125" s="28">
        <v>0</v>
      </c>
      <c r="L125" s="28">
        <f t="shared" si="46"/>
        <v>0</v>
      </c>
      <c r="M125" s="28">
        <f>[5]DREA!J115+[5]HELP!J115+[5]OXFAM!J115+[5]OCADES!J115+'[5]Commune de Markoye'!J115+'[5]Commune de Gorom-Gorom'!J115+'[5]Commune de Solhan'!J115+'[5]Commune de Gorgadji'!J115+[5]UNICEF!J115+'[5]Commune de Sampelga'!J115+'[5]Commune de Arbinda'!J115+'[5]Commune de Déou'!J115+'[5]Commune de Kelbo'!J115+'[5]Commune de Bani'!J115+[5]Partenaire14!J115+[5]Partenaire15!J115</f>
        <v>0</v>
      </c>
      <c r="N125" s="28">
        <f>[5]DREA!K115+[5]HELP!K115+[5]OXFAM!K115+[5]OCADES!K115+'[5]Commune de Markoye'!K115+'[5]Commune de Gorom-Gorom'!K115+'[5]Commune de Solhan'!K115+'[5]Commune de Gorgadji'!K115+[5]UNICEF!K115+'[5]Commune de Sampelga'!K115+'[5]Commune de Arbinda'!K115+'[5]Commune de Déou'!K115+'[5]Commune de Kelbo'!K115+'[5]Commune de Bani'!K115+[5]Partenaire14!K115+[5]Partenaire15!K115</f>
        <v>0</v>
      </c>
      <c r="O125" s="28">
        <f>[5]DREA!L115+[5]HELP!L115+[5]OXFAM!L115+[5]OCADES!L115+'[5]Commune de Markoye'!L115+'[5]Commune de Gorom-Gorom'!L115+'[5]Commune de Solhan'!L115+'[5]Commune de Gorgadji'!L115+[5]UNICEF!L115+'[5]Commune de Sampelga'!L115+'[5]Commune de Arbinda'!L115+'[5]Commune de Déou'!L115+'[5]Commune de Kelbo'!L115+'[5]Commune de Bani'!L115+[5]Partenaire14!L115+[5]Partenaire15!L115</f>
        <v>0</v>
      </c>
      <c r="P125" s="28">
        <v>0</v>
      </c>
      <c r="Q125" s="28">
        <v>0</v>
      </c>
      <c r="R125" s="28">
        <f t="shared" si="32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3"/>
        <v>0</v>
      </c>
      <c r="X125" s="28">
        <v>0</v>
      </c>
      <c r="Y125" s="28">
        <v>0</v>
      </c>
      <c r="Z125" s="28">
        <f t="shared" si="34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5"/>
        <v>0</v>
      </c>
      <c r="AF125" s="28">
        <v>0</v>
      </c>
      <c r="AG125" s="28">
        <v>0</v>
      </c>
      <c r="AH125" s="28">
        <f t="shared" si="36"/>
        <v>0</v>
      </c>
      <c r="AI125" s="39"/>
      <c r="AJ125" s="39"/>
      <c r="AK125" s="39"/>
      <c r="AL125" s="39"/>
      <c r="AM125" s="39"/>
      <c r="AN125" s="39"/>
      <c r="AO125" s="39">
        <v>0</v>
      </c>
      <c r="AP125" s="28">
        <v>0</v>
      </c>
      <c r="AQ125" s="28">
        <v>0</v>
      </c>
      <c r="AR125" s="28">
        <v>0</v>
      </c>
      <c r="AS125" s="28">
        <f t="shared" si="45"/>
        <v>0</v>
      </c>
      <c r="AT125" s="28">
        <v>0</v>
      </c>
      <c r="AU125" s="28">
        <v>0</v>
      </c>
      <c r="AV125" s="28">
        <f t="shared" si="48"/>
        <v>0</v>
      </c>
      <c r="AW125" s="91">
        <v>0</v>
      </c>
      <c r="AX125" s="91">
        <v>0</v>
      </c>
      <c r="AY125" s="91">
        <v>0</v>
      </c>
      <c r="AZ125" s="91">
        <v>0</v>
      </c>
      <c r="BA125" s="91">
        <f t="shared" si="37"/>
        <v>0</v>
      </c>
      <c r="BB125" s="91">
        <v>0</v>
      </c>
      <c r="BC125" s="91">
        <v>0</v>
      </c>
      <c r="BD125" s="91">
        <f t="shared" si="38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f t="shared" si="39"/>
        <v>0</v>
      </c>
      <c r="BJ125" s="91">
        <v>0</v>
      </c>
      <c r="BK125" s="91">
        <v>0</v>
      </c>
      <c r="BL125" s="91">
        <f t="shared" si="40"/>
        <v>0</v>
      </c>
      <c r="BM125" s="183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91">
        <f t="shared" si="41"/>
        <v>0</v>
      </c>
      <c r="BX125" s="91">
        <v>0</v>
      </c>
      <c r="BY125" s="91">
        <v>0</v>
      </c>
      <c r="BZ125" s="91">
        <f t="shared" si="42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4"/>
        <v>0</v>
      </c>
      <c r="J126" s="28">
        <v>0</v>
      </c>
      <c r="K126" s="28">
        <v>0</v>
      </c>
      <c r="L126" s="28">
        <f t="shared" si="46"/>
        <v>0</v>
      </c>
      <c r="M126" s="28">
        <f>[5]DREA!J116+[5]HELP!J116+[5]OXFAM!J116+[5]OCADES!J116+'[5]Commune de Markoye'!J116+'[5]Commune de Gorom-Gorom'!J116+'[5]Commune de Solhan'!J116+'[5]Commune de Gorgadji'!J116+[5]UNICEF!J116+'[5]Commune de Sampelga'!J116+'[5]Commune de Arbinda'!J116+'[5]Commune de Déou'!J116+'[5]Commune de Kelbo'!J116+'[5]Commune de Bani'!J116+[5]Partenaire14!J116+[5]Partenaire15!J116</f>
        <v>0</v>
      </c>
      <c r="N126" s="28">
        <f>[5]DREA!K116+[5]HELP!K116+[5]OXFAM!K116+[5]OCADES!K116+'[5]Commune de Markoye'!K116+'[5]Commune de Gorom-Gorom'!K116+'[5]Commune de Solhan'!K116+'[5]Commune de Gorgadji'!K116+[5]UNICEF!K116+'[5]Commune de Sampelga'!K116+'[5]Commune de Arbinda'!K116+'[5]Commune de Déou'!K116+'[5]Commune de Kelbo'!K116+'[5]Commune de Bani'!K116+[5]Partenaire14!K116+[5]Partenaire15!K116</f>
        <v>0</v>
      </c>
      <c r="O126" s="28">
        <f>[5]DREA!L116+[5]HELP!L116+[5]OXFAM!L116+[5]OCADES!L116+'[5]Commune de Markoye'!L116+'[5]Commune de Gorom-Gorom'!L116+'[5]Commune de Solhan'!L116+'[5]Commune de Gorgadji'!L116+[5]UNICEF!L116+'[5]Commune de Sampelga'!L116+'[5]Commune de Arbinda'!L116+'[5]Commune de Déou'!L116+'[5]Commune de Kelbo'!L116+'[5]Commune de Bani'!L116+[5]Partenaire14!L116+[5]Partenaire15!L116</f>
        <v>0</v>
      </c>
      <c r="P126" s="28">
        <v>0</v>
      </c>
      <c r="Q126" s="28">
        <v>0</v>
      </c>
      <c r="R126" s="28">
        <f t="shared" si="32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3"/>
        <v>0</v>
      </c>
      <c r="X126" s="28">
        <v>0</v>
      </c>
      <c r="Y126" s="28">
        <v>0</v>
      </c>
      <c r="Z126" s="28">
        <f t="shared" si="34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5"/>
        <v>0</v>
      </c>
      <c r="AF126" s="28">
        <v>0</v>
      </c>
      <c r="AG126" s="28">
        <v>0</v>
      </c>
      <c r="AH126" s="28">
        <f t="shared" si="36"/>
        <v>0</v>
      </c>
      <c r="AI126" s="63"/>
      <c r="AJ126" s="63"/>
      <c r="AK126" s="63"/>
      <c r="AL126" s="63"/>
      <c r="AM126" s="63"/>
      <c r="AN126" s="63"/>
      <c r="AO126" s="63">
        <v>0</v>
      </c>
      <c r="AP126" s="28">
        <v>0</v>
      </c>
      <c r="AQ126" s="28">
        <v>0</v>
      </c>
      <c r="AR126" s="28">
        <v>0</v>
      </c>
      <c r="AS126" s="28">
        <f t="shared" si="45"/>
        <v>0</v>
      </c>
      <c r="AT126" s="28">
        <v>0</v>
      </c>
      <c r="AU126" s="28">
        <v>0</v>
      </c>
      <c r="AV126" s="28">
        <f t="shared" si="48"/>
        <v>0</v>
      </c>
      <c r="AW126" s="91">
        <v>0</v>
      </c>
      <c r="AX126" s="91">
        <v>0</v>
      </c>
      <c r="AY126" s="91">
        <v>0</v>
      </c>
      <c r="AZ126" s="91">
        <v>0</v>
      </c>
      <c r="BA126" s="91">
        <f t="shared" si="37"/>
        <v>0</v>
      </c>
      <c r="BB126" s="91">
        <v>0</v>
      </c>
      <c r="BC126" s="91">
        <v>0</v>
      </c>
      <c r="BD126" s="91">
        <f t="shared" si="38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f t="shared" si="39"/>
        <v>0</v>
      </c>
      <c r="BJ126" s="91">
        <v>0</v>
      </c>
      <c r="BK126" s="91">
        <v>0</v>
      </c>
      <c r="BL126" s="91">
        <f t="shared" si="40"/>
        <v>0</v>
      </c>
      <c r="BM126" s="183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91">
        <f t="shared" si="41"/>
        <v>0</v>
      </c>
      <c r="BX126" s="91">
        <v>0</v>
      </c>
      <c r="BY126" s="91">
        <v>0</v>
      </c>
      <c r="BZ126" s="91">
        <f t="shared" si="42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4"/>
        <v>0</v>
      </c>
      <c r="J127" s="28">
        <v>0</v>
      </c>
      <c r="K127" s="28">
        <v>0</v>
      </c>
      <c r="L127" s="28">
        <f t="shared" si="46"/>
        <v>0</v>
      </c>
      <c r="M127" s="28">
        <f>[5]DREA!J117+[5]HELP!J117+[5]OXFAM!J117+[5]OCADES!J117+'[5]Commune de Markoye'!J117+'[5]Commune de Gorom-Gorom'!J117+'[5]Commune de Solhan'!J117+'[5]Commune de Gorgadji'!J117+[5]UNICEF!J117+'[5]Commune de Sampelga'!J117+'[5]Commune de Arbinda'!J117+'[5]Commune de Déou'!J117+'[5]Commune de Kelbo'!J117+'[5]Commune de Bani'!J117+[5]Partenaire14!J117+[5]Partenaire15!J117</f>
        <v>0</v>
      </c>
      <c r="N127" s="28">
        <f>[5]DREA!K117+[5]HELP!K117+[5]OXFAM!K117+[5]OCADES!K117+'[5]Commune de Markoye'!K117+'[5]Commune de Gorom-Gorom'!K117+'[5]Commune de Solhan'!K117+'[5]Commune de Gorgadji'!K117+[5]UNICEF!K117+'[5]Commune de Sampelga'!K117+'[5]Commune de Arbinda'!K117+'[5]Commune de Déou'!K117+'[5]Commune de Kelbo'!K117+'[5]Commune de Bani'!K117+[5]Partenaire14!K117+[5]Partenaire15!K117</f>
        <v>0</v>
      </c>
      <c r="O127" s="28">
        <f>[5]DREA!L117+[5]HELP!L117+[5]OXFAM!L117+[5]OCADES!L117+'[5]Commune de Markoye'!L117+'[5]Commune de Gorom-Gorom'!L117+'[5]Commune de Solhan'!L117+'[5]Commune de Gorgadji'!L117+[5]UNICEF!L117+'[5]Commune de Sampelga'!L117+'[5]Commune de Arbinda'!L117+'[5]Commune de Déou'!L117+'[5]Commune de Kelbo'!L117+'[5]Commune de Bani'!L117+[5]Partenaire14!L117+[5]Partenaire15!L117</f>
        <v>0</v>
      </c>
      <c r="P127" s="28">
        <v>0</v>
      </c>
      <c r="Q127" s="28">
        <v>0</v>
      </c>
      <c r="R127" s="28">
        <f t="shared" si="32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3"/>
        <v>0</v>
      </c>
      <c r="X127" s="28">
        <v>0</v>
      </c>
      <c r="Y127" s="28">
        <v>0</v>
      </c>
      <c r="Z127" s="28">
        <f t="shared" si="34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5"/>
        <v>0</v>
      </c>
      <c r="AF127" s="28">
        <v>0</v>
      </c>
      <c r="AG127" s="28">
        <v>0</v>
      </c>
      <c r="AH127" s="28">
        <f t="shared" si="36"/>
        <v>0</v>
      </c>
      <c r="AI127" s="63"/>
      <c r="AJ127" s="63"/>
      <c r="AK127" s="63"/>
      <c r="AL127" s="63"/>
      <c r="AM127" s="63"/>
      <c r="AN127" s="63"/>
      <c r="AO127" s="63">
        <v>0</v>
      </c>
      <c r="AP127" s="28">
        <v>0</v>
      </c>
      <c r="AQ127" s="28">
        <v>0</v>
      </c>
      <c r="AR127" s="28">
        <v>0</v>
      </c>
      <c r="AS127" s="28">
        <f t="shared" si="45"/>
        <v>0</v>
      </c>
      <c r="AT127" s="28">
        <v>0</v>
      </c>
      <c r="AU127" s="28">
        <v>0</v>
      </c>
      <c r="AV127" s="28">
        <f t="shared" si="48"/>
        <v>0</v>
      </c>
      <c r="AW127" s="91">
        <v>0</v>
      </c>
      <c r="AX127" s="91">
        <v>0</v>
      </c>
      <c r="AY127" s="91">
        <v>0</v>
      </c>
      <c r="AZ127" s="91">
        <v>0</v>
      </c>
      <c r="BA127" s="91">
        <f t="shared" si="37"/>
        <v>0</v>
      </c>
      <c r="BB127" s="91">
        <v>0</v>
      </c>
      <c r="BC127" s="91">
        <v>0</v>
      </c>
      <c r="BD127" s="91">
        <f t="shared" si="38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f t="shared" si="39"/>
        <v>0</v>
      </c>
      <c r="BJ127" s="91">
        <v>0</v>
      </c>
      <c r="BK127" s="91">
        <v>0</v>
      </c>
      <c r="BL127" s="91">
        <f t="shared" si="40"/>
        <v>0</v>
      </c>
      <c r="BM127" s="183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91">
        <f t="shared" si="41"/>
        <v>0</v>
      </c>
      <c r="BX127" s="91">
        <v>0</v>
      </c>
      <c r="BY127" s="91">
        <v>0</v>
      </c>
      <c r="BZ127" s="91">
        <f t="shared" si="42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4"/>
        <v>0</v>
      </c>
      <c r="J128" s="28">
        <v>0</v>
      </c>
      <c r="K128" s="28">
        <v>0</v>
      </c>
      <c r="L128" s="28">
        <f t="shared" si="46"/>
        <v>0</v>
      </c>
      <c r="M128" s="28">
        <f>[5]DREA!J118+[5]HELP!J118+[5]OXFAM!J118+[5]OCADES!J118+'[5]Commune de Markoye'!J118+'[5]Commune de Gorom-Gorom'!J118+'[5]Commune de Solhan'!J118+'[5]Commune de Gorgadji'!J118+[5]UNICEF!J118+'[5]Commune de Sampelga'!J118+'[5]Commune de Arbinda'!J118+'[5]Commune de Déou'!J118+'[5]Commune de Kelbo'!J118+'[5]Commune de Bani'!J118+[5]Partenaire14!J118+[5]Partenaire15!J118</f>
        <v>0</v>
      </c>
      <c r="N128" s="28">
        <f>[5]DREA!K118+[5]HELP!K118+[5]OXFAM!K118+[5]OCADES!K118+'[5]Commune de Markoye'!K118+'[5]Commune de Gorom-Gorom'!K118+'[5]Commune de Solhan'!K118+'[5]Commune de Gorgadji'!K118+[5]UNICEF!K118+'[5]Commune de Sampelga'!K118+'[5]Commune de Arbinda'!K118+'[5]Commune de Déou'!K118+'[5]Commune de Kelbo'!K118+'[5]Commune de Bani'!K118+[5]Partenaire14!K118+[5]Partenaire15!K118</f>
        <v>0</v>
      </c>
      <c r="O128" s="28">
        <f>[5]DREA!L118+[5]HELP!L118+[5]OXFAM!L118+[5]OCADES!L118+'[5]Commune de Markoye'!L118+'[5]Commune de Gorom-Gorom'!L118+'[5]Commune de Solhan'!L118+'[5]Commune de Gorgadji'!L118+[5]UNICEF!L118+'[5]Commune de Sampelga'!L118+'[5]Commune de Arbinda'!L118+'[5]Commune de Déou'!L118+'[5]Commune de Kelbo'!L118+'[5]Commune de Bani'!L118+[5]Partenaire14!L118+[5]Partenaire15!L118</f>
        <v>0</v>
      </c>
      <c r="P128" s="28">
        <v>0</v>
      </c>
      <c r="Q128" s="28">
        <v>0</v>
      </c>
      <c r="R128" s="28">
        <f t="shared" si="32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3"/>
        <v>0</v>
      </c>
      <c r="X128" s="28">
        <v>0</v>
      </c>
      <c r="Y128" s="28">
        <v>0</v>
      </c>
      <c r="Z128" s="28">
        <f t="shared" si="34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5"/>
        <v>0</v>
      </c>
      <c r="AF128" s="28">
        <v>0</v>
      </c>
      <c r="AG128" s="28">
        <v>0</v>
      </c>
      <c r="AH128" s="28">
        <f t="shared" si="36"/>
        <v>0</v>
      </c>
      <c r="AI128" s="63"/>
      <c r="AJ128" s="63"/>
      <c r="AK128" s="63"/>
      <c r="AL128" s="63"/>
      <c r="AM128" s="63"/>
      <c r="AN128" s="63"/>
      <c r="AO128" s="63">
        <v>0</v>
      </c>
      <c r="AP128" s="28">
        <v>0</v>
      </c>
      <c r="AQ128" s="28">
        <v>0</v>
      </c>
      <c r="AR128" s="28">
        <v>0</v>
      </c>
      <c r="AS128" s="28">
        <f t="shared" si="45"/>
        <v>0</v>
      </c>
      <c r="AT128" s="28">
        <v>0</v>
      </c>
      <c r="AU128" s="28">
        <v>0</v>
      </c>
      <c r="AV128" s="28">
        <f t="shared" si="48"/>
        <v>0</v>
      </c>
      <c r="AW128" s="91">
        <v>0</v>
      </c>
      <c r="AX128" s="91">
        <v>0</v>
      </c>
      <c r="AY128" s="91">
        <v>0</v>
      </c>
      <c r="AZ128" s="91">
        <v>0</v>
      </c>
      <c r="BA128" s="91">
        <f t="shared" si="37"/>
        <v>0</v>
      </c>
      <c r="BB128" s="91">
        <v>0</v>
      </c>
      <c r="BC128" s="91">
        <v>0</v>
      </c>
      <c r="BD128" s="91">
        <f t="shared" si="38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f t="shared" si="39"/>
        <v>0</v>
      </c>
      <c r="BJ128" s="91">
        <v>0</v>
      </c>
      <c r="BK128" s="91">
        <v>0</v>
      </c>
      <c r="BL128" s="91">
        <f t="shared" si="40"/>
        <v>0</v>
      </c>
      <c r="BM128" s="183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91">
        <f t="shared" si="41"/>
        <v>0</v>
      </c>
      <c r="BX128" s="91">
        <v>0</v>
      </c>
      <c r="BY128" s="91">
        <v>0</v>
      </c>
      <c r="BZ128" s="91">
        <f t="shared" si="42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4"/>
        <v>0</v>
      </c>
      <c r="J129" s="28">
        <v>0</v>
      </c>
      <c r="K129" s="28">
        <v>0</v>
      </c>
      <c r="L129" s="28">
        <f t="shared" si="46"/>
        <v>0</v>
      </c>
      <c r="M129" s="28">
        <f>[5]DREA!J119+[5]HELP!J119+[5]OXFAM!J119+[5]OCADES!J119+'[5]Commune de Markoye'!J119+'[5]Commune de Gorom-Gorom'!J119+'[5]Commune de Solhan'!J119+'[5]Commune de Gorgadji'!J119+[5]UNICEF!J119+'[5]Commune de Sampelga'!J119+'[5]Commune de Arbinda'!J119+'[5]Commune de Déou'!J119+'[5]Commune de Kelbo'!J119+'[5]Commune de Bani'!J119+[5]Partenaire14!J119+[5]Partenaire15!J119</f>
        <v>0</v>
      </c>
      <c r="N129" s="28">
        <f>[5]DREA!K119+[5]HELP!K119+[5]OXFAM!K119+[5]OCADES!K119+'[5]Commune de Markoye'!K119+'[5]Commune de Gorom-Gorom'!K119+'[5]Commune de Solhan'!K119+'[5]Commune de Gorgadji'!K119+[5]UNICEF!K119+'[5]Commune de Sampelga'!K119+'[5]Commune de Arbinda'!K119+'[5]Commune de Déou'!K119+'[5]Commune de Kelbo'!K119+'[5]Commune de Bani'!K119+[5]Partenaire14!K119+[5]Partenaire15!K119</f>
        <v>0</v>
      </c>
      <c r="O129" s="28">
        <f>[5]DREA!L119+[5]HELP!L119+[5]OXFAM!L119+[5]OCADES!L119+'[5]Commune de Markoye'!L119+'[5]Commune de Gorom-Gorom'!L119+'[5]Commune de Solhan'!L119+'[5]Commune de Gorgadji'!L119+[5]UNICEF!L119+'[5]Commune de Sampelga'!L119+'[5]Commune de Arbinda'!L119+'[5]Commune de Déou'!L119+'[5]Commune de Kelbo'!L119+'[5]Commune de Bani'!L119+[5]Partenaire14!L119+[5]Partenaire15!L119</f>
        <v>0</v>
      </c>
      <c r="P129" s="28">
        <v>0</v>
      </c>
      <c r="Q129" s="28">
        <v>0</v>
      </c>
      <c r="R129" s="28">
        <f t="shared" si="32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3"/>
        <v>0</v>
      </c>
      <c r="X129" s="28">
        <v>0</v>
      </c>
      <c r="Y129" s="28">
        <v>0</v>
      </c>
      <c r="Z129" s="28">
        <f t="shared" si="34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5"/>
        <v>0</v>
      </c>
      <c r="AF129" s="28">
        <v>0</v>
      </c>
      <c r="AG129" s="28">
        <v>0</v>
      </c>
      <c r="AH129" s="28">
        <f t="shared" si="36"/>
        <v>0</v>
      </c>
      <c r="AI129" s="63"/>
      <c r="AJ129" s="63"/>
      <c r="AK129" s="63"/>
      <c r="AL129" s="63"/>
      <c r="AM129" s="63"/>
      <c r="AN129" s="63"/>
      <c r="AO129" s="79">
        <v>0</v>
      </c>
      <c r="AP129" s="28">
        <v>0</v>
      </c>
      <c r="AQ129" s="28">
        <v>0</v>
      </c>
      <c r="AR129" s="28">
        <v>0</v>
      </c>
      <c r="AS129" s="28">
        <f t="shared" si="45"/>
        <v>0</v>
      </c>
      <c r="AT129" s="28">
        <v>0</v>
      </c>
      <c r="AU129" s="28">
        <v>0</v>
      </c>
      <c r="AV129" s="28">
        <f t="shared" si="48"/>
        <v>0</v>
      </c>
      <c r="AW129" s="91">
        <v>0</v>
      </c>
      <c r="AX129" s="91">
        <v>0</v>
      </c>
      <c r="AY129" s="91">
        <v>0</v>
      </c>
      <c r="AZ129" s="91">
        <v>0</v>
      </c>
      <c r="BA129" s="91">
        <f t="shared" si="37"/>
        <v>0</v>
      </c>
      <c r="BB129" s="91">
        <v>0</v>
      </c>
      <c r="BC129" s="91">
        <v>0</v>
      </c>
      <c r="BD129" s="91">
        <f t="shared" si="38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f t="shared" si="39"/>
        <v>0</v>
      </c>
      <c r="BJ129" s="91">
        <v>0</v>
      </c>
      <c r="BK129" s="91">
        <v>0</v>
      </c>
      <c r="BL129" s="91">
        <f t="shared" si="40"/>
        <v>0</v>
      </c>
      <c r="BM129" s="183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91">
        <f t="shared" si="41"/>
        <v>0</v>
      </c>
      <c r="BX129" s="91">
        <v>0</v>
      </c>
      <c r="BY129" s="91">
        <v>0</v>
      </c>
      <c r="BZ129" s="91">
        <f t="shared" si="42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4"/>
        <v>0</v>
      </c>
      <c r="J130" s="28">
        <v>0</v>
      </c>
      <c r="K130" s="28">
        <v>0</v>
      </c>
      <c r="L130" s="28">
        <f t="shared" si="46"/>
        <v>0</v>
      </c>
      <c r="M130" s="28">
        <f>[5]DREA!J120+[5]HELP!J120+[5]OXFAM!J120+[5]OCADES!J120+'[5]Commune de Markoye'!J120+'[5]Commune de Gorom-Gorom'!J120+'[5]Commune de Solhan'!J120+'[5]Commune de Gorgadji'!J120+[5]UNICEF!J120+'[5]Commune de Sampelga'!J120+'[5]Commune de Arbinda'!J120+'[5]Commune de Déou'!J120+'[5]Commune de Kelbo'!J120+'[5]Commune de Bani'!J120+[5]Partenaire14!J120+[5]Partenaire15!J120</f>
        <v>0</v>
      </c>
      <c r="N130" s="28">
        <f>[5]DREA!K120+[5]HELP!K120+[5]OXFAM!K120+[5]OCADES!K120+'[5]Commune de Markoye'!K120+'[5]Commune de Gorom-Gorom'!K120+'[5]Commune de Solhan'!K120+'[5]Commune de Gorgadji'!K120+[5]UNICEF!K120+'[5]Commune de Sampelga'!K120+'[5]Commune de Arbinda'!K120+'[5]Commune de Déou'!K120+'[5]Commune de Kelbo'!K120+'[5]Commune de Bani'!K120+[5]Partenaire14!K120+[5]Partenaire15!K120</f>
        <v>0</v>
      </c>
      <c r="O130" s="28">
        <f>[5]DREA!L120+[5]HELP!L120+[5]OXFAM!L120+[5]OCADES!L120+'[5]Commune de Markoye'!L120+'[5]Commune de Gorom-Gorom'!L120+'[5]Commune de Solhan'!L120+'[5]Commune de Gorgadji'!L120+[5]UNICEF!L120+'[5]Commune de Sampelga'!L120+'[5]Commune de Arbinda'!L120+'[5]Commune de Déou'!L120+'[5]Commune de Kelbo'!L120+'[5]Commune de Bani'!L120+[5]Partenaire14!L120+[5]Partenaire15!L120</f>
        <v>0</v>
      </c>
      <c r="P130" s="28">
        <v>0</v>
      </c>
      <c r="Q130" s="28">
        <v>0</v>
      </c>
      <c r="R130" s="28">
        <f t="shared" si="32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3"/>
        <v>0</v>
      </c>
      <c r="X130" s="28">
        <v>0</v>
      </c>
      <c r="Y130" s="28">
        <v>0</v>
      </c>
      <c r="Z130" s="28">
        <f t="shared" si="34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5"/>
        <v>0</v>
      </c>
      <c r="AF130" s="28">
        <v>0</v>
      </c>
      <c r="AG130" s="28">
        <v>0</v>
      </c>
      <c r="AH130" s="28">
        <f t="shared" si="36"/>
        <v>0</v>
      </c>
      <c r="AI130" s="63"/>
      <c r="AJ130" s="63"/>
      <c r="AK130" s="63"/>
      <c r="AL130" s="63"/>
      <c r="AM130" s="63"/>
      <c r="AN130" s="63"/>
      <c r="AO130" s="63">
        <v>0</v>
      </c>
      <c r="AP130" s="28">
        <v>0</v>
      </c>
      <c r="AQ130" s="28">
        <v>0</v>
      </c>
      <c r="AR130" s="28">
        <v>0</v>
      </c>
      <c r="AS130" s="28">
        <f t="shared" si="45"/>
        <v>0</v>
      </c>
      <c r="AT130" s="28">
        <v>0</v>
      </c>
      <c r="AU130" s="28">
        <v>0</v>
      </c>
      <c r="AV130" s="28">
        <f t="shared" si="48"/>
        <v>0</v>
      </c>
      <c r="AW130" s="91">
        <v>0</v>
      </c>
      <c r="AX130" s="91">
        <v>0</v>
      </c>
      <c r="AY130" s="91">
        <v>0</v>
      </c>
      <c r="AZ130" s="91">
        <v>0</v>
      </c>
      <c r="BA130" s="91">
        <f t="shared" si="37"/>
        <v>0</v>
      </c>
      <c r="BB130" s="91">
        <v>0</v>
      </c>
      <c r="BC130" s="91">
        <v>0</v>
      </c>
      <c r="BD130" s="91">
        <f t="shared" si="38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f t="shared" si="39"/>
        <v>0</v>
      </c>
      <c r="BJ130" s="91">
        <v>0</v>
      </c>
      <c r="BK130" s="91">
        <v>0</v>
      </c>
      <c r="BL130" s="91">
        <f t="shared" si="40"/>
        <v>0</v>
      </c>
      <c r="BM130" s="183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91">
        <f t="shared" si="41"/>
        <v>0</v>
      </c>
      <c r="BX130" s="91">
        <v>0</v>
      </c>
      <c r="BY130" s="91">
        <v>0</v>
      </c>
      <c r="BZ130" s="91">
        <f t="shared" si="42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4"/>
        <v>0</v>
      </c>
      <c r="J131" s="28">
        <v>0</v>
      </c>
      <c r="K131" s="28">
        <v>0</v>
      </c>
      <c r="L131" s="28">
        <f t="shared" si="46"/>
        <v>0</v>
      </c>
      <c r="M131" s="28">
        <f>[5]DREA!J121+[5]HELP!J121+[5]OXFAM!J121+[5]OCADES!J121+'[5]Commune de Markoye'!J121+'[5]Commune de Gorom-Gorom'!J121+'[5]Commune de Solhan'!J121+'[5]Commune de Gorgadji'!J121+[5]UNICEF!J121+'[5]Commune de Sampelga'!J121+'[5]Commune de Arbinda'!J121+'[5]Commune de Déou'!J121+'[5]Commune de Kelbo'!J121+'[5]Commune de Bani'!J121+[5]Partenaire14!J121+[5]Partenaire15!J121</f>
        <v>0</v>
      </c>
      <c r="N131" s="28">
        <f>[5]DREA!K121+[5]HELP!K121+[5]OXFAM!K121+[5]OCADES!K121+'[5]Commune de Markoye'!K121+'[5]Commune de Gorom-Gorom'!K121+'[5]Commune de Solhan'!K121+'[5]Commune de Gorgadji'!K121+[5]UNICEF!K121+'[5]Commune de Sampelga'!K121+'[5]Commune de Arbinda'!K121+'[5]Commune de Déou'!K121+'[5]Commune de Kelbo'!K121+'[5]Commune de Bani'!K121+[5]Partenaire14!K121+[5]Partenaire15!K121</f>
        <v>0</v>
      </c>
      <c r="O131" s="28">
        <f>[5]DREA!L121+[5]HELP!L121+[5]OXFAM!L121+[5]OCADES!L121+'[5]Commune de Markoye'!L121+'[5]Commune de Gorom-Gorom'!L121+'[5]Commune de Solhan'!L121+'[5]Commune de Gorgadji'!L121+[5]UNICEF!L121+'[5]Commune de Sampelga'!L121+'[5]Commune de Arbinda'!L121+'[5]Commune de Déou'!L121+'[5]Commune de Kelbo'!L121+'[5]Commune de Bani'!L121+[5]Partenaire14!L121+[5]Partenaire15!L121</f>
        <v>0</v>
      </c>
      <c r="P131" s="28">
        <v>0</v>
      </c>
      <c r="Q131" s="28">
        <v>0</v>
      </c>
      <c r="R131" s="28">
        <f t="shared" si="32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3"/>
        <v>0</v>
      </c>
      <c r="X131" s="28">
        <v>0</v>
      </c>
      <c r="Y131" s="28">
        <v>0</v>
      </c>
      <c r="Z131" s="28">
        <f t="shared" si="34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5"/>
        <v>0</v>
      </c>
      <c r="AF131" s="28">
        <v>0</v>
      </c>
      <c r="AG131" s="28">
        <v>0</v>
      </c>
      <c r="AH131" s="28">
        <f t="shared" si="36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5"/>
        <v>0</v>
      </c>
      <c r="AT131" s="28">
        <v>0</v>
      </c>
      <c r="AU131" s="28">
        <v>0</v>
      </c>
      <c r="AV131" s="28">
        <f t="shared" si="48"/>
        <v>0</v>
      </c>
      <c r="AW131" s="91">
        <v>0</v>
      </c>
      <c r="AX131" s="91">
        <v>0</v>
      </c>
      <c r="AY131" s="91">
        <v>0</v>
      </c>
      <c r="AZ131" s="91">
        <v>0</v>
      </c>
      <c r="BA131" s="91">
        <f t="shared" si="37"/>
        <v>0</v>
      </c>
      <c r="BB131" s="91">
        <v>0</v>
      </c>
      <c r="BC131" s="91">
        <v>0</v>
      </c>
      <c r="BD131" s="91">
        <f t="shared" si="38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f t="shared" si="39"/>
        <v>0</v>
      </c>
      <c r="BJ131" s="91">
        <v>0</v>
      </c>
      <c r="BK131" s="91">
        <v>0</v>
      </c>
      <c r="BL131" s="91">
        <f t="shared" si="40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91">
        <f t="shared" si="41"/>
        <v>0</v>
      </c>
      <c r="BX131" s="91">
        <v>0</v>
      </c>
      <c r="BY131" s="91">
        <v>0</v>
      </c>
      <c r="BZ131" s="91">
        <f t="shared" si="42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4"/>
        <v>0</v>
      </c>
      <c r="J132" s="28">
        <v>0</v>
      </c>
      <c r="K132" s="28">
        <v>0</v>
      </c>
      <c r="L132" s="28">
        <f t="shared" si="46"/>
        <v>0</v>
      </c>
      <c r="M132" s="28">
        <f>[5]DREA!J122+[5]HELP!J122+[5]OXFAM!J122+[5]OCADES!J122+'[5]Commune de Markoye'!J122+'[5]Commune de Gorom-Gorom'!J122+'[5]Commune de Solhan'!J122+'[5]Commune de Gorgadji'!J122+[5]UNICEF!J122+'[5]Commune de Sampelga'!J122+'[5]Commune de Arbinda'!J122+'[5]Commune de Déou'!J122+'[5]Commune de Kelbo'!J122+'[5]Commune de Bani'!J122+[5]Partenaire14!J122+[5]Partenaire15!J122</f>
        <v>0</v>
      </c>
      <c r="N132" s="28">
        <f>[5]DREA!K122+[5]HELP!K122+[5]OXFAM!K122+[5]OCADES!K122+'[5]Commune de Markoye'!K122+'[5]Commune de Gorom-Gorom'!K122+'[5]Commune de Solhan'!K122+'[5]Commune de Gorgadji'!K122+[5]UNICEF!K122+'[5]Commune de Sampelga'!K122+'[5]Commune de Arbinda'!K122+'[5]Commune de Déou'!K122+'[5]Commune de Kelbo'!K122+'[5]Commune de Bani'!K122+[5]Partenaire14!K122+[5]Partenaire15!K122</f>
        <v>0</v>
      </c>
      <c r="O132" s="28">
        <f>[5]DREA!L122+[5]HELP!L122+[5]OXFAM!L122+[5]OCADES!L122+'[5]Commune de Markoye'!L122+'[5]Commune de Gorom-Gorom'!L122+'[5]Commune de Solhan'!L122+'[5]Commune de Gorgadji'!L122+[5]UNICEF!L122+'[5]Commune de Sampelga'!L122+'[5]Commune de Arbinda'!L122+'[5]Commune de Déou'!L122+'[5]Commune de Kelbo'!L122+'[5]Commune de Bani'!L122+[5]Partenaire14!L122+[5]Partenaire15!L122</f>
        <v>0</v>
      </c>
      <c r="P132" s="28">
        <v>0</v>
      </c>
      <c r="Q132" s="28">
        <v>0</v>
      </c>
      <c r="R132" s="28">
        <f t="shared" si="32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3"/>
        <v>0</v>
      </c>
      <c r="X132" s="28">
        <v>0</v>
      </c>
      <c r="Y132" s="28">
        <v>0</v>
      </c>
      <c r="Z132" s="28">
        <f t="shared" si="34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5"/>
        <v>0</v>
      </c>
      <c r="AF132" s="28">
        <v>0</v>
      </c>
      <c r="AG132" s="28">
        <v>0</v>
      </c>
      <c r="AH132" s="28">
        <f t="shared" si="36"/>
        <v>0</v>
      </c>
      <c r="AI132" s="24">
        <f t="shared" ref="AI132:AN132" si="57">SUM(AI133:AI135)</f>
        <v>0</v>
      </c>
      <c r="AJ132" s="24">
        <f t="shared" si="57"/>
        <v>0</v>
      </c>
      <c r="AK132" s="24">
        <f t="shared" si="57"/>
        <v>0</v>
      </c>
      <c r="AL132" s="24">
        <f t="shared" si="57"/>
        <v>0</v>
      </c>
      <c r="AM132" s="24">
        <f t="shared" si="57"/>
        <v>0</v>
      </c>
      <c r="AN132" s="24">
        <f t="shared" si="57"/>
        <v>0</v>
      </c>
      <c r="AO132" s="24">
        <v>0</v>
      </c>
      <c r="AP132" s="28">
        <v>0</v>
      </c>
      <c r="AQ132" s="28">
        <v>0</v>
      </c>
      <c r="AR132" s="28">
        <v>0</v>
      </c>
      <c r="AS132" s="28">
        <f t="shared" si="45"/>
        <v>0</v>
      </c>
      <c r="AT132" s="28">
        <v>0</v>
      </c>
      <c r="AU132" s="28">
        <v>0</v>
      </c>
      <c r="AV132" s="28">
        <f t="shared" si="48"/>
        <v>0</v>
      </c>
      <c r="AW132" s="91">
        <v>0</v>
      </c>
      <c r="AX132" s="91">
        <v>0</v>
      </c>
      <c r="AY132" s="91">
        <v>0</v>
      </c>
      <c r="AZ132" s="91">
        <v>0</v>
      </c>
      <c r="BA132" s="91">
        <f t="shared" si="37"/>
        <v>0</v>
      </c>
      <c r="BB132" s="91">
        <v>0</v>
      </c>
      <c r="BC132" s="91">
        <v>0</v>
      </c>
      <c r="BD132" s="91">
        <f t="shared" si="38"/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f t="shared" si="39"/>
        <v>0</v>
      </c>
      <c r="BJ132" s="91">
        <v>0</v>
      </c>
      <c r="BK132" s="91">
        <v>0</v>
      </c>
      <c r="BL132" s="91">
        <f t="shared" si="40"/>
        <v>0</v>
      </c>
      <c r="BM132" s="164"/>
      <c r="BN132" s="164"/>
      <c r="BO132" s="164"/>
      <c r="BP132" s="164"/>
      <c r="BQ132" s="164"/>
      <c r="BR132" s="164"/>
      <c r="BS132" s="91">
        <v>0</v>
      </c>
      <c r="BT132" s="91">
        <v>0</v>
      </c>
      <c r="BU132" s="91">
        <v>0</v>
      </c>
      <c r="BV132" s="91">
        <v>0</v>
      </c>
      <c r="BW132" s="91">
        <f t="shared" si="41"/>
        <v>0</v>
      </c>
      <c r="BX132" s="91">
        <v>0</v>
      </c>
      <c r="BY132" s="91">
        <v>0</v>
      </c>
      <c r="BZ132" s="91">
        <f t="shared" si="42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4"/>
        <v>0</v>
      </c>
      <c r="J133" s="28">
        <v>0</v>
      </c>
      <c r="K133" s="28">
        <v>0</v>
      </c>
      <c r="L133" s="28">
        <f t="shared" si="46"/>
        <v>0</v>
      </c>
      <c r="M133" s="28">
        <f>[5]DREA!J123+[5]HELP!J123+[5]OXFAM!J123+[5]OCADES!J123+'[5]Commune de Markoye'!J123+'[5]Commune de Gorom-Gorom'!J123+'[5]Commune de Solhan'!J123+'[5]Commune de Gorgadji'!J123+[5]UNICEF!J123+'[5]Commune de Sampelga'!J123+'[5]Commune de Arbinda'!J123+'[5]Commune de Déou'!J123+'[5]Commune de Kelbo'!J123+'[5]Commune de Bani'!J123+[5]Partenaire14!J123+[5]Partenaire15!J123</f>
        <v>0</v>
      </c>
      <c r="N133" s="28">
        <f>[5]DREA!K123+[5]HELP!K123+[5]OXFAM!K123+[5]OCADES!K123+'[5]Commune de Markoye'!K123+'[5]Commune de Gorom-Gorom'!K123+'[5]Commune de Solhan'!K123+'[5]Commune de Gorgadji'!K123+[5]UNICEF!K123+'[5]Commune de Sampelga'!K123+'[5]Commune de Arbinda'!K123+'[5]Commune de Déou'!K123+'[5]Commune de Kelbo'!K123+'[5]Commune de Bani'!K123+[5]Partenaire14!K123+[5]Partenaire15!K123</f>
        <v>0</v>
      </c>
      <c r="O133" s="28">
        <f>[5]DREA!L123+[5]HELP!L123+[5]OXFAM!L123+[5]OCADES!L123+'[5]Commune de Markoye'!L123+'[5]Commune de Gorom-Gorom'!L123+'[5]Commune de Solhan'!L123+'[5]Commune de Gorgadji'!L123+[5]UNICEF!L123+'[5]Commune de Sampelga'!L123+'[5]Commune de Arbinda'!L123+'[5]Commune de Déou'!L123+'[5]Commune de Kelbo'!L123+'[5]Commune de Bani'!L123+[5]Partenaire14!L123+[5]Partenaire15!L123</f>
        <v>0</v>
      </c>
      <c r="P133" s="28">
        <v>0</v>
      </c>
      <c r="Q133" s="28">
        <v>0</v>
      </c>
      <c r="R133" s="28">
        <f t="shared" si="32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3"/>
        <v>0</v>
      </c>
      <c r="X133" s="28">
        <v>0</v>
      </c>
      <c r="Y133" s="28">
        <v>0</v>
      </c>
      <c r="Z133" s="28">
        <f t="shared" si="34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5"/>
        <v>0</v>
      </c>
      <c r="AF133" s="28">
        <v>0</v>
      </c>
      <c r="AG133" s="28">
        <v>0</v>
      </c>
      <c r="AH133" s="28">
        <f t="shared" si="36"/>
        <v>0</v>
      </c>
      <c r="AI133" s="63"/>
      <c r="AJ133" s="63"/>
      <c r="AK133" s="63"/>
      <c r="AL133" s="63"/>
      <c r="AM133" s="63"/>
      <c r="AN133" s="63"/>
      <c r="AO133" s="63">
        <v>0</v>
      </c>
      <c r="AP133" s="28">
        <v>0</v>
      </c>
      <c r="AQ133" s="28">
        <v>0</v>
      </c>
      <c r="AR133" s="28">
        <v>0</v>
      </c>
      <c r="AS133" s="28">
        <f t="shared" si="45"/>
        <v>0</v>
      </c>
      <c r="AT133" s="28">
        <v>0</v>
      </c>
      <c r="AU133" s="28">
        <v>0</v>
      </c>
      <c r="AV133" s="28">
        <f t="shared" si="48"/>
        <v>0</v>
      </c>
      <c r="AW133" s="91">
        <v>0</v>
      </c>
      <c r="AX133" s="91">
        <v>0</v>
      </c>
      <c r="AY133" s="91">
        <v>0</v>
      </c>
      <c r="AZ133" s="91">
        <v>0</v>
      </c>
      <c r="BA133" s="91">
        <f t="shared" si="37"/>
        <v>0</v>
      </c>
      <c r="BB133" s="91">
        <v>0</v>
      </c>
      <c r="BC133" s="91">
        <v>0</v>
      </c>
      <c r="BD133" s="91">
        <f t="shared" si="38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f t="shared" si="39"/>
        <v>0</v>
      </c>
      <c r="BJ133" s="91">
        <v>0</v>
      </c>
      <c r="BK133" s="91">
        <v>0</v>
      </c>
      <c r="BL133" s="91">
        <f t="shared" si="40"/>
        <v>0</v>
      </c>
      <c r="BM133" s="183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91">
        <f t="shared" si="41"/>
        <v>0</v>
      </c>
      <c r="BX133" s="91">
        <v>0</v>
      </c>
      <c r="BY133" s="91">
        <v>0</v>
      </c>
      <c r="BZ133" s="91">
        <f t="shared" si="42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4"/>
        <v>0</v>
      </c>
      <c r="J134" s="28">
        <v>0</v>
      </c>
      <c r="K134" s="28">
        <v>0</v>
      </c>
      <c r="L134" s="28">
        <f t="shared" si="46"/>
        <v>0</v>
      </c>
      <c r="M134" s="28">
        <f>[5]DREA!J124+[5]HELP!J124+[5]OXFAM!J124+[5]OCADES!J124+'[5]Commune de Markoye'!J124+'[5]Commune de Gorom-Gorom'!J124+'[5]Commune de Solhan'!J124+'[5]Commune de Gorgadji'!J124+[5]UNICEF!J124+'[5]Commune de Sampelga'!J124+'[5]Commune de Arbinda'!J124+'[5]Commune de Déou'!J124+'[5]Commune de Kelbo'!J124+'[5]Commune de Bani'!J124+[5]Partenaire14!J124+[5]Partenaire15!J124</f>
        <v>0</v>
      </c>
      <c r="N134" s="28">
        <f>[5]DREA!K124+[5]HELP!K124+[5]OXFAM!K124+[5]OCADES!K124+'[5]Commune de Markoye'!K124+'[5]Commune de Gorom-Gorom'!K124+'[5]Commune de Solhan'!K124+'[5]Commune de Gorgadji'!K124+[5]UNICEF!K124+'[5]Commune de Sampelga'!K124+'[5]Commune de Arbinda'!K124+'[5]Commune de Déou'!K124+'[5]Commune de Kelbo'!K124+'[5]Commune de Bani'!K124+[5]Partenaire14!K124+[5]Partenaire15!K124</f>
        <v>0</v>
      </c>
      <c r="O134" s="28">
        <f>[5]DREA!L124+[5]HELP!L124+[5]OXFAM!L124+[5]OCADES!L124+'[5]Commune de Markoye'!L124+'[5]Commune de Gorom-Gorom'!L124+'[5]Commune de Solhan'!L124+'[5]Commune de Gorgadji'!L124+[5]UNICEF!L124+'[5]Commune de Sampelga'!L124+'[5]Commune de Arbinda'!L124+'[5]Commune de Déou'!L124+'[5]Commune de Kelbo'!L124+'[5]Commune de Bani'!L124+[5]Partenaire14!L124+[5]Partenaire15!L124</f>
        <v>0</v>
      </c>
      <c r="P134" s="28">
        <v>0</v>
      </c>
      <c r="Q134" s="28">
        <v>0</v>
      </c>
      <c r="R134" s="28">
        <f t="shared" si="32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3"/>
        <v>0</v>
      </c>
      <c r="X134" s="28">
        <v>0</v>
      </c>
      <c r="Y134" s="28">
        <v>0</v>
      </c>
      <c r="Z134" s="28">
        <f t="shared" si="34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5"/>
        <v>0</v>
      </c>
      <c r="AF134" s="28">
        <v>0</v>
      </c>
      <c r="AG134" s="28">
        <v>0</v>
      </c>
      <c r="AH134" s="28">
        <f t="shared" si="36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5"/>
        <v>0</v>
      </c>
      <c r="AT134" s="28">
        <v>0</v>
      </c>
      <c r="AU134" s="28">
        <v>0</v>
      </c>
      <c r="AV134" s="28">
        <f t="shared" si="48"/>
        <v>0</v>
      </c>
      <c r="AW134" s="91">
        <v>0</v>
      </c>
      <c r="AX134" s="91">
        <v>0</v>
      </c>
      <c r="AY134" s="91">
        <v>0</v>
      </c>
      <c r="AZ134" s="91">
        <v>0</v>
      </c>
      <c r="BA134" s="91">
        <f t="shared" si="37"/>
        <v>0</v>
      </c>
      <c r="BB134" s="91">
        <v>0</v>
      </c>
      <c r="BC134" s="91">
        <v>0</v>
      </c>
      <c r="BD134" s="91">
        <f t="shared" si="38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f t="shared" si="39"/>
        <v>0</v>
      </c>
      <c r="BJ134" s="91">
        <v>0</v>
      </c>
      <c r="BK134" s="91">
        <v>0</v>
      </c>
      <c r="BL134" s="91">
        <f t="shared" si="40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91">
        <f t="shared" si="41"/>
        <v>0</v>
      </c>
      <c r="BX134" s="91">
        <v>0</v>
      </c>
      <c r="BY134" s="91">
        <v>0</v>
      </c>
      <c r="BZ134" s="91">
        <f t="shared" si="42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4"/>
        <v>0</v>
      </c>
      <c r="J135" s="28">
        <v>0</v>
      </c>
      <c r="K135" s="28">
        <v>0</v>
      </c>
      <c r="L135" s="28">
        <f t="shared" si="46"/>
        <v>0</v>
      </c>
      <c r="M135" s="28">
        <f>[5]DREA!J125+[5]HELP!J125+[5]OXFAM!J125+[5]OCADES!J125+'[5]Commune de Markoye'!J125+'[5]Commune de Gorom-Gorom'!J125+'[5]Commune de Solhan'!J125+'[5]Commune de Gorgadji'!J125+[5]UNICEF!J125+'[5]Commune de Sampelga'!J125+'[5]Commune de Arbinda'!J125+'[5]Commune de Déou'!J125+'[5]Commune de Kelbo'!J125+'[5]Commune de Bani'!J125+[5]Partenaire14!J125+[5]Partenaire15!J125</f>
        <v>0</v>
      </c>
      <c r="N135" s="28">
        <f>[5]DREA!K125+[5]HELP!K125+[5]OXFAM!K125+[5]OCADES!K125+'[5]Commune de Markoye'!K125+'[5]Commune de Gorom-Gorom'!K125+'[5]Commune de Solhan'!K125+'[5]Commune de Gorgadji'!K125+[5]UNICEF!K125+'[5]Commune de Sampelga'!K125+'[5]Commune de Arbinda'!K125+'[5]Commune de Déou'!K125+'[5]Commune de Kelbo'!K125+'[5]Commune de Bani'!K125+[5]Partenaire14!K125+[5]Partenaire15!K125</f>
        <v>0</v>
      </c>
      <c r="O135" s="28">
        <f>[5]DREA!L125+[5]HELP!L125+[5]OXFAM!L125+[5]OCADES!L125+'[5]Commune de Markoye'!L125+'[5]Commune de Gorom-Gorom'!L125+'[5]Commune de Solhan'!L125+'[5]Commune de Gorgadji'!L125+[5]UNICEF!L125+'[5]Commune de Sampelga'!L125+'[5]Commune de Arbinda'!L125+'[5]Commune de Déou'!L125+'[5]Commune de Kelbo'!L125+'[5]Commune de Bani'!L125+[5]Partenaire14!L125+[5]Partenaire15!L125</f>
        <v>0</v>
      </c>
      <c r="P135" s="28">
        <v>0</v>
      </c>
      <c r="Q135" s="28">
        <v>0</v>
      </c>
      <c r="R135" s="28">
        <f t="shared" si="32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3"/>
        <v>0</v>
      </c>
      <c r="X135" s="28">
        <v>0</v>
      </c>
      <c r="Y135" s="28">
        <v>0</v>
      </c>
      <c r="Z135" s="28">
        <f t="shared" si="34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5"/>
        <v>0</v>
      </c>
      <c r="AF135" s="28">
        <v>0</v>
      </c>
      <c r="AG135" s="28">
        <v>0</v>
      </c>
      <c r="AH135" s="28">
        <f t="shared" si="36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5"/>
        <v>0</v>
      </c>
      <c r="AT135" s="28">
        <v>0</v>
      </c>
      <c r="AU135" s="28">
        <v>0</v>
      </c>
      <c r="AV135" s="28">
        <f t="shared" si="48"/>
        <v>0</v>
      </c>
      <c r="AW135" s="91">
        <v>0</v>
      </c>
      <c r="AX135" s="91">
        <v>0</v>
      </c>
      <c r="AY135" s="91">
        <v>0</v>
      </c>
      <c r="AZ135" s="91">
        <v>0</v>
      </c>
      <c r="BA135" s="91">
        <f t="shared" si="37"/>
        <v>0</v>
      </c>
      <c r="BB135" s="91">
        <v>0</v>
      </c>
      <c r="BC135" s="91">
        <v>0</v>
      </c>
      <c r="BD135" s="91">
        <f t="shared" si="38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f t="shared" si="39"/>
        <v>0</v>
      </c>
      <c r="BJ135" s="91">
        <v>0</v>
      </c>
      <c r="BK135" s="91">
        <v>0</v>
      </c>
      <c r="BL135" s="91">
        <f t="shared" si="40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91">
        <f t="shared" si="41"/>
        <v>0</v>
      </c>
      <c r="BX135" s="91">
        <v>0</v>
      </c>
      <c r="BY135" s="91">
        <v>0</v>
      </c>
      <c r="BZ135" s="91">
        <f t="shared" si="42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x14ac:dyDescent="0.25">
      <c r="A136" s="286" t="s">
        <v>295</v>
      </c>
      <c r="B136" s="465"/>
      <c r="C136" s="367"/>
      <c r="D136" s="367"/>
      <c r="E136" s="367">
        <f t="shared" ref="E136:O136" si="58">SUM(E124:E131,E133)</f>
        <v>0</v>
      </c>
      <c r="F136" s="367">
        <f t="shared" si="58"/>
        <v>0</v>
      </c>
      <c r="G136" s="367">
        <f t="shared" si="58"/>
        <v>0</v>
      </c>
      <c r="H136" s="367">
        <f t="shared" si="58"/>
        <v>0</v>
      </c>
      <c r="I136" s="367">
        <f t="shared" si="58"/>
        <v>0</v>
      </c>
      <c r="J136" s="367">
        <f t="shared" si="58"/>
        <v>0</v>
      </c>
      <c r="K136" s="367">
        <f t="shared" si="58"/>
        <v>0</v>
      </c>
      <c r="L136" s="367">
        <f t="shared" si="58"/>
        <v>0</v>
      </c>
      <c r="M136" s="367">
        <f t="shared" si="58"/>
        <v>0</v>
      </c>
      <c r="N136" s="367">
        <f t="shared" si="58"/>
        <v>0</v>
      </c>
      <c r="O136" s="367">
        <f t="shared" si="58"/>
        <v>0</v>
      </c>
      <c r="P136" s="367">
        <f>SUM(P124:P131,P133)</f>
        <v>0</v>
      </c>
      <c r="Q136" s="367">
        <f t="shared" ref="Q136:CB136" si="59">SUM(Q124:Q131,Q133)</f>
        <v>0</v>
      </c>
      <c r="R136" s="28">
        <f t="shared" si="32"/>
        <v>0</v>
      </c>
      <c r="S136" s="367">
        <f t="shared" si="59"/>
        <v>0</v>
      </c>
      <c r="T136" s="367">
        <f t="shared" si="59"/>
        <v>0</v>
      </c>
      <c r="U136" s="367">
        <f t="shared" si="59"/>
        <v>0</v>
      </c>
      <c r="V136" s="367">
        <f t="shared" si="59"/>
        <v>0</v>
      </c>
      <c r="W136" s="28">
        <f t="shared" si="33"/>
        <v>0</v>
      </c>
      <c r="X136" s="367">
        <f t="shared" si="59"/>
        <v>0</v>
      </c>
      <c r="Y136" s="367">
        <f t="shared" si="59"/>
        <v>0</v>
      </c>
      <c r="Z136" s="28">
        <f t="shared" si="34"/>
        <v>0</v>
      </c>
      <c r="AA136" s="367">
        <f t="shared" si="59"/>
        <v>0</v>
      </c>
      <c r="AB136" s="367">
        <f t="shared" si="59"/>
        <v>0</v>
      </c>
      <c r="AC136" s="367">
        <f t="shared" si="59"/>
        <v>0</v>
      </c>
      <c r="AD136" s="367">
        <f t="shared" si="59"/>
        <v>0</v>
      </c>
      <c r="AE136" s="28">
        <f t="shared" si="35"/>
        <v>0</v>
      </c>
      <c r="AF136" s="367">
        <f t="shared" si="59"/>
        <v>0</v>
      </c>
      <c r="AG136" s="367">
        <f t="shared" si="59"/>
        <v>0</v>
      </c>
      <c r="AH136" s="28">
        <f t="shared" si="36"/>
        <v>0</v>
      </c>
      <c r="AI136" s="367">
        <f t="shared" si="59"/>
        <v>0</v>
      </c>
      <c r="AJ136" s="367">
        <f t="shared" si="59"/>
        <v>0</v>
      </c>
      <c r="AK136" s="367">
        <f t="shared" si="59"/>
        <v>0</v>
      </c>
      <c r="AL136" s="367">
        <f t="shared" si="59"/>
        <v>0</v>
      </c>
      <c r="AM136" s="367">
        <f t="shared" si="59"/>
        <v>0</v>
      </c>
      <c r="AN136" s="367">
        <f t="shared" si="59"/>
        <v>0</v>
      </c>
      <c r="AO136" s="367">
        <f t="shared" si="59"/>
        <v>0</v>
      </c>
      <c r="AP136" s="367">
        <f t="shared" si="59"/>
        <v>0</v>
      </c>
      <c r="AQ136" s="367">
        <f t="shared" si="59"/>
        <v>0</v>
      </c>
      <c r="AR136" s="367">
        <f t="shared" si="59"/>
        <v>0</v>
      </c>
      <c r="AS136" s="367">
        <f t="shared" si="59"/>
        <v>0</v>
      </c>
      <c r="AT136" s="367">
        <f t="shared" si="59"/>
        <v>0</v>
      </c>
      <c r="AU136" s="367">
        <f t="shared" si="59"/>
        <v>0</v>
      </c>
      <c r="AV136" s="367">
        <f t="shared" si="59"/>
        <v>0</v>
      </c>
      <c r="AW136" s="369">
        <f t="shared" si="59"/>
        <v>0</v>
      </c>
      <c r="AX136" s="369">
        <f t="shared" si="59"/>
        <v>0</v>
      </c>
      <c r="AY136" s="369">
        <f t="shared" si="59"/>
        <v>0</v>
      </c>
      <c r="AZ136" s="369">
        <f t="shared" si="59"/>
        <v>0</v>
      </c>
      <c r="BA136" s="91">
        <f t="shared" si="37"/>
        <v>0</v>
      </c>
      <c r="BB136" s="369">
        <f t="shared" si="59"/>
        <v>0</v>
      </c>
      <c r="BC136" s="369">
        <f t="shared" si="59"/>
        <v>0</v>
      </c>
      <c r="BD136" s="91">
        <f t="shared" si="38"/>
        <v>0</v>
      </c>
      <c r="BE136" s="369">
        <f t="shared" si="59"/>
        <v>0</v>
      </c>
      <c r="BF136" s="369">
        <f t="shared" si="59"/>
        <v>0</v>
      </c>
      <c r="BG136" s="369">
        <f t="shared" si="59"/>
        <v>0</v>
      </c>
      <c r="BH136" s="369">
        <f t="shared" si="59"/>
        <v>0</v>
      </c>
      <c r="BI136" s="91">
        <f t="shared" si="39"/>
        <v>0</v>
      </c>
      <c r="BJ136" s="369">
        <f t="shared" si="59"/>
        <v>0</v>
      </c>
      <c r="BK136" s="369">
        <f t="shared" si="59"/>
        <v>0</v>
      </c>
      <c r="BL136" s="91">
        <f t="shared" si="40"/>
        <v>0</v>
      </c>
      <c r="BM136" s="369">
        <f t="shared" si="59"/>
        <v>0</v>
      </c>
      <c r="BN136" s="369">
        <f t="shared" si="59"/>
        <v>0</v>
      </c>
      <c r="BO136" s="369">
        <f t="shared" si="59"/>
        <v>0</v>
      </c>
      <c r="BP136" s="369">
        <f t="shared" si="59"/>
        <v>0</v>
      </c>
      <c r="BQ136" s="369">
        <f t="shared" si="59"/>
        <v>0</v>
      </c>
      <c r="BR136" s="369">
        <f t="shared" si="59"/>
        <v>0</v>
      </c>
      <c r="BS136" s="369">
        <f t="shared" si="59"/>
        <v>0</v>
      </c>
      <c r="BT136" s="369">
        <f t="shared" si="59"/>
        <v>0</v>
      </c>
      <c r="BU136" s="369">
        <f t="shared" si="59"/>
        <v>0</v>
      </c>
      <c r="BV136" s="369">
        <f t="shared" si="59"/>
        <v>0</v>
      </c>
      <c r="BW136" s="91">
        <f t="shared" si="41"/>
        <v>0</v>
      </c>
      <c r="BX136" s="369">
        <f t="shared" si="59"/>
        <v>0</v>
      </c>
      <c r="BY136" s="369">
        <f t="shared" si="59"/>
        <v>0</v>
      </c>
      <c r="BZ136" s="91">
        <f t="shared" si="42"/>
        <v>0</v>
      </c>
      <c r="CA136" s="367">
        <f t="shared" si="59"/>
        <v>0</v>
      </c>
      <c r="CB136" s="367">
        <f t="shared" si="59"/>
        <v>0</v>
      </c>
      <c r="CC136" s="367">
        <f t="shared" ref="CC136:CF136" si="60">SUM(CC124:CC131,CC133)</f>
        <v>0</v>
      </c>
      <c r="CD136" s="367">
        <f t="shared" si="60"/>
        <v>0</v>
      </c>
      <c r="CE136" s="367">
        <f t="shared" si="60"/>
        <v>0</v>
      </c>
      <c r="CF136" s="367">
        <f t="shared" si="60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4"/>
        <v>0</v>
      </c>
      <c r="J137" s="28">
        <v>0</v>
      </c>
      <c r="K137" s="28">
        <v>0</v>
      </c>
      <c r="L137" s="28">
        <f t="shared" si="46"/>
        <v>0</v>
      </c>
      <c r="M137" s="28">
        <f>[5]DREA!J127+[5]HELP!J127+[5]OXFAM!J127+[5]OCADES!J127+'[5]Commune de Markoye'!J127+'[5]Commune de Gorom-Gorom'!J127+'[5]Commune de Solhan'!J127+'[5]Commune de Gorgadji'!J127+[5]UNICEF!J127+'[5]Commune de Sampelga'!J127+'[5]Commune de Arbinda'!J127+'[5]Commune de Déou'!J127+'[5]Commune de Kelbo'!J127+'[5]Commune de Bani'!J127+[5]Partenaire14!J127+[5]Partenaire15!J127</f>
        <v>0</v>
      </c>
      <c r="N137" s="28">
        <f>[5]DREA!K127+[5]HELP!K127+[5]OXFAM!K127+[5]OCADES!K127+'[5]Commune de Markoye'!K127+'[5]Commune de Gorom-Gorom'!K127+'[5]Commune de Solhan'!K127+'[5]Commune de Gorgadji'!K127+[5]UNICEF!K127+'[5]Commune de Sampelga'!K127+'[5]Commune de Arbinda'!K127+'[5]Commune de Déou'!K127+'[5]Commune de Kelbo'!K127+'[5]Commune de Bani'!K127+[5]Partenaire14!K127+[5]Partenaire15!K127</f>
        <v>0</v>
      </c>
      <c r="O137" s="28">
        <f>[5]DREA!L127+[5]HELP!L127+[5]OXFAM!L127+[5]OCADES!L127+'[5]Commune de Markoye'!L127+'[5]Commune de Gorom-Gorom'!L127+'[5]Commune de Solhan'!L127+'[5]Commune de Gorgadji'!L127+[5]UNICEF!L127+'[5]Commune de Sampelga'!L127+'[5]Commune de Arbinda'!L127+'[5]Commune de Déou'!L127+'[5]Commune de Kelbo'!L127+'[5]Commune de Bani'!L127+[5]Partenaire14!L127+[5]Partenaire15!L127</f>
        <v>0</v>
      </c>
      <c r="P137" s="28">
        <v>0</v>
      </c>
      <c r="Q137" s="28">
        <v>0</v>
      </c>
      <c r="R137" s="28">
        <f t="shared" ref="R137:R172" si="6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62">SUM(S137:V137)</f>
        <v>0</v>
      </c>
      <c r="X137" s="28">
        <v>0</v>
      </c>
      <c r="Y137" s="28">
        <v>0</v>
      </c>
      <c r="Z137" s="28">
        <f t="shared" ref="Z137:Z172" si="63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64">SUM(AA137:AD137)</f>
        <v>0</v>
      </c>
      <c r="AF137" s="28">
        <v>0</v>
      </c>
      <c r="AG137" s="28">
        <v>0</v>
      </c>
      <c r="AH137" s="28">
        <f t="shared" ref="AH137:AH172" si="65">AF137+AG137</f>
        <v>0</v>
      </c>
      <c r="AI137" s="204"/>
      <c r="AJ137" s="204"/>
      <c r="AK137" s="204"/>
      <c r="AL137" s="204"/>
      <c r="AM137" s="204"/>
      <c r="AN137" s="204"/>
      <c r="AO137" s="16">
        <v>0</v>
      </c>
      <c r="AP137" s="28">
        <v>0</v>
      </c>
      <c r="AQ137" s="28">
        <v>0</v>
      </c>
      <c r="AR137" s="28">
        <v>0</v>
      </c>
      <c r="AS137" s="28">
        <f t="shared" si="45"/>
        <v>0</v>
      </c>
      <c r="AT137" s="28">
        <v>0</v>
      </c>
      <c r="AU137" s="28">
        <v>0</v>
      </c>
      <c r="AV137" s="28">
        <f t="shared" si="48"/>
        <v>0</v>
      </c>
      <c r="AW137" s="91">
        <v>0</v>
      </c>
      <c r="AX137" s="91">
        <v>0</v>
      </c>
      <c r="AY137" s="91">
        <v>0</v>
      </c>
      <c r="AZ137" s="91">
        <v>0</v>
      </c>
      <c r="BA137" s="91">
        <f t="shared" ref="BA137:BA172" si="66">SUM(AW137:AZ137)</f>
        <v>0</v>
      </c>
      <c r="BB137" s="91">
        <v>0</v>
      </c>
      <c r="BC137" s="91">
        <v>0</v>
      </c>
      <c r="BD137" s="91">
        <f t="shared" ref="BD137:BD172" si="67">BB137+BC137</f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f t="shared" ref="BI137:BI172" si="68">SUM(BE137:BH137)</f>
        <v>0</v>
      </c>
      <c r="BJ137" s="91">
        <v>0</v>
      </c>
      <c r="BK137" s="91">
        <v>0</v>
      </c>
      <c r="BL137" s="91">
        <f t="shared" ref="BL137:BL172" si="69">BJ137+BK137</f>
        <v>0</v>
      </c>
      <c r="BM137" s="169"/>
      <c r="BN137" s="169"/>
      <c r="BO137" s="169"/>
      <c r="BP137" s="169"/>
      <c r="BQ137" s="169"/>
      <c r="BR137" s="169"/>
      <c r="BS137" s="91">
        <v>0</v>
      </c>
      <c r="BT137" s="91">
        <v>0</v>
      </c>
      <c r="BU137" s="91">
        <v>0</v>
      </c>
      <c r="BV137" s="91">
        <v>0</v>
      </c>
      <c r="BW137" s="91">
        <f t="shared" ref="BW137:BW172" si="70">SUM(BS137:BV137)</f>
        <v>0</v>
      </c>
      <c r="BX137" s="91">
        <v>0</v>
      </c>
      <c r="BY137" s="91">
        <v>0</v>
      </c>
      <c r="BZ137" s="91">
        <f t="shared" ref="BZ137:BZ172" si="7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4"/>
        <v>0</v>
      </c>
      <c r="J138" s="28">
        <v>0</v>
      </c>
      <c r="K138" s="28">
        <v>0</v>
      </c>
      <c r="L138" s="28">
        <f t="shared" si="46"/>
        <v>0</v>
      </c>
      <c r="M138" s="28">
        <f>[5]DREA!J128+[5]HELP!J128+[5]OXFAM!J128+[5]OCADES!J128+'[5]Commune de Markoye'!J128+'[5]Commune de Gorom-Gorom'!J128+'[5]Commune de Solhan'!J128+'[5]Commune de Gorgadji'!J128+[5]UNICEF!J128+'[5]Commune de Sampelga'!J128+'[5]Commune de Arbinda'!J128+'[5]Commune de Déou'!J128+'[5]Commune de Kelbo'!J128+'[5]Commune de Bani'!J128+[5]Partenaire14!J128+[5]Partenaire15!J128</f>
        <v>0</v>
      </c>
      <c r="N138" s="28">
        <f>[5]DREA!K128+[5]HELP!K128+[5]OXFAM!K128+[5]OCADES!K128+'[5]Commune de Markoye'!K128+'[5]Commune de Gorom-Gorom'!K128+'[5]Commune de Solhan'!K128+'[5]Commune de Gorgadji'!K128+[5]UNICEF!K128+'[5]Commune de Sampelga'!K128+'[5]Commune de Arbinda'!K128+'[5]Commune de Déou'!K128+'[5]Commune de Kelbo'!K128+'[5]Commune de Bani'!K128+[5]Partenaire14!K128+[5]Partenaire15!K128</f>
        <v>0</v>
      </c>
      <c r="O138" s="28">
        <f>[5]DREA!L128+[5]HELP!L128+[5]OXFAM!L128+[5]OCADES!L128+'[5]Commune de Markoye'!L128+'[5]Commune de Gorom-Gorom'!L128+'[5]Commune de Solhan'!L128+'[5]Commune de Gorgadji'!L128+[5]UNICEF!L128+'[5]Commune de Sampelga'!L128+'[5]Commune de Arbinda'!L128+'[5]Commune de Déou'!L128+'[5]Commune de Kelbo'!L128+'[5]Commune de Bani'!L128+[5]Partenaire14!L128+[5]Partenaire15!L128</f>
        <v>0</v>
      </c>
      <c r="P138" s="28">
        <v>0</v>
      </c>
      <c r="Q138" s="28">
        <v>0</v>
      </c>
      <c r="R138" s="28">
        <f t="shared" si="6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62"/>
        <v>0</v>
      </c>
      <c r="X138" s="28">
        <v>0</v>
      </c>
      <c r="Y138" s="28">
        <v>0</v>
      </c>
      <c r="Z138" s="28">
        <f t="shared" si="63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64"/>
        <v>0</v>
      </c>
      <c r="AF138" s="28">
        <v>0</v>
      </c>
      <c r="AG138" s="28">
        <v>0</v>
      </c>
      <c r="AH138" s="28">
        <f t="shared" si="65"/>
        <v>0</v>
      </c>
      <c r="AI138" s="204"/>
      <c r="AJ138" s="204"/>
      <c r="AK138" s="204"/>
      <c r="AL138" s="204"/>
      <c r="AM138" s="204"/>
      <c r="AN138" s="204"/>
      <c r="AO138" s="20">
        <v>0</v>
      </c>
      <c r="AP138" s="28">
        <v>0</v>
      </c>
      <c r="AQ138" s="28">
        <v>0</v>
      </c>
      <c r="AR138" s="28">
        <v>0</v>
      </c>
      <c r="AS138" s="28">
        <f t="shared" si="45"/>
        <v>0</v>
      </c>
      <c r="AT138" s="28">
        <v>0</v>
      </c>
      <c r="AU138" s="28">
        <v>0</v>
      </c>
      <c r="AV138" s="28">
        <f t="shared" si="48"/>
        <v>0</v>
      </c>
      <c r="AW138" s="91">
        <v>0</v>
      </c>
      <c r="AX138" s="91">
        <v>0</v>
      </c>
      <c r="AY138" s="91">
        <v>0</v>
      </c>
      <c r="AZ138" s="91">
        <v>0</v>
      </c>
      <c r="BA138" s="91">
        <f t="shared" si="66"/>
        <v>0</v>
      </c>
      <c r="BB138" s="91">
        <v>0</v>
      </c>
      <c r="BC138" s="91">
        <v>0</v>
      </c>
      <c r="BD138" s="91">
        <f t="shared" si="67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f t="shared" si="68"/>
        <v>0</v>
      </c>
      <c r="BJ138" s="91">
        <v>0</v>
      </c>
      <c r="BK138" s="91">
        <v>0</v>
      </c>
      <c r="BL138" s="91">
        <f t="shared" si="69"/>
        <v>0</v>
      </c>
      <c r="BM138" s="354"/>
      <c r="BN138" s="354"/>
      <c r="BO138" s="354"/>
      <c r="BP138" s="354"/>
      <c r="BQ138" s="354"/>
      <c r="BR138" s="354"/>
      <c r="BS138" s="91">
        <v>0</v>
      </c>
      <c r="BT138" s="91">
        <v>0</v>
      </c>
      <c r="BU138" s="91">
        <v>0</v>
      </c>
      <c r="BV138" s="91">
        <v>0</v>
      </c>
      <c r="BW138" s="91">
        <f t="shared" si="70"/>
        <v>0</v>
      </c>
      <c r="BX138" s="91">
        <v>0</v>
      </c>
      <c r="BY138" s="91">
        <v>0</v>
      </c>
      <c r="BZ138" s="91">
        <f t="shared" si="7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4"/>
        <v>0</v>
      </c>
      <c r="J139" s="28">
        <v>0</v>
      </c>
      <c r="K139" s="28">
        <v>0</v>
      </c>
      <c r="L139" s="28">
        <f t="shared" si="46"/>
        <v>0</v>
      </c>
      <c r="M139" s="28">
        <f>[5]DREA!J129+[5]HELP!J129+[5]OXFAM!J129+[5]OCADES!J129+'[5]Commune de Markoye'!J129+'[5]Commune de Gorom-Gorom'!J129+'[5]Commune de Solhan'!J129+'[5]Commune de Gorgadji'!J129+[5]UNICEF!J129+'[5]Commune de Sampelga'!J129+'[5]Commune de Arbinda'!J129+'[5]Commune de Déou'!J129+'[5]Commune de Kelbo'!J129+'[5]Commune de Bani'!J129+[5]Partenaire14!J129+[5]Partenaire15!J129</f>
        <v>0</v>
      </c>
      <c r="N139" s="28">
        <f>[5]DREA!K129+[5]HELP!K129+[5]OXFAM!K129+[5]OCADES!K129+'[5]Commune de Markoye'!K129+'[5]Commune de Gorom-Gorom'!K129+'[5]Commune de Solhan'!K129+'[5]Commune de Gorgadji'!K129+[5]UNICEF!K129+'[5]Commune de Sampelga'!K129+'[5]Commune de Arbinda'!K129+'[5]Commune de Déou'!K129+'[5]Commune de Kelbo'!K129+'[5]Commune de Bani'!K129+[5]Partenaire14!K129+[5]Partenaire15!K129</f>
        <v>0</v>
      </c>
      <c r="O139" s="28">
        <f>[5]DREA!L129+[5]HELP!L129+[5]OXFAM!L129+[5]OCADES!L129+'[5]Commune de Markoye'!L129+'[5]Commune de Gorom-Gorom'!L129+'[5]Commune de Solhan'!L129+'[5]Commune de Gorgadji'!L129+[5]UNICEF!L129+'[5]Commune de Sampelga'!L129+'[5]Commune de Arbinda'!L129+'[5]Commune de Déou'!L129+'[5]Commune de Kelbo'!L129+'[5]Commune de Bani'!L129+[5]Partenaire14!L129+[5]Partenaire15!L129</f>
        <v>0</v>
      </c>
      <c r="P139" s="28">
        <v>0</v>
      </c>
      <c r="Q139" s="28">
        <v>0</v>
      </c>
      <c r="R139" s="28">
        <f t="shared" si="6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62"/>
        <v>0</v>
      </c>
      <c r="X139" s="28">
        <v>0</v>
      </c>
      <c r="Y139" s="28">
        <v>0</v>
      </c>
      <c r="Z139" s="28">
        <f t="shared" si="63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64"/>
        <v>0</v>
      </c>
      <c r="AF139" s="28">
        <v>0</v>
      </c>
      <c r="AG139" s="28">
        <v>0</v>
      </c>
      <c r="AH139" s="28">
        <f t="shared" si="65"/>
        <v>0</v>
      </c>
      <c r="AI139" s="24">
        <f t="shared" ref="AI139:AN139" si="72">SUM(AI140)</f>
        <v>0</v>
      </c>
      <c r="AJ139" s="24">
        <f t="shared" si="72"/>
        <v>0</v>
      </c>
      <c r="AK139" s="24">
        <f t="shared" si="72"/>
        <v>0</v>
      </c>
      <c r="AL139" s="24">
        <f t="shared" si="72"/>
        <v>0</v>
      </c>
      <c r="AM139" s="24">
        <f t="shared" si="72"/>
        <v>0</v>
      </c>
      <c r="AN139" s="24">
        <f t="shared" si="72"/>
        <v>0</v>
      </c>
      <c r="AO139" s="24">
        <v>0</v>
      </c>
      <c r="AP139" s="28">
        <v>0</v>
      </c>
      <c r="AQ139" s="28">
        <v>0</v>
      </c>
      <c r="AR139" s="28">
        <v>0</v>
      </c>
      <c r="AS139" s="28">
        <f t="shared" si="45"/>
        <v>0</v>
      </c>
      <c r="AT139" s="28">
        <v>0</v>
      </c>
      <c r="AU139" s="28">
        <v>0</v>
      </c>
      <c r="AV139" s="28">
        <f t="shared" si="48"/>
        <v>0</v>
      </c>
      <c r="AW139" s="91">
        <v>0</v>
      </c>
      <c r="AX139" s="91">
        <v>0</v>
      </c>
      <c r="AY139" s="91">
        <v>0</v>
      </c>
      <c r="AZ139" s="91">
        <v>0</v>
      </c>
      <c r="BA139" s="91">
        <f t="shared" si="66"/>
        <v>0</v>
      </c>
      <c r="BB139" s="91">
        <v>0</v>
      </c>
      <c r="BC139" s="91">
        <v>0</v>
      </c>
      <c r="BD139" s="91">
        <f t="shared" si="67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f t="shared" si="68"/>
        <v>0</v>
      </c>
      <c r="BJ139" s="91">
        <v>0</v>
      </c>
      <c r="BK139" s="91">
        <v>0</v>
      </c>
      <c r="BL139" s="91">
        <f t="shared" si="69"/>
        <v>0</v>
      </c>
      <c r="BM139" s="164"/>
      <c r="BN139" s="164"/>
      <c r="BO139" s="164"/>
      <c r="BP139" s="164"/>
      <c r="BQ139" s="164"/>
      <c r="BR139" s="164"/>
      <c r="BS139" s="91">
        <v>0</v>
      </c>
      <c r="BT139" s="91">
        <v>0</v>
      </c>
      <c r="BU139" s="91">
        <v>0</v>
      </c>
      <c r="BV139" s="91">
        <v>0</v>
      </c>
      <c r="BW139" s="91">
        <f t="shared" si="70"/>
        <v>0</v>
      </c>
      <c r="BX139" s="91">
        <v>0</v>
      </c>
      <c r="BY139" s="91">
        <v>0</v>
      </c>
      <c r="BZ139" s="91">
        <f t="shared" si="7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4"/>
        <v>0</v>
      </c>
      <c r="J140" s="28">
        <v>0</v>
      </c>
      <c r="K140" s="28">
        <v>0</v>
      </c>
      <c r="L140" s="28">
        <f t="shared" si="46"/>
        <v>0</v>
      </c>
      <c r="M140" s="28">
        <f>[5]DREA!J130+[5]HELP!J130+[5]OXFAM!J130+[5]OCADES!J130+'[5]Commune de Markoye'!J130+'[5]Commune de Gorom-Gorom'!J130+'[5]Commune de Solhan'!J130+'[5]Commune de Gorgadji'!J130+[5]UNICEF!J130+'[5]Commune de Sampelga'!J130+'[5]Commune de Arbinda'!J130+'[5]Commune de Déou'!J130+'[5]Commune de Kelbo'!J130+'[5]Commune de Bani'!J130+[5]Partenaire14!J130+[5]Partenaire15!J130</f>
        <v>0</v>
      </c>
      <c r="N140" s="28">
        <f>[5]DREA!K130+[5]HELP!K130+[5]OXFAM!K130+[5]OCADES!K130+'[5]Commune de Markoye'!K130+'[5]Commune de Gorom-Gorom'!K130+'[5]Commune de Solhan'!K130+'[5]Commune de Gorgadji'!K130+[5]UNICEF!K130+'[5]Commune de Sampelga'!K130+'[5]Commune de Arbinda'!K130+'[5]Commune de Déou'!K130+'[5]Commune de Kelbo'!K130+'[5]Commune de Bani'!K130+[5]Partenaire14!K130+[5]Partenaire15!K130</f>
        <v>0</v>
      </c>
      <c r="O140" s="28">
        <f>[5]DREA!L130+[5]HELP!L130+[5]OXFAM!L130+[5]OCADES!L130+'[5]Commune de Markoye'!L130+'[5]Commune de Gorom-Gorom'!L130+'[5]Commune de Solhan'!L130+'[5]Commune de Gorgadji'!L130+[5]UNICEF!L130+'[5]Commune de Sampelga'!L130+'[5]Commune de Arbinda'!L130+'[5]Commune de Déou'!L130+'[5]Commune de Kelbo'!L130+'[5]Commune de Bani'!L130+[5]Partenaire14!L130+[5]Partenaire15!L130</f>
        <v>0</v>
      </c>
      <c r="P140" s="28">
        <v>0</v>
      </c>
      <c r="Q140" s="28">
        <v>0</v>
      </c>
      <c r="R140" s="28">
        <f t="shared" si="6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62"/>
        <v>0</v>
      </c>
      <c r="X140" s="28">
        <v>0</v>
      </c>
      <c r="Y140" s="28">
        <v>0</v>
      </c>
      <c r="Z140" s="28">
        <f t="shared" si="63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64"/>
        <v>0</v>
      </c>
      <c r="AF140" s="28">
        <v>0</v>
      </c>
      <c r="AG140" s="28">
        <v>0</v>
      </c>
      <c r="AH140" s="28">
        <f t="shared" si="65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28">
        <f t="shared" si="45"/>
        <v>24</v>
      </c>
      <c r="AT140" s="91">
        <v>1.5</v>
      </c>
      <c r="AU140" s="91">
        <v>22.5</v>
      </c>
      <c r="AV140" s="28">
        <f t="shared" si="48"/>
        <v>24</v>
      </c>
      <c r="AW140" s="91">
        <v>0</v>
      </c>
      <c r="AX140" s="91">
        <v>0</v>
      </c>
      <c r="AY140" s="91">
        <v>0</v>
      </c>
      <c r="AZ140" s="91">
        <v>0</v>
      </c>
      <c r="BA140" s="91">
        <f t="shared" si="66"/>
        <v>0</v>
      </c>
      <c r="BB140" s="91">
        <v>0</v>
      </c>
      <c r="BC140" s="91">
        <v>0</v>
      </c>
      <c r="BD140" s="91">
        <f t="shared" si="67"/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f t="shared" si="68"/>
        <v>0</v>
      </c>
      <c r="BJ140" s="91">
        <v>0</v>
      </c>
      <c r="BK140" s="91">
        <v>0</v>
      </c>
      <c r="BL140" s="91">
        <f t="shared" si="69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91">
        <f t="shared" si="70"/>
        <v>0</v>
      </c>
      <c r="BX140" s="91">
        <v>0</v>
      </c>
      <c r="BY140" s="91">
        <v>0</v>
      </c>
      <c r="BZ140" s="91">
        <f t="shared" si="71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73">SUM(E141:H141)</f>
        <v>0</v>
      </c>
      <c r="J141" s="28">
        <v>0</v>
      </c>
      <c r="K141" s="28">
        <v>0</v>
      </c>
      <c r="L141" s="28">
        <f t="shared" si="46"/>
        <v>0</v>
      </c>
      <c r="M141" s="28">
        <f>[5]DREA!J131+[5]HELP!J131+[5]OXFAM!J131+[5]OCADES!J131+'[5]Commune de Markoye'!J131+'[5]Commune de Gorom-Gorom'!J131+'[5]Commune de Solhan'!J131+'[5]Commune de Gorgadji'!J131+[5]UNICEF!J131+'[5]Commune de Sampelga'!J131+'[5]Commune de Arbinda'!J131+'[5]Commune de Déou'!J131+'[5]Commune de Kelbo'!J131+'[5]Commune de Bani'!J131+[5]Partenaire14!J131+[5]Partenaire15!J131</f>
        <v>0</v>
      </c>
      <c r="N141" s="28">
        <f>[5]DREA!K131+[5]HELP!K131+[5]OXFAM!K131+[5]OCADES!K131+'[5]Commune de Markoye'!K131+'[5]Commune de Gorom-Gorom'!K131+'[5]Commune de Solhan'!K131+'[5]Commune de Gorgadji'!K131+[5]UNICEF!K131+'[5]Commune de Sampelga'!K131+'[5]Commune de Arbinda'!K131+'[5]Commune de Déou'!K131+'[5]Commune de Kelbo'!K131+'[5]Commune de Bani'!K131+[5]Partenaire14!K131+[5]Partenaire15!K131</f>
        <v>0</v>
      </c>
      <c r="O141" s="28">
        <f>[5]DREA!L131+[5]HELP!L131+[5]OXFAM!L131+[5]OCADES!L131+'[5]Commune de Markoye'!L131+'[5]Commune de Gorom-Gorom'!L131+'[5]Commune de Solhan'!L131+'[5]Commune de Gorgadji'!L131+[5]UNICEF!L131+'[5]Commune de Sampelga'!L131+'[5]Commune de Arbinda'!L131+'[5]Commune de Déou'!L131+'[5]Commune de Kelbo'!L131+'[5]Commune de Bani'!L131+[5]Partenaire14!L131+[5]Partenaire15!L131</f>
        <v>0</v>
      </c>
      <c r="P141" s="28">
        <v>0</v>
      </c>
      <c r="Q141" s="28">
        <v>0</v>
      </c>
      <c r="R141" s="28">
        <f t="shared" si="6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62"/>
        <v>0</v>
      </c>
      <c r="X141" s="28">
        <v>0</v>
      </c>
      <c r="Y141" s="28">
        <v>0</v>
      </c>
      <c r="Z141" s="28">
        <f t="shared" si="63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64"/>
        <v>0</v>
      </c>
      <c r="AF141" s="28">
        <v>0</v>
      </c>
      <c r="AG141" s="28">
        <v>0</v>
      </c>
      <c r="AH141" s="28">
        <f t="shared" si="65"/>
        <v>0</v>
      </c>
      <c r="AI141" s="204"/>
      <c r="AJ141" s="204"/>
      <c r="AK141" s="204"/>
      <c r="AL141" s="204"/>
      <c r="AM141" s="204"/>
      <c r="AN141" s="204"/>
      <c r="AO141" s="409"/>
      <c r="AP141" s="131"/>
      <c r="AQ141" s="131"/>
      <c r="AR141" s="131"/>
      <c r="AS141" s="131"/>
      <c r="AT141" s="131"/>
      <c r="AU141" s="131"/>
      <c r="AV141" s="131"/>
      <c r="AW141" s="91">
        <v>0</v>
      </c>
      <c r="AX141" s="91">
        <v>0</v>
      </c>
      <c r="AY141" s="91">
        <v>0.5</v>
      </c>
      <c r="AZ141" s="91">
        <v>1</v>
      </c>
      <c r="BA141" s="91">
        <f t="shared" si="66"/>
        <v>1.5</v>
      </c>
      <c r="BB141" s="91">
        <v>0</v>
      </c>
      <c r="BC141" s="91">
        <v>1.5</v>
      </c>
      <c r="BD141" s="91">
        <f t="shared" si="67"/>
        <v>1.5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si="68"/>
        <v>0</v>
      </c>
      <c r="BJ141" s="91">
        <v>0</v>
      </c>
      <c r="BK141" s="91">
        <v>0</v>
      </c>
      <c r="BL141" s="91">
        <f t="shared" si="69"/>
        <v>0</v>
      </c>
      <c r="BM141" s="435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91">
        <f t="shared" si="70"/>
        <v>0</v>
      </c>
      <c r="BX141" s="91">
        <v>0</v>
      </c>
      <c r="BY141" s="91">
        <v>0</v>
      </c>
      <c r="BZ141" s="91">
        <f t="shared" si="7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73"/>
        <v>0</v>
      </c>
      <c r="J142" s="28">
        <v>0</v>
      </c>
      <c r="K142" s="28">
        <v>0</v>
      </c>
      <c r="L142" s="28">
        <f t="shared" ref="L142:L172" si="74">J142+K142</f>
        <v>0</v>
      </c>
      <c r="M142" s="28">
        <f>[5]DREA!J132+[5]HELP!J132+[5]OXFAM!J132+[5]OCADES!J132+'[5]Commune de Markoye'!J132+'[5]Commune de Gorom-Gorom'!J132+'[5]Commune de Solhan'!J132+'[5]Commune de Gorgadji'!J132+[5]UNICEF!J132+'[5]Commune de Sampelga'!J132+'[5]Commune de Arbinda'!J132+'[5]Commune de Déou'!J132+'[5]Commune de Kelbo'!J132+'[5]Commune de Bani'!J132+[5]Partenaire14!J132+[5]Partenaire15!J132</f>
        <v>0</v>
      </c>
      <c r="N142" s="28">
        <f>[5]DREA!K132+[5]HELP!K132+[5]OXFAM!K132+[5]OCADES!K132+'[5]Commune de Markoye'!K132+'[5]Commune de Gorom-Gorom'!K132+'[5]Commune de Solhan'!K132+'[5]Commune de Gorgadji'!K132+[5]UNICEF!K132+'[5]Commune de Sampelga'!K132+'[5]Commune de Arbinda'!K132+'[5]Commune de Déou'!K132+'[5]Commune de Kelbo'!K132+'[5]Commune de Bani'!K132+[5]Partenaire14!K132+[5]Partenaire15!K132</f>
        <v>0</v>
      </c>
      <c r="O142" s="28">
        <f>[5]DREA!L132+[5]HELP!L132+[5]OXFAM!L132+[5]OCADES!L132+'[5]Commune de Markoye'!L132+'[5]Commune de Gorom-Gorom'!L132+'[5]Commune de Solhan'!L132+'[5]Commune de Gorgadji'!L132+[5]UNICEF!L132+'[5]Commune de Sampelga'!L132+'[5]Commune de Arbinda'!L132+'[5]Commune de Déou'!L132+'[5]Commune de Kelbo'!L132+'[5]Commune de Bani'!L132+[5]Partenaire14!L132+[5]Partenaire15!L132</f>
        <v>0</v>
      </c>
      <c r="P142" s="28">
        <v>0</v>
      </c>
      <c r="Q142" s="28">
        <v>0</v>
      </c>
      <c r="R142" s="28">
        <f t="shared" si="6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62"/>
        <v>0</v>
      </c>
      <c r="X142" s="28">
        <v>0</v>
      </c>
      <c r="Y142" s="28">
        <v>0</v>
      </c>
      <c r="Z142" s="28">
        <f t="shared" si="6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64"/>
        <v>0</v>
      </c>
      <c r="AF142" s="28">
        <v>0</v>
      </c>
      <c r="AG142" s="28">
        <v>0</v>
      </c>
      <c r="AH142" s="28">
        <f t="shared" si="65"/>
        <v>0</v>
      </c>
      <c r="AI142" s="24"/>
      <c r="AJ142" s="24"/>
      <c r="AK142" s="24"/>
      <c r="AL142" s="24"/>
      <c r="AM142" s="24"/>
      <c r="AN142" s="24"/>
      <c r="AO142" s="24">
        <v>0</v>
      </c>
      <c r="AP142" s="28">
        <v>0</v>
      </c>
      <c r="AQ142" s="28">
        <v>0</v>
      </c>
      <c r="AR142" s="28">
        <v>0</v>
      </c>
      <c r="AS142" s="28">
        <f t="shared" ref="AS142:AS172" si="75">SUM(AO142:AR142)</f>
        <v>0</v>
      </c>
      <c r="AT142" s="28">
        <v>0</v>
      </c>
      <c r="AU142" s="28">
        <v>0</v>
      </c>
      <c r="AV142" s="28">
        <f t="shared" si="48"/>
        <v>0</v>
      </c>
      <c r="AW142" s="91">
        <v>0</v>
      </c>
      <c r="AX142" s="91">
        <v>0</v>
      </c>
      <c r="AY142" s="91">
        <v>0</v>
      </c>
      <c r="AZ142" s="91">
        <v>0</v>
      </c>
      <c r="BA142" s="91">
        <f t="shared" si="66"/>
        <v>0</v>
      </c>
      <c r="BB142" s="91">
        <v>0</v>
      </c>
      <c r="BC142" s="91">
        <v>0</v>
      </c>
      <c r="BD142" s="91">
        <f t="shared" si="67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f t="shared" si="68"/>
        <v>0</v>
      </c>
      <c r="BJ142" s="91">
        <v>0</v>
      </c>
      <c r="BK142" s="91">
        <v>0</v>
      </c>
      <c r="BL142" s="91">
        <f t="shared" si="69"/>
        <v>0</v>
      </c>
      <c r="BM142" s="164"/>
      <c r="BN142" s="164"/>
      <c r="BO142" s="164"/>
      <c r="BP142" s="164"/>
      <c r="BQ142" s="164"/>
      <c r="BR142" s="164"/>
      <c r="BS142" s="91">
        <v>0</v>
      </c>
      <c r="BT142" s="91">
        <v>0</v>
      </c>
      <c r="BU142" s="91">
        <v>0</v>
      </c>
      <c r="BV142" s="91">
        <v>0</v>
      </c>
      <c r="BW142" s="91">
        <f t="shared" si="70"/>
        <v>0</v>
      </c>
      <c r="BX142" s="91">
        <v>0</v>
      </c>
      <c r="BY142" s="91">
        <v>0</v>
      </c>
      <c r="BZ142" s="91">
        <f t="shared" si="7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73"/>
        <v>0</v>
      </c>
      <c r="J143" s="28">
        <v>0</v>
      </c>
      <c r="K143" s="28">
        <v>0</v>
      </c>
      <c r="L143" s="28">
        <f t="shared" si="74"/>
        <v>0</v>
      </c>
      <c r="M143" s="28">
        <f>[5]DREA!J133+[5]HELP!J133+[5]OXFAM!J133+[5]OCADES!J133+'[5]Commune de Markoye'!J133+'[5]Commune de Gorom-Gorom'!J133+'[5]Commune de Solhan'!J133+'[5]Commune de Gorgadji'!J133+[5]UNICEF!J133+'[5]Commune de Sampelga'!J133+'[5]Commune de Arbinda'!J133+'[5]Commune de Déou'!J133+'[5]Commune de Kelbo'!J133+'[5]Commune de Bani'!J133+[5]Partenaire14!J133+[5]Partenaire15!J133</f>
        <v>0</v>
      </c>
      <c r="N143" s="28">
        <f>[5]DREA!K133+[5]HELP!K133+[5]OXFAM!K133+[5]OCADES!K133+'[5]Commune de Markoye'!K133+'[5]Commune de Gorom-Gorom'!K133+'[5]Commune de Solhan'!K133+'[5]Commune de Gorgadji'!K133+[5]UNICEF!K133+'[5]Commune de Sampelga'!K133+'[5]Commune de Arbinda'!K133+'[5]Commune de Déou'!K133+'[5]Commune de Kelbo'!K133+'[5]Commune de Bani'!K133+[5]Partenaire14!K133+[5]Partenaire15!K133</f>
        <v>0</v>
      </c>
      <c r="O143" s="28">
        <f>[5]DREA!L133+[5]HELP!L133+[5]OXFAM!L133+[5]OCADES!L133+'[5]Commune de Markoye'!L133+'[5]Commune de Gorom-Gorom'!L133+'[5]Commune de Solhan'!L133+'[5]Commune de Gorgadji'!L133+[5]UNICEF!L133+'[5]Commune de Sampelga'!L133+'[5]Commune de Arbinda'!L133+'[5]Commune de Déou'!L133+'[5]Commune de Kelbo'!L133+'[5]Commune de Bani'!L133+[5]Partenaire14!L133+[5]Partenaire15!L133</f>
        <v>0</v>
      </c>
      <c r="P143" s="28">
        <v>0</v>
      </c>
      <c r="Q143" s="28">
        <v>0</v>
      </c>
      <c r="R143" s="28">
        <f t="shared" si="6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62"/>
        <v>0</v>
      </c>
      <c r="X143" s="28">
        <v>0</v>
      </c>
      <c r="Y143" s="28">
        <v>0</v>
      </c>
      <c r="Z143" s="28">
        <f t="shared" si="6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64"/>
        <v>0</v>
      </c>
      <c r="AF143" s="28">
        <v>0</v>
      </c>
      <c r="AG143" s="28">
        <v>0</v>
      </c>
      <c r="AH143" s="28">
        <f t="shared" si="65"/>
        <v>0</v>
      </c>
      <c r="AI143" s="63"/>
      <c r="AJ143" s="63"/>
      <c r="AK143" s="63"/>
      <c r="AL143" s="63"/>
      <c r="AM143" s="63"/>
      <c r="AN143" s="63"/>
      <c r="AO143" s="63">
        <v>0</v>
      </c>
      <c r="AP143" s="28">
        <v>0</v>
      </c>
      <c r="AQ143" s="28">
        <v>0</v>
      </c>
      <c r="AR143" s="28">
        <v>0</v>
      </c>
      <c r="AS143" s="28">
        <f t="shared" si="75"/>
        <v>0</v>
      </c>
      <c r="AT143" s="28">
        <v>0</v>
      </c>
      <c r="AU143" s="28">
        <v>0</v>
      </c>
      <c r="AV143" s="28">
        <f t="shared" si="48"/>
        <v>0</v>
      </c>
      <c r="AW143" s="91">
        <v>0</v>
      </c>
      <c r="AX143" s="91">
        <v>0</v>
      </c>
      <c r="AY143" s="91">
        <v>0</v>
      </c>
      <c r="AZ143" s="91">
        <v>0</v>
      </c>
      <c r="BA143" s="91">
        <f t="shared" si="66"/>
        <v>0</v>
      </c>
      <c r="BB143" s="91">
        <v>0</v>
      </c>
      <c r="BC143" s="91">
        <v>0</v>
      </c>
      <c r="BD143" s="91">
        <f t="shared" si="67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68"/>
        <v>0</v>
      </c>
      <c r="BJ143" s="91">
        <v>0</v>
      </c>
      <c r="BK143" s="91">
        <v>0</v>
      </c>
      <c r="BL143" s="91">
        <f t="shared" si="69"/>
        <v>0</v>
      </c>
      <c r="BM143" s="175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91">
        <f t="shared" si="70"/>
        <v>0</v>
      </c>
      <c r="BX143" s="91">
        <v>0</v>
      </c>
      <c r="BY143" s="91">
        <v>0</v>
      </c>
      <c r="BZ143" s="91">
        <f t="shared" si="71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73"/>
        <v>0</v>
      </c>
      <c r="J144" s="28">
        <v>0</v>
      </c>
      <c r="K144" s="28">
        <v>0</v>
      </c>
      <c r="L144" s="28">
        <f t="shared" si="74"/>
        <v>0</v>
      </c>
      <c r="M144" s="28">
        <f>[5]DREA!J134+[5]HELP!J134+[5]OXFAM!J134+[5]OCADES!J134+'[5]Commune de Markoye'!J134+'[5]Commune de Gorom-Gorom'!J134+'[5]Commune de Solhan'!J134+'[5]Commune de Gorgadji'!J134+[5]UNICEF!J134+'[5]Commune de Sampelga'!J134+'[5]Commune de Arbinda'!J134+'[5]Commune de Déou'!J134+'[5]Commune de Kelbo'!J134+'[5]Commune de Bani'!J134+[5]Partenaire14!J134+[5]Partenaire15!J134</f>
        <v>0</v>
      </c>
      <c r="N144" s="28">
        <f>[5]DREA!K134+[5]HELP!K134+[5]OXFAM!K134+[5]OCADES!K134+'[5]Commune de Markoye'!K134+'[5]Commune de Gorom-Gorom'!K134+'[5]Commune de Solhan'!K134+'[5]Commune de Gorgadji'!K134+[5]UNICEF!K134+'[5]Commune de Sampelga'!K134+'[5]Commune de Arbinda'!K134+'[5]Commune de Déou'!K134+'[5]Commune de Kelbo'!K134+'[5]Commune de Bani'!K134+[5]Partenaire14!K134+[5]Partenaire15!K134</f>
        <v>0</v>
      </c>
      <c r="O144" s="28">
        <f>[5]DREA!L134+[5]HELP!L134+[5]OXFAM!L134+[5]OCADES!L134+'[5]Commune de Markoye'!L134+'[5]Commune de Gorom-Gorom'!L134+'[5]Commune de Solhan'!L134+'[5]Commune de Gorgadji'!L134+[5]UNICEF!L134+'[5]Commune de Sampelga'!L134+'[5]Commune de Arbinda'!L134+'[5]Commune de Déou'!L134+'[5]Commune de Kelbo'!L134+'[5]Commune de Bani'!L134+[5]Partenaire14!L134+[5]Partenaire15!L134</f>
        <v>0</v>
      </c>
      <c r="P144" s="28">
        <v>0</v>
      </c>
      <c r="Q144" s="28">
        <v>0</v>
      </c>
      <c r="R144" s="28">
        <f t="shared" si="6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62"/>
        <v>0</v>
      </c>
      <c r="X144" s="28">
        <v>0</v>
      </c>
      <c r="Y144" s="28">
        <v>0</v>
      </c>
      <c r="Z144" s="28">
        <f t="shared" si="63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64"/>
        <v>0</v>
      </c>
      <c r="AF144" s="28">
        <v>0</v>
      </c>
      <c r="AG144" s="28">
        <v>0</v>
      </c>
      <c r="AH144" s="28">
        <f t="shared" si="65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75"/>
        <v>0</v>
      </c>
      <c r="AT144" s="28">
        <v>0</v>
      </c>
      <c r="AU144" s="28">
        <v>0</v>
      </c>
      <c r="AV144" s="28">
        <f t="shared" si="48"/>
        <v>0</v>
      </c>
      <c r="AW144" s="91">
        <v>0</v>
      </c>
      <c r="AX144" s="91">
        <v>0</v>
      </c>
      <c r="AY144" s="91">
        <v>0</v>
      </c>
      <c r="AZ144" s="91">
        <v>0</v>
      </c>
      <c r="BA144" s="91">
        <f t="shared" si="66"/>
        <v>0</v>
      </c>
      <c r="BB144" s="91">
        <v>0</v>
      </c>
      <c r="BC144" s="91">
        <v>0</v>
      </c>
      <c r="BD144" s="91">
        <f t="shared" si="67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68"/>
        <v>0</v>
      </c>
      <c r="BJ144" s="91">
        <v>0</v>
      </c>
      <c r="BK144" s="91">
        <v>0</v>
      </c>
      <c r="BL144" s="91">
        <f t="shared" si="69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91">
        <f t="shared" si="70"/>
        <v>0</v>
      </c>
      <c r="BX144" s="91">
        <v>0</v>
      </c>
      <c r="BY144" s="91">
        <v>0</v>
      </c>
      <c r="BZ144" s="91">
        <f t="shared" si="7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73"/>
        <v>0</v>
      </c>
      <c r="J145" s="28">
        <v>0</v>
      </c>
      <c r="K145" s="28">
        <v>0</v>
      </c>
      <c r="L145" s="28">
        <f t="shared" si="74"/>
        <v>0</v>
      </c>
      <c r="M145" s="28">
        <f>[5]DREA!J135+[5]HELP!J135+[5]OXFAM!J135+[5]OCADES!J135+'[5]Commune de Markoye'!J135+'[5]Commune de Gorom-Gorom'!J135+'[5]Commune de Solhan'!J135+'[5]Commune de Gorgadji'!J135+[5]UNICEF!J135+'[5]Commune de Sampelga'!J135+'[5]Commune de Arbinda'!J135+'[5]Commune de Déou'!J135+'[5]Commune de Kelbo'!J135+'[5]Commune de Bani'!J135+[5]Partenaire14!J135+[5]Partenaire15!J135</f>
        <v>0</v>
      </c>
      <c r="N145" s="28">
        <f>[5]DREA!K135+[5]HELP!K135+[5]OXFAM!K135+[5]OCADES!K135+'[5]Commune de Markoye'!K135+'[5]Commune de Gorom-Gorom'!K135+'[5]Commune de Solhan'!K135+'[5]Commune de Gorgadji'!K135+[5]UNICEF!K135+'[5]Commune de Sampelga'!K135+'[5]Commune de Arbinda'!K135+'[5]Commune de Déou'!K135+'[5]Commune de Kelbo'!K135+'[5]Commune de Bani'!K135+[5]Partenaire14!K135+[5]Partenaire15!K135</f>
        <v>0</v>
      </c>
      <c r="O145" s="28">
        <f>[5]DREA!L135+[5]HELP!L135+[5]OXFAM!L135+[5]OCADES!L135+'[5]Commune de Markoye'!L135+'[5]Commune de Gorom-Gorom'!L135+'[5]Commune de Solhan'!L135+'[5]Commune de Gorgadji'!L135+[5]UNICEF!L135+'[5]Commune de Sampelga'!L135+'[5]Commune de Arbinda'!L135+'[5]Commune de Déou'!L135+'[5]Commune de Kelbo'!L135+'[5]Commune de Bani'!L135+[5]Partenaire14!L135+[5]Partenaire15!L135</f>
        <v>0</v>
      </c>
      <c r="P145" s="28">
        <v>0</v>
      </c>
      <c r="Q145" s="28">
        <v>0</v>
      </c>
      <c r="R145" s="28">
        <f t="shared" si="6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62"/>
        <v>0</v>
      </c>
      <c r="X145" s="28">
        <v>0</v>
      </c>
      <c r="Y145" s="28">
        <v>0</v>
      </c>
      <c r="Z145" s="28">
        <f t="shared" si="6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64"/>
        <v>0</v>
      </c>
      <c r="AF145" s="28">
        <v>0</v>
      </c>
      <c r="AG145" s="28">
        <v>0</v>
      </c>
      <c r="AH145" s="28">
        <f t="shared" si="65"/>
        <v>0</v>
      </c>
      <c r="AI145" s="204"/>
      <c r="AJ145" s="204"/>
      <c r="AK145" s="204"/>
      <c r="AL145" s="204"/>
      <c r="AM145" s="204"/>
      <c r="AN145" s="204"/>
      <c r="AO145" s="84">
        <v>0</v>
      </c>
      <c r="AP145" s="28">
        <v>0</v>
      </c>
      <c r="AQ145" s="28">
        <v>0</v>
      </c>
      <c r="AR145" s="28">
        <v>0</v>
      </c>
      <c r="AS145" s="28">
        <f t="shared" si="75"/>
        <v>0</v>
      </c>
      <c r="AT145" s="28">
        <v>0</v>
      </c>
      <c r="AU145" s="28">
        <v>0</v>
      </c>
      <c r="AV145" s="28">
        <f t="shared" si="48"/>
        <v>0</v>
      </c>
      <c r="AW145" s="91">
        <v>0</v>
      </c>
      <c r="AX145" s="91">
        <v>0</v>
      </c>
      <c r="AY145" s="91">
        <v>0</v>
      </c>
      <c r="AZ145" s="91">
        <v>0</v>
      </c>
      <c r="BA145" s="91">
        <f t="shared" si="66"/>
        <v>0</v>
      </c>
      <c r="BB145" s="91">
        <v>0</v>
      </c>
      <c r="BC145" s="91">
        <v>0</v>
      </c>
      <c r="BD145" s="91">
        <f t="shared" si="67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68"/>
        <v>0</v>
      </c>
      <c r="BJ145" s="91">
        <v>0</v>
      </c>
      <c r="BK145" s="91">
        <v>0</v>
      </c>
      <c r="BL145" s="91">
        <f t="shared" si="69"/>
        <v>0</v>
      </c>
      <c r="BM145" s="435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91">
        <f t="shared" si="70"/>
        <v>0</v>
      </c>
      <c r="BX145" s="91">
        <v>0</v>
      </c>
      <c r="BY145" s="91">
        <v>0</v>
      </c>
      <c r="BZ145" s="91">
        <f t="shared" si="7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73"/>
        <v>0</v>
      </c>
      <c r="J146" s="28">
        <v>0</v>
      </c>
      <c r="K146" s="28">
        <v>0</v>
      </c>
      <c r="L146" s="28">
        <f t="shared" si="74"/>
        <v>0</v>
      </c>
      <c r="M146" s="28">
        <f>[5]DREA!J136+[5]HELP!J136+[5]OXFAM!J136+[5]OCADES!J136+'[5]Commune de Markoye'!J136+'[5]Commune de Gorom-Gorom'!J136+'[5]Commune de Solhan'!J136+'[5]Commune de Gorgadji'!J136+[5]UNICEF!J136+'[5]Commune de Sampelga'!J136+'[5]Commune de Arbinda'!J136+'[5]Commune de Déou'!J136+'[5]Commune de Kelbo'!J136+'[5]Commune de Bani'!J136+[5]Partenaire14!J136+[5]Partenaire15!J136</f>
        <v>0</v>
      </c>
      <c r="N146" s="28">
        <f>[5]DREA!K136+[5]HELP!K136+[5]OXFAM!K136+[5]OCADES!K136+'[5]Commune de Markoye'!K136+'[5]Commune de Gorom-Gorom'!K136+'[5]Commune de Solhan'!K136+'[5]Commune de Gorgadji'!K136+[5]UNICEF!K136+'[5]Commune de Sampelga'!K136+'[5]Commune de Arbinda'!K136+'[5]Commune de Déou'!K136+'[5]Commune de Kelbo'!K136+'[5]Commune de Bani'!K136+[5]Partenaire14!K136+[5]Partenaire15!K136</f>
        <v>0</v>
      </c>
      <c r="O146" s="28">
        <f>[5]DREA!L136+[5]HELP!L136+[5]OXFAM!L136+[5]OCADES!L136+'[5]Commune de Markoye'!L136+'[5]Commune de Gorom-Gorom'!L136+'[5]Commune de Solhan'!L136+'[5]Commune de Gorgadji'!L136+[5]UNICEF!L136+'[5]Commune de Sampelga'!L136+'[5]Commune de Arbinda'!L136+'[5]Commune de Déou'!L136+'[5]Commune de Kelbo'!L136+'[5]Commune de Bani'!L136+[5]Partenaire14!L136+[5]Partenaire15!L136</f>
        <v>0</v>
      </c>
      <c r="P146" s="28">
        <v>0</v>
      </c>
      <c r="Q146" s="28">
        <v>0</v>
      </c>
      <c r="R146" s="28">
        <f t="shared" si="6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62"/>
        <v>0</v>
      </c>
      <c r="X146" s="28">
        <v>0</v>
      </c>
      <c r="Y146" s="28">
        <v>0</v>
      </c>
      <c r="Z146" s="28">
        <f t="shared" si="6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64"/>
        <v>0</v>
      </c>
      <c r="AF146" s="28">
        <v>0</v>
      </c>
      <c r="AG146" s="28">
        <v>0</v>
      </c>
      <c r="AH146" s="28">
        <f t="shared" si="65"/>
        <v>0</v>
      </c>
      <c r="AI146" s="204"/>
      <c r="AJ146" s="204"/>
      <c r="AK146" s="204"/>
      <c r="AL146" s="204"/>
      <c r="AM146" s="204"/>
      <c r="AN146" s="204"/>
      <c r="AO146" s="24">
        <v>0</v>
      </c>
      <c r="AP146" s="28">
        <v>0</v>
      </c>
      <c r="AQ146" s="28">
        <v>0</v>
      </c>
      <c r="AR146" s="28">
        <v>0</v>
      </c>
      <c r="AS146" s="28">
        <f t="shared" si="75"/>
        <v>0</v>
      </c>
      <c r="AT146" s="28">
        <v>0</v>
      </c>
      <c r="AU146" s="28">
        <v>0</v>
      </c>
      <c r="AV146" s="28">
        <f t="shared" si="48"/>
        <v>0</v>
      </c>
      <c r="AW146" s="91">
        <v>0</v>
      </c>
      <c r="AX146" s="91">
        <v>0</v>
      </c>
      <c r="AY146" s="91">
        <v>0</v>
      </c>
      <c r="AZ146" s="91">
        <v>0</v>
      </c>
      <c r="BA146" s="91">
        <f t="shared" si="66"/>
        <v>0</v>
      </c>
      <c r="BB146" s="91">
        <v>0</v>
      </c>
      <c r="BC146" s="91">
        <v>0</v>
      </c>
      <c r="BD146" s="91">
        <f t="shared" si="67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f t="shared" si="68"/>
        <v>0</v>
      </c>
      <c r="BJ146" s="91">
        <v>0</v>
      </c>
      <c r="BK146" s="91">
        <v>0</v>
      </c>
      <c r="BL146" s="91">
        <f t="shared" si="69"/>
        <v>0</v>
      </c>
      <c r="BM146" s="435"/>
      <c r="BN146" s="435"/>
      <c r="BO146" s="435"/>
      <c r="BP146" s="435"/>
      <c r="BQ146" s="435"/>
      <c r="BR146" s="435"/>
      <c r="BS146" s="91">
        <v>0</v>
      </c>
      <c r="BT146" s="91">
        <v>0</v>
      </c>
      <c r="BU146" s="91">
        <v>0</v>
      </c>
      <c r="BV146" s="91">
        <v>0</v>
      </c>
      <c r="BW146" s="91">
        <f t="shared" si="70"/>
        <v>0</v>
      </c>
      <c r="BX146" s="91">
        <v>0</v>
      </c>
      <c r="BY146" s="91">
        <v>0</v>
      </c>
      <c r="BZ146" s="91">
        <f t="shared" si="7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73"/>
        <v>0</v>
      </c>
      <c r="J147" s="28">
        <v>0</v>
      </c>
      <c r="K147" s="28">
        <v>0</v>
      </c>
      <c r="L147" s="28">
        <f t="shared" si="74"/>
        <v>0</v>
      </c>
      <c r="M147" s="28">
        <f>[5]DREA!J137+[5]HELP!J137+[5]OXFAM!J137+[5]OCADES!J137+'[5]Commune de Markoye'!J137+'[5]Commune de Gorom-Gorom'!J137+'[5]Commune de Solhan'!J137+'[5]Commune de Gorgadji'!J137+[5]UNICEF!J137+'[5]Commune de Sampelga'!J137+'[5]Commune de Arbinda'!J137+'[5]Commune de Déou'!J137+'[5]Commune de Kelbo'!J137+'[5]Commune de Bani'!J137+[5]Partenaire14!J137+[5]Partenaire15!J137</f>
        <v>0</v>
      </c>
      <c r="N147" s="28">
        <f>[5]DREA!K137+[5]HELP!K137+[5]OXFAM!K137+[5]OCADES!K137+'[5]Commune de Markoye'!K137+'[5]Commune de Gorom-Gorom'!K137+'[5]Commune de Solhan'!K137+'[5]Commune de Gorgadji'!K137+[5]UNICEF!K137+'[5]Commune de Sampelga'!K137+'[5]Commune de Arbinda'!K137+'[5]Commune de Déou'!K137+'[5]Commune de Kelbo'!K137+'[5]Commune de Bani'!K137+[5]Partenaire14!K137+[5]Partenaire15!K137</f>
        <v>0</v>
      </c>
      <c r="O147" s="28">
        <f>[5]DREA!L137+[5]HELP!L137+[5]OXFAM!L137+[5]OCADES!L137+'[5]Commune de Markoye'!L137+'[5]Commune de Gorom-Gorom'!L137+'[5]Commune de Solhan'!L137+'[5]Commune de Gorgadji'!L137+[5]UNICEF!L137+'[5]Commune de Sampelga'!L137+'[5]Commune de Arbinda'!L137+'[5]Commune de Déou'!L137+'[5]Commune de Kelbo'!L137+'[5]Commune de Bani'!L137+[5]Partenaire14!L137+[5]Partenaire15!L137</f>
        <v>0</v>
      </c>
      <c r="P147" s="28">
        <v>0</v>
      </c>
      <c r="Q147" s="28">
        <v>0</v>
      </c>
      <c r="R147" s="28">
        <f t="shared" si="6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62"/>
        <v>0</v>
      </c>
      <c r="X147" s="28">
        <v>0</v>
      </c>
      <c r="Y147" s="28">
        <v>0</v>
      </c>
      <c r="Z147" s="28">
        <f t="shared" si="63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64"/>
        <v>0</v>
      </c>
      <c r="AF147" s="28">
        <v>0</v>
      </c>
      <c r="AG147" s="28">
        <v>0</v>
      </c>
      <c r="AH147" s="28">
        <f t="shared" si="65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75"/>
        <v>0</v>
      </c>
      <c r="AT147" s="28">
        <v>0</v>
      </c>
      <c r="AU147" s="28">
        <v>0</v>
      </c>
      <c r="AV147" s="28">
        <f t="shared" ref="AV147:AV172" si="76">AT147+AU147</f>
        <v>0</v>
      </c>
      <c r="AW147" s="91">
        <v>0</v>
      </c>
      <c r="AX147" s="91">
        <v>0</v>
      </c>
      <c r="AY147" s="91">
        <v>0</v>
      </c>
      <c r="AZ147" s="91">
        <v>0</v>
      </c>
      <c r="BA147" s="91">
        <f t="shared" si="66"/>
        <v>0</v>
      </c>
      <c r="BB147" s="91">
        <v>0</v>
      </c>
      <c r="BC147" s="91">
        <v>0</v>
      </c>
      <c r="BD147" s="91">
        <f t="shared" si="67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68"/>
        <v>0</v>
      </c>
      <c r="BJ147" s="91">
        <v>0</v>
      </c>
      <c r="BK147" s="91">
        <v>0</v>
      </c>
      <c r="BL147" s="91">
        <f t="shared" si="69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91">
        <f t="shared" si="70"/>
        <v>0</v>
      </c>
      <c r="BX147" s="91">
        <v>0</v>
      </c>
      <c r="BY147" s="91">
        <v>0</v>
      </c>
      <c r="BZ147" s="91">
        <f t="shared" si="7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73"/>
        <v>0</v>
      </c>
      <c r="J148" s="28">
        <v>0</v>
      </c>
      <c r="K148" s="28">
        <v>0</v>
      </c>
      <c r="L148" s="28">
        <f t="shared" si="74"/>
        <v>0</v>
      </c>
      <c r="M148" s="28">
        <f>[5]DREA!J138+[5]HELP!J138+[5]OXFAM!J138+[5]OCADES!J138+'[5]Commune de Markoye'!J138+'[5]Commune de Gorom-Gorom'!J138+'[5]Commune de Solhan'!J138+'[5]Commune de Gorgadji'!J138+[5]UNICEF!J138+'[5]Commune de Sampelga'!J138+'[5]Commune de Arbinda'!J138+'[5]Commune de Déou'!J138+'[5]Commune de Kelbo'!J138+'[5]Commune de Bani'!J138+[5]Partenaire14!J138+[5]Partenaire15!J138</f>
        <v>0</v>
      </c>
      <c r="N148" s="28">
        <f>[5]DREA!K138+[5]HELP!K138+[5]OXFAM!K138+[5]OCADES!K138+'[5]Commune de Markoye'!K138+'[5]Commune de Gorom-Gorom'!K138+'[5]Commune de Solhan'!K138+'[5]Commune de Gorgadji'!K138+[5]UNICEF!K138+'[5]Commune de Sampelga'!K138+'[5]Commune de Arbinda'!K138+'[5]Commune de Déou'!K138+'[5]Commune de Kelbo'!K138+'[5]Commune de Bani'!K138+[5]Partenaire14!K138+[5]Partenaire15!K138</f>
        <v>0</v>
      </c>
      <c r="O148" s="28">
        <f>[5]DREA!L138+[5]HELP!L138+[5]OXFAM!L138+[5]OCADES!L138+'[5]Commune de Markoye'!L138+'[5]Commune de Gorom-Gorom'!L138+'[5]Commune de Solhan'!L138+'[5]Commune de Gorgadji'!L138+[5]UNICEF!L138+'[5]Commune de Sampelga'!L138+'[5]Commune de Arbinda'!L138+'[5]Commune de Déou'!L138+'[5]Commune de Kelbo'!L138+'[5]Commune de Bani'!L138+[5]Partenaire14!L138+[5]Partenaire15!L138</f>
        <v>0</v>
      </c>
      <c r="P148" s="28">
        <v>0</v>
      </c>
      <c r="Q148" s="28">
        <v>0</v>
      </c>
      <c r="R148" s="28">
        <f t="shared" si="6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62"/>
        <v>0</v>
      </c>
      <c r="X148" s="28">
        <v>0</v>
      </c>
      <c r="Y148" s="28">
        <v>0</v>
      </c>
      <c r="Z148" s="28">
        <f t="shared" si="6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64"/>
        <v>0</v>
      </c>
      <c r="AF148" s="28">
        <v>0</v>
      </c>
      <c r="AG148" s="28">
        <v>0</v>
      </c>
      <c r="AH148" s="28">
        <f t="shared" si="65"/>
        <v>0</v>
      </c>
      <c r="AI148" s="204"/>
      <c r="AJ148" s="204"/>
      <c r="AK148" s="204"/>
      <c r="AL148" s="204"/>
      <c r="AM148" s="204"/>
      <c r="AN148" s="204"/>
      <c r="AO148" s="84">
        <v>0</v>
      </c>
      <c r="AP148" s="28">
        <v>0</v>
      </c>
      <c r="AQ148" s="28">
        <v>0</v>
      </c>
      <c r="AR148" s="28">
        <v>0</v>
      </c>
      <c r="AS148" s="28">
        <f t="shared" si="75"/>
        <v>0</v>
      </c>
      <c r="AT148" s="28">
        <v>0</v>
      </c>
      <c r="AU148" s="28">
        <v>0</v>
      </c>
      <c r="AV148" s="28">
        <f t="shared" si="76"/>
        <v>0</v>
      </c>
      <c r="AW148" s="91">
        <v>0</v>
      </c>
      <c r="AX148" s="91">
        <v>0</v>
      </c>
      <c r="AY148" s="91">
        <v>0</v>
      </c>
      <c r="AZ148" s="91">
        <v>0</v>
      </c>
      <c r="BA148" s="91">
        <f t="shared" si="66"/>
        <v>0</v>
      </c>
      <c r="BB148" s="91">
        <v>0</v>
      </c>
      <c r="BC148" s="91">
        <v>0</v>
      </c>
      <c r="BD148" s="91">
        <f t="shared" si="67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68"/>
        <v>0</v>
      </c>
      <c r="BJ148" s="91">
        <v>0</v>
      </c>
      <c r="BK148" s="91">
        <v>0</v>
      </c>
      <c r="BL148" s="91">
        <f t="shared" si="69"/>
        <v>0</v>
      </c>
      <c r="BM148" s="435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91">
        <f t="shared" si="70"/>
        <v>0</v>
      </c>
      <c r="BX148" s="91">
        <v>0</v>
      </c>
      <c r="BY148" s="91">
        <v>0</v>
      </c>
      <c r="BZ148" s="91">
        <f t="shared" si="7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73"/>
        <v>0</v>
      </c>
      <c r="J149" s="28">
        <v>0</v>
      </c>
      <c r="K149" s="28">
        <v>0</v>
      </c>
      <c r="L149" s="28">
        <f t="shared" si="74"/>
        <v>0</v>
      </c>
      <c r="M149" s="28">
        <f>[5]DREA!J139+[5]HELP!J139+[5]OXFAM!J139+[5]OCADES!J139+'[5]Commune de Markoye'!J139+'[5]Commune de Gorom-Gorom'!J139+'[5]Commune de Solhan'!J139+'[5]Commune de Gorgadji'!J139+[5]UNICEF!J139+'[5]Commune de Sampelga'!J139+'[5]Commune de Arbinda'!J139+'[5]Commune de Déou'!J139+'[5]Commune de Kelbo'!J139+'[5]Commune de Bani'!J139+[5]Partenaire14!J139+[5]Partenaire15!J139</f>
        <v>0</v>
      </c>
      <c r="N149" s="28">
        <f>[5]DREA!K139+[5]HELP!K139+[5]OXFAM!K139+[5]OCADES!K139+'[5]Commune de Markoye'!K139+'[5]Commune de Gorom-Gorom'!K139+'[5]Commune de Solhan'!K139+'[5]Commune de Gorgadji'!K139+[5]UNICEF!K139+'[5]Commune de Sampelga'!K139+'[5]Commune de Arbinda'!K139+'[5]Commune de Déou'!K139+'[5]Commune de Kelbo'!K139+'[5]Commune de Bani'!K139+[5]Partenaire14!K139+[5]Partenaire15!K139</f>
        <v>0</v>
      </c>
      <c r="O149" s="28">
        <f>[5]DREA!L139+[5]HELP!L139+[5]OXFAM!L139+[5]OCADES!L139+'[5]Commune de Markoye'!L139+'[5]Commune de Gorom-Gorom'!L139+'[5]Commune de Solhan'!L139+'[5]Commune de Gorgadji'!L139+[5]UNICEF!L139+'[5]Commune de Sampelga'!L139+'[5]Commune de Arbinda'!L139+'[5]Commune de Déou'!L139+'[5]Commune de Kelbo'!L139+'[5]Commune de Bani'!L139+[5]Partenaire14!L139+[5]Partenaire15!L139</f>
        <v>0</v>
      </c>
      <c r="P149" s="28">
        <v>0</v>
      </c>
      <c r="Q149" s="28">
        <v>0</v>
      </c>
      <c r="R149" s="28">
        <f t="shared" si="6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62"/>
        <v>0</v>
      </c>
      <c r="X149" s="28">
        <v>0</v>
      </c>
      <c r="Y149" s="28">
        <v>0</v>
      </c>
      <c r="Z149" s="28">
        <f t="shared" si="63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64"/>
        <v>0</v>
      </c>
      <c r="AF149" s="28">
        <v>0</v>
      </c>
      <c r="AG149" s="28">
        <v>0</v>
      </c>
      <c r="AH149" s="28">
        <f t="shared" si="65"/>
        <v>0</v>
      </c>
      <c r="AI149" s="24"/>
      <c r="AJ149" s="24"/>
      <c r="AK149" s="24"/>
      <c r="AL149" s="24"/>
      <c r="AM149" s="24"/>
      <c r="AN149" s="24"/>
      <c r="AO149" s="24">
        <v>0</v>
      </c>
      <c r="AP149" s="28">
        <v>0</v>
      </c>
      <c r="AQ149" s="28">
        <v>0</v>
      </c>
      <c r="AR149" s="28">
        <v>0</v>
      </c>
      <c r="AS149" s="28">
        <f t="shared" si="75"/>
        <v>0</v>
      </c>
      <c r="AT149" s="28">
        <v>0</v>
      </c>
      <c r="AU149" s="28">
        <v>0</v>
      </c>
      <c r="AV149" s="28">
        <f t="shared" si="76"/>
        <v>0</v>
      </c>
      <c r="AW149" s="91">
        <v>0</v>
      </c>
      <c r="AX149" s="91">
        <v>0</v>
      </c>
      <c r="AY149" s="91">
        <v>0</v>
      </c>
      <c r="AZ149" s="91">
        <v>0</v>
      </c>
      <c r="BA149" s="91">
        <f t="shared" si="66"/>
        <v>0</v>
      </c>
      <c r="BB149" s="91">
        <v>0</v>
      </c>
      <c r="BC149" s="91">
        <v>0</v>
      </c>
      <c r="BD149" s="91">
        <f t="shared" si="67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f t="shared" si="68"/>
        <v>0</v>
      </c>
      <c r="BJ149" s="91">
        <v>0</v>
      </c>
      <c r="BK149" s="91">
        <v>0</v>
      </c>
      <c r="BL149" s="91">
        <f t="shared" si="69"/>
        <v>0</v>
      </c>
      <c r="BM149" s="164"/>
      <c r="BN149" s="164"/>
      <c r="BO149" s="164"/>
      <c r="BP149" s="164"/>
      <c r="BQ149" s="164"/>
      <c r="BR149" s="164"/>
      <c r="BS149" s="91">
        <v>0</v>
      </c>
      <c r="BT149" s="91">
        <v>0</v>
      </c>
      <c r="BU149" s="91">
        <v>0</v>
      </c>
      <c r="BV149" s="91">
        <v>0</v>
      </c>
      <c r="BW149" s="91">
        <f t="shared" si="70"/>
        <v>0</v>
      </c>
      <c r="BX149" s="91">
        <v>0</v>
      </c>
      <c r="BY149" s="91">
        <v>0</v>
      </c>
      <c r="BZ149" s="91">
        <f t="shared" si="7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73"/>
        <v>0</v>
      </c>
      <c r="J150" s="28">
        <v>0</v>
      </c>
      <c r="K150" s="28">
        <v>0</v>
      </c>
      <c r="L150" s="28">
        <f t="shared" si="74"/>
        <v>0</v>
      </c>
      <c r="M150" s="28">
        <f>[5]DREA!J140+[5]HELP!J140+[5]OXFAM!J140+[5]OCADES!J140+'[5]Commune de Markoye'!J140+'[5]Commune de Gorom-Gorom'!J140+'[5]Commune de Solhan'!J140+'[5]Commune de Gorgadji'!J140+[5]UNICEF!J140+'[5]Commune de Sampelga'!J140+'[5]Commune de Arbinda'!J140+'[5]Commune de Déou'!J140+'[5]Commune de Kelbo'!J140+'[5]Commune de Bani'!J140+[5]Partenaire14!J140+[5]Partenaire15!J140</f>
        <v>0</v>
      </c>
      <c r="N150" s="28">
        <f>[5]DREA!K140+[5]HELP!K140+[5]OXFAM!K140+[5]OCADES!K140+'[5]Commune de Markoye'!K140+'[5]Commune de Gorom-Gorom'!K140+'[5]Commune de Solhan'!K140+'[5]Commune de Gorgadji'!K140+[5]UNICEF!K140+'[5]Commune de Sampelga'!K140+'[5]Commune de Arbinda'!K140+'[5]Commune de Déou'!K140+'[5]Commune de Kelbo'!K140+'[5]Commune de Bani'!K140+[5]Partenaire14!K140+[5]Partenaire15!K140</f>
        <v>0</v>
      </c>
      <c r="O150" s="28">
        <f>[5]DREA!L140+[5]HELP!L140+[5]OXFAM!L140+[5]OCADES!L140+'[5]Commune de Markoye'!L140+'[5]Commune de Gorom-Gorom'!L140+'[5]Commune de Solhan'!L140+'[5]Commune de Gorgadji'!L140+[5]UNICEF!L140+'[5]Commune de Sampelga'!L140+'[5]Commune de Arbinda'!L140+'[5]Commune de Déou'!L140+'[5]Commune de Kelbo'!L140+'[5]Commune de Bani'!L140+[5]Partenaire14!L140+[5]Partenaire15!L140</f>
        <v>0</v>
      </c>
      <c r="P150" s="28">
        <v>0</v>
      </c>
      <c r="Q150" s="28">
        <v>0</v>
      </c>
      <c r="R150" s="28">
        <f t="shared" si="6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62"/>
        <v>0</v>
      </c>
      <c r="X150" s="28">
        <v>0</v>
      </c>
      <c r="Y150" s="28">
        <v>0</v>
      </c>
      <c r="Z150" s="28">
        <f t="shared" si="6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>SUM(AA150:AD150)</f>
        <v>0</v>
      </c>
      <c r="AF150" s="28">
        <v>0</v>
      </c>
      <c r="AG150" s="28">
        <v>0</v>
      </c>
      <c r="AH150" s="28">
        <f t="shared" si="65"/>
        <v>0</v>
      </c>
      <c r="AI150" s="33"/>
      <c r="AJ150" s="33"/>
      <c r="AK150" s="33"/>
      <c r="AL150" s="33"/>
      <c r="AM150" s="33"/>
      <c r="AN150" s="33"/>
      <c r="AO150" s="33">
        <v>0</v>
      </c>
      <c r="AP150" s="28">
        <v>0</v>
      </c>
      <c r="AQ150" s="28">
        <v>0</v>
      </c>
      <c r="AR150" s="28">
        <v>0</v>
      </c>
      <c r="AS150" s="28">
        <f t="shared" si="75"/>
        <v>0</v>
      </c>
      <c r="AT150" s="28">
        <v>0</v>
      </c>
      <c r="AU150" s="28">
        <v>0</v>
      </c>
      <c r="AV150" s="28">
        <f t="shared" si="76"/>
        <v>0</v>
      </c>
      <c r="AW150" s="91">
        <v>0</v>
      </c>
      <c r="AX150" s="91">
        <v>0</v>
      </c>
      <c r="AY150" s="91">
        <v>0</v>
      </c>
      <c r="AZ150" s="91">
        <v>0</v>
      </c>
      <c r="BA150" s="91">
        <f t="shared" si="66"/>
        <v>0</v>
      </c>
      <c r="BB150" s="91">
        <v>0</v>
      </c>
      <c r="BC150" s="91">
        <v>0</v>
      </c>
      <c r="BD150" s="91">
        <f t="shared" si="67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68"/>
        <v>0</v>
      </c>
      <c r="BJ150" s="91">
        <v>0</v>
      </c>
      <c r="BK150" s="91">
        <v>0</v>
      </c>
      <c r="BL150" s="91">
        <f t="shared" si="69"/>
        <v>0</v>
      </c>
      <c r="BM150" s="437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91">
        <f t="shared" si="70"/>
        <v>0</v>
      </c>
      <c r="BX150" s="91">
        <v>0</v>
      </c>
      <c r="BY150" s="91">
        <v>0</v>
      </c>
      <c r="BZ150" s="91">
        <f t="shared" si="7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73"/>
        <v>0</v>
      </c>
      <c r="J151" s="28">
        <v>0</v>
      </c>
      <c r="K151" s="28">
        <v>0</v>
      </c>
      <c r="L151" s="28">
        <f t="shared" si="74"/>
        <v>0</v>
      </c>
      <c r="M151" s="28">
        <f>[5]DREA!J141+[5]HELP!J141+[5]OXFAM!J141+[5]OCADES!J141+'[5]Commune de Markoye'!J141+'[5]Commune de Gorom-Gorom'!J141+'[5]Commune de Solhan'!J141+'[5]Commune de Gorgadji'!J141+[5]UNICEF!J141+'[5]Commune de Sampelga'!J141+'[5]Commune de Arbinda'!J141+'[5]Commune de Déou'!J141+'[5]Commune de Kelbo'!J141+'[5]Commune de Bani'!J141+[5]Partenaire14!J141+[5]Partenaire15!J141</f>
        <v>0</v>
      </c>
      <c r="N151" s="28">
        <f>[5]DREA!K141+[5]HELP!K141+[5]OXFAM!K141+[5]OCADES!K141+'[5]Commune de Markoye'!K141+'[5]Commune de Gorom-Gorom'!K141+'[5]Commune de Solhan'!K141+'[5]Commune de Gorgadji'!K141+[5]UNICEF!K141+'[5]Commune de Sampelga'!K141+'[5]Commune de Arbinda'!K141+'[5]Commune de Déou'!K141+'[5]Commune de Kelbo'!K141+'[5]Commune de Bani'!K141+[5]Partenaire14!K141+[5]Partenaire15!K141</f>
        <v>0</v>
      </c>
      <c r="O151" s="28">
        <f>[5]DREA!L141+[5]HELP!L141+[5]OXFAM!L141+[5]OCADES!L141+'[5]Commune de Markoye'!L141+'[5]Commune de Gorom-Gorom'!L141+'[5]Commune de Solhan'!L141+'[5]Commune de Gorgadji'!L141+[5]UNICEF!L141+'[5]Commune de Sampelga'!L141+'[5]Commune de Arbinda'!L141+'[5]Commune de Déou'!L141+'[5]Commune de Kelbo'!L141+'[5]Commune de Bani'!L141+[5]Partenaire14!L141+[5]Partenaire15!L141</f>
        <v>0</v>
      </c>
      <c r="P151" s="28">
        <v>0</v>
      </c>
      <c r="Q151" s="28">
        <v>0</v>
      </c>
      <c r="R151" s="28">
        <f t="shared" si="6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62"/>
        <v>0</v>
      </c>
      <c r="X151" s="28">
        <v>0</v>
      </c>
      <c r="Y151" s="28">
        <v>0</v>
      </c>
      <c r="Z151" s="28">
        <f t="shared" si="6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64"/>
        <v>0</v>
      </c>
      <c r="AF151" s="28">
        <v>0</v>
      </c>
      <c r="AG151" s="28">
        <v>0</v>
      </c>
      <c r="AH151" s="28">
        <f t="shared" si="65"/>
        <v>0</v>
      </c>
      <c r="AI151" s="63"/>
      <c r="AJ151" s="63"/>
      <c r="AK151" s="63"/>
      <c r="AL151" s="63"/>
      <c r="AM151" s="63"/>
      <c r="AN151" s="63"/>
      <c r="AO151" s="63">
        <v>0</v>
      </c>
      <c r="AP151" s="28">
        <v>0</v>
      </c>
      <c r="AQ151" s="28">
        <v>0</v>
      </c>
      <c r="AR151" s="28">
        <v>0</v>
      </c>
      <c r="AS151" s="28">
        <f t="shared" si="75"/>
        <v>0</v>
      </c>
      <c r="AT151" s="28">
        <v>0</v>
      </c>
      <c r="AU151" s="28">
        <v>0</v>
      </c>
      <c r="AV151" s="28">
        <f t="shared" si="76"/>
        <v>0</v>
      </c>
      <c r="AW151" s="91">
        <v>0</v>
      </c>
      <c r="AX151" s="91">
        <v>0</v>
      </c>
      <c r="AY151" s="91">
        <v>0</v>
      </c>
      <c r="AZ151" s="91">
        <v>0</v>
      </c>
      <c r="BA151" s="91">
        <f t="shared" si="66"/>
        <v>0</v>
      </c>
      <c r="BB151" s="91">
        <v>0</v>
      </c>
      <c r="BC151" s="91">
        <v>0</v>
      </c>
      <c r="BD151" s="91">
        <f t="shared" si="67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f t="shared" si="68"/>
        <v>0</v>
      </c>
      <c r="BJ151" s="91">
        <v>0</v>
      </c>
      <c r="BK151" s="91">
        <v>0</v>
      </c>
      <c r="BL151" s="91">
        <f t="shared" si="69"/>
        <v>0</v>
      </c>
      <c r="BM151" s="438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91">
        <f t="shared" si="70"/>
        <v>0</v>
      </c>
      <c r="BX151" s="91">
        <v>0</v>
      </c>
      <c r="BY151" s="91">
        <v>0</v>
      </c>
      <c r="BZ151" s="91">
        <f t="shared" si="7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73"/>
        <v>0</v>
      </c>
      <c r="J152" s="28">
        <v>0</v>
      </c>
      <c r="K152" s="28">
        <v>0</v>
      </c>
      <c r="L152" s="28">
        <f t="shared" si="74"/>
        <v>0</v>
      </c>
      <c r="M152" s="28">
        <f>[5]DREA!J142+[5]HELP!J142+[5]OXFAM!J142+[5]OCADES!J142+'[5]Commune de Markoye'!J142+'[5]Commune de Gorom-Gorom'!J142+'[5]Commune de Solhan'!J142+'[5]Commune de Gorgadji'!J142+[5]UNICEF!J142+'[5]Commune de Sampelga'!J142+'[5]Commune de Arbinda'!J142+'[5]Commune de Déou'!J142+'[5]Commune de Kelbo'!J142+'[5]Commune de Bani'!J142+[5]Partenaire14!J142+[5]Partenaire15!J142</f>
        <v>0</v>
      </c>
      <c r="N152" s="28">
        <f>[5]DREA!K142+[5]HELP!K142+[5]OXFAM!K142+[5]OCADES!K142+'[5]Commune de Markoye'!K142+'[5]Commune de Gorom-Gorom'!K142+'[5]Commune de Solhan'!K142+'[5]Commune de Gorgadji'!K142+[5]UNICEF!K142+'[5]Commune de Sampelga'!K142+'[5]Commune de Arbinda'!K142+'[5]Commune de Déou'!K142+'[5]Commune de Kelbo'!K142+'[5]Commune de Bani'!K142+[5]Partenaire14!K142+[5]Partenaire15!K142</f>
        <v>0</v>
      </c>
      <c r="O152" s="28">
        <f>[5]DREA!L142+[5]HELP!L142+[5]OXFAM!L142+[5]OCADES!L142+'[5]Commune de Markoye'!L142+'[5]Commune de Gorom-Gorom'!L142+'[5]Commune de Solhan'!L142+'[5]Commune de Gorgadji'!L142+[5]UNICEF!L142+'[5]Commune de Sampelga'!L142+'[5]Commune de Arbinda'!L142+'[5]Commune de Déou'!L142+'[5]Commune de Kelbo'!L142+'[5]Commune de Bani'!L142+[5]Partenaire14!L142+[5]Partenaire15!L142</f>
        <v>0</v>
      </c>
      <c r="P152" s="28">
        <v>0</v>
      </c>
      <c r="Q152" s="28">
        <v>0</v>
      </c>
      <c r="R152" s="28">
        <f t="shared" si="6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62"/>
        <v>0</v>
      </c>
      <c r="X152" s="28">
        <v>0</v>
      </c>
      <c r="Y152" s="28">
        <v>0</v>
      </c>
      <c r="Z152" s="28">
        <f t="shared" si="63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64"/>
        <v>0</v>
      </c>
      <c r="AF152" s="28">
        <v>0</v>
      </c>
      <c r="AG152" s="28">
        <v>0</v>
      </c>
      <c r="AH152" s="28">
        <f t="shared" si="65"/>
        <v>0</v>
      </c>
      <c r="AI152" s="37"/>
      <c r="AJ152" s="37"/>
      <c r="AK152" s="37"/>
      <c r="AL152" s="37"/>
      <c r="AM152" s="37"/>
      <c r="AN152" s="37"/>
      <c r="AO152" s="37">
        <v>0</v>
      </c>
      <c r="AP152" s="28">
        <v>0</v>
      </c>
      <c r="AQ152" s="28">
        <v>0</v>
      </c>
      <c r="AR152" s="28">
        <v>0</v>
      </c>
      <c r="AS152" s="28">
        <f t="shared" si="75"/>
        <v>0</v>
      </c>
      <c r="AT152" s="28">
        <v>0</v>
      </c>
      <c r="AU152" s="28">
        <v>0</v>
      </c>
      <c r="AV152" s="28">
        <f t="shared" si="76"/>
        <v>0</v>
      </c>
      <c r="AW152" s="91">
        <v>0</v>
      </c>
      <c r="AX152" s="91">
        <v>0</v>
      </c>
      <c r="AY152" s="91">
        <v>0</v>
      </c>
      <c r="AZ152" s="91">
        <v>0</v>
      </c>
      <c r="BA152" s="91">
        <f t="shared" si="66"/>
        <v>0</v>
      </c>
      <c r="BB152" s="91">
        <v>0</v>
      </c>
      <c r="BC152" s="91">
        <v>0</v>
      </c>
      <c r="BD152" s="91">
        <f t="shared" si="67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68"/>
        <v>0</v>
      </c>
      <c r="BJ152" s="91">
        <v>0</v>
      </c>
      <c r="BK152" s="91">
        <v>0</v>
      </c>
      <c r="BL152" s="91">
        <f t="shared" si="69"/>
        <v>0</v>
      </c>
      <c r="BM152" s="185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91">
        <f t="shared" si="70"/>
        <v>0</v>
      </c>
      <c r="BX152" s="91">
        <v>0</v>
      </c>
      <c r="BY152" s="91">
        <v>0</v>
      </c>
      <c r="BZ152" s="91">
        <f t="shared" si="7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73"/>
        <v>0</v>
      </c>
      <c r="J153" s="28">
        <v>0</v>
      </c>
      <c r="K153" s="28">
        <v>0</v>
      </c>
      <c r="L153" s="28">
        <f t="shared" si="74"/>
        <v>0</v>
      </c>
      <c r="M153" s="28">
        <f>[5]DREA!J143+[5]HELP!J143+[5]OXFAM!J143+[5]OCADES!J143+'[5]Commune de Markoye'!J143+'[5]Commune de Gorom-Gorom'!J143+'[5]Commune de Solhan'!J143+'[5]Commune de Gorgadji'!J143+[5]UNICEF!J143+'[5]Commune de Sampelga'!J143+'[5]Commune de Arbinda'!J143+'[5]Commune de Déou'!J143+'[5]Commune de Kelbo'!J143+'[5]Commune de Bani'!J143+[5]Partenaire14!J143+[5]Partenaire15!J143</f>
        <v>0</v>
      </c>
      <c r="N153" s="28">
        <f>[5]DREA!K143+[5]HELP!K143+[5]OXFAM!K143+[5]OCADES!K143+'[5]Commune de Markoye'!K143+'[5]Commune de Gorom-Gorom'!K143+'[5]Commune de Solhan'!K143+'[5]Commune de Gorgadji'!K143+[5]UNICEF!K143+'[5]Commune de Sampelga'!K143+'[5]Commune de Arbinda'!K143+'[5]Commune de Déou'!K143+'[5]Commune de Kelbo'!K143+'[5]Commune de Bani'!K143+[5]Partenaire14!K143+[5]Partenaire15!K143</f>
        <v>0</v>
      </c>
      <c r="O153" s="28">
        <f>[5]DREA!L143+[5]HELP!L143+[5]OXFAM!L143+[5]OCADES!L143+'[5]Commune de Markoye'!L143+'[5]Commune de Gorom-Gorom'!L143+'[5]Commune de Solhan'!L143+'[5]Commune de Gorgadji'!L143+[5]UNICEF!L143+'[5]Commune de Sampelga'!L143+'[5]Commune de Arbinda'!L143+'[5]Commune de Déou'!L143+'[5]Commune de Kelbo'!L143+'[5]Commune de Bani'!L143+[5]Partenaire14!L143+[5]Partenaire15!L143</f>
        <v>0</v>
      </c>
      <c r="P153" s="28">
        <v>0</v>
      </c>
      <c r="Q153" s="28">
        <v>0</v>
      </c>
      <c r="R153" s="28">
        <f t="shared" si="6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62"/>
        <v>0</v>
      </c>
      <c r="X153" s="28">
        <v>0</v>
      </c>
      <c r="Y153" s="28">
        <v>0</v>
      </c>
      <c r="Z153" s="28">
        <f t="shared" si="63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64"/>
        <v>0</v>
      </c>
      <c r="AF153" s="28">
        <v>0</v>
      </c>
      <c r="AG153" s="28">
        <v>0</v>
      </c>
      <c r="AH153" s="28">
        <f t="shared" si="65"/>
        <v>0</v>
      </c>
      <c r="AI153" s="37"/>
      <c r="AJ153" s="37"/>
      <c r="AK153" s="37"/>
      <c r="AL153" s="37"/>
      <c r="AM153" s="37"/>
      <c r="AN153" s="37"/>
      <c r="AO153" s="37">
        <v>0</v>
      </c>
      <c r="AP153" s="28">
        <v>0</v>
      </c>
      <c r="AQ153" s="28">
        <v>0</v>
      </c>
      <c r="AR153" s="28">
        <v>0</v>
      </c>
      <c r="AS153" s="28">
        <f t="shared" si="75"/>
        <v>0</v>
      </c>
      <c r="AT153" s="28">
        <v>0</v>
      </c>
      <c r="AU153" s="28">
        <v>0</v>
      </c>
      <c r="AV153" s="28">
        <f t="shared" si="76"/>
        <v>0</v>
      </c>
      <c r="AW153" s="91">
        <v>0</v>
      </c>
      <c r="AX153" s="91">
        <v>0</v>
      </c>
      <c r="AY153" s="91">
        <v>0</v>
      </c>
      <c r="AZ153" s="91">
        <v>0</v>
      </c>
      <c r="BA153" s="91">
        <f t="shared" si="66"/>
        <v>0</v>
      </c>
      <c r="BB153" s="91">
        <v>0</v>
      </c>
      <c r="BC153" s="91">
        <v>0</v>
      </c>
      <c r="BD153" s="91">
        <f t="shared" si="67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68"/>
        <v>0</v>
      </c>
      <c r="BJ153" s="91">
        <v>0</v>
      </c>
      <c r="BK153" s="91">
        <v>0</v>
      </c>
      <c r="BL153" s="91">
        <f t="shared" si="69"/>
        <v>0</v>
      </c>
      <c r="BM153" s="185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91">
        <f t="shared" si="70"/>
        <v>0</v>
      </c>
      <c r="BX153" s="91">
        <v>0</v>
      </c>
      <c r="BY153" s="91">
        <v>0</v>
      </c>
      <c r="BZ153" s="91">
        <f t="shared" si="7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73"/>
        <v>0</v>
      </c>
      <c r="J154" s="28">
        <v>0</v>
      </c>
      <c r="K154" s="28">
        <v>0</v>
      </c>
      <c r="L154" s="28">
        <f t="shared" si="74"/>
        <v>0</v>
      </c>
      <c r="M154" s="28">
        <f>[5]DREA!J144+[5]HELP!J144+[5]OXFAM!J144+[5]OCADES!J144+'[5]Commune de Markoye'!J144+'[5]Commune de Gorom-Gorom'!J144+'[5]Commune de Solhan'!J144+'[5]Commune de Gorgadji'!J144+[5]UNICEF!J144+'[5]Commune de Sampelga'!J144+'[5]Commune de Arbinda'!J144+'[5]Commune de Déou'!J144+'[5]Commune de Kelbo'!J144+'[5]Commune de Bani'!J144+[5]Partenaire14!J144+[5]Partenaire15!J144</f>
        <v>0</v>
      </c>
      <c r="N154" s="28">
        <f>[5]DREA!K144+[5]HELP!K144+[5]OXFAM!K144+[5]OCADES!K144+'[5]Commune de Markoye'!K144+'[5]Commune de Gorom-Gorom'!K144+'[5]Commune de Solhan'!K144+'[5]Commune de Gorgadji'!K144+[5]UNICEF!K144+'[5]Commune de Sampelga'!K144+'[5]Commune de Arbinda'!K144+'[5]Commune de Déou'!K144+'[5]Commune de Kelbo'!K144+'[5]Commune de Bani'!K144+[5]Partenaire14!K144+[5]Partenaire15!K144</f>
        <v>0</v>
      </c>
      <c r="O154" s="28">
        <f>[5]DREA!L144+[5]HELP!L144+[5]OXFAM!L144+[5]OCADES!L144+'[5]Commune de Markoye'!L144+'[5]Commune de Gorom-Gorom'!L144+'[5]Commune de Solhan'!L144+'[5]Commune de Gorgadji'!L144+[5]UNICEF!L144+'[5]Commune de Sampelga'!L144+'[5]Commune de Arbinda'!L144+'[5]Commune de Déou'!L144+'[5]Commune de Kelbo'!L144+'[5]Commune de Bani'!L144+[5]Partenaire14!L144+[5]Partenaire15!L144</f>
        <v>0</v>
      </c>
      <c r="P154" s="28">
        <v>0</v>
      </c>
      <c r="Q154" s="28">
        <v>0</v>
      </c>
      <c r="R154" s="28">
        <f t="shared" si="6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62"/>
        <v>0</v>
      </c>
      <c r="X154" s="28">
        <v>0</v>
      </c>
      <c r="Y154" s="28">
        <v>0</v>
      </c>
      <c r="Z154" s="28">
        <f t="shared" si="63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64"/>
        <v>0</v>
      </c>
      <c r="AF154" s="28">
        <v>0</v>
      </c>
      <c r="AG154" s="28">
        <v>0</v>
      </c>
      <c r="AH154" s="28">
        <f t="shared" si="65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75"/>
        <v>0</v>
      </c>
      <c r="AT154" s="28">
        <v>0</v>
      </c>
      <c r="AU154" s="28">
        <v>0</v>
      </c>
      <c r="AV154" s="28">
        <f t="shared" si="76"/>
        <v>0</v>
      </c>
      <c r="AW154" s="91">
        <v>0</v>
      </c>
      <c r="AX154" s="91">
        <v>0</v>
      </c>
      <c r="AY154" s="91">
        <v>0</v>
      </c>
      <c r="AZ154" s="91">
        <v>0</v>
      </c>
      <c r="BA154" s="91">
        <f t="shared" si="66"/>
        <v>0</v>
      </c>
      <c r="BB154" s="91">
        <v>0</v>
      </c>
      <c r="BC154" s="91">
        <v>0</v>
      </c>
      <c r="BD154" s="91">
        <f t="shared" si="67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68"/>
        <v>0</v>
      </c>
      <c r="BJ154" s="91">
        <v>0</v>
      </c>
      <c r="BK154" s="91">
        <v>0</v>
      </c>
      <c r="BL154" s="91">
        <f t="shared" si="69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91">
        <f t="shared" si="70"/>
        <v>0</v>
      </c>
      <c r="BX154" s="91">
        <v>0</v>
      </c>
      <c r="BY154" s="91">
        <v>0</v>
      </c>
      <c r="BZ154" s="91">
        <f t="shared" si="7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77">SUM(F156:F159)</f>
        <v>0</v>
      </c>
      <c r="G155" s="28">
        <f t="shared" si="77"/>
        <v>1</v>
      </c>
      <c r="H155" s="28">
        <f t="shared" si="77"/>
        <v>0</v>
      </c>
      <c r="I155" s="28">
        <f t="shared" si="77"/>
        <v>1</v>
      </c>
      <c r="J155" s="28">
        <f t="shared" si="77"/>
        <v>0</v>
      </c>
      <c r="K155" s="28">
        <f t="shared" si="77"/>
        <v>1</v>
      </c>
      <c r="L155" s="28">
        <f t="shared" si="77"/>
        <v>1</v>
      </c>
      <c r="M155" s="28">
        <f t="shared" si="77"/>
        <v>0</v>
      </c>
      <c r="N155" s="28">
        <f t="shared" si="77"/>
        <v>0</v>
      </c>
      <c r="O155" s="28">
        <f t="shared" si="77"/>
        <v>0</v>
      </c>
      <c r="P155" s="28">
        <f t="shared" si="77"/>
        <v>153</v>
      </c>
      <c r="Q155" s="28">
        <f t="shared" si="77"/>
        <v>146</v>
      </c>
      <c r="R155" s="28">
        <f t="shared" si="77"/>
        <v>299</v>
      </c>
      <c r="S155" s="28">
        <f t="shared" si="77"/>
        <v>0</v>
      </c>
      <c r="T155" s="28">
        <f t="shared" si="77"/>
        <v>0</v>
      </c>
      <c r="U155" s="28">
        <f t="shared" si="77"/>
        <v>1</v>
      </c>
      <c r="V155" s="28">
        <f t="shared" si="77"/>
        <v>2</v>
      </c>
      <c r="W155" s="28">
        <f t="shared" si="77"/>
        <v>3</v>
      </c>
      <c r="X155" s="28">
        <f t="shared" si="77"/>
        <v>1</v>
      </c>
      <c r="Y155" s="28">
        <f t="shared" si="77"/>
        <v>2</v>
      </c>
      <c r="Z155" s="28">
        <f t="shared" si="77"/>
        <v>3</v>
      </c>
      <c r="AA155" s="28">
        <f t="shared" si="77"/>
        <v>0</v>
      </c>
      <c r="AB155" s="28">
        <f t="shared" si="77"/>
        <v>3</v>
      </c>
      <c r="AC155" s="28">
        <f t="shared" si="77"/>
        <v>0</v>
      </c>
      <c r="AD155" s="28">
        <f t="shared" si="77"/>
        <v>0</v>
      </c>
      <c r="AE155" s="28">
        <f t="shared" si="77"/>
        <v>3</v>
      </c>
      <c r="AF155" s="28">
        <f t="shared" si="77"/>
        <v>1</v>
      </c>
      <c r="AG155" s="28">
        <f t="shared" si="77"/>
        <v>2</v>
      </c>
      <c r="AH155" s="28">
        <f t="shared" si="77"/>
        <v>3</v>
      </c>
      <c r="AI155" s="28">
        <f t="shared" si="77"/>
        <v>0</v>
      </c>
      <c r="AJ155" s="28">
        <f t="shared" si="77"/>
        <v>0</v>
      </c>
      <c r="AK155" s="28">
        <f t="shared" si="77"/>
        <v>0</v>
      </c>
      <c r="AL155" s="28">
        <f t="shared" si="77"/>
        <v>0</v>
      </c>
      <c r="AM155" s="28">
        <f t="shared" si="77"/>
        <v>0</v>
      </c>
      <c r="AN155" s="28">
        <f t="shared" si="77"/>
        <v>0</v>
      </c>
      <c r="AO155" s="28">
        <f t="shared" si="77"/>
        <v>0</v>
      </c>
      <c r="AP155" s="28">
        <f t="shared" si="77"/>
        <v>0</v>
      </c>
      <c r="AQ155" s="28">
        <f t="shared" si="77"/>
        <v>3.68</v>
      </c>
      <c r="AR155" s="28">
        <f t="shared" si="77"/>
        <v>0</v>
      </c>
      <c r="AS155" s="28">
        <f t="shared" si="77"/>
        <v>3.68</v>
      </c>
      <c r="AT155" s="28">
        <f t="shared" si="77"/>
        <v>0</v>
      </c>
      <c r="AU155" s="28">
        <f t="shared" si="77"/>
        <v>3.68</v>
      </c>
      <c r="AV155" s="28">
        <f t="shared" si="77"/>
        <v>3.68</v>
      </c>
      <c r="AW155" s="91">
        <f t="shared" si="77"/>
        <v>0</v>
      </c>
      <c r="AX155" s="91">
        <f t="shared" si="77"/>
        <v>0</v>
      </c>
      <c r="AY155" s="91">
        <f t="shared" si="77"/>
        <v>3.68</v>
      </c>
      <c r="AZ155" s="91">
        <f t="shared" si="77"/>
        <v>5.9850000000000012</v>
      </c>
      <c r="BA155" s="91">
        <f t="shared" si="77"/>
        <v>9.6650000000000009</v>
      </c>
      <c r="BB155" s="91">
        <f t="shared" si="77"/>
        <v>3.68</v>
      </c>
      <c r="BC155" s="91">
        <f t="shared" si="77"/>
        <v>5.9850000000000012</v>
      </c>
      <c r="BD155" s="91">
        <f t="shared" si="77"/>
        <v>9.6650000000000009</v>
      </c>
      <c r="BE155" s="91">
        <f t="shared" si="77"/>
        <v>0</v>
      </c>
      <c r="BF155" s="91">
        <f t="shared" si="77"/>
        <v>9.6650000000000009</v>
      </c>
      <c r="BG155" s="91">
        <f t="shared" si="77"/>
        <v>0</v>
      </c>
      <c r="BH155" s="91">
        <f t="shared" si="77"/>
        <v>0</v>
      </c>
      <c r="BI155" s="91">
        <f t="shared" si="77"/>
        <v>9.6650000000000009</v>
      </c>
      <c r="BJ155" s="91">
        <f t="shared" si="77"/>
        <v>3.68</v>
      </c>
      <c r="BK155" s="91">
        <f t="shared" si="77"/>
        <v>5.9850000000000012</v>
      </c>
      <c r="BL155" s="91">
        <f t="shared" si="77"/>
        <v>9.6650000000000009</v>
      </c>
      <c r="BM155" s="91">
        <f t="shared" si="77"/>
        <v>0</v>
      </c>
      <c r="BN155" s="91">
        <f t="shared" si="77"/>
        <v>0</v>
      </c>
      <c r="BO155" s="91">
        <f t="shared" si="77"/>
        <v>0</v>
      </c>
      <c r="BP155" s="91">
        <f t="shared" si="77"/>
        <v>0</v>
      </c>
      <c r="BQ155" s="91">
        <f t="shared" si="77"/>
        <v>0</v>
      </c>
      <c r="BR155" s="91">
        <f t="shared" ref="BR155:BZ155" si="78">SUM(BR156:BR159)</f>
        <v>0</v>
      </c>
      <c r="BS155" s="91">
        <f t="shared" si="78"/>
        <v>0</v>
      </c>
      <c r="BT155" s="91">
        <f t="shared" si="78"/>
        <v>9.6650000000000009</v>
      </c>
      <c r="BU155" s="91">
        <f t="shared" si="78"/>
        <v>0</v>
      </c>
      <c r="BV155" s="91">
        <f t="shared" si="78"/>
        <v>0</v>
      </c>
      <c r="BW155" s="91">
        <f t="shared" si="78"/>
        <v>9.6650000000000009</v>
      </c>
      <c r="BX155" s="91">
        <f t="shared" si="78"/>
        <v>3.68</v>
      </c>
      <c r="BY155" s="91">
        <f t="shared" si="78"/>
        <v>5.9850000000000012</v>
      </c>
      <c r="BZ155" s="91">
        <f t="shared" si="78"/>
        <v>9.6650000000000009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73"/>
        <v>0</v>
      </c>
      <c r="J156" s="28">
        <v>0</v>
      </c>
      <c r="K156" s="28">
        <v>0</v>
      </c>
      <c r="L156" s="28">
        <f t="shared" si="74"/>
        <v>0</v>
      </c>
      <c r="M156" s="28">
        <f>[5]DREA!J146+[5]HELP!J146+[5]OXFAM!J146+[5]OCADES!J146+'[5]Commune de Markoye'!J146+'[5]Commune de Gorom-Gorom'!J146+'[5]Commune de Solhan'!J146+'[5]Commune de Gorgadji'!J146+[5]UNICEF!J146+'[5]Commune de Sampelga'!J146+'[5]Commune de Arbinda'!J146+'[5]Commune de Déou'!J146+'[5]Commune de Kelbo'!J146+'[5]Commune de Bani'!J146+[5]Partenaire14!J146+[5]Partenaire15!J146</f>
        <v>0</v>
      </c>
      <c r="N156" s="28">
        <f>[5]DREA!K146+[5]HELP!K146+[5]OXFAM!K146+[5]OCADES!K146+'[5]Commune de Markoye'!K146+'[5]Commune de Gorom-Gorom'!K146+'[5]Commune de Solhan'!K146+'[5]Commune de Gorgadji'!K146+[5]UNICEF!K146+'[5]Commune de Sampelga'!K146+'[5]Commune de Arbinda'!K146+'[5]Commune de Déou'!K146+'[5]Commune de Kelbo'!K146+'[5]Commune de Bani'!K146+[5]Partenaire14!K146+[5]Partenaire15!K146</f>
        <v>0</v>
      </c>
      <c r="O156" s="28">
        <f>[5]DREA!L146+[5]HELP!L146+[5]OXFAM!L146+[5]OCADES!L146+'[5]Commune de Markoye'!L146+'[5]Commune de Gorom-Gorom'!L146+'[5]Commune de Solhan'!L146+'[5]Commune de Gorgadji'!L146+[5]UNICEF!L146+'[5]Commune de Sampelga'!L146+'[5]Commune de Arbinda'!L146+'[5]Commune de Déou'!L146+'[5]Commune de Kelbo'!L146+'[5]Commune de Bani'!L146+[5]Partenaire14!L146+[5]Partenaire15!L146</f>
        <v>0</v>
      </c>
      <c r="P156" s="28">
        <v>0</v>
      </c>
      <c r="Q156" s="28">
        <v>0</v>
      </c>
      <c r="R156" s="28">
        <f t="shared" si="61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62"/>
        <v>0</v>
      </c>
      <c r="X156" s="28">
        <v>0</v>
      </c>
      <c r="Y156" s="28">
        <v>0</v>
      </c>
      <c r="Z156" s="28">
        <f t="shared" si="63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64"/>
        <v>0</v>
      </c>
      <c r="AF156" s="28">
        <v>0</v>
      </c>
      <c r="AG156" s="28">
        <v>0</v>
      </c>
      <c r="AH156" s="28">
        <f t="shared" si="65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75"/>
        <v>0</v>
      </c>
      <c r="AT156" s="28">
        <v>0</v>
      </c>
      <c r="AU156" s="28">
        <v>0</v>
      </c>
      <c r="AV156" s="91">
        <f t="shared" si="76"/>
        <v>0</v>
      </c>
      <c r="AW156" s="91">
        <v>0</v>
      </c>
      <c r="AX156" s="91">
        <v>0</v>
      </c>
      <c r="AY156" s="91">
        <v>0</v>
      </c>
      <c r="AZ156" s="91">
        <v>0</v>
      </c>
      <c r="BA156" s="91">
        <f t="shared" si="66"/>
        <v>0</v>
      </c>
      <c r="BB156" s="91">
        <v>0</v>
      </c>
      <c r="BC156" s="91">
        <v>0</v>
      </c>
      <c r="BD156" s="91">
        <f t="shared" si="67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f t="shared" si="68"/>
        <v>0</v>
      </c>
      <c r="BJ156" s="91">
        <v>0</v>
      </c>
      <c r="BK156" s="91">
        <v>0</v>
      </c>
      <c r="BL156" s="91">
        <f t="shared" si="69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91">
        <f t="shared" si="70"/>
        <v>0</v>
      </c>
      <c r="BX156" s="91">
        <v>0</v>
      </c>
      <c r="BY156" s="91">
        <v>0</v>
      </c>
      <c r="BZ156" s="91">
        <f t="shared" si="71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73"/>
        <v>0</v>
      </c>
      <c r="J157" s="28">
        <v>0</v>
      </c>
      <c r="K157" s="28">
        <v>0</v>
      </c>
      <c r="L157" s="28">
        <f t="shared" si="74"/>
        <v>0</v>
      </c>
      <c r="M157" s="28">
        <f>[5]DREA!J147+[5]HELP!J147+[5]OXFAM!J147+[5]OCADES!J147+'[5]Commune de Markoye'!J147+'[5]Commune de Gorom-Gorom'!J147+'[5]Commune de Solhan'!J147+'[5]Commune de Gorgadji'!J147+[5]UNICEF!J147+'[5]Commune de Sampelga'!J147+'[5]Commune de Arbinda'!J147+'[5]Commune de Déou'!J147+'[5]Commune de Kelbo'!J147+'[5]Commune de Bani'!J147+[5]Partenaire14!J147+[5]Partenaire15!J147</f>
        <v>0</v>
      </c>
      <c r="N157" s="28">
        <f>[5]DREA!K147+[5]HELP!K147+[5]OXFAM!K147+[5]OCADES!K147+'[5]Commune de Markoye'!K147+'[5]Commune de Gorom-Gorom'!K147+'[5]Commune de Solhan'!K147+'[5]Commune de Gorgadji'!K147+[5]UNICEF!K147+'[5]Commune de Sampelga'!K147+'[5]Commune de Arbinda'!K147+'[5]Commune de Déou'!K147+'[5]Commune de Kelbo'!K147+'[5]Commune de Bani'!K147+[5]Partenaire14!K147+[5]Partenaire15!K147</f>
        <v>0</v>
      </c>
      <c r="O157" s="28">
        <f>[5]DREA!L147+[5]HELP!L147+[5]OXFAM!L147+[5]OCADES!L147+'[5]Commune de Markoye'!L147+'[5]Commune de Gorom-Gorom'!L147+'[5]Commune de Solhan'!L147+'[5]Commune de Gorgadji'!L147+[5]UNICEF!L147+'[5]Commune de Sampelga'!L147+'[5]Commune de Arbinda'!L147+'[5]Commune de Déou'!L147+'[5]Commune de Kelbo'!L147+'[5]Commune de Bani'!L147+[5]Partenaire14!L147+[5]Partenaire15!L147</f>
        <v>0</v>
      </c>
      <c r="P157" s="28">
        <v>0</v>
      </c>
      <c r="Q157" s="28">
        <v>0</v>
      </c>
      <c r="R157" s="28">
        <f t="shared" si="61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62"/>
        <v>0</v>
      </c>
      <c r="X157" s="28">
        <v>0</v>
      </c>
      <c r="Y157" s="28">
        <v>0</v>
      </c>
      <c r="Z157" s="28">
        <f t="shared" si="63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64"/>
        <v>0</v>
      </c>
      <c r="AF157" s="28">
        <v>0</v>
      </c>
      <c r="AG157" s="28">
        <v>0</v>
      </c>
      <c r="AH157" s="28">
        <f t="shared" si="65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75"/>
        <v>0</v>
      </c>
      <c r="AT157" s="28">
        <v>0</v>
      </c>
      <c r="AU157" s="28">
        <v>0</v>
      </c>
      <c r="AV157" s="91">
        <f t="shared" si="76"/>
        <v>0</v>
      </c>
      <c r="AW157" s="91">
        <v>0</v>
      </c>
      <c r="AX157" s="91">
        <v>0</v>
      </c>
      <c r="AY157" s="91">
        <v>0</v>
      </c>
      <c r="AZ157" s="91">
        <v>0</v>
      </c>
      <c r="BA157" s="91">
        <f t="shared" si="66"/>
        <v>0</v>
      </c>
      <c r="BB157" s="91">
        <v>0</v>
      </c>
      <c r="BC157" s="91">
        <v>0</v>
      </c>
      <c r="BD157" s="91">
        <f t="shared" si="67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68"/>
        <v>0</v>
      </c>
      <c r="BJ157" s="91">
        <v>0</v>
      </c>
      <c r="BK157" s="91">
        <v>0</v>
      </c>
      <c r="BL157" s="91">
        <f t="shared" si="69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91">
        <f t="shared" si="70"/>
        <v>0</v>
      </c>
      <c r="BX157" s="91">
        <v>0</v>
      </c>
      <c r="BY157" s="91">
        <v>0</v>
      </c>
      <c r="BZ157" s="91">
        <f t="shared" si="7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1</v>
      </c>
      <c r="H158" s="28">
        <v>0</v>
      </c>
      <c r="I158" s="28">
        <f t="shared" si="73"/>
        <v>1</v>
      </c>
      <c r="J158" s="28">
        <v>0</v>
      </c>
      <c r="K158" s="28">
        <v>1</v>
      </c>
      <c r="L158" s="28">
        <f t="shared" si="74"/>
        <v>1</v>
      </c>
      <c r="M158" s="28">
        <f>[5]DREA!J148+[5]HELP!J148+[5]OXFAM!J148+[5]OCADES!J148+'[5]Commune de Markoye'!J148+'[5]Commune de Gorom-Gorom'!J148+'[5]Commune de Solhan'!J148+'[5]Commune de Gorgadji'!J148+[5]UNICEF!J148+'[5]Commune de Sampelga'!J148+'[5]Commune de Arbinda'!J148+'[5]Commune de Déou'!J148+'[5]Commune de Kelbo'!J148+'[5]Commune de Bani'!J148+[5]Partenaire14!J148+[5]Partenaire15!J148</f>
        <v>0</v>
      </c>
      <c r="N158" s="28">
        <f>[5]DREA!K148+[5]HELP!K148+[5]OXFAM!K148+[5]OCADES!K148+'[5]Commune de Markoye'!K148+'[5]Commune de Gorom-Gorom'!K148+'[5]Commune de Solhan'!K148+'[5]Commune de Gorgadji'!K148+[5]UNICEF!K148+'[5]Commune de Sampelga'!K148+'[5]Commune de Arbinda'!K148+'[5]Commune de Déou'!K148+'[5]Commune de Kelbo'!K148+'[5]Commune de Bani'!K148+[5]Partenaire14!K148+[5]Partenaire15!K148</f>
        <v>0</v>
      </c>
      <c r="O158" s="28">
        <f>[5]DREA!L148+[5]HELP!L148+[5]OXFAM!L148+[5]OCADES!L148+'[5]Commune de Markoye'!L148+'[5]Commune de Gorom-Gorom'!L148+'[5]Commune de Solhan'!L148+'[5]Commune de Gorgadji'!L148+[5]UNICEF!L148+'[5]Commune de Sampelga'!L148+'[5]Commune de Arbinda'!L148+'[5]Commune de Déou'!L148+'[5]Commune de Kelbo'!L148+'[5]Commune de Bani'!L148+[5]Partenaire14!L148+[5]Partenaire15!L148</f>
        <v>0</v>
      </c>
      <c r="P158" s="28">
        <v>153</v>
      </c>
      <c r="Q158" s="28">
        <v>146</v>
      </c>
      <c r="R158" s="28">
        <f t="shared" si="61"/>
        <v>299</v>
      </c>
      <c r="S158" s="28">
        <v>0</v>
      </c>
      <c r="T158" s="28">
        <v>0</v>
      </c>
      <c r="U158" s="28">
        <v>1</v>
      </c>
      <c r="V158" s="28">
        <v>2</v>
      </c>
      <c r="W158" s="28">
        <f t="shared" si="62"/>
        <v>3</v>
      </c>
      <c r="X158" s="28">
        <v>1</v>
      </c>
      <c r="Y158" s="28">
        <v>2</v>
      </c>
      <c r="Z158" s="28">
        <f t="shared" si="63"/>
        <v>3</v>
      </c>
      <c r="AA158" s="28">
        <v>0</v>
      </c>
      <c r="AB158" s="28">
        <v>3</v>
      </c>
      <c r="AC158" s="28">
        <v>0</v>
      </c>
      <c r="AD158" s="28">
        <v>0</v>
      </c>
      <c r="AE158" s="28">
        <f t="shared" si="64"/>
        <v>3</v>
      </c>
      <c r="AF158" s="28">
        <v>1</v>
      </c>
      <c r="AG158" s="28">
        <v>2</v>
      </c>
      <c r="AH158" s="28">
        <f t="shared" si="65"/>
        <v>3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91">
        <v>3.68</v>
      </c>
      <c r="AR158" s="28">
        <v>0</v>
      </c>
      <c r="AS158" s="28">
        <f t="shared" si="75"/>
        <v>3.68</v>
      </c>
      <c r="AT158" s="28">
        <v>0</v>
      </c>
      <c r="AU158" s="91">
        <v>3.68</v>
      </c>
      <c r="AV158" s="91">
        <f t="shared" si="76"/>
        <v>3.68</v>
      </c>
      <c r="AW158" s="91">
        <v>0</v>
      </c>
      <c r="AX158" s="91">
        <v>0</v>
      </c>
      <c r="AY158" s="91">
        <v>3.68</v>
      </c>
      <c r="AZ158" s="91">
        <v>5.9850000000000012</v>
      </c>
      <c r="BA158" s="91">
        <f t="shared" si="66"/>
        <v>9.6650000000000009</v>
      </c>
      <c r="BB158" s="91">
        <v>3.68</v>
      </c>
      <c r="BC158" s="91">
        <v>5.9850000000000012</v>
      </c>
      <c r="BD158" s="91">
        <f t="shared" si="67"/>
        <v>9.6650000000000009</v>
      </c>
      <c r="BE158" s="91">
        <v>0</v>
      </c>
      <c r="BF158" s="91">
        <v>9.6650000000000009</v>
      </c>
      <c r="BG158" s="91">
        <v>0</v>
      </c>
      <c r="BH158" s="91">
        <v>0</v>
      </c>
      <c r="BI158" s="91">
        <f t="shared" si="68"/>
        <v>9.6650000000000009</v>
      </c>
      <c r="BJ158" s="91">
        <v>3.68</v>
      </c>
      <c r="BK158" s="91">
        <v>5.9850000000000012</v>
      </c>
      <c r="BL158" s="91">
        <f t="shared" si="69"/>
        <v>9.6650000000000009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9.6650000000000009</v>
      </c>
      <c r="BU158" s="91">
        <v>0</v>
      </c>
      <c r="BV158" s="91">
        <v>0</v>
      </c>
      <c r="BW158" s="91">
        <f t="shared" si="70"/>
        <v>9.6650000000000009</v>
      </c>
      <c r="BX158" s="91">
        <v>3.68</v>
      </c>
      <c r="BY158" s="91">
        <v>5.9850000000000012</v>
      </c>
      <c r="BZ158" s="91">
        <f t="shared" si="71"/>
        <v>9.6650000000000009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73"/>
        <v>0</v>
      </c>
      <c r="J159" s="28">
        <v>0</v>
      </c>
      <c r="K159" s="28">
        <v>0</v>
      </c>
      <c r="L159" s="28">
        <f t="shared" si="74"/>
        <v>0</v>
      </c>
      <c r="M159" s="28">
        <f>[5]DREA!J149+[5]HELP!J149+[5]OXFAM!J149+[5]OCADES!J149+'[5]Commune de Markoye'!J149+'[5]Commune de Gorom-Gorom'!J149+'[5]Commune de Solhan'!J149+'[5]Commune de Gorgadji'!J149+[5]UNICEF!J149+'[5]Commune de Sampelga'!J149+'[5]Commune de Arbinda'!J149+'[5]Commune de Déou'!J149+'[5]Commune de Kelbo'!J149+'[5]Commune de Bani'!J149+[5]Partenaire14!J149+[5]Partenaire15!J149</f>
        <v>0</v>
      </c>
      <c r="N159" s="28">
        <f>[5]DREA!K149+[5]HELP!K149+[5]OXFAM!K149+[5]OCADES!K149+'[5]Commune de Markoye'!K149+'[5]Commune de Gorom-Gorom'!K149+'[5]Commune de Solhan'!K149+'[5]Commune de Gorgadji'!K149+[5]UNICEF!K149+'[5]Commune de Sampelga'!K149+'[5]Commune de Arbinda'!K149+'[5]Commune de Déou'!K149+'[5]Commune de Kelbo'!K149+'[5]Commune de Bani'!K149+[5]Partenaire14!K149+[5]Partenaire15!K149</f>
        <v>0</v>
      </c>
      <c r="O159" s="28">
        <f>[5]DREA!L149+[5]HELP!L149+[5]OXFAM!L149+[5]OCADES!L149+'[5]Commune de Markoye'!L149+'[5]Commune de Gorom-Gorom'!L149+'[5]Commune de Solhan'!L149+'[5]Commune de Gorgadji'!L149+[5]UNICEF!L149+'[5]Commune de Sampelga'!L149+'[5]Commune de Arbinda'!L149+'[5]Commune de Déou'!L149+'[5]Commune de Kelbo'!L149+'[5]Commune de Bani'!L149+[5]Partenaire14!L149+[5]Partenaire15!L149</f>
        <v>0</v>
      </c>
      <c r="P159" s="28">
        <v>0</v>
      </c>
      <c r="Q159" s="28">
        <v>0</v>
      </c>
      <c r="R159" s="28">
        <f t="shared" si="6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62"/>
        <v>0</v>
      </c>
      <c r="X159" s="28">
        <v>0</v>
      </c>
      <c r="Y159" s="28">
        <v>0</v>
      </c>
      <c r="Z159" s="28">
        <f t="shared" si="6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64"/>
        <v>0</v>
      </c>
      <c r="AF159" s="28">
        <v>0</v>
      </c>
      <c r="AG159" s="28">
        <v>0</v>
      </c>
      <c r="AH159" s="28">
        <f t="shared" si="65"/>
        <v>0</v>
      </c>
      <c r="AI159" s="63"/>
      <c r="AJ159" s="63"/>
      <c r="AK159" s="63"/>
      <c r="AL159" s="63"/>
      <c r="AM159" s="63"/>
      <c r="AN159" s="63"/>
      <c r="AO159" s="63">
        <v>0</v>
      </c>
      <c r="AP159" s="28">
        <v>0</v>
      </c>
      <c r="AQ159" s="28">
        <v>0</v>
      </c>
      <c r="AR159" s="28">
        <v>0</v>
      </c>
      <c r="AS159" s="28">
        <f t="shared" si="75"/>
        <v>0</v>
      </c>
      <c r="AT159" s="28">
        <v>0</v>
      </c>
      <c r="AU159" s="28">
        <v>0</v>
      </c>
      <c r="AV159" s="91">
        <f t="shared" si="76"/>
        <v>0</v>
      </c>
      <c r="AW159" s="91">
        <v>0</v>
      </c>
      <c r="AX159" s="91">
        <v>0</v>
      </c>
      <c r="AY159" s="91">
        <v>0</v>
      </c>
      <c r="AZ159" s="91">
        <v>0</v>
      </c>
      <c r="BA159" s="91">
        <f t="shared" si="66"/>
        <v>0</v>
      </c>
      <c r="BB159" s="91">
        <v>0</v>
      </c>
      <c r="BC159" s="91">
        <v>0</v>
      </c>
      <c r="BD159" s="91">
        <f t="shared" si="67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68"/>
        <v>0</v>
      </c>
      <c r="BJ159" s="91">
        <v>0</v>
      </c>
      <c r="BK159" s="91">
        <v>0</v>
      </c>
      <c r="BL159" s="91">
        <f t="shared" si="69"/>
        <v>0</v>
      </c>
      <c r="BM159" s="175"/>
      <c r="BN159" s="175"/>
      <c r="BO159" s="175"/>
      <c r="BP159" s="175"/>
      <c r="BQ159" s="175"/>
      <c r="BR159" s="175"/>
      <c r="BS159" s="91">
        <v>0</v>
      </c>
      <c r="BT159" s="91">
        <v>0</v>
      </c>
      <c r="BU159" s="91">
        <v>0</v>
      </c>
      <c r="BV159" s="91">
        <v>0</v>
      </c>
      <c r="BW159" s="91">
        <f t="shared" si="70"/>
        <v>0</v>
      </c>
      <c r="BX159" s="91">
        <v>0</v>
      </c>
      <c r="BY159" s="91">
        <v>0</v>
      </c>
      <c r="BZ159" s="91">
        <f t="shared" si="7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50.25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73"/>
        <v>0</v>
      </c>
      <c r="J160" s="28">
        <v>0</v>
      </c>
      <c r="K160" s="28">
        <v>0</v>
      </c>
      <c r="L160" s="28">
        <f t="shared" si="74"/>
        <v>0</v>
      </c>
      <c r="M160" s="28">
        <f>[5]DREA!J150+[5]HELP!J150+[5]OXFAM!J150+[5]OCADES!J150+'[5]Commune de Markoye'!J150+'[5]Commune de Gorom-Gorom'!J150+'[5]Commune de Solhan'!J150+'[5]Commune de Gorgadji'!J150+[5]UNICEF!J150+'[5]Commune de Sampelga'!J150+'[5]Commune de Arbinda'!J150+'[5]Commune de Déou'!J150+'[5]Commune de Kelbo'!J150+'[5]Commune de Bani'!J150+[5]Partenaire14!J150+[5]Partenaire15!J150</f>
        <v>0</v>
      </c>
      <c r="N160" s="28">
        <f>[5]DREA!K150+[5]HELP!K150+[5]OXFAM!K150+[5]OCADES!K150+'[5]Commune de Markoye'!K150+'[5]Commune de Gorom-Gorom'!K150+'[5]Commune de Solhan'!K150+'[5]Commune de Gorgadji'!K150+[5]UNICEF!K150+'[5]Commune de Sampelga'!K150+'[5]Commune de Arbinda'!K150+'[5]Commune de Déou'!K150+'[5]Commune de Kelbo'!K150+'[5]Commune de Bani'!K150+[5]Partenaire14!K150+[5]Partenaire15!K150</f>
        <v>0</v>
      </c>
      <c r="O160" s="28">
        <f>[5]DREA!L150+[5]HELP!L150+[5]OXFAM!L150+[5]OCADES!L150+'[5]Commune de Markoye'!L150+'[5]Commune de Gorom-Gorom'!L150+'[5]Commune de Solhan'!L150+'[5]Commune de Gorgadji'!L150+[5]UNICEF!L150+'[5]Commune de Sampelga'!L150+'[5]Commune de Arbinda'!L150+'[5]Commune de Déou'!L150+'[5]Commune de Kelbo'!L150+'[5]Commune de Bani'!L150+[5]Partenaire14!L150+[5]Partenaire15!L150</f>
        <v>0</v>
      </c>
      <c r="P160" s="28">
        <v>0</v>
      </c>
      <c r="Q160" s="28">
        <v>0</v>
      </c>
      <c r="R160" s="28">
        <f t="shared" si="6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62"/>
        <v>0</v>
      </c>
      <c r="X160" s="28">
        <v>0</v>
      </c>
      <c r="Y160" s="28">
        <v>0</v>
      </c>
      <c r="Z160" s="28">
        <f t="shared" si="63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64"/>
        <v>0</v>
      </c>
      <c r="AF160" s="28">
        <v>0</v>
      </c>
      <c r="AG160" s="28">
        <v>0</v>
      </c>
      <c r="AH160" s="28">
        <f t="shared" si="65"/>
        <v>0</v>
      </c>
      <c r="AI160" s="24"/>
      <c r="AJ160" s="24"/>
      <c r="AK160" s="24"/>
      <c r="AL160" s="24"/>
      <c r="AM160" s="24"/>
      <c r="AN160" s="24"/>
      <c r="AO160" s="24">
        <v>0</v>
      </c>
      <c r="AP160" s="28">
        <v>0</v>
      </c>
      <c r="AQ160" s="28">
        <v>0</v>
      </c>
      <c r="AR160" s="28">
        <v>0</v>
      </c>
      <c r="AS160" s="28">
        <f t="shared" si="75"/>
        <v>0</v>
      </c>
      <c r="AT160" s="28">
        <v>0</v>
      </c>
      <c r="AU160" s="28">
        <v>0</v>
      </c>
      <c r="AV160" s="28">
        <f t="shared" si="76"/>
        <v>0</v>
      </c>
      <c r="AW160" s="91">
        <v>0</v>
      </c>
      <c r="AX160" s="91">
        <v>0</v>
      </c>
      <c r="AY160" s="91">
        <v>0</v>
      </c>
      <c r="AZ160" s="91">
        <v>0</v>
      </c>
      <c r="BA160" s="91">
        <f t="shared" si="66"/>
        <v>0</v>
      </c>
      <c r="BB160" s="91">
        <v>0</v>
      </c>
      <c r="BC160" s="91">
        <v>0</v>
      </c>
      <c r="BD160" s="91">
        <f t="shared" si="67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f t="shared" si="68"/>
        <v>0</v>
      </c>
      <c r="BJ160" s="91">
        <v>0</v>
      </c>
      <c r="BK160" s="91">
        <v>0</v>
      </c>
      <c r="BL160" s="91">
        <f t="shared" si="69"/>
        <v>0</v>
      </c>
      <c r="BM160" s="164"/>
      <c r="BN160" s="164"/>
      <c r="BO160" s="164"/>
      <c r="BP160" s="164"/>
      <c r="BQ160" s="164"/>
      <c r="BR160" s="164"/>
      <c r="BS160" s="91">
        <v>0</v>
      </c>
      <c r="BT160" s="91">
        <v>0</v>
      </c>
      <c r="BU160" s="91">
        <v>0</v>
      </c>
      <c r="BV160" s="91">
        <v>0</v>
      </c>
      <c r="BW160" s="91">
        <f t="shared" si="70"/>
        <v>0</v>
      </c>
      <c r="BX160" s="91">
        <v>0</v>
      </c>
      <c r="BY160" s="91">
        <v>0</v>
      </c>
      <c r="BZ160" s="91">
        <f t="shared" si="71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73"/>
        <v>0</v>
      </c>
      <c r="J161" s="28">
        <v>0</v>
      </c>
      <c r="K161" s="28">
        <v>0</v>
      </c>
      <c r="L161" s="28">
        <f t="shared" si="74"/>
        <v>0</v>
      </c>
      <c r="M161" s="28">
        <f>[5]DREA!J151+[5]HELP!J151+[5]OXFAM!J151+[5]OCADES!J151+'[5]Commune de Markoye'!J151+'[5]Commune de Gorom-Gorom'!J151+'[5]Commune de Solhan'!J151+'[5]Commune de Gorgadji'!J151+[5]UNICEF!J151+'[5]Commune de Sampelga'!J151+'[5]Commune de Arbinda'!J151+'[5]Commune de Déou'!J151+'[5]Commune de Kelbo'!J151+'[5]Commune de Bani'!J151+[5]Partenaire14!J151+[5]Partenaire15!J151</f>
        <v>0</v>
      </c>
      <c r="N161" s="28">
        <f>[5]DREA!K151+[5]HELP!K151+[5]OXFAM!K151+[5]OCADES!K151+'[5]Commune de Markoye'!K151+'[5]Commune de Gorom-Gorom'!K151+'[5]Commune de Solhan'!K151+'[5]Commune de Gorgadji'!K151+[5]UNICEF!K151+'[5]Commune de Sampelga'!K151+'[5]Commune de Arbinda'!K151+'[5]Commune de Déou'!K151+'[5]Commune de Kelbo'!K151+'[5]Commune de Bani'!K151+[5]Partenaire14!K151+[5]Partenaire15!K151</f>
        <v>0</v>
      </c>
      <c r="O161" s="28">
        <f>[5]DREA!L151+[5]HELP!L151+[5]OXFAM!L151+[5]OCADES!L151+'[5]Commune de Markoye'!L151+'[5]Commune de Gorom-Gorom'!L151+'[5]Commune de Solhan'!L151+'[5]Commune de Gorgadji'!L151+[5]UNICEF!L151+'[5]Commune de Sampelga'!L151+'[5]Commune de Arbinda'!L151+'[5]Commune de Déou'!L151+'[5]Commune de Kelbo'!L151+'[5]Commune de Bani'!L151+[5]Partenaire14!L151+[5]Partenaire15!L151</f>
        <v>0</v>
      </c>
      <c r="P161" s="28">
        <v>0</v>
      </c>
      <c r="Q161" s="28">
        <v>0</v>
      </c>
      <c r="R161" s="28">
        <f t="shared" si="61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62"/>
        <v>0</v>
      </c>
      <c r="X161" s="28">
        <v>0</v>
      </c>
      <c r="Y161" s="28">
        <v>0</v>
      </c>
      <c r="Z161" s="28">
        <f t="shared" si="63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64"/>
        <v>0</v>
      </c>
      <c r="AF161" s="28">
        <v>0</v>
      </c>
      <c r="AG161" s="28">
        <v>0</v>
      </c>
      <c r="AH161" s="28">
        <f t="shared" si="65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75"/>
        <v>0</v>
      </c>
      <c r="AT161" s="28">
        <v>0</v>
      </c>
      <c r="AU161" s="28">
        <v>0</v>
      </c>
      <c r="AV161" s="28">
        <f t="shared" si="76"/>
        <v>0</v>
      </c>
      <c r="AW161" s="91">
        <v>0</v>
      </c>
      <c r="AX161" s="91">
        <v>0</v>
      </c>
      <c r="AY161" s="91">
        <v>0</v>
      </c>
      <c r="AZ161" s="91">
        <v>0</v>
      </c>
      <c r="BA161" s="91">
        <f t="shared" si="66"/>
        <v>0</v>
      </c>
      <c r="BB161" s="91">
        <v>0</v>
      </c>
      <c r="BC161" s="91">
        <v>0</v>
      </c>
      <c r="BD161" s="91">
        <f t="shared" si="67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68"/>
        <v>0</v>
      </c>
      <c r="BJ161" s="91">
        <v>0</v>
      </c>
      <c r="BK161" s="91">
        <v>0</v>
      </c>
      <c r="BL161" s="91">
        <f t="shared" si="69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91">
        <f t="shared" si="70"/>
        <v>0</v>
      </c>
      <c r="BX161" s="91">
        <v>0</v>
      </c>
      <c r="BY161" s="91">
        <v>0</v>
      </c>
      <c r="BZ161" s="91">
        <f t="shared" si="7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73"/>
        <v>0</v>
      </c>
      <c r="J162" s="28">
        <v>0</v>
      </c>
      <c r="K162" s="28">
        <v>0</v>
      </c>
      <c r="L162" s="28">
        <f t="shared" si="74"/>
        <v>0</v>
      </c>
      <c r="M162" s="28">
        <f>[5]DREA!J152+[5]HELP!J152+[5]OXFAM!J152+[5]OCADES!J152+'[5]Commune de Markoye'!J152+'[5]Commune de Gorom-Gorom'!J152+'[5]Commune de Solhan'!J152+'[5]Commune de Gorgadji'!J152+[5]UNICEF!J152+'[5]Commune de Sampelga'!J152+'[5]Commune de Arbinda'!J152+'[5]Commune de Déou'!J152+'[5]Commune de Kelbo'!J152+'[5]Commune de Bani'!J152+[5]Partenaire14!J152+[5]Partenaire15!J152</f>
        <v>0</v>
      </c>
      <c r="N162" s="28">
        <f>[5]DREA!K152+[5]HELP!K152+[5]OXFAM!K152+[5]OCADES!K152+'[5]Commune de Markoye'!K152+'[5]Commune de Gorom-Gorom'!K152+'[5]Commune de Solhan'!K152+'[5]Commune de Gorgadji'!K152+[5]UNICEF!K152+'[5]Commune de Sampelga'!K152+'[5]Commune de Arbinda'!K152+'[5]Commune de Déou'!K152+'[5]Commune de Kelbo'!K152+'[5]Commune de Bani'!K152+[5]Partenaire14!K152+[5]Partenaire15!K152</f>
        <v>0</v>
      </c>
      <c r="O162" s="28">
        <f>[5]DREA!L152+[5]HELP!L152+[5]OXFAM!L152+[5]OCADES!L152+'[5]Commune de Markoye'!L152+'[5]Commune de Gorom-Gorom'!L152+'[5]Commune de Solhan'!L152+'[5]Commune de Gorgadji'!L152+[5]UNICEF!L152+'[5]Commune de Sampelga'!L152+'[5]Commune de Arbinda'!L152+'[5]Commune de Déou'!L152+'[5]Commune de Kelbo'!L152+'[5]Commune de Bani'!L152+[5]Partenaire14!L152+[5]Partenaire15!L152</f>
        <v>0</v>
      </c>
      <c r="P162" s="28">
        <v>0</v>
      </c>
      <c r="Q162" s="28">
        <v>0</v>
      </c>
      <c r="R162" s="28">
        <f t="shared" si="61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62"/>
        <v>0</v>
      </c>
      <c r="X162" s="28">
        <v>0</v>
      </c>
      <c r="Y162" s="28">
        <v>0</v>
      </c>
      <c r="Z162" s="28">
        <f t="shared" si="63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64"/>
        <v>0</v>
      </c>
      <c r="AF162" s="28">
        <v>0</v>
      </c>
      <c r="AG162" s="28">
        <v>0</v>
      </c>
      <c r="AH162" s="28">
        <f t="shared" si="65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75"/>
        <v>0</v>
      </c>
      <c r="AT162" s="28">
        <v>0</v>
      </c>
      <c r="AU162" s="28">
        <v>0</v>
      </c>
      <c r="AV162" s="28">
        <f t="shared" si="76"/>
        <v>0</v>
      </c>
      <c r="AW162" s="91">
        <v>0</v>
      </c>
      <c r="AX162" s="91">
        <v>0</v>
      </c>
      <c r="AY162" s="91">
        <v>0</v>
      </c>
      <c r="AZ162" s="91">
        <v>0</v>
      </c>
      <c r="BA162" s="91">
        <f t="shared" si="66"/>
        <v>0</v>
      </c>
      <c r="BB162" s="91">
        <v>0</v>
      </c>
      <c r="BC162" s="91">
        <v>0</v>
      </c>
      <c r="BD162" s="91">
        <f t="shared" si="67"/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f t="shared" si="68"/>
        <v>0</v>
      </c>
      <c r="BJ162" s="91">
        <v>0</v>
      </c>
      <c r="BK162" s="91">
        <v>0</v>
      </c>
      <c r="BL162" s="91">
        <f t="shared" si="69"/>
        <v>0</v>
      </c>
      <c r="BM162" s="91">
        <v>100</v>
      </c>
      <c r="BN162" s="91">
        <v>28.57</v>
      </c>
      <c r="BO162" s="91"/>
      <c r="BP162" s="91"/>
      <c r="BQ162" s="91">
        <v>61.9</v>
      </c>
      <c r="BR162" s="91">
        <v>61.9</v>
      </c>
      <c r="BS162" s="91">
        <v>0</v>
      </c>
      <c r="BT162" s="91">
        <v>0</v>
      </c>
      <c r="BU162" s="91">
        <v>0</v>
      </c>
      <c r="BV162" s="91">
        <v>0</v>
      </c>
      <c r="BW162" s="91">
        <f t="shared" si="70"/>
        <v>0</v>
      </c>
      <c r="BX162" s="91">
        <v>0</v>
      </c>
      <c r="BY162" s="91">
        <v>0</v>
      </c>
      <c r="BZ162" s="91">
        <f t="shared" si="71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73"/>
        <v>0</v>
      </c>
      <c r="J163" s="28">
        <v>0</v>
      </c>
      <c r="K163" s="28">
        <v>0</v>
      </c>
      <c r="L163" s="28">
        <f t="shared" si="74"/>
        <v>0</v>
      </c>
      <c r="M163" s="28">
        <f>[5]DREA!J153+[5]HELP!J153+[5]OXFAM!J153+[5]OCADES!J153+'[5]Commune de Markoye'!J153+'[5]Commune de Gorom-Gorom'!J153+'[5]Commune de Solhan'!J153+'[5]Commune de Gorgadji'!J153+[5]UNICEF!J153+'[5]Commune de Sampelga'!J153+'[5]Commune de Arbinda'!J153+'[5]Commune de Déou'!J153+'[5]Commune de Kelbo'!J153+'[5]Commune de Bani'!J153+[5]Partenaire14!J153+[5]Partenaire15!J153</f>
        <v>0</v>
      </c>
      <c r="N163" s="28">
        <f>[5]DREA!K153+[5]HELP!K153+[5]OXFAM!K153+[5]OCADES!K153+'[5]Commune de Markoye'!K153+'[5]Commune de Gorom-Gorom'!K153+'[5]Commune de Solhan'!K153+'[5]Commune de Gorgadji'!K153+[5]UNICEF!K153+'[5]Commune de Sampelga'!K153+'[5]Commune de Arbinda'!K153+'[5]Commune de Déou'!K153+'[5]Commune de Kelbo'!K153+'[5]Commune de Bani'!K153+[5]Partenaire14!K153+[5]Partenaire15!K153</f>
        <v>45</v>
      </c>
      <c r="O163" s="28">
        <f>[5]DREA!L153+[5]HELP!L153+[5]OXFAM!L153+[5]OCADES!L153+'[5]Commune de Markoye'!L153+'[5]Commune de Gorom-Gorom'!L153+'[5]Commune de Solhan'!L153+'[5]Commune de Gorgadji'!L153+[5]UNICEF!L153+'[5]Commune de Sampelga'!L153+'[5]Commune de Arbinda'!L153+'[5]Commune de Déou'!L153+'[5]Commune de Kelbo'!L153+'[5]Commune de Bani'!L153+[5]Partenaire14!L153+[5]Partenaire15!L153</f>
        <v>105</v>
      </c>
      <c r="P163" s="28"/>
      <c r="Q163" s="28"/>
      <c r="R163" s="28">
        <f t="shared" si="61"/>
        <v>0</v>
      </c>
      <c r="S163" s="28"/>
      <c r="T163" s="28">
        <v>0</v>
      </c>
      <c r="U163" s="28"/>
      <c r="V163" s="28"/>
      <c r="W163" s="28">
        <f t="shared" si="62"/>
        <v>0</v>
      </c>
      <c r="X163" s="28">
        <v>0</v>
      </c>
      <c r="Y163" s="28"/>
      <c r="Z163" s="28">
        <f t="shared" si="63"/>
        <v>0</v>
      </c>
      <c r="AA163" s="28">
        <v>2</v>
      </c>
      <c r="AB163" s="28">
        <v>1</v>
      </c>
      <c r="AC163" s="28"/>
      <c r="AD163" s="28"/>
      <c r="AE163" s="28">
        <f t="shared" si="64"/>
        <v>3</v>
      </c>
      <c r="AF163" s="28">
        <v>3</v>
      </c>
      <c r="AG163" s="28"/>
      <c r="AH163" s="28">
        <f t="shared" si="65"/>
        <v>3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75"/>
        <v>0</v>
      </c>
      <c r="AT163" s="28">
        <v>0</v>
      </c>
      <c r="AU163" s="28">
        <v>0</v>
      </c>
      <c r="AV163" s="28">
        <f t="shared" si="76"/>
        <v>0</v>
      </c>
      <c r="AW163" s="91">
        <v>0</v>
      </c>
      <c r="AX163" s="91">
        <v>0</v>
      </c>
      <c r="AY163" s="91">
        <v>0</v>
      </c>
      <c r="AZ163" s="91">
        <v>0</v>
      </c>
      <c r="BA163" s="91">
        <f t="shared" si="66"/>
        <v>0</v>
      </c>
      <c r="BB163" s="91">
        <v>0</v>
      </c>
      <c r="BC163" s="91">
        <v>0</v>
      </c>
      <c r="BD163" s="91">
        <f t="shared" si="67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f t="shared" si="68"/>
        <v>0</v>
      </c>
      <c r="BJ163" s="91">
        <v>0</v>
      </c>
      <c r="BK163" s="91">
        <v>0</v>
      </c>
      <c r="BL163" s="91">
        <f t="shared" si="69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f t="shared" si="70"/>
        <v>0</v>
      </c>
      <c r="BX163" s="91">
        <v>0</v>
      </c>
      <c r="BY163" s="91">
        <v>0</v>
      </c>
      <c r="BZ163" s="91">
        <f t="shared" si="71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73"/>
        <v>0</v>
      </c>
      <c r="J164" s="28">
        <v>0</v>
      </c>
      <c r="K164" s="28">
        <v>0</v>
      </c>
      <c r="L164" s="28">
        <f t="shared" si="74"/>
        <v>0</v>
      </c>
      <c r="M164" s="28">
        <f>[5]DREA!J154+[5]HELP!J154+[5]OXFAM!J154+[5]OCADES!J154+'[5]Commune de Markoye'!J154+'[5]Commune de Gorom-Gorom'!J154+'[5]Commune de Solhan'!J154+'[5]Commune de Gorgadji'!J154+[5]UNICEF!J154+'[5]Commune de Sampelga'!J154+'[5]Commune de Arbinda'!J154+'[5]Commune de Déou'!J154+'[5]Commune de Kelbo'!J154+'[5]Commune de Bani'!J154+[5]Partenaire14!J154+[5]Partenaire15!J154</f>
        <v>0</v>
      </c>
      <c r="N164" s="28">
        <f>[5]DREA!K154+[5]HELP!K154+[5]OXFAM!K154+[5]OCADES!K154+'[5]Commune de Markoye'!K154+'[5]Commune de Gorom-Gorom'!K154+'[5]Commune de Solhan'!K154+'[5]Commune de Gorgadji'!K154+[5]UNICEF!K154+'[5]Commune de Sampelga'!K154+'[5]Commune de Arbinda'!K154+'[5]Commune de Déou'!K154+'[5]Commune de Kelbo'!K154+'[5]Commune de Bani'!K154+[5]Partenaire14!K154+[5]Partenaire15!K154</f>
        <v>0</v>
      </c>
      <c r="O164" s="28">
        <f>[5]DREA!L154+[5]HELP!L154+[5]OXFAM!L154+[5]OCADES!L154+'[5]Commune de Markoye'!L154+'[5]Commune de Gorom-Gorom'!L154+'[5]Commune de Solhan'!L154+'[5]Commune de Gorgadji'!L154+[5]UNICEF!L154+'[5]Commune de Sampelga'!L154+'[5]Commune de Arbinda'!L154+'[5]Commune de Déou'!L154+'[5]Commune de Kelbo'!L154+'[5]Commune de Bani'!L154+[5]Partenaire14!L154+[5]Partenaire15!L154</f>
        <v>0</v>
      </c>
      <c r="P164" s="28">
        <v>0</v>
      </c>
      <c r="Q164" s="28">
        <v>0</v>
      </c>
      <c r="R164" s="28">
        <f t="shared" si="6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62"/>
        <v>0</v>
      </c>
      <c r="X164" s="28">
        <v>0</v>
      </c>
      <c r="Y164" s="28">
        <v>0</v>
      </c>
      <c r="Z164" s="28">
        <f t="shared" si="63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64"/>
        <v>0</v>
      </c>
      <c r="AF164" s="28">
        <v>0</v>
      </c>
      <c r="AG164" s="28">
        <v>0</v>
      </c>
      <c r="AH164" s="28">
        <f t="shared" si="65"/>
        <v>0</v>
      </c>
      <c r="AI164" s="37"/>
      <c r="AJ164" s="37"/>
      <c r="AK164" s="37"/>
      <c r="AL164" s="37"/>
      <c r="AM164" s="37"/>
      <c r="AN164" s="37"/>
      <c r="AO164" s="93">
        <v>0</v>
      </c>
      <c r="AP164" s="28">
        <v>0</v>
      </c>
      <c r="AQ164" s="28">
        <v>0</v>
      </c>
      <c r="AR164" s="28">
        <v>0</v>
      </c>
      <c r="AS164" s="28">
        <f t="shared" si="75"/>
        <v>0</v>
      </c>
      <c r="AT164" s="28">
        <v>0</v>
      </c>
      <c r="AU164" s="28">
        <v>0</v>
      </c>
      <c r="AV164" s="28">
        <f t="shared" si="76"/>
        <v>0</v>
      </c>
      <c r="AW164" s="91">
        <v>0</v>
      </c>
      <c r="AX164" s="91">
        <v>0</v>
      </c>
      <c r="AY164" s="91">
        <v>0</v>
      </c>
      <c r="AZ164" s="91">
        <v>0</v>
      </c>
      <c r="BA164" s="91">
        <f t="shared" si="66"/>
        <v>0</v>
      </c>
      <c r="BB164" s="91">
        <v>0</v>
      </c>
      <c r="BC164" s="91">
        <v>0</v>
      </c>
      <c r="BD164" s="91">
        <f t="shared" si="67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68"/>
        <v>0</v>
      </c>
      <c r="BJ164" s="91">
        <v>0</v>
      </c>
      <c r="BK164" s="91">
        <v>0</v>
      </c>
      <c r="BL164" s="91">
        <f t="shared" si="69"/>
        <v>0</v>
      </c>
      <c r="BM164" s="185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91">
        <f t="shared" si="70"/>
        <v>0</v>
      </c>
      <c r="BX164" s="91">
        <v>0</v>
      </c>
      <c r="BY164" s="91">
        <v>0</v>
      </c>
      <c r="BZ164" s="91">
        <f t="shared" si="7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73"/>
        <v>0</v>
      </c>
      <c r="J165" s="28">
        <v>0</v>
      </c>
      <c r="K165" s="28">
        <v>0</v>
      </c>
      <c r="L165" s="28">
        <f t="shared" si="74"/>
        <v>0</v>
      </c>
      <c r="M165" s="28">
        <f>[5]DREA!J155+[5]HELP!J155+[5]OXFAM!J155+[5]OCADES!J155+'[5]Commune de Markoye'!J155+'[5]Commune de Gorom-Gorom'!J155+'[5]Commune de Solhan'!J155+'[5]Commune de Gorgadji'!J155+[5]UNICEF!J155+'[5]Commune de Sampelga'!J155+'[5]Commune de Arbinda'!J155+'[5]Commune de Déou'!J155+'[5]Commune de Kelbo'!J155+'[5]Commune de Bani'!J155+[5]Partenaire14!J155+[5]Partenaire15!J155</f>
        <v>0</v>
      </c>
      <c r="N165" s="28">
        <f>[5]DREA!K155+[5]HELP!K155+[5]OXFAM!K155+[5]OCADES!K155+'[5]Commune de Markoye'!K155+'[5]Commune de Gorom-Gorom'!K155+'[5]Commune de Solhan'!K155+'[5]Commune de Gorgadji'!K155+[5]UNICEF!K155+'[5]Commune de Sampelga'!K155+'[5]Commune de Arbinda'!K155+'[5]Commune de Déou'!K155+'[5]Commune de Kelbo'!K155+'[5]Commune de Bani'!K155+[5]Partenaire14!K155+[5]Partenaire15!K155</f>
        <v>0</v>
      </c>
      <c r="O165" s="28">
        <f>[5]DREA!L155+[5]HELP!L155+[5]OXFAM!L155+[5]OCADES!L155+'[5]Commune de Markoye'!L155+'[5]Commune de Gorom-Gorom'!L155+'[5]Commune de Solhan'!L155+'[5]Commune de Gorgadji'!L155+[5]UNICEF!L155+'[5]Commune de Sampelga'!L155+'[5]Commune de Arbinda'!L155+'[5]Commune de Déou'!L155+'[5]Commune de Kelbo'!L155+'[5]Commune de Bani'!L155+[5]Partenaire14!L155+[5]Partenaire15!L155</f>
        <v>0</v>
      </c>
      <c r="P165" s="28">
        <v>0</v>
      </c>
      <c r="Q165" s="28">
        <v>0</v>
      </c>
      <c r="R165" s="28">
        <f t="shared" si="61"/>
        <v>0</v>
      </c>
      <c r="S165" s="28">
        <v>0</v>
      </c>
      <c r="T165" s="28">
        <v>1</v>
      </c>
      <c r="U165" s="28">
        <v>0</v>
      </c>
      <c r="V165" s="28">
        <v>0</v>
      </c>
      <c r="W165" s="28">
        <f t="shared" si="62"/>
        <v>1</v>
      </c>
      <c r="X165" s="28">
        <v>1</v>
      </c>
      <c r="Y165" s="28">
        <v>0</v>
      </c>
      <c r="Z165" s="28">
        <f t="shared" si="63"/>
        <v>1</v>
      </c>
      <c r="AA165" s="28">
        <v>0</v>
      </c>
      <c r="AB165" s="28">
        <v>1</v>
      </c>
      <c r="AC165" s="28">
        <v>0</v>
      </c>
      <c r="AD165" s="28">
        <v>0</v>
      </c>
      <c r="AE165" s="28">
        <f t="shared" si="64"/>
        <v>1</v>
      </c>
      <c r="AF165" s="28">
        <v>1</v>
      </c>
      <c r="AG165" s="28">
        <v>0</v>
      </c>
      <c r="AH165" s="28">
        <f t="shared" si="65"/>
        <v>1</v>
      </c>
      <c r="AI165" s="37"/>
      <c r="AJ165" s="37"/>
      <c r="AK165" s="37"/>
      <c r="AL165" s="37"/>
      <c r="AM165" s="37"/>
      <c r="AN165" s="37"/>
      <c r="AO165" s="93">
        <v>0</v>
      </c>
      <c r="AP165" s="28">
        <v>0</v>
      </c>
      <c r="AQ165" s="28">
        <v>0</v>
      </c>
      <c r="AR165" s="28">
        <v>0</v>
      </c>
      <c r="AS165" s="28">
        <f t="shared" si="75"/>
        <v>0</v>
      </c>
      <c r="AT165" s="28">
        <v>0</v>
      </c>
      <c r="AU165" s="28">
        <v>0</v>
      </c>
      <c r="AV165" s="28">
        <f t="shared" si="76"/>
        <v>0</v>
      </c>
      <c r="AW165" s="91">
        <v>0</v>
      </c>
      <c r="AX165" s="91">
        <v>0</v>
      </c>
      <c r="AY165" s="91">
        <v>0</v>
      </c>
      <c r="AZ165" s="91">
        <v>0</v>
      </c>
      <c r="BA165" s="91">
        <f t="shared" si="66"/>
        <v>0</v>
      </c>
      <c r="BB165" s="91">
        <v>0</v>
      </c>
      <c r="BC165" s="91">
        <v>0</v>
      </c>
      <c r="BD165" s="91">
        <f t="shared" si="67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68"/>
        <v>0</v>
      </c>
      <c r="BJ165" s="91">
        <v>0</v>
      </c>
      <c r="BK165" s="91">
        <v>0</v>
      </c>
      <c r="BL165" s="91">
        <f t="shared" si="69"/>
        <v>0</v>
      </c>
      <c r="BM165" s="185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91">
        <f t="shared" si="70"/>
        <v>0</v>
      </c>
      <c r="BX165" s="91">
        <v>0</v>
      </c>
      <c r="BY165" s="91">
        <v>0</v>
      </c>
      <c r="BZ165" s="91">
        <f t="shared" si="7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73"/>
        <v>0</v>
      </c>
      <c r="J166" s="28">
        <v>0</v>
      </c>
      <c r="K166" s="28">
        <v>0</v>
      </c>
      <c r="L166" s="28">
        <f t="shared" si="74"/>
        <v>0</v>
      </c>
      <c r="M166" s="28">
        <f>[5]DREA!J156+[5]HELP!J156+[5]OXFAM!J156+[5]OCADES!J156+'[5]Commune de Markoye'!J156+'[5]Commune de Gorom-Gorom'!J156+'[5]Commune de Solhan'!J156+'[5]Commune de Gorgadji'!J156+[5]UNICEF!J156+'[5]Commune de Sampelga'!J156+'[5]Commune de Arbinda'!J156+'[5]Commune de Déou'!J156+'[5]Commune de Kelbo'!J156+'[5]Commune de Bani'!J156+[5]Partenaire14!J156+[5]Partenaire15!J156</f>
        <v>0</v>
      </c>
      <c r="N166" s="28">
        <f>[5]DREA!K156+[5]HELP!K156+[5]OXFAM!K156+[5]OCADES!K156+'[5]Commune de Markoye'!K156+'[5]Commune de Gorom-Gorom'!K156+'[5]Commune de Solhan'!K156+'[5]Commune de Gorgadji'!K156+[5]UNICEF!K156+'[5]Commune de Sampelga'!K156+'[5]Commune de Arbinda'!K156+'[5]Commune de Déou'!K156+'[5]Commune de Kelbo'!K156+'[5]Commune de Bani'!K156+[5]Partenaire14!K156+[5]Partenaire15!K156</f>
        <v>0</v>
      </c>
      <c r="O166" s="28" t="e">
        <f>[5]DREA!L156+[5]HELP!L156+[5]OXFAM!L156+[5]OCADES!L156+'[5]Commune de Markoye'!L156+'[5]Commune de Gorom-Gorom'!L156+'[5]Commune de Solhan'!L156+'[5]Commune de Gorgadji'!L156+[5]UNICEF!L156+'[5]Commune de Sampelga'!L156+'[5]Commune de Arbinda'!L156+'[5]Commune de Déou'!L156+'[5]Commune de Kelbo'!L156+'[5]Commune de Bani'!L156+[5]Partenaire14!L156+[5]Partenaire15!L156</f>
        <v>#VALUE!</v>
      </c>
      <c r="P166" s="28">
        <v>0</v>
      </c>
      <c r="Q166" s="28">
        <v>0</v>
      </c>
      <c r="R166" s="28">
        <f t="shared" si="6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62"/>
        <v>0</v>
      </c>
      <c r="X166" s="28">
        <v>0</v>
      </c>
      <c r="Y166" s="28">
        <v>0</v>
      </c>
      <c r="Z166" s="28">
        <f t="shared" si="63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64"/>
        <v>0</v>
      </c>
      <c r="AF166" s="28">
        <v>0</v>
      </c>
      <c r="AG166" s="28">
        <v>0</v>
      </c>
      <c r="AH166" s="28">
        <f t="shared" si="65"/>
        <v>0</v>
      </c>
      <c r="AI166" s="37"/>
      <c r="AJ166" s="37"/>
      <c r="AK166" s="37"/>
      <c r="AL166" s="37"/>
      <c r="AM166" s="37"/>
      <c r="AN166" s="37"/>
      <c r="AO166" s="93">
        <v>0</v>
      </c>
      <c r="AP166" s="28">
        <v>0</v>
      </c>
      <c r="AQ166" s="28">
        <v>0</v>
      </c>
      <c r="AR166" s="28">
        <v>0</v>
      </c>
      <c r="AS166" s="28">
        <f t="shared" si="75"/>
        <v>0</v>
      </c>
      <c r="AT166" s="28">
        <v>0</v>
      </c>
      <c r="AU166" s="28">
        <v>0</v>
      </c>
      <c r="AV166" s="28">
        <f t="shared" si="76"/>
        <v>0</v>
      </c>
      <c r="AW166" s="91">
        <v>0</v>
      </c>
      <c r="AX166" s="91">
        <v>0</v>
      </c>
      <c r="AY166" s="91">
        <v>0</v>
      </c>
      <c r="AZ166" s="91">
        <v>0</v>
      </c>
      <c r="BA166" s="91">
        <f t="shared" si="66"/>
        <v>0</v>
      </c>
      <c r="BB166" s="91">
        <v>0</v>
      </c>
      <c r="BC166" s="91">
        <v>0</v>
      </c>
      <c r="BD166" s="91">
        <f t="shared" si="67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68"/>
        <v>0</v>
      </c>
      <c r="BJ166" s="91">
        <v>0</v>
      </c>
      <c r="BK166" s="91">
        <v>0</v>
      </c>
      <c r="BL166" s="91">
        <f t="shared" si="69"/>
        <v>0</v>
      </c>
      <c r="BM166" s="185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91">
        <f t="shared" si="70"/>
        <v>0</v>
      </c>
      <c r="BX166" s="91">
        <v>0</v>
      </c>
      <c r="BY166" s="91">
        <v>0</v>
      </c>
      <c r="BZ166" s="91">
        <f t="shared" si="7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73"/>
        <v>0</v>
      </c>
      <c r="J167" s="28">
        <v>0</v>
      </c>
      <c r="K167" s="28">
        <v>0</v>
      </c>
      <c r="L167" s="28">
        <f t="shared" si="74"/>
        <v>0</v>
      </c>
      <c r="M167" s="28">
        <f>[5]DREA!J157+[5]HELP!J157+[5]OXFAM!J157+[5]OCADES!J157+'[5]Commune de Markoye'!J157+'[5]Commune de Gorom-Gorom'!J157+'[5]Commune de Solhan'!J157+'[5]Commune de Gorgadji'!J157+[5]UNICEF!J157+'[5]Commune de Sampelga'!J157+'[5]Commune de Arbinda'!J157+'[5]Commune de Déou'!J157+'[5]Commune de Kelbo'!J157+'[5]Commune de Bani'!J157+[5]Partenaire14!J157+[5]Partenaire15!J157</f>
        <v>0</v>
      </c>
      <c r="N167" s="28">
        <f>[5]DREA!K157+[5]HELP!K157+[5]OXFAM!K157+[5]OCADES!K157+'[5]Commune de Markoye'!K157+'[5]Commune de Gorom-Gorom'!K157+'[5]Commune de Solhan'!K157+'[5]Commune de Gorgadji'!K157+[5]UNICEF!K157+'[5]Commune de Sampelga'!K157+'[5]Commune de Arbinda'!K157+'[5]Commune de Déou'!K157+'[5]Commune de Kelbo'!K157+'[5]Commune de Bani'!K157+[5]Partenaire14!K157+[5]Partenaire15!K157</f>
        <v>0</v>
      </c>
      <c r="O167" s="28" t="e">
        <f>[5]DREA!L157+[5]HELP!L157+[5]OXFAM!L157+[5]OCADES!L157+'[5]Commune de Markoye'!L157+'[5]Commune de Gorom-Gorom'!L157+'[5]Commune de Solhan'!L157+'[5]Commune de Gorgadji'!L157+[5]UNICEF!L157+'[5]Commune de Sampelga'!L157+'[5]Commune de Arbinda'!L157+'[5]Commune de Déou'!L157+'[5]Commune de Kelbo'!L157+'[5]Commune de Bani'!L157+[5]Partenaire14!L157+[5]Partenaire15!L157</f>
        <v>#VALUE!</v>
      </c>
      <c r="P167" s="28">
        <v>0</v>
      </c>
      <c r="Q167" s="28">
        <v>0</v>
      </c>
      <c r="R167" s="28">
        <f t="shared" si="6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62"/>
        <v>0</v>
      </c>
      <c r="X167" s="28">
        <v>0</v>
      </c>
      <c r="Y167" s="28">
        <v>0</v>
      </c>
      <c r="Z167" s="28">
        <f t="shared" si="63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64"/>
        <v>0</v>
      </c>
      <c r="AF167" s="28">
        <v>0</v>
      </c>
      <c r="AG167" s="28">
        <v>0</v>
      </c>
      <c r="AH167" s="28">
        <f t="shared" si="65"/>
        <v>0</v>
      </c>
      <c r="AI167" s="37"/>
      <c r="AJ167" s="37"/>
      <c r="AK167" s="37"/>
      <c r="AL167" s="37"/>
      <c r="AM167" s="37"/>
      <c r="AN167" s="37"/>
      <c r="AO167" s="93">
        <v>0</v>
      </c>
      <c r="AP167" s="28">
        <v>0</v>
      </c>
      <c r="AQ167" s="28">
        <v>0</v>
      </c>
      <c r="AR167" s="28">
        <v>0</v>
      </c>
      <c r="AS167" s="28">
        <f t="shared" si="75"/>
        <v>0</v>
      </c>
      <c r="AT167" s="28">
        <v>0</v>
      </c>
      <c r="AU167" s="28">
        <v>0</v>
      </c>
      <c r="AV167" s="28">
        <f t="shared" si="76"/>
        <v>0</v>
      </c>
      <c r="AW167" s="91">
        <v>0</v>
      </c>
      <c r="AX167" s="91">
        <v>0</v>
      </c>
      <c r="AY167" s="91">
        <v>0</v>
      </c>
      <c r="AZ167" s="91">
        <v>0</v>
      </c>
      <c r="BA167" s="91">
        <f t="shared" si="66"/>
        <v>0</v>
      </c>
      <c r="BB167" s="91">
        <v>0</v>
      </c>
      <c r="BC167" s="91">
        <v>0</v>
      </c>
      <c r="BD167" s="91">
        <f t="shared" si="67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68"/>
        <v>0</v>
      </c>
      <c r="BJ167" s="91">
        <v>0</v>
      </c>
      <c r="BK167" s="91">
        <v>0</v>
      </c>
      <c r="BL167" s="91">
        <f t="shared" si="69"/>
        <v>0</v>
      </c>
      <c r="BM167" s="185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91">
        <f t="shared" si="70"/>
        <v>0</v>
      </c>
      <c r="BX167" s="91">
        <v>0</v>
      </c>
      <c r="BY167" s="91">
        <v>0</v>
      </c>
      <c r="BZ167" s="91">
        <f t="shared" si="7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73"/>
        <v>0</v>
      </c>
      <c r="J168" s="28">
        <v>0</v>
      </c>
      <c r="K168" s="28">
        <v>0</v>
      </c>
      <c r="L168" s="28">
        <f t="shared" si="74"/>
        <v>0</v>
      </c>
      <c r="M168" s="28">
        <f>[5]DREA!J158+[5]HELP!J158+[5]OXFAM!J158+[5]OCADES!J158+'[5]Commune de Markoye'!J158+'[5]Commune de Gorom-Gorom'!J158+'[5]Commune de Solhan'!J158+'[5]Commune de Gorgadji'!J158+[5]UNICEF!J158+'[5]Commune de Sampelga'!J158+'[5]Commune de Arbinda'!J158+'[5]Commune de Déou'!J158+'[5]Commune de Kelbo'!J158+'[5]Commune de Bani'!J158+[5]Partenaire14!J158+[5]Partenaire15!J158</f>
        <v>0</v>
      </c>
      <c r="N168" s="28">
        <f>[5]DREA!K158+[5]HELP!K158+[5]OXFAM!K158+[5]OCADES!K158+'[5]Commune de Markoye'!K158+'[5]Commune de Gorom-Gorom'!K158+'[5]Commune de Solhan'!K158+'[5]Commune de Gorgadji'!K158+[5]UNICEF!K158+'[5]Commune de Sampelga'!K158+'[5]Commune de Arbinda'!K158+'[5]Commune de Déou'!K158+'[5]Commune de Kelbo'!K158+'[5]Commune de Bani'!K158+[5]Partenaire14!K158+[5]Partenaire15!K158</f>
        <v>0</v>
      </c>
      <c r="O168" s="28">
        <f>[5]DREA!L158+[5]HELP!L158+[5]OXFAM!L158+[5]OCADES!L158+'[5]Commune de Markoye'!L158+'[5]Commune de Gorom-Gorom'!L158+'[5]Commune de Solhan'!L158+'[5]Commune de Gorgadji'!L158+[5]UNICEF!L158+'[5]Commune de Sampelga'!L158+'[5]Commune de Arbinda'!L158+'[5]Commune de Déou'!L158+'[5]Commune de Kelbo'!L158+'[5]Commune de Bani'!L158+[5]Partenaire14!L158+[5]Partenaire15!L158</f>
        <v>0</v>
      </c>
      <c r="P168" s="28">
        <v>0</v>
      </c>
      <c r="Q168" s="28">
        <v>0</v>
      </c>
      <c r="R168" s="28">
        <f t="shared" si="6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62"/>
        <v>0</v>
      </c>
      <c r="X168" s="28">
        <v>0</v>
      </c>
      <c r="Y168" s="28">
        <v>0</v>
      </c>
      <c r="Z168" s="28">
        <f t="shared" si="63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64"/>
        <v>0</v>
      </c>
      <c r="AF168" s="28">
        <v>0</v>
      </c>
      <c r="AG168" s="28">
        <v>0</v>
      </c>
      <c r="AH168" s="28">
        <f t="shared" si="65"/>
        <v>0</v>
      </c>
      <c r="AI168" s="37"/>
      <c r="AJ168" s="37"/>
      <c r="AK168" s="37"/>
      <c r="AL168" s="37"/>
      <c r="AM168" s="37"/>
      <c r="AN168" s="37"/>
      <c r="AO168" s="93">
        <v>0</v>
      </c>
      <c r="AP168" s="28">
        <v>0</v>
      </c>
      <c r="AQ168" s="28">
        <v>0</v>
      </c>
      <c r="AR168" s="28">
        <v>0</v>
      </c>
      <c r="AS168" s="28">
        <f t="shared" si="75"/>
        <v>0</v>
      </c>
      <c r="AT168" s="28">
        <v>0</v>
      </c>
      <c r="AU168" s="28">
        <v>0</v>
      </c>
      <c r="AV168" s="28">
        <f t="shared" si="76"/>
        <v>0</v>
      </c>
      <c r="AW168" s="91">
        <v>0</v>
      </c>
      <c r="AX168" s="91">
        <v>0</v>
      </c>
      <c r="AY168" s="91">
        <v>0</v>
      </c>
      <c r="AZ168" s="91">
        <v>0</v>
      </c>
      <c r="BA168" s="91">
        <f t="shared" si="66"/>
        <v>0</v>
      </c>
      <c r="BB168" s="91">
        <v>0</v>
      </c>
      <c r="BC168" s="91">
        <v>0</v>
      </c>
      <c r="BD168" s="91">
        <f t="shared" si="67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68"/>
        <v>0</v>
      </c>
      <c r="BJ168" s="91">
        <v>0</v>
      </c>
      <c r="BK168" s="91">
        <v>0</v>
      </c>
      <c r="BL168" s="91">
        <f t="shared" si="69"/>
        <v>0</v>
      </c>
      <c r="BM168" s="185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91">
        <f t="shared" si="70"/>
        <v>0</v>
      </c>
      <c r="BX168" s="91">
        <v>0</v>
      </c>
      <c r="BY168" s="91">
        <v>0</v>
      </c>
      <c r="BZ168" s="91">
        <f t="shared" si="7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73"/>
        <v>0</v>
      </c>
      <c r="J169" s="28">
        <v>0</v>
      </c>
      <c r="K169" s="28">
        <v>0</v>
      </c>
      <c r="L169" s="28">
        <f t="shared" si="74"/>
        <v>0</v>
      </c>
      <c r="M169" s="28">
        <f>[5]DREA!J159+[5]HELP!J159+[5]OXFAM!J159+[5]OCADES!J159+'[5]Commune de Markoye'!J159+'[5]Commune de Gorom-Gorom'!J159+'[5]Commune de Solhan'!J159+'[5]Commune de Gorgadji'!J159+[5]UNICEF!J159+'[5]Commune de Sampelga'!J159+'[5]Commune de Arbinda'!J159+'[5]Commune de Déou'!J159+'[5]Commune de Kelbo'!J159+'[5]Commune de Bani'!J159+[5]Partenaire14!J159+[5]Partenaire15!J159</f>
        <v>0</v>
      </c>
      <c r="N169" s="28">
        <f>[5]DREA!K159+[5]HELP!K159+[5]OXFAM!K159+[5]OCADES!K159+'[5]Commune de Markoye'!K159+'[5]Commune de Gorom-Gorom'!K159+'[5]Commune de Solhan'!K159+'[5]Commune de Gorgadji'!K159+[5]UNICEF!K159+'[5]Commune de Sampelga'!K159+'[5]Commune de Arbinda'!K159+'[5]Commune de Déou'!K159+'[5]Commune de Kelbo'!K159+'[5]Commune de Bani'!K159+[5]Partenaire14!K159+[5]Partenaire15!K159</f>
        <v>0</v>
      </c>
      <c r="O169" s="28">
        <f>[5]DREA!L159+[5]HELP!L159+[5]OXFAM!L159+[5]OCADES!L159+'[5]Commune de Markoye'!L159+'[5]Commune de Gorom-Gorom'!L159+'[5]Commune de Solhan'!L159+'[5]Commune de Gorgadji'!L159+[5]UNICEF!L159+'[5]Commune de Sampelga'!L159+'[5]Commune de Arbinda'!L159+'[5]Commune de Déou'!L159+'[5]Commune de Kelbo'!L159+'[5]Commune de Bani'!L159+[5]Partenaire14!L159+[5]Partenaire15!L159</f>
        <v>0</v>
      </c>
      <c r="P169" s="28">
        <v>0</v>
      </c>
      <c r="Q169" s="28">
        <v>0</v>
      </c>
      <c r="R169" s="28">
        <f t="shared" si="6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62"/>
        <v>0</v>
      </c>
      <c r="X169" s="28">
        <v>0</v>
      </c>
      <c r="Y169" s="28">
        <v>0</v>
      </c>
      <c r="Z169" s="28">
        <f t="shared" si="63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64"/>
        <v>0</v>
      </c>
      <c r="AF169" s="28">
        <v>0</v>
      </c>
      <c r="AG169" s="28">
        <v>0</v>
      </c>
      <c r="AH169" s="28">
        <f t="shared" si="65"/>
        <v>0</v>
      </c>
      <c r="AI169" s="37"/>
      <c r="AJ169" s="37"/>
      <c r="AK169" s="37"/>
      <c r="AL169" s="37"/>
      <c r="AM169" s="37"/>
      <c r="AN169" s="37"/>
      <c r="AO169" s="94">
        <v>0</v>
      </c>
      <c r="AP169" s="28">
        <v>0</v>
      </c>
      <c r="AQ169" s="28">
        <v>0</v>
      </c>
      <c r="AR169" s="28">
        <v>0</v>
      </c>
      <c r="AS169" s="28">
        <f t="shared" si="75"/>
        <v>0</v>
      </c>
      <c r="AT169" s="28">
        <v>0</v>
      </c>
      <c r="AU169" s="28">
        <v>0</v>
      </c>
      <c r="AV169" s="28">
        <f t="shared" si="76"/>
        <v>0</v>
      </c>
      <c r="AW169" s="91">
        <v>0</v>
      </c>
      <c r="AX169" s="91">
        <v>0</v>
      </c>
      <c r="AY169" s="91">
        <v>0</v>
      </c>
      <c r="AZ169" s="91">
        <v>0</v>
      </c>
      <c r="BA169" s="91">
        <f t="shared" si="66"/>
        <v>0</v>
      </c>
      <c r="BB169" s="91">
        <v>0</v>
      </c>
      <c r="BC169" s="91">
        <v>0</v>
      </c>
      <c r="BD169" s="91">
        <f t="shared" si="67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68"/>
        <v>0</v>
      </c>
      <c r="BJ169" s="91">
        <v>0</v>
      </c>
      <c r="BK169" s="91">
        <v>0</v>
      </c>
      <c r="BL169" s="91">
        <f t="shared" si="69"/>
        <v>0</v>
      </c>
      <c r="BM169" s="185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91">
        <f t="shared" si="70"/>
        <v>0</v>
      </c>
      <c r="BX169" s="91">
        <v>0</v>
      </c>
      <c r="BY169" s="91">
        <v>0</v>
      </c>
      <c r="BZ169" s="91">
        <f t="shared" si="7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73"/>
        <v>0</v>
      </c>
      <c r="J170" s="28">
        <v>0</v>
      </c>
      <c r="K170" s="28">
        <v>0</v>
      </c>
      <c r="L170" s="28">
        <f t="shared" si="74"/>
        <v>0</v>
      </c>
      <c r="M170" s="28">
        <f>[5]DREA!J160+[5]HELP!J160+[5]OXFAM!J160+[5]OCADES!J160+'[5]Commune de Markoye'!J160+'[5]Commune de Gorom-Gorom'!J160+'[5]Commune de Solhan'!J160+'[5]Commune de Gorgadji'!J160+[5]UNICEF!J160+'[5]Commune de Sampelga'!J160+'[5]Commune de Arbinda'!J160+'[5]Commune de Déou'!J160+'[5]Commune de Kelbo'!J160+'[5]Commune de Bani'!J160+[5]Partenaire14!J160+[5]Partenaire15!J160</f>
        <v>0</v>
      </c>
      <c r="N170" s="28">
        <f>[5]DREA!K160+[5]HELP!K160+[5]OXFAM!K160+[5]OCADES!K160+'[5]Commune de Markoye'!K160+'[5]Commune de Gorom-Gorom'!K160+'[5]Commune de Solhan'!K160+'[5]Commune de Gorgadji'!K160+[5]UNICEF!K160+'[5]Commune de Sampelga'!K160+'[5]Commune de Arbinda'!K160+'[5]Commune de Déou'!K160+'[5]Commune de Kelbo'!K160+'[5]Commune de Bani'!K160+[5]Partenaire14!K160+[5]Partenaire15!K160</f>
        <v>0</v>
      </c>
      <c r="O170" s="28">
        <f>[5]DREA!L160+[5]HELP!L160+[5]OXFAM!L160+[5]OCADES!L160+'[5]Commune de Markoye'!L160+'[5]Commune de Gorom-Gorom'!L160+'[5]Commune de Solhan'!L160+'[5]Commune de Gorgadji'!L160+[5]UNICEF!L160+'[5]Commune de Sampelga'!L160+'[5]Commune de Arbinda'!L160+'[5]Commune de Déou'!L160+'[5]Commune de Kelbo'!L160+'[5]Commune de Bani'!L160+[5]Partenaire14!L160+[5]Partenaire15!L160</f>
        <v>0</v>
      </c>
      <c r="P170" s="28">
        <v>0</v>
      </c>
      <c r="Q170" s="28">
        <v>0</v>
      </c>
      <c r="R170" s="28">
        <f t="shared" si="6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62"/>
        <v>0</v>
      </c>
      <c r="X170" s="28">
        <v>0</v>
      </c>
      <c r="Y170" s="28">
        <v>0</v>
      </c>
      <c r="Z170" s="28">
        <f t="shared" si="63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64"/>
        <v>0</v>
      </c>
      <c r="AF170" s="28">
        <v>0</v>
      </c>
      <c r="AG170" s="28">
        <v>0</v>
      </c>
      <c r="AH170" s="28">
        <f t="shared" si="65"/>
        <v>0</v>
      </c>
      <c r="AI170" s="37"/>
      <c r="AJ170" s="37"/>
      <c r="AK170" s="37"/>
      <c r="AL170" s="37"/>
      <c r="AM170" s="37"/>
      <c r="AN170" s="37"/>
      <c r="AO170" s="94">
        <v>0</v>
      </c>
      <c r="AP170" s="28">
        <v>0</v>
      </c>
      <c r="AQ170" s="28">
        <v>0</v>
      </c>
      <c r="AR170" s="28">
        <v>0</v>
      </c>
      <c r="AS170" s="28">
        <f t="shared" si="75"/>
        <v>0</v>
      </c>
      <c r="AT170" s="28">
        <v>0</v>
      </c>
      <c r="AU170" s="28">
        <v>0</v>
      </c>
      <c r="AV170" s="28">
        <f t="shared" si="76"/>
        <v>0</v>
      </c>
      <c r="AW170" s="91">
        <v>0</v>
      </c>
      <c r="AX170" s="91">
        <v>0</v>
      </c>
      <c r="AY170" s="91">
        <v>0</v>
      </c>
      <c r="AZ170" s="91">
        <v>0</v>
      </c>
      <c r="BA170" s="91">
        <f t="shared" si="66"/>
        <v>0</v>
      </c>
      <c r="BB170" s="91">
        <v>0</v>
      </c>
      <c r="BC170" s="91">
        <v>0</v>
      </c>
      <c r="BD170" s="91">
        <f t="shared" si="67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68"/>
        <v>0</v>
      </c>
      <c r="BJ170" s="91">
        <v>0</v>
      </c>
      <c r="BK170" s="91">
        <v>0</v>
      </c>
      <c r="BL170" s="91">
        <f t="shared" si="69"/>
        <v>0</v>
      </c>
      <c r="BM170" s="185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91">
        <f t="shared" si="70"/>
        <v>0</v>
      </c>
      <c r="BX170" s="91">
        <v>0</v>
      </c>
      <c r="BY170" s="91">
        <v>0</v>
      </c>
      <c r="BZ170" s="91">
        <f t="shared" si="7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73"/>
        <v>0</v>
      </c>
      <c r="J171" s="28">
        <v>0</v>
      </c>
      <c r="K171" s="28">
        <v>0</v>
      </c>
      <c r="L171" s="28">
        <f t="shared" si="74"/>
        <v>0</v>
      </c>
      <c r="M171" s="28">
        <f>[5]DREA!J161+[5]HELP!J161+[5]OXFAM!J161+[5]OCADES!J161+'[5]Commune de Markoye'!J161+'[5]Commune de Gorom-Gorom'!J161+'[5]Commune de Solhan'!J161+'[5]Commune de Gorgadji'!J161+[5]UNICEF!J161+'[5]Commune de Sampelga'!J161+'[5]Commune de Arbinda'!J161+'[5]Commune de Déou'!J161+'[5]Commune de Kelbo'!J161+'[5]Commune de Bani'!J161+[5]Partenaire14!J161+[5]Partenaire15!J161</f>
        <v>0</v>
      </c>
      <c r="N171" s="28">
        <f>[5]DREA!K161+[5]HELP!K161+[5]OXFAM!K161+[5]OCADES!K161+'[5]Commune de Markoye'!K161+'[5]Commune de Gorom-Gorom'!K161+'[5]Commune de Solhan'!K161+'[5]Commune de Gorgadji'!K161+[5]UNICEF!K161+'[5]Commune de Sampelga'!K161+'[5]Commune de Arbinda'!K161+'[5]Commune de Déou'!K161+'[5]Commune de Kelbo'!K161+'[5]Commune de Bani'!K161+[5]Partenaire14!K161+[5]Partenaire15!K161</f>
        <v>0</v>
      </c>
      <c r="O171" s="28">
        <f>[5]DREA!L161+[5]HELP!L161+[5]OXFAM!L161+[5]OCADES!L161+'[5]Commune de Markoye'!L161+'[5]Commune de Gorom-Gorom'!L161+'[5]Commune de Solhan'!L161+'[5]Commune de Gorgadji'!L161+[5]UNICEF!L161+'[5]Commune de Sampelga'!L161+'[5]Commune de Arbinda'!L161+'[5]Commune de Déou'!L161+'[5]Commune de Kelbo'!L161+'[5]Commune de Bani'!L161+[5]Partenaire14!L161+[5]Partenaire15!L161</f>
        <v>0</v>
      </c>
      <c r="P171" s="28">
        <v>0</v>
      </c>
      <c r="Q171" s="28">
        <v>0</v>
      </c>
      <c r="R171" s="28">
        <f t="shared" si="6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62"/>
        <v>0</v>
      </c>
      <c r="X171" s="28">
        <v>0</v>
      </c>
      <c r="Y171" s="28">
        <v>0</v>
      </c>
      <c r="Z171" s="28">
        <f t="shared" si="63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64"/>
        <v>0</v>
      </c>
      <c r="AF171" s="28">
        <v>0</v>
      </c>
      <c r="AG171" s="28">
        <v>0</v>
      </c>
      <c r="AH171" s="28">
        <f t="shared" si="65"/>
        <v>0</v>
      </c>
      <c r="AI171" s="63"/>
      <c r="AJ171" s="63"/>
      <c r="AK171" s="63"/>
      <c r="AL171" s="63"/>
      <c r="AM171" s="63"/>
      <c r="AN171" s="63"/>
      <c r="AO171" s="95">
        <v>0</v>
      </c>
      <c r="AP171" s="28">
        <v>0</v>
      </c>
      <c r="AQ171" s="28">
        <v>0</v>
      </c>
      <c r="AR171" s="28">
        <v>0</v>
      </c>
      <c r="AS171" s="28">
        <f t="shared" si="75"/>
        <v>0</v>
      </c>
      <c r="AT171" s="28">
        <v>0</v>
      </c>
      <c r="AU171" s="28">
        <v>0</v>
      </c>
      <c r="AV171" s="28">
        <f t="shared" si="76"/>
        <v>0</v>
      </c>
      <c r="AW171" s="91">
        <v>0</v>
      </c>
      <c r="AX171" s="91">
        <v>0</v>
      </c>
      <c r="AY171" s="91">
        <v>0</v>
      </c>
      <c r="AZ171" s="91">
        <v>0</v>
      </c>
      <c r="BA171" s="91">
        <f t="shared" si="66"/>
        <v>0</v>
      </c>
      <c r="BB171" s="91">
        <v>0</v>
      </c>
      <c r="BC171" s="91">
        <v>0</v>
      </c>
      <c r="BD171" s="91">
        <f t="shared" si="67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68"/>
        <v>0</v>
      </c>
      <c r="BJ171" s="91">
        <v>0</v>
      </c>
      <c r="BK171" s="91">
        <v>0</v>
      </c>
      <c r="BL171" s="91">
        <f t="shared" si="69"/>
        <v>0</v>
      </c>
      <c r="BM171" s="438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91">
        <f t="shared" si="70"/>
        <v>0</v>
      </c>
      <c r="BX171" s="91">
        <v>0</v>
      </c>
      <c r="BY171" s="91">
        <v>0</v>
      </c>
      <c r="BZ171" s="91">
        <f t="shared" si="7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73"/>
        <v>0</v>
      </c>
      <c r="J172" s="28">
        <v>0</v>
      </c>
      <c r="K172" s="28">
        <v>0</v>
      </c>
      <c r="L172" s="28">
        <f t="shared" si="74"/>
        <v>0</v>
      </c>
      <c r="M172" s="28">
        <f>[5]DREA!J162+[5]HELP!J162+[5]OXFAM!J162+[5]OCADES!J162+'[5]Commune de Markoye'!J162+'[5]Commune de Gorom-Gorom'!J162+'[5]Commune de Solhan'!J162+'[5]Commune de Gorgadji'!J162+[5]UNICEF!J162+'[5]Commune de Sampelga'!J162+'[5]Commune de Arbinda'!J162+'[5]Commune de Déou'!J162+'[5]Commune de Kelbo'!J162+'[5]Commune de Bani'!J162+[5]Partenaire14!J162+[5]Partenaire15!J162</f>
        <v>0</v>
      </c>
      <c r="N172" s="28">
        <f>[5]DREA!K162+[5]HELP!K162+[5]OXFAM!K162+[5]OCADES!K162+'[5]Commune de Markoye'!K162+'[5]Commune de Gorom-Gorom'!K162+'[5]Commune de Solhan'!K162+'[5]Commune de Gorgadji'!K162+[5]UNICEF!K162+'[5]Commune de Sampelga'!K162+'[5]Commune de Arbinda'!K162+'[5]Commune de Déou'!K162+'[5]Commune de Kelbo'!K162+'[5]Commune de Bani'!K162+[5]Partenaire14!K162+[5]Partenaire15!K162</f>
        <v>0</v>
      </c>
      <c r="O172" s="28">
        <f>[5]DREA!L162+[5]HELP!L162+[5]OXFAM!L162+[5]OCADES!L162+'[5]Commune de Markoye'!L162+'[5]Commune de Gorom-Gorom'!L162+'[5]Commune de Solhan'!L162+'[5]Commune de Gorgadji'!L162+[5]UNICEF!L162+'[5]Commune de Sampelga'!L162+'[5]Commune de Arbinda'!L162+'[5]Commune de Déou'!L162+'[5]Commune de Kelbo'!L162+'[5]Commune de Bani'!L162+[5]Partenaire14!L162+[5]Partenaire15!L162</f>
        <v>0</v>
      </c>
      <c r="P172" s="28">
        <v>0</v>
      </c>
      <c r="Q172" s="28">
        <v>0</v>
      </c>
      <c r="R172" s="28">
        <f t="shared" si="61"/>
        <v>0</v>
      </c>
      <c r="S172" s="28">
        <v>0</v>
      </c>
      <c r="T172" s="28">
        <v>0</v>
      </c>
      <c r="U172" s="28">
        <v>0</v>
      </c>
      <c r="V172" s="28">
        <v>1</v>
      </c>
      <c r="W172" s="28">
        <f t="shared" si="62"/>
        <v>1</v>
      </c>
      <c r="X172" s="28">
        <v>1</v>
      </c>
      <c r="Y172" s="28">
        <v>0</v>
      </c>
      <c r="Z172" s="28">
        <f t="shared" si="63"/>
        <v>1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64"/>
        <v>0</v>
      </c>
      <c r="AF172" s="28">
        <v>0</v>
      </c>
      <c r="AG172" s="28">
        <v>0</v>
      </c>
      <c r="AH172" s="28">
        <f t="shared" si="65"/>
        <v>0</v>
      </c>
      <c r="AI172" s="63"/>
      <c r="AJ172" s="63"/>
      <c r="AK172" s="63"/>
      <c r="AL172" s="63"/>
      <c r="AM172" s="63"/>
      <c r="AN172" s="63"/>
      <c r="AO172" s="96">
        <v>0</v>
      </c>
      <c r="AP172" s="28">
        <v>0</v>
      </c>
      <c r="AQ172" s="28">
        <v>0</v>
      </c>
      <c r="AR172" s="28">
        <v>0</v>
      </c>
      <c r="AS172" s="28">
        <f t="shared" si="75"/>
        <v>0</v>
      </c>
      <c r="AT172" s="28">
        <v>0</v>
      </c>
      <c r="AU172" s="28">
        <v>0</v>
      </c>
      <c r="AV172" s="28">
        <f t="shared" si="76"/>
        <v>0</v>
      </c>
      <c r="AW172" s="91">
        <v>0</v>
      </c>
      <c r="AX172" s="91">
        <v>0</v>
      </c>
      <c r="AY172" s="91">
        <v>0</v>
      </c>
      <c r="AZ172" s="91">
        <v>0</v>
      </c>
      <c r="BA172" s="91">
        <f t="shared" si="66"/>
        <v>0</v>
      </c>
      <c r="BB172" s="91">
        <v>0</v>
      </c>
      <c r="BC172" s="91">
        <v>0</v>
      </c>
      <c r="BD172" s="91">
        <f t="shared" si="67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68"/>
        <v>0</v>
      </c>
      <c r="BJ172" s="91">
        <v>0</v>
      </c>
      <c r="BK172" s="91">
        <v>0</v>
      </c>
      <c r="BL172" s="91">
        <f t="shared" si="69"/>
        <v>0</v>
      </c>
      <c r="BM172" s="438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91">
        <f t="shared" si="70"/>
        <v>0</v>
      </c>
      <c r="BX172" s="91">
        <v>0</v>
      </c>
      <c r="BY172" s="91">
        <v>0</v>
      </c>
      <c r="BZ172" s="91">
        <f t="shared" si="71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79">SUM(F140,F143,F150:F152,F156:F159,F161:F172)</f>
        <v>0</v>
      </c>
      <c r="G173" s="367">
        <f t="shared" si="79"/>
        <v>1</v>
      </c>
      <c r="H173" s="367">
        <f t="shared" si="79"/>
        <v>0</v>
      </c>
      <c r="I173" s="367">
        <f t="shared" si="79"/>
        <v>1</v>
      </c>
      <c r="J173" s="367">
        <f t="shared" si="79"/>
        <v>0</v>
      </c>
      <c r="K173" s="367">
        <f t="shared" si="79"/>
        <v>1</v>
      </c>
      <c r="L173" s="367">
        <f t="shared" si="79"/>
        <v>1</v>
      </c>
      <c r="M173" s="367">
        <f t="shared" si="79"/>
        <v>0</v>
      </c>
      <c r="N173" s="367">
        <f t="shared" si="79"/>
        <v>45</v>
      </c>
      <c r="O173" s="367" t="e">
        <f t="shared" si="79"/>
        <v>#VALUE!</v>
      </c>
      <c r="P173" s="367">
        <f>SUM(P140,P143,P150:P152,P156:P159,P161:P172)</f>
        <v>153</v>
      </c>
      <c r="Q173" s="367">
        <f t="shared" ref="Q173:BZ173" si="80">SUM(Q140,Q143,Q150:Q152,Q156:Q159,Q161:Q172)</f>
        <v>146</v>
      </c>
      <c r="R173" s="367">
        <f t="shared" si="80"/>
        <v>299</v>
      </c>
      <c r="S173" s="367">
        <f t="shared" si="80"/>
        <v>0</v>
      </c>
      <c r="T173" s="367">
        <f t="shared" si="80"/>
        <v>1</v>
      </c>
      <c r="U173" s="367">
        <f t="shared" si="80"/>
        <v>1</v>
      </c>
      <c r="V173" s="367">
        <f t="shared" si="80"/>
        <v>3</v>
      </c>
      <c r="W173" s="367">
        <f t="shared" si="80"/>
        <v>5</v>
      </c>
      <c r="X173" s="367">
        <f t="shared" si="80"/>
        <v>3</v>
      </c>
      <c r="Y173" s="367">
        <f t="shared" si="80"/>
        <v>2</v>
      </c>
      <c r="Z173" s="367">
        <f t="shared" si="80"/>
        <v>5</v>
      </c>
      <c r="AA173" s="367">
        <f t="shared" si="80"/>
        <v>2</v>
      </c>
      <c r="AB173" s="367">
        <f t="shared" si="80"/>
        <v>5</v>
      </c>
      <c r="AC173" s="367">
        <f t="shared" si="80"/>
        <v>0</v>
      </c>
      <c r="AD173" s="367">
        <f t="shared" si="80"/>
        <v>0</v>
      </c>
      <c r="AE173" s="367">
        <f t="shared" si="80"/>
        <v>7</v>
      </c>
      <c r="AF173" s="367">
        <f t="shared" si="80"/>
        <v>5</v>
      </c>
      <c r="AG173" s="367">
        <f t="shared" si="80"/>
        <v>2</v>
      </c>
      <c r="AH173" s="367">
        <f t="shared" si="80"/>
        <v>7</v>
      </c>
      <c r="AI173" s="367">
        <f t="shared" si="80"/>
        <v>0</v>
      </c>
      <c r="AJ173" s="367">
        <f t="shared" si="80"/>
        <v>0</v>
      </c>
      <c r="AK173" s="367">
        <f t="shared" si="80"/>
        <v>0</v>
      </c>
      <c r="AL173" s="367">
        <f t="shared" si="80"/>
        <v>0</v>
      </c>
      <c r="AM173" s="367">
        <f t="shared" si="80"/>
        <v>0</v>
      </c>
      <c r="AN173" s="367">
        <f t="shared" si="80"/>
        <v>0</v>
      </c>
      <c r="AO173" s="367">
        <f t="shared" si="80"/>
        <v>0</v>
      </c>
      <c r="AP173" s="367">
        <f t="shared" si="80"/>
        <v>0</v>
      </c>
      <c r="AQ173" s="367">
        <f t="shared" si="80"/>
        <v>11.68</v>
      </c>
      <c r="AR173" s="367">
        <f t="shared" si="80"/>
        <v>16</v>
      </c>
      <c r="AS173" s="367">
        <f t="shared" si="80"/>
        <v>27.68</v>
      </c>
      <c r="AT173" s="367">
        <f t="shared" si="80"/>
        <v>1.5</v>
      </c>
      <c r="AU173" s="367">
        <f t="shared" si="80"/>
        <v>26.18</v>
      </c>
      <c r="AV173" s="367">
        <f t="shared" si="80"/>
        <v>27.68</v>
      </c>
      <c r="AW173" s="369">
        <f t="shared" si="80"/>
        <v>0</v>
      </c>
      <c r="AX173" s="369">
        <f t="shared" si="80"/>
        <v>0</v>
      </c>
      <c r="AY173" s="369">
        <f t="shared" si="80"/>
        <v>3.68</v>
      </c>
      <c r="AZ173" s="369">
        <f t="shared" si="80"/>
        <v>5.9850000000000012</v>
      </c>
      <c r="BA173" s="369">
        <f t="shared" si="80"/>
        <v>9.6650000000000009</v>
      </c>
      <c r="BB173" s="369">
        <f t="shared" si="80"/>
        <v>3.68</v>
      </c>
      <c r="BC173" s="369">
        <f t="shared" si="80"/>
        <v>5.9850000000000012</v>
      </c>
      <c r="BD173" s="369">
        <f t="shared" si="80"/>
        <v>9.6650000000000009</v>
      </c>
      <c r="BE173" s="369">
        <f t="shared" si="80"/>
        <v>0</v>
      </c>
      <c r="BF173" s="369">
        <f t="shared" si="80"/>
        <v>9.6650000000000009</v>
      </c>
      <c r="BG173" s="369">
        <f t="shared" si="80"/>
        <v>0</v>
      </c>
      <c r="BH173" s="369">
        <f t="shared" si="80"/>
        <v>0</v>
      </c>
      <c r="BI173" s="369">
        <f t="shared" si="80"/>
        <v>9.6650000000000009</v>
      </c>
      <c r="BJ173" s="369">
        <f t="shared" si="80"/>
        <v>3.68</v>
      </c>
      <c r="BK173" s="369">
        <f t="shared" si="80"/>
        <v>5.9850000000000012</v>
      </c>
      <c r="BL173" s="369">
        <f t="shared" si="80"/>
        <v>9.6650000000000009</v>
      </c>
      <c r="BM173" s="369">
        <f t="shared" si="80"/>
        <v>100</v>
      </c>
      <c r="BN173" s="369">
        <f t="shared" si="80"/>
        <v>28.57</v>
      </c>
      <c r="BO173" s="369">
        <f t="shared" si="80"/>
        <v>0</v>
      </c>
      <c r="BP173" s="369">
        <f t="shared" si="80"/>
        <v>0</v>
      </c>
      <c r="BQ173" s="369">
        <f t="shared" si="80"/>
        <v>61.9</v>
      </c>
      <c r="BR173" s="369">
        <f t="shared" si="80"/>
        <v>61.9</v>
      </c>
      <c r="BS173" s="369">
        <f t="shared" si="80"/>
        <v>0</v>
      </c>
      <c r="BT173" s="369">
        <f t="shared" si="80"/>
        <v>9.6650000000000009</v>
      </c>
      <c r="BU173" s="369">
        <f t="shared" si="80"/>
        <v>0</v>
      </c>
      <c r="BV173" s="369">
        <f t="shared" si="80"/>
        <v>0</v>
      </c>
      <c r="BW173" s="369">
        <f t="shared" si="80"/>
        <v>9.6650000000000009</v>
      </c>
      <c r="BX173" s="369">
        <f t="shared" si="80"/>
        <v>3.68</v>
      </c>
      <c r="BY173" s="369">
        <f t="shared" si="80"/>
        <v>5.9850000000000012</v>
      </c>
      <c r="BZ173" s="369">
        <f t="shared" si="80"/>
        <v>9.6650000000000009</v>
      </c>
    </row>
    <row r="174" spans="1:94" s="368" customFormat="1" x14ac:dyDescent="0.3">
      <c r="A174" s="379" t="s">
        <v>371</v>
      </c>
      <c r="E174" s="368">
        <f>SUM(E29,E45,E71,E106,E120,E136,E173)</f>
        <v>28</v>
      </c>
      <c r="F174" s="368">
        <f t="shared" ref="F174:N174" si="81">SUM(F29,F45,F71,F106,F120,F136,F173)</f>
        <v>0</v>
      </c>
      <c r="G174" s="368">
        <f t="shared" si="81"/>
        <v>7</v>
      </c>
      <c r="H174" s="368">
        <f t="shared" si="81"/>
        <v>3403</v>
      </c>
      <c r="I174" s="464">
        <f t="shared" ref="I174" si="82">SUM(E174:H174)</f>
        <v>3438</v>
      </c>
      <c r="J174" s="368">
        <f t="shared" si="81"/>
        <v>3165</v>
      </c>
      <c r="K174" s="368">
        <f t="shared" si="81"/>
        <v>273</v>
      </c>
      <c r="L174" s="368">
        <f t="shared" si="81"/>
        <v>3438</v>
      </c>
      <c r="M174" s="368">
        <f t="shared" si="81"/>
        <v>0</v>
      </c>
      <c r="N174" s="368">
        <f t="shared" si="81"/>
        <v>45</v>
      </c>
      <c r="P174" s="368">
        <f>SUM(P29,P45,P71,P106,P120,P136,P173)</f>
        <v>25333</v>
      </c>
      <c r="Q174" s="368">
        <f t="shared" ref="Q174:CB174" si="83">SUM(Q29,Q45,Q71,Q106,Q120,Q136,Q173)</f>
        <v>36701</v>
      </c>
      <c r="R174" s="368">
        <f t="shared" si="83"/>
        <v>62034</v>
      </c>
      <c r="S174" s="368">
        <f t="shared" si="83"/>
        <v>0</v>
      </c>
      <c r="T174" s="368">
        <f t="shared" si="83"/>
        <v>3</v>
      </c>
      <c r="U174" s="368">
        <f t="shared" si="83"/>
        <v>2704.1</v>
      </c>
      <c r="V174" s="368">
        <f t="shared" si="83"/>
        <v>882</v>
      </c>
      <c r="W174" s="368">
        <f t="shared" si="83"/>
        <v>3589.1</v>
      </c>
      <c r="X174" s="368">
        <f t="shared" si="83"/>
        <v>582</v>
      </c>
      <c r="Y174" s="368">
        <f t="shared" si="83"/>
        <v>3007.1</v>
      </c>
      <c r="Z174" s="368">
        <f t="shared" si="83"/>
        <v>3589.1</v>
      </c>
      <c r="AA174" s="368">
        <f t="shared" si="83"/>
        <v>3</v>
      </c>
      <c r="AB174" s="368">
        <f t="shared" si="83"/>
        <v>2987.1</v>
      </c>
      <c r="AC174" s="368">
        <f t="shared" si="83"/>
        <v>0</v>
      </c>
      <c r="AD174" s="368">
        <f t="shared" si="83"/>
        <v>0</v>
      </c>
      <c r="AE174" s="368">
        <f t="shared" si="83"/>
        <v>2990.1</v>
      </c>
      <c r="AF174" s="368">
        <f t="shared" si="83"/>
        <v>5</v>
      </c>
      <c r="AG174" s="368">
        <f t="shared" si="83"/>
        <v>2985.1</v>
      </c>
      <c r="AH174" s="368">
        <f t="shared" si="83"/>
        <v>2990.1</v>
      </c>
      <c r="AI174" s="368">
        <f t="shared" si="83"/>
        <v>0</v>
      </c>
      <c r="AJ174" s="368">
        <f t="shared" si="83"/>
        <v>0</v>
      </c>
      <c r="AK174" s="368">
        <f t="shared" si="83"/>
        <v>0</v>
      </c>
      <c r="AL174" s="368">
        <f t="shared" si="83"/>
        <v>0</v>
      </c>
      <c r="AM174" s="368">
        <f t="shared" si="83"/>
        <v>0</v>
      </c>
      <c r="AN174" s="368">
        <f t="shared" si="83"/>
        <v>0</v>
      </c>
      <c r="AO174" s="368">
        <f t="shared" si="83"/>
        <v>0</v>
      </c>
      <c r="AP174" s="368">
        <f t="shared" si="83"/>
        <v>0</v>
      </c>
      <c r="AQ174" s="368">
        <f t="shared" si="83"/>
        <v>11.68</v>
      </c>
      <c r="AR174" s="368">
        <f t="shared" si="83"/>
        <v>607.30999999999995</v>
      </c>
      <c r="AS174" s="368">
        <f t="shared" si="83"/>
        <v>618.9899999999999</v>
      </c>
      <c r="AT174" s="368">
        <f t="shared" si="83"/>
        <v>426.4</v>
      </c>
      <c r="AU174" s="368">
        <f t="shared" si="83"/>
        <v>192.59000000000003</v>
      </c>
      <c r="AV174" s="368">
        <f t="shared" si="83"/>
        <v>618.9899999999999</v>
      </c>
      <c r="AW174" s="370">
        <f t="shared" si="83"/>
        <v>0</v>
      </c>
      <c r="AX174" s="370">
        <f t="shared" si="83"/>
        <v>7.95</v>
      </c>
      <c r="AY174" s="370">
        <f t="shared" si="83"/>
        <v>3.68</v>
      </c>
      <c r="AZ174" s="370">
        <f t="shared" si="83"/>
        <v>326.84500000000003</v>
      </c>
      <c r="BA174" s="370">
        <f t="shared" si="83"/>
        <v>338.47500000000002</v>
      </c>
      <c r="BB174" s="370">
        <f t="shared" si="83"/>
        <v>225.58</v>
      </c>
      <c r="BC174" s="370">
        <f t="shared" si="83"/>
        <v>112.895</v>
      </c>
      <c r="BD174" s="370">
        <f t="shared" si="83"/>
        <v>338.47500000000002</v>
      </c>
      <c r="BE174" s="370">
        <f t="shared" si="83"/>
        <v>0</v>
      </c>
      <c r="BF174" s="370">
        <f t="shared" si="83"/>
        <v>17.615000000000002</v>
      </c>
      <c r="BG174" s="370">
        <f t="shared" si="83"/>
        <v>0</v>
      </c>
      <c r="BH174" s="370">
        <f t="shared" si="83"/>
        <v>0</v>
      </c>
      <c r="BI174" s="370">
        <f t="shared" si="83"/>
        <v>17.615000000000002</v>
      </c>
      <c r="BJ174" s="370">
        <f t="shared" si="83"/>
        <v>3.68</v>
      </c>
      <c r="BK174" s="370">
        <f>SUM(BK29,BK45,BK71,BK106,BK120,BK136,BK173)</f>
        <v>13.935000000000002</v>
      </c>
      <c r="BL174" s="370">
        <f t="shared" si="83"/>
        <v>17.615000000000002</v>
      </c>
      <c r="BM174" s="370">
        <f t="shared" si="83"/>
        <v>100</v>
      </c>
      <c r="BN174" s="370">
        <f t="shared" si="83"/>
        <v>32.299999999999997</v>
      </c>
      <c r="BO174" s="370">
        <f t="shared" si="83"/>
        <v>0</v>
      </c>
      <c r="BP174" s="370">
        <f t="shared" si="83"/>
        <v>0</v>
      </c>
      <c r="BQ174" s="370">
        <f t="shared" si="83"/>
        <v>65.63</v>
      </c>
      <c r="BR174" s="370">
        <f t="shared" si="83"/>
        <v>65.63</v>
      </c>
      <c r="BS174" s="370">
        <f t="shared" si="83"/>
        <v>0</v>
      </c>
      <c r="BT174" s="370">
        <f t="shared" si="83"/>
        <v>17.615000000000002</v>
      </c>
      <c r="BU174" s="370">
        <f t="shared" si="83"/>
        <v>0</v>
      </c>
      <c r="BV174" s="370">
        <f t="shared" si="83"/>
        <v>0</v>
      </c>
      <c r="BW174" s="370">
        <f t="shared" si="83"/>
        <v>17.615000000000002</v>
      </c>
      <c r="BX174" s="370">
        <f t="shared" si="83"/>
        <v>3.68</v>
      </c>
      <c r="BY174" s="370">
        <f t="shared" si="83"/>
        <v>13.935000000000002</v>
      </c>
      <c r="BZ174" s="370">
        <f>SUM(BZ29,BZ45,BZ71,BZ106,BZ120,BZ136,BZ173)</f>
        <v>17.615000000000002</v>
      </c>
      <c r="CA174" s="368">
        <f t="shared" si="83"/>
        <v>0</v>
      </c>
      <c r="CB174" s="368">
        <f t="shared" si="83"/>
        <v>0</v>
      </c>
      <c r="CC174" s="368">
        <f t="shared" ref="CC174:CF174" si="84">SUM(CC29,CC45,CC71,CC106,CC120,CC136,CC173)</f>
        <v>0</v>
      </c>
      <c r="CD174" s="368">
        <f t="shared" si="84"/>
        <v>0</v>
      </c>
      <c r="CE174" s="368">
        <f t="shared" si="84"/>
        <v>0</v>
      </c>
      <c r="CF174" s="368">
        <f t="shared" si="84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74"/>
  <sheetViews>
    <sheetView zoomScale="70" zoomScaleNormal="70" workbookViewId="0">
      <pane xSplit="1" ySplit="2" topLeftCell="B11" activePane="bottomRight" state="frozen"/>
      <selection pane="topRight" activeCell="B1" sqref="B1"/>
      <selection pane="bottomLeft" activeCell="A3" sqref="A3"/>
      <selection pane="bottomRight" activeCell="BZ11" sqref="BZ11"/>
    </sheetView>
  </sheetViews>
  <sheetFormatPr baseColWidth="10" defaultRowHeight="13.8" x14ac:dyDescent="0.25"/>
  <cols>
    <col min="1" max="1" width="68.554687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11.109375" style="99" customWidth="1"/>
    <col min="6" max="6" width="10.6640625" style="99" customWidth="1"/>
    <col min="7" max="7" width="13" style="99" customWidth="1"/>
    <col min="8" max="9" width="15" style="99" customWidth="1"/>
    <col min="10" max="10" width="14.33203125" style="99" customWidth="1"/>
    <col min="11" max="11" width="18" style="99" customWidth="1"/>
    <col min="12" max="12" width="11.44140625" style="99" customWidth="1"/>
    <col min="13" max="15" width="11.44140625" style="100" customWidth="1"/>
    <col min="16" max="18" width="11.44140625" style="1" customWidth="1"/>
    <col min="19" max="20" width="8.5546875" style="100" customWidth="1"/>
    <col min="21" max="21" width="10.33203125" style="100" customWidth="1"/>
    <col min="22" max="22" width="11.33203125" style="100" customWidth="1"/>
    <col min="23" max="23" width="10.5546875" style="100" customWidth="1"/>
    <col min="24" max="24" width="8.44140625" style="100" customWidth="1"/>
    <col min="25" max="25" width="9.5546875" style="100" customWidth="1"/>
    <col min="26" max="26" width="11.6640625" style="100" customWidth="1"/>
    <col min="27" max="27" width="8" style="100" customWidth="1"/>
    <col min="28" max="28" width="9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5.109375" style="100" customWidth="1"/>
    <col min="42" max="42" width="17.5546875" style="100" customWidth="1"/>
    <col min="43" max="43" width="17.33203125" style="100" customWidth="1"/>
    <col min="44" max="44" width="18" style="100" customWidth="1"/>
    <col min="45" max="45" width="15" style="99" customWidth="1"/>
    <col min="46" max="46" width="16.88671875" style="100" customWidth="1"/>
    <col min="47" max="47" width="20.5546875" style="100" customWidth="1"/>
    <col min="48" max="56" width="17.6640625" style="100" customWidth="1"/>
    <col min="57" max="64" width="14.88671875" style="100" customWidth="1"/>
    <col min="65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554687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5546875" style="1"/>
    <col min="352" max="352" width="21.88671875" style="1" customWidth="1"/>
    <col min="353" max="597" width="11.554687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5546875" style="1"/>
    <col min="608" max="608" width="21.88671875" style="1" customWidth="1"/>
    <col min="609" max="853" width="11.554687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5546875" style="1"/>
    <col min="864" max="864" width="21.88671875" style="1" customWidth="1"/>
    <col min="865" max="1109" width="11.554687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5546875" style="1"/>
    <col min="1120" max="1120" width="21.88671875" style="1" customWidth="1"/>
    <col min="1121" max="1365" width="11.554687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5546875" style="1"/>
    <col min="1376" max="1376" width="21.88671875" style="1" customWidth="1"/>
    <col min="1377" max="1621" width="11.554687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5546875" style="1"/>
    <col min="1632" max="1632" width="21.88671875" style="1" customWidth="1"/>
    <col min="1633" max="1877" width="11.554687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5546875" style="1"/>
    <col min="1888" max="1888" width="21.88671875" style="1" customWidth="1"/>
    <col min="1889" max="2133" width="11.554687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5546875" style="1"/>
    <col min="2144" max="2144" width="21.88671875" style="1" customWidth="1"/>
    <col min="2145" max="2389" width="11.554687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5546875" style="1"/>
    <col min="2400" max="2400" width="21.88671875" style="1" customWidth="1"/>
    <col min="2401" max="2645" width="11.554687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5546875" style="1"/>
    <col min="2656" max="2656" width="21.88671875" style="1" customWidth="1"/>
    <col min="2657" max="2901" width="11.554687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5546875" style="1"/>
    <col min="2912" max="2912" width="21.88671875" style="1" customWidth="1"/>
    <col min="2913" max="3157" width="11.554687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5546875" style="1"/>
    <col min="3168" max="3168" width="21.88671875" style="1" customWidth="1"/>
    <col min="3169" max="3413" width="11.554687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5546875" style="1"/>
    <col min="3424" max="3424" width="21.88671875" style="1" customWidth="1"/>
    <col min="3425" max="3669" width="11.554687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5546875" style="1"/>
    <col min="3680" max="3680" width="21.88671875" style="1" customWidth="1"/>
    <col min="3681" max="3925" width="11.554687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5546875" style="1"/>
    <col min="3936" max="3936" width="21.88671875" style="1" customWidth="1"/>
    <col min="3937" max="4181" width="11.554687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5546875" style="1"/>
    <col min="4192" max="4192" width="21.88671875" style="1" customWidth="1"/>
    <col min="4193" max="4437" width="11.554687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5546875" style="1"/>
    <col min="4448" max="4448" width="21.88671875" style="1" customWidth="1"/>
    <col min="4449" max="4693" width="11.554687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5546875" style="1"/>
    <col min="4704" max="4704" width="21.88671875" style="1" customWidth="1"/>
    <col min="4705" max="4949" width="11.554687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5546875" style="1"/>
    <col min="4960" max="4960" width="21.88671875" style="1" customWidth="1"/>
    <col min="4961" max="5205" width="11.554687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5546875" style="1"/>
    <col min="5216" max="5216" width="21.88671875" style="1" customWidth="1"/>
    <col min="5217" max="5461" width="11.554687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5546875" style="1"/>
    <col min="5472" max="5472" width="21.88671875" style="1" customWidth="1"/>
    <col min="5473" max="5717" width="11.554687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5546875" style="1"/>
    <col min="5728" max="5728" width="21.88671875" style="1" customWidth="1"/>
    <col min="5729" max="5973" width="11.554687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5546875" style="1"/>
    <col min="5984" max="5984" width="21.88671875" style="1" customWidth="1"/>
    <col min="5985" max="6229" width="11.554687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5546875" style="1"/>
    <col min="6240" max="6240" width="21.88671875" style="1" customWidth="1"/>
    <col min="6241" max="6485" width="11.554687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5546875" style="1"/>
    <col min="6496" max="6496" width="21.88671875" style="1" customWidth="1"/>
    <col min="6497" max="6741" width="11.554687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5546875" style="1"/>
    <col min="6752" max="6752" width="21.88671875" style="1" customWidth="1"/>
    <col min="6753" max="6997" width="11.554687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5546875" style="1"/>
    <col min="7008" max="7008" width="21.88671875" style="1" customWidth="1"/>
    <col min="7009" max="7253" width="11.554687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5546875" style="1"/>
    <col min="7264" max="7264" width="21.88671875" style="1" customWidth="1"/>
    <col min="7265" max="7509" width="11.554687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5546875" style="1"/>
    <col min="7520" max="7520" width="21.88671875" style="1" customWidth="1"/>
    <col min="7521" max="7765" width="11.554687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5546875" style="1"/>
    <col min="7776" max="7776" width="21.88671875" style="1" customWidth="1"/>
    <col min="7777" max="8021" width="11.554687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5546875" style="1"/>
    <col min="8032" max="8032" width="21.88671875" style="1" customWidth="1"/>
    <col min="8033" max="8277" width="11.554687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5546875" style="1"/>
    <col min="8288" max="8288" width="21.88671875" style="1" customWidth="1"/>
    <col min="8289" max="8533" width="11.554687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5546875" style="1"/>
    <col min="8544" max="8544" width="21.88671875" style="1" customWidth="1"/>
    <col min="8545" max="8789" width="11.554687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5546875" style="1"/>
    <col min="8800" max="8800" width="21.88671875" style="1" customWidth="1"/>
    <col min="8801" max="9045" width="11.554687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5546875" style="1"/>
    <col min="9056" max="9056" width="21.88671875" style="1" customWidth="1"/>
    <col min="9057" max="9301" width="11.554687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5546875" style="1"/>
    <col min="9312" max="9312" width="21.88671875" style="1" customWidth="1"/>
    <col min="9313" max="9557" width="11.554687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5546875" style="1"/>
    <col min="9568" max="9568" width="21.88671875" style="1" customWidth="1"/>
    <col min="9569" max="9813" width="11.554687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5546875" style="1"/>
    <col min="9824" max="9824" width="21.88671875" style="1" customWidth="1"/>
    <col min="9825" max="10069" width="11.554687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5546875" style="1"/>
    <col min="10080" max="10080" width="21.88671875" style="1" customWidth="1"/>
    <col min="10081" max="10325" width="11.554687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5546875" style="1"/>
    <col min="10336" max="10336" width="21.88671875" style="1" customWidth="1"/>
    <col min="10337" max="10581" width="11.554687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5546875" style="1"/>
    <col min="10592" max="10592" width="21.88671875" style="1" customWidth="1"/>
    <col min="10593" max="10837" width="11.554687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5546875" style="1"/>
    <col min="10848" max="10848" width="21.88671875" style="1" customWidth="1"/>
    <col min="10849" max="11093" width="11.554687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5546875" style="1"/>
    <col min="11104" max="11104" width="21.88671875" style="1" customWidth="1"/>
    <col min="11105" max="11349" width="11.554687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5546875" style="1"/>
    <col min="11360" max="11360" width="21.88671875" style="1" customWidth="1"/>
    <col min="11361" max="11605" width="11.554687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5546875" style="1"/>
    <col min="11616" max="11616" width="21.88671875" style="1" customWidth="1"/>
    <col min="11617" max="11861" width="11.554687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5546875" style="1"/>
    <col min="11872" max="11872" width="21.88671875" style="1" customWidth="1"/>
    <col min="11873" max="12117" width="11.554687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5546875" style="1"/>
    <col min="12128" max="12128" width="21.88671875" style="1" customWidth="1"/>
    <col min="12129" max="12373" width="11.554687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5546875" style="1"/>
    <col min="12384" max="12384" width="21.88671875" style="1" customWidth="1"/>
    <col min="12385" max="12629" width="11.554687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5546875" style="1"/>
    <col min="12640" max="12640" width="21.88671875" style="1" customWidth="1"/>
    <col min="12641" max="12885" width="11.554687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5546875" style="1"/>
    <col min="12896" max="12896" width="21.88671875" style="1" customWidth="1"/>
    <col min="12897" max="13141" width="11.554687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5546875" style="1"/>
    <col min="13152" max="13152" width="21.88671875" style="1" customWidth="1"/>
    <col min="13153" max="13397" width="11.554687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5546875" style="1"/>
    <col min="13408" max="13408" width="21.88671875" style="1" customWidth="1"/>
    <col min="13409" max="13653" width="11.554687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5546875" style="1"/>
    <col min="13664" max="13664" width="21.88671875" style="1" customWidth="1"/>
    <col min="13665" max="13909" width="11.554687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5546875" style="1"/>
    <col min="13920" max="13920" width="21.88671875" style="1" customWidth="1"/>
    <col min="13921" max="14165" width="11.554687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5546875" style="1"/>
    <col min="14176" max="14176" width="21.88671875" style="1" customWidth="1"/>
    <col min="14177" max="14421" width="11.554687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5546875" style="1"/>
    <col min="14432" max="14432" width="21.88671875" style="1" customWidth="1"/>
    <col min="14433" max="14677" width="11.554687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5546875" style="1"/>
    <col min="14688" max="14688" width="21.88671875" style="1" customWidth="1"/>
    <col min="14689" max="14933" width="11.554687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5546875" style="1"/>
    <col min="14944" max="14944" width="21.88671875" style="1" customWidth="1"/>
    <col min="14945" max="15189" width="11.554687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5546875" style="1"/>
    <col min="15200" max="15200" width="21.88671875" style="1" customWidth="1"/>
    <col min="15201" max="15445" width="11.554687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5546875" style="1"/>
    <col min="15456" max="15456" width="21.88671875" style="1" customWidth="1"/>
    <col min="15457" max="15701" width="11.554687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5546875" style="1"/>
    <col min="15712" max="15712" width="21.88671875" style="1" customWidth="1"/>
    <col min="15713" max="15957" width="11.554687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5546875" style="1"/>
    <col min="15968" max="15968" width="21.88671875" style="1" customWidth="1"/>
    <col min="15969" max="16213" width="11.554687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5546875" style="1"/>
    <col min="16224" max="16224" width="21.88671875" style="1" customWidth="1"/>
    <col min="16225" max="16384" width="11.554687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374</v>
      </c>
      <c r="F1" s="593"/>
      <c r="G1" s="593"/>
      <c r="H1" s="593"/>
      <c r="I1" s="212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20"/>
      <c r="X1" s="597" t="s">
        <v>9</v>
      </c>
      <c r="Y1" s="597"/>
      <c r="Z1" s="598"/>
      <c r="AA1" s="599" t="s">
        <v>10</v>
      </c>
      <c r="AB1" s="599"/>
      <c r="AC1" s="599"/>
      <c r="AD1" s="599"/>
      <c r="AE1" s="42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212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19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19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19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110" t="s">
        <v>35</v>
      </c>
      <c r="F2" s="110" t="s">
        <v>36</v>
      </c>
      <c r="G2" s="110" t="s">
        <v>37</v>
      </c>
      <c r="H2" s="110" t="s">
        <v>38</v>
      </c>
      <c r="I2" s="210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588"/>
      <c r="AN2" s="588"/>
      <c r="AO2" s="112" t="s">
        <v>35</v>
      </c>
      <c r="AP2" s="112" t="s">
        <v>36</v>
      </c>
      <c r="AQ2" s="112" t="s">
        <v>37</v>
      </c>
      <c r="AR2" s="112" t="s">
        <v>38</v>
      </c>
      <c r="AS2" s="210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4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4</v>
      </c>
      <c r="L7" s="349">
        <f t="shared" si="0"/>
        <v>4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>SUM(V8:V19)</f>
        <v>0</v>
      </c>
      <c r="W7" s="349"/>
      <c r="X7" s="349"/>
      <c r="Y7" s="349"/>
      <c r="Z7" s="349">
        <f t="shared" si="0"/>
        <v>0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0.7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0.7</v>
      </c>
      <c r="AV7" s="349">
        <f t="shared" si="0"/>
        <v>0.7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91"/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91"/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>SUM(E10:H10)</f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9"/>
        <v>0</v>
      </c>
      <c r="AT10" s="28">
        <v>0</v>
      </c>
      <c r="AU10" s="28">
        <v>0</v>
      </c>
      <c r="AV10" s="28">
        <f t="shared" si="10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1"/>
        <v>0</v>
      </c>
      <c r="BB10" s="28">
        <v>0</v>
      </c>
      <c r="BC10" s="28">
        <v>0</v>
      </c>
      <c r="BD10" s="28">
        <f t="shared" si="12"/>
        <v>0</v>
      </c>
      <c r="BE10" s="91">
        <v>0</v>
      </c>
      <c r="BF10" s="91">
        <v>0</v>
      </c>
      <c r="BG10" s="91">
        <v>0</v>
      </c>
      <c r="BH10" s="91">
        <v>0</v>
      </c>
      <c r="BI10" s="91">
        <f t="shared" si="13"/>
        <v>0</v>
      </c>
      <c r="BJ10" s="91">
        <v>0</v>
      </c>
      <c r="BK10" s="91">
        <v>0</v>
      </c>
      <c r="BL10" s="91">
        <f t="shared" si="14"/>
        <v>0</v>
      </c>
      <c r="BM10" s="91"/>
      <c r="BN10" s="91"/>
      <c r="BO10" s="91"/>
      <c r="BP10" s="91"/>
      <c r="BQ10" s="91"/>
      <c r="BR10" s="91"/>
      <c r="BS10" s="91">
        <v>0</v>
      </c>
      <c r="BT10" s="91">
        <v>0</v>
      </c>
      <c r="BU10" s="91">
        <v>0</v>
      </c>
      <c r="BV10" s="91">
        <v>0</v>
      </c>
      <c r="BW10" s="91">
        <f t="shared" si="15"/>
        <v>0</v>
      </c>
      <c r="BX10" s="91">
        <v>0</v>
      </c>
      <c r="BY10" s="91">
        <v>0</v>
      </c>
      <c r="BZ10" s="91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2</v>
      </c>
      <c r="G11" s="28">
        <v>0</v>
      </c>
      <c r="H11" s="28">
        <v>0</v>
      </c>
      <c r="I11" s="28">
        <f t="shared" si="2"/>
        <v>2</v>
      </c>
      <c r="J11" s="28">
        <v>0</v>
      </c>
      <c r="K11" s="28">
        <v>2</v>
      </c>
      <c r="L11" s="28">
        <f t="shared" si="3"/>
        <v>2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9"/>
        <v>0</v>
      </c>
      <c r="AT11" s="28">
        <v>0</v>
      </c>
      <c r="AU11" s="28">
        <v>0</v>
      </c>
      <c r="AV11" s="28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>BJ11+BK11</f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 t="shared" si="2"/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91">
        <v>0.7</v>
      </c>
      <c r="AQ12" s="28">
        <v>0</v>
      </c>
      <c r="AR12" s="28">
        <v>0</v>
      </c>
      <c r="AS12" s="28">
        <f t="shared" si="9"/>
        <v>0.7</v>
      </c>
      <c r="AT12" s="28">
        <v>0</v>
      </c>
      <c r="AU12" s="91">
        <v>0.7</v>
      </c>
      <c r="AV12" s="91">
        <f t="shared" si="10"/>
        <v>0.7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91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2</v>
      </c>
      <c r="G13" s="28">
        <v>0</v>
      </c>
      <c r="H13" s="28">
        <v>0</v>
      </c>
      <c r="I13" s="28">
        <f t="shared" si="2"/>
        <v>2</v>
      </c>
      <c r="J13" s="28">
        <v>0</v>
      </c>
      <c r="K13" s="28">
        <v>2</v>
      </c>
      <c r="L13" s="28">
        <f t="shared" si="3"/>
        <v>2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9"/>
        <v>0</v>
      </c>
      <c r="AT13" s="28">
        <v>0</v>
      </c>
      <c r="AU13" s="28">
        <v>0</v>
      </c>
      <c r="AV13" s="28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91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91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f t="shared" si="15"/>
        <v>0</v>
      </c>
      <c r="BX15" s="91"/>
      <c r="BY15" s="91"/>
      <c r="BZ15" s="91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91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f t="shared" si="15"/>
        <v>0</v>
      </c>
      <c r="BX16" s="91"/>
      <c r="BY16" s="91"/>
      <c r="BZ16" s="91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91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f t="shared" si="15"/>
        <v>0</v>
      </c>
      <c r="BX17" s="91"/>
      <c r="BY17" s="91"/>
      <c r="BZ17" s="91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91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f t="shared" si="15"/>
        <v>0</v>
      </c>
      <c r="BX18" s="91"/>
      <c r="BY18" s="91"/>
      <c r="BZ18" s="91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91"/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22">SUM(BF21:BF28)</f>
        <v>14.994999999999999</v>
      </c>
      <c r="BG20" s="164">
        <f t="shared" si="22"/>
        <v>0</v>
      </c>
      <c r="BH20" s="164">
        <f t="shared" si="22"/>
        <v>0</v>
      </c>
      <c r="BI20" s="164">
        <f t="shared" si="22"/>
        <v>14.994999999999999</v>
      </c>
      <c r="BJ20" s="164">
        <f t="shared" si="22"/>
        <v>0</v>
      </c>
      <c r="BK20" s="164">
        <f>SUM(BK21:BK28)</f>
        <v>14.994999999999999</v>
      </c>
      <c r="BL20" s="164">
        <f t="shared" si="22"/>
        <v>14.994999999999999</v>
      </c>
      <c r="BM20" s="164">
        <f t="shared" si="22"/>
        <v>0</v>
      </c>
      <c r="BN20" s="164">
        <f t="shared" si="22"/>
        <v>0</v>
      </c>
      <c r="BO20" s="164">
        <f t="shared" si="22"/>
        <v>0</v>
      </c>
      <c r="BP20" s="164">
        <f t="shared" si="22"/>
        <v>0</v>
      </c>
      <c r="BQ20" s="164">
        <f t="shared" si="22"/>
        <v>0</v>
      </c>
      <c r="BR20" s="164">
        <f t="shared" si="22"/>
        <v>0</v>
      </c>
      <c r="BS20" s="164">
        <f t="shared" si="22"/>
        <v>0</v>
      </c>
      <c r="BT20" s="164">
        <f t="shared" si="22"/>
        <v>6.0649999999999995</v>
      </c>
      <c r="BU20" s="164">
        <f t="shared" si="22"/>
        <v>0</v>
      </c>
      <c r="BV20" s="164">
        <f t="shared" si="22"/>
        <v>0</v>
      </c>
      <c r="BW20" s="164">
        <f t="shared" si="22"/>
        <v>6.0649999999999995</v>
      </c>
      <c r="BX20" s="164">
        <f t="shared" si="22"/>
        <v>0</v>
      </c>
      <c r="BY20" s="164">
        <f t="shared" si="22"/>
        <v>6.0649999999999995</v>
      </c>
      <c r="BZ20" s="164">
        <f t="shared" si="22"/>
        <v>6.0649999999999995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/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317</v>
      </c>
      <c r="Q22" s="28">
        <v>360</v>
      </c>
      <c r="R22" s="28">
        <f t="shared" si="4"/>
        <v>677</v>
      </c>
      <c r="S22" s="28">
        <v>0</v>
      </c>
      <c r="T22" s="28">
        <v>0</v>
      </c>
      <c r="U22" s="28">
        <v>10</v>
      </c>
      <c r="V22" s="28">
        <v>240</v>
      </c>
      <c r="W22" s="28">
        <f t="shared" si="5"/>
        <v>250</v>
      </c>
      <c r="X22" s="28">
        <v>0</v>
      </c>
      <c r="Y22" s="28">
        <v>250</v>
      </c>
      <c r="Z22" s="28">
        <f t="shared" si="6"/>
        <v>250</v>
      </c>
      <c r="AA22" s="28">
        <v>0</v>
      </c>
      <c r="AB22" s="28">
        <v>10</v>
      </c>
      <c r="AC22" s="28">
        <v>0</v>
      </c>
      <c r="AD22" s="28">
        <v>0</v>
      </c>
      <c r="AE22" s="28">
        <f t="shared" si="7"/>
        <v>10</v>
      </c>
      <c r="AF22" s="28">
        <v>0</v>
      </c>
      <c r="AG22" s="28">
        <v>10</v>
      </c>
      <c r="AH22" s="28">
        <f t="shared" si="8"/>
        <v>10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91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28">
        <f t="shared" si="12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f t="shared" si="13"/>
        <v>0</v>
      </c>
      <c r="BJ22" s="91">
        <v>0</v>
      </c>
      <c r="BK22" s="91">
        <v>0</v>
      </c>
      <c r="BL22" s="91">
        <f t="shared" si="14"/>
        <v>0</v>
      </c>
      <c r="BM22" s="91"/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f t="shared" si="15"/>
        <v>0</v>
      </c>
      <c r="BX22" s="91">
        <v>0</v>
      </c>
      <c r="BY22" s="91">
        <v>0</v>
      </c>
      <c r="BZ22" s="91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91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/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2248</v>
      </c>
      <c r="Q24" s="28">
        <v>3960</v>
      </c>
      <c r="R24" s="28">
        <f t="shared" si="4"/>
        <v>6208</v>
      </c>
      <c r="S24" s="28">
        <v>0</v>
      </c>
      <c r="T24" s="28">
        <v>0</v>
      </c>
      <c r="U24" s="28">
        <v>76</v>
      </c>
      <c r="V24" s="28">
        <v>1824</v>
      </c>
      <c r="W24" s="28">
        <f t="shared" si="5"/>
        <v>1900</v>
      </c>
      <c r="X24" s="28">
        <v>0</v>
      </c>
      <c r="Y24" s="28">
        <v>1900</v>
      </c>
      <c r="Z24" s="28">
        <f t="shared" si="6"/>
        <v>1900</v>
      </c>
      <c r="AA24" s="28">
        <v>0</v>
      </c>
      <c r="AB24" s="28">
        <v>76</v>
      </c>
      <c r="AC24" s="28">
        <v>0</v>
      </c>
      <c r="AD24" s="28">
        <v>0</v>
      </c>
      <c r="AE24" s="28">
        <f t="shared" si="7"/>
        <v>76</v>
      </c>
      <c r="AF24" s="28">
        <v>0</v>
      </c>
      <c r="AG24" s="28">
        <v>76</v>
      </c>
      <c r="AH24" s="28">
        <f t="shared" si="8"/>
        <v>76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91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91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15"/>
        <v>0</v>
      </c>
      <c r="BX24" s="91">
        <v>0</v>
      </c>
      <c r="BY24" s="91">
        <v>0</v>
      </c>
      <c r="BZ24" s="91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>
        <v>0</v>
      </c>
      <c r="T25" s="146">
        <v>337</v>
      </c>
      <c r="U25" s="146">
        <v>0</v>
      </c>
      <c r="V25" s="146">
        <v>8088</v>
      </c>
      <c r="W25" s="28">
        <f t="shared" si="5"/>
        <v>8425</v>
      </c>
      <c r="X25" s="146"/>
      <c r="Y25" s="146">
        <v>8425</v>
      </c>
      <c r="Z25" s="28">
        <f t="shared" si="6"/>
        <v>8425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167"/>
      <c r="AW25" s="146">
        <v>0</v>
      </c>
      <c r="AX25" s="146">
        <v>0</v>
      </c>
      <c r="AY25" s="146">
        <v>0</v>
      </c>
      <c r="AZ25" s="146">
        <v>0</v>
      </c>
      <c r="BA25" s="28">
        <f t="shared" si="11"/>
        <v>0</v>
      </c>
      <c r="BB25" s="146">
        <v>0</v>
      </c>
      <c r="BC25" s="146"/>
      <c r="BD25" s="28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91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1</v>
      </c>
      <c r="G26" s="28">
        <v>0</v>
      </c>
      <c r="H26" s="28">
        <v>1</v>
      </c>
      <c r="I26" s="28">
        <f t="shared" si="2"/>
        <v>2</v>
      </c>
      <c r="J26" s="28">
        <v>0</v>
      </c>
      <c r="K26" s="28">
        <v>2</v>
      </c>
      <c r="L26" s="28">
        <f t="shared" si="3"/>
        <v>2</v>
      </c>
      <c r="M26" s="28">
        <v>0</v>
      </c>
      <c r="N26" s="28">
        <v>0</v>
      </c>
      <c r="O26" s="28">
        <v>0</v>
      </c>
      <c r="P26" s="28">
        <v>5128</v>
      </c>
      <c r="Q26" s="28">
        <v>4134</v>
      </c>
      <c r="R26" s="28">
        <f t="shared" si="4"/>
        <v>9262</v>
      </c>
      <c r="S26" s="28">
        <v>0</v>
      </c>
      <c r="T26" s="28">
        <v>1</v>
      </c>
      <c r="U26" s="28">
        <v>932</v>
      </c>
      <c r="V26" s="28">
        <v>168</v>
      </c>
      <c r="W26" s="28">
        <f t="shared" si="5"/>
        <v>1101</v>
      </c>
      <c r="X26" s="28">
        <v>0</v>
      </c>
      <c r="Y26" s="28">
        <v>1101</v>
      </c>
      <c r="Z26" s="28">
        <f t="shared" si="6"/>
        <v>1101</v>
      </c>
      <c r="AA26" s="28">
        <v>0</v>
      </c>
      <c r="AB26" s="28">
        <v>926</v>
      </c>
      <c r="AC26" s="28">
        <v>0</v>
      </c>
      <c r="AD26" s="28">
        <v>0</v>
      </c>
      <c r="AE26" s="28">
        <f t="shared" si="7"/>
        <v>926</v>
      </c>
      <c r="AF26" s="28">
        <v>0</v>
      </c>
      <c r="AG26" s="28">
        <v>926</v>
      </c>
      <c r="AH26" s="28">
        <f t="shared" si="8"/>
        <v>926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91">
        <v>0.58499999999999996</v>
      </c>
      <c r="AQ26" s="91">
        <v>0</v>
      </c>
      <c r="AR26" s="91">
        <v>0.58499999999999996</v>
      </c>
      <c r="AS26" s="28">
        <f t="shared" si="9"/>
        <v>1.17</v>
      </c>
      <c r="AT26" s="91">
        <v>0</v>
      </c>
      <c r="AU26" s="91">
        <v>1.17</v>
      </c>
      <c r="AV26" s="91">
        <f t="shared" si="10"/>
        <v>1.17</v>
      </c>
      <c r="AW26" s="28">
        <v>0</v>
      </c>
      <c r="AX26" s="28">
        <v>13.2</v>
      </c>
      <c r="AY26" s="28">
        <v>0</v>
      </c>
      <c r="AZ26" s="28">
        <v>0</v>
      </c>
      <c r="BA26" s="28">
        <f t="shared" si="11"/>
        <v>13.2</v>
      </c>
      <c r="BB26" s="28">
        <v>0</v>
      </c>
      <c r="BC26" s="28">
        <v>13.2</v>
      </c>
      <c r="BD26" s="28">
        <f t="shared" si="12"/>
        <v>13.2</v>
      </c>
      <c r="BE26" s="91">
        <v>0</v>
      </c>
      <c r="BF26" s="91">
        <v>13.2</v>
      </c>
      <c r="BG26" s="91">
        <v>0</v>
      </c>
      <c r="BH26" s="91">
        <v>0</v>
      </c>
      <c r="BI26" s="91">
        <f t="shared" si="13"/>
        <v>13.2</v>
      </c>
      <c r="BJ26" s="91">
        <v>0</v>
      </c>
      <c r="BK26" s="91">
        <v>13.2</v>
      </c>
      <c r="BL26" s="91">
        <f t="shared" si="14"/>
        <v>13.2</v>
      </c>
      <c r="BM26" s="91"/>
      <c r="BN26" s="91"/>
      <c r="BO26" s="91"/>
      <c r="BP26" s="91"/>
      <c r="BQ26" s="91"/>
      <c r="BR26" s="91"/>
      <c r="BS26" s="91">
        <v>0</v>
      </c>
      <c r="BT26" s="91">
        <v>4.2699999999999996</v>
      </c>
      <c r="BU26" s="91">
        <v>0</v>
      </c>
      <c r="BV26" s="91">
        <v>0</v>
      </c>
      <c r="BW26" s="91">
        <f t="shared" si="15"/>
        <v>4.2699999999999996</v>
      </c>
      <c r="BX26" s="91">
        <v>0</v>
      </c>
      <c r="BY26" s="91">
        <v>4.2699999999999996</v>
      </c>
      <c r="BZ26" s="91">
        <f t="shared" si="16"/>
        <v>4.2699999999999996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7</v>
      </c>
      <c r="V27" s="28">
        <v>0</v>
      </c>
      <c r="W27" s="28">
        <f t="shared" si="5"/>
        <v>7</v>
      </c>
      <c r="X27" s="28">
        <v>0</v>
      </c>
      <c r="Y27" s="28">
        <v>7</v>
      </c>
      <c r="Z27" s="28">
        <f t="shared" si="6"/>
        <v>7</v>
      </c>
      <c r="AA27" s="28">
        <v>0</v>
      </c>
      <c r="AB27" s="28">
        <v>7</v>
      </c>
      <c r="AC27" s="28">
        <v>0</v>
      </c>
      <c r="AD27" s="28">
        <v>0</v>
      </c>
      <c r="AE27" s="28">
        <f t="shared" si="7"/>
        <v>7</v>
      </c>
      <c r="AF27" s="28">
        <v>0</v>
      </c>
      <c r="AG27" s="28">
        <v>7</v>
      </c>
      <c r="AH27" s="28">
        <f t="shared" si="8"/>
        <v>7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9"/>
        <v>0</v>
      </c>
      <c r="AT27" s="28">
        <v>0</v>
      </c>
      <c r="AU27" s="28">
        <v>0</v>
      </c>
      <c r="AV27" s="28">
        <f t="shared" si="10"/>
        <v>0</v>
      </c>
      <c r="AW27" s="28">
        <v>0</v>
      </c>
      <c r="AX27" s="28">
        <v>0</v>
      </c>
      <c r="AY27" s="28">
        <v>1.7949999999999999</v>
      </c>
      <c r="AZ27" s="28">
        <v>0</v>
      </c>
      <c r="BA27" s="28">
        <f t="shared" si="11"/>
        <v>1.7949999999999999</v>
      </c>
      <c r="BB27" s="28">
        <v>0</v>
      </c>
      <c r="BC27" s="28">
        <v>1.7949999999999999</v>
      </c>
      <c r="BD27" s="28">
        <f t="shared" si="12"/>
        <v>1.7949999999999999</v>
      </c>
      <c r="BE27" s="91">
        <v>0</v>
      </c>
      <c r="BF27" s="91">
        <v>1.7949999999999999</v>
      </c>
      <c r="BG27" s="91">
        <v>0</v>
      </c>
      <c r="BH27" s="91">
        <v>0</v>
      </c>
      <c r="BI27" s="91">
        <f t="shared" si="13"/>
        <v>1.7949999999999999</v>
      </c>
      <c r="BJ27" s="91">
        <v>0</v>
      </c>
      <c r="BK27" s="91">
        <v>1.7949999999999999</v>
      </c>
      <c r="BL27" s="91">
        <f t="shared" si="14"/>
        <v>1.7949999999999999</v>
      </c>
      <c r="BM27" s="91"/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1.7949999999999999</v>
      </c>
      <c r="BU27" s="91">
        <v>0</v>
      </c>
      <c r="BV27" s="91">
        <v>0</v>
      </c>
      <c r="BW27" s="91">
        <f t="shared" si="15"/>
        <v>1.7949999999999999</v>
      </c>
      <c r="BX27" s="91">
        <v>0</v>
      </c>
      <c r="BY27" s="91">
        <v>1.7949999999999999</v>
      </c>
      <c r="BZ27" s="91">
        <f t="shared" si="16"/>
        <v>1.7949999999999999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430</v>
      </c>
      <c r="V28" s="28">
        <v>10320</v>
      </c>
      <c r="W28" s="28">
        <f t="shared" si="5"/>
        <v>10750</v>
      </c>
      <c r="X28" s="28">
        <v>0</v>
      </c>
      <c r="Y28" s="28">
        <v>10750</v>
      </c>
      <c r="Z28" s="28">
        <f t="shared" si="6"/>
        <v>10750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91">
        <f t="shared" si="14"/>
        <v>0</v>
      </c>
      <c r="BM28" s="91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f t="shared" si="15"/>
        <v>0</v>
      </c>
      <c r="BX28" s="91">
        <v>0</v>
      </c>
      <c r="BY28" s="91">
        <v>0</v>
      </c>
      <c r="BZ28" s="91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0</v>
      </c>
      <c r="F29" s="284">
        <f t="shared" ref="F29:BQ29" si="23">SUM(F8:F19,F21:F28)</f>
        <v>5</v>
      </c>
      <c r="G29" s="284">
        <f t="shared" si="23"/>
        <v>0</v>
      </c>
      <c r="H29" s="284">
        <f t="shared" si="23"/>
        <v>1</v>
      </c>
      <c r="I29" s="284">
        <f t="shared" si="23"/>
        <v>6</v>
      </c>
      <c r="J29" s="284">
        <f t="shared" si="23"/>
        <v>0</v>
      </c>
      <c r="K29" s="284">
        <f t="shared" si="23"/>
        <v>6</v>
      </c>
      <c r="L29" s="284">
        <f t="shared" si="23"/>
        <v>6</v>
      </c>
      <c r="M29" s="284">
        <f t="shared" si="23"/>
        <v>0</v>
      </c>
      <c r="N29" s="284">
        <f t="shared" si="23"/>
        <v>0</v>
      </c>
      <c r="O29" s="284">
        <f t="shared" si="23"/>
        <v>0</v>
      </c>
      <c r="P29" s="284">
        <f t="shared" si="23"/>
        <v>7693</v>
      </c>
      <c r="Q29" s="284">
        <f t="shared" si="23"/>
        <v>8454</v>
      </c>
      <c r="R29" s="28">
        <f t="shared" si="4"/>
        <v>16147</v>
      </c>
      <c r="S29" s="284">
        <f t="shared" si="23"/>
        <v>0</v>
      </c>
      <c r="T29" s="284">
        <f t="shared" si="23"/>
        <v>338</v>
      </c>
      <c r="U29" s="284">
        <f t="shared" si="23"/>
        <v>1455</v>
      </c>
      <c r="V29" s="284">
        <f t="shared" si="23"/>
        <v>20640</v>
      </c>
      <c r="W29" s="284">
        <f t="shared" si="23"/>
        <v>22433</v>
      </c>
      <c r="X29" s="284">
        <f t="shared" si="23"/>
        <v>0</v>
      </c>
      <c r="Y29" s="284">
        <f t="shared" si="23"/>
        <v>22433</v>
      </c>
      <c r="Z29" s="28">
        <f t="shared" si="6"/>
        <v>22433</v>
      </c>
      <c r="AA29" s="284">
        <f t="shared" si="23"/>
        <v>0</v>
      </c>
      <c r="AB29" s="284">
        <f t="shared" si="23"/>
        <v>1019</v>
      </c>
      <c r="AC29" s="284">
        <f t="shared" si="23"/>
        <v>0</v>
      </c>
      <c r="AD29" s="284">
        <f t="shared" si="23"/>
        <v>0</v>
      </c>
      <c r="AE29" s="284">
        <f t="shared" si="23"/>
        <v>1019</v>
      </c>
      <c r="AF29" s="284">
        <f t="shared" si="23"/>
        <v>0</v>
      </c>
      <c r="AG29" s="284">
        <f t="shared" si="23"/>
        <v>1019</v>
      </c>
      <c r="AH29" s="28">
        <f t="shared" si="8"/>
        <v>1019</v>
      </c>
      <c r="AI29" s="284">
        <f t="shared" si="23"/>
        <v>0</v>
      </c>
      <c r="AJ29" s="284">
        <f t="shared" si="23"/>
        <v>0</v>
      </c>
      <c r="AK29" s="284">
        <f t="shared" si="23"/>
        <v>0</v>
      </c>
      <c r="AL29" s="284">
        <f t="shared" si="23"/>
        <v>0</v>
      </c>
      <c r="AM29" s="284">
        <f t="shared" si="23"/>
        <v>0</v>
      </c>
      <c r="AN29" s="284">
        <f t="shared" si="23"/>
        <v>0</v>
      </c>
      <c r="AO29" s="284">
        <f t="shared" si="23"/>
        <v>0</v>
      </c>
      <c r="AP29" s="284">
        <f t="shared" si="23"/>
        <v>1.2849999999999999</v>
      </c>
      <c r="AQ29" s="284">
        <f t="shared" si="23"/>
        <v>0</v>
      </c>
      <c r="AR29" s="284">
        <f t="shared" si="23"/>
        <v>0.58499999999999996</v>
      </c>
      <c r="AS29" s="284">
        <f t="shared" si="23"/>
        <v>1.8699999999999999</v>
      </c>
      <c r="AT29" s="284">
        <f t="shared" si="23"/>
        <v>0</v>
      </c>
      <c r="AU29" s="284">
        <f t="shared" si="23"/>
        <v>1.8699999999999999</v>
      </c>
      <c r="AV29" s="284">
        <f t="shared" si="23"/>
        <v>1.8699999999999999</v>
      </c>
      <c r="AW29" s="341">
        <f t="shared" si="23"/>
        <v>0</v>
      </c>
      <c r="AX29" s="341">
        <f t="shared" si="23"/>
        <v>13.2</v>
      </c>
      <c r="AY29" s="341">
        <f t="shared" si="23"/>
        <v>1.7949999999999999</v>
      </c>
      <c r="AZ29" s="341">
        <f t="shared" si="23"/>
        <v>0</v>
      </c>
      <c r="BA29" s="284">
        <f t="shared" si="23"/>
        <v>14.994999999999999</v>
      </c>
      <c r="BB29" s="341">
        <f t="shared" si="23"/>
        <v>0</v>
      </c>
      <c r="BC29" s="341">
        <f t="shared" si="23"/>
        <v>14.994999999999999</v>
      </c>
      <c r="BD29" s="28">
        <f t="shared" si="12"/>
        <v>14.994999999999999</v>
      </c>
      <c r="BE29" s="341">
        <f t="shared" si="23"/>
        <v>0</v>
      </c>
      <c r="BF29" s="341">
        <f t="shared" si="23"/>
        <v>14.994999999999999</v>
      </c>
      <c r="BG29" s="341">
        <f t="shared" si="23"/>
        <v>0</v>
      </c>
      <c r="BH29" s="341">
        <f t="shared" si="23"/>
        <v>0</v>
      </c>
      <c r="BI29" s="341">
        <f t="shared" si="23"/>
        <v>14.994999999999999</v>
      </c>
      <c r="BJ29" s="341">
        <f t="shared" si="23"/>
        <v>0</v>
      </c>
      <c r="BK29" s="341">
        <f t="shared" si="23"/>
        <v>14.994999999999999</v>
      </c>
      <c r="BL29" s="91">
        <f t="shared" si="14"/>
        <v>14.994999999999999</v>
      </c>
      <c r="BM29" s="91"/>
      <c r="BN29" s="341">
        <f t="shared" si="23"/>
        <v>0</v>
      </c>
      <c r="BO29" s="341">
        <f t="shared" si="23"/>
        <v>0</v>
      </c>
      <c r="BP29" s="341">
        <f t="shared" si="23"/>
        <v>0</v>
      </c>
      <c r="BQ29" s="341">
        <f t="shared" si="23"/>
        <v>0</v>
      </c>
      <c r="BR29" s="341">
        <f t="shared" ref="BR29:BY29" si="24">SUM(BR8:BR19,BR21:BR28)</f>
        <v>0</v>
      </c>
      <c r="BS29" s="341">
        <f t="shared" si="24"/>
        <v>0</v>
      </c>
      <c r="BT29" s="341">
        <f t="shared" si="24"/>
        <v>6.0649999999999995</v>
      </c>
      <c r="BU29" s="341">
        <f t="shared" si="24"/>
        <v>0</v>
      </c>
      <c r="BV29" s="341">
        <f t="shared" si="24"/>
        <v>0</v>
      </c>
      <c r="BW29" s="341">
        <f t="shared" si="24"/>
        <v>6.0649999999999995</v>
      </c>
      <c r="BX29" s="341">
        <f t="shared" si="24"/>
        <v>0</v>
      </c>
      <c r="BY29" s="341">
        <f t="shared" si="24"/>
        <v>6.0649999999999995</v>
      </c>
      <c r="BZ29" s="91">
        <f t="shared" si="16"/>
        <v>6.0649999999999995</v>
      </c>
    </row>
    <row r="30" spans="1:95" s="16" customFormat="1" x14ac:dyDescent="0.3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91">
        <v>0</v>
      </c>
      <c r="BF30" s="91">
        <v>0</v>
      </c>
      <c r="BG30" s="91">
        <v>0</v>
      </c>
      <c r="BH30" s="91">
        <v>0</v>
      </c>
      <c r="BI30" s="91">
        <f t="shared" si="13"/>
        <v>0</v>
      </c>
      <c r="BJ30" s="91">
        <v>0</v>
      </c>
      <c r="BK30" s="91">
        <v>0</v>
      </c>
      <c r="BL30" s="91">
        <f t="shared" si="14"/>
        <v>0</v>
      </c>
      <c r="BM30" s="91"/>
      <c r="BN30" s="169"/>
      <c r="BO30" s="169"/>
      <c r="BP30" s="169"/>
      <c r="BQ30" s="169"/>
      <c r="BR30" s="169"/>
      <c r="BS30" s="91">
        <v>0</v>
      </c>
      <c r="BT30" s="91">
        <v>0</v>
      </c>
      <c r="BU30" s="91">
        <v>0</v>
      </c>
      <c r="BV30" s="91">
        <v>0</v>
      </c>
      <c r="BW30" s="91">
        <f t="shared" si="15"/>
        <v>0</v>
      </c>
      <c r="BX30" s="91">
        <v>0</v>
      </c>
      <c r="BY30" s="91">
        <v>0</v>
      </c>
      <c r="BZ30" s="91">
        <f t="shared" si="16"/>
        <v>0</v>
      </c>
    </row>
    <row r="31" spans="1:95" s="20" customFormat="1" x14ac:dyDescent="0.3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91">
        <v>0</v>
      </c>
      <c r="BF31" s="91">
        <v>0</v>
      </c>
      <c r="BG31" s="91">
        <v>0</v>
      </c>
      <c r="BH31" s="91">
        <v>0</v>
      </c>
      <c r="BI31" s="91">
        <f t="shared" si="13"/>
        <v>0</v>
      </c>
      <c r="BJ31" s="91">
        <v>0</v>
      </c>
      <c r="BK31" s="91">
        <v>0</v>
      </c>
      <c r="BL31" s="91">
        <f t="shared" si="14"/>
        <v>0</v>
      </c>
      <c r="BM31" s="91"/>
      <c r="BN31" s="354"/>
      <c r="BO31" s="354"/>
      <c r="BP31" s="354"/>
      <c r="BQ31" s="354"/>
      <c r="BR31" s="354"/>
      <c r="BS31" s="91">
        <v>0</v>
      </c>
      <c r="BT31" s="91">
        <v>0</v>
      </c>
      <c r="BU31" s="91">
        <v>0</v>
      </c>
      <c r="BV31" s="91">
        <v>0</v>
      </c>
      <c r="BW31" s="91">
        <f t="shared" si="15"/>
        <v>0</v>
      </c>
      <c r="BX31" s="91">
        <v>0</v>
      </c>
      <c r="BY31" s="91">
        <v>0</v>
      </c>
      <c r="BZ31" s="91">
        <f t="shared" si="16"/>
        <v>0</v>
      </c>
    </row>
    <row r="32" spans="1:95" s="24" customFormat="1" x14ac:dyDescent="0.3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f t="shared" si="13"/>
        <v>0</v>
      </c>
      <c r="BJ32" s="91">
        <v>0</v>
      </c>
      <c r="BK32" s="91">
        <v>0</v>
      </c>
      <c r="BL32" s="91">
        <f t="shared" si="14"/>
        <v>0</v>
      </c>
      <c r="BM32" s="91"/>
      <c r="BN32" s="164"/>
      <c r="BO32" s="164"/>
      <c r="BP32" s="164"/>
      <c r="BQ32" s="164"/>
      <c r="BR32" s="164"/>
      <c r="BS32" s="91">
        <v>0</v>
      </c>
      <c r="BT32" s="91">
        <v>0</v>
      </c>
      <c r="BU32" s="91">
        <v>0</v>
      </c>
      <c r="BV32" s="91">
        <v>0</v>
      </c>
      <c r="BW32" s="91">
        <f t="shared" si="15"/>
        <v>0</v>
      </c>
      <c r="BX32" s="91">
        <v>0</v>
      </c>
      <c r="BY32" s="91">
        <v>0</v>
      </c>
      <c r="BZ32" s="91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f t="shared" si="13"/>
        <v>0</v>
      </c>
      <c r="BJ33" s="91">
        <v>0</v>
      </c>
      <c r="BK33" s="91">
        <v>0</v>
      </c>
      <c r="BL33" s="91">
        <f t="shared" si="14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91">
        <f t="shared" si="15"/>
        <v>0</v>
      </c>
      <c r="BX33" s="91">
        <v>0</v>
      </c>
      <c r="BY33" s="91">
        <v>0</v>
      </c>
      <c r="BZ33" s="91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f t="shared" si="13"/>
        <v>0</v>
      </c>
      <c r="BJ34" s="91">
        <v>0</v>
      </c>
      <c r="BK34" s="91">
        <v>0</v>
      </c>
      <c r="BL34" s="91">
        <f t="shared" si="14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91">
        <f t="shared" si="15"/>
        <v>0</v>
      </c>
      <c r="BX34" s="91">
        <v>0</v>
      </c>
      <c r="BY34" s="91">
        <v>0</v>
      </c>
      <c r="BZ34" s="91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f t="shared" si="13"/>
        <v>0</v>
      </c>
      <c r="BJ35" s="91">
        <v>0</v>
      </c>
      <c r="BK35" s="91">
        <v>0</v>
      </c>
      <c r="BL35" s="91">
        <f t="shared" si="14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91">
        <f t="shared" si="15"/>
        <v>0</v>
      </c>
      <c r="BX35" s="91">
        <v>0</v>
      </c>
      <c r="BY35" s="91">
        <v>0</v>
      </c>
      <c r="BZ35" s="91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f t="shared" si="13"/>
        <v>0</v>
      </c>
      <c r="BJ36" s="91">
        <v>0</v>
      </c>
      <c r="BK36" s="91">
        <v>0</v>
      </c>
      <c r="BL36" s="91">
        <f t="shared" si="14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91">
        <f t="shared" si="15"/>
        <v>0</v>
      </c>
      <c r="BX36" s="91">
        <v>0</v>
      </c>
      <c r="BY36" s="91">
        <v>0</v>
      </c>
      <c r="BZ36" s="91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f t="shared" si="13"/>
        <v>0</v>
      </c>
      <c r="BJ37" s="91">
        <v>0</v>
      </c>
      <c r="BK37" s="91">
        <v>0</v>
      </c>
      <c r="BL37" s="91">
        <f t="shared" si="14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91">
        <f t="shared" si="15"/>
        <v>0</v>
      </c>
      <c r="BX37" s="91">
        <v>0</v>
      </c>
      <c r="BY37" s="91">
        <v>0</v>
      </c>
      <c r="BZ37" s="91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f t="shared" si="13"/>
        <v>0</v>
      </c>
      <c r="BJ38" s="91">
        <v>0</v>
      </c>
      <c r="BK38" s="91">
        <v>0</v>
      </c>
      <c r="BL38" s="91">
        <f t="shared" si="14"/>
        <v>0</v>
      </c>
      <c r="BM38" s="91"/>
      <c r="BN38" s="164"/>
      <c r="BO38" s="164"/>
      <c r="BP38" s="164"/>
      <c r="BQ38" s="164"/>
      <c r="BR38" s="164"/>
      <c r="BS38" s="91">
        <v>0</v>
      </c>
      <c r="BT38" s="91">
        <v>0</v>
      </c>
      <c r="BU38" s="91">
        <v>0</v>
      </c>
      <c r="BV38" s="91">
        <v>0</v>
      </c>
      <c r="BW38" s="91">
        <f t="shared" si="15"/>
        <v>0</v>
      </c>
      <c r="BX38" s="91">
        <v>0</v>
      </c>
      <c r="BY38" s="91">
        <v>0</v>
      </c>
      <c r="BZ38" s="91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f t="shared" si="13"/>
        <v>0</v>
      </c>
      <c r="BJ39" s="91">
        <v>0</v>
      </c>
      <c r="BK39" s="91">
        <v>0</v>
      </c>
      <c r="BL39" s="91">
        <f t="shared" si="14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91">
        <f t="shared" si="15"/>
        <v>0</v>
      </c>
      <c r="BX39" s="91">
        <v>0</v>
      </c>
      <c r="BY39" s="91">
        <v>0</v>
      </c>
      <c r="BZ39" s="91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f t="shared" si="13"/>
        <v>0</v>
      </c>
      <c r="BJ40" s="91">
        <v>0</v>
      </c>
      <c r="BK40" s="91">
        <v>0</v>
      </c>
      <c r="BL40" s="91">
        <f t="shared" si="14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91">
        <f t="shared" si="15"/>
        <v>0</v>
      </c>
      <c r="BX40" s="91">
        <v>0</v>
      </c>
      <c r="BY40" s="91">
        <v>0</v>
      </c>
      <c r="BZ40" s="91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f t="shared" si="13"/>
        <v>0</v>
      </c>
      <c r="BJ41" s="91">
        <v>0</v>
      </c>
      <c r="BK41" s="91">
        <v>0</v>
      </c>
      <c r="BL41" s="91">
        <f t="shared" si="14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91">
        <f t="shared" si="15"/>
        <v>0</v>
      </c>
      <c r="BX41" s="91">
        <v>0</v>
      </c>
      <c r="BY41" s="91">
        <v>0</v>
      </c>
      <c r="BZ41" s="91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f t="shared" si="13"/>
        <v>0</v>
      </c>
      <c r="BJ42" s="91">
        <v>0</v>
      </c>
      <c r="BK42" s="91">
        <v>0</v>
      </c>
      <c r="BL42" s="91">
        <f t="shared" si="14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91">
        <f t="shared" si="15"/>
        <v>0</v>
      </c>
      <c r="BX42" s="91">
        <v>0</v>
      </c>
      <c r="BY42" s="91">
        <v>0</v>
      </c>
      <c r="BZ42" s="91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f t="shared" si="13"/>
        <v>0</v>
      </c>
      <c r="BJ43" s="91">
        <v>0</v>
      </c>
      <c r="BK43" s="91">
        <v>0</v>
      </c>
      <c r="BL43" s="91">
        <f t="shared" si="14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91">
        <f t="shared" si="15"/>
        <v>0</v>
      </c>
      <c r="BX43" s="91">
        <v>0</v>
      </c>
      <c r="BY43" s="91">
        <v>0</v>
      </c>
      <c r="BZ43" s="91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f t="shared" si="13"/>
        <v>0</v>
      </c>
      <c r="BJ44" s="91">
        <v>0</v>
      </c>
      <c r="BK44" s="91">
        <v>0</v>
      </c>
      <c r="BL44" s="91">
        <f t="shared" si="14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91">
        <f t="shared" si="15"/>
        <v>0</v>
      </c>
      <c r="BX44" s="91">
        <v>0</v>
      </c>
      <c r="BY44" s="91">
        <v>0</v>
      </c>
      <c r="BZ44" s="91">
        <f t="shared" si="16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0</v>
      </c>
      <c r="F45" s="284">
        <f t="shared" ref="F45:BQ45" si="25">SUM(F33:F37,F39:F44)</f>
        <v>0</v>
      </c>
      <c r="G45" s="284">
        <f t="shared" si="25"/>
        <v>0</v>
      </c>
      <c r="H45" s="284">
        <f t="shared" si="25"/>
        <v>0</v>
      </c>
      <c r="I45" s="284">
        <f t="shared" si="25"/>
        <v>0</v>
      </c>
      <c r="J45" s="284">
        <f t="shared" si="25"/>
        <v>0</v>
      </c>
      <c r="K45" s="284">
        <f t="shared" si="25"/>
        <v>0</v>
      </c>
      <c r="L45" s="284">
        <f t="shared" si="25"/>
        <v>0</v>
      </c>
      <c r="M45" s="284">
        <f t="shared" si="25"/>
        <v>0</v>
      </c>
      <c r="N45" s="284">
        <f t="shared" si="25"/>
        <v>0</v>
      </c>
      <c r="O45" s="284">
        <f t="shared" si="25"/>
        <v>0</v>
      </c>
      <c r="P45" s="284">
        <f t="shared" si="25"/>
        <v>0</v>
      </c>
      <c r="Q45" s="284">
        <f t="shared" si="25"/>
        <v>0</v>
      </c>
      <c r="R45" s="28">
        <f t="shared" si="4"/>
        <v>0</v>
      </c>
      <c r="S45" s="284">
        <f t="shared" si="25"/>
        <v>0</v>
      </c>
      <c r="T45" s="284">
        <f t="shared" si="25"/>
        <v>0</v>
      </c>
      <c r="U45" s="284">
        <f t="shared" si="25"/>
        <v>0</v>
      </c>
      <c r="V45" s="284">
        <f t="shared" si="25"/>
        <v>0</v>
      </c>
      <c r="W45" s="284">
        <f t="shared" si="25"/>
        <v>0</v>
      </c>
      <c r="X45" s="284">
        <f t="shared" si="25"/>
        <v>0</v>
      </c>
      <c r="Y45" s="284">
        <f t="shared" si="25"/>
        <v>0</v>
      </c>
      <c r="Z45" s="28">
        <f t="shared" si="6"/>
        <v>0</v>
      </c>
      <c r="AA45" s="284">
        <f t="shared" si="25"/>
        <v>0</v>
      </c>
      <c r="AB45" s="284">
        <f t="shared" si="25"/>
        <v>0</v>
      </c>
      <c r="AC45" s="284">
        <f t="shared" si="25"/>
        <v>0</v>
      </c>
      <c r="AD45" s="284">
        <f t="shared" si="25"/>
        <v>0</v>
      </c>
      <c r="AE45" s="284">
        <f t="shared" si="25"/>
        <v>0</v>
      </c>
      <c r="AF45" s="284">
        <f t="shared" si="25"/>
        <v>0</v>
      </c>
      <c r="AG45" s="284">
        <f t="shared" si="25"/>
        <v>0</v>
      </c>
      <c r="AH45" s="28">
        <f t="shared" si="8"/>
        <v>0</v>
      </c>
      <c r="AI45" s="284">
        <f t="shared" si="25"/>
        <v>0</v>
      </c>
      <c r="AJ45" s="284">
        <f t="shared" si="25"/>
        <v>0</v>
      </c>
      <c r="AK45" s="284">
        <f t="shared" si="25"/>
        <v>0</v>
      </c>
      <c r="AL45" s="284">
        <f t="shared" si="25"/>
        <v>0</v>
      </c>
      <c r="AM45" s="284">
        <f t="shared" si="25"/>
        <v>0</v>
      </c>
      <c r="AN45" s="284">
        <f t="shared" si="25"/>
        <v>0</v>
      </c>
      <c r="AO45" s="284">
        <f t="shared" si="25"/>
        <v>0</v>
      </c>
      <c r="AP45" s="284">
        <f t="shared" si="25"/>
        <v>0</v>
      </c>
      <c r="AQ45" s="284">
        <f t="shared" si="25"/>
        <v>0</v>
      </c>
      <c r="AR45" s="284">
        <f t="shared" si="25"/>
        <v>0</v>
      </c>
      <c r="AS45" s="284">
        <f t="shared" si="25"/>
        <v>0</v>
      </c>
      <c r="AT45" s="284">
        <f t="shared" si="25"/>
        <v>0</v>
      </c>
      <c r="AU45" s="284">
        <f t="shared" si="25"/>
        <v>0</v>
      </c>
      <c r="AV45" s="284">
        <f t="shared" si="25"/>
        <v>0</v>
      </c>
      <c r="AW45" s="341">
        <f t="shared" si="25"/>
        <v>0</v>
      </c>
      <c r="AX45" s="341">
        <f t="shared" si="25"/>
        <v>0</v>
      </c>
      <c r="AY45" s="341">
        <f t="shared" si="25"/>
        <v>0</v>
      </c>
      <c r="AZ45" s="341">
        <f t="shared" si="25"/>
        <v>0</v>
      </c>
      <c r="BA45" s="284">
        <f t="shared" si="25"/>
        <v>0</v>
      </c>
      <c r="BB45" s="341">
        <f t="shared" si="25"/>
        <v>0</v>
      </c>
      <c r="BC45" s="341">
        <f t="shared" si="25"/>
        <v>0</v>
      </c>
      <c r="BD45" s="28">
        <f t="shared" si="12"/>
        <v>0</v>
      </c>
      <c r="BE45" s="341">
        <f t="shared" si="25"/>
        <v>0</v>
      </c>
      <c r="BF45" s="341">
        <f t="shared" si="25"/>
        <v>0</v>
      </c>
      <c r="BG45" s="341">
        <f t="shared" si="25"/>
        <v>0</v>
      </c>
      <c r="BH45" s="341">
        <f t="shared" si="25"/>
        <v>0</v>
      </c>
      <c r="BI45" s="341">
        <f t="shared" si="25"/>
        <v>0</v>
      </c>
      <c r="BJ45" s="341">
        <f t="shared" si="25"/>
        <v>0</v>
      </c>
      <c r="BK45" s="341">
        <f t="shared" si="25"/>
        <v>0</v>
      </c>
      <c r="BL45" s="91">
        <f t="shared" si="14"/>
        <v>0</v>
      </c>
      <c r="BM45" s="91"/>
      <c r="BN45" s="341">
        <f t="shared" si="25"/>
        <v>0</v>
      </c>
      <c r="BO45" s="341">
        <f t="shared" si="25"/>
        <v>0</v>
      </c>
      <c r="BP45" s="341">
        <f t="shared" si="25"/>
        <v>0</v>
      </c>
      <c r="BQ45" s="341">
        <f t="shared" si="25"/>
        <v>0</v>
      </c>
      <c r="BR45" s="341">
        <f t="shared" ref="BR45:BY45" si="26">SUM(BR33:BR37,BR39:BR44)</f>
        <v>0</v>
      </c>
      <c r="BS45" s="341">
        <f t="shared" si="26"/>
        <v>0</v>
      </c>
      <c r="BT45" s="341">
        <f t="shared" si="26"/>
        <v>0</v>
      </c>
      <c r="BU45" s="341">
        <f t="shared" si="26"/>
        <v>0</v>
      </c>
      <c r="BV45" s="341">
        <f t="shared" si="26"/>
        <v>0</v>
      </c>
      <c r="BW45" s="341">
        <f t="shared" si="26"/>
        <v>0</v>
      </c>
      <c r="BX45" s="341">
        <f t="shared" si="26"/>
        <v>0</v>
      </c>
      <c r="BY45" s="341">
        <f t="shared" si="26"/>
        <v>0</v>
      </c>
      <c r="BZ45" s="91">
        <f t="shared" si="16"/>
        <v>0</v>
      </c>
    </row>
    <row r="46" spans="1:94" s="16" customFormat="1" x14ac:dyDescent="0.3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91">
        <v>0</v>
      </c>
      <c r="AX46" s="91">
        <v>0</v>
      </c>
      <c r="AY46" s="91">
        <v>0</v>
      </c>
      <c r="AZ46" s="91">
        <v>0</v>
      </c>
      <c r="BA46" s="91">
        <f t="shared" si="11"/>
        <v>0</v>
      </c>
      <c r="BB46" s="91">
        <v>0</v>
      </c>
      <c r="BC46" s="91">
        <v>0</v>
      </c>
      <c r="BD46" s="91">
        <f t="shared" si="12"/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f t="shared" si="13"/>
        <v>0</v>
      </c>
      <c r="BJ46" s="91">
        <v>0</v>
      </c>
      <c r="BK46" s="91">
        <v>0</v>
      </c>
      <c r="BL46" s="91">
        <f t="shared" si="14"/>
        <v>0</v>
      </c>
      <c r="BM46" s="91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91">
        <f t="shared" si="15"/>
        <v>0</v>
      </c>
      <c r="BX46" s="91">
        <v>0</v>
      </c>
      <c r="BY46" s="91">
        <v>0</v>
      </c>
      <c r="BZ46" s="91">
        <f t="shared" si="16"/>
        <v>0</v>
      </c>
    </row>
    <row r="47" spans="1:94" s="20" customFormat="1" x14ac:dyDescent="0.3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91">
        <v>0</v>
      </c>
      <c r="AX47" s="91">
        <v>0</v>
      </c>
      <c r="AY47" s="91">
        <v>0</v>
      </c>
      <c r="AZ47" s="91">
        <v>0</v>
      </c>
      <c r="BA47" s="91">
        <f t="shared" si="11"/>
        <v>0</v>
      </c>
      <c r="BB47" s="91">
        <v>70.400999999999996</v>
      </c>
      <c r="BC47" s="91">
        <v>0</v>
      </c>
      <c r="BD47" s="91">
        <f t="shared" si="12"/>
        <v>70.400999999999996</v>
      </c>
      <c r="BE47" s="91">
        <v>0</v>
      </c>
      <c r="BF47" s="91">
        <v>0</v>
      </c>
      <c r="BG47" s="91">
        <v>0</v>
      </c>
      <c r="BH47" s="91">
        <v>0</v>
      </c>
      <c r="BI47" s="91">
        <f t="shared" si="13"/>
        <v>0</v>
      </c>
      <c r="BJ47" s="91">
        <v>0</v>
      </c>
      <c r="BK47" s="91">
        <v>0</v>
      </c>
      <c r="BL47" s="91">
        <f t="shared" si="14"/>
        <v>0</v>
      </c>
      <c r="BM47" s="91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91">
        <f t="shared" si="15"/>
        <v>0</v>
      </c>
      <c r="BX47" s="91">
        <v>0</v>
      </c>
      <c r="BY47" s="91">
        <v>0</v>
      </c>
      <c r="BZ47" s="91">
        <f t="shared" si="16"/>
        <v>0</v>
      </c>
    </row>
    <row r="48" spans="1:94" s="25" customFormat="1" ht="27.6" x14ac:dyDescent="0.3">
      <c r="A48" s="25" t="s">
        <v>133</v>
      </c>
      <c r="D48" s="55"/>
      <c r="E48" s="28">
        <v>0</v>
      </c>
      <c r="F48" s="28">
        <v>1385</v>
      </c>
      <c r="G48" s="28">
        <v>0</v>
      </c>
      <c r="H48" s="28">
        <v>1240</v>
      </c>
      <c r="I48" s="28">
        <f t="shared" si="2"/>
        <v>2625</v>
      </c>
      <c r="J48" s="28">
        <v>1085</v>
      </c>
      <c r="K48" s="28">
        <v>1540</v>
      </c>
      <c r="L48" s="28">
        <f t="shared" si="3"/>
        <v>2625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176.16</v>
      </c>
      <c r="AQ48" s="28">
        <v>0</v>
      </c>
      <c r="AR48" s="28">
        <v>126.137</v>
      </c>
      <c r="AS48" s="28">
        <f t="shared" si="9"/>
        <v>302.29700000000003</v>
      </c>
      <c r="AT48" s="28">
        <v>134.66</v>
      </c>
      <c r="AU48" s="28">
        <v>167.637</v>
      </c>
      <c r="AV48" s="28">
        <f t="shared" si="10"/>
        <v>302.29700000000003</v>
      </c>
      <c r="AW48" s="91">
        <v>0</v>
      </c>
      <c r="AX48" s="91">
        <v>0</v>
      </c>
      <c r="AY48" s="91">
        <v>0</v>
      </c>
      <c r="AZ48" s="91">
        <v>0</v>
      </c>
      <c r="BA48" s="91">
        <f t="shared" si="11"/>
        <v>0</v>
      </c>
      <c r="BB48" s="91">
        <v>0</v>
      </c>
      <c r="BC48" s="91">
        <v>30</v>
      </c>
      <c r="BD48" s="91">
        <f t="shared" si="12"/>
        <v>30</v>
      </c>
      <c r="BE48" s="91">
        <v>0</v>
      </c>
      <c r="BF48" s="91">
        <v>0</v>
      </c>
      <c r="BG48" s="91">
        <v>0</v>
      </c>
      <c r="BH48" s="91">
        <v>0</v>
      </c>
      <c r="BI48" s="91">
        <f t="shared" si="13"/>
        <v>0</v>
      </c>
      <c r="BJ48" s="91">
        <v>0</v>
      </c>
      <c r="BK48" s="91">
        <v>0</v>
      </c>
      <c r="BL48" s="91">
        <f t="shared" si="14"/>
        <v>0</v>
      </c>
      <c r="BM48" s="91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f t="shared" si="15"/>
        <v>0</v>
      </c>
      <c r="BX48" s="91">
        <v>0</v>
      </c>
      <c r="BY48" s="91">
        <v>0</v>
      </c>
      <c r="BZ48" s="91">
        <f t="shared" si="16"/>
        <v>0</v>
      </c>
    </row>
    <row r="49" spans="1:94" ht="27.6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380">
        <f t="shared" si="10"/>
        <v>0</v>
      </c>
      <c r="AW49" s="91">
        <v>0</v>
      </c>
      <c r="AX49" s="91">
        <v>0</v>
      </c>
      <c r="AY49" s="91">
        <v>0</v>
      </c>
      <c r="AZ49" s="91">
        <v>0</v>
      </c>
      <c r="BA49" s="91">
        <f t="shared" si="11"/>
        <v>0</v>
      </c>
      <c r="BB49" s="91">
        <v>0</v>
      </c>
      <c r="BC49" s="91">
        <v>0</v>
      </c>
      <c r="BD49" s="91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380">
        <f t="shared" si="10"/>
        <v>0</v>
      </c>
      <c r="AW50" s="91">
        <v>0</v>
      </c>
      <c r="AX50" s="91">
        <v>0</v>
      </c>
      <c r="AY50" s="91">
        <v>9.1999999999999993</v>
      </c>
      <c r="AZ50" s="91">
        <v>0</v>
      </c>
      <c r="BA50" s="91">
        <f t="shared" si="11"/>
        <v>9.1999999999999993</v>
      </c>
      <c r="BB50" s="91">
        <v>9.1999999999999993</v>
      </c>
      <c r="BC50" s="91">
        <v>0</v>
      </c>
      <c r="BD50" s="91">
        <f t="shared" si="12"/>
        <v>9.1999999999999993</v>
      </c>
      <c r="BE50" s="91">
        <v>0</v>
      </c>
      <c r="BF50" s="91">
        <v>9.1999999999999993</v>
      </c>
      <c r="BG50" s="91">
        <v>0</v>
      </c>
      <c r="BH50" s="91">
        <v>0</v>
      </c>
      <c r="BI50" s="91">
        <f t="shared" si="13"/>
        <v>9.1999999999999993</v>
      </c>
      <c r="BJ50" s="91">
        <v>0</v>
      </c>
      <c r="BK50" s="91">
        <v>9.1999999999999993</v>
      </c>
      <c r="BL50" s="91">
        <f t="shared" si="14"/>
        <v>9.1999999999999993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27.6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380">
        <f t="shared" si="10"/>
        <v>0</v>
      </c>
      <c r="AW51" s="91">
        <v>0</v>
      </c>
      <c r="AX51" s="91">
        <v>0</v>
      </c>
      <c r="AY51" s="91">
        <v>0</v>
      </c>
      <c r="AZ51" s="91">
        <v>0</v>
      </c>
      <c r="BA51" s="91">
        <f t="shared" si="11"/>
        <v>0</v>
      </c>
      <c r="BB51" s="91">
        <v>0</v>
      </c>
      <c r="BC51" s="91">
        <v>0</v>
      </c>
      <c r="BD51" s="91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f t="shared" si="13"/>
        <v>0</v>
      </c>
      <c r="BJ51" s="91">
        <v>0</v>
      </c>
      <c r="BK51" s="91">
        <v>0</v>
      </c>
      <c r="BL51" s="91">
        <f t="shared" si="14"/>
        <v>0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f t="shared" si="15"/>
        <v>0</v>
      </c>
      <c r="BX51" s="91">
        <v>0</v>
      </c>
      <c r="BY51" s="91">
        <v>0</v>
      </c>
      <c r="BZ51" s="91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1265</v>
      </c>
      <c r="G52" s="28">
        <v>0</v>
      </c>
      <c r="H52" s="28">
        <v>1240</v>
      </c>
      <c r="I52" s="28">
        <f t="shared" si="2"/>
        <v>2505</v>
      </c>
      <c r="J52" s="28">
        <v>965</v>
      </c>
      <c r="K52" s="28">
        <v>1540</v>
      </c>
      <c r="L52" s="28">
        <f t="shared" si="3"/>
        <v>2505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789</v>
      </c>
      <c r="U52" s="28">
        <v>0</v>
      </c>
      <c r="V52" s="28">
        <v>2100</v>
      </c>
      <c r="W52" s="28">
        <f t="shared" si="5"/>
        <v>2889</v>
      </c>
      <c r="X52" s="28">
        <v>400</v>
      </c>
      <c r="Y52" s="28">
        <v>2489</v>
      </c>
      <c r="Z52" s="28">
        <f t="shared" si="6"/>
        <v>2889</v>
      </c>
      <c r="AA52" s="28">
        <v>0</v>
      </c>
      <c r="AB52" s="28">
        <v>789</v>
      </c>
      <c r="AC52" s="28">
        <v>0</v>
      </c>
      <c r="AD52" s="28">
        <v>0</v>
      </c>
      <c r="AE52" s="28">
        <f t="shared" si="7"/>
        <v>789</v>
      </c>
      <c r="AF52" s="28">
        <v>400</v>
      </c>
      <c r="AG52" s="28">
        <v>389</v>
      </c>
      <c r="AH52" s="28">
        <f t="shared" si="8"/>
        <v>789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91">
        <v>166.56</v>
      </c>
      <c r="AQ52" s="91">
        <v>0</v>
      </c>
      <c r="AR52" s="91">
        <v>126.137</v>
      </c>
      <c r="AS52" s="28">
        <f t="shared" si="9"/>
        <v>292.697</v>
      </c>
      <c r="AT52" s="91">
        <v>125.06</v>
      </c>
      <c r="AU52" s="91">
        <v>167.637</v>
      </c>
      <c r="AV52" s="91">
        <f t="shared" si="10"/>
        <v>292.697</v>
      </c>
      <c r="AW52" s="91">
        <v>0</v>
      </c>
      <c r="AX52" s="91">
        <v>72.239000000000004</v>
      </c>
      <c r="AY52" s="91">
        <v>0</v>
      </c>
      <c r="AZ52" s="91">
        <v>178.988</v>
      </c>
      <c r="BA52" s="91">
        <f t="shared" si="11"/>
        <v>251.227</v>
      </c>
      <c r="BB52" s="91">
        <v>61.200999999999993</v>
      </c>
      <c r="BC52" s="91">
        <v>190.02600000000001</v>
      </c>
      <c r="BD52" s="91">
        <f t="shared" si="12"/>
        <v>251.227</v>
      </c>
      <c r="BE52" s="91">
        <v>0</v>
      </c>
      <c r="BF52" s="91">
        <v>72.239000000000004</v>
      </c>
      <c r="BG52" s="91">
        <v>0</v>
      </c>
      <c r="BH52" s="91">
        <v>0</v>
      </c>
      <c r="BI52" s="91">
        <f t="shared" si="13"/>
        <v>72.239000000000004</v>
      </c>
      <c r="BJ52" s="91">
        <v>9.6</v>
      </c>
      <c r="BK52" s="91">
        <v>62.639000000000003</v>
      </c>
      <c r="BL52" s="91">
        <f t="shared" si="14"/>
        <v>72.239000000000004</v>
      </c>
      <c r="BM52" s="91"/>
      <c r="BN52" s="91"/>
      <c r="BO52" s="91"/>
      <c r="BP52" s="91"/>
      <c r="BQ52" s="91"/>
      <c r="BR52" s="91"/>
      <c r="BS52" s="91">
        <v>0</v>
      </c>
      <c r="BT52" s="91">
        <v>69.289000000000001</v>
      </c>
      <c r="BU52" s="91">
        <v>0</v>
      </c>
      <c r="BV52" s="91">
        <v>0</v>
      </c>
      <c r="BW52" s="91">
        <f t="shared" si="15"/>
        <v>69.289000000000001</v>
      </c>
      <c r="BX52" s="91">
        <v>0</v>
      </c>
      <c r="BY52" s="91">
        <v>69.289000000000001</v>
      </c>
      <c r="BZ52" s="91">
        <f t="shared" si="16"/>
        <v>69.289000000000001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>
        <v>0</v>
      </c>
      <c r="T53" s="146">
        <v>0</v>
      </c>
      <c r="U53" s="146">
        <v>0</v>
      </c>
      <c r="V53" s="146">
        <v>0</v>
      </c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/>
      <c r="AE53" s="28">
        <f t="shared" si="7"/>
        <v>0</v>
      </c>
      <c r="AF53" s="146"/>
      <c r="AG53" s="146"/>
      <c r="AH53" s="28">
        <f t="shared" si="8"/>
        <v>0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28">
        <f t="shared" si="9"/>
        <v>0</v>
      </c>
      <c r="AT53" s="167"/>
      <c r="AU53" s="167"/>
      <c r="AV53" s="167"/>
      <c r="AW53" s="167">
        <v>0</v>
      </c>
      <c r="AX53" s="167">
        <v>0</v>
      </c>
      <c r="AY53" s="167">
        <v>0</v>
      </c>
      <c r="AZ53" s="167">
        <v>0</v>
      </c>
      <c r="BA53" s="91">
        <f t="shared" si="11"/>
        <v>0</v>
      </c>
      <c r="BB53" s="167">
        <v>0</v>
      </c>
      <c r="BC53" s="167"/>
      <c r="BD53" s="91">
        <f t="shared" si="12"/>
        <v>0</v>
      </c>
      <c r="BE53" s="167"/>
      <c r="BF53" s="167"/>
      <c r="BG53" s="167"/>
      <c r="BH53" s="167"/>
      <c r="BI53" s="91">
        <f t="shared" si="13"/>
        <v>0</v>
      </c>
      <c r="BJ53" s="167"/>
      <c r="BK53" s="167"/>
      <c r="BL53" s="91">
        <f t="shared" si="14"/>
        <v>0</v>
      </c>
      <c r="BM53" s="91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>
        <f t="shared" si="15"/>
        <v>0</v>
      </c>
      <c r="BX53" s="167"/>
      <c r="BY53" s="167"/>
      <c r="BZ53" s="91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120</v>
      </c>
      <c r="G54" s="28">
        <v>0</v>
      </c>
      <c r="H54" s="28">
        <v>0</v>
      </c>
      <c r="I54" s="28">
        <f t="shared" si="2"/>
        <v>120</v>
      </c>
      <c r="J54" s="28">
        <v>120</v>
      </c>
      <c r="K54" s="28">
        <v>0</v>
      </c>
      <c r="L54" s="28">
        <f t="shared" si="3"/>
        <v>120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120</v>
      </c>
      <c r="W54" s="28">
        <f t="shared" si="5"/>
        <v>120</v>
      </c>
      <c r="X54" s="28">
        <v>120</v>
      </c>
      <c r="Y54" s="28">
        <v>0</v>
      </c>
      <c r="Z54" s="28">
        <f t="shared" si="6"/>
        <v>120</v>
      </c>
      <c r="AA54" s="28">
        <v>0</v>
      </c>
      <c r="AB54" s="28">
        <v>0</v>
      </c>
      <c r="AC54" s="28">
        <v>0</v>
      </c>
      <c r="AD54" s="28">
        <v>0</v>
      </c>
      <c r="AE54" s="28">
        <f t="shared" si="7"/>
        <v>0</v>
      </c>
      <c r="AF54" s="28">
        <v>0</v>
      </c>
      <c r="AG54" s="28">
        <v>0</v>
      </c>
      <c r="AH54" s="28">
        <f t="shared" si="8"/>
        <v>0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131">
        <v>9.6</v>
      </c>
      <c r="AQ54" s="28">
        <v>0</v>
      </c>
      <c r="AR54" s="28">
        <v>0</v>
      </c>
      <c r="AS54" s="28">
        <f t="shared" si="9"/>
        <v>9.6</v>
      </c>
      <c r="AT54" s="91">
        <v>9.6</v>
      </c>
      <c r="AU54" s="28">
        <v>0</v>
      </c>
      <c r="AV54" s="91">
        <f t="shared" si="10"/>
        <v>9.6</v>
      </c>
      <c r="AW54" s="91">
        <v>0</v>
      </c>
      <c r="AX54" s="91">
        <v>9.6</v>
      </c>
      <c r="AY54" s="91">
        <v>0</v>
      </c>
      <c r="AZ54" s="91">
        <v>0</v>
      </c>
      <c r="BA54" s="91">
        <f t="shared" si="11"/>
        <v>9.6</v>
      </c>
      <c r="BB54" s="91">
        <v>9.6</v>
      </c>
      <c r="BC54" s="91">
        <v>0</v>
      </c>
      <c r="BD54" s="91">
        <f t="shared" si="12"/>
        <v>9.6</v>
      </c>
      <c r="BE54" s="91">
        <v>0</v>
      </c>
      <c r="BF54" s="91">
        <v>9.6</v>
      </c>
      <c r="BG54" s="91">
        <v>0</v>
      </c>
      <c r="BH54" s="91">
        <v>0</v>
      </c>
      <c r="BI54" s="91">
        <f t="shared" si="13"/>
        <v>9.6</v>
      </c>
      <c r="BJ54" s="91">
        <v>9.6</v>
      </c>
      <c r="BK54" s="91">
        <v>0</v>
      </c>
      <c r="BL54" s="91">
        <f t="shared" si="14"/>
        <v>9.6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91">
        <f t="shared" si="15"/>
        <v>0</v>
      </c>
      <c r="BX54" s="91">
        <v>0</v>
      </c>
      <c r="BY54" s="91">
        <v>0</v>
      </c>
      <c r="BZ54" s="91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63.75" customHeight="1" x14ac:dyDescent="0.3">
      <c r="A55" s="25" t="s">
        <v>154</v>
      </c>
      <c r="B55" s="25"/>
      <c r="C55" s="24"/>
      <c r="D55" s="26"/>
      <c r="E55" s="28">
        <v>0</v>
      </c>
      <c r="F55" s="28">
        <v>9</v>
      </c>
      <c r="G55" s="28">
        <v>1</v>
      </c>
      <c r="H55" s="28">
        <v>10</v>
      </c>
      <c r="I55" s="28">
        <f t="shared" si="2"/>
        <v>20</v>
      </c>
      <c r="J55" s="28">
        <v>4</v>
      </c>
      <c r="K55" s="28">
        <v>16</v>
      </c>
      <c r="L55" s="28">
        <f t="shared" si="3"/>
        <v>20</v>
      </c>
      <c r="M55" s="28">
        <v>0</v>
      </c>
      <c r="N55" s="28">
        <v>0</v>
      </c>
      <c r="O55" s="28">
        <v>0</v>
      </c>
      <c r="P55" s="28">
        <v>20</v>
      </c>
      <c r="Q55" s="28">
        <v>20</v>
      </c>
      <c r="R55" s="28">
        <f t="shared" si="4"/>
        <v>40</v>
      </c>
      <c r="S55" s="28">
        <v>80</v>
      </c>
      <c r="T55" s="28">
        <v>160</v>
      </c>
      <c r="U55" s="28">
        <v>300</v>
      </c>
      <c r="V55" s="28">
        <v>580</v>
      </c>
      <c r="W55" s="28">
        <f t="shared" si="5"/>
        <v>1120</v>
      </c>
      <c r="X55" s="28">
        <v>2160</v>
      </c>
      <c r="Y55" s="28">
        <v>4160</v>
      </c>
      <c r="Z55" s="28">
        <f t="shared" si="6"/>
        <v>6320</v>
      </c>
      <c r="AA55" s="28">
        <v>15460</v>
      </c>
      <c r="AB55" s="28">
        <v>29800</v>
      </c>
      <c r="AC55" s="28">
        <v>57440</v>
      </c>
      <c r="AD55" s="28">
        <v>110720</v>
      </c>
      <c r="AE55" s="28">
        <f t="shared" si="7"/>
        <v>213420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16.55</v>
      </c>
      <c r="AQ55" s="28">
        <v>4.2</v>
      </c>
      <c r="AR55" s="28">
        <v>25</v>
      </c>
      <c r="AS55" s="28">
        <f t="shared" si="9"/>
        <v>45.75</v>
      </c>
      <c r="AT55" s="28">
        <v>9</v>
      </c>
      <c r="AU55" s="28">
        <v>36.749999999999993</v>
      </c>
      <c r="AV55" s="28">
        <f t="shared" si="10"/>
        <v>45.749999999999993</v>
      </c>
      <c r="AW55" s="91">
        <v>0</v>
      </c>
      <c r="AX55" s="91">
        <v>4.4249999999999998</v>
      </c>
      <c r="AY55" s="91">
        <v>0</v>
      </c>
      <c r="AZ55" s="91">
        <v>85.360000000000014</v>
      </c>
      <c r="BA55" s="91">
        <f t="shared" si="11"/>
        <v>89.785000000000011</v>
      </c>
      <c r="BB55" s="91">
        <v>23.4</v>
      </c>
      <c r="BC55" s="91">
        <v>2.7</v>
      </c>
      <c r="BD55" s="91">
        <f t="shared" si="12"/>
        <v>26.099999999999998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13"/>
        <v>0</v>
      </c>
      <c r="BJ55" s="91">
        <v>0</v>
      </c>
      <c r="BK55" s="91">
        <v>0</v>
      </c>
      <c r="BL55" s="91">
        <f t="shared" si="14"/>
        <v>0</v>
      </c>
      <c r="BM55" s="91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15"/>
        <v>0</v>
      </c>
      <c r="BX55" s="91">
        <v>0</v>
      </c>
      <c r="BY55" s="91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27.6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91">
        <v>0</v>
      </c>
      <c r="AX56" s="91">
        <v>0</v>
      </c>
      <c r="AY56" s="91">
        <v>0</v>
      </c>
      <c r="AZ56" s="91">
        <v>0</v>
      </c>
      <c r="BA56" s="91">
        <f t="shared" si="11"/>
        <v>0</v>
      </c>
      <c r="BB56" s="91">
        <v>0</v>
      </c>
      <c r="BC56" s="91">
        <v>0</v>
      </c>
      <c r="BD56" s="91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2</v>
      </c>
      <c r="G57" s="28">
        <v>1</v>
      </c>
      <c r="H57" s="28">
        <v>9</v>
      </c>
      <c r="I57" s="28">
        <f t="shared" si="2"/>
        <v>12</v>
      </c>
      <c r="J57" s="28">
        <v>2</v>
      </c>
      <c r="K57" s="28">
        <v>10</v>
      </c>
      <c r="L57" s="28">
        <f t="shared" si="3"/>
        <v>12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2</v>
      </c>
      <c r="U57" s="28">
        <v>1</v>
      </c>
      <c r="V57" s="28">
        <v>21</v>
      </c>
      <c r="W57" s="28">
        <f t="shared" si="5"/>
        <v>24</v>
      </c>
      <c r="X57" s="28">
        <v>0</v>
      </c>
      <c r="Y57" s="28">
        <v>24</v>
      </c>
      <c r="Z57" s="28">
        <f t="shared" si="6"/>
        <v>24</v>
      </c>
      <c r="AA57" s="28">
        <v>0</v>
      </c>
      <c r="AB57" s="28">
        <v>3</v>
      </c>
      <c r="AC57" s="28">
        <v>0</v>
      </c>
      <c r="AD57" s="28">
        <v>0</v>
      </c>
      <c r="AE57" s="28">
        <f t="shared" si="7"/>
        <v>3</v>
      </c>
      <c r="AF57" s="28">
        <v>0</v>
      </c>
      <c r="AG57" s="28">
        <v>3</v>
      </c>
      <c r="AH57" s="28">
        <f t="shared" si="8"/>
        <v>3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4.5</v>
      </c>
      <c r="AQ57" s="28">
        <v>4.2</v>
      </c>
      <c r="AR57" s="28">
        <v>23</v>
      </c>
      <c r="AS57" s="28">
        <f t="shared" si="9"/>
        <v>31.7</v>
      </c>
      <c r="AT57" s="28">
        <v>4.5</v>
      </c>
      <c r="AU57" s="28">
        <v>27.2</v>
      </c>
      <c r="AV57" s="91">
        <f t="shared" si="10"/>
        <v>31.7</v>
      </c>
      <c r="AW57" s="91">
        <v>0</v>
      </c>
      <c r="AX57" s="91">
        <v>5.9</v>
      </c>
      <c r="AY57" s="91">
        <v>0</v>
      </c>
      <c r="AZ57" s="91">
        <v>68.66</v>
      </c>
      <c r="BA57" s="91">
        <f t="shared" si="11"/>
        <v>74.56</v>
      </c>
      <c r="BB57" s="91">
        <v>0</v>
      </c>
      <c r="BC57" s="91">
        <v>74.56</v>
      </c>
      <c r="BD57" s="91">
        <f t="shared" si="12"/>
        <v>74.56</v>
      </c>
      <c r="BE57" s="91">
        <v>0</v>
      </c>
      <c r="BF57" s="91">
        <v>5.9</v>
      </c>
      <c r="BG57" s="91">
        <v>0</v>
      </c>
      <c r="BH57" s="91">
        <v>0</v>
      </c>
      <c r="BI57" s="91">
        <f t="shared" si="13"/>
        <v>5.9</v>
      </c>
      <c r="BJ57" s="91">
        <v>0</v>
      </c>
      <c r="BK57" s="91">
        <v>5.9</v>
      </c>
      <c r="BL57" s="91">
        <f t="shared" si="14"/>
        <v>5.9</v>
      </c>
      <c r="BM57" s="91"/>
      <c r="BN57" s="91"/>
      <c r="BO57" s="91"/>
      <c r="BP57" s="91"/>
      <c r="BQ57" s="91"/>
      <c r="BR57" s="91"/>
      <c r="BS57" s="91">
        <v>0</v>
      </c>
      <c r="BT57" s="91">
        <v>5.9</v>
      </c>
      <c r="BU57" s="91">
        <v>0</v>
      </c>
      <c r="BV57" s="91">
        <v>0</v>
      </c>
      <c r="BW57" s="91">
        <f t="shared" si="15"/>
        <v>5.9</v>
      </c>
      <c r="BX57" s="91">
        <v>0</v>
      </c>
      <c r="BY57" s="91">
        <v>5.9</v>
      </c>
      <c r="BZ57" s="91">
        <f t="shared" si="16"/>
        <v>5.9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>
        <v>0</v>
      </c>
      <c r="T58" s="146">
        <v>0</v>
      </c>
      <c r="U58" s="146">
        <v>0</v>
      </c>
      <c r="V58" s="146">
        <v>0</v>
      </c>
      <c r="W58" s="28">
        <f t="shared" si="5"/>
        <v>0</v>
      </c>
      <c r="X58" s="146">
        <v>0</v>
      </c>
      <c r="Y58" s="146">
        <v>0</v>
      </c>
      <c r="Z58" s="28">
        <f t="shared" si="6"/>
        <v>0</v>
      </c>
      <c r="AA58" s="146"/>
      <c r="AB58" s="146"/>
      <c r="AC58" s="146"/>
      <c r="AD58" s="146"/>
      <c r="AE58" s="28">
        <f t="shared" si="7"/>
        <v>0</v>
      </c>
      <c r="AF58" s="146"/>
      <c r="AG58" s="146"/>
      <c r="AH58" s="28">
        <f t="shared" si="8"/>
        <v>0</v>
      </c>
      <c r="AI58" s="146"/>
      <c r="AJ58" s="146"/>
      <c r="AK58" s="146"/>
      <c r="AL58" s="146"/>
      <c r="AM58" s="146"/>
      <c r="AN58" s="146"/>
      <c r="AO58" s="146"/>
      <c r="AP58" s="167"/>
      <c r="AQ58" s="167"/>
      <c r="AR58" s="167"/>
      <c r="AS58" s="28">
        <f t="shared" si="9"/>
        <v>0</v>
      </c>
      <c r="AT58" s="167"/>
      <c r="AU58" s="167"/>
      <c r="AV58" s="167"/>
      <c r="AW58" s="167">
        <v>0</v>
      </c>
      <c r="AX58" s="167">
        <v>10.747</v>
      </c>
      <c r="AY58" s="167">
        <v>0</v>
      </c>
      <c r="AZ58" s="167">
        <v>0</v>
      </c>
      <c r="BA58" s="91">
        <f t="shared" si="11"/>
        <v>10.747</v>
      </c>
      <c r="BB58" s="167">
        <v>0</v>
      </c>
      <c r="BC58" s="167">
        <v>10.747</v>
      </c>
      <c r="BD58" s="91">
        <f t="shared" si="12"/>
        <v>10.747</v>
      </c>
      <c r="BE58" s="167"/>
      <c r="BF58" s="167"/>
      <c r="BG58" s="167"/>
      <c r="BH58" s="167"/>
      <c r="BI58" s="91">
        <f t="shared" si="13"/>
        <v>0</v>
      </c>
      <c r="BJ58" s="167"/>
      <c r="BK58" s="167"/>
      <c r="BL58" s="91">
        <f t="shared" si="14"/>
        <v>0</v>
      </c>
      <c r="BM58" s="91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15"/>
        <v>0</v>
      </c>
      <c r="BX58" s="167"/>
      <c r="BY58" s="167"/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0</v>
      </c>
      <c r="H59" s="28">
        <v>0</v>
      </c>
      <c r="I59" s="28">
        <f t="shared" si="2"/>
        <v>2</v>
      </c>
      <c r="J59" s="28">
        <v>2</v>
      </c>
      <c r="K59" s="28">
        <v>0</v>
      </c>
      <c r="L59" s="28">
        <f t="shared" si="3"/>
        <v>2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1</v>
      </c>
      <c r="U59" s="28">
        <v>0</v>
      </c>
      <c r="V59" s="28">
        <v>7</v>
      </c>
      <c r="W59" s="28">
        <f t="shared" si="5"/>
        <v>8</v>
      </c>
      <c r="X59" s="28">
        <v>0</v>
      </c>
      <c r="Y59" s="28">
        <v>8</v>
      </c>
      <c r="Z59" s="28">
        <f t="shared" si="6"/>
        <v>8</v>
      </c>
      <c r="AA59" s="28">
        <v>0</v>
      </c>
      <c r="AB59" s="28">
        <v>1</v>
      </c>
      <c r="AC59" s="28">
        <v>0</v>
      </c>
      <c r="AD59" s="28">
        <v>0</v>
      </c>
      <c r="AE59" s="28">
        <f t="shared" si="7"/>
        <v>1</v>
      </c>
      <c r="AF59" s="28">
        <v>0</v>
      </c>
      <c r="AG59" s="28">
        <v>1</v>
      </c>
      <c r="AH59" s="28">
        <f t="shared" si="8"/>
        <v>1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4.5</v>
      </c>
      <c r="AQ59" s="28">
        <v>0</v>
      </c>
      <c r="AR59" s="28">
        <v>0</v>
      </c>
      <c r="AS59" s="28">
        <f t="shared" si="9"/>
        <v>4.5</v>
      </c>
      <c r="AT59" s="28">
        <v>4.5</v>
      </c>
      <c r="AU59" s="28">
        <v>0</v>
      </c>
      <c r="AV59" s="91">
        <f t="shared" si="10"/>
        <v>4.5</v>
      </c>
      <c r="AW59" s="91">
        <v>0</v>
      </c>
      <c r="AX59" s="91">
        <v>2.1</v>
      </c>
      <c r="AY59" s="91">
        <v>0</v>
      </c>
      <c r="AZ59" s="91">
        <v>12.75</v>
      </c>
      <c r="BA59" s="91">
        <f t="shared" si="11"/>
        <v>14.85</v>
      </c>
      <c r="BB59" s="91">
        <v>2.25</v>
      </c>
      <c r="BC59" s="91">
        <v>12.6</v>
      </c>
      <c r="BD59" s="91">
        <f t="shared" si="12"/>
        <v>14.85</v>
      </c>
      <c r="BE59" s="91">
        <v>0</v>
      </c>
      <c r="BF59" s="91">
        <v>2.1</v>
      </c>
      <c r="BG59" s="91">
        <v>0</v>
      </c>
      <c r="BH59" s="91">
        <v>0</v>
      </c>
      <c r="BI59" s="91">
        <f t="shared" si="13"/>
        <v>2.1</v>
      </c>
      <c r="BJ59" s="91">
        <v>0</v>
      </c>
      <c r="BK59" s="91">
        <v>2.1</v>
      </c>
      <c r="BL59" s="91">
        <f t="shared" si="14"/>
        <v>2.1</v>
      </c>
      <c r="BM59" s="91"/>
      <c r="BN59" s="91"/>
      <c r="BO59" s="91"/>
      <c r="BP59" s="91"/>
      <c r="BQ59" s="91"/>
      <c r="BR59" s="91"/>
      <c r="BS59" s="91">
        <v>0</v>
      </c>
      <c r="BT59" s="91">
        <v>2.1</v>
      </c>
      <c r="BU59" s="91">
        <v>0</v>
      </c>
      <c r="BV59" s="91">
        <v>0</v>
      </c>
      <c r="BW59" s="91">
        <f t="shared" si="15"/>
        <v>2.1</v>
      </c>
      <c r="BX59" s="91">
        <v>0</v>
      </c>
      <c r="BY59" s="91">
        <v>2.1</v>
      </c>
      <c r="BZ59" s="91">
        <f t="shared" si="16"/>
        <v>2.1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>
        <v>0</v>
      </c>
      <c r="T60" s="146">
        <v>0</v>
      </c>
      <c r="U60" s="146">
        <v>0</v>
      </c>
      <c r="V60" s="146">
        <v>0</v>
      </c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/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67"/>
      <c r="AQ60" s="167"/>
      <c r="AR60" s="167"/>
      <c r="AS60" s="28">
        <f t="shared" si="9"/>
        <v>0</v>
      </c>
      <c r="AT60" s="167"/>
      <c r="AU60" s="167"/>
      <c r="AV60" s="167"/>
      <c r="AW60" s="167">
        <v>0</v>
      </c>
      <c r="AX60" s="167">
        <v>0</v>
      </c>
      <c r="AY60" s="167">
        <v>0</v>
      </c>
      <c r="AZ60" s="167">
        <v>0</v>
      </c>
      <c r="BA60" s="91">
        <f t="shared" si="11"/>
        <v>0</v>
      </c>
      <c r="BB60" s="167">
        <v>0</v>
      </c>
      <c r="BC60" s="167"/>
      <c r="BD60" s="91">
        <f t="shared" si="12"/>
        <v>0</v>
      </c>
      <c r="BE60" s="167"/>
      <c r="BF60" s="167"/>
      <c r="BG60" s="167"/>
      <c r="BH60" s="167"/>
      <c r="BI60" s="91">
        <f t="shared" si="13"/>
        <v>0</v>
      </c>
      <c r="BJ60" s="167"/>
      <c r="BK60" s="167"/>
      <c r="BL60" s="91">
        <f t="shared" si="14"/>
        <v>0</v>
      </c>
      <c r="BM60" s="91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5</v>
      </c>
      <c r="G61" s="28">
        <v>0</v>
      </c>
      <c r="H61" s="28">
        <v>1</v>
      </c>
      <c r="I61" s="28">
        <f t="shared" si="2"/>
        <v>6</v>
      </c>
      <c r="J61" s="28">
        <v>0</v>
      </c>
      <c r="K61" s="28">
        <v>6</v>
      </c>
      <c r="L61" s="28">
        <f t="shared" si="3"/>
        <v>6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5</v>
      </c>
      <c r="U61" s="28">
        <v>0</v>
      </c>
      <c r="V61" s="28">
        <v>5</v>
      </c>
      <c r="W61" s="28">
        <f t="shared" si="5"/>
        <v>10</v>
      </c>
      <c r="X61" s="28">
        <v>0</v>
      </c>
      <c r="Y61" s="28">
        <v>10</v>
      </c>
      <c r="Z61" s="28">
        <f t="shared" si="6"/>
        <v>10</v>
      </c>
      <c r="AA61" s="28">
        <v>0</v>
      </c>
      <c r="AB61" s="28">
        <v>5</v>
      </c>
      <c r="AC61" s="28">
        <v>0</v>
      </c>
      <c r="AD61" s="28">
        <v>0</v>
      </c>
      <c r="AE61" s="28">
        <f t="shared" si="7"/>
        <v>5</v>
      </c>
      <c r="AF61" s="28">
        <v>0</v>
      </c>
      <c r="AG61" s="28">
        <v>5</v>
      </c>
      <c r="AH61" s="28">
        <f t="shared" si="8"/>
        <v>5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7.55</v>
      </c>
      <c r="AQ61" s="28">
        <v>0</v>
      </c>
      <c r="AR61" s="28">
        <v>2</v>
      </c>
      <c r="AS61" s="28">
        <f t="shared" si="9"/>
        <v>9.5500000000000007</v>
      </c>
      <c r="AT61" s="28">
        <v>0</v>
      </c>
      <c r="AU61" s="28">
        <v>9.5500000000000007</v>
      </c>
      <c r="AV61" s="91">
        <f t="shared" si="10"/>
        <v>9.5500000000000007</v>
      </c>
      <c r="AW61" s="91">
        <v>0</v>
      </c>
      <c r="AX61" s="91">
        <v>7.55</v>
      </c>
      <c r="AY61" s="91">
        <v>0</v>
      </c>
      <c r="AZ61" s="91">
        <v>14.3</v>
      </c>
      <c r="BA61" s="91">
        <f t="shared" si="11"/>
        <v>21.85</v>
      </c>
      <c r="BB61" s="91">
        <v>6.75</v>
      </c>
      <c r="BC61" s="91">
        <v>15.1</v>
      </c>
      <c r="BD61" s="91">
        <f t="shared" si="12"/>
        <v>21.85</v>
      </c>
      <c r="BE61" s="91">
        <v>0</v>
      </c>
      <c r="BF61" s="91">
        <v>7.55</v>
      </c>
      <c r="BG61" s="91">
        <v>0</v>
      </c>
      <c r="BH61" s="91">
        <v>0</v>
      </c>
      <c r="BI61" s="91">
        <f t="shared" si="13"/>
        <v>7.55</v>
      </c>
      <c r="BJ61" s="91">
        <v>0</v>
      </c>
      <c r="BK61" s="91">
        <v>7.55</v>
      </c>
      <c r="BL61" s="91">
        <f t="shared" si="14"/>
        <v>7.55</v>
      </c>
      <c r="BM61" s="91"/>
      <c r="BN61" s="91"/>
      <c r="BO61" s="91"/>
      <c r="BP61" s="91"/>
      <c r="BQ61" s="91"/>
      <c r="BR61" s="91"/>
      <c r="BS61" s="91">
        <v>0</v>
      </c>
      <c r="BT61" s="91">
        <v>7.55</v>
      </c>
      <c r="BU61" s="91">
        <v>0</v>
      </c>
      <c r="BV61" s="91">
        <v>0</v>
      </c>
      <c r="BW61" s="91">
        <f t="shared" si="15"/>
        <v>7.55</v>
      </c>
      <c r="BX61" s="91">
        <v>0</v>
      </c>
      <c r="BY61" s="91">
        <v>7.55</v>
      </c>
      <c r="BZ61" s="91">
        <f t="shared" si="16"/>
        <v>7.55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>
        <v>0</v>
      </c>
      <c r="T62" s="146">
        <v>0</v>
      </c>
      <c r="U62" s="146">
        <v>0</v>
      </c>
      <c r="V62" s="146">
        <v>0</v>
      </c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/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28">
        <f t="shared" si="9"/>
        <v>0</v>
      </c>
      <c r="AT62" s="167"/>
      <c r="AU62" s="167"/>
      <c r="AV62" s="167"/>
      <c r="AW62" s="167">
        <v>0</v>
      </c>
      <c r="AX62" s="167">
        <v>0</v>
      </c>
      <c r="AY62" s="167">
        <v>0</v>
      </c>
      <c r="AZ62" s="167">
        <v>0</v>
      </c>
      <c r="BA62" s="91">
        <f t="shared" si="11"/>
        <v>0</v>
      </c>
      <c r="BB62" s="167">
        <v>0</v>
      </c>
      <c r="BC62" s="167"/>
      <c r="BD62" s="91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91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54.75" customHeight="1" x14ac:dyDescent="0.3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91">
        <v>0</v>
      </c>
      <c r="AX63" s="91">
        <v>0</v>
      </c>
      <c r="AY63" s="91">
        <v>0</v>
      </c>
      <c r="AZ63" s="91">
        <v>0</v>
      </c>
      <c r="BA63" s="91">
        <f t="shared" si="11"/>
        <v>0</v>
      </c>
      <c r="BB63" s="91">
        <v>0</v>
      </c>
      <c r="BC63" s="91">
        <v>0</v>
      </c>
      <c r="BD63" s="91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91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91">
        <v>0</v>
      </c>
      <c r="AX64" s="91">
        <v>0</v>
      </c>
      <c r="AY64" s="91">
        <v>0</v>
      </c>
      <c r="AZ64" s="91">
        <v>0</v>
      </c>
      <c r="BA64" s="91">
        <f t="shared" si="11"/>
        <v>0</v>
      </c>
      <c r="BB64" s="91">
        <v>0</v>
      </c>
      <c r="BC64" s="91">
        <v>0</v>
      </c>
      <c r="BD64" s="91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91"/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91">
        <v>0</v>
      </c>
      <c r="AX65" s="91">
        <v>0</v>
      </c>
      <c r="AY65" s="91">
        <v>0</v>
      </c>
      <c r="AZ65" s="91">
        <v>0</v>
      </c>
      <c r="BA65" s="91">
        <f t="shared" si="11"/>
        <v>0</v>
      </c>
      <c r="BB65" s="91">
        <v>0</v>
      </c>
      <c r="BC65" s="91">
        <v>0</v>
      </c>
      <c r="BD65" s="91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91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1.4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91">
        <v>0</v>
      </c>
      <c r="AX66" s="91">
        <v>0</v>
      </c>
      <c r="AY66" s="91">
        <v>0</v>
      </c>
      <c r="AZ66" s="91">
        <v>0</v>
      </c>
      <c r="BA66" s="91">
        <f t="shared" si="11"/>
        <v>0</v>
      </c>
      <c r="BB66" s="91">
        <v>0</v>
      </c>
      <c r="BC66" s="91">
        <v>0</v>
      </c>
      <c r="BD66" s="91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91">
        <v>0</v>
      </c>
      <c r="AX67" s="91">
        <v>0</v>
      </c>
      <c r="AY67" s="91">
        <v>0</v>
      </c>
      <c r="AZ67" s="91">
        <v>0</v>
      </c>
      <c r="BA67" s="91">
        <f t="shared" si="11"/>
        <v>0</v>
      </c>
      <c r="BB67" s="91">
        <v>0</v>
      </c>
      <c r="BC67" s="91">
        <v>0</v>
      </c>
      <c r="BD67" s="91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91">
        <v>0</v>
      </c>
      <c r="AX68" s="91">
        <v>0</v>
      </c>
      <c r="AY68" s="91">
        <v>0</v>
      </c>
      <c r="AZ68" s="91">
        <v>0</v>
      </c>
      <c r="BA68" s="91">
        <f t="shared" si="11"/>
        <v>0</v>
      </c>
      <c r="BB68" s="91">
        <v>0</v>
      </c>
      <c r="BC68" s="91">
        <v>0</v>
      </c>
      <c r="BD68" s="91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91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91">
        <v>0</v>
      </c>
      <c r="AX69" s="91">
        <v>0</v>
      </c>
      <c r="AY69" s="91">
        <v>0</v>
      </c>
      <c r="AZ69" s="91">
        <v>0</v>
      </c>
      <c r="BA69" s="91">
        <f t="shared" si="11"/>
        <v>0</v>
      </c>
      <c r="BB69" s="91">
        <v>0</v>
      </c>
      <c r="BC69" s="91">
        <v>0</v>
      </c>
      <c r="BD69" s="91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91"/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55.2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>
        <v>0</v>
      </c>
      <c r="T70" s="146">
        <v>0</v>
      </c>
      <c r="U70" s="146">
        <v>0</v>
      </c>
      <c r="V70" s="146">
        <v>0</v>
      </c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67">
        <v>0</v>
      </c>
      <c r="AX70" s="167">
        <v>0</v>
      </c>
      <c r="AY70" s="167">
        <v>0</v>
      </c>
      <c r="AZ70" s="167">
        <v>0</v>
      </c>
      <c r="BA70" s="91">
        <f t="shared" si="11"/>
        <v>0</v>
      </c>
      <c r="BB70" s="167">
        <v>0</v>
      </c>
      <c r="BC70" s="167"/>
      <c r="BD70" s="91">
        <f t="shared" si="12"/>
        <v>0</v>
      </c>
      <c r="BE70" s="167"/>
      <c r="BF70" s="167"/>
      <c r="BG70" s="167"/>
      <c r="BH70" s="167"/>
      <c r="BI70" s="91">
        <f t="shared" si="13"/>
        <v>0</v>
      </c>
      <c r="BJ70" s="167"/>
      <c r="BK70" s="167"/>
      <c r="BL70" s="91">
        <f t="shared" si="14"/>
        <v>0</v>
      </c>
      <c r="BM70" s="91"/>
      <c r="BN70" s="439"/>
      <c r="BO70" s="439"/>
      <c r="BP70" s="439"/>
      <c r="BQ70" s="439"/>
      <c r="BR70" s="439"/>
      <c r="BS70" s="167"/>
      <c r="BT70" s="167"/>
      <c r="BU70" s="167"/>
      <c r="BV70" s="167"/>
      <c r="BW70" s="91">
        <f t="shared" si="15"/>
        <v>0</v>
      </c>
      <c r="BX70" s="167"/>
      <c r="BY70" s="167"/>
      <c r="BZ70" s="91">
        <f t="shared" si="16"/>
        <v>0</v>
      </c>
    </row>
    <row r="71" spans="1:96" s="286" customFormat="1" x14ac:dyDescent="0.3">
      <c r="A71" s="286" t="s">
        <v>185</v>
      </c>
      <c r="E71" s="286">
        <f>SUM(E49:E54,E56:E62,E64:E70)</f>
        <v>0</v>
      </c>
      <c r="F71" s="286">
        <f t="shared" ref="F71:BQ71" si="27">SUM(F49:F54,F56:F62,F64:F70)</f>
        <v>1394</v>
      </c>
      <c r="G71" s="286">
        <f t="shared" si="27"/>
        <v>1</v>
      </c>
      <c r="H71" s="286">
        <f t="shared" si="27"/>
        <v>1250</v>
      </c>
      <c r="I71" s="286">
        <f t="shared" si="27"/>
        <v>2645</v>
      </c>
      <c r="J71" s="286">
        <f t="shared" si="27"/>
        <v>1089</v>
      </c>
      <c r="K71" s="286">
        <f t="shared" si="27"/>
        <v>1556</v>
      </c>
      <c r="L71" s="286">
        <f t="shared" si="27"/>
        <v>2645</v>
      </c>
      <c r="M71" s="286">
        <f t="shared" si="27"/>
        <v>0</v>
      </c>
      <c r="N71" s="286">
        <f t="shared" si="27"/>
        <v>0</v>
      </c>
      <c r="O71" s="286">
        <f t="shared" si="27"/>
        <v>0</v>
      </c>
      <c r="P71" s="286">
        <f t="shared" si="27"/>
        <v>0</v>
      </c>
      <c r="Q71" s="286">
        <f t="shared" si="27"/>
        <v>0</v>
      </c>
      <c r="R71" s="28">
        <f t="shared" si="4"/>
        <v>0</v>
      </c>
      <c r="S71" s="286">
        <f t="shared" si="27"/>
        <v>0</v>
      </c>
      <c r="T71" s="286">
        <f t="shared" si="27"/>
        <v>797</v>
      </c>
      <c r="U71" s="286">
        <f t="shared" si="27"/>
        <v>1</v>
      </c>
      <c r="V71" s="286">
        <f t="shared" si="27"/>
        <v>2253</v>
      </c>
      <c r="W71" s="286">
        <f t="shared" si="27"/>
        <v>3051</v>
      </c>
      <c r="X71" s="286">
        <f t="shared" si="27"/>
        <v>520</v>
      </c>
      <c r="Y71" s="286">
        <f t="shared" si="27"/>
        <v>2531</v>
      </c>
      <c r="Z71" s="28">
        <f t="shared" si="6"/>
        <v>3051</v>
      </c>
      <c r="AA71" s="286">
        <f t="shared" si="27"/>
        <v>0</v>
      </c>
      <c r="AB71" s="286">
        <f t="shared" si="27"/>
        <v>798</v>
      </c>
      <c r="AC71" s="286">
        <f t="shared" si="27"/>
        <v>0</v>
      </c>
      <c r="AD71" s="286">
        <f t="shared" si="27"/>
        <v>0</v>
      </c>
      <c r="AE71" s="286">
        <f t="shared" si="27"/>
        <v>798</v>
      </c>
      <c r="AF71" s="286">
        <f t="shared" si="27"/>
        <v>400</v>
      </c>
      <c r="AG71" s="286">
        <f t="shared" si="27"/>
        <v>398</v>
      </c>
      <c r="AH71" s="28">
        <f t="shared" si="8"/>
        <v>798</v>
      </c>
      <c r="AI71" s="286">
        <f t="shared" si="27"/>
        <v>0</v>
      </c>
      <c r="AJ71" s="286">
        <f t="shared" si="27"/>
        <v>0</v>
      </c>
      <c r="AK71" s="286">
        <f t="shared" si="27"/>
        <v>0</v>
      </c>
      <c r="AL71" s="286">
        <f t="shared" si="27"/>
        <v>0</v>
      </c>
      <c r="AM71" s="286">
        <f t="shared" si="27"/>
        <v>0</v>
      </c>
      <c r="AN71" s="286">
        <f t="shared" si="27"/>
        <v>0</v>
      </c>
      <c r="AO71" s="286">
        <f t="shared" si="27"/>
        <v>0</v>
      </c>
      <c r="AP71" s="286">
        <f t="shared" si="27"/>
        <v>192.71</v>
      </c>
      <c r="AQ71" s="286">
        <f t="shared" si="27"/>
        <v>4.2</v>
      </c>
      <c r="AR71" s="286">
        <f t="shared" si="27"/>
        <v>151.137</v>
      </c>
      <c r="AS71" s="286">
        <f t="shared" si="27"/>
        <v>348.04700000000003</v>
      </c>
      <c r="AT71" s="286">
        <f t="shared" si="27"/>
        <v>143.66</v>
      </c>
      <c r="AU71" s="286">
        <f t="shared" si="27"/>
        <v>204.387</v>
      </c>
      <c r="AV71" s="286">
        <f t="shared" si="27"/>
        <v>348.04700000000003</v>
      </c>
      <c r="AW71" s="342">
        <f t="shared" si="27"/>
        <v>0</v>
      </c>
      <c r="AX71" s="342">
        <f t="shared" si="27"/>
        <v>108.136</v>
      </c>
      <c r="AY71" s="342">
        <f t="shared" si="27"/>
        <v>9.1999999999999993</v>
      </c>
      <c r="AZ71" s="342">
        <f t="shared" si="27"/>
        <v>274.69800000000004</v>
      </c>
      <c r="BA71" s="342">
        <f t="shared" si="27"/>
        <v>392.03400000000011</v>
      </c>
      <c r="BB71" s="342">
        <f t="shared" si="27"/>
        <v>89.000999999999991</v>
      </c>
      <c r="BC71" s="342">
        <f t="shared" si="27"/>
        <v>303.03300000000007</v>
      </c>
      <c r="BD71" s="91">
        <f t="shared" si="12"/>
        <v>392.03400000000005</v>
      </c>
      <c r="BE71" s="342">
        <f t="shared" si="27"/>
        <v>0</v>
      </c>
      <c r="BF71" s="342">
        <f t="shared" si="27"/>
        <v>106.589</v>
      </c>
      <c r="BG71" s="342">
        <f t="shared" si="27"/>
        <v>0</v>
      </c>
      <c r="BH71" s="342">
        <f t="shared" si="27"/>
        <v>0</v>
      </c>
      <c r="BI71" s="342">
        <f t="shared" si="27"/>
        <v>106.589</v>
      </c>
      <c r="BJ71" s="342">
        <f t="shared" si="27"/>
        <v>19.2</v>
      </c>
      <c r="BK71" s="342">
        <f t="shared" si="27"/>
        <v>87.388999999999996</v>
      </c>
      <c r="BL71" s="91">
        <f t="shared" si="14"/>
        <v>106.589</v>
      </c>
      <c r="BM71" s="91"/>
      <c r="BN71" s="342">
        <f t="shared" si="27"/>
        <v>0</v>
      </c>
      <c r="BO71" s="342">
        <f t="shared" si="27"/>
        <v>0</v>
      </c>
      <c r="BP71" s="342">
        <f t="shared" si="27"/>
        <v>0</v>
      </c>
      <c r="BQ71" s="342">
        <f t="shared" si="27"/>
        <v>0</v>
      </c>
      <c r="BR71" s="342">
        <f t="shared" ref="BR71:BY71" si="28">SUM(BR49:BR54,BR56:BR62,BR64:BR70)</f>
        <v>0</v>
      </c>
      <c r="BS71" s="342">
        <f t="shared" si="28"/>
        <v>0</v>
      </c>
      <c r="BT71" s="342">
        <f t="shared" si="28"/>
        <v>84.838999999999999</v>
      </c>
      <c r="BU71" s="342">
        <f t="shared" si="28"/>
        <v>0</v>
      </c>
      <c r="BV71" s="342">
        <f t="shared" si="28"/>
        <v>0</v>
      </c>
      <c r="BW71" s="342">
        <f t="shared" si="28"/>
        <v>84.838999999999999</v>
      </c>
      <c r="BX71" s="342">
        <f t="shared" si="28"/>
        <v>0</v>
      </c>
      <c r="BY71" s="342">
        <f t="shared" si="28"/>
        <v>84.838999999999999</v>
      </c>
      <c r="BZ71" s="91">
        <f t="shared" si="16"/>
        <v>84.838999999999999</v>
      </c>
    </row>
    <row r="72" spans="1:96" s="18" customFormat="1" x14ac:dyDescent="0.3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f t="shared" si="13"/>
        <v>0</v>
      </c>
      <c r="BJ72" s="91">
        <v>0</v>
      </c>
      <c r="BK72" s="91">
        <v>0</v>
      </c>
      <c r="BL72" s="91">
        <f t="shared" si="14"/>
        <v>0</v>
      </c>
      <c r="BM72" s="91"/>
      <c r="BN72" s="176"/>
      <c r="BO72" s="176"/>
      <c r="BP72" s="176"/>
      <c r="BQ72" s="176"/>
      <c r="BR72" s="176"/>
      <c r="BS72" s="91">
        <v>0</v>
      </c>
      <c r="BT72" s="91">
        <v>0</v>
      </c>
      <c r="BU72" s="91">
        <v>0</v>
      </c>
      <c r="BV72" s="91">
        <v>0</v>
      </c>
      <c r="BW72" s="91">
        <f t="shared" si="15"/>
        <v>0</v>
      </c>
      <c r="BX72" s="91">
        <v>0</v>
      </c>
      <c r="BY72" s="91">
        <v>0</v>
      </c>
      <c r="BZ72" s="91">
        <f t="shared" si="16"/>
        <v>0</v>
      </c>
    </row>
    <row r="73" spans="1:96" s="22" customFormat="1" x14ac:dyDescent="0.3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5" si="30">SUM(S73:V73)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5" si="32">SUM(AA73:AD73)</f>
        <v>0</v>
      </c>
      <c r="AF73" s="28">
        <v>0</v>
      </c>
      <c r="AG73" s="28">
        <v>0</v>
      </c>
      <c r="AH73" s="28">
        <f t="shared" ref="AH73:AH136" si="33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5" si="34">SUM(AW73:AZ73)</f>
        <v>0</v>
      </c>
      <c r="BB73" s="28">
        <v>0</v>
      </c>
      <c r="BC73" s="28">
        <v>0</v>
      </c>
      <c r="BD73" s="28">
        <f t="shared" ref="BD73:BD136" si="35">BB73+BC73</f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f t="shared" ref="BI73:BI135" si="36">SUM(BE73:BH73)</f>
        <v>0</v>
      </c>
      <c r="BJ73" s="91">
        <v>0</v>
      </c>
      <c r="BK73" s="91">
        <v>0</v>
      </c>
      <c r="BL73" s="91">
        <f t="shared" ref="BL73:BL136" si="37">BJ73+BK73</f>
        <v>0</v>
      </c>
      <c r="BM73" s="91"/>
      <c r="BN73" s="365"/>
      <c r="BO73" s="365"/>
      <c r="BP73" s="365"/>
      <c r="BQ73" s="365"/>
      <c r="BR73" s="365"/>
      <c r="BS73" s="91">
        <v>0</v>
      </c>
      <c r="BT73" s="91">
        <v>0</v>
      </c>
      <c r="BU73" s="91">
        <v>0</v>
      </c>
      <c r="BV73" s="91">
        <v>0</v>
      </c>
      <c r="BW73" s="91">
        <f t="shared" ref="BW73:BW135" si="38">SUM(BS73:BV73)</f>
        <v>0</v>
      </c>
      <c r="BX73" s="91">
        <v>0</v>
      </c>
      <c r="BY73" s="91">
        <v>0</v>
      </c>
      <c r="BZ73" s="91">
        <f t="shared" ref="BZ73:BZ136" si="39">BX73+BY73</f>
        <v>0</v>
      </c>
    </row>
    <row r="74" spans="1:96" s="55" customFormat="1" ht="27.6" x14ac:dyDescent="0.3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4"/>
        <v>0</v>
      </c>
      <c r="BB74" s="28">
        <v>0</v>
      </c>
      <c r="BC74" s="28">
        <v>0</v>
      </c>
      <c r="BD74" s="28">
        <f t="shared" si="35"/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f t="shared" si="36"/>
        <v>0</v>
      </c>
      <c r="BJ74" s="91">
        <v>0</v>
      </c>
      <c r="BK74" s="91">
        <v>0</v>
      </c>
      <c r="BL74" s="91">
        <f t="shared" si="37"/>
        <v>0</v>
      </c>
      <c r="BM74" s="91"/>
      <c r="BN74" s="178"/>
      <c r="BO74" s="178"/>
      <c r="BP74" s="178"/>
      <c r="BQ74" s="178"/>
      <c r="BR74" s="178"/>
      <c r="BS74" s="91">
        <v>0</v>
      </c>
      <c r="BT74" s="91">
        <v>0</v>
      </c>
      <c r="BU74" s="91">
        <v>0</v>
      </c>
      <c r="BV74" s="91">
        <v>0</v>
      </c>
      <c r="BW74" s="91">
        <f t="shared" si="38"/>
        <v>0</v>
      </c>
      <c r="BX74" s="91">
        <v>0</v>
      </c>
      <c r="BY74" s="91">
        <v>0</v>
      </c>
      <c r="BZ74" s="91">
        <f t="shared" si="39"/>
        <v>0</v>
      </c>
    </row>
    <row r="75" spans="1:96" ht="27.6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4"/>
        <v>0</v>
      </c>
      <c r="BB75" s="28">
        <v>0</v>
      </c>
      <c r="BC75" s="28">
        <v>0</v>
      </c>
      <c r="BD75" s="28">
        <f t="shared" si="35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f t="shared" si="36"/>
        <v>0</v>
      </c>
      <c r="BJ75" s="91">
        <v>0</v>
      </c>
      <c r="BK75" s="91">
        <v>0</v>
      </c>
      <c r="BL75" s="91">
        <f t="shared" si="37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91">
        <f t="shared" si="38"/>
        <v>0</v>
      </c>
      <c r="BX75" s="91">
        <v>0</v>
      </c>
      <c r="BY75" s="91">
        <v>0</v>
      </c>
      <c r="BZ75" s="91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4"/>
        <v>0</v>
      </c>
      <c r="BB76" s="28">
        <v>0</v>
      </c>
      <c r="BC76" s="28">
        <v>0</v>
      </c>
      <c r="BD76" s="28">
        <f t="shared" si="35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f t="shared" si="36"/>
        <v>0</v>
      </c>
      <c r="BJ76" s="91">
        <v>0</v>
      </c>
      <c r="BK76" s="91">
        <v>0</v>
      </c>
      <c r="BL76" s="91">
        <f t="shared" si="37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91">
        <f t="shared" si="38"/>
        <v>0</v>
      </c>
      <c r="BX76" s="91">
        <v>0</v>
      </c>
      <c r="BY76" s="91">
        <v>0</v>
      </c>
      <c r="BZ76" s="91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0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1">SUM(AO77:AR77)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4"/>
        <v>0</v>
      </c>
      <c r="BB77" s="28">
        <v>0</v>
      </c>
      <c r="BC77" s="28">
        <v>0</v>
      </c>
      <c r="BD77" s="28">
        <f t="shared" si="35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f t="shared" si="36"/>
        <v>0</v>
      </c>
      <c r="BJ77" s="91">
        <v>0</v>
      </c>
      <c r="BK77" s="91">
        <v>0</v>
      </c>
      <c r="BL77" s="91">
        <f t="shared" si="37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91">
        <f t="shared" si="38"/>
        <v>0</v>
      </c>
      <c r="BX77" s="91">
        <v>0</v>
      </c>
      <c r="BY77" s="91">
        <v>0</v>
      </c>
      <c r="BZ77" s="91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0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1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4"/>
        <v>0</v>
      </c>
      <c r="BB78" s="28">
        <v>0</v>
      </c>
      <c r="BC78" s="28">
        <v>0</v>
      </c>
      <c r="BD78" s="28">
        <f t="shared" si="35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f t="shared" si="36"/>
        <v>0</v>
      </c>
      <c r="BJ78" s="91">
        <v>0</v>
      </c>
      <c r="BK78" s="91">
        <v>0</v>
      </c>
      <c r="BL78" s="91">
        <f t="shared" si="37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91">
        <f t="shared" si="38"/>
        <v>0</v>
      </c>
      <c r="BX78" s="91">
        <v>0</v>
      </c>
      <c r="BY78" s="91">
        <v>0</v>
      </c>
      <c r="BZ78" s="91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0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1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4"/>
        <v>0</v>
      </c>
      <c r="BB79" s="28">
        <v>0</v>
      </c>
      <c r="BC79" s="28">
        <v>0</v>
      </c>
      <c r="BD79" s="28">
        <f t="shared" si="35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f t="shared" si="36"/>
        <v>0</v>
      </c>
      <c r="BJ79" s="91">
        <v>0</v>
      </c>
      <c r="BK79" s="91">
        <v>0</v>
      </c>
      <c r="BL79" s="91">
        <f t="shared" si="37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91">
        <f t="shared" si="38"/>
        <v>0</v>
      </c>
      <c r="BX79" s="91">
        <v>0</v>
      </c>
      <c r="BY79" s="91">
        <v>0</v>
      </c>
      <c r="BZ79" s="91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0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1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4"/>
        <v>0</v>
      </c>
      <c r="BB80" s="28">
        <v>0</v>
      </c>
      <c r="BC80" s="28">
        <v>0</v>
      </c>
      <c r="BD80" s="28">
        <f t="shared" si="35"/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f t="shared" si="36"/>
        <v>0</v>
      </c>
      <c r="BJ80" s="91">
        <v>0</v>
      </c>
      <c r="BK80" s="91">
        <v>0</v>
      </c>
      <c r="BL80" s="91">
        <f t="shared" si="37"/>
        <v>0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91">
        <f t="shared" si="38"/>
        <v>0</v>
      </c>
      <c r="BX80" s="91">
        <v>0</v>
      </c>
      <c r="BY80" s="91">
        <v>0</v>
      </c>
      <c r="BZ80" s="91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0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1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4"/>
        <v>0</v>
      </c>
      <c r="BB81" s="28">
        <v>0</v>
      </c>
      <c r="BC81" s="28">
        <v>0</v>
      </c>
      <c r="BD81" s="28">
        <f t="shared" si="35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f t="shared" si="36"/>
        <v>0</v>
      </c>
      <c r="BJ81" s="91">
        <v>0</v>
      </c>
      <c r="BK81" s="91">
        <v>0</v>
      </c>
      <c r="BL81" s="91">
        <f t="shared" si="37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91">
        <f t="shared" si="38"/>
        <v>0</v>
      </c>
      <c r="BX81" s="91">
        <v>0</v>
      </c>
      <c r="BY81" s="91">
        <v>0</v>
      </c>
      <c r="BZ81" s="91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0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1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4"/>
        <v>0</v>
      </c>
      <c r="BB82" s="28">
        <v>0</v>
      </c>
      <c r="BC82" s="28">
        <v>0</v>
      </c>
      <c r="BD82" s="28">
        <f t="shared" si="35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f t="shared" si="36"/>
        <v>0</v>
      </c>
      <c r="BJ82" s="91">
        <v>0</v>
      </c>
      <c r="BK82" s="91">
        <v>0</v>
      </c>
      <c r="BL82" s="91">
        <f t="shared" si="37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91">
        <f t="shared" si="38"/>
        <v>0</v>
      </c>
      <c r="BX82" s="91">
        <v>0</v>
      </c>
      <c r="BY82" s="91">
        <v>0</v>
      </c>
      <c r="BZ82" s="91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1.4" x14ac:dyDescent="0.3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0"/>
        <v>0</v>
      </c>
      <c r="J83" s="28">
        <v>0</v>
      </c>
      <c r="K83" s="28">
        <v>0</v>
      </c>
      <c r="L83" s="28">
        <f t="shared" ref="L83:L146" si="42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1"/>
        <v>0</v>
      </c>
      <c r="AT83" s="28">
        <v>0</v>
      </c>
      <c r="AU83" s="28">
        <v>0</v>
      </c>
      <c r="AV83" s="28">
        <f t="shared" ref="AV83:AV146" si="43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4"/>
        <v>0</v>
      </c>
      <c r="BB83" s="28">
        <v>0</v>
      </c>
      <c r="BC83" s="28">
        <v>0</v>
      </c>
      <c r="BD83" s="28">
        <f t="shared" si="35"/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f t="shared" si="36"/>
        <v>0</v>
      </c>
      <c r="BJ83" s="91">
        <v>0</v>
      </c>
      <c r="BK83" s="91">
        <v>0</v>
      </c>
      <c r="BL83" s="91">
        <f t="shared" si="37"/>
        <v>0</v>
      </c>
      <c r="BM83" s="91"/>
      <c r="BN83" s="164"/>
      <c r="BO83" s="164"/>
      <c r="BP83" s="164"/>
      <c r="BQ83" s="164"/>
      <c r="BR83" s="164"/>
      <c r="BS83" s="91">
        <v>0</v>
      </c>
      <c r="BT83" s="91">
        <v>0</v>
      </c>
      <c r="BU83" s="91">
        <v>0</v>
      </c>
      <c r="BV83" s="91">
        <v>0</v>
      </c>
      <c r="BW83" s="91">
        <f t="shared" si="38"/>
        <v>0</v>
      </c>
      <c r="BX83" s="91">
        <v>0</v>
      </c>
      <c r="BY83" s="91">
        <v>0</v>
      </c>
      <c r="BZ83" s="91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1.4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0"/>
        <v>0</v>
      </c>
      <c r="J84" s="28">
        <v>0</v>
      </c>
      <c r="K84" s="28">
        <v>0</v>
      </c>
      <c r="L84" s="28">
        <f t="shared" si="42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1"/>
        <v>0</v>
      </c>
      <c r="AT84" s="28">
        <v>0</v>
      </c>
      <c r="AU84" s="28">
        <v>0</v>
      </c>
      <c r="AV84" s="28">
        <f t="shared" si="43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4"/>
        <v>0</v>
      </c>
      <c r="BB84" s="28">
        <v>0</v>
      </c>
      <c r="BC84" s="28">
        <v>0</v>
      </c>
      <c r="BD84" s="28">
        <f t="shared" si="35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f t="shared" si="36"/>
        <v>0</v>
      </c>
      <c r="BJ84" s="91">
        <v>0</v>
      </c>
      <c r="BK84" s="91">
        <v>0</v>
      </c>
      <c r="BL84" s="91">
        <f t="shared" si="37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91">
        <f t="shared" si="38"/>
        <v>0</v>
      </c>
      <c r="BX84" s="91">
        <v>0</v>
      </c>
      <c r="BY84" s="91">
        <v>0</v>
      </c>
      <c r="BZ84" s="91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0"/>
        <v>0</v>
      </c>
      <c r="J85" s="28">
        <v>0</v>
      </c>
      <c r="K85" s="28">
        <v>0</v>
      </c>
      <c r="L85" s="28">
        <f t="shared" si="42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1"/>
        <v>0</v>
      </c>
      <c r="AT85" s="28">
        <v>0</v>
      </c>
      <c r="AU85" s="28">
        <v>0</v>
      </c>
      <c r="AV85" s="28">
        <f t="shared" si="43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4"/>
        <v>0</v>
      </c>
      <c r="BB85" s="28">
        <v>0</v>
      </c>
      <c r="BC85" s="28">
        <v>0</v>
      </c>
      <c r="BD85" s="28">
        <f t="shared" si="35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f t="shared" si="36"/>
        <v>0</v>
      </c>
      <c r="BJ85" s="91">
        <v>0</v>
      </c>
      <c r="BK85" s="91">
        <v>0</v>
      </c>
      <c r="BL85" s="91">
        <f t="shared" si="37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91">
        <f t="shared" si="38"/>
        <v>0</v>
      </c>
      <c r="BX85" s="91">
        <v>0</v>
      </c>
      <c r="BY85" s="91">
        <v>0</v>
      </c>
      <c r="BZ85" s="91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0"/>
        <v>0</v>
      </c>
      <c r="J86" s="28">
        <v>0</v>
      </c>
      <c r="K86" s="28">
        <v>0</v>
      </c>
      <c r="L86" s="28">
        <f t="shared" si="42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1"/>
        <v>0</v>
      </c>
      <c r="AT86" s="28">
        <v>0</v>
      </c>
      <c r="AU86" s="28">
        <v>0</v>
      </c>
      <c r="AV86" s="28">
        <f t="shared" si="43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4"/>
        <v>0</v>
      </c>
      <c r="BB86" s="28">
        <v>0</v>
      </c>
      <c r="BC86" s="28">
        <v>0</v>
      </c>
      <c r="BD86" s="28">
        <f t="shared" si="35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f t="shared" si="36"/>
        <v>0</v>
      </c>
      <c r="BJ86" s="91">
        <v>0</v>
      </c>
      <c r="BK86" s="91">
        <v>0</v>
      </c>
      <c r="BL86" s="91">
        <f t="shared" si="37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91">
        <f t="shared" si="38"/>
        <v>0</v>
      </c>
      <c r="BX86" s="91">
        <v>0</v>
      </c>
      <c r="BY86" s="91">
        <v>0</v>
      </c>
      <c r="BZ86" s="91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0"/>
        <v>0</v>
      </c>
      <c r="J87" s="28">
        <v>0</v>
      </c>
      <c r="K87" s="28">
        <v>0</v>
      </c>
      <c r="L87" s="28">
        <f t="shared" si="42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1"/>
        <v>0</v>
      </c>
      <c r="AT87" s="28">
        <v>0</v>
      </c>
      <c r="AU87" s="28">
        <v>0</v>
      </c>
      <c r="AV87" s="28">
        <f t="shared" si="43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4"/>
        <v>0</v>
      </c>
      <c r="BB87" s="28">
        <v>0</v>
      </c>
      <c r="BC87" s="28">
        <v>0</v>
      </c>
      <c r="BD87" s="28">
        <f t="shared" si="35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f t="shared" si="36"/>
        <v>0</v>
      </c>
      <c r="BJ87" s="91">
        <v>0</v>
      </c>
      <c r="BK87" s="91">
        <v>0</v>
      </c>
      <c r="BL87" s="91">
        <f t="shared" si="37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91">
        <f t="shared" si="38"/>
        <v>0</v>
      </c>
      <c r="BX87" s="91">
        <v>0</v>
      </c>
      <c r="BY87" s="91">
        <v>0</v>
      </c>
      <c r="BZ87" s="91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0"/>
        <v>0</v>
      </c>
      <c r="J88" s="28">
        <v>0</v>
      </c>
      <c r="K88" s="28">
        <v>0</v>
      </c>
      <c r="L88" s="28">
        <f t="shared" si="42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1"/>
        <v>0</v>
      </c>
      <c r="AT88" s="28">
        <v>0</v>
      </c>
      <c r="AU88" s="28">
        <v>0</v>
      </c>
      <c r="AV88" s="28">
        <f t="shared" si="43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4"/>
        <v>0</v>
      </c>
      <c r="BB88" s="28">
        <v>0</v>
      </c>
      <c r="BC88" s="28">
        <v>0</v>
      </c>
      <c r="BD88" s="28">
        <f t="shared" si="35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f t="shared" si="36"/>
        <v>0</v>
      </c>
      <c r="BJ88" s="91">
        <v>0</v>
      </c>
      <c r="BK88" s="91">
        <v>0</v>
      </c>
      <c r="BL88" s="91">
        <f t="shared" si="37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91">
        <f t="shared" si="38"/>
        <v>0</v>
      </c>
      <c r="BX88" s="91">
        <v>0</v>
      </c>
      <c r="BY88" s="91">
        <v>0</v>
      </c>
      <c r="BZ88" s="91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0"/>
        <v>0</v>
      </c>
      <c r="J89" s="28">
        <v>0</v>
      </c>
      <c r="K89" s="28">
        <v>0</v>
      </c>
      <c r="L89" s="28">
        <f t="shared" si="42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1"/>
        <v>0</v>
      </c>
      <c r="AT89" s="28">
        <v>0</v>
      </c>
      <c r="AU89" s="28">
        <v>0</v>
      </c>
      <c r="AV89" s="28">
        <f t="shared" si="43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4"/>
        <v>0</v>
      </c>
      <c r="BB89" s="28">
        <v>0</v>
      </c>
      <c r="BC89" s="28">
        <v>0</v>
      </c>
      <c r="BD89" s="28">
        <f t="shared" si="35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f t="shared" si="36"/>
        <v>0</v>
      </c>
      <c r="BJ89" s="91">
        <v>0</v>
      </c>
      <c r="BK89" s="91">
        <v>0</v>
      </c>
      <c r="BL89" s="91">
        <f t="shared" si="37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91">
        <f t="shared" si="38"/>
        <v>0</v>
      </c>
      <c r="BX89" s="91">
        <v>0</v>
      </c>
      <c r="BY89" s="91">
        <v>0</v>
      </c>
      <c r="BZ89" s="91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0"/>
        <v>0</v>
      </c>
      <c r="J90" s="28">
        <v>0</v>
      </c>
      <c r="K90" s="28">
        <v>0</v>
      </c>
      <c r="L90" s="28">
        <f t="shared" si="42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1"/>
        <v>0</v>
      </c>
      <c r="AT90" s="28">
        <v>0</v>
      </c>
      <c r="AU90" s="28">
        <v>0</v>
      </c>
      <c r="AV90" s="28">
        <f t="shared" si="43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4"/>
        <v>0</v>
      </c>
      <c r="BB90" s="28">
        <v>0</v>
      </c>
      <c r="BC90" s="28">
        <v>0</v>
      </c>
      <c r="BD90" s="28">
        <f t="shared" si="35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f t="shared" si="36"/>
        <v>0</v>
      </c>
      <c r="BJ90" s="91">
        <v>0</v>
      </c>
      <c r="BK90" s="91">
        <v>0</v>
      </c>
      <c r="BL90" s="91">
        <f t="shared" si="37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91">
        <f t="shared" si="38"/>
        <v>0</v>
      </c>
      <c r="BX90" s="91">
        <v>0</v>
      </c>
      <c r="BY90" s="91">
        <v>0</v>
      </c>
      <c r="BZ90" s="91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0"/>
        <v>0</v>
      </c>
      <c r="J91" s="28">
        <v>0</v>
      </c>
      <c r="K91" s="28">
        <v>0</v>
      </c>
      <c r="L91" s="28">
        <f t="shared" si="42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1"/>
        <v>0</v>
      </c>
      <c r="AT91" s="28">
        <v>0</v>
      </c>
      <c r="AU91" s="28">
        <v>0</v>
      </c>
      <c r="AV91" s="28">
        <f t="shared" si="43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4"/>
        <v>0</v>
      </c>
      <c r="BB91" s="28">
        <v>0</v>
      </c>
      <c r="BC91" s="28">
        <v>0</v>
      </c>
      <c r="BD91" s="28">
        <f t="shared" si="35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f t="shared" si="36"/>
        <v>0</v>
      </c>
      <c r="BJ91" s="91">
        <v>0</v>
      </c>
      <c r="BK91" s="91">
        <v>0</v>
      </c>
      <c r="BL91" s="91">
        <f t="shared" si="37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91">
        <f t="shared" si="38"/>
        <v>0</v>
      </c>
      <c r="BX91" s="91">
        <v>0</v>
      </c>
      <c r="BY91" s="91">
        <v>0</v>
      </c>
      <c r="BZ91" s="91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1.4" x14ac:dyDescent="0.3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0"/>
        <v>0</v>
      </c>
      <c r="J92" s="28">
        <v>0</v>
      </c>
      <c r="K92" s="28">
        <v>0</v>
      </c>
      <c r="L92" s="28">
        <f t="shared" si="42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1"/>
        <v>0</v>
      </c>
      <c r="AT92" s="28">
        <v>0</v>
      </c>
      <c r="AU92" s="28">
        <v>0</v>
      </c>
      <c r="AV92" s="28">
        <f t="shared" si="43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4"/>
        <v>0</v>
      </c>
      <c r="BB92" s="28">
        <v>0</v>
      </c>
      <c r="BC92" s="28">
        <v>0</v>
      </c>
      <c r="BD92" s="28">
        <f t="shared" si="35"/>
        <v>0</v>
      </c>
      <c r="BE92" s="91">
        <v>0</v>
      </c>
      <c r="BF92" s="91">
        <v>0</v>
      </c>
      <c r="BG92" s="91">
        <v>0</v>
      </c>
      <c r="BH92" s="91">
        <v>0</v>
      </c>
      <c r="BI92" s="91">
        <f t="shared" si="36"/>
        <v>0</v>
      </c>
      <c r="BJ92" s="91">
        <v>0</v>
      </c>
      <c r="BK92" s="91">
        <v>0</v>
      </c>
      <c r="BL92" s="91">
        <f t="shared" si="37"/>
        <v>0</v>
      </c>
      <c r="BM92" s="91"/>
      <c r="BN92" s="173"/>
      <c r="BO92" s="173"/>
      <c r="BP92" s="173"/>
      <c r="BQ92" s="173"/>
      <c r="BR92" s="173"/>
      <c r="BS92" s="91">
        <v>0</v>
      </c>
      <c r="BT92" s="91">
        <v>0</v>
      </c>
      <c r="BU92" s="91">
        <v>0</v>
      </c>
      <c r="BV92" s="91">
        <v>0</v>
      </c>
      <c r="BW92" s="91">
        <f t="shared" si="38"/>
        <v>0</v>
      </c>
      <c r="BX92" s="91">
        <v>0</v>
      </c>
      <c r="BY92" s="91">
        <v>0</v>
      </c>
      <c r="BZ92" s="91">
        <f t="shared" si="39"/>
        <v>0</v>
      </c>
    </row>
    <row r="93" spans="1:94" ht="27.6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0"/>
        <v>0</v>
      </c>
      <c r="J93" s="28">
        <v>0</v>
      </c>
      <c r="K93" s="28">
        <v>0</v>
      </c>
      <c r="L93" s="28">
        <f t="shared" si="42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1"/>
        <v>0</v>
      </c>
      <c r="AT93" s="28">
        <v>0</v>
      </c>
      <c r="AU93" s="28">
        <v>0</v>
      </c>
      <c r="AV93" s="28">
        <f t="shared" si="43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4"/>
        <v>0</v>
      </c>
      <c r="BB93" s="28">
        <v>0</v>
      </c>
      <c r="BC93" s="28">
        <v>0</v>
      </c>
      <c r="BD93" s="28">
        <f t="shared" si="35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f t="shared" si="36"/>
        <v>0</v>
      </c>
      <c r="BJ93" s="91">
        <v>0</v>
      </c>
      <c r="BK93" s="91">
        <v>0</v>
      </c>
      <c r="BL93" s="91">
        <f t="shared" si="37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91">
        <f t="shared" si="38"/>
        <v>0</v>
      </c>
      <c r="BX93" s="91">
        <v>0</v>
      </c>
      <c r="BY93" s="91">
        <v>0</v>
      </c>
      <c r="BZ93" s="91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27.6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0"/>
        <v>0</v>
      </c>
      <c r="J94" s="28">
        <v>0</v>
      </c>
      <c r="K94" s="28">
        <v>0</v>
      </c>
      <c r="L94" s="28">
        <f t="shared" si="42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1"/>
        <v>0</v>
      </c>
      <c r="AT94" s="28">
        <v>0</v>
      </c>
      <c r="AU94" s="28">
        <v>0</v>
      </c>
      <c r="AV94" s="28">
        <f t="shared" si="43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4"/>
        <v>0</v>
      </c>
      <c r="BB94" s="28">
        <v>0</v>
      </c>
      <c r="BC94" s="28">
        <v>0</v>
      </c>
      <c r="BD94" s="28">
        <f t="shared" si="35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f t="shared" si="36"/>
        <v>0</v>
      </c>
      <c r="BJ94" s="91">
        <v>0</v>
      </c>
      <c r="BK94" s="91">
        <v>0</v>
      </c>
      <c r="BL94" s="91">
        <f t="shared" si="37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91">
        <f t="shared" si="38"/>
        <v>0</v>
      </c>
      <c r="BX94" s="91">
        <v>0</v>
      </c>
      <c r="BY94" s="91">
        <v>0</v>
      </c>
      <c r="BZ94" s="91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0"/>
        <v>0</v>
      </c>
      <c r="J95" s="28">
        <v>0</v>
      </c>
      <c r="K95" s="28">
        <v>0</v>
      </c>
      <c r="L95" s="28">
        <f t="shared" si="42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1"/>
        <v>0</v>
      </c>
      <c r="AT95" s="28">
        <v>0</v>
      </c>
      <c r="AU95" s="28">
        <v>0</v>
      </c>
      <c r="AV95" s="28">
        <f t="shared" si="43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4"/>
        <v>0</v>
      </c>
      <c r="BB95" s="28">
        <v>0</v>
      </c>
      <c r="BC95" s="28">
        <v>0</v>
      </c>
      <c r="BD95" s="28">
        <f t="shared" si="35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f t="shared" si="36"/>
        <v>0</v>
      </c>
      <c r="BJ95" s="91">
        <v>0</v>
      </c>
      <c r="BK95" s="91">
        <v>0</v>
      </c>
      <c r="BL95" s="91">
        <f t="shared" si="37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91">
        <f t="shared" si="38"/>
        <v>0</v>
      </c>
      <c r="BX95" s="91">
        <v>0</v>
      </c>
      <c r="BY95" s="91">
        <v>0</v>
      </c>
      <c r="BZ95" s="91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0"/>
        <v>0</v>
      </c>
      <c r="J96" s="28">
        <v>0</v>
      </c>
      <c r="K96" s="28">
        <v>0</v>
      </c>
      <c r="L96" s="28">
        <f t="shared" si="42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1"/>
        <v>0</v>
      </c>
      <c r="AT96" s="28">
        <v>0</v>
      </c>
      <c r="AU96" s="28">
        <v>0</v>
      </c>
      <c r="AV96" s="28">
        <f t="shared" si="43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4"/>
        <v>0</v>
      </c>
      <c r="BB96" s="28">
        <v>0</v>
      </c>
      <c r="BC96" s="28">
        <v>0</v>
      </c>
      <c r="BD96" s="28">
        <f t="shared" si="35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f t="shared" si="36"/>
        <v>0</v>
      </c>
      <c r="BJ96" s="91">
        <v>0</v>
      </c>
      <c r="BK96" s="91">
        <v>0</v>
      </c>
      <c r="BL96" s="91">
        <f t="shared" si="37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91">
        <f t="shared" si="38"/>
        <v>0</v>
      </c>
      <c r="BX96" s="91">
        <v>0</v>
      </c>
      <c r="BY96" s="91">
        <v>0</v>
      </c>
      <c r="BZ96" s="91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0"/>
        <v>0</v>
      </c>
      <c r="J97" s="28">
        <v>0</v>
      </c>
      <c r="K97" s="28">
        <v>0</v>
      </c>
      <c r="L97" s="28">
        <f t="shared" si="42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1"/>
        <v>0</v>
      </c>
      <c r="AT97" s="28">
        <v>0</v>
      </c>
      <c r="AU97" s="28">
        <v>0</v>
      </c>
      <c r="AV97" s="28">
        <f t="shared" si="43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4"/>
        <v>0</v>
      </c>
      <c r="BB97" s="28">
        <v>0</v>
      </c>
      <c r="BC97" s="28">
        <v>0</v>
      </c>
      <c r="BD97" s="28">
        <f t="shared" si="35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f t="shared" si="36"/>
        <v>0</v>
      </c>
      <c r="BJ97" s="91">
        <v>0</v>
      </c>
      <c r="BK97" s="91">
        <v>0</v>
      </c>
      <c r="BL97" s="91">
        <f t="shared" si="37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91">
        <f t="shared" si="38"/>
        <v>0</v>
      </c>
      <c r="BX97" s="91">
        <v>0</v>
      </c>
      <c r="BY97" s="91">
        <v>0</v>
      </c>
      <c r="BZ97" s="91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0"/>
        <v>0</v>
      </c>
      <c r="J98" s="28">
        <v>0</v>
      </c>
      <c r="K98" s="28">
        <v>0</v>
      </c>
      <c r="L98" s="28">
        <f t="shared" si="42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1"/>
        <v>0</v>
      </c>
      <c r="AT98" s="28">
        <v>0</v>
      </c>
      <c r="AU98" s="28">
        <v>0</v>
      </c>
      <c r="AV98" s="28">
        <f t="shared" si="43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4"/>
        <v>0</v>
      </c>
      <c r="BB98" s="28">
        <v>0</v>
      </c>
      <c r="BC98" s="28">
        <v>0</v>
      </c>
      <c r="BD98" s="28">
        <f t="shared" si="35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f t="shared" si="36"/>
        <v>0</v>
      </c>
      <c r="BJ98" s="91">
        <v>0</v>
      </c>
      <c r="BK98" s="91">
        <v>0</v>
      </c>
      <c r="BL98" s="91">
        <f t="shared" si="37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91">
        <f t="shared" si="38"/>
        <v>0</v>
      </c>
      <c r="BX98" s="91">
        <v>0</v>
      </c>
      <c r="BY98" s="91">
        <v>0</v>
      </c>
      <c r="BZ98" s="91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7.6" x14ac:dyDescent="0.3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0"/>
        <v>0</v>
      </c>
      <c r="J99" s="28">
        <v>0</v>
      </c>
      <c r="K99" s="28">
        <v>0</v>
      </c>
      <c r="L99" s="28">
        <f t="shared" si="42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1"/>
        <v>0</v>
      </c>
      <c r="AT99" s="28">
        <v>0</v>
      </c>
      <c r="AU99" s="28">
        <v>0</v>
      </c>
      <c r="AV99" s="28">
        <f t="shared" si="43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4"/>
        <v>0</v>
      </c>
      <c r="BB99" s="28">
        <v>0</v>
      </c>
      <c r="BC99" s="28">
        <v>0</v>
      </c>
      <c r="BD99" s="28">
        <f t="shared" si="35"/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f t="shared" si="36"/>
        <v>0</v>
      </c>
      <c r="BJ99" s="91">
        <v>0</v>
      </c>
      <c r="BK99" s="91">
        <v>0</v>
      </c>
      <c r="BL99" s="91">
        <f t="shared" si="37"/>
        <v>0</v>
      </c>
      <c r="BM99" s="91"/>
      <c r="BN99" s="173"/>
      <c r="BO99" s="173"/>
      <c r="BP99" s="173"/>
      <c r="BQ99" s="173"/>
      <c r="BR99" s="173"/>
      <c r="BS99" s="91">
        <v>0</v>
      </c>
      <c r="BT99" s="91">
        <v>0</v>
      </c>
      <c r="BU99" s="91">
        <v>0</v>
      </c>
      <c r="BV99" s="91">
        <v>0</v>
      </c>
      <c r="BW99" s="91">
        <f t="shared" si="38"/>
        <v>0</v>
      </c>
      <c r="BX99" s="91">
        <v>0</v>
      </c>
      <c r="BY99" s="91">
        <v>0</v>
      </c>
      <c r="BZ99" s="91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0"/>
        <v>0</v>
      </c>
      <c r="J100" s="28">
        <v>0</v>
      </c>
      <c r="K100" s="28">
        <v>0</v>
      </c>
      <c r="L100" s="28">
        <f t="shared" si="42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1"/>
        <v>0</v>
      </c>
      <c r="AT100" s="28">
        <v>0</v>
      </c>
      <c r="AU100" s="28">
        <v>0</v>
      </c>
      <c r="AV100" s="28">
        <f t="shared" si="43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4"/>
        <v>0</v>
      </c>
      <c r="BB100" s="28">
        <v>0</v>
      </c>
      <c r="BC100" s="28">
        <v>0</v>
      </c>
      <c r="BD100" s="28">
        <f t="shared" si="35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f t="shared" si="36"/>
        <v>0</v>
      </c>
      <c r="BJ100" s="91">
        <v>0</v>
      </c>
      <c r="BK100" s="91">
        <v>0</v>
      </c>
      <c r="BL100" s="91">
        <f t="shared" si="37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91">
        <f t="shared" si="38"/>
        <v>0</v>
      </c>
      <c r="BX100" s="91">
        <v>0</v>
      </c>
      <c r="BY100" s="91">
        <v>0</v>
      </c>
      <c r="BZ100" s="91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1.4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0"/>
        <v>0</v>
      </c>
      <c r="J101" s="28">
        <v>0</v>
      </c>
      <c r="K101" s="28">
        <v>0</v>
      </c>
      <c r="L101" s="28">
        <f t="shared" si="42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1"/>
        <v>0</v>
      </c>
      <c r="AT101" s="28">
        <v>0</v>
      </c>
      <c r="AU101" s="28">
        <v>0</v>
      </c>
      <c r="AV101" s="28">
        <f t="shared" si="43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4"/>
        <v>0</v>
      </c>
      <c r="BB101" s="28">
        <v>0</v>
      </c>
      <c r="BC101" s="28">
        <v>0</v>
      </c>
      <c r="BD101" s="28">
        <f t="shared" si="35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f t="shared" si="36"/>
        <v>0</v>
      </c>
      <c r="BJ101" s="91">
        <v>0</v>
      </c>
      <c r="BK101" s="91">
        <v>0</v>
      </c>
      <c r="BL101" s="91">
        <f t="shared" si="37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91">
        <f t="shared" si="38"/>
        <v>0</v>
      </c>
      <c r="BX101" s="91">
        <v>0</v>
      </c>
      <c r="BY101" s="91">
        <v>0</v>
      </c>
      <c r="BZ101" s="91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27.6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0"/>
        <v>0</v>
      </c>
      <c r="J102" s="28">
        <v>0</v>
      </c>
      <c r="K102" s="28">
        <v>0</v>
      </c>
      <c r="L102" s="28">
        <f t="shared" si="42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1"/>
        <v>0</v>
      </c>
      <c r="AT102" s="28">
        <v>0</v>
      </c>
      <c r="AU102" s="28">
        <v>0</v>
      </c>
      <c r="AV102" s="28">
        <f t="shared" si="43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4"/>
        <v>0</v>
      </c>
      <c r="BB102" s="28">
        <v>0</v>
      </c>
      <c r="BC102" s="28">
        <v>0</v>
      </c>
      <c r="BD102" s="28">
        <f t="shared" si="35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f t="shared" si="36"/>
        <v>0</v>
      </c>
      <c r="BJ102" s="91">
        <v>0</v>
      </c>
      <c r="BK102" s="91">
        <v>0</v>
      </c>
      <c r="BL102" s="91">
        <f t="shared" si="37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91">
        <f t="shared" si="38"/>
        <v>0</v>
      </c>
      <c r="BX102" s="91">
        <v>0</v>
      </c>
      <c r="BY102" s="91">
        <v>0</v>
      </c>
      <c r="BZ102" s="91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1.4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0"/>
        <v>0</v>
      </c>
      <c r="J103" s="28">
        <v>0</v>
      </c>
      <c r="K103" s="28">
        <v>0</v>
      </c>
      <c r="L103" s="28">
        <f t="shared" si="42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1"/>
        <v>0</v>
      </c>
      <c r="AT103" s="28">
        <v>0</v>
      </c>
      <c r="AU103" s="28">
        <v>0</v>
      </c>
      <c r="AV103" s="28">
        <f t="shared" si="43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4"/>
        <v>0</v>
      </c>
      <c r="BB103" s="28">
        <v>0</v>
      </c>
      <c r="BC103" s="28">
        <v>0</v>
      </c>
      <c r="BD103" s="28">
        <f t="shared" si="35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f t="shared" si="36"/>
        <v>0</v>
      </c>
      <c r="BJ103" s="91">
        <v>0</v>
      </c>
      <c r="BK103" s="91">
        <v>0</v>
      </c>
      <c r="BL103" s="91">
        <f t="shared" si="37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91">
        <f t="shared" si="38"/>
        <v>0</v>
      </c>
      <c r="BX103" s="91">
        <v>0</v>
      </c>
      <c r="BY103" s="91">
        <v>0</v>
      </c>
      <c r="BZ103" s="91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27.6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0"/>
        <v>0</v>
      </c>
      <c r="J104" s="28">
        <v>0</v>
      </c>
      <c r="K104" s="28">
        <v>0</v>
      </c>
      <c r="L104" s="28">
        <f t="shared" si="42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1"/>
        <v>0</v>
      </c>
      <c r="AT104" s="28">
        <v>0</v>
      </c>
      <c r="AU104" s="28">
        <v>0</v>
      </c>
      <c r="AV104" s="28">
        <f t="shared" si="43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4"/>
        <v>0</v>
      </c>
      <c r="BB104" s="28">
        <v>0</v>
      </c>
      <c r="BC104" s="28">
        <v>0</v>
      </c>
      <c r="BD104" s="28">
        <f t="shared" si="35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f t="shared" si="36"/>
        <v>0</v>
      </c>
      <c r="BJ104" s="91">
        <v>0</v>
      </c>
      <c r="BK104" s="91">
        <v>0</v>
      </c>
      <c r="BL104" s="91">
        <f t="shared" si="37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91">
        <f t="shared" si="38"/>
        <v>0</v>
      </c>
      <c r="BX104" s="91">
        <v>0</v>
      </c>
      <c r="BY104" s="91">
        <v>0</v>
      </c>
      <c r="BZ104" s="91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27.6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0"/>
        <v>0</v>
      </c>
      <c r="J105" s="28">
        <v>0</v>
      </c>
      <c r="K105" s="28">
        <v>0</v>
      </c>
      <c r="L105" s="28">
        <f t="shared" si="42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1"/>
        <v>0</v>
      </c>
      <c r="AT105" s="28">
        <v>0</v>
      </c>
      <c r="AU105" s="28">
        <v>0</v>
      </c>
      <c r="AV105" s="28">
        <f t="shared" si="43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4"/>
        <v>0</v>
      </c>
      <c r="BB105" s="28">
        <v>0</v>
      </c>
      <c r="BC105" s="28">
        <v>0</v>
      </c>
      <c r="BD105" s="28">
        <f t="shared" si="35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f t="shared" si="36"/>
        <v>0</v>
      </c>
      <c r="BJ105" s="91">
        <v>0</v>
      </c>
      <c r="BK105" s="91">
        <v>0</v>
      </c>
      <c r="BL105" s="91">
        <f t="shared" si="37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91">
        <f t="shared" si="38"/>
        <v>0</v>
      </c>
      <c r="BX105" s="91">
        <v>0</v>
      </c>
      <c r="BY105" s="91">
        <v>0</v>
      </c>
      <c r="BZ105" s="91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44">SUM(F75:F82,F84:F91,F93:F98,F100:F105)</f>
        <v>0</v>
      </c>
      <c r="G106" s="284">
        <f t="shared" si="44"/>
        <v>0</v>
      </c>
      <c r="H106" s="284">
        <f t="shared" si="44"/>
        <v>0</v>
      </c>
      <c r="I106" s="284">
        <f t="shared" si="44"/>
        <v>0</v>
      </c>
      <c r="J106" s="284">
        <f t="shared" si="44"/>
        <v>0</v>
      </c>
      <c r="K106" s="284">
        <f t="shared" si="44"/>
        <v>0</v>
      </c>
      <c r="L106" s="284">
        <f t="shared" si="44"/>
        <v>0</v>
      </c>
      <c r="M106" s="284">
        <f t="shared" si="44"/>
        <v>0</v>
      </c>
      <c r="N106" s="284">
        <f t="shared" si="44"/>
        <v>0</v>
      </c>
      <c r="O106" s="284">
        <f t="shared" si="44"/>
        <v>0</v>
      </c>
      <c r="P106" s="284">
        <f t="shared" si="44"/>
        <v>0</v>
      </c>
      <c r="Q106" s="284">
        <f t="shared" si="44"/>
        <v>0</v>
      </c>
      <c r="R106" s="28">
        <f t="shared" si="29"/>
        <v>0</v>
      </c>
      <c r="S106" s="284">
        <f t="shared" si="44"/>
        <v>0</v>
      </c>
      <c r="T106" s="284">
        <f t="shared" si="44"/>
        <v>0</v>
      </c>
      <c r="U106" s="284">
        <f t="shared" si="44"/>
        <v>0</v>
      </c>
      <c r="V106" s="284">
        <f t="shared" si="44"/>
        <v>0</v>
      </c>
      <c r="W106" s="284">
        <f t="shared" si="44"/>
        <v>0</v>
      </c>
      <c r="X106" s="284">
        <f t="shared" si="44"/>
        <v>0</v>
      </c>
      <c r="Y106" s="284">
        <f t="shared" si="44"/>
        <v>0</v>
      </c>
      <c r="Z106" s="28">
        <f t="shared" si="31"/>
        <v>0</v>
      </c>
      <c r="AA106" s="284">
        <f t="shared" si="44"/>
        <v>0</v>
      </c>
      <c r="AB106" s="284">
        <f t="shared" si="44"/>
        <v>0</v>
      </c>
      <c r="AC106" s="284">
        <f t="shared" si="44"/>
        <v>0</v>
      </c>
      <c r="AD106" s="284">
        <f t="shared" si="44"/>
        <v>0</v>
      </c>
      <c r="AE106" s="284">
        <f t="shared" si="44"/>
        <v>0</v>
      </c>
      <c r="AF106" s="284">
        <f t="shared" si="44"/>
        <v>0</v>
      </c>
      <c r="AG106" s="284">
        <f t="shared" si="44"/>
        <v>0</v>
      </c>
      <c r="AH106" s="28">
        <f t="shared" si="33"/>
        <v>0</v>
      </c>
      <c r="AI106" s="284">
        <f t="shared" si="44"/>
        <v>0</v>
      </c>
      <c r="AJ106" s="284">
        <f t="shared" si="44"/>
        <v>0</v>
      </c>
      <c r="AK106" s="284">
        <f t="shared" si="44"/>
        <v>0</v>
      </c>
      <c r="AL106" s="284">
        <f t="shared" si="44"/>
        <v>0</v>
      </c>
      <c r="AM106" s="284">
        <f t="shared" si="44"/>
        <v>0</v>
      </c>
      <c r="AN106" s="284">
        <f t="shared" si="44"/>
        <v>0</v>
      </c>
      <c r="AO106" s="284">
        <f t="shared" si="44"/>
        <v>0</v>
      </c>
      <c r="AP106" s="284">
        <f t="shared" si="44"/>
        <v>0</v>
      </c>
      <c r="AQ106" s="284">
        <f t="shared" si="44"/>
        <v>0</v>
      </c>
      <c r="AR106" s="284">
        <f t="shared" si="44"/>
        <v>0</v>
      </c>
      <c r="AS106" s="284">
        <f t="shared" si="44"/>
        <v>0</v>
      </c>
      <c r="AT106" s="284">
        <f t="shared" si="44"/>
        <v>0</v>
      </c>
      <c r="AU106" s="284">
        <f t="shared" si="44"/>
        <v>0</v>
      </c>
      <c r="AV106" s="284">
        <f t="shared" si="44"/>
        <v>0</v>
      </c>
      <c r="AW106" s="341">
        <f t="shared" si="44"/>
        <v>0</v>
      </c>
      <c r="AX106" s="341">
        <f t="shared" si="44"/>
        <v>0</v>
      </c>
      <c r="AY106" s="341">
        <f t="shared" si="44"/>
        <v>0</v>
      </c>
      <c r="AZ106" s="341">
        <f t="shared" si="44"/>
        <v>0</v>
      </c>
      <c r="BA106" s="284">
        <f t="shared" si="44"/>
        <v>0</v>
      </c>
      <c r="BB106" s="341">
        <f t="shared" si="44"/>
        <v>0</v>
      </c>
      <c r="BC106" s="341">
        <f t="shared" si="44"/>
        <v>0</v>
      </c>
      <c r="BD106" s="28">
        <f t="shared" si="35"/>
        <v>0</v>
      </c>
      <c r="BE106" s="341">
        <f t="shared" si="44"/>
        <v>0</v>
      </c>
      <c r="BF106" s="341">
        <f t="shared" si="44"/>
        <v>0</v>
      </c>
      <c r="BG106" s="341">
        <f t="shared" si="44"/>
        <v>0</v>
      </c>
      <c r="BH106" s="341">
        <f t="shared" si="44"/>
        <v>0</v>
      </c>
      <c r="BI106" s="341">
        <f t="shared" si="44"/>
        <v>0</v>
      </c>
      <c r="BJ106" s="341">
        <f t="shared" si="44"/>
        <v>0</v>
      </c>
      <c r="BK106" s="341">
        <f t="shared" si="44"/>
        <v>0</v>
      </c>
      <c r="BL106" s="91">
        <f t="shared" si="37"/>
        <v>0</v>
      </c>
      <c r="BM106" s="91"/>
      <c r="BN106" s="341">
        <f t="shared" si="44"/>
        <v>0</v>
      </c>
      <c r="BO106" s="341">
        <f t="shared" si="44"/>
        <v>0</v>
      </c>
      <c r="BP106" s="341">
        <f t="shared" si="44"/>
        <v>0</v>
      </c>
      <c r="BQ106" s="341">
        <f t="shared" si="44"/>
        <v>0</v>
      </c>
      <c r="BR106" s="341">
        <f t="shared" ref="BR106:CF106" si="45">SUM(BR75:BR82,BR84:BR91,BR93:BR98,BR100:BR105)</f>
        <v>0</v>
      </c>
      <c r="BS106" s="341">
        <f t="shared" si="45"/>
        <v>0</v>
      </c>
      <c r="BT106" s="341">
        <f t="shared" si="45"/>
        <v>0</v>
      </c>
      <c r="BU106" s="341">
        <f t="shared" si="45"/>
        <v>0</v>
      </c>
      <c r="BV106" s="341">
        <f t="shared" si="45"/>
        <v>0</v>
      </c>
      <c r="BW106" s="341">
        <f t="shared" si="45"/>
        <v>0</v>
      </c>
      <c r="BX106" s="341">
        <f t="shared" si="45"/>
        <v>0</v>
      </c>
      <c r="BY106" s="341">
        <f t="shared" si="45"/>
        <v>0</v>
      </c>
      <c r="BZ106" s="91">
        <f t="shared" si="39"/>
        <v>0</v>
      </c>
      <c r="CA106" s="284">
        <f t="shared" si="45"/>
        <v>0</v>
      </c>
      <c r="CB106" s="284">
        <f t="shared" si="45"/>
        <v>0</v>
      </c>
      <c r="CC106" s="284">
        <f t="shared" si="45"/>
        <v>0</v>
      </c>
      <c r="CD106" s="284">
        <f t="shared" si="45"/>
        <v>0</v>
      </c>
      <c r="CE106" s="284">
        <f t="shared" si="45"/>
        <v>0</v>
      </c>
      <c r="CF106" s="284">
        <f t="shared" si="45"/>
        <v>0</v>
      </c>
    </row>
    <row r="107" spans="1:94" s="16" customFormat="1" x14ac:dyDescent="0.3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0"/>
        <v>0</v>
      </c>
      <c r="J107" s="28">
        <v>0</v>
      </c>
      <c r="K107" s="28">
        <v>0</v>
      </c>
      <c r="L107" s="28">
        <f t="shared" si="42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1"/>
        <v>0</v>
      </c>
      <c r="AT107" s="28">
        <v>0</v>
      </c>
      <c r="AU107" s="28">
        <v>0</v>
      </c>
      <c r="AV107" s="28">
        <f t="shared" si="43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4"/>
        <v>0</v>
      </c>
      <c r="BB107" s="28">
        <v>0</v>
      </c>
      <c r="BC107" s="28">
        <v>0</v>
      </c>
      <c r="BD107" s="28">
        <f t="shared" si="35"/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f t="shared" si="36"/>
        <v>0</v>
      </c>
      <c r="BJ107" s="91">
        <v>0</v>
      </c>
      <c r="BK107" s="91">
        <v>0</v>
      </c>
      <c r="BL107" s="91">
        <f t="shared" si="37"/>
        <v>0</v>
      </c>
      <c r="BM107" s="91"/>
      <c r="BN107" s="169"/>
      <c r="BO107" s="169"/>
      <c r="BP107" s="169"/>
      <c r="BQ107" s="169"/>
      <c r="BR107" s="169"/>
      <c r="BS107" s="91">
        <v>0</v>
      </c>
      <c r="BT107" s="91">
        <v>0</v>
      </c>
      <c r="BU107" s="91">
        <v>0</v>
      </c>
      <c r="BV107" s="91">
        <v>0</v>
      </c>
      <c r="BW107" s="91">
        <f t="shared" si="38"/>
        <v>0</v>
      </c>
      <c r="BX107" s="91">
        <v>0</v>
      </c>
      <c r="BY107" s="91">
        <v>0</v>
      </c>
      <c r="BZ107" s="91">
        <f t="shared" si="39"/>
        <v>0</v>
      </c>
    </row>
    <row r="108" spans="1:94" s="20" customFormat="1" x14ac:dyDescent="0.3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0"/>
        <v>0</v>
      </c>
      <c r="J108" s="28">
        <v>0</v>
      </c>
      <c r="K108" s="28">
        <v>0</v>
      </c>
      <c r="L108" s="28">
        <f t="shared" si="42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1"/>
        <v>0</v>
      </c>
      <c r="AT108" s="28">
        <v>0</v>
      </c>
      <c r="AU108" s="28">
        <v>0</v>
      </c>
      <c r="AV108" s="28">
        <f t="shared" si="43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4"/>
        <v>0</v>
      </c>
      <c r="BB108" s="28">
        <v>0</v>
      </c>
      <c r="BC108" s="28">
        <v>0</v>
      </c>
      <c r="BD108" s="28">
        <f t="shared" si="35"/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f t="shared" si="36"/>
        <v>0</v>
      </c>
      <c r="BJ108" s="91">
        <v>0</v>
      </c>
      <c r="BK108" s="91">
        <v>0</v>
      </c>
      <c r="BL108" s="91">
        <f t="shared" si="37"/>
        <v>0</v>
      </c>
      <c r="BM108" s="91"/>
      <c r="BN108" s="354"/>
      <c r="BO108" s="354"/>
      <c r="BP108" s="354"/>
      <c r="BQ108" s="354"/>
      <c r="BR108" s="354"/>
      <c r="BS108" s="91">
        <v>0</v>
      </c>
      <c r="BT108" s="91">
        <v>0</v>
      </c>
      <c r="BU108" s="91">
        <v>0</v>
      </c>
      <c r="BV108" s="91">
        <v>0</v>
      </c>
      <c r="BW108" s="91">
        <f t="shared" si="38"/>
        <v>0</v>
      </c>
      <c r="BX108" s="91">
        <v>0</v>
      </c>
      <c r="BY108" s="91">
        <v>0</v>
      </c>
      <c r="BZ108" s="91">
        <f t="shared" si="39"/>
        <v>0</v>
      </c>
    </row>
    <row r="109" spans="1:94" s="24" customFormat="1" x14ac:dyDescent="0.3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0"/>
        <v>0</v>
      </c>
      <c r="J109" s="28">
        <v>0</v>
      </c>
      <c r="K109" s="28">
        <v>0</v>
      </c>
      <c r="L109" s="28">
        <f t="shared" si="42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1"/>
        <v>0</v>
      </c>
      <c r="AT109" s="28">
        <v>0</v>
      </c>
      <c r="AU109" s="28">
        <v>0</v>
      </c>
      <c r="AV109" s="28">
        <f t="shared" si="43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4"/>
        <v>0</v>
      </c>
      <c r="BB109" s="28">
        <v>0</v>
      </c>
      <c r="BC109" s="28">
        <v>0</v>
      </c>
      <c r="BD109" s="28">
        <f t="shared" si="35"/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f t="shared" si="36"/>
        <v>0</v>
      </c>
      <c r="BJ109" s="91">
        <v>0</v>
      </c>
      <c r="BK109" s="91">
        <v>0</v>
      </c>
      <c r="BL109" s="91">
        <f t="shared" si="37"/>
        <v>0</v>
      </c>
      <c r="BM109" s="91"/>
      <c r="BN109" s="164"/>
      <c r="BO109" s="164"/>
      <c r="BP109" s="164"/>
      <c r="BQ109" s="164"/>
      <c r="BR109" s="164"/>
      <c r="BS109" s="91">
        <v>0</v>
      </c>
      <c r="BT109" s="91">
        <v>0</v>
      </c>
      <c r="BU109" s="91">
        <v>0</v>
      </c>
      <c r="BV109" s="91">
        <v>0</v>
      </c>
      <c r="BW109" s="91">
        <f t="shared" si="38"/>
        <v>0</v>
      </c>
      <c r="BX109" s="91">
        <v>0</v>
      </c>
      <c r="BY109" s="91">
        <v>0</v>
      </c>
      <c r="BZ109" s="91">
        <f t="shared" si="39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0"/>
        <v>0</v>
      </c>
      <c r="J110" s="28">
        <v>0</v>
      </c>
      <c r="K110" s="28">
        <v>0</v>
      </c>
      <c r="L110" s="28">
        <f t="shared" si="42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1"/>
        <v>0</v>
      </c>
      <c r="AT110" s="28">
        <v>0</v>
      </c>
      <c r="AU110" s="28">
        <v>0</v>
      </c>
      <c r="AV110" s="28">
        <f t="shared" si="43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4"/>
        <v>0</v>
      </c>
      <c r="BB110" s="28">
        <v>0</v>
      </c>
      <c r="BC110" s="28">
        <v>0</v>
      </c>
      <c r="BD110" s="28">
        <f t="shared" si="35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f t="shared" si="36"/>
        <v>0</v>
      </c>
      <c r="BJ110" s="91">
        <v>0</v>
      </c>
      <c r="BK110" s="91">
        <v>0</v>
      </c>
      <c r="BL110" s="91">
        <f t="shared" si="37"/>
        <v>0</v>
      </c>
      <c r="BM110" s="91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91">
        <f t="shared" si="38"/>
        <v>0</v>
      </c>
      <c r="BX110" s="91">
        <v>0</v>
      </c>
      <c r="BY110" s="91">
        <v>0</v>
      </c>
      <c r="BZ110" s="91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0"/>
        <v>0</v>
      </c>
      <c r="J111" s="28">
        <v>0</v>
      </c>
      <c r="K111" s="28">
        <v>0</v>
      </c>
      <c r="L111" s="28">
        <f t="shared" si="42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1"/>
        <v>0</v>
      </c>
      <c r="AT111" s="28">
        <v>0</v>
      </c>
      <c r="AU111" s="28">
        <v>0</v>
      </c>
      <c r="AV111" s="28">
        <f t="shared" si="43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4"/>
        <v>0</v>
      </c>
      <c r="BB111" s="28">
        <v>0</v>
      </c>
      <c r="BC111" s="28">
        <v>0</v>
      </c>
      <c r="BD111" s="28">
        <f t="shared" si="35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f t="shared" si="36"/>
        <v>0</v>
      </c>
      <c r="BJ111" s="91">
        <v>0</v>
      </c>
      <c r="BK111" s="91">
        <v>0</v>
      </c>
      <c r="BL111" s="91">
        <f t="shared" si="37"/>
        <v>0</v>
      </c>
      <c r="BM111" s="91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91">
        <f t="shared" si="38"/>
        <v>0</v>
      </c>
      <c r="BX111" s="91">
        <v>0</v>
      </c>
      <c r="BY111" s="91">
        <v>0</v>
      </c>
      <c r="BZ111" s="91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0"/>
        <v>0</v>
      </c>
      <c r="J112" s="28">
        <v>0</v>
      </c>
      <c r="K112" s="28">
        <v>0</v>
      </c>
      <c r="L112" s="28">
        <f t="shared" si="42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1"/>
        <v>0</v>
      </c>
      <c r="AT112" s="28">
        <v>0</v>
      </c>
      <c r="AU112" s="28">
        <v>0</v>
      </c>
      <c r="AV112" s="28">
        <f t="shared" si="43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4"/>
        <v>0</v>
      </c>
      <c r="BB112" s="28">
        <v>0</v>
      </c>
      <c r="BC112" s="28">
        <v>0</v>
      </c>
      <c r="BD112" s="28">
        <f t="shared" si="35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f t="shared" si="36"/>
        <v>0</v>
      </c>
      <c r="BJ112" s="91">
        <v>0</v>
      </c>
      <c r="BK112" s="91">
        <v>0</v>
      </c>
      <c r="BL112" s="91">
        <f t="shared" si="37"/>
        <v>0</v>
      </c>
      <c r="BM112" s="91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91">
        <f t="shared" si="38"/>
        <v>0</v>
      </c>
      <c r="BX112" s="91">
        <v>0</v>
      </c>
      <c r="BY112" s="91">
        <v>0</v>
      </c>
      <c r="BZ112" s="91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0"/>
        <v>0</v>
      </c>
      <c r="J113" s="28">
        <v>0</v>
      </c>
      <c r="K113" s="28">
        <v>0</v>
      </c>
      <c r="L113" s="28">
        <f t="shared" si="42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1"/>
        <v>0</v>
      </c>
      <c r="AT113" s="28">
        <v>0</v>
      </c>
      <c r="AU113" s="28">
        <v>0</v>
      </c>
      <c r="AV113" s="28">
        <f t="shared" si="43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4"/>
        <v>0</v>
      </c>
      <c r="BB113" s="28">
        <v>0</v>
      </c>
      <c r="BC113" s="28">
        <v>0</v>
      </c>
      <c r="BD113" s="28">
        <f t="shared" si="35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f t="shared" si="36"/>
        <v>0</v>
      </c>
      <c r="BJ113" s="91">
        <v>0</v>
      </c>
      <c r="BK113" s="91">
        <v>0</v>
      </c>
      <c r="BL113" s="91">
        <f t="shared" si="37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91">
        <f t="shared" si="38"/>
        <v>0</v>
      </c>
      <c r="BX113" s="91">
        <v>0</v>
      </c>
      <c r="BY113" s="91">
        <v>0</v>
      </c>
      <c r="BZ113" s="91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0"/>
        <v>0</v>
      </c>
      <c r="J114" s="28">
        <v>0</v>
      </c>
      <c r="K114" s="28">
        <v>0</v>
      </c>
      <c r="L114" s="28">
        <f t="shared" si="42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1"/>
        <v>0</v>
      </c>
      <c r="AT114" s="28">
        <v>0</v>
      </c>
      <c r="AU114" s="28">
        <v>0</v>
      </c>
      <c r="AV114" s="28">
        <f t="shared" si="43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4"/>
        <v>0</v>
      </c>
      <c r="BB114" s="28">
        <v>0</v>
      </c>
      <c r="BC114" s="28">
        <v>0</v>
      </c>
      <c r="BD114" s="28">
        <f t="shared" si="35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f t="shared" si="36"/>
        <v>0</v>
      </c>
      <c r="BJ114" s="91">
        <v>0</v>
      </c>
      <c r="BK114" s="91">
        <v>0</v>
      </c>
      <c r="BL114" s="91">
        <f t="shared" si="37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91">
        <f t="shared" si="38"/>
        <v>0</v>
      </c>
      <c r="BX114" s="91">
        <v>0</v>
      </c>
      <c r="BY114" s="91">
        <v>0</v>
      </c>
      <c r="BZ114" s="91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0"/>
        <v>0</v>
      </c>
      <c r="J115" s="28">
        <v>0</v>
      </c>
      <c r="K115" s="28">
        <v>0</v>
      </c>
      <c r="L115" s="28">
        <f t="shared" si="42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1"/>
        <v>0</v>
      </c>
      <c r="AT115" s="28">
        <v>0</v>
      </c>
      <c r="AU115" s="28">
        <v>0</v>
      </c>
      <c r="AV115" s="28">
        <f t="shared" si="43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4"/>
        <v>0</v>
      </c>
      <c r="BB115" s="28">
        <v>0</v>
      </c>
      <c r="BC115" s="28">
        <v>0</v>
      </c>
      <c r="BD115" s="28">
        <f t="shared" si="35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f t="shared" si="36"/>
        <v>0</v>
      </c>
      <c r="BJ115" s="91">
        <v>0</v>
      </c>
      <c r="BK115" s="91">
        <v>0</v>
      </c>
      <c r="BL115" s="91">
        <f t="shared" si="37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91">
        <f t="shared" si="38"/>
        <v>0</v>
      </c>
      <c r="BX115" s="91">
        <v>0</v>
      </c>
      <c r="BY115" s="91">
        <v>0</v>
      </c>
      <c r="BZ115" s="91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0"/>
        <v>0</v>
      </c>
      <c r="J116" s="28">
        <v>0</v>
      </c>
      <c r="K116" s="28">
        <v>0</v>
      </c>
      <c r="L116" s="28">
        <f t="shared" si="42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1"/>
        <v>0</v>
      </c>
      <c r="AT116" s="28">
        <v>0</v>
      </c>
      <c r="AU116" s="28">
        <v>0</v>
      </c>
      <c r="AV116" s="28">
        <f t="shared" si="43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4"/>
        <v>0</v>
      </c>
      <c r="BB116" s="28">
        <v>0</v>
      </c>
      <c r="BC116" s="28">
        <v>0</v>
      </c>
      <c r="BD116" s="28">
        <f t="shared" si="35"/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f t="shared" si="36"/>
        <v>0</v>
      </c>
      <c r="BJ116" s="91">
        <v>0</v>
      </c>
      <c r="BK116" s="91">
        <v>0</v>
      </c>
      <c r="BL116" s="91">
        <f t="shared" si="37"/>
        <v>0</v>
      </c>
      <c r="BM116" s="91"/>
      <c r="BN116" s="164"/>
      <c r="BO116" s="164"/>
      <c r="BP116" s="164"/>
      <c r="BQ116" s="164"/>
      <c r="BR116" s="164"/>
      <c r="BS116" s="91">
        <v>0</v>
      </c>
      <c r="BT116" s="91">
        <v>0</v>
      </c>
      <c r="BU116" s="91">
        <v>0</v>
      </c>
      <c r="BV116" s="91">
        <v>0</v>
      </c>
      <c r="BW116" s="91">
        <f t="shared" si="38"/>
        <v>0</v>
      </c>
      <c r="BX116" s="91">
        <v>0</v>
      </c>
      <c r="BY116" s="91">
        <v>0</v>
      </c>
      <c r="BZ116" s="91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0"/>
        <v>0</v>
      </c>
      <c r="J117" s="28">
        <v>0</v>
      </c>
      <c r="K117" s="28">
        <v>0</v>
      </c>
      <c r="L117" s="28">
        <f t="shared" si="42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1"/>
        <v>0</v>
      </c>
      <c r="AT117" s="28">
        <v>0</v>
      </c>
      <c r="AU117" s="28">
        <v>0</v>
      </c>
      <c r="AV117" s="28">
        <f t="shared" si="43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4"/>
        <v>0</v>
      </c>
      <c r="BB117" s="28">
        <v>0</v>
      </c>
      <c r="BC117" s="28">
        <v>0</v>
      </c>
      <c r="BD117" s="28">
        <f t="shared" si="35"/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f t="shared" si="36"/>
        <v>0</v>
      </c>
      <c r="BJ117" s="91">
        <v>0</v>
      </c>
      <c r="BK117" s="91">
        <v>0</v>
      </c>
      <c r="BL117" s="91">
        <f t="shared" si="37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91">
        <f t="shared" si="38"/>
        <v>0</v>
      </c>
      <c r="BX117" s="91">
        <v>0</v>
      </c>
      <c r="BY117" s="91">
        <v>0</v>
      </c>
      <c r="BZ117" s="91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0"/>
        <v>0</v>
      </c>
      <c r="J118" s="28">
        <v>0</v>
      </c>
      <c r="K118" s="28">
        <v>0</v>
      </c>
      <c r="L118" s="28">
        <f t="shared" si="42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1"/>
        <v>0</v>
      </c>
      <c r="AT118" s="28">
        <v>0</v>
      </c>
      <c r="AU118" s="28">
        <v>0</v>
      </c>
      <c r="AV118" s="28">
        <f t="shared" si="43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4"/>
        <v>0</v>
      </c>
      <c r="BB118" s="28">
        <v>0</v>
      </c>
      <c r="BC118" s="28">
        <v>0</v>
      </c>
      <c r="BD118" s="28">
        <f t="shared" si="35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f t="shared" si="36"/>
        <v>0</v>
      </c>
      <c r="BJ118" s="91">
        <v>0</v>
      </c>
      <c r="BK118" s="91">
        <v>0</v>
      </c>
      <c r="BL118" s="91">
        <f t="shared" si="37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91">
        <f t="shared" si="38"/>
        <v>0</v>
      </c>
      <c r="BX118" s="91">
        <v>0</v>
      </c>
      <c r="BY118" s="91">
        <v>0</v>
      </c>
      <c r="BZ118" s="91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0"/>
        <v>0</v>
      </c>
      <c r="J119" s="28">
        <v>0</v>
      </c>
      <c r="K119" s="28">
        <v>0</v>
      </c>
      <c r="L119" s="28">
        <f t="shared" si="42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1"/>
        <v>0</v>
      </c>
      <c r="AT119" s="28">
        <v>0</v>
      </c>
      <c r="AU119" s="28">
        <v>0</v>
      </c>
      <c r="AV119" s="28">
        <f t="shared" si="43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4"/>
        <v>0</v>
      </c>
      <c r="BB119" s="28">
        <v>0</v>
      </c>
      <c r="BC119" s="28">
        <v>0</v>
      </c>
      <c r="BD119" s="28">
        <f t="shared" si="35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f t="shared" si="36"/>
        <v>0</v>
      </c>
      <c r="BJ119" s="91">
        <v>0</v>
      </c>
      <c r="BK119" s="91">
        <v>0</v>
      </c>
      <c r="BL119" s="91">
        <f t="shared" si="37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91">
        <f t="shared" si="38"/>
        <v>0</v>
      </c>
      <c r="BX119" s="91">
        <v>0</v>
      </c>
      <c r="BY119" s="91">
        <v>0</v>
      </c>
      <c r="BZ119" s="91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6">SUM(F110:F115)</f>
        <v>0</v>
      </c>
      <c r="G120" s="284">
        <f t="shared" si="46"/>
        <v>0</v>
      </c>
      <c r="H120" s="284">
        <f t="shared" si="46"/>
        <v>0</v>
      </c>
      <c r="I120" s="284">
        <f t="shared" si="46"/>
        <v>0</v>
      </c>
      <c r="J120" s="284">
        <f t="shared" si="46"/>
        <v>0</v>
      </c>
      <c r="K120" s="284">
        <f t="shared" si="46"/>
        <v>0</v>
      </c>
      <c r="L120" s="284">
        <f t="shared" si="46"/>
        <v>0</v>
      </c>
      <c r="M120" s="284">
        <f t="shared" si="46"/>
        <v>0</v>
      </c>
      <c r="N120" s="284">
        <f t="shared" si="46"/>
        <v>0</v>
      </c>
      <c r="O120" s="284">
        <f t="shared" si="46"/>
        <v>0</v>
      </c>
      <c r="P120" s="284">
        <f t="shared" si="46"/>
        <v>0</v>
      </c>
      <c r="Q120" s="284">
        <f t="shared" si="46"/>
        <v>0</v>
      </c>
      <c r="R120" s="28">
        <f t="shared" si="29"/>
        <v>0</v>
      </c>
      <c r="S120" s="284">
        <f t="shared" si="46"/>
        <v>0</v>
      </c>
      <c r="T120" s="284">
        <f t="shared" si="46"/>
        <v>0</v>
      </c>
      <c r="U120" s="284">
        <f t="shared" si="46"/>
        <v>0</v>
      </c>
      <c r="V120" s="284">
        <f t="shared" si="46"/>
        <v>0</v>
      </c>
      <c r="W120" s="284">
        <f t="shared" ref="W120" si="47">SUM(W110:W115)</f>
        <v>0</v>
      </c>
      <c r="X120" s="284">
        <f t="shared" si="46"/>
        <v>0</v>
      </c>
      <c r="Y120" s="284">
        <f t="shared" si="46"/>
        <v>0</v>
      </c>
      <c r="Z120" s="28">
        <f t="shared" si="31"/>
        <v>0</v>
      </c>
      <c r="AA120" s="284">
        <f t="shared" si="46"/>
        <v>0</v>
      </c>
      <c r="AB120" s="284">
        <f t="shared" si="46"/>
        <v>0</v>
      </c>
      <c r="AC120" s="284">
        <f t="shared" si="46"/>
        <v>0</v>
      </c>
      <c r="AD120" s="284">
        <f t="shared" si="46"/>
        <v>0</v>
      </c>
      <c r="AE120" s="284">
        <f t="shared" ref="AE120" si="48">SUM(AE110:AE115)</f>
        <v>0</v>
      </c>
      <c r="AF120" s="284">
        <f t="shared" si="46"/>
        <v>0</v>
      </c>
      <c r="AG120" s="284">
        <f t="shared" si="46"/>
        <v>0</v>
      </c>
      <c r="AH120" s="28">
        <f t="shared" si="33"/>
        <v>0</v>
      </c>
      <c r="AI120" s="284">
        <f t="shared" si="46"/>
        <v>0</v>
      </c>
      <c r="AJ120" s="284">
        <f t="shared" si="46"/>
        <v>0</v>
      </c>
      <c r="AK120" s="284">
        <f t="shared" si="46"/>
        <v>0</v>
      </c>
      <c r="AL120" s="284">
        <f t="shared" si="46"/>
        <v>0</v>
      </c>
      <c r="AM120" s="284">
        <f t="shared" si="46"/>
        <v>0</v>
      </c>
      <c r="AN120" s="284">
        <f t="shared" si="46"/>
        <v>0</v>
      </c>
      <c r="AO120" s="284">
        <f t="shared" si="46"/>
        <v>0</v>
      </c>
      <c r="AP120" s="284">
        <f t="shared" si="46"/>
        <v>0</v>
      </c>
      <c r="AQ120" s="284">
        <f t="shared" si="46"/>
        <v>0</v>
      </c>
      <c r="AR120" s="284">
        <f t="shared" si="46"/>
        <v>0</v>
      </c>
      <c r="AS120" s="284">
        <f t="shared" si="46"/>
        <v>0</v>
      </c>
      <c r="AT120" s="284">
        <f t="shared" si="46"/>
        <v>0</v>
      </c>
      <c r="AU120" s="284">
        <f t="shared" si="46"/>
        <v>0</v>
      </c>
      <c r="AV120" s="284">
        <f t="shared" si="46"/>
        <v>0</v>
      </c>
      <c r="AW120" s="341">
        <f t="shared" si="46"/>
        <v>0</v>
      </c>
      <c r="AX120" s="341">
        <f t="shared" si="46"/>
        <v>0</v>
      </c>
      <c r="AY120" s="341">
        <f t="shared" si="46"/>
        <v>0</v>
      </c>
      <c r="AZ120" s="341">
        <f t="shared" si="46"/>
        <v>0</v>
      </c>
      <c r="BA120" s="284">
        <f t="shared" ref="BA120" si="49">SUM(BA110:BA115)</f>
        <v>0</v>
      </c>
      <c r="BB120" s="341">
        <f t="shared" si="46"/>
        <v>0</v>
      </c>
      <c r="BC120" s="341">
        <f t="shared" si="46"/>
        <v>0</v>
      </c>
      <c r="BD120" s="28">
        <f t="shared" si="35"/>
        <v>0</v>
      </c>
      <c r="BE120" s="341">
        <f t="shared" si="46"/>
        <v>0</v>
      </c>
      <c r="BF120" s="341">
        <f t="shared" si="46"/>
        <v>0</v>
      </c>
      <c r="BG120" s="341">
        <f t="shared" si="46"/>
        <v>0</v>
      </c>
      <c r="BH120" s="341">
        <f t="shared" si="46"/>
        <v>0</v>
      </c>
      <c r="BI120" s="341">
        <f t="shared" ref="BI120" si="50">SUM(BI110:BI115)</f>
        <v>0</v>
      </c>
      <c r="BJ120" s="341">
        <f t="shared" si="46"/>
        <v>0</v>
      </c>
      <c r="BK120" s="341">
        <f t="shared" si="46"/>
        <v>0</v>
      </c>
      <c r="BL120" s="91">
        <f t="shared" si="37"/>
        <v>0</v>
      </c>
      <c r="BM120" s="91"/>
      <c r="BN120" s="341">
        <f t="shared" si="46"/>
        <v>0</v>
      </c>
      <c r="BO120" s="341">
        <f t="shared" si="46"/>
        <v>0</v>
      </c>
      <c r="BP120" s="341">
        <f t="shared" si="46"/>
        <v>0</v>
      </c>
      <c r="BQ120" s="341">
        <f t="shared" si="46"/>
        <v>0</v>
      </c>
      <c r="BR120" s="341">
        <f t="shared" ref="BR120:CF120" si="51">SUM(BR110:BR115)</f>
        <v>0</v>
      </c>
      <c r="BS120" s="341">
        <f t="shared" si="51"/>
        <v>0</v>
      </c>
      <c r="BT120" s="341">
        <f t="shared" si="51"/>
        <v>0</v>
      </c>
      <c r="BU120" s="341">
        <f t="shared" si="51"/>
        <v>0</v>
      </c>
      <c r="BV120" s="341">
        <f t="shared" si="51"/>
        <v>0</v>
      </c>
      <c r="BW120" s="341">
        <f t="shared" ref="BW120" si="52">SUM(BW110:BW115)</f>
        <v>0</v>
      </c>
      <c r="BX120" s="341">
        <f t="shared" si="51"/>
        <v>0</v>
      </c>
      <c r="BY120" s="341">
        <f t="shared" si="51"/>
        <v>0</v>
      </c>
      <c r="BZ120" s="91">
        <f t="shared" si="39"/>
        <v>0</v>
      </c>
      <c r="CA120" s="284">
        <f t="shared" si="51"/>
        <v>0</v>
      </c>
      <c r="CB120" s="284">
        <f t="shared" si="51"/>
        <v>0</v>
      </c>
      <c r="CC120" s="284">
        <f t="shared" si="51"/>
        <v>0</v>
      </c>
      <c r="CD120" s="284">
        <f t="shared" si="51"/>
        <v>0</v>
      </c>
      <c r="CE120" s="284">
        <f t="shared" si="51"/>
        <v>0</v>
      </c>
      <c r="CF120" s="284">
        <f t="shared" si="51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0"/>
        <v>0</v>
      </c>
      <c r="J121" s="28">
        <v>0</v>
      </c>
      <c r="K121" s="28">
        <v>0</v>
      </c>
      <c r="L121" s="28">
        <f t="shared" si="42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1"/>
        <v>0</v>
      </c>
      <c r="AT121" s="28">
        <v>0</v>
      </c>
      <c r="AU121" s="28">
        <v>0</v>
      </c>
      <c r="AV121" s="28">
        <f t="shared" si="43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4"/>
        <v>0</v>
      </c>
      <c r="BB121" s="28">
        <v>0</v>
      </c>
      <c r="BC121" s="28">
        <v>0</v>
      </c>
      <c r="BD121" s="28">
        <f t="shared" si="35"/>
        <v>0</v>
      </c>
      <c r="BE121" s="91">
        <v>0</v>
      </c>
      <c r="BF121" s="91">
        <v>0</v>
      </c>
      <c r="BG121" s="91">
        <v>0</v>
      </c>
      <c r="BH121" s="91">
        <v>0</v>
      </c>
      <c r="BI121" s="91">
        <f t="shared" si="36"/>
        <v>0</v>
      </c>
      <c r="BJ121" s="91">
        <v>0</v>
      </c>
      <c r="BK121" s="91">
        <v>0</v>
      </c>
      <c r="BL121" s="91">
        <f t="shared" si="37"/>
        <v>0</v>
      </c>
      <c r="BM121" s="91"/>
      <c r="BN121" s="169"/>
      <c r="BO121" s="169"/>
      <c r="BP121" s="169"/>
      <c r="BQ121" s="169"/>
      <c r="BR121" s="169"/>
      <c r="BS121" s="91">
        <v>0</v>
      </c>
      <c r="BT121" s="91">
        <v>0</v>
      </c>
      <c r="BU121" s="91">
        <v>0</v>
      </c>
      <c r="BV121" s="91">
        <v>0</v>
      </c>
      <c r="BW121" s="91">
        <f t="shared" si="38"/>
        <v>0</v>
      </c>
      <c r="BX121" s="91">
        <v>0</v>
      </c>
      <c r="BY121" s="91">
        <v>0</v>
      </c>
      <c r="BZ121" s="91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0"/>
        <v>0</v>
      </c>
      <c r="J122" s="28">
        <v>0</v>
      </c>
      <c r="K122" s="28">
        <v>0</v>
      </c>
      <c r="L122" s="28">
        <f t="shared" si="42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1"/>
        <v>0</v>
      </c>
      <c r="AT122" s="28">
        <v>0</v>
      </c>
      <c r="AU122" s="28">
        <v>0</v>
      </c>
      <c r="AV122" s="28">
        <f t="shared" si="43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4"/>
        <v>0</v>
      </c>
      <c r="BB122" s="28">
        <v>0</v>
      </c>
      <c r="BC122" s="28">
        <v>0</v>
      </c>
      <c r="BD122" s="28">
        <f t="shared" si="35"/>
        <v>0</v>
      </c>
      <c r="BE122" s="91">
        <v>0</v>
      </c>
      <c r="BF122" s="91">
        <v>0</v>
      </c>
      <c r="BG122" s="91">
        <v>0</v>
      </c>
      <c r="BH122" s="91">
        <v>0</v>
      </c>
      <c r="BI122" s="91">
        <f t="shared" si="36"/>
        <v>0</v>
      </c>
      <c r="BJ122" s="91">
        <v>0</v>
      </c>
      <c r="BK122" s="91">
        <v>0</v>
      </c>
      <c r="BL122" s="91">
        <f t="shared" si="37"/>
        <v>0</v>
      </c>
      <c r="BM122" s="91"/>
      <c r="BN122" s="354"/>
      <c r="BO122" s="354"/>
      <c r="BP122" s="354"/>
      <c r="BQ122" s="354"/>
      <c r="BR122" s="354"/>
      <c r="BS122" s="91">
        <v>0</v>
      </c>
      <c r="BT122" s="91">
        <v>0</v>
      </c>
      <c r="BU122" s="91">
        <v>0</v>
      </c>
      <c r="BV122" s="91">
        <v>0</v>
      </c>
      <c r="BW122" s="91">
        <f t="shared" si="38"/>
        <v>0</v>
      </c>
      <c r="BX122" s="91">
        <v>0</v>
      </c>
      <c r="BY122" s="91">
        <v>0</v>
      </c>
      <c r="BZ122" s="91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0"/>
        <v>0</v>
      </c>
      <c r="J123" s="28">
        <v>0</v>
      </c>
      <c r="K123" s="28">
        <v>0</v>
      </c>
      <c r="L123" s="28">
        <f t="shared" si="42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1"/>
        <v>0</v>
      </c>
      <c r="AT123" s="28">
        <v>0</v>
      </c>
      <c r="AU123" s="28">
        <v>0</v>
      </c>
      <c r="AV123" s="28">
        <f t="shared" si="43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4"/>
        <v>0</v>
      </c>
      <c r="BB123" s="28">
        <v>0</v>
      </c>
      <c r="BC123" s="28">
        <v>0</v>
      </c>
      <c r="BD123" s="28">
        <f t="shared" si="35"/>
        <v>0</v>
      </c>
      <c r="BE123" s="91">
        <v>0</v>
      </c>
      <c r="BF123" s="91">
        <v>0</v>
      </c>
      <c r="BG123" s="91">
        <v>0</v>
      </c>
      <c r="BH123" s="91">
        <v>0</v>
      </c>
      <c r="BI123" s="91">
        <f t="shared" si="36"/>
        <v>0</v>
      </c>
      <c r="BJ123" s="91">
        <v>0</v>
      </c>
      <c r="BK123" s="91">
        <v>0</v>
      </c>
      <c r="BL123" s="91">
        <f t="shared" si="37"/>
        <v>0</v>
      </c>
      <c r="BM123" s="91"/>
      <c r="BN123" s="164"/>
      <c r="BO123" s="164"/>
      <c r="BP123" s="164"/>
      <c r="BQ123" s="164"/>
      <c r="BR123" s="164"/>
      <c r="BS123" s="91">
        <v>0</v>
      </c>
      <c r="BT123" s="91">
        <v>0</v>
      </c>
      <c r="BU123" s="91">
        <v>0</v>
      </c>
      <c r="BV123" s="91">
        <v>0</v>
      </c>
      <c r="BW123" s="91">
        <f t="shared" si="38"/>
        <v>0</v>
      </c>
      <c r="BX123" s="91">
        <v>0</v>
      </c>
      <c r="BY123" s="91">
        <v>0</v>
      </c>
      <c r="BZ123" s="91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5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0"/>
        <v>0</v>
      </c>
      <c r="J124" s="28">
        <v>0</v>
      </c>
      <c r="K124" s="28">
        <v>0</v>
      </c>
      <c r="L124" s="28">
        <f t="shared" si="42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1"/>
        <v>0</v>
      </c>
      <c r="AT124" s="28">
        <v>0</v>
      </c>
      <c r="AU124" s="28">
        <v>0</v>
      </c>
      <c r="AV124" s="28">
        <f t="shared" si="43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4"/>
        <v>0</v>
      </c>
      <c r="BB124" s="28">
        <v>0</v>
      </c>
      <c r="BC124" s="28">
        <v>0</v>
      </c>
      <c r="BD124" s="28">
        <f t="shared" si="35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f t="shared" si="36"/>
        <v>0</v>
      </c>
      <c r="BJ124" s="91">
        <v>0</v>
      </c>
      <c r="BK124" s="91">
        <v>0</v>
      </c>
      <c r="BL124" s="91">
        <f t="shared" si="37"/>
        <v>0</v>
      </c>
      <c r="BM124" s="91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91">
        <f t="shared" si="38"/>
        <v>0</v>
      </c>
      <c r="BX124" s="91">
        <v>0</v>
      </c>
      <c r="BY124" s="91">
        <v>0</v>
      </c>
      <c r="BZ124" s="91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0"/>
        <v>0</v>
      </c>
      <c r="J125" s="28">
        <v>0</v>
      </c>
      <c r="K125" s="28">
        <v>0</v>
      </c>
      <c r="L125" s="28">
        <f t="shared" si="42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1"/>
        <v>0</v>
      </c>
      <c r="AT125" s="28">
        <v>0</v>
      </c>
      <c r="AU125" s="28">
        <v>0</v>
      </c>
      <c r="AV125" s="28">
        <f t="shared" si="43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4"/>
        <v>0</v>
      </c>
      <c r="BB125" s="28">
        <v>0</v>
      </c>
      <c r="BC125" s="28">
        <v>0</v>
      </c>
      <c r="BD125" s="28">
        <f t="shared" si="35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f t="shared" si="36"/>
        <v>0</v>
      </c>
      <c r="BJ125" s="91">
        <v>0</v>
      </c>
      <c r="BK125" s="91">
        <v>0</v>
      </c>
      <c r="BL125" s="91">
        <f t="shared" si="37"/>
        <v>0</v>
      </c>
      <c r="BM125" s="91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91">
        <f t="shared" si="38"/>
        <v>0</v>
      </c>
      <c r="BX125" s="91">
        <v>0</v>
      </c>
      <c r="BY125" s="91">
        <v>0</v>
      </c>
      <c r="BZ125" s="91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0"/>
        <v>0</v>
      </c>
      <c r="J126" s="28">
        <v>0</v>
      </c>
      <c r="K126" s="28">
        <v>0</v>
      </c>
      <c r="L126" s="28">
        <f t="shared" si="42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1"/>
        <v>0</v>
      </c>
      <c r="AT126" s="28">
        <v>0</v>
      </c>
      <c r="AU126" s="28">
        <v>0</v>
      </c>
      <c r="AV126" s="28">
        <f t="shared" si="43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4"/>
        <v>0</v>
      </c>
      <c r="BB126" s="28">
        <v>0</v>
      </c>
      <c r="BC126" s="28">
        <v>0</v>
      </c>
      <c r="BD126" s="28">
        <f t="shared" si="35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f t="shared" si="36"/>
        <v>0</v>
      </c>
      <c r="BJ126" s="91">
        <v>0</v>
      </c>
      <c r="BK126" s="91">
        <v>0</v>
      </c>
      <c r="BL126" s="91">
        <f t="shared" si="37"/>
        <v>0</v>
      </c>
      <c r="BM126" s="91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91">
        <f t="shared" si="38"/>
        <v>0</v>
      </c>
      <c r="BX126" s="91">
        <v>0</v>
      </c>
      <c r="BY126" s="91">
        <v>0</v>
      </c>
      <c r="BZ126" s="91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0"/>
        <v>0</v>
      </c>
      <c r="J127" s="28">
        <v>0</v>
      </c>
      <c r="K127" s="28">
        <v>0</v>
      </c>
      <c r="L127" s="28">
        <f t="shared" si="42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1"/>
        <v>0</v>
      </c>
      <c r="AT127" s="28">
        <v>0</v>
      </c>
      <c r="AU127" s="28">
        <v>0</v>
      </c>
      <c r="AV127" s="28">
        <f t="shared" si="43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4"/>
        <v>0</v>
      </c>
      <c r="BB127" s="28">
        <v>0</v>
      </c>
      <c r="BC127" s="28">
        <v>0</v>
      </c>
      <c r="BD127" s="28">
        <f t="shared" si="35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f t="shared" si="36"/>
        <v>0</v>
      </c>
      <c r="BJ127" s="91">
        <v>0</v>
      </c>
      <c r="BK127" s="91">
        <v>0</v>
      </c>
      <c r="BL127" s="91">
        <f t="shared" si="37"/>
        <v>0</v>
      </c>
      <c r="BM127" s="91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91">
        <f t="shared" si="38"/>
        <v>0</v>
      </c>
      <c r="BX127" s="91">
        <v>0</v>
      </c>
      <c r="BY127" s="91">
        <v>0</v>
      </c>
      <c r="BZ127" s="91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50000000000003" customHeight="1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0"/>
        <v>0</v>
      </c>
      <c r="J128" s="28">
        <v>0</v>
      </c>
      <c r="K128" s="28">
        <v>0</v>
      </c>
      <c r="L128" s="28">
        <f t="shared" si="42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1"/>
        <v>0</v>
      </c>
      <c r="AT128" s="28">
        <v>0</v>
      </c>
      <c r="AU128" s="28">
        <v>0</v>
      </c>
      <c r="AV128" s="28">
        <f t="shared" si="43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4"/>
        <v>0</v>
      </c>
      <c r="BB128" s="28">
        <v>0</v>
      </c>
      <c r="BC128" s="28">
        <v>0</v>
      </c>
      <c r="BD128" s="28">
        <f t="shared" si="35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f t="shared" si="36"/>
        <v>0</v>
      </c>
      <c r="BJ128" s="91">
        <v>0</v>
      </c>
      <c r="BK128" s="91">
        <v>0</v>
      </c>
      <c r="BL128" s="91">
        <f t="shared" si="37"/>
        <v>0</v>
      </c>
      <c r="BM128" s="91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91">
        <f t="shared" si="38"/>
        <v>0</v>
      </c>
      <c r="BX128" s="91">
        <v>0</v>
      </c>
      <c r="BY128" s="91">
        <v>0</v>
      </c>
      <c r="BZ128" s="91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0"/>
        <v>0</v>
      </c>
      <c r="J129" s="28">
        <v>0</v>
      </c>
      <c r="K129" s="28">
        <v>0</v>
      </c>
      <c r="L129" s="28">
        <f t="shared" si="42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1"/>
        <v>0</v>
      </c>
      <c r="AT129" s="28">
        <v>0</v>
      </c>
      <c r="AU129" s="28">
        <v>0</v>
      </c>
      <c r="AV129" s="28">
        <f t="shared" si="43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4"/>
        <v>0</v>
      </c>
      <c r="BB129" s="28">
        <v>0</v>
      </c>
      <c r="BC129" s="28">
        <v>0</v>
      </c>
      <c r="BD129" s="28">
        <f t="shared" si="35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f t="shared" si="36"/>
        <v>0</v>
      </c>
      <c r="BJ129" s="91">
        <v>0</v>
      </c>
      <c r="BK129" s="91">
        <v>0</v>
      </c>
      <c r="BL129" s="91">
        <f t="shared" si="37"/>
        <v>0</v>
      </c>
      <c r="BM129" s="91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91">
        <f t="shared" si="38"/>
        <v>0</v>
      </c>
      <c r="BX129" s="91">
        <v>0</v>
      </c>
      <c r="BY129" s="91">
        <v>0</v>
      </c>
      <c r="BZ129" s="91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0"/>
        <v>0</v>
      </c>
      <c r="J130" s="28">
        <v>0</v>
      </c>
      <c r="K130" s="28">
        <v>0</v>
      </c>
      <c r="L130" s="28">
        <f t="shared" si="42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1"/>
        <v>0</v>
      </c>
      <c r="AT130" s="28">
        <v>0</v>
      </c>
      <c r="AU130" s="28">
        <v>0</v>
      </c>
      <c r="AV130" s="28">
        <f t="shared" si="43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4"/>
        <v>0</v>
      </c>
      <c r="BB130" s="28">
        <v>0</v>
      </c>
      <c r="BC130" s="28">
        <v>0</v>
      </c>
      <c r="BD130" s="28">
        <f t="shared" si="35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f t="shared" si="36"/>
        <v>0</v>
      </c>
      <c r="BJ130" s="91">
        <v>0</v>
      </c>
      <c r="BK130" s="91">
        <v>0</v>
      </c>
      <c r="BL130" s="91">
        <f t="shared" si="37"/>
        <v>0</v>
      </c>
      <c r="BM130" s="91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91">
        <f t="shared" si="38"/>
        <v>0</v>
      </c>
      <c r="BX130" s="91">
        <v>0</v>
      </c>
      <c r="BY130" s="91">
        <v>0</v>
      </c>
      <c r="BZ130" s="91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0"/>
        <v>0</v>
      </c>
      <c r="J131" s="28">
        <v>0</v>
      </c>
      <c r="K131" s="28">
        <v>0</v>
      </c>
      <c r="L131" s="28">
        <f t="shared" si="42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1"/>
        <v>0</v>
      </c>
      <c r="AT131" s="28">
        <v>0</v>
      </c>
      <c r="AU131" s="28">
        <v>0</v>
      </c>
      <c r="AV131" s="28">
        <f t="shared" si="43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4"/>
        <v>0</v>
      </c>
      <c r="BB131" s="28">
        <v>0</v>
      </c>
      <c r="BC131" s="28">
        <v>0</v>
      </c>
      <c r="BD131" s="28">
        <f t="shared" si="35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f t="shared" si="36"/>
        <v>0</v>
      </c>
      <c r="BJ131" s="91">
        <v>0</v>
      </c>
      <c r="BK131" s="91">
        <v>0</v>
      </c>
      <c r="BL131" s="91">
        <f t="shared" si="37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91">
        <f t="shared" si="38"/>
        <v>0</v>
      </c>
      <c r="BX131" s="91">
        <v>0</v>
      </c>
      <c r="BY131" s="91">
        <v>0</v>
      </c>
      <c r="BZ131" s="91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0"/>
        <v>0</v>
      </c>
      <c r="J132" s="28">
        <v>0</v>
      </c>
      <c r="K132" s="28">
        <v>0</v>
      </c>
      <c r="L132" s="28">
        <f t="shared" si="42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1"/>
        <v>0</v>
      </c>
      <c r="AT132" s="28">
        <v>0</v>
      </c>
      <c r="AU132" s="28">
        <v>0</v>
      </c>
      <c r="AV132" s="28">
        <f t="shared" si="43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4"/>
        <v>0</v>
      </c>
      <c r="BB132" s="28">
        <v>0</v>
      </c>
      <c r="BC132" s="28">
        <v>0</v>
      </c>
      <c r="BD132" s="28">
        <f t="shared" si="35"/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f t="shared" si="36"/>
        <v>0</v>
      </c>
      <c r="BJ132" s="91">
        <v>0</v>
      </c>
      <c r="BK132" s="91">
        <v>0</v>
      </c>
      <c r="BL132" s="91">
        <f t="shared" si="37"/>
        <v>0</v>
      </c>
      <c r="BM132" s="91"/>
      <c r="BN132" s="164"/>
      <c r="BO132" s="164"/>
      <c r="BP132" s="164"/>
      <c r="BQ132" s="164"/>
      <c r="BR132" s="164"/>
      <c r="BS132" s="91">
        <v>0</v>
      </c>
      <c r="BT132" s="91">
        <v>0</v>
      </c>
      <c r="BU132" s="91">
        <v>0</v>
      </c>
      <c r="BV132" s="91">
        <v>0</v>
      </c>
      <c r="BW132" s="91">
        <f t="shared" si="38"/>
        <v>0</v>
      </c>
      <c r="BX132" s="91">
        <v>0</v>
      </c>
      <c r="BY132" s="91">
        <v>0</v>
      </c>
      <c r="BZ132" s="91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27.6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0"/>
        <v>0</v>
      </c>
      <c r="J133" s="28">
        <v>0</v>
      </c>
      <c r="K133" s="28">
        <v>0</v>
      </c>
      <c r="L133" s="28">
        <f t="shared" si="42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1"/>
        <v>0</v>
      </c>
      <c r="AT133" s="28">
        <v>0</v>
      </c>
      <c r="AU133" s="28">
        <v>0</v>
      </c>
      <c r="AV133" s="28">
        <f t="shared" si="43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4"/>
        <v>0</v>
      </c>
      <c r="BB133" s="28">
        <v>0</v>
      </c>
      <c r="BC133" s="28">
        <v>0</v>
      </c>
      <c r="BD133" s="28">
        <f t="shared" si="35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f t="shared" si="36"/>
        <v>0</v>
      </c>
      <c r="BJ133" s="91">
        <v>0</v>
      </c>
      <c r="BK133" s="91">
        <v>0</v>
      </c>
      <c r="BL133" s="91">
        <f t="shared" si="37"/>
        <v>0</v>
      </c>
      <c r="BM133" s="91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91">
        <f t="shared" si="38"/>
        <v>0</v>
      </c>
      <c r="BX133" s="91">
        <v>0</v>
      </c>
      <c r="BY133" s="91">
        <v>0</v>
      </c>
      <c r="BZ133" s="91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0"/>
        <v>0</v>
      </c>
      <c r="J134" s="28">
        <v>0</v>
      </c>
      <c r="K134" s="28">
        <v>0</v>
      </c>
      <c r="L134" s="28">
        <f t="shared" si="42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1"/>
        <v>0</v>
      </c>
      <c r="AT134" s="28">
        <v>0</v>
      </c>
      <c r="AU134" s="28">
        <v>0</v>
      </c>
      <c r="AV134" s="28">
        <f t="shared" si="43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4"/>
        <v>0</v>
      </c>
      <c r="BB134" s="28">
        <v>0</v>
      </c>
      <c r="BC134" s="28">
        <v>0</v>
      </c>
      <c r="BD134" s="28">
        <f t="shared" si="35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f t="shared" si="36"/>
        <v>0</v>
      </c>
      <c r="BJ134" s="91">
        <v>0</v>
      </c>
      <c r="BK134" s="91">
        <v>0</v>
      </c>
      <c r="BL134" s="91">
        <f t="shared" si="37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91">
        <f t="shared" si="38"/>
        <v>0</v>
      </c>
      <c r="BX134" s="91">
        <v>0</v>
      </c>
      <c r="BY134" s="91">
        <v>0</v>
      </c>
      <c r="BZ134" s="91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0"/>
        <v>0</v>
      </c>
      <c r="J135" s="28">
        <v>0</v>
      </c>
      <c r="K135" s="28">
        <v>0</v>
      </c>
      <c r="L135" s="28">
        <f t="shared" si="42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1"/>
        <v>0</v>
      </c>
      <c r="AT135" s="28">
        <v>0</v>
      </c>
      <c r="AU135" s="28">
        <v>0</v>
      </c>
      <c r="AV135" s="28">
        <f t="shared" si="43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4"/>
        <v>0</v>
      </c>
      <c r="BB135" s="28">
        <v>0</v>
      </c>
      <c r="BC135" s="28">
        <v>0</v>
      </c>
      <c r="BD135" s="28">
        <f t="shared" si="35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f t="shared" si="36"/>
        <v>0</v>
      </c>
      <c r="BJ135" s="91">
        <v>0</v>
      </c>
      <c r="BK135" s="91">
        <v>0</v>
      </c>
      <c r="BL135" s="91">
        <f t="shared" si="37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91">
        <f t="shared" si="38"/>
        <v>0</v>
      </c>
      <c r="BX135" s="91">
        <v>0</v>
      </c>
      <c r="BY135" s="91">
        <v>0</v>
      </c>
      <c r="BZ135" s="91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53">SUM(E124:E131,E133)</f>
        <v>0</v>
      </c>
      <c r="F136" s="284">
        <f t="shared" si="53"/>
        <v>0</v>
      </c>
      <c r="G136" s="284">
        <f t="shared" si="53"/>
        <v>0</v>
      </c>
      <c r="H136" s="284">
        <f t="shared" si="53"/>
        <v>0</v>
      </c>
      <c r="I136" s="284">
        <f t="shared" si="53"/>
        <v>0</v>
      </c>
      <c r="J136" s="284">
        <f t="shared" si="53"/>
        <v>0</v>
      </c>
      <c r="K136" s="284">
        <f t="shared" si="53"/>
        <v>0</v>
      </c>
      <c r="L136" s="284">
        <f t="shared" si="53"/>
        <v>0</v>
      </c>
      <c r="M136" s="284">
        <f t="shared" si="53"/>
        <v>0</v>
      </c>
      <c r="N136" s="284">
        <f t="shared" si="53"/>
        <v>0</v>
      </c>
      <c r="O136" s="284">
        <f t="shared" si="53"/>
        <v>0</v>
      </c>
      <c r="P136" s="284">
        <f>SUM(P124:P131,P133)</f>
        <v>0</v>
      </c>
      <c r="Q136" s="284">
        <f t="shared" ref="Q136:CB136" si="54">SUM(Q124:Q131,Q133)</f>
        <v>0</v>
      </c>
      <c r="R136" s="28">
        <f t="shared" si="29"/>
        <v>0</v>
      </c>
      <c r="S136" s="284">
        <f t="shared" si="54"/>
        <v>0</v>
      </c>
      <c r="T136" s="284">
        <f t="shared" si="54"/>
        <v>0</v>
      </c>
      <c r="U136" s="284">
        <f t="shared" si="54"/>
        <v>0</v>
      </c>
      <c r="V136" s="284">
        <f t="shared" si="54"/>
        <v>0</v>
      </c>
      <c r="W136" s="284">
        <f t="shared" si="54"/>
        <v>0</v>
      </c>
      <c r="X136" s="284">
        <f t="shared" si="54"/>
        <v>0</v>
      </c>
      <c r="Y136" s="284">
        <f t="shared" si="54"/>
        <v>0</v>
      </c>
      <c r="Z136" s="28">
        <f t="shared" si="31"/>
        <v>0</v>
      </c>
      <c r="AA136" s="284">
        <f t="shared" si="54"/>
        <v>0</v>
      </c>
      <c r="AB136" s="284">
        <f t="shared" si="54"/>
        <v>0</v>
      </c>
      <c r="AC136" s="284">
        <f t="shared" si="54"/>
        <v>0</v>
      </c>
      <c r="AD136" s="284">
        <f t="shared" si="54"/>
        <v>0</v>
      </c>
      <c r="AE136" s="284">
        <f t="shared" si="54"/>
        <v>0</v>
      </c>
      <c r="AF136" s="284">
        <f t="shared" si="54"/>
        <v>0</v>
      </c>
      <c r="AG136" s="284">
        <f t="shared" si="54"/>
        <v>0</v>
      </c>
      <c r="AH136" s="28">
        <f t="shared" si="33"/>
        <v>0</v>
      </c>
      <c r="AI136" s="284">
        <f t="shared" si="54"/>
        <v>0</v>
      </c>
      <c r="AJ136" s="284">
        <f t="shared" si="54"/>
        <v>0</v>
      </c>
      <c r="AK136" s="284">
        <f t="shared" si="54"/>
        <v>0</v>
      </c>
      <c r="AL136" s="284">
        <f t="shared" si="54"/>
        <v>0</v>
      </c>
      <c r="AM136" s="284">
        <f t="shared" si="54"/>
        <v>0</v>
      </c>
      <c r="AN136" s="284">
        <f t="shared" si="54"/>
        <v>0</v>
      </c>
      <c r="AO136" s="284">
        <f t="shared" si="54"/>
        <v>0</v>
      </c>
      <c r="AP136" s="284">
        <f t="shared" si="54"/>
        <v>0</v>
      </c>
      <c r="AQ136" s="284">
        <f t="shared" si="54"/>
        <v>0</v>
      </c>
      <c r="AR136" s="284">
        <f t="shared" si="54"/>
        <v>0</v>
      </c>
      <c r="AS136" s="284">
        <f t="shared" si="54"/>
        <v>0</v>
      </c>
      <c r="AT136" s="284">
        <f t="shared" si="54"/>
        <v>0</v>
      </c>
      <c r="AU136" s="284">
        <f t="shared" si="54"/>
        <v>0</v>
      </c>
      <c r="AV136" s="284">
        <f t="shared" si="54"/>
        <v>0</v>
      </c>
      <c r="AW136" s="341">
        <f t="shared" si="54"/>
        <v>0</v>
      </c>
      <c r="AX136" s="341">
        <f t="shared" si="54"/>
        <v>0</v>
      </c>
      <c r="AY136" s="341">
        <f t="shared" si="54"/>
        <v>0</v>
      </c>
      <c r="AZ136" s="341">
        <f t="shared" si="54"/>
        <v>0</v>
      </c>
      <c r="BA136" s="284">
        <f t="shared" si="54"/>
        <v>0</v>
      </c>
      <c r="BB136" s="341">
        <f t="shared" si="54"/>
        <v>0</v>
      </c>
      <c r="BC136" s="341">
        <f t="shared" si="54"/>
        <v>0</v>
      </c>
      <c r="BD136" s="28">
        <f t="shared" si="35"/>
        <v>0</v>
      </c>
      <c r="BE136" s="341">
        <f t="shared" si="54"/>
        <v>0</v>
      </c>
      <c r="BF136" s="341">
        <f t="shared" si="54"/>
        <v>0</v>
      </c>
      <c r="BG136" s="341">
        <f t="shared" si="54"/>
        <v>0</v>
      </c>
      <c r="BH136" s="341">
        <f t="shared" si="54"/>
        <v>0</v>
      </c>
      <c r="BI136" s="341">
        <f t="shared" si="54"/>
        <v>0</v>
      </c>
      <c r="BJ136" s="341">
        <f t="shared" si="54"/>
        <v>0</v>
      </c>
      <c r="BK136" s="341">
        <f t="shared" si="54"/>
        <v>0</v>
      </c>
      <c r="BL136" s="91">
        <f t="shared" si="37"/>
        <v>0</v>
      </c>
      <c r="BM136" s="91"/>
      <c r="BN136" s="341">
        <f t="shared" si="54"/>
        <v>0</v>
      </c>
      <c r="BO136" s="341">
        <f t="shared" si="54"/>
        <v>0</v>
      </c>
      <c r="BP136" s="341">
        <f t="shared" si="54"/>
        <v>0</v>
      </c>
      <c r="BQ136" s="341">
        <f t="shared" si="54"/>
        <v>0</v>
      </c>
      <c r="BR136" s="341">
        <f t="shared" si="54"/>
        <v>0</v>
      </c>
      <c r="BS136" s="341">
        <f t="shared" si="54"/>
        <v>0</v>
      </c>
      <c r="BT136" s="341">
        <f t="shared" si="54"/>
        <v>0</v>
      </c>
      <c r="BU136" s="341">
        <f t="shared" si="54"/>
        <v>0</v>
      </c>
      <c r="BV136" s="341">
        <f t="shared" si="54"/>
        <v>0</v>
      </c>
      <c r="BW136" s="341">
        <f t="shared" si="54"/>
        <v>0</v>
      </c>
      <c r="BX136" s="341">
        <f t="shared" si="54"/>
        <v>0</v>
      </c>
      <c r="BY136" s="341">
        <f t="shared" si="54"/>
        <v>0</v>
      </c>
      <c r="BZ136" s="91">
        <f t="shared" si="39"/>
        <v>0</v>
      </c>
      <c r="CA136" s="284">
        <f t="shared" si="54"/>
        <v>0</v>
      </c>
      <c r="CB136" s="284">
        <f t="shared" si="54"/>
        <v>0</v>
      </c>
      <c r="CC136" s="284">
        <f t="shared" ref="CC136:CF136" si="55">SUM(CC124:CC131,CC133)</f>
        <v>0</v>
      </c>
      <c r="CD136" s="284">
        <f t="shared" si="55"/>
        <v>0</v>
      </c>
      <c r="CE136" s="284">
        <f t="shared" si="55"/>
        <v>0</v>
      </c>
      <c r="CF136" s="284">
        <f t="shared" si="55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0"/>
        <v>0</v>
      </c>
      <c r="J137" s="28">
        <v>0</v>
      </c>
      <c r="K137" s="28">
        <v>0</v>
      </c>
      <c r="L137" s="28">
        <f t="shared" si="42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6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7">SUM(S137:V137)</f>
        <v>0</v>
      </c>
      <c r="X137" s="28">
        <v>0</v>
      </c>
      <c r="Y137" s="28">
        <v>0</v>
      </c>
      <c r="Z137" s="28">
        <f t="shared" ref="Z137:Z172" si="58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9">SUM(AA137:AD137)</f>
        <v>0</v>
      </c>
      <c r="AF137" s="28">
        <v>0</v>
      </c>
      <c r="AG137" s="28">
        <v>0</v>
      </c>
      <c r="AH137" s="28">
        <f t="shared" ref="AH137:AH172" si="60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1"/>
        <v>0</v>
      </c>
      <c r="AT137" s="28">
        <v>0</v>
      </c>
      <c r="AU137" s="28">
        <v>0</v>
      </c>
      <c r="AV137" s="28">
        <f t="shared" si="43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61">SUM(AW137:AZ137)</f>
        <v>0</v>
      </c>
      <c r="BB137" s="28">
        <v>0</v>
      </c>
      <c r="BC137" s="28">
        <v>0</v>
      </c>
      <c r="BD137" s="28">
        <f t="shared" ref="BD137:BD172" si="62">BB137+BC137</f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f t="shared" ref="BI137:BI172" si="63">SUM(BE137:BH137)</f>
        <v>0</v>
      </c>
      <c r="BJ137" s="91">
        <v>0</v>
      </c>
      <c r="BK137" s="91">
        <v>0</v>
      </c>
      <c r="BL137" s="91">
        <f t="shared" ref="BL137:BL171" si="64">BJ137+BK137</f>
        <v>0</v>
      </c>
      <c r="BM137" s="91"/>
      <c r="BN137" s="169"/>
      <c r="BO137" s="169"/>
      <c r="BP137" s="169"/>
      <c r="BQ137" s="169"/>
      <c r="BR137" s="169"/>
      <c r="BS137" s="91">
        <v>0</v>
      </c>
      <c r="BT137" s="91">
        <v>0</v>
      </c>
      <c r="BU137" s="91">
        <v>0</v>
      </c>
      <c r="BV137" s="91">
        <v>0</v>
      </c>
      <c r="BW137" s="91">
        <f t="shared" ref="BW137:BW172" si="65">SUM(BS137:BV137)</f>
        <v>0</v>
      </c>
      <c r="BX137" s="91">
        <v>0</v>
      </c>
      <c r="BY137" s="91">
        <v>0</v>
      </c>
      <c r="BZ137" s="91">
        <f t="shared" ref="BZ137:BZ172" si="66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0"/>
        <v>0</v>
      </c>
      <c r="J138" s="28">
        <v>0</v>
      </c>
      <c r="K138" s="28">
        <v>0</v>
      </c>
      <c r="L138" s="28">
        <f t="shared" si="42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6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7"/>
        <v>0</v>
      </c>
      <c r="X138" s="28">
        <v>0</v>
      </c>
      <c r="Y138" s="28">
        <v>0</v>
      </c>
      <c r="Z138" s="28">
        <f t="shared" si="58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9"/>
        <v>0</v>
      </c>
      <c r="AF138" s="28">
        <v>0</v>
      </c>
      <c r="AG138" s="28">
        <v>0</v>
      </c>
      <c r="AH138" s="28">
        <f t="shared" si="60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1"/>
        <v>0</v>
      </c>
      <c r="AT138" s="28">
        <v>0</v>
      </c>
      <c r="AU138" s="28">
        <v>0</v>
      </c>
      <c r="AV138" s="28">
        <f t="shared" si="43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61"/>
        <v>0</v>
      </c>
      <c r="BB138" s="28">
        <v>0</v>
      </c>
      <c r="BC138" s="28">
        <v>0</v>
      </c>
      <c r="BD138" s="28">
        <f t="shared" si="62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f t="shared" si="63"/>
        <v>0</v>
      </c>
      <c r="BJ138" s="91">
        <v>0</v>
      </c>
      <c r="BK138" s="91">
        <v>0</v>
      </c>
      <c r="BL138" s="91">
        <f t="shared" si="64"/>
        <v>0</v>
      </c>
      <c r="BM138" s="91"/>
      <c r="BN138" s="354"/>
      <c r="BO138" s="354"/>
      <c r="BP138" s="354"/>
      <c r="BQ138" s="354"/>
      <c r="BR138" s="354"/>
      <c r="BS138" s="91">
        <v>0</v>
      </c>
      <c r="BT138" s="91">
        <v>0</v>
      </c>
      <c r="BU138" s="91">
        <v>0</v>
      </c>
      <c r="BV138" s="91">
        <v>0</v>
      </c>
      <c r="BW138" s="91">
        <f t="shared" si="65"/>
        <v>0</v>
      </c>
      <c r="BX138" s="91">
        <v>0</v>
      </c>
      <c r="BY138" s="91">
        <v>0</v>
      </c>
      <c r="BZ138" s="91">
        <f t="shared" si="66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0"/>
        <v>0</v>
      </c>
      <c r="J139" s="28">
        <v>0</v>
      </c>
      <c r="K139" s="28">
        <v>0</v>
      </c>
      <c r="L139" s="28">
        <f t="shared" si="42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6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7"/>
        <v>0</v>
      </c>
      <c r="X139" s="28">
        <v>0</v>
      </c>
      <c r="Y139" s="28">
        <v>0</v>
      </c>
      <c r="Z139" s="28">
        <f t="shared" si="58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9"/>
        <v>0</v>
      </c>
      <c r="AF139" s="28">
        <v>0</v>
      </c>
      <c r="AG139" s="28">
        <v>0</v>
      </c>
      <c r="AH139" s="28">
        <f t="shared" si="60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1"/>
        <v>0</v>
      </c>
      <c r="AT139" s="28">
        <v>0</v>
      </c>
      <c r="AU139" s="28">
        <v>0</v>
      </c>
      <c r="AV139" s="28">
        <f t="shared" si="43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61"/>
        <v>0</v>
      </c>
      <c r="BB139" s="28">
        <v>0</v>
      </c>
      <c r="BC139" s="28">
        <v>0</v>
      </c>
      <c r="BD139" s="28">
        <f t="shared" si="62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f t="shared" si="63"/>
        <v>0</v>
      </c>
      <c r="BJ139" s="91">
        <v>0</v>
      </c>
      <c r="BK139" s="91">
        <v>0</v>
      </c>
      <c r="BL139" s="91">
        <f t="shared" si="64"/>
        <v>0</v>
      </c>
      <c r="BM139" s="91"/>
      <c r="BN139" s="164"/>
      <c r="BO139" s="164"/>
      <c r="BP139" s="164"/>
      <c r="BQ139" s="164"/>
      <c r="BR139" s="164"/>
      <c r="BS139" s="91">
        <v>0</v>
      </c>
      <c r="BT139" s="91">
        <v>0</v>
      </c>
      <c r="BU139" s="91">
        <v>0</v>
      </c>
      <c r="BV139" s="91">
        <v>0</v>
      </c>
      <c r="BW139" s="91">
        <f t="shared" si="65"/>
        <v>0</v>
      </c>
      <c r="BX139" s="91">
        <v>0</v>
      </c>
      <c r="BY139" s="91">
        <v>0</v>
      </c>
      <c r="BZ139" s="91">
        <f t="shared" si="66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27.6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0"/>
        <v>0</v>
      </c>
      <c r="J140" s="28">
        <v>0</v>
      </c>
      <c r="K140" s="28">
        <v>0</v>
      </c>
      <c r="L140" s="28">
        <f t="shared" si="42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6"/>
        <v>0</v>
      </c>
      <c r="S140" s="28">
        <v>0</v>
      </c>
      <c r="T140" s="28">
        <v>0</v>
      </c>
      <c r="U140" s="28">
        <v>1</v>
      </c>
      <c r="V140" s="28">
        <v>0</v>
      </c>
      <c r="W140" s="28">
        <f t="shared" si="57"/>
        <v>1</v>
      </c>
      <c r="X140" s="28">
        <v>0</v>
      </c>
      <c r="Y140" s="28">
        <v>1</v>
      </c>
      <c r="Z140" s="28">
        <f t="shared" si="58"/>
        <v>1</v>
      </c>
      <c r="AA140" s="28">
        <v>0</v>
      </c>
      <c r="AB140" s="28">
        <v>1</v>
      </c>
      <c r="AC140" s="28">
        <v>0</v>
      </c>
      <c r="AD140" s="28">
        <v>0</v>
      </c>
      <c r="AE140" s="28">
        <f t="shared" si="59"/>
        <v>1</v>
      </c>
      <c r="AF140" s="28">
        <v>0</v>
      </c>
      <c r="AG140" s="28">
        <v>1</v>
      </c>
      <c r="AH140" s="28">
        <f t="shared" si="60"/>
        <v>1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7.5</v>
      </c>
      <c r="AR140" s="91">
        <v>15</v>
      </c>
      <c r="AS140" s="91">
        <f t="shared" si="41"/>
        <v>22.5</v>
      </c>
      <c r="AT140" s="91">
        <v>1.5</v>
      </c>
      <c r="AU140" s="91">
        <v>21</v>
      </c>
      <c r="AV140" s="91">
        <f t="shared" si="43"/>
        <v>22.5</v>
      </c>
      <c r="AW140" s="28">
        <v>0</v>
      </c>
      <c r="AX140" s="28">
        <v>0</v>
      </c>
      <c r="AY140" s="28">
        <v>4.2</v>
      </c>
      <c r="AZ140" s="28">
        <v>0</v>
      </c>
      <c r="BA140" s="28">
        <f t="shared" si="61"/>
        <v>4.2</v>
      </c>
      <c r="BB140" s="28">
        <v>0</v>
      </c>
      <c r="BC140" s="28">
        <v>4.2</v>
      </c>
      <c r="BD140" s="28">
        <f t="shared" si="62"/>
        <v>4.2</v>
      </c>
      <c r="BE140" s="91">
        <v>0</v>
      </c>
      <c r="BF140" s="91">
        <v>0</v>
      </c>
      <c r="BG140" s="91">
        <v>4.2</v>
      </c>
      <c r="BH140" s="91">
        <v>0</v>
      </c>
      <c r="BI140" s="91">
        <f t="shared" si="63"/>
        <v>4.2</v>
      </c>
      <c r="BJ140" s="91">
        <v>0</v>
      </c>
      <c r="BK140" s="91">
        <v>4.2</v>
      </c>
      <c r="BL140" s="91">
        <f t="shared" si="64"/>
        <v>4.2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4.2</v>
      </c>
      <c r="BV140" s="91">
        <v>0</v>
      </c>
      <c r="BW140" s="91">
        <f t="shared" si="65"/>
        <v>4.2</v>
      </c>
      <c r="BX140" s="91">
        <v>0</v>
      </c>
      <c r="BY140" s="91">
        <v>4.2</v>
      </c>
      <c r="BZ140" s="91">
        <f t="shared" si="66"/>
        <v>4.2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7">SUM(E141:H141)</f>
        <v>0</v>
      </c>
      <c r="J141" s="28">
        <v>0</v>
      </c>
      <c r="K141" s="28">
        <v>0</v>
      </c>
      <c r="L141" s="28">
        <f t="shared" si="42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6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7"/>
        <v>0</v>
      </c>
      <c r="X141" s="28">
        <v>0</v>
      </c>
      <c r="Y141" s="28">
        <v>0</v>
      </c>
      <c r="Z141" s="28">
        <f t="shared" si="58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9"/>
        <v>0</v>
      </c>
      <c r="AF141" s="28">
        <v>0</v>
      </c>
      <c r="AG141" s="28">
        <v>0</v>
      </c>
      <c r="AH141" s="28">
        <f t="shared" si="60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28"/>
      <c r="AT141" s="28"/>
      <c r="AU141" s="28"/>
      <c r="AV141" s="28"/>
      <c r="AW141" s="28">
        <v>0</v>
      </c>
      <c r="AX141" s="28">
        <v>0</v>
      </c>
      <c r="AY141" s="28">
        <v>0.5</v>
      </c>
      <c r="AZ141" s="28">
        <v>1</v>
      </c>
      <c r="BA141" s="28">
        <f t="shared" si="61"/>
        <v>1.5</v>
      </c>
      <c r="BB141" s="28">
        <v>0</v>
      </c>
      <c r="BC141" s="28">
        <v>1.5</v>
      </c>
      <c r="BD141" s="28">
        <f t="shared" si="62"/>
        <v>1.5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si="63"/>
        <v>0</v>
      </c>
      <c r="BJ141" s="91">
        <v>0</v>
      </c>
      <c r="BK141" s="91">
        <v>0</v>
      </c>
      <c r="BL141" s="91">
        <f t="shared" si="64"/>
        <v>0</v>
      </c>
      <c r="BM141" s="91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91">
        <f t="shared" si="65"/>
        <v>0</v>
      </c>
      <c r="BX141" s="91">
        <v>0</v>
      </c>
      <c r="BY141" s="91">
        <v>0</v>
      </c>
      <c r="BZ141" s="91">
        <f t="shared" si="66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7"/>
        <v>0</v>
      </c>
      <c r="J142" s="28">
        <v>0</v>
      </c>
      <c r="K142" s="28">
        <v>0</v>
      </c>
      <c r="L142" s="28">
        <f t="shared" si="42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6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7"/>
        <v>0</v>
      </c>
      <c r="X142" s="28">
        <v>0</v>
      </c>
      <c r="Y142" s="28">
        <v>0</v>
      </c>
      <c r="Z142" s="28">
        <f t="shared" si="58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9"/>
        <v>0</v>
      </c>
      <c r="AF142" s="28">
        <v>0</v>
      </c>
      <c r="AG142" s="28">
        <v>0</v>
      </c>
      <c r="AH142" s="28">
        <f t="shared" si="60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68">SUM(AO142:AR142)</f>
        <v>0</v>
      </c>
      <c r="AT142" s="28">
        <v>0</v>
      </c>
      <c r="AU142" s="28">
        <v>0</v>
      </c>
      <c r="AV142" s="28">
        <f t="shared" si="43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61"/>
        <v>0</v>
      </c>
      <c r="BB142" s="28">
        <v>0</v>
      </c>
      <c r="BC142" s="28">
        <v>0</v>
      </c>
      <c r="BD142" s="28">
        <f t="shared" si="62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f t="shared" si="63"/>
        <v>0</v>
      </c>
      <c r="BJ142" s="91">
        <v>0</v>
      </c>
      <c r="BK142" s="91">
        <v>0</v>
      </c>
      <c r="BL142" s="91">
        <f t="shared" si="64"/>
        <v>0</v>
      </c>
      <c r="BM142" s="91"/>
      <c r="BN142" s="164"/>
      <c r="BO142" s="164"/>
      <c r="BP142" s="164"/>
      <c r="BQ142" s="164"/>
      <c r="BR142" s="164"/>
      <c r="BS142" s="91">
        <v>0</v>
      </c>
      <c r="BT142" s="91">
        <v>0</v>
      </c>
      <c r="BU142" s="91">
        <v>0</v>
      </c>
      <c r="BV142" s="91">
        <v>0</v>
      </c>
      <c r="BW142" s="91">
        <f t="shared" si="65"/>
        <v>0</v>
      </c>
      <c r="BX142" s="91">
        <v>0</v>
      </c>
      <c r="BY142" s="91">
        <v>0</v>
      </c>
      <c r="BZ142" s="91">
        <f t="shared" si="66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7"/>
        <v>0</v>
      </c>
      <c r="J143" s="28">
        <v>0</v>
      </c>
      <c r="K143" s="28">
        <v>0</v>
      </c>
      <c r="L143" s="28">
        <f t="shared" si="42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6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7"/>
        <v>0</v>
      </c>
      <c r="X143" s="28">
        <v>0</v>
      </c>
      <c r="Y143" s="28">
        <v>0</v>
      </c>
      <c r="Z143" s="28">
        <f t="shared" si="58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9"/>
        <v>0</v>
      </c>
      <c r="AF143" s="28">
        <v>0</v>
      </c>
      <c r="AG143" s="28">
        <v>0</v>
      </c>
      <c r="AH143" s="28">
        <f t="shared" si="60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8"/>
        <v>0</v>
      </c>
      <c r="AT143" s="28">
        <v>0</v>
      </c>
      <c r="AU143" s="28">
        <v>0</v>
      </c>
      <c r="AV143" s="28">
        <f t="shared" si="43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61"/>
        <v>0</v>
      </c>
      <c r="BB143" s="28">
        <v>0</v>
      </c>
      <c r="BC143" s="28">
        <v>0</v>
      </c>
      <c r="BD143" s="28">
        <f t="shared" si="62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63"/>
        <v>0</v>
      </c>
      <c r="BJ143" s="91">
        <v>0</v>
      </c>
      <c r="BK143" s="91">
        <v>0</v>
      </c>
      <c r="BL143" s="91">
        <f t="shared" si="64"/>
        <v>0</v>
      </c>
      <c r="BM143" s="91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91">
        <f t="shared" si="65"/>
        <v>0</v>
      </c>
      <c r="BX143" s="91">
        <v>0</v>
      </c>
      <c r="BY143" s="91">
        <v>0</v>
      </c>
      <c r="BZ143" s="91">
        <f t="shared" si="66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7"/>
        <v>0</v>
      </c>
      <c r="J144" s="28">
        <v>0</v>
      </c>
      <c r="K144" s="28">
        <v>0</v>
      </c>
      <c r="L144" s="28">
        <f t="shared" si="42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6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7"/>
        <v>0</v>
      </c>
      <c r="X144" s="28">
        <v>0</v>
      </c>
      <c r="Y144" s="28">
        <v>0</v>
      </c>
      <c r="Z144" s="28">
        <f t="shared" si="58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9"/>
        <v>0</v>
      </c>
      <c r="AF144" s="28">
        <v>0</v>
      </c>
      <c r="AG144" s="28">
        <v>0</v>
      </c>
      <c r="AH144" s="28">
        <f t="shared" si="60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8"/>
        <v>0</v>
      </c>
      <c r="AT144" s="28">
        <v>0</v>
      </c>
      <c r="AU144" s="28">
        <v>0</v>
      </c>
      <c r="AV144" s="28">
        <f t="shared" si="43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61"/>
        <v>0</v>
      </c>
      <c r="BB144" s="28">
        <v>0</v>
      </c>
      <c r="BC144" s="28">
        <v>0</v>
      </c>
      <c r="BD144" s="28">
        <f t="shared" si="62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63"/>
        <v>0</v>
      </c>
      <c r="BJ144" s="91">
        <v>0</v>
      </c>
      <c r="BK144" s="91">
        <v>0</v>
      </c>
      <c r="BL144" s="91">
        <f t="shared" si="64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91">
        <f t="shared" si="65"/>
        <v>0</v>
      </c>
      <c r="BX144" s="91">
        <v>0</v>
      </c>
      <c r="BY144" s="91">
        <v>0</v>
      </c>
      <c r="BZ144" s="91">
        <f t="shared" si="66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7"/>
        <v>0</v>
      </c>
      <c r="J145" s="28">
        <v>0</v>
      </c>
      <c r="K145" s="28">
        <v>0</v>
      </c>
      <c r="L145" s="28">
        <f t="shared" si="42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6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7"/>
        <v>0</v>
      </c>
      <c r="X145" s="28">
        <v>0</v>
      </c>
      <c r="Y145" s="28">
        <v>0</v>
      </c>
      <c r="Z145" s="28">
        <f t="shared" si="58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9"/>
        <v>0</v>
      </c>
      <c r="AF145" s="28">
        <v>0</v>
      </c>
      <c r="AG145" s="28">
        <v>0</v>
      </c>
      <c r="AH145" s="28">
        <f t="shared" si="60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8"/>
        <v>0</v>
      </c>
      <c r="AT145" s="28">
        <v>0</v>
      </c>
      <c r="AU145" s="28">
        <v>0</v>
      </c>
      <c r="AV145" s="28">
        <f t="shared" si="43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61"/>
        <v>0</v>
      </c>
      <c r="BB145" s="28">
        <v>0</v>
      </c>
      <c r="BC145" s="28">
        <v>0</v>
      </c>
      <c r="BD145" s="28">
        <f t="shared" si="62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63"/>
        <v>0</v>
      </c>
      <c r="BJ145" s="91">
        <v>0</v>
      </c>
      <c r="BK145" s="91">
        <v>0</v>
      </c>
      <c r="BL145" s="91">
        <f t="shared" si="64"/>
        <v>0</v>
      </c>
      <c r="BM145" s="91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91">
        <f t="shared" si="65"/>
        <v>0</v>
      </c>
      <c r="BX145" s="91">
        <v>0</v>
      </c>
      <c r="BY145" s="91">
        <v>0</v>
      </c>
      <c r="BZ145" s="91">
        <f t="shared" si="66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7"/>
        <v>0</v>
      </c>
      <c r="J146" s="28">
        <v>0</v>
      </c>
      <c r="K146" s="28">
        <v>0</v>
      </c>
      <c r="L146" s="28">
        <f t="shared" si="42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6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7"/>
        <v>0</v>
      </c>
      <c r="X146" s="28">
        <v>0</v>
      </c>
      <c r="Y146" s="28">
        <v>0</v>
      </c>
      <c r="Z146" s="28">
        <f t="shared" si="58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9"/>
        <v>0</v>
      </c>
      <c r="AF146" s="28">
        <v>0</v>
      </c>
      <c r="AG146" s="28">
        <v>0</v>
      </c>
      <c r="AH146" s="28">
        <f t="shared" si="60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8"/>
        <v>0</v>
      </c>
      <c r="AT146" s="28">
        <v>0</v>
      </c>
      <c r="AU146" s="28">
        <v>0</v>
      </c>
      <c r="AV146" s="28">
        <f t="shared" si="43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61"/>
        <v>0</v>
      </c>
      <c r="BB146" s="28">
        <v>0</v>
      </c>
      <c r="BC146" s="28">
        <v>0</v>
      </c>
      <c r="BD146" s="28">
        <f t="shared" si="62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f t="shared" si="63"/>
        <v>0</v>
      </c>
      <c r="BJ146" s="91">
        <v>0</v>
      </c>
      <c r="BK146" s="91">
        <v>0</v>
      </c>
      <c r="BL146" s="91">
        <f t="shared" si="64"/>
        <v>0</v>
      </c>
      <c r="BM146" s="91"/>
      <c r="BN146" s="435"/>
      <c r="BO146" s="435"/>
      <c r="BP146" s="435"/>
      <c r="BQ146" s="435"/>
      <c r="BR146" s="435"/>
      <c r="BS146" s="91">
        <v>0</v>
      </c>
      <c r="BT146" s="91">
        <v>0</v>
      </c>
      <c r="BU146" s="91">
        <v>0</v>
      </c>
      <c r="BV146" s="91">
        <v>0</v>
      </c>
      <c r="BW146" s="91">
        <f t="shared" si="65"/>
        <v>0</v>
      </c>
      <c r="BX146" s="91">
        <v>0</v>
      </c>
      <c r="BY146" s="91">
        <v>0</v>
      </c>
      <c r="BZ146" s="91">
        <f t="shared" si="66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7"/>
        <v>0</v>
      </c>
      <c r="J147" s="28">
        <v>0</v>
      </c>
      <c r="K147" s="28">
        <v>0</v>
      </c>
      <c r="L147" s="28">
        <f t="shared" ref="L147:L172" si="69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6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7"/>
        <v>0</v>
      </c>
      <c r="X147" s="28">
        <v>0</v>
      </c>
      <c r="Y147" s="28">
        <v>0</v>
      </c>
      <c r="Z147" s="28">
        <f t="shared" si="58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9"/>
        <v>0</v>
      </c>
      <c r="AF147" s="28">
        <v>0</v>
      </c>
      <c r="AG147" s="28">
        <v>0</v>
      </c>
      <c r="AH147" s="28">
        <f t="shared" si="60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8"/>
        <v>0</v>
      </c>
      <c r="AT147" s="28">
        <v>0</v>
      </c>
      <c r="AU147" s="28">
        <v>0</v>
      </c>
      <c r="AV147" s="28">
        <f t="shared" ref="AV147:AV172" si="70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61"/>
        <v>0</v>
      </c>
      <c r="BB147" s="28">
        <v>0</v>
      </c>
      <c r="BC147" s="28">
        <v>0</v>
      </c>
      <c r="BD147" s="28">
        <f t="shared" si="62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63"/>
        <v>0</v>
      </c>
      <c r="BJ147" s="91">
        <v>0</v>
      </c>
      <c r="BK147" s="91">
        <v>0</v>
      </c>
      <c r="BL147" s="91">
        <f t="shared" si="64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91">
        <f t="shared" si="65"/>
        <v>0</v>
      </c>
      <c r="BX147" s="91">
        <v>0</v>
      </c>
      <c r="BY147" s="91">
        <v>0</v>
      </c>
      <c r="BZ147" s="91">
        <f t="shared" si="66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7"/>
        <v>0</v>
      </c>
      <c r="J148" s="28">
        <v>0</v>
      </c>
      <c r="K148" s="28">
        <v>0</v>
      </c>
      <c r="L148" s="28">
        <f t="shared" si="69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6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7"/>
        <v>0</v>
      </c>
      <c r="X148" s="28">
        <v>0</v>
      </c>
      <c r="Y148" s="28">
        <v>0</v>
      </c>
      <c r="Z148" s="28">
        <f t="shared" si="58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9"/>
        <v>0</v>
      </c>
      <c r="AF148" s="28">
        <v>0</v>
      </c>
      <c r="AG148" s="28">
        <v>0</v>
      </c>
      <c r="AH148" s="28">
        <f t="shared" si="60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8"/>
        <v>0</v>
      </c>
      <c r="AT148" s="28">
        <v>0</v>
      </c>
      <c r="AU148" s="28">
        <v>0</v>
      </c>
      <c r="AV148" s="28">
        <f t="shared" si="70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61"/>
        <v>0</v>
      </c>
      <c r="BB148" s="28">
        <v>0</v>
      </c>
      <c r="BC148" s="28">
        <v>0</v>
      </c>
      <c r="BD148" s="28">
        <f t="shared" si="62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63"/>
        <v>0</v>
      </c>
      <c r="BJ148" s="91">
        <v>0</v>
      </c>
      <c r="BK148" s="91">
        <v>0</v>
      </c>
      <c r="BL148" s="91">
        <f t="shared" si="64"/>
        <v>0</v>
      </c>
      <c r="BM148" s="91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91">
        <f t="shared" si="65"/>
        <v>0</v>
      </c>
      <c r="BX148" s="91">
        <v>0</v>
      </c>
      <c r="BY148" s="91">
        <v>0</v>
      </c>
      <c r="BZ148" s="91">
        <f t="shared" si="66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7"/>
        <v>0</v>
      </c>
      <c r="J149" s="28">
        <v>0</v>
      </c>
      <c r="K149" s="28">
        <v>0</v>
      </c>
      <c r="L149" s="28">
        <f t="shared" si="69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6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7"/>
        <v>0</v>
      </c>
      <c r="X149" s="28">
        <v>0</v>
      </c>
      <c r="Y149" s="28">
        <v>0</v>
      </c>
      <c r="Z149" s="28">
        <f t="shared" si="58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9"/>
        <v>0</v>
      </c>
      <c r="AF149" s="28">
        <v>0</v>
      </c>
      <c r="AG149" s="28">
        <v>0</v>
      </c>
      <c r="AH149" s="28">
        <f t="shared" si="60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8"/>
        <v>0</v>
      </c>
      <c r="AT149" s="28">
        <v>0</v>
      </c>
      <c r="AU149" s="28">
        <v>0</v>
      </c>
      <c r="AV149" s="28">
        <f t="shared" si="70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61"/>
        <v>0</v>
      </c>
      <c r="BB149" s="28">
        <v>0</v>
      </c>
      <c r="BC149" s="28">
        <v>0</v>
      </c>
      <c r="BD149" s="28">
        <f t="shared" si="62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f t="shared" si="63"/>
        <v>0</v>
      </c>
      <c r="BJ149" s="91">
        <v>0</v>
      </c>
      <c r="BK149" s="91">
        <v>0</v>
      </c>
      <c r="BL149" s="91">
        <f t="shared" si="64"/>
        <v>0</v>
      </c>
      <c r="BM149" s="91"/>
      <c r="BN149" s="164"/>
      <c r="BO149" s="164"/>
      <c r="BP149" s="164"/>
      <c r="BQ149" s="164"/>
      <c r="BR149" s="164"/>
      <c r="BS149" s="91">
        <v>0</v>
      </c>
      <c r="BT149" s="91">
        <v>0</v>
      </c>
      <c r="BU149" s="91">
        <v>0</v>
      </c>
      <c r="BV149" s="91">
        <v>0</v>
      </c>
      <c r="BW149" s="91">
        <f t="shared" si="65"/>
        <v>0</v>
      </c>
      <c r="BX149" s="91">
        <v>0</v>
      </c>
      <c r="BY149" s="91">
        <v>0</v>
      </c>
      <c r="BZ149" s="91">
        <f t="shared" si="66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7"/>
        <v>0</v>
      </c>
      <c r="J150" s="28">
        <v>0</v>
      </c>
      <c r="K150" s="28">
        <v>0</v>
      </c>
      <c r="L150" s="28">
        <f t="shared" si="69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6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7"/>
        <v>0</v>
      </c>
      <c r="X150" s="28">
        <v>0</v>
      </c>
      <c r="Y150" s="28">
        <v>0</v>
      </c>
      <c r="Z150" s="28">
        <f t="shared" si="58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9"/>
        <v>0</v>
      </c>
      <c r="AF150" s="28">
        <v>0</v>
      </c>
      <c r="AG150" s="28">
        <v>0</v>
      </c>
      <c r="AH150" s="28">
        <f t="shared" si="60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8"/>
        <v>0</v>
      </c>
      <c r="AT150" s="28">
        <v>0</v>
      </c>
      <c r="AU150" s="28">
        <v>0</v>
      </c>
      <c r="AV150" s="28">
        <f t="shared" si="70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61"/>
        <v>0</v>
      </c>
      <c r="BB150" s="28">
        <v>0</v>
      </c>
      <c r="BC150" s="28">
        <v>0</v>
      </c>
      <c r="BD150" s="28">
        <f t="shared" si="62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63"/>
        <v>0</v>
      </c>
      <c r="BJ150" s="91">
        <v>0</v>
      </c>
      <c r="BK150" s="91">
        <v>0</v>
      </c>
      <c r="BL150" s="91">
        <f t="shared" si="64"/>
        <v>0</v>
      </c>
      <c r="BM150" s="91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91">
        <f t="shared" si="65"/>
        <v>0</v>
      </c>
      <c r="BX150" s="91">
        <v>0</v>
      </c>
      <c r="BY150" s="91">
        <v>0</v>
      </c>
      <c r="BZ150" s="91">
        <f t="shared" si="66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7"/>
        <v>0</v>
      </c>
      <c r="J151" s="28">
        <v>0</v>
      </c>
      <c r="K151" s="28">
        <v>0</v>
      </c>
      <c r="L151" s="28">
        <f t="shared" si="69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6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7"/>
        <v>0</v>
      </c>
      <c r="X151" s="28">
        <v>0</v>
      </c>
      <c r="Y151" s="28">
        <v>0</v>
      </c>
      <c r="Z151" s="28">
        <f t="shared" si="58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9"/>
        <v>0</v>
      </c>
      <c r="AF151" s="28">
        <v>0</v>
      </c>
      <c r="AG151" s="28">
        <v>0</v>
      </c>
      <c r="AH151" s="28">
        <f t="shared" si="60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8"/>
        <v>0</v>
      </c>
      <c r="AT151" s="28">
        <v>0</v>
      </c>
      <c r="AU151" s="28">
        <v>0</v>
      </c>
      <c r="AV151" s="28">
        <f t="shared" si="70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61"/>
        <v>0</v>
      </c>
      <c r="BB151" s="28">
        <v>0</v>
      </c>
      <c r="BC151" s="28">
        <v>0</v>
      </c>
      <c r="BD151" s="28">
        <f t="shared" si="62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f t="shared" si="63"/>
        <v>0</v>
      </c>
      <c r="BJ151" s="91">
        <v>0</v>
      </c>
      <c r="BK151" s="91">
        <v>0</v>
      </c>
      <c r="BL151" s="91">
        <f t="shared" si="64"/>
        <v>0</v>
      </c>
      <c r="BM151" s="91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91">
        <f t="shared" si="65"/>
        <v>0</v>
      </c>
      <c r="BX151" s="91">
        <v>0</v>
      </c>
      <c r="BY151" s="91">
        <v>0</v>
      </c>
      <c r="BZ151" s="91">
        <f t="shared" si="66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7"/>
        <v>0</v>
      </c>
      <c r="J152" s="28">
        <v>0</v>
      </c>
      <c r="K152" s="28">
        <v>0</v>
      </c>
      <c r="L152" s="28">
        <f t="shared" si="69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6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7"/>
        <v>0</v>
      </c>
      <c r="X152" s="28">
        <v>0</v>
      </c>
      <c r="Y152" s="28">
        <v>0</v>
      </c>
      <c r="Z152" s="28">
        <f t="shared" si="58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9"/>
        <v>0</v>
      </c>
      <c r="AF152" s="28">
        <v>0</v>
      </c>
      <c r="AG152" s="28">
        <v>0</v>
      </c>
      <c r="AH152" s="28">
        <f t="shared" si="60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8"/>
        <v>0</v>
      </c>
      <c r="AT152" s="28">
        <v>0</v>
      </c>
      <c r="AU152" s="28">
        <v>0</v>
      </c>
      <c r="AV152" s="28">
        <f t="shared" si="70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61"/>
        <v>0</v>
      </c>
      <c r="BB152" s="28">
        <v>0</v>
      </c>
      <c r="BC152" s="28">
        <v>0</v>
      </c>
      <c r="BD152" s="28">
        <f t="shared" si="62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63"/>
        <v>0</v>
      </c>
      <c r="BJ152" s="91">
        <v>0</v>
      </c>
      <c r="BK152" s="91">
        <v>0</v>
      </c>
      <c r="BL152" s="91">
        <f t="shared" si="64"/>
        <v>0</v>
      </c>
      <c r="BM152" s="91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91">
        <f t="shared" si="65"/>
        <v>0</v>
      </c>
      <c r="BX152" s="91">
        <v>0</v>
      </c>
      <c r="BY152" s="91">
        <v>0</v>
      </c>
      <c r="BZ152" s="91">
        <f t="shared" si="66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7"/>
        <v>0</v>
      </c>
      <c r="J153" s="28">
        <v>0</v>
      </c>
      <c r="K153" s="28">
        <v>0</v>
      </c>
      <c r="L153" s="28">
        <f t="shared" si="69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6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7"/>
        <v>0</v>
      </c>
      <c r="X153" s="28">
        <v>0</v>
      </c>
      <c r="Y153" s="28">
        <v>0</v>
      </c>
      <c r="Z153" s="28">
        <f t="shared" si="58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9"/>
        <v>0</v>
      </c>
      <c r="AF153" s="28">
        <v>0</v>
      </c>
      <c r="AG153" s="28">
        <v>0</v>
      </c>
      <c r="AH153" s="28">
        <f t="shared" si="60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8"/>
        <v>0</v>
      </c>
      <c r="AT153" s="28">
        <v>0</v>
      </c>
      <c r="AU153" s="28">
        <v>0</v>
      </c>
      <c r="AV153" s="28">
        <f t="shared" si="70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61"/>
        <v>0</v>
      </c>
      <c r="BB153" s="28">
        <v>0</v>
      </c>
      <c r="BC153" s="28">
        <v>0</v>
      </c>
      <c r="BD153" s="28">
        <f t="shared" si="62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63"/>
        <v>0</v>
      </c>
      <c r="BJ153" s="91">
        <v>0</v>
      </c>
      <c r="BK153" s="91">
        <v>0</v>
      </c>
      <c r="BL153" s="91">
        <f t="shared" si="64"/>
        <v>0</v>
      </c>
      <c r="BM153" s="91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91">
        <f t="shared" si="65"/>
        <v>0</v>
      </c>
      <c r="BX153" s="91">
        <v>0</v>
      </c>
      <c r="BY153" s="91">
        <v>0</v>
      </c>
      <c r="BZ153" s="91">
        <f t="shared" si="66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7"/>
        <v>0</v>
      </c>
      <c r="J154" s="28">
        <v>0</v>
      </c>
      <c r="K154" s="28">
        <v>0</v>
      </c>
      <c r="L154" s="28">
        <f t="shared" si="69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6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7"/>
        <v>0</v>
      </c>
      <c r="X154" s="28">
        <v>0</v>
      </c>
      <c r="Y154" s="28">
        <v>0</v>
      </c>
      <c r="Z154" s="28">
        <f t="shared" si="58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9"/>
        <v>0</v>
      </c>
      <c r="AF154" s="28">
        <v>0</v>
      </c>
      <c r="AG154" s="28">
        <v>0</v>
      </c>
      <c r="AH154" s="28">
        <f t="shared" si="60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8"/>
        <v>0</v>
      </c>
      <c r="AT154" s="28">
        <v>0</v>
      </c>
      <c r="AU154" s="28">
        <v>0</v>
      </c>
      <c r="AV154" s="28">
        <f t="shared" si="70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61"/>
        <v>0</v>
      </c>
      <c r="BB154" s="28">
        <v>0</v>
      </c>
      <c r="BC154" s="28">
        <v>0</v>
      </c>
      <c r="BD154" s="28">
        <f t="shared" si="62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63"/>
        <v>0</v>
      </c>
      <c r="BJ154" s="91">
        <v>0</v>
      </c>
      <c r="BK154" s="91">
        <v>0</v>
      </c>
      <c r="BL154" s="91">
        <f t="shared" si="64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91">
        <f t="shared" si="65"/>
        <v>0</v>
      </c>
      <c r="BX154" s="91">
        <v>0</v>
      </c>
      <c r="BY154" s="91">
        <v>0</v>
      </c>
      <c r="BZ154" s="91">
        <f t="shared" si="66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71">SUM(F156:F159)</f>
        <v>0</v>
      </c>
      <c r="G155" s="28">
        <f t="shared" si="71"/>
        <v>2</v>
      </c>
      <c r="H155" s="28">
        <f t="shared" si="71"/>
        <v>0</v>
      </c>
      <c r="I155" s="28">
        <f t="shared" si="71"/>
        <v>2</v>
      </c>
      <c r="J155" s="28">
        <f t="shared" si="71"/>
        <v>2</v>
      </c>
      <c r="K155" s="28">
        <f t="shared" si="71"/>
        <v>0</v>
      </c>
      <c r="L155" s="28">
        <f t="shared" si="71"/>
        <v>2</v>
      </c>
      <c r="M155" s="28">
        <f t="shared" si="71"/>
        <v>0</v>
      </c>
      <c r="N155" s="28">
        <f t="shared" si="71"/>
        <v>0</v>
      </c>
      <c r="O155" s="28">
        <f t="shared" si="71"/>
        <v>0</v>
      </c>
      <c r="P155" s="28">
        <f t="shared" si="71"/>
        <v>1</v>
      </c>
      <c r="Q155" s="28">
        <f t="shared" si="71"/>
        <v>27</v>
      </c>
      <c r="R155" s="28">
        <f t="shared" si="56"/>
        <v>28</v>
      </c>
      <c r="S155" s="28">
        <f t="shared" si="71"/>
        <v>0</v>
      </c>
      <c r="T155" s="28">
        <f t="shared" si="71"/>
        <v>0</v>
      </c>
      <c r="U155" s="28">
        <f t="shared" si="71"/>
        <v>1</v>
      </c>
      <c r="V155" s="28">
        <f t="shared" si="71"/>
        <v>0</v>
      </c>
      <c r="W155" s="28">
        <f t="shared" ref="W155" si="72">SUM(W156:W159)</f>
        <v>1</v>
      </c>
      <c r="X155" s="28">
        <f t="shared" si="71"/>
        <v>1</v>
      </c>
      <c r="Y155" s="28">
        <f t="shared" si="71"/>
        <v>0</v>
      </c>
      <c r="Z155" s="28">
        <f t="shared" si="58"/>
        <v>1</v>
      </c>
      <c r="AA155" s="28">
        <f t="shared" si="71"/>
        <v>0</v>
      </c>
      <c r="AB155" s="28">
        <f t="shared" si="71"/>
        <v>1</v>
      </c>
      <c r="AC155" s="28">
        <f t="shared" si="71"/>
        <v>0</v>
      </c>
      <c r="AD155" s="28">
        <f t="shared" si="71"/>
        <v>0</v>
      </c>
      <c r="AE155" s="28">
        <f t="shared" ref="AE155" si="73">SUM(AE156:AE159)</f>
        <v>1</v>
      </c>
      <c r="AF155" s="28">
        <f t="shared" si="71"/>
        <v>1</v>
      </c>
      <c r="AG155" s="28">
        <f t="shared" si="71"/>
        <v>0</v>
      </c>
      <c r="AH155" s="28">
        <f t="shared" si="60"/>
        <v>1</v>
      </c>
      <c r="AI155" s="28">
        <f t="shared" si="71"/>
        <v>0</v>
      </c>
      <c r="AJ155" s="28">
        <f t="shared" si="71"/>
        <v>0</v>
      </c>
      <c r="AK155" s="28">
        <f t="shared" si="71"/>
        <v>0</v>
      </c>
      <c r="AL155" s="28">
        <f t="shared" si="71"/>
        <v>0</v>
      </c>
      <c r="AM155" s="28">
        <f t="shared" si="71"/>
        <v>0</v>
      </c>
      <c r="AN155" s="28">
        <f t="shared" si="71"/>
        <v>0</v>
      </c>
      <c r="AO155" s="28">
        <f t="shared" si="71"/>
        <v>0</v>
      </c>
      <c r="AP155" s="28">
        <f t="shared" si="71"/>
        <v>0</v>
      </c>
      <c r="AQ155" s="28">
        <f t="shared" si="71"/>
        <v>3.58</v>
      </c>
      <c r="AR155" s="28">
        <f t="shared" si="71"/>
        <v>0</v>
      </c>
      <c r="AS155" s="28">
        <f t="shared" si="71"/>
        <v>3.58</v>
      </c>
      <c r="AT155" s="28">
        <f t="shared" si="71"/>
        <v>3.58</v>
      </c>
      <c r="AU155" s="28">
        <f t="shared" si="71"/>
        <v>0</v>
      </c>
      <c r="AV155" s="28">
        <f t="shared" si="71"/>
        <v>3.58</v>
      </c>
      <c r="AW155" s="28">
        <f t="shared" si="71"/>
        <v>0</v>
      </c>
      <c r="AX155" s="28">
        <f t="shared" si="71"/>
        <v>0</v>
      </c>
      <c r="AY155" s="28">
        <f t="shared" si="71"/>
        <v>1.3474999999999999</v>
      </c>
      <c r="AZ155" s="28">
        <f t="shared" si="71"/>
        <v>0</v>
      </c>
      <c r="BA155" s="28">
        <f t="shared" ref="BA155" si="74">SUM(BA156:BA159)</f>
        <v>1.3474999999999999</v>
      </c>
      <c r="BB155" s="28">
        <f t="shared" si="71"/>
        <v>1.3474999999999999</v>
      </c>
      <c r="BC155" s="28">
        <f t="shared" si="71"/>
        <v>0</v>
      </c>
      <c r="BD155" s="28">
        <f t="shared" si="62"/>
        <v>1.3474999999999999</v>
      </c>
      <c r="BE155" s="91">
        <f t="shared" si="71"/>
        <v>0</v>
      </c>
      <c r="BF155" s="91">
        <f t="shared" si="71"/>
        <v>1.3474999999999999</v>
      </c>
      <c r="BG155" s="91">
        <f t="shared" si="71"/>
        <v>0</v>
      </c>
      <c r="BH155" s="91">
        <f t="shared" si="71"/>
        <v>0</v>
      </c>
      <c r="BI155" s="91">
        <f t="shared" ref="BI155" si="75">SUM(BI156:BI159)</f>
        <v>1.3474999999999999</v>
      </c>
      <c r="BJ155" s="91">
        <f t="shared" si="71"/>
        <v>0</v>
      </c>
      <c r="BK155" s="91">
        <f t="shared" si="71"/>
        <v>1.3474999999999999</v>
      </c>
      <c r="BL155" s="91">
        <f t="shared" si="64"/>
        <v>1.3474999999999999</v>
      </c>
      <c r="BM155" s="91"/>
      <c r="BN155" s="91">
        <f t="shared" si="71"/>
        <v>0</v>
      </c>
      <c r="BO155" s="91">
        <f t="shared" si="71"/>
        <v>0</v>
      </c>
      <c r="BP155" s="91">
        <f t="shared" si="71"/>
        <v>0</v>
      </c>
      <c r="BQ155" s="91">
        <f t="shared" si="71"/>
        <v>0</v>
      </c>
      <c r="BR155" s="91">
        <f t="shared" ref="BR155:BY155" si="76">SUM(BR156:BR159)</f>
        <v>0</v>
      </c>
      <c r="BS155" s="91">
        <f t="shared" si="76"/>
        <v>0</v>
      </c>
      <c r="BT155" s="91">
        <f t="shared" si="76"/>
        <v>1.3474999999999999</v>
      </c>
      <c r="BU155" s="91">
        <f t="shared" si="76"/>
        <v>0</v>
      </c>
      <c r="BV155" s="91">
        <f t="shared" si="76"/>
        <v>0</v>
      </c>
      <c r="BW155" s="91">
        <f t="shared" ref="BW155" si="77">SUM(BW156:BW159)</f>
        <v>1.3474999999999999</v>
      </c>
      <c r="BX155" s="91">
        <f t="shared" si="76"/>
        <v>1.3474999999999999</v>
      </c>
      <c r="BY155" s="91">
        <f t="shared" si="76"/>
        <v>0</v>
      </c>
      <c r="BZ155" s="91">
        <f t="shared" si="66"/>
        <v>1.3474999999999999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7"/>
        <v>0</v>
      </c>
      <c r="J156" s="28">
        <v>0</v>
      </c>
      <c r="K156" s="28">
        <v>0</v>
      </c>
      <c r="L156" s="28">
        <f t="shared" si="69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6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7"/>
        <v>0</v>
      </c>
      <c r="X156" s="28">
        <v>0</v>
      </c>
      <c r="Y156" s="28">
        <v>0</v>
      </c>
      <c r="Z156" s="28">
        <f t="shared" si="58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9"/>
        <v>0</v>
      </c>
      <c r="AF156" s="28">
        <v>0</v>
      </c>
      <c r="AG156" s="28">
        <v>0</v>
      </c>
      <c r="AH156" s="28">
        <f t="shared" si="60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8"/>
        <v>0</v>
      </c>
      <c r="AT156" s="91">
        <v>0</v>
      </c>
      <c r="AU156" s="91">
        <v>0</v>
      </c>
      <c r="AV156" s="91">
        <f t="shared" si="70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f t="shared" si="61"/>
        <v>0</v>
      </c>
      <c r="BB156" s="28">
        <v>0</v>
      </c>
      <c r="BC156" s="28">
        <v>0</v>
      </c>
      <c r="BD156" s="28">
        <f t="shared" si="62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f t="shared" si="63"/>
        <v>0</v>
      </c>
      <c r="BJ156" s="91">
        <v>0</v>
      </c>
      <c r="BK156" s="91">
        <v>0</v>
      </c>
      <c r="BL156" s="91">
        <f t="shared" si="64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91">
        <f t="shared" si="65"/>
        <v>0</v>
      </c>
      <c r="BX156" s="91">
        <v>0</v>
      </c>
      <c r="BY156" s="91">
        <v>0</v>
      </c>
      <c r="BZ156" s="91">
        <f t="shared" si="66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7"/>
        <v>0</v>
      </c>
      <c r="J157" s="28">
        <v>0</v>
      </c>
      <c r="K157" s="28">
        <v>0</v>
      </c>
      <c r="L157" s="28">
        <f t="shared" si="69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6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7"/>
        <v>0</v>
      </c>
      <c r="X157" s="28">
        <v>0</v>
      </c>
      <c r="Y157" s="28">
        <v>0</v>
      </c>
      <c r="Z157" s="28">
        <f t="shared" si="58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9"/>
        <v>0</v>
      </c>
      <c r="AF157" s="28">
        <v>0</v>
      </c>
      <c r="AG157" s="28">
        <v>0</v>
      </c>
      <c r="AH157" s="28">
        <f t="shared" si="60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8"/>
        <v>0</v>
      </c>
      <c r="AT157" s="91">
        <v>0</v>
      </c>
      <c r="AU157" s="91">
        <v>0</v>
      </c>
      <c r="AV157" s="91">
        <f t="shared" si="70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f t="shared" si="61"/>
        <v>0</v>
      </c>
      <c r="BB157" s="28">
        <v>0</v>
      </c>
      <c r="BC157" s="28">
        <v>0</v>
      </c>
      <c r="BD157" s="28">
        <f t="shared" si="62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63"/>
        <v>0</v>
      </c>
      <c r="BJ157" s="91">
        <v>0</v>
      </c>
      <c r="BK157" s="91">
        <v>0</v>
      </c>
      <c r="BL157" s="91">
        <f t="shared" si="64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91">
        <f t="shared" si="65"/>
        <v>0</v>
      </c>
      <c r="BX157" s="91">
        <v>0</v>
      </c>
      <c r="BY157" s="91">
        <v>0</v>
      </c>
      <c r="BZ157" s="91">
        <f t="shared" si="66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27.6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2</v>
      </c>
      <c r="H158" s="28">
        <v>0</v>
      </c>
      <c r="I158" s="28">
        <f t="shared" si="67"/>
        <v>2</v>
      </c>
      <c r="J158" s="28">
        <v>2</v>
      </c>
      <c r="K158" s="28">
        <v>0</v>
      </c>
      <c r="L158" s="28">
        <f t="shared" si="69"/>
        <v>2</v>
      </c>
      <c r="M158" s="28">
        <v>0</v>
      </c>
      <c r="N158" s="28">
        <v>0</v>
      </c>
      <c r="O158" s="28">
        <v>0</v>
      </c>
      <c r="P158" s="28">
        <v>1</v>
      </c>
      <c r="Q158" s="28">
        <v>27</v>
      </c>
      <c r="R158" s="28">
        <f t="shared" si="56"/>
        <v>28</v>
      </c>
      <c r="S158" s="28">
        <v>0</v>
      </c>
      <c r="T158" s="28">
        <v>0</v>
      </c>
      <c r="U158" s="28">
        <v>1</v>
      </c>
      <c r="V158" s="28">
        <v>0</v>
      </c>
      <c r="W158" s="28">
        <f t="shared" si="57"/>
        <v>1</v>
      </c>
      <c r="X158" s="28">
        <v>1</v>
      </c>
      <c r="Y158" s="28">
        <v>0</v>
      </c>
      <c r="Z158" s="28">
        <f t="shared" si="58"/>
        <v>1</v>
      </c>
      <c r="AA158" s="28">
        <v>0</v>
      </c>
      <c r="AB158" s="28">
        <v>1</v>
      </c>
      <c r="AC158" s="28">
        <v>0</v>
      </c>
      <c r="AD158" s="28">
        <v>0</v>
      </c>
      <c r="AE158" s="28">
        <f t="shared" si="59"/>
        <v>1</v>
      </c>
      <c r="AF158" s="28">
        <v>1</v>
      </c>
      <c r="AG158" s="28">
        <v>0</v>
      </c>
      <c r="AH158" s="28">
        <f t="shared" si="60"/>
        <v>1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91">
        <v>3.58</v>
      </c>
      <c r="AR158" s="28">
        <v>0</v>
      </c>
      <c r="AS158" s="28">
        <f t="shared" si="68"/>
        <v>3.58</v>
      </c>
      <c r="AT158" s="91">
        <v>3.58</v>
      </c>
      <c r="AU158" s="91">
        <v>0</v>
      </c>
      <c r="AV158" s="91">
        <f t="shared" si="70"/>
        <v>3.58</v>
      </c>
      <c r="AW158" s="91">
        <v>0</v>
      </c>
      <c r="AX158" s="91">
        <v>0</v>
      </c>
      <c r="AY158" s="91">
        <v>1.3474999999999999</v>
      </c>
      <c r="AZ158" s="91">
        <v>0</v>
      </c>
      <c r="BA158" s="91">
        <f t="shared" si="61"/>
        <v>1.3474999999999999</v>
      </c>
      <c r="BB158" s="91">
        <v>1.3474999999999999</v>
      </c>
      <c r="BC158" s="91">
        <v>0</v>
      </c>
      <c r="BD158" s="91">
        <f t="shared" si="62"/>
        <v>1.3474999999999999</v>
      </c>
      <c r="BE158" s="91">
        <v>0</v>
      </c>
      <c r="BF158" s="91">
        <v>1.3474999999999999</v>
      </c>
      <c r="BG158" s="91">
        <v>0</v>
      </c>
      <c r="BH158" s="91">
        <v>0</v>
      </c>
      <c r="BI158" s="91">
        <f t="shared" si="63"/>
        <v>1.3474999999999999</v>
      </c>
      <c r="BJ158" s="91">
        <v>0</v>
      </c>
      <c r="BK158" s="91">
        <v>1.3474999999999999</v>
      </c>
      <c r="BL158" s="91">
        <f t="shared" si="64"/>
        <v>1.3474999999999999</v>
      </c>
      <c r="BM158" s="91"/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1.3474999999999999</v>
      </c>
      <c r="BU158" s="91">
        <v>0</v>
      </c>
      <c r="BV158" s="91">
        <v>0</v>
      </c>
      <c r="BW158" s="91">
        <f t="shared" si="65"/>
        <v>1.3474999999999999</v>
      </c>
      <c r="BX158" s="91">
        <v>1.3474999999999999</v>
      </c>
      <c r="BY158" s="91">
        <v>0</v>
      </c>
      <c r="BZ158" s="91">
        <f t="shared" si="66"/>
        <v>1.3474999999999999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7"/>
        <v>0</v>
      </c>
      <c r="J159" s="28">
        <v>0</v>
      </c>
      <c r="K159" s="28">
        <v>0</v>
      </c>
      <c r="L159" s="28">
        <f t="shared" si="69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6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7"/>
        <v>0</v>
      </c>
      <c r="X159" s="28">
        <v>0</v>
      </c>
      <c r="Y159" s="28">
        <v>0</v>
      </c>
      <c r="Z159" s="28">
        <f t="shared" si="58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9"/>
        <v>0</v>
      </c>
      <c r="AF159" s="28">
        <v>0</v>
      </c>
      <c r="AG159" s="28">
        <v>0</v>
      </c>
      <c r="AH159" s="28">
        <f t="shared" si="60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8"/>
        <v>0</v>
      </c>
      <c r="AT159" s="91">
        <v>0</v>
      </c>
      <c r="AU159" s="91">
        <v>0</v>
      </c>
      <c r="AV159" s="91">
        <f t="shared" si="70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f t="shared" si="61"/>
        <v>0</v>
      </c>
      <c r="BB159" s="28">
        <v>0</v>
      </c>
      <c r="BC159" s="28">
        <v>0</v>
      </c>
      <c r="BD159" s="28">
        <f t="shared" si="62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63"/>
        <v>0</v>
      </c>
      <c r="BJ159" s="91">
        <v>0</v>
      </c>
      <c r="BK159" s="91">
        <v>0</v>
      </c>
      <c r="BL159" s="91">
        <f t="shared" si="64"/>
        <v>0</v>
      </c>
      <c r="BM159" s="91"/>
      <c r="BN159" s="175"/>
      <c r="BO159" s="175"/>
      <c r="BP159" s="175"/>
      <c r="BQ159" s="175"/>
      <c r="BR159" s="175"/>
      <c r="BS159" s="91">
        <v>0</v>
      </c>
      <c r="BT159" s="91">
        <v>0</v>
      </c>
      <c r="BU159" s="91">
        <v>0</v>
      </c>
      <c r="BV159" s="91">
        <v>0</v>
      </c>
      <c r="BW159" s="91">
        <f t="shared" si="65"/>
        <v>0</v>
      </c>
      <c r="BX159" s="91">
        <v>0</v>
      </c>
      <c r="BY159" s="91">
        <v>0</v>
      </c>
      <c r="BZ159" s="91">
        <f t="shared" si="66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5" customHeight="1" x14ac:dyDescent="0.25">
      <c r="A160" s="25" t="s">
        <v>331</v>
      </c>
      <c r="B160" s="25"/>
      <c r="C160" s="24"/>
      <c r="D160" s="26"/>
      <c r="E160" s="28">
        <v>2</v>
      </c>
      <c r="F160" s="28">
        <v>2</v>
      </c>
      <c r="G160" s="28">
        <v>0</v>
      </c>
      <c r="H160" s="28">
        <v>3</v>
      </c>
      <c r="I160" s="28">
        <f t="shared" si="67"/>
        <v>7</v>
      </c>
      <c r="J160" s="28">
        <v>6</v>
      </c>
      <c r="K160" s="28">
        <v>1</v>
      </c>
      <c r="L160" s="28">
        <f t="shared" si="69"/>
        <v>7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6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7"/>
        <v>0</v>
      </c>
      <c r="X160" s="28">
        <v>0</v>
      </c>
      <c r="Y160" s="28">
        <v>0</v>
      </c>
      <c r="Z160" s="28">
        <f t="shared" si="58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9"/>
        <v>0</v>
      </c>
      <c r="AF160" s="28">
        <v>0</v>
      </c>
      <c r="AG160" s="28">
        <v>0</v>
      </c>
      <c r="AH160" s="28">
        <f t="shared" si="60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8"/>
        <v>0</v>
      </c>
      <c r="AT160" s="28">
        <v>0</v>
      </c>
      <c r="AU160" s="28">
        <v>0</v>
      </c>
      <c r="AV160" s="28">
        <f t="shared" si="70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f t="shared" si="61"/>
        <v>0</v>
      </c>
      <c r="BB160" s="28">
        <v>0</v>
      </c>
      <c r="BC160" s="28">
        <v>0</v>
      </c>
      <c r="BD160" s="28">
        <f t="shared" si="62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f t="shared" si="63"/>
        <v>0</v>
      </c>
      <c r="BJ160" s="91">
        <v>0</v>
      </c>
      <c r="BK160" s="91">
        <v>0</v>
      </c>
      <c r="BL160" s="91">
        <f t="shared" si="64"/>
        <v>0</v>
      </c>
      <c r="BM160" s="91"/>
      <c r="BN160" s="164"/>
      <c r="BO160" s="164"/>
      <c r="BP160" s="164"/>
      <c r="BQ160" s="164"/>
      <c r="BR160" s="164"/>
      <c r="BS160" s="91">
        <v>0</v>
      </c>
      <c r="BT160" s="91">
        <v>0</v>
      </c>
      <c r="BU160" s="91">
        <v>0</v>
      </c>
      <c r="BV160" s="91">
        <v>0</v>
      </c>
      <c r="BW160" s="91">
        <f t="shared" si="65"/>
        <v>0</v>
      </c>
      <c r="BX160" s="91">
        <v>0</v>
      </c>
      <c r="BY160" s="91">
        <v>0</v>
      </c>
      <c r="BZ160" s="91">
        <f t="shared" si="66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7"/>
        <v>0</v>
      </c>
      <c r="J161" s="28">
        <v>0</v>
      </c>
      <c r="K161" s="28">
        <v>0</v>
      </c>
      <c r="L161" s="28">
        <f t="shared" si="69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6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7"/>
        <v>0</v>
      </c>
      <c r="X161" s="28">
        <v>0</v>
      </c>
      <c r="Y161" s="28">
        <v>0</v>
      </c>
      <c r="Z161" s="28">
        <f t="shared" si="58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9"/>
        <v>0</v>
      </c>
      <c r="AF161" s="28">
        <v>0</v>
      </c>
      <c r="AG161" s="28">
        <v>0</v>
      </c>
      <c r="AH161" s="28">
        <f t="shared" si="60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8"/>
        <v>0</v>
      </c>
      <c r="AT161" s="28">
        <v>0</v>
      </c>
      <c r="AU161" s="28">
        <v>0</v>
      </c>
      <c r="AV161" s="28">
        <f t="shared" si="70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61"/>
        <v>0</v>
      </c>
      <c r="BB161" s="28">
        <v>0</v>
      </c>
      <c r="BC161" s="28">
        <v>0</v>
      </c>
      <c r="BD161" s="28">
        <f t="shared" si="62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63"/>
        <v>0</v>
      </c>
      <c r="BJ161" s="91">
        <v>0</v>
      </c>
      <c r="BK161" s="91">
        <v>0</v>
      </c>
      <c r="BL161" s="91">
        <f t="shared" si="64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91">
        <f t="shared" si="65"/>
        <v>0</v>
      </c>
      <c r="BX161" s="91">
        <v>0</v>
      </c>
      <c r="BY161" s="91">
        <v>0</v>
      </c>
      <c r="BZ161" s="91">
        <f t="shared" si="66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27.6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1</v>
      </c>
      <c r="G162" s="28">
        <v>0</v>
      </c>
      <c r="H162" s="28">
        <v>2</v>
      </c>
      <c r="I162" s="28">
        <f t="shared" si="67"/>
        <v>3</v>
      </c>
      <c r="J162" s="28">
        <v>2</v>
      </c>
      <c r="K162" s="28">
        <v>1</v>
      </c>
      <c r="L162" s="28">
        <f t="shared" si="69"/>
        <v>3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56"/>
        <v>0</v>
      </c>
      <c r="S162" s="28">
        <v>0</v>
      </c>
      <c r="T162" s="28">
        <v>1</v>
      </c>
      <c r="U162" s="28">
        <v>0</v>
      </c>
      <c r="V162" s="28">
        <v>2</v>
      </c>
      <c r="W162" s="28">
        <f t="shared" si="57"/>
        <v>3</v>
      </c>
      <c r="X162" s="28">
        <v>3</v>
      </c>
      <c r="Y162" s="28">
        <v>0</v>
      </c>
      <c r="Z162" s="28">
        <f t="shared" si="58"/>
        <v>3</v>
      </c>
      <c r="AA162" s="28">
        <v>1</v>
      </c>
      <c r="AB162" s="28">
        <v>1</v>
      </c>
      <c r="AC162" s="28">
        <v>0</v>
      </c>
      <c r="AD162" s="28">
        <v>0</v>
      </c>
      <c r="AE162" s="28">
        <f t="shared" si="59"/>
        <v>2</v>
      </c>
      <c r="AF162" s="28">
        <v>2</v>
      </c>
      <c r="AG162" s="28">
        <v>0</v>
      </c>
      <c r="AH162" s="28">
        <f t="shared" si="60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1.79</v>
      </c>
      <c r="AQ162" s="28">
        <v>0</v>
      </c>
      <c r="AR162" s="28">
        <v>5.37</v>
      </c>
      <c r="AS162" s="28">
        <f t="shared" si="68"/>
        <v>7.16</v>
      </c>
      <c r="AT162" s="28">
        <v>3.58</v>
      </c>
      <c r="AU162" s="28">
        <v>3.58</v>
      </c>
      <c r="AV162" s="28">
        <f t="shared" si="70"/>
        <v>7.16</v>
      </c>
      <c r="AW162" s="28">
        <v>0</v>
      </c>
      <c r="AX162" s="28">
        <v>0</v>
      </c>
      <c r="AY162" s="28">
        <v>0</v>
      </c>
      <c r="AZ162" s="28">
        <v>0</v>
      </c>
      <c r="BA162" s="28">
        <f t="shared" si="61"/>
        <v>0</v>
      </c>
      <c r="BB162" s="28">
        <v>0</v>
      </c>
      <c r="BC162" s="28">
        <v>0</v>
      </c>
      <c r="BD162" s="28">
        <f t="shared" si="62"/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f t="shared" si="63"/>
        <v>0</v>
      </c>
      <c r="BJ162" s="91">
        <v>0</v>
      </c>
      <c r="BK162" s="91">
        <v>0</v>
      </c>
      <c r="BL162" s="91">
        <f t="shared" si="64"/>
        <v>0</v>
      </c>
      <c r="BM162" s="91"/>
      <c r="BN162" s="91"/>
      <c r="BO162" s="91"/>
      <c r="BP162" s="91"/>
      <c r="BQ162" s="91"/>
      <c r="BR162" s="91"/>
      <c r="BS162" s="91">
        <v>0</v>
      </c>
      <c r="BT162" s="91">
        <v>0</v>
      </c>
      <c r="BU162" s="91">
        <v>0</v>
      </c>
      <c r="BV162" s="91">
        <v>0</v>
      </c>
      <c r="BW162" s="91">
        <f t="shared" si="65"/>
        <v>0</v>
      </c>
      <c r="BX162" s="91">
        <v>0</v>
      </c>
      <c r="BY162" s="91">
        <v>0</v>
      </c>
      <c r="BZ162" s="91">
        <f t="shared" si="66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2</v>
      </c>
      <c r="F163" s="28">
        <v>1</v>
      </c>
      <c r="G163" s="28">
        <v>0</v>
      </c>
      <c r="H163" s="28">
        <v>0</v>
      </c>
      <c r="I163" s="28">
        <f t="shared" si="67"/>
        <v>3</v>
      </c>
      <c r="J163" s="28">
        <v>3</v>
      </c>
      <c r="K163" s="28">
        <v>0</v>
      </c>
      <c r="L163" s="28">
        <f t="shared" si="69"/>
        <v>3</v>
      </c>
      <c r="M163" s="28">
        <v>0</v>
      </c>
      <c r="N163" s="28">
        <v>42</v>
      </c>
      <c r="O163" s="28">
        <v>98</v>
      </c>
      <c r="P163" s="28">
        <v>0</v>
      </c>
      <c r="Q163" s="28">
        <v>0</v>
      </c>
      <c r="R163" s="28">
        <f t="shared" si="56"/>
        <v>0</v>
      </c>
      <c r="S163" s="28">
        <v>2</v>
      </c>
      <c r="T163" s="28">
        <v>1</v>
      </c>
      <c r="U163" s="28">
        <v>0</v>
      </c>
      <c r="V163" s="28">
        <v>0</v>
      </c>
      <c r="W163" s="28">
        <f t="shared" si="57"/>
        <v>3</v>
      </c>
      <c r="X163" s="28">
        <v>3</v>
      </c>
      <c r="Y163" s="28">
        <v>0</v>
      </c>
      <c r="Z163" s="28">
        <f t="shared" si="58"/>
        <v>3</v>
      </c>
      <c r="AA163" s="28">
        <v>2</v>
      </c>
      <c r="AB163" s="28">
        <v>1</v>
      </c>
      <c r="AC163" s="28">
        <v>0</v>
      </c>
      <c r="AD163" s="28">
        <v>0</v>
      </c>
      <c r="AE163" s="28">
        <f t="shared" si="59"/>
        <v>3</v>
      </c>
      <c r="AF163" s="28">
        <v>3</v>
      </c>
      <c r="AG163" s="28">
        <v>0</v>
      </c>
      <c r="AH163" s="28">
        <f t="shared" si="60"/>
        <v>3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8"/>
        <v>0</v>
      </c>
      <c r="AT163" s="28">
        <v>0</v>
      </c>
      <c r="AU163" s="28">
        <v>0</v>
      </c>
      <c r="AV163" s="28">
        <f t="shared" si="70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61"/>
        <v>0</v>
      </c>
      <c r="BB163" s="28">
        <v>0</v>
      </c>
      <c r="BC163" s="28">
        <v>0</v>
      </c>
      <c r="BD163" s="28">
        <f t="shared" si="62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f t="shared" si="63"/>
        <v>0</v>
      </c>
      <c r="BJ163" s="91">
        <v>0</v>
      </c>
      <c r="BK163" s="91">
        <v>0</v>
      </c>
      <c r="BL163" s="91">
        <f t="shared" si="64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f t="shared" si="65"/>
        <v>0</v>
      </c>
      <c r="BX163" s="91">
        <v>0</v>
      </c>
      <c r="BY163" s="91">
        <v>0</v>
      </c>
      <c r="BZ163" s="91">
        <f t="shared" si="66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7"/>
        <v>0</v>
      </c>
      <c r="J164" s="28">
        <v>0</v>
      </c>
      <c r="K164" s="28">
        <v>0</v>
      </c>
      <c r="L164" s="28">
        <f t="shared" si="69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6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7"/>
        <v>0</v>
      </c>
      <c r="X164" s="28">
        <v>0</v>
      </c>
      <c r="Y164" s="28">
        <v>0</v>
      </c>
      <c r="Z164" s="28">
        <f t="shared" si="58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9"/>
        <v>0</v>
      </c>
      <c r="AF164" s="28">
        <v>0</v>
      </c>
      <c r="AG164" s="28">
        <v>0</v>
      </c>
      <c r="AH164" s="28">
        <f t="shared" si="60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8"/>
        <v>0</v>
      </c>
      <c r="AT164" s="28">
        <v>0</v>
      </c>
      <c r="AU164" s="28">
        <v>0</v>
      </c>
      <c r="AV164" s="28">
        <f t="shared" si="70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61"/>
        <v>0</v>
      </c>
      <c r="BB164" s="28">
        <v>0</v>
      </c>
      <c r="BC164" s="28">
        <v>0</v>
      </c>
      <c r="BD164" s="28">
        <f t="shared" si="62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63"/>
        <v>0</v>
      </c>
      <c r="BJ164" s="91">
        <v>0</v>
      </c>
      <c r="BK164" s="91">
        <v>0</v>
      </c>
      <c r="BL164" s="91">
        <f t="shared" si="64"/>
        <v>0</v>
      </c>
      <c r="BM164" s="91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91">
        <f t="shared" si="65"/>
        <v>0</v>
      </c>
      <c r="BX164" s="91">
        <v>0</v>
      </c>
      <c r="BY164" s="91">
        <v>0</v>
      </c>
      <c r="BZ164" s="91">
        <f t="shared" si="66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7"/>
        <v>0</v>
      </c>
      <c r="J165" s="28">
        <v>0</v>
      </c>
      <c r="K165" s="28">
        <v>0</v>
      </c>
      <c r="L165" s="28">
        <f t="shared" si="69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6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7"/>
        <v>0</v>
      </c>
      <c r="X165" s="28">
        <v>0</v>
      </c>
      <c r="Y165" s="28">
        <v>0</v>
      </c>
      <c r="Z165" s="28">
        <f t="shared" si="58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9"/>
        <v>0</v>
      </c>
      <c r="AF165" s="28">
        <v>0</v>
      </c>
      <c r="AG165" s="28">
        <v>0</v>
      </c>
      <c r="AH165" s="28">
        <f t="shared" si="60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8"/>
        <v>0</v>
      </c>
      <c r="AT165" s="28">
        <v>0</v>
      </c>
      <c r="AU165" s="28">
        <v>0</v>
      </c>
      <c r="AV165" s="28">
        <f t="shared" si="70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61"/>
        <v>0</v>
      </c>
      <c r="BB165" s="28">
        <v>0</v>
      </c>
      <c r="BC165" s="28">
        <v>0</v>
      </c>
      <c r="BD165" s="28">
        <f t="shared" si="62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63"/>
        <v>0</v>
      </c>
      <c r="BJ165" s="91">
        <v>0</v>
      </c>
      <c r="BK165" s="91">
        <v>0</v>
      </c>
      <c r="BL165" s="91">
        <f t="shared" si="64"/>
        <v>0</v>
      </c>
      <c r="BM165" s="91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91">
        <f t="shared" si="65"/>
        <v>0</v>
      </c>
      <c r="BX165" s="91">
        <v>0</v>
      </c>
      <c r="BY165" s="91">
        <v>0</v>
      </c>
      <c r="BZ165" s="91">
        <f t="shared" si="66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7"/>
        <v>0</v>
      </c>
      <c r="J166" s="28">
        <v>0</v>
      </c>
      <c r="K166" s="28">
        <v>0</v>
      </c>
      <c r="L166" s="28">
        <f t="shared" si="69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6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7"/>
        <v>0</v>
      </c>
      <c r="X166" s="28">
        <v>0</v>
      </c>
      <c r="Y166" s="28">
        <v>0</v>
      </c>
      <c r="Z166" s="28">
        <f t="shared" si="58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9"/>
        <v>0</v>
      </c>
      <c r="AF166" s="28">
        <v>0</v>
      </c>
      <c r="AG166" s="28">
        <v>0</v>
      </c>
      <c r="AH166" s="28">
        <f t="shared" si="60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8"/>
        <v>0</v>
      </c>
      <c r="AT166" s="28">
        <v>0</v>
      </c>
      <c r="AU166" s="28">
        <v>0</v>
      </c>
      <c r="AV166" s="28">
        <f t="shared" si="70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61"/>
        <v>0</v>
      </c>
      <c r="BB166" s="28">
        <v>0</v>
      </c>
      <c r="BC166" s="28">
        <v>0</v>
      </c>
      <c r="BD166" s="28">
        <f t="shared" si="62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63"/>
        <v>0</v>
      </c>
      <c r="BJ166" s="91">
        <v>0</v>
      </c>
      <c r="BK166" s="91">
        <v>0</v>
      </c>
      <c r="BL166" s="91">
        <f t="shared" si="64"/>
        <v>0</v>
      </c>
      <c r="BM166" s="91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91">
        <f t="shared" si="65"/>
        <v>0</v>
      </c>
      <c r="BX166" s="91">
        <v>0</v>
      </c>
      <c r="BY166" s="91">
        <v>0</v>
      </c>
      <c r="BZ166" s="91">
        <f t="shared" si="66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7"/>
        <v>0</v>
      </c>
      <c r="J167" s="28">
        <v>0</v>
      </c>
      <c r="K167" s="28">
        <v>0</v>
      </c>
      <c r="L167" s="28">
        <f t="shared" si="69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6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7"/>
        <v>0</v>
      </c>
      <c r="X167" s="28">
        <v>0</v>
      </c>
      <c r="Y167" s="28">
        <v>0</v>
      </c>
      <c r="Z167" s="28">
        <f t="shared" si="58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9"/>
        <v>0</v>
      </c>
      <c r="AF167" s="28">
        <v>0</v>
      </c>
      <c r="AG167" s="28">
        <v>0</v>
      </c>
      <c r="AH167" s="28">
        <f t="shared" si="60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8"/>
        <v>0</v>
      </c>
      <c r="AT167" s="28">
        <v>0</v>
      </c>
      <c r="AU167" s="28">
        <v>0</v>
      </c>
      <c r="AV167" s="28">
        <f t="shared" si="70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61"/>
        <v>0</v>
      </c>
      <c r="BB167" s="28">
        <v>0</v>
      </c>
      <c r="BC167" s="28">
        <v>0</v>
      </c>
      <c r="BD167" s="28">
        <f t="shared" si="62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63"/>
        <v>0</v>
      </c>
      <c r="BJ167" s="91">
        <v>0</v>
      </c>
      <c r="BK167" s="91">
        <v>0</v>
      </c>
      <c r="BL167" s="91">
        <f t="shared" si="64"/>
        <v>0</v>
      </c>
      <c r="BM167" s="91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91">
        <f t="shared" si="65"/>
        <v>0</v>
      </c>
      <c r="BX167" s="91">
        <v>0</v>
      </c>
      <c r="BY167" s="91">
        <v>0</v>
      </c>
      <c r="BZ167" s="91">
        <f t="shared" si="66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7"/>
        <v>0</v>
      </c>
      <c r="J168" s="28">
        <v>0</v>
      </c>
      <c r="K168" s="28">
        <v>0</v>
      </c>
      <c r="L168" s="28">
        <f t="shared" si="69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6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7"/>
        <v>0</v>
      </c>
      <c r="X168" s="28">
        <v>0</v>
      </c>
      <c r="Y168" s="28">
        <v>0</v>
      </c>
      <c r="Z168" s="28">
        <f t="shared" si="58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9"/>
        <v>0</v>
      </c>
      <c r="AF168" s="28">
        <v>0</v>
      </c>
      <c r="AG168" s="28">
        <v>0</v>
      </c>
      <c r="AH168" s="28">
        <f t="shared" si="60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8"/>
        <v>0</v>
      </c>
      <c r="AT168" s="28">
        <v>0</v>
      </c>
      <c r="AU168" s="28">
        <v>0</v>
      </c>
      <c r="AV168" s="28">
        <f t="shared" si="70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61"/>
        <v>0</v>
      </c>
      <c r="BB168" s="28">
        <v>0</v>
      </c>
      <c r="BC168" s="28">
        <v>0</v>
      </c>
      <c r="BD168" s="28">
        <f t="shared" si="62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63"/>
        <v>0</v>
      </c>
      <c r="BJ168" s="91">
        <v>0</v>
      </c>
      <c r="BK168" s="91">
        <v>0</v>
      </c>
      <c r="BL168" s="91">
        <f t="shared" si="64"/>
        <v>0</v>
      </c>
      <c r="BM168" s="91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91">
        <f t="shared" si="65"/>
        <v>0</v>
      </c>
      <c r="BX168" s="91">
        <v>0</v>
      </c>
      <c r="BY168" s="91">
        <v>0</v>
      </c>
      <c r="BZ168" s="91">
        <f t="shared" si="66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1.4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7"/>
        <v>0</v>
      </c>
      <c r="J169" s="28">
        <v>0</v>
      </c>
      <c r="K169" s="28">
        <v>0</v>
      </c>
      <c r="L169" s="28">
        <f t="shared" si="69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6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7"/>
        <v>0</v>
      </c>
      <c r="X169" s="28">
        <v>0</v>
      </c>
      <c r="Y169" s="28">
        <v>0</v>
      </c>
      <c r="Z169" s="28">
        <f t="shared" si="58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9"/>
        <v>0</v>
      </c>
      <c r="AF169" s="28">
        <v>0</v>
      </c>
      <c r="AG169" s="28">
        <v>0</v>
      </c>
      <c r="AH169" s="28">
        <f t="shared" si="60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8"/>
        <v>0</v>
      </c>
      <c r="AT169" s="28">
        <v>0</v>
      </c>
      <c r="AU169" s="28">
        <v>0</v>
      </c>
      <c r="AV169" s="28">
        <f t="shared" si="70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61"/>
        <v>0</v>
      </c>
      <c r="BB169" s="28">
        <v>0</v>
      </c>
      <c r="BC169" s="28">
        <v>0</v>
      </c>
      <c r="BD169" s="28">
        <f t="shared" si="62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63"/>
        <v>0</v>
      </c>
      <c r="BJ169" s="91">
        <v>0</v>
      </c>
      <c r="BK169" s="91">
        <v>0</v>
      </c>
      <c r="BL169" s="91">
        <f t="shared" si="64"/>
        <v>0</v>
      </c>
      <c r="BM169" s="91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91">
        <f t="shared" si="65"/>
        <v>0</v>
      </c>
      <c r="BX169" s="91">
        <v>0</v>
      </c>
      <c r="BY169" s="91">
        <v>0</v>
      </c>
      <c r="BZ169" s="91">
        <f t="shared" si="66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7"/>
        <v>0</v>
      </c>
      <c r="J170" s="28">
        <v>0</v>
      </c>
      <c r="K170" s="28">
        <v>0</v>
      </c>
      <c r="L170" s="28">
        <f t="shared" si="69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6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7"/>
        <v>0</v>
      </c>
      <c r="X170" s="28">
        <v>0</v>
      </c>
      <c r="Y170" s="28">
        <v>0</v>
      </c>
      <c r="Z170" s="28">
        <f t="shared" si="58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9"/>
        <v>0</v>
      </c>
      <c r="AF170" s="28">
        <v>0</v>
      </c>
      <c r="AG170" s="28">
        <v>0</v>
      </c>
      <c r="AH170" s="28">
        <f t="shared" si="60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8"/>
        <v>0</v>
      </c>
      <c r="AT170" s="28">
        <v>0</v>
      </c>
      <c r="AU170" s="28">
        <v>0</v>
      </c>
      <c r="AV170" s="28">
        <f t="shared" si="70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61"/>
        <v>0</v>
      </c>
      <c r="BB170" s="28">
        <v>0</v>
      </c>
      <c r="BC170" s="28">
        <v>0</v>
      </c>
      <c r="BD170" s="28">
        <f t="shared" si="62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63"/>
        <v>0</v>
      </c>
      <c r="BJ170" s="91">
        <v>0</v>
      </c>
      <c r="BK170" s="91">
        <v>0</v>
      </c>
      <c r="BL170" s="91">
        <f t="shared" si="64"/>
        <v>0</v>
      </c>
      <c r="BM170" s="91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91">
        <f t="shared" si="65"/>
        <v>0</v>
      </c>
      <c r="BX170" s="91">
        <v>0</v>
      </c>
      <c r="BY170" s="91">
        <v>0</v>
      </c>
      <c r="BZ170" s="91">
        <f t="shared" si="66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27.6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7"/>
        <v>0</v>
      </c>
      <c r="J171" s="28">
        <v>0</v>
      </c>
      <c r="K171" s="28">
        <v>0</v>
      </c>
      <c r="L171" s="28">
        <f t="shared" si="69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6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7"/>
        <v>0</v>
      </c>
      <c r="X171" s="28">
        <v>0</v>
      </c>
      <c r="Y171" s="28">
        <v>0</v>
      </c>
      <c r="Z171" s="28">
        <f t="shared" si="58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9"/>
        <v>0</v>
      </c>
      <c r="AF171" s="28">
        <v>0</v>
      </c>
      <c r="AG171" s="28">
        <v>0</v>
      </c>
      <c r="AH171" s="28">
        <f t="shared" si="60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8"/>
        <v>0</v>
      </c>
      <c r="AT171" s="28">
        <v>0</v>
      </c>
      <c r="AU171" s="28">
        <v>0</v>
      </c>
      <c r="AV171" s="28">
        <f t="shared" si="70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61"/>
        <v>0</v>
      </c>
      <c r="BB171" s="28">
        <v>0</v>
      </c>
      <c r="BC171" s="28">
        <v>0</v>
      </c>
      <c r="BD171" s="28">
        <f t="shared" si="62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63"/>
        <v>0</v>
      </c>
      <c r="BJ171" s="91">
        <v>0</v>
      </c>
      <c r="BK171" s="91">
        <v>0</v>
      </c>
      <c r="BL171" s="91">
        <f t="shared" si="64"/>
        <v>0</v>
      </c>
      <c r="BM171" s="91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91">
        <f t="shared" si="65"/>
        <v>0</v>
      </c>
      <c r="BX171" s="91">
        <v>0</v>
      </c>
      <c r="BY171" s="91">
        <v>0</v>
      </c>
      <c r="BZ171" s="91">
        <f t="shared" si="66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7"/>
        <v>0</v>
      </c>
      <c r="J172" s="28">
        <v>0</v>
      </c>
      <c r="K172" s="28">
        <v>0</v>
      </c>
      <c r="L172" s="28">
        <f t="shared" si="69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6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7"/>
        <v>0</v>
      </c>
      <c r="X172" s="28">
        <v>0</v>
      </c>
      <c r="Y172" s="28">
        <v>0</v>
      </c>
      <c r="Z172" s="28">
        <f t="shared" si="58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9"/>
        <v>0</v>
      </c>
      <c r="AF172" s="28">
        <v>0</v>
      </c>
      <c r="AG172" s="28">
        <v>0</v>
      </c>
      <c r="AH172" s="28">
        <f t="shared" si="60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8"/>
        <v>0</v>
      </c>
      <c r="AT172" s="28">
        <v>0</v>
      </c>
      <c r="AU172" s="28">
        <v>0</v>
      </c>
      <c r="AV172" s="28">
        <f t="shared" si="70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61"/>
        <v>0</v>
      </c>
      <c r="BB172" s="28">
        <v>0</v>
      </c>
      <c r="BC172" s="28">
        <v>0</v>
      </c>
      <c r="BD172" s="28">
        <f t="shared" si="62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63"/>
        <v>0</v>
      </c>
      <c r="BJ172" s="91">
        <v>0</v>
      </c>
      <c r="BK172" s="91">
        <v>0</v>
      </c>
      <c r="BL172" s="91">
        <f>BJ172+BK172</f>
        <v>0</v>
      </c>
      <c r="BM172" s="91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91">
        <f t="shared" si="65"/>
        <v>0</v>
      </c>
      <c r="BX172" s="91">
        <v>0</v>
      </c>
      <c r="BY172" s="91">
        <v>0</v>
      </c>
      <c r="BZ172" s="91">
        <f t="shared" si="66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2</v>
      </c>
      <c r="F173" s="367">
        <f t="shared" ref="F173:O173" si="78">SUM(F140,F143,F150:F152,F156:F159,F161:F172)</f>
        <v>2</v>
      </c>
      <c r="G173" s="367">
        <f t="shared" si="78"/>
        <v>2</v>
      </c>
      <c r="H173" s="367">
        <f t="shared" si="78"/>
        <v>2</v>
      </c>
      <c r="I173" s="367">
        <f t="shared" si="78"/>
        <v>8</v>
      </c>
      <c r="J173" s="367">
        <f t="shared" si="78"/>
        <v>7</v>
      </c>
      <c r="K173" s="367">
        <f t="shared" si="78"/>
        <v>1</v>
      </c>
      <c r="L173" s="367">
        <f t="shared" si="78"/>
        <v>8</v>
      </c>
      <c r="M173" s="367">
        <f t="shared" si="78"/>
        <v>0</v>
      </c>
      <c r="N173" s="367">
        <f t="shared" si="78"/>
        <v>42</v>
      </c>
      <c r="O173" s="367" t="e">
        <f t="shared" si="78"/>
        <v>#VALUE!</v>
      </c>
      <c r="P173" s="367">
        <f>SUM(P140,P143,P150:P152,P156:P159,P161:P172)</f>
        <v>1</v>
      </c>
      <c r="Q173" s="367">
        <f t="shared" ref="Q173:BZ173" si="79">SUM(Q140,Q143,Q150:Q152,Q156:Q159,Q161:Q172)</f>
        <v>27</v>
      </c>
      <c r="R173" s="367">
        <f t="shared" si="79"/>
        <v>28</v>
      </c>
      <c r="S173" s="367">
        <f t="shared" si="79"/>
        <v>2</v>
      </c>
      <c r="T173" s="367">
        <f t="shared" si="79"/>
        <v>2</v>
      </c>
      <c r="U173" s="367">
        <f t="shared" si="79"/>
        <v>2</v>
      </c>
      <c r="V173" s="367">
        <f t="shared" si="79"/>
        <v>2</v>
      </c>
      <c r="W173" s="367">
        <f t="shared" si="79"/>
        <v>8</v>
      </c>
      <c r="X173" s="367">
        <f t="shared" si="79"/>
        <v>7</v>
      </c>
      <c r="Y173" s="367">
        <f t="shared" si="79"/>
        <v>1</v>
      </c>
      <c r="Z173" s="367">
        <f t="shared" si="79"/>
        <v>8</v>
      </c>
      <c r="AA173" s="367">
        <f t="shared" si="79"/>
        <v>3</v>
      </c>
      <c r="AB173" s="367">
        <f t="shared" si="79"/>
        <v>4</v>
      </c>
      <c r="AC173" s="367">
        <f t="shared" si="79"/>
        <v>0</v>
      </c>
      <c r="AD173" s="367">
        <f t="shared" si="79"/>
        <v>0</v>
      </c>
      <c r="AE173" s="367">
        <f t="shared" si="79"/>
        <v>7</v>
      </c>
      <c r="AF173" s="367">
        <f t="shared" si="79"/>
        <v>6</v>
      </c>
      <c r="AG173" s="367">
        <f t="shared" si="79"/>
        <v>1</v>
      </c>
      <c r="AH173" s="367">
        <f t="shared" si="79"/>
        <v>7</v>
      </c>
      <c r="AI173" s="367">
        <f t="shared" si="79"/>
        <v>0</v>
      </c>
      <c r="AJ173" s="367">
        <f t="shared" si="79"/>
        <v>0</v>
      </c>
      <c r="AK173" s="367">
        <f t="shared" si="79"/>
        <v>0</v>
      </c>
      <c r="AL173" s="367">
        <f t="shared" si="79"/>
        <v>0</v>
      </c>
      <c r="AM173" s="367">
        <f t="shared" si="79"/>
        <v>0</v>
      </c>
      <c r="AN173" s="367">
        <f t="shared" si="79"/>
        <v>0</v>
      </c>
      <c r="AO173" s="367">
        <f t="shared" si="79"/>
        <v>0</v>
      </c>
      <c r="AP173" s="367">
        <f t="shared" si="79"/>
        <v>1.79</v>
      </c>
      <c r="AQ173" s="367">
        <f t="shared" si="79"/>
        <v>11.08</v>
      </c>
      <c r="AR173" s="367">
        <f t="shared" si="79"/>
        <v>20.37</v>
      </c>
      <c r="AS173" s="367">
        <f t="shared" si="79"/>
        <v>33.239999999999995</v>
      </c>
      <c r="AT173" s="367">
        <f t="shared" si="79"/>
        <v>8.66</v>
      </c>
      <c r="AU173" s="367">
        <f t="shared" si="79"/>
        <v>24.58</v>
      </c>
      <c r="AV173" s="367">
        <f t="shared" si="79"/>
        <v>33.239999999999995</v>
      </c>
      <c r="AW173" s="369">
        <f t="shared" si="79"/>
        <v>0</v>
      </c>
      <c r="AX173" s="369">
        <f t="shared" si="79"/>
        <v>0</v>
      </c>
      <c r="AY173" s="369">
        <f t="shared" si="79"/>
        <v>5.5475000000000003</v>
      </c>
      <c r="AZ173" s="369">
        <f t="shared" si="79"/>
        <v>0</v>
      </c>
      <c r="BA173" s="369">
        <f t="shared" si="79"/>
        <v>5.5475000000000003</v>
      </c>
      <c r="BB173" s="369">
        <f t="shared" si="79"/>
        <v>1.3474999999999999</v>
      </c>
      <c r="BC173" s="369">
        <f t="shared" si="79"/>
        <v>4.2</v>
      </c>
      <c r="BD173" s="369">
        <f t="shared" si="79"/>
        <v>5.5475000000000003</v>
      </c>
      <c r="BE173" s="369">
        <f t="shared" si="79"/>
        <v>0</v>
      </c>
      <c r="BF173" s="369">
        <f t="shared" si="79"/>
        <v>1.3474999999999999</v>
      </c>
      <c r="BG173" s="369">
        <f t="shared" si="79"/>
        <v>4.2</v>
      </c>
      <c r="BH173" s="369">
        <f t="shared" si="79"/>
        <v>0</v>
      </c>
      <c r="BI173" s="369">
        <f t="shared" si="79"/>
        <v>5.5475000000000003</v>
      </c>
      <c r="BJ173" s="369">
        <f t="shared" si="79"/>
        <v>0</v>
      </c>
      <c r="BK173" s="369">
        <f t="shared" si="79"/>
        <v>5.5475000000000003</v>
      </c>
      <c r="BL173" s="369">
        <f t="shared" si="79"/>
        <v>5.5475000000000003</v>
      </c>
      <c r="BM173" s="369">
        <f t="shared" si="79"/>
        <v>0</v>
      </c>
      <c r="BN173" s="369">
        <f t="shared" si="79"/>
        <v>0</v>
      </c>
      <c r="BO173" s="369">
        <f t="shared" si="79"/>
        <v>0</v>
      </c>
      <c r="BP173" s="369">
        <f t="shared" si="79"/>
        <v>0</v>
      </c>
      <c r="BQ173" s="369">
        <f t="shared" si="79"/>
        <v>0</v>
      </c>
      <c r="BR173" s="369">
        <f t="shared" si="79"/>
        <v>0</v>
      </c>
      <c r="BS173" s="369">
        <f t="shared" si="79"/>
        <v>0</v>
      </c>
      <c r="BT173" s="369">
        <f t="shared" si="79"/>
        <v>1.3474999999999999</v>
      </c>
      <c r="BU173" s="369">
        <f t="shared" si="79"/>
        <v>4.2</v>
      </c>
      <c r="BV173" s="369">
        <f t="shared" si="79"/>
        <v>0</v>
      </c>
      <c r="BW173" s="369">
        <f t="shared" si="79"/>
        <v>5.5475000000000003</v>
      </c>
      <c r="BX173" s="369">
        <f t="shared" si="79"/>
        <v>1.3474999999999999</v>
      </c>
      <c r="BY173" s="369">
        <f t="shared" si="79"/>
        <v>4.2</v>
      </c>
      <c r="BZ173" s="369">
        <f t="shared" si="79"/>
        <v>5.5475000000000003</v>
      </c>
    </row>
    <row r="174" spans="1:94" s="368" customFormat="1" x14ac:dyDescent="0.3">
      <c r="A174" s="379" t="s">
        <v>371</v>
      </c>
      <c r="E174" s="368">
        <f>SUM(E29,E45,E71,E106,E120,E136,E173)</f>
        <v>2</v>
      </c>
      <c r="F174" s="368">
        <f t="shared" ref="F174:N174" si="80">SUM(F29,F45,F71,F106,F120,F136,F173)</f>
        <v>1401</v>
      </c>
      <c r="G174" s="368">
        <f t="shared" si="80"/>
        <v>3</v>
      </c>
      <c r="H174" s="368">
        <f t="shared" si="80"/>
        <v>1253</v>
      </c>
      <c r="I174" s="464">
        <f t="shared" ref="I174" si="81">SUM(E174:H174)</f>
        <v>2659</v>
      </c>
      <c r="J174" s="368">
        <f t="shared" si="80"/>
        <v>1096</v>
      </c>
      <c r="K174" s="368">
        <f t="shared" si="80"/>
        <v>1563</v>
      </c>
      <c r="L174" s="368">
        <f t="shared" si="80"/>
        <v>2659</v>
      </c>
      <c r="M174" s="368">
        <f t="shared" si="80"/>
        <v>0</v>
      </c>
      <c r="N174" s="368">
        <f t="shared" si="80"/>
        <v>42</v>
      </c>
      <c r="P174" s="368">
        <f>SUM(P29,P45,P71,P106,P120,P136,P173)</f>
        <v>7694</v>
      </c>
      <c r="Q174" s="368">
        <f t="shared" ref="Q174:CB174" si="82">SUM(Q29,Q45,Q71,Q106,Q120,Q136,Q173)</f>
        <v>8481</v>
      </c>
      <c r="R174" s="368">
        <f t="shared" si="82"/>
        <v>16175</v>
      </c>
      <c r="S174" s="368">
        <f t="shared" si="82"/>
        <v>2</v>
      </c>
      <c r="T174" s="368">
        <f t="shared" si="82"/>
        <v>1137</v>
      </c>
      <c r="U174" s="368">
        <f t="shared" si="82"/>
        <v>1458</v>
      </c>
      <c r="V174" s="368">
        <f t="shared" si="82"/>
        <v>22895</v>
      </c>
      <c r="W174" s="368">
        <f t="shared" si="82"/>
        <v>25492</v>
      </c>
      <c r="X174" s="368">
        <f t="shared" si="82"/>
        <v>527</v>
      </c>
      <c r="Y174" s="368">
        <f t="shared" si="82"/>
        <v>24965</v>
      </c>
      <c r="Z174" s="368">
        <f t="shared" si="82"/>
        <v>25492</v>
      </c>
      <c r="AA174" s="368">
        <f t="shared" si="82"/>
        <v>3</v>
      </c>
      <c r="AB174" s="368">
        <f t="shared" si="82"/>
        <v>1821</v>
      </c>
      <c r="AC174" s="368">
        <f t="shared" si="82"/>
        <v>0</v>
      </c>
      <c r="AD174" s="368">
        <f t="shared" si="82"/>
        <v>0</v>
      </c>
      <c r="AE174" s="368">
        <f t="shared" si="82"/>
        <v>1824</v>
      </c>
      <c r="AF174" s="368">
        <f t="shared" si="82"/>
        <v>406</v>
      </c>
      <c r="AG174" s="368">
        <f t="shared" si="82"/>
        <v>1418</v>
      </c>
      <c r="AH174" s="368">
        <f t="shared" si="82"/>
        <v>1824</v>
      </c>
      <c r="AI174" s="368">
        <f t="shared" si="82"/>
        <v>0</v>
      </c>
      <c r="AJ174" s="368">
        <f t="shared" si="82"/>
        <v>0</v>
      </c>
      <c r="AK174" s="368">
        <f t="shared" si="82"/>
        <v>0</v>
      </c>
      <c r="AL174" s="368">
        <f t="shared" si="82"/>
        <v>0</v>
      </c>
      <c r="AM174" s="368">
        <f t="shared" si="82"/>
        <v>0</v>
      </c>
      <c r="AN174" s="368">
        <f t="shared" si="82"/>
        <v>0</v>
      </c>
      <c r="AO174" s="368">
        <f t="shared" si="82"/>
        <v>0</v>
      </c>
      <c r="AP174" s="368">
        <f t="shared" si="82"/>
        <v>195.785</v>
      </c>
      <c r="AQ174" s="368">
        <f t="shared" si="82"/>
        <v>15.280000000000001</v>
      </c>
      <c r="AR174" s="368">
        <f t="shared" si="82"/>
        <v>172.09200000000001</v>
      </c>
      <c r="AS174" s="368">
        <f t="shared" si="82"/>
        <v>383.15700000000004</v>
      </c>
      <c r="AT174" s="368">
        <f t="shared" si="82"/>
        <v>152.32</v>
      </c>
      <c r="AU174" s="368">
        <f t="shared" si="82"/>
        <v>230.83699999999999</v>
      </c>
      <c r="AV174" s="368">
        <f t="shared" si="82"/>
        <v>383.15700000000004</v>
      </c>
      <c r="AW174" s="370">
        <f t="shared" si="82"/>
        <v>0</v>
      </c>
      <c r="AX174" s="370">
        <f t="shared" si="82"/>
        <v>121.336</v>
      </c>
      <c r="AY174" s="370">
        <f t="shared" si="82"/>
        <v>16.5425</v>
      </c>
      <c r="AZ174" s="370">
        <f t="shared" si="82"/>
        <v>274.69800000000004</v>
      </c>
      <c r="BA174" s="370">
        <f t="shared" si="82"/>
        <v>412.57650000000012</v>
      </c>
      <c r="BB174" s="370">
        <f t="shared" si="82"/>
        <v>90.348499999999987</v>
      </c>
      <c r="BC174" s="370">
        <f t="shared" si="82"/>
        <v>322.22800000000007</v>
      </c>
      <c r="BD174" s="370">
        <f t="shared" si="82"/>
        <v>412.57650000000007</v>
      </c>
      <c r="BE174" s="370">
        <f t="shared" si="82"/>
        <v>0</v>
      </c>
      <c r="BF174" s="370">
        <f t="shared" si="82"/>
        <v>122.9315</v>
      </c>
      <c r="BG174" s="370">
        <f t="shared" si="82"/>
        <v>4.2</v>
      </c>
      <c r="BH174" s="370">
        <f t="shared" si="82"/>
        <v>0</v>
      </c>
      <c r="BI174" s="370">
        <f t="shared" si="82"/>
        <v>127.1315</v>
      </c>
      <c r="BJ174" s="370">
        <f t="shared" si="82"/>
        <v>19.2</v>
      </c>
      <c r="BK174" s="370">
        <f>SUM(BK29,BK45,BK71,BK106,BK120,BK136,BK173)</f>
        <v>107.9315</v>
      </c>
      <c r="BL174" s="370">
        <f t="shared" si="82"/>
        <v>127.1315</v>
      </c>
      <c r="BM174" s="370">
        <f t="shared" si="82"/>
        <v>0</v>
      </c>
      <c r="BN174" s="370">
        <f t="shared" si="82"/>
        <v>0</v>
      </c>
      <c r="BO174" s="370">
        <f t="shared" si="82"/>
        <v>0</v>
      </c>
      <c r="BP174" s="370">
        <f t="shared" si="82"/>
        <v>0</v>
      </c>
      <c r="BQ174" s="370">
        <f t="shared" si="82"/>
        <v>0</v>
      </c>
      <c r="BR174" s="370">
        <f t="shared" si="82"/>
        <v>0</v>
      </c>
      <c r="BS174" s="370">
        <f t="shared" si="82"/>
        <v>0</v>
      </c>
      <c r="BT174" s="370">
        <f t="shared" si="82"/>
        <v>92.251499999999993</v>
      </c>
      <c r="BU174" s="370">
        <f t="shared" si="82"/>
        <v>4.2</v>
      </c>
      <c r="BV174" s="370">
        <f t="shared" si="82"/>
        <v>0</v>
      </c>
      <c r="BW174" s="370">
        <f t="shared" si="82"/>
        <v>96.451499999999996</v>
      </c>
      <c r="BX174" s="370">
        <f t="shared" si="82"/>
        <v>1.3474999999999999</v>
      </c>
      <c r="BY174" s="370">
        <f t="shared" si="82"/>
        <v>95.103999999999999</v>
      </c>
      <c r="BZ174" s="370">
        <f>SUM(BZ29,BZ45,BZ71,BZ106,BZ120,BZ136,BZ173)</f>
        <v>96.451499999999996</v>
      </c>
      <c r="CA174" s="368">
        <f t="shared" si="82"/>
        <v>0</v>
      </c>
      <c r="CB174" s="368">
        <f t="shared" si="82"/>
        <v>0</v>
      </c>
      <c r="CC174" s="368">
        <f t="shared" ref="CC174:CF174" si="83">SUM(CC29,CC45,CC71,CC106,CC120,CC136,CC173)</f>
        <v>0</v>
      </c>
      <c r="CD174" s="368">
        <f t="shared" si="83"/>
        <v>0</v>
      </c>
      <c r="CE174" s="368">
        <f t="shared" si="83"/>
        <v>0</v>
      </c>
      <c r="CF174" s="368">
        <f t="shared" si="83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4"/>
  <sheetViews>
    <sheetView zoomScale="60" zoomScaleNormal="6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8" sqref="E8"/>
    </sheetView>
  </sheetViews>
  <sheetFormatPr baseColWidth="10" defaultRowHeight="13.8" x14ac:dyDescent="0.25"/>
  <cols>
    <col min="1" max="1" width="48.33203125" style="1" customWidth="1"/>
    <col min="2" max="2" width="36.88671875" style="97" customWidth="1"/>
    <col min="3" max="3" width="18.6640625" style="1" bestFit="1" customWidth="1"/>
    <col min="4" max="4" width="34.88671875" style="98" bestFit="1" customWidth="1"/>
    <col min="5" max="5" width="7.5546875" style="99" customWidth="1"/>
    <col min="6" max="6" width="11.5546875" style="99" customWidth="1"/>
    <col min="7" max="8" width="7.5546875" style="99" customWidth="1"/>
    <col min="9" max="9" width="10.44140625" style="99" customWidth="1"/>
    <col min="10" max="10" width="12.33203125" style="99" customWidth="1"/>
    <col min="11" max="11" width="7.5546875" style="99" customWidth="1"/>
    <col min="12" max="12" width="10.109375" style="99" customWidth="1"/>
    <col min="13" max="15" width="7.5546875" style="100" customWidth="1"/>
    <col min="16" max="18" width="11.44140625" style="1" customWidth="1"/>
    <col min="19" max="19" width="8.5546875" style="100" customWidth="1"/>
    <col min="20" max="20" width="12.109375" style="100" customWidth="1"/>
    <col min="21" max="21" width="10" style="100" customWidth="1"/>
    <col min="22" max="22" width="10.5546875" style="100" customWidth="1"/>
    <col min="23" max="23" width="11.33203125" style="100" customWidth="1"/>
    <col min="24" max="24" width="10.88671875" style="100" customWidth="1"/>
    <col min="25" max="25" width="8.44140625" style="100" customWidth="1"/>
    <col min="26" max="26" width="11.6640625" style="100" customWidth="1"/>
    <col min="27" max="27" width="6.33203125" style="100" customWidth="1"/>
    <col min="28" max="28" width="11.5546875" style="100" customWidth="1"/>
    <col min="29" max="29" width="9.6640625" style="101" customWidth="1"/>
    <col min="30" max="33" width="12.33203125" style="101" customWidth="1"/>
    <col min="34" max="34" width="13.6640625" style="101" customWidth="1"/>
    <col min="35" max="36" width="13.88671875" style="101" customWidth="1"/>
    <col min="37" max="37" width="20.109375" style="101" customWidth="1"/>
    <col min="38" max="39" width="18.33203125" style="100" customWidth="1"/>
    <col min="40" max="40" width="22.5546875" style="100" customWidth="1"/>
    <col min="41" max="41" width="10.6640625" style="100" customWidth="1"/>
    <col min="42" max="42" width="13.33203125" style="100" customWidth="1"/>
    <col min="43" max="44" width="10.6640625" style="100" customWidth="1"/>
    <col min="45" max="45" width="13.109375" style="100" customWidth="1"/>
    <col min="46" max="46" width="12.88671875" style="355" customWidth="1"/>
    <col min="47" max="47" width="10.6640625" style="100" customWidth="1"/>
    <col min="48" max="48" width="14" style="100" customWidth="1"/>
    <col min="49" max="84" width="17.6640625" style="100" customWidth="1"/>
    <col min="85" max="85" width="14.44140625" style="101" customWidth="1"/>
    <col min="86" max="86" width="13.6640625" style="101" customWidth="1"/>
    <col min="87" max="87" width="29" style="102" customWidth="1"/>
    <col min="88" max="88" width="19.44140625" style="102" customWidth="1"/>
    <col min="89" max="89" width="20.109375" style="102" customWidth="1"/>
    <col min="90" max="90" width="21.88671875" style="97" customWidth="1"/>
    <col min="91" max="91" width="25" style="97" customWidth="1"/>
    <col min="92" max="93" width="25" style="100" customWidth="1"/>
    <col min="94" max="94" width="34.6640625" style="1" customWidth="1"/>
    <col min="95" max="95" width="11.44140625" style="1" customWidth="1"/>
    <col min="96" max="96" width="21.88671875" style="1" customWidth="1"/>
    <col min="97" max="341" width="11.44140625" style="1"/>
    <col min="342" max="342" width="58" style="1" customWidth="1"/>
    <col min="343" max="343" width="5.88671875" style="1" customWidth="1"/>
    <col min="344" max="344" width="6.44140625" style="1" customWidth="1"/>
    <col min="345" max="346" width="6.33203125" style="1" customWidth="1"/>
    <col min="347" max="348" width="15.44140625" style="1" customWidth="1"/>
    <col min="349" max="349" width="21.33203125" style="1" customWidth="1"/>
    <col min="350" max="350" width="20" style="1" customWidth="1"/>
    <col min="351" max="351" width="11.44140625" style="1"/>
    <col min="352" max="352" width="21.88671875" style="1" customWidth="1"/>
    <col min="353" max="597" width="11.44140625" style="1"/>
    <col min="598" max="598" width="58" style="1" customWidth="1"/>
    <col min="599" max="599" width="5.88671875" style="1" customWidth="1"/>
    <col min="600" max="600" width="6.44140625" style="1" customWidth="1"/>
    <col min="601" max="602" width="6.33203125" style="1" customWidth="1"/>
    <col min="603" max="604" width="15.44140625" style="1" customWidth="1"/>
    <col min="605" max="605" width="21.33203125" style="1" customWidth="1"/>
    <col min="606" max="606" width="20" style="1" customWidth="1"/>
    <col min="607" max="607" width="11.44140625" style="1"/>
    <col min="608" max="608" width="21.88671875" style="1" customWidth="1"/>
    <col min="609" max="853" width="11.44140625" style="1"/>
    <col min="854" max="854" width="58" style="1" customWidth="1"/>
    <col min="855" max="855" width="5.88671875" style="1" customWidth="1"/>
    <col min="856" max="856" width="6.44140625" style="1" customWidth="1"/>
    <col min="857" max="858" width="6.33203125" style="1" customWidth="1"/>
    <col min="859" max="860" width="15.44140625" style="1" customWidth="1"/>
    <col min="861" max="861" width="21.33203125" style="1" customWidth="1"/>
    <col min="862" max="862" width="20" style="1" customWidth="1"/>
    <col min="863" max="863" width="11.44140625" style="1"/>
    <col min="864" max="864" width="21.88671875" style="1" customWidth="1"/>
    <col min="865" max="1109" width="11.44140625" style="1"/>
    <col min="1110" max="1110" width="58" style="1" customWidth="1"/>
    <col min="1111" max="1111" width="5.88671875" style="1" customWidth="1"/>
    <col min="1112" max="1112" width="6.44140625" style="1" customWidth="1"/>
    <col min="1113" max="1114" width="6.33203125" style="1" customWidth="1"/>
    <col min="1115" max="1116" width="15.44140625" style="1" customWidth="1"/>
    <col min="1117" max="1117" width="21.33203125" style="1" customWidth="1"/>
    <col min="1118" max="1118" width="20" style="1" customWidth="1"/>
    <col min="1119" max="1119" width="11.44140625" style="1"/>
    <col min="1120" max="1120" width="21.88671875" style="1" customWidth="1"/>
    <col min="1121" max="1365" width="11.44140625" style="1"/>
    <col min="1366" max="1366" width="58" style="1" customWidth="1"/>
    <col min="1367" max="1367" width="5.88671875" style="1" customWidth="1"/>
    <col min="1368" max="1368" width="6.44140625" style="1" customWidth="1"/>
    <col min="1369" max="1370" width="6.33203125" style="1" customWidth="1"/>
    <col min="1371" max="1372" width="15.44140625" style="1" customWidth="1"/>
    <col min="1373" max="1373" width="21.33203125" style="1" customWidth="1"/>
    <col min="1374" max="1374" width="20" style="1" customWidth="1"/>
    <col min="1375" max="1375" width="11.44140625" style="1"/>
    <col min="1376" max="1376" width="21.88671875" style="1" customWidth="1"/>
    <col min="1377" max="1621" width="11.44140625" style="1"/>
    <col min="1622" max="1622" width="58" style="1" customWidth="1"/>
    <col min="1623" max="1623" width="5.88671875" style="1" customWidth="1"/>
    <col min="1624" max="1624" width="6.44140625" style="1" customWidth="1"/>
    <col min="1625" max="1626" width="6.33203125" style="1" customWidth="1"/>
    <col min="1627" max="1628" width="15.44140625" style="1" customWidth="1"/>
    <col min="1629" max="1629" width="21.33203125" style="1" customWidth="1"/>
    <col min="1630" max="1630" width="20" style="1" customWidth="1"/>
    <col min="1631" max="1631" width="11.44140625" style="1"/>
    <col min="1632" max="1632" width="21.88671875" style="1" customWidth="1"/>
    <col min="1633" max="1877" width="11.44140625" style="1"/>
    <col min="1878" max="1878" width="58" style="1" customWidth="1"/>
    <col min="1879" max="1879" width="5.88671875" style="1" customWidth="1"/>
    <col min="1880" max="1880" width="6.44140625" style="1" customWidth="1"/>
    <col min="1881" max="1882" width="6.33203125" style="1" customWidth="1"/>
    <col min="1883" max="1884" width="15.44140625" style="1" customWidth="1"/>
    <col min="1885" max="1885" width="21.33203125" style="1" customWidth="1"/>
    <col min="1886" max="1886" width="20" style="1" customWidth="1"/>
    <col min="1887" max="1887" width="11.44140625" style="1"/>
    <col min="1888" max="1888" width="21.88671875" style="1" customWidth="1"/>
    <col min="1889" max="2133" width="11.44140625" style="1"/>
    <col min="2134" max="2134" width="58" style="1" customWidth="1"/>
    <col min="2135" max="2135" width="5.88671875" style="1" customWidth="1"/>
    <col min="2136" max="2136" width="6.44140625" style="1" customWidth="1"/>
    <col min="2137" max="2138" width="6.33203125" style="1" customWidth="1"/>
    <col min="2139" max="2140" width="15.44140625" style="1" customWidth="1"/>
    <col min="2141" max="2141" width="21.33203125" style="1" customWidth="1"/>
    <col min="2142" max="2142" width="20" style="1" customWidth="1"/>
    <col min="2143" max="2143" width="11.44140625" style="1"/>
    <col min="2144" max="2144" width="21.88671875" style="1" customWidth="1"/>
    <col min="2145" max="2389" width="11.44140625" style="1"/>
    <col min="2390" max="2390" width="58" style="1" customWidth="1"/>
    <col min="2391" max="2391" width="5.88671875" style="1" customWidth="1"/>
    <col min="2392" max="2392" width="6.44140625" style="1" customWidth="1"/>
    <col min="2393" max="2394" width="6.33203125" style="1" customWidth="1"/>
    <col min="2395" max="2396" width="15.44140625" style="1" customWidth="1"/>
    <col min="2397" max="2397" width="21.33203125" style="1" customWidth="1"/>
    <col min="2398" max="2398" width="20" style="1" customWidth="1"/>
    <col min="2399" max="2399" width="11.44140625" style="1"/>
    <col min="2400" max="2400" width="21.88671875" style="1" customWidth="1"/>
    <col min="2401" max="2645" width="11.44140625" style="1"/>
    <col min="2646" max="2646" width="58" style="1" customWidth="1"/>
    <col min="2647" max="2647" width="5.88671875" style="1" customWidth="1"/>
    <col min="2648" max="2648" width="6.44140625" style="1" customWidth="1"/>
    <col min="2649" max="2650" width="6.33203125" style="1" customWidth="1"/>
    <col min="2651" max="2652" width="15.44140625" style="1" customWidth="1"/>
    <col min="2653" max="2653" width="21.33203125" style="1" customWidth="1"/>
    <col min="2654" max="2654" width="20" style="1" customWidth="1"/>
    <col min="2655" max="2655" width="11.44140625" style="1"/>
    <col min="2656" max="2656" width="21.88671875" style="1" customWidth="1"/>
    <col min="2657" max="2901" width="11.44140625" style="1"/>
    <col min="2902" max="2902" width="58" style="1" customWidth="1"/>
    <col min="2903" max="2903" width="5.88671875" style="1" customWidth="1"/>
    <col min="2904" max="2904" width="6.44140625" style="1" customWidth="1"/>
    <col min="2905" max="2906" width="6.33203125" style="1" customWidth="1"/>
    <col min="2907" max="2908" width="15.44140625" style="1" customWidth="1"/>
    <col min="2909" max="2909" width="21.33203125" style="1" customWidth="1"/>
    <col min="2910" max="2910" width="20" style="1" customWidth="1"/>
    <col min="2911" max="2911" width="11.44140625" style="1"/>
    <col min="2912" max="2912" width="21.88671875" style="1" customWidth="1"/>
    <col min="2913" max="3157" width="11.44140625" style="1"/>
    <col min="3158" max="3158" width="58" style="1" customWidth="1"/>
    <col min="3159" max="3159" width="5.88671875" style="1" customWidth="1"/>
    <col min="3160" max="3160" width="6.44140625" style="1" customWidth="1"/>
    <col min="3161" max="3162" width="6.33203125" style="1" customWidth="1"/>
    <col min="3163" max="3164" width="15.44140625" style="1" customWidth="1"/>
    <col min="3165" max="3165" width="21.33203125" style="1" customWidth="1"/>
    <col min="3166" max="3166" width="20" style="1" customWidth="1"/>
    <col min="3167" max="3167" width="11.44140625" style="1"/>
    <col min="3168" max="3168" width="21.88671875" style="1" customWidth="1"/>
    <col min="3169" max="3413" width="11.44140625" style="1"/>
    <col min="3414" max="3414" width="58" style="1" customWidth="1"/>
    <col min="3415" max="3415" width="5.88671875" style="1" customWidth="1"/>
    <col min="3416" max="3416" width="6.44140625" style="1" customWidth="1"/>
    <col min="3417" max="3418" width="6.33203125" style="1" customWidth="1"/>
    <col min="3419" max="3420" width="15.44140625" style="1" customWidth="1"/>
    <col min="3421" max="3421" width="21.33203125" style="1" customWidth="1"/>
    <col min="3422" max="3422" width="20" style="1" customWidth="1"/>
    <col min="3423" max="3423" width="11.44140625" style="1"/>
    <col min="3424" max="3424" width="21.88671875" style="1" customWidth="1"/>
    <col min="3425" max="3669" width="11.44140625" style="1"/>
    <col min="3670" max="3670" width="58" style="1" customWidth="1"/>
    <col min="3671" max="3671" width="5.88671875" style="1" customWidth="1"/>
    <col min="3672" max="3672" width="6.44140625" style="1" customWidth="1"/>
    <col min="3673" max="3674" width="6.33203125" style="1" customWidth="1"/>
    <col min="3675" max="3676" width="15.44140625" style="1" customWidth="1"/>
    <col min="3677" max="3677" width="21.33203125" style="1" customWidth="1"/>
    <col min="3678" max="3678" width="20" style="1" customWidth="1"/>
    <col min="3679" max="3679" width="11.44140625" style="1"/>
    <col min="3680" max="3680" width="21.88671875" style="1" customWidth="1"/>
    <col min="3681" max="3925" width="11.44140625" style="1"/>
    <col min="3926" max="3926" width="58" style="1" customWidth="1"/>
    <col min="3927" max="3927" width="5.88671875" style="1" customWidth="1"/>
    <col min="3928" max="3928" width="6.44140625" style="1" customWidth="1"/>
    <col min="3929" max="3930" width="6.33203125" style="1" customWidth="1"/>
    <col min="3931" max="3932" width="15.44140625" style="1" customWidth="1"/>
    <col min="3933" max="3933" width="21.33203125" style="1" customWidth="1"/>
    <col min="3934" max="3934" width="20" style="1" customWidth="1"/>
    <col min="3935" max="3935" width="11.44140625" style="1"/>
    <col min="3936" max="3936" width="21.88671875" style="1" customWidth="1"/>
    <col min="3937" max="4181" width="11.44140625" style="1"/>
    <col min="4182" max="4182" width="58" style="1" customWidth="1"/>
    <col min="4183" max="4183" width="5.88671875" style="1" customWidth="1"/>
    <col min="4184" max="4184" width="6.44140625" style="1" customWidth="1"/>
    <col min="4185" max="4186" width="6.33203125" style="1" customWidth="1"/>
    <col min="4187" max="4188" width="15.44140625" style="1" customWidth="1"/>
    <col min="4189" max="4189" width="21.33203125" style="1" customWidth="1"/>
    <col min="4190" max="4190" width="20" style="1" customWidth="1"/>
    <col min="4191" max="4191" width="11.44140625" style="1"/>
    <col min="4192" max="4192" width="21.88671875" style="1" customWidth="1"/>
    <col min="4193" max="4437" width="11.44140625" style="1"/>
    <col min="4438" max="4438" width="58" style="1" customWidth="1"/>
    <col min="4439" max="4439" width="5.88671875" style="1" customWidth="1"/>
    <col min="4440" max="4440" width="6.44140625" style="1" customWidth="1"/>
    <col min="4441" max="4442" width="6.33203125" style="1" customWidth="1"/>
    <col min="4443" max="4444" width="15.44140625" style="1" customWidth="1"/>
    <col min="4445" max="4445" width="21.33203125" style="1" customWidth="1"/>
    <col min="4446" max="4446" width="20" style="1" customWidth="1"/>
    <col min="4447" max="4447" width="11.44140625" style="1"/>
    <col min="4448" max="4448" width="21.88671875" style="1" customWidth="1"/>
    <col min="4449" max="4693" width="11.44140625" style="1"/>
    <col min="4694" max="4694" width="58" style="1" customWidth="1"/>
    <col min="4695" max="4695" width="5.88671875" style="1" customWidth="1"/>
    <col min="4696" max="4696" width="6.44140625" style="1" customWidth="1"/>
    <col min="4697" max="4698" width="6.33203125" style="1" customWidth="1"/>
    <col min="4699" max="4700" width="15.44140625" style="1" customWidth="1"/>
    <col min="4701" max="4701" width="21.33203125" style="1" customWidth="1"/>
    <col min="4702" max="4702" width="20" style="1" customWidth="1"/>
    <col min="4703" max="4703" width="11.44140625" style="1"/>
    <col min="4704" max="4704" width="21.88671875" style="1" customWidth="1"/>
    <col min="4705" max="4949" width="11.44140625" style="1"/>
    <col min="4950" max="4950" width="58" style="1" customWidth="1"/>
    <col min="4951" max="4951" width="5.88671875" style="1" customWidth="1"/>
    <col min="4952" max="4952" width="6.44140625" style="1" customWidth="1"/>
    <col min="4953" max="4954" width="6.33203125" style="1" customWidth="1"/>
    <col min="4955" max="4956" width="15.44140625" style="1" customWidth="1"/>
    <col min="4957" max="4957" width="21.33203125" style="1" customWidth="1"/>
    <col min="4958" max="4958" width="20" style="1" customWidth="1"/>
    <col min="4959" max="4959" width="11.44140625" style="1"/>
    <col min="4960" max="4960" width="21.88671875" style="1" customWidth="1"/>
    <col min="4961" max="5205" width="11.44140625" style="1"/>
    <col min="5206" max="5206" width="58" style="1" customWidth="1"/>
    <col min="5207" max="5207" width="5.88671875" style="1" customWidth="1"/>
    <col min="5208" max="5208" width="6.44140625" style="1" customWidth="1"/>
    <col min="5209" max="5210" width="6.33203125" style="1" customWidth="1"/>
    <col min="5211" max="5212" width="15.44140625" style="1" customWidth="1"/>
    <col min="5213" max="5213" width="21.33203125" style="1" customWidth="1"/>
    <col min="5214" max="5214" width="20" style="1" customWidth="1"/>
    <col min="5215" max="5215" width="11.44140625" style="1"/>
    <col min="5216" max="5216" width="21.88671875" style="1" customWidth="1"/>
    <col min="5217" max="5461" width="11.44140625" style="1"/>
    <col min="5462" max="5462" width="58" style="1" customWidth="1"/>
    <col min="5463" max="5463" width="5.88671875" style="1" customWidth="1"/>
    <col min="5464" max="5464" width="6.44140625" style="1" customWidth="1"/>
    <col min="5465" max="5466" width="6.33203125" style="1" customWidth="1"/>
    <col min="5467" max="5468" width="15.44140625" style="1" customWidth="1"/>
    <col min="5469" max="5469" width="21.33203125" style="1" customWidth="1"/>
    <col min="5470" max="5470" width="20" style="1" customWidth="1"/>
    <col min="5471" max="5471" width="11.44140625" style="1"/>
    <col min="5472" max="5472" width="21.88671875" style="1" customWidth="1"/>
    <col min="5473" max="5717" width="11.44140625" style="1"/>
    <col min="5718" max="5718" width="58" style="1" customWidth="1"/>
    <col min="5719" max="5719" width="5.88671875" style="1" customWidth="1"/>
    <col min="5720" max="5720" width="6.44140625" style="1" customWidth="1"/>
    <col min="5721" max="5722" width="6.33203125" style="1" customWidth="1"/>
    <col min="5723" max="5724" width="15.44140625" style="1" customWidth="1"/>
    <col min="5725" max="5725" width="21.33203125" style="1" customWidth="1"/>
    <col min="5726" max="5726" width="20" style="1" customWidth="1"/>
    <col min="5727" max="5727" width="11.44140625" style="1"/>
    <col min="5728" max="5728" width="21.88671875" style="1" customWidth="1"/>
    <col min="5729" max="5973" width="11.44140625" style="1"/>
    <col min="5974" max="5974" width="58" style="1" customWidth="1"/>
    <col min="5975" max="5975" width="5.88671875" style="1" customWidth="1"/>
    <col min="5976" max="5976" width="6.44140625" style="1" customWidth="1"/>
    <col min="5977" max="5978" width="6.33203125" style="1" customWidth="1"/>
    <col min="5979" max="5980" width="15.44140625" style="1" customWidth="1"/>
    <col min="5981" max="5981" width="21.33203125" style="1" customWidth="1"/>
    <col min="5982" max="5982" width="20" style="1" customWidth="1"/>
    <col min="5983" max="5983" width="11.44140625" style="1"/>
    <col min="5984" max="5984" width="21.88671875" style="1" customWidth="1"/>
    <col min="5985" max="6229" width="11.44140625" style="1"/>
    <col min="6230" max="6230" width="58" style="1" customWidth="1"/>
    <col min="6231" max="6231" width="5.88671875" style="1" customWidth="1"/>
    <col min="6232" max="6232" width="6.44140625" style="1" customWidth="1"/>
    <col min="6233" max="6234" width="6.33203125" style="1" customWidth="1"/>
    <col min="6235" max="6236" width="15.44140625" style="1" customWidth="1"/>
    <col min="6237" max="6237" width="21.33203125" style="1" customWidth="1"/>
    <col min="6238" max="6238" width="20" style="1" customWidth="1"/>
    <col min="6239" max="6239" width="11.44140625" style="1"/>
    <col min="6240" max="6240" width="21.88671875" style="1" customWidth="1"/>
    <col min="6241" max="6485" width="11.44140625" style="1"/>
    <col min="6486" max="6486" width="58" style="1" customWidth="1"/>
    <col min="6487" max="6487" width="5.88671875" style="1" customWidth="1"/>
    <col min="6488" max="6488" width="6.44140625" style="1" customWidth="1"/>
    <col min="6489" max="6490" width="6.33203125" style="1" customWidth="1"/>
    <col min="6491" max="6492" width="15.44140625" style="1" customWidth="1"/>
    <col min="6493" max="6493" width="21.33203125" style="1" customWidth="1"/>
    <col min="6494" max="6494" width="20" style="1" customWidth="1"/>
    <col min="6495" max="6495" width="11.44140625" style="1"/>
    <col min="6496" max="6496" width="21.88671875" style="1" customWidth="1"/>
    <col min="6497" max="6741" width="11.44140625" style="1"/>
    <col min="6742" max="6742" width="58" style="1" customWidth="1"/>
    <col min="6743" max="6743" width="5.88671875" style="1" customWidth="1"/>
    <col min="6744" max="6744" width="6.44140625" style="1" customWidth="1"/>
    <col min="6745" max="6746" width="6.33203125" style="1" customWidth="1"/>
    <col min="6747" max="6748" width="15.44140625" style="1" customWidth="1"/>
    <col min="6749" max="6749" width="21.33203125" style="1" customWidth="1"/>
    <col min="6750" max="6750" width="20" style="1" customWidth="1"/>
    <col min="6751" max="6751" width="11.44140625" style="1"/>
    <col min="6752" max="6752" width="21.88671875" style="1" customWidth="1"/>
    <col min="6753" max="6997" width="11.44140625" style="1"/>
    <col min="6998" max="6998" width="58" style="1" customWidth="1"/>
    <col min="6999" max="6999" width="5.88671875" style="1" customWidth="1"/>
    <col min="7000" max="7000" width="6.44140625" style="1" customWidth="1"/>
    <col min="7001" max="7002" width="6.33203125" style="1" customWidth="1"/>
    <col min="7003" max="7004" width="15.44140625" style="1" customWidth="1"/>
    <col min="7005" max="7005" width="21.33203125" style="1" customWidth="1"/>
    <col min="7006" max="7006" width="20" style="1" customWidth="1"/>
    <col min="7007" max="7007" width="11.44140625" style="1"/>
    <col min="7008" max="7008" width="21.88671875" style="1" customWidth="1"/>
    <col min="7009" max="7253" width="11.44140625" style="1"/>
    <col min="7254" max="7254" width="58" style="1" customWidth="1"/>
    <col min="7255" max="7255" width="5.88671875" style="1" customWidth="1"/>
    <col min="7256" max="7256" width="6.44140625" style="1" customWidth="1"/>
    <col min="7257" max="7258" width="6.33203125" style="1" customWidth="1"/>
    <col min="7259" max="7260" width="15.44140625" style="1" customWidth="1"/>
    <col min="7261" max="7261" width="21.33203125" style="1" customWidth="1"/>
    <col min="7262" max="7262" width="20" style="1" customWidth="1"/>
    <col min="7263" max="7263" width="11.44140625" style="1"/>
    <col min="7264" max="7264" width="21.88671875" style="1" customWidth="1"/>
    <col min="7265" max="7509" width="11.44140625" style="1"/>
    <col min="7510" max="7510" width="58" style="1" customWidth="1"/>
    <col min="7511" max="7511" width="5.88671875" style="1" customWidth="1"/>
    <col min="7512" max="7512" width="6.44140625" style="1" customWidth="1"/>
    <col min="7513" max="7514" width="6.33203125" style="1" customWidth="1"/>
    <col min="7515" max="7516" width="15.44140625" style="1" customWidth="1"/>
    <col min="7517" max="7517" width="21.33203125" style="1" customWidth="1"/>
    <col min="7518" max="7518" width="20" style="1" customWidth="1"/>
    <col min="7519" max="7519" width="11.44140625" style="1"/>
    <col min="7520" max="7520" width="21.88671875" style="1" customWidth="1"/>
    <col min="7521" max="7765" width="11.44140625" style="1"/>
    <col min="7766" max="7766" width="58" style="1" customWidth="1"/>
    <col min="7767" max="7767" width="5.88671875" style="1" customWidth="1"/>
    <col min="7768" max="7768" width="6.44140625" style="1" customWidth="1"/>
    <col min="7769" max="7770" width="6.33203125" style="1" customWidth="1"/>
    <col min="7771" max="7772" width="15.44140625" style="1" customWidth="1"/>
    <col min="7773" max="7773" width="21.33203125" style="1" customWidth="1"/>
    <col min="7774" max="7774" width="20" style="1" customWidth="1"/>
    <col min="7775" max="7775" width="11.44140625" style="1"/>
    <col min="7776" max="7776" width="21.88671875" style="1" customWidth="1"/>
    <col min="7777" max="8021" width="11.44140625" style="1"/>
    <col min="8022" max="8022" width="58" style="1" customWidth="1"/>
    <col min="8023" max="8023" width="5.88671875" style="1" customWidth="1"/>
    <col min="8024" max="8024" width="6.44140625" style="1" customWidth="1"/>
    <col min="8025" max="8026" width="6.33203125" style="1" customWidth="1"/>
    <col min="8027" max="8028" width="15.44140625" style="1" customWidth="1"/>
    <col min="8029" max="8029" width="21.33203125" style="1" customWidth="1"/>
    <col min="8030" max="8030" width="20" style="1" customWidth="1"/>
    <col min="8031" max="8031" width="11.44140625" style="1"/>
    <col min="8032" max="8032" width="21.88671875" style="1" customWidth="1"/>
    <col min="8033" max="8277" width="11.44140625" style="1"/>
    <col min="8278" max="8278" width="58" style="1" customWidth="1"/>
    <col min="8279" max="8279" width="5.88671875" style="1" customWidth="1"/>
    <col min="8280" max="8280" width="6.44140625" style="1" customWidth="1"/>
    <col min="8281" max="8282" width="6.33203125" style="1" customWidth="1"/>
    <col min="8283" max="8284" width="15.44140625" style="1" customWidth="1"/>
    <col min="8285" max="8285" width="21.33203125" style="1" customWidth="1"/>
    <col min="8286" max="8286" width="20" style="1" customWidth="1"/>
    <col min="8287" max="8287" width="11.44140625" style="1"/>
    <col min="8288" max="8288" width="21.88671875" style="1" customWidth="1"/>
    <col min="8289" max="8533" width="11.44140625" style="1"/>
    <col min="8534" max="8534" width="58" style="1" customWidth="1"/>
    <col min="8535" max="8535" width="5.88671875" style="1" customWidth="1"/>
    <col min="8536" max="8536" width="6.44140625" style="1" customWidth="1"/>
    <col min="8537" max="8538" width="6.33203125" style="1" customWidth="1"/>
    <col min="8539" max="8540" width="15.44140625" style="1" customWidth="1"/>
    <col min="8541" max="8541" width="21.33203125" style="1" customWidth="1"/>
    <col min="8542" max="8542" width="20" style="1" customWidth="1"/>
    <col min="8543" max="8543" width="11.44140625" style="1"/>
    <col min="8544" max="8544" width="21.88671875" style="1" customWidth="1"/>
    <col min="8545" max="8789" width="11.44140625" style="1"/>
    <col min="8790" max="8790" width="58" style="1" customWidth="1"/>
    <col min="8791" max="8791" width="5.88671875" style="1" customWidth="1"/>
    <col min="8792" max="8792" width="6.44140625" style="1" customWidth="1"/>
    <col min="8793" max="8794" width="6.33203125" style="1" customWidth="1"/>
    <col min="8795" max="8796" width="15.44140625" style="1" customWidth="1"/>
    <col min="8797" max="8797" width="21.33203125" style="1" customWidth="1"/>
    <col min="8798" max="8798" width="20" style="1" customWidth="1"/>
    <col min="8799" max="8799" width="11.44140625" style="1"/>
    <col min="8800" max="8800" width="21.88671875" style="1" customWidth="1"/>
    <col min="8801" max="9045" width="11.44140625" style="1"/>
    <col min="9046" max="9046" width="58" style="1" customWidth="1"/>
    <col min="9047" max="9047" width="5.88671875" style="1" customWidth="1"/>
    <col min="9048" max="9048" width="6.44140625" style="1" customWidth="1"/>
    <col min="9049" max="9050" width="6.33203125" style="1" customWidth="1"/>
    <col min="9051" max="9052" width="15.44140625" style="1" customWidth="1"/>
    <col min="9053" max="9053" width="21.33203125" style="1" customWidth="1"/>
    <col min="9054" max="9054" width="20" style="1" customWidth="1"/>
    <col min="9055" max="9055" width="11.44140625" style="1"/>
    <col min="9056" max="9056" width="21.88671875" style="1" customWidth="1"/>
    <col min="9057" max="9301" width="11.44140625" style="1"/>
    <col min="9302" max="9302" width="58" style="1" customWidth="1"/>
    <col min="9303" max="9303" width="5.88671875" style="1" customWidth="1"/>
    <col min="9304" max="9304" width="6.44140625" style="1" customWidth="1"/>
    <col min="9305" max="9306" width="6.33203125" style="1" customWidth="1"/>
    <col min="9307" max="9308" width="15.44140625" style="1" customWidth="1"/>
    <col min="9309" max="9309" width="21.33203125" style="1" customWidth="1"/>
    <col min="9310" max="9310" width="20" style="1" customWidth="1"/>
    <col min="9311" max="9311" width="11.44140625" style="1"/>
    <col min="9312" max="9312" width="21.88671875" style="1" customWidth="1"/>
    <col min="9313" max="9557" width="11.44140625" style="1"/>
    <col min="9558" max="9558" width="58" style="1" customWidth="1"/>
    <col min="9559" max="9559" width="5.88671875" style="1" customWidth="1"/>
    <col min="9560" max="9560" width="6.44140625" style="1" customWidth="1"/>
    <col min="9561" max="9562" width="6.33203125" style="1" customWidth="1"/>
    <col min="9563" max="9564" width="15.44140625" style="1" customWidth="1"/>
    <col min="9565" max="9565" width="21.33203125" style="1" customWidth="1"/>
    <col min="9566" max="9566" width="20" style="1" customWidth="1"/>
    <col min="9567" max="9567" width="11.44140625" style="1"/>
    <col min="9568" max="9568" width="21.88671875" style="1" customWidth="1"/>
    <col min="9569" max="9813" width="11.44140625" style="1"/>
    <col min="9814" max="9814" width="58" style="1" customWidth="1"/>
    <col min="9815" max="9815" width="5.88671875" style="1" customWidth="1"/>
    <col min="9816" max="9816" width="6.44140625" style="1" customWidth="1"/>
    <col min="9817" max="9818" width="6.33203125" style="1" customWidth="1"/>
    <col min="9819" max="9820" width="15.44140625" style="1" customWidth="1"/>
    <col min="9821" max="9821" width="21.33203125" style="1" customWidth="1"/>
    <col min="9822" max="9822" width="20" style="1" customWidth="1"/>
    <col min="9823" max="9823" width="11.44140625" style="1"/>
    <col min="9824" max="9824" width="21.88671875" style="1" customWidth="1"/>
    <col min="9825" max="10069" width="11.44140625" style="1"/>
    <col min="10070" max="10070" width="58" style="1" customWidth="1"/>
    <col min="10071" max="10071" width="5.88671875" style="1" customWidth="1"/>
    <col min="10072" max="10072" width="6.44140625" style="1" customWidth="1"/>
    <col min="10073" max="10074" width="6.33203125" style="1" customWidth="1"/>
    <col min="10075" max="10076" width="15.44140625" style="1" customWidth="1"/>
    <col min="10077" max="10077" width="21.33203125" style="1" customWidth="1"/>
    <col min="10078" max="10078" width="20" style="1" customWidth="1"/>
    <col min="10079" max="10079" width="11.44140625" style="1"/>
    <col min="10080" max="10080" width="21.88671875" style="1" customWidth="1"/>
    <col min="10081" max="10325" width="11.44140625" style="1"/>
    <col min="10326" max="10326" width="58" style="1" customWidth="1"/>
    <col min="10327" max="10327" width="5.88671875" style="1" customWidth="1"/>
    <col min="10328" max="10328" width="6.44140625" style="1" customWidth="1"/>
    <col min="10329" max="10330" width="6.33203125" style="1" customWidth="1"/>
    <col min="10331" max="10332" width="15.44140625" style="1" customWidth="1"/>
    <col min="10333" max="10333" width="21.33203125" style="1" customWidth="1"/>
    <col min="10334" max="10334" width="20" style="1" customWidth="1"/>
    <col min="10335" max="10335" width="11.44140625" style="1"/>
    <col min="10336" max="10336" width="21.88671875" style="1" customWidth="1"/>
    <col min="10337" max="10581" width="11.44140625" style="1"/>
    <col min="10582" max="10582" width="58" style="1" customWidth="1"/>
    <col min="10583" max="10583" width="5.88671875" style="1" customWidth="1"/>
    <col min="10584" max="10584" width="6.44140625" style="1" customWidth="1"/>
    <col min="10585" max="10586" width="6.33203125" style="1" customWidth="1"/>
    <col min="10587" max="10588" width="15.44140625" style="1" customWidth="1"/>
    <col min="10589" max="10589" width="21.33203125" style="1" customWidth="1"/>
    <col min="10590" max="10590" width="20" style="1" customWidth="1"/>
    <col min="10591" max="10591" width="11.44140625" style="1"/>
    <col min="10592" max="10592" width="21.88671875" style="1" customWidth="1"/>
    <col min="10593" max="10837" width="11.44140625" style="1"/>
    <col min="10838" max="10838" width="58" style="1" customWidth="1"/>
    <col min="10839" max="10839" width="5.88671875" style="1" customWidth="1"/>
    <col min="10840" max="10840" width="6.44140625" style="1" customWidth="1"/>
    <col min="10841" max="10842" width="6.33203125" style="1" customWidth="1"/>
    <col min="10843" max="10844" width="15.44140625" style="1" customWidth="1"/>
    <col min="10845" max="10845" width="21.33203125" style="1" customWidth="1"/>
    <col min="10846" max="10846" width="20" style="1" customWidth="1"/>
    <col min="10847" max="10847" width="11.44140625" style="1"/>
    <col min="10848" max="10848" width="21.88671875" style="1" customWidth="1"/>
    <col min="10849" max="11093" width="11.44140625" style="1"/>
    <col min="11094" max="11094" width="58" style="1" customWidth="1"/>
    <col min="11095" max="11095" width="5.88671875" style="1" customWidth="1"/>
    <col min="11096" max="11096" width="6.44140625" style="1" customWidth="1"/>
    <col min="11097" max="11098" width="6.33203125" style="1" customWidth="1"/>
    <col min="11099" max="11100" width="15.44140625" style="1" customWidth="1"/>
    <col min="11101" max="11101" width="21.33203125" style="1" customWidth="1"/>
    <col min="11102" max="11102" width="20" style="1" customWidth="1"/>
    <col min="11103" max="11103" width="11.44140625" style="1"/>
    <col min="11104" max="11104" width="21.88671875" style="1" customWidth="1"/>
    <col min="11105" max="11349" width="11.44140625" style="1"/>
    <col min="11350" max="11350" width="58" style="1" customWidth="1"/>
    <col min="11351" max="11351" width="5.88671875" style="1" customWidth="1"/>
    <col min="11352" max="11352" width="6.44140625" style="1" customWidth="1"/>
    <col min="11353" max="11354" width="6.33203125" style="1" customWidth="1"/>
    <col min="11355" max="11356" width="15.44140625" style="1" customWidth="1"/>
    <col min="11357" max="11357" width="21.33203125" style="1" customWidth="1"/>
    <col min="11358" max="11358" width="20" style="1" customWidth="1"/>
    <col min="11359" max="11359" width="11.44140625" style="1"/>
    <col min="11360" max="11360" width="21.88671875" style="1" customWidth="1"/>
    <col min="11361" max="11605" width="11.44140625" style="1"/>
    <col min="11606" max="11606" width="58" style="1" customWidth="1"/>
    <col min="11607" max="11607" width="5.88671875" style="1" customWidth="1"/>
    <col min="11608" max="11608" width="6.44140625" style="1" customWidth="1"/>
    <col min="11609" max="11610" width="6.33203125" style="1" customWidth="1"/>
    <col min="11611" max="11612" width="15.44140625" style="1" customWidth="1"/>
    <col min="11613" max="11613" width="21.33203125" style="1" customWidth="1"/>
    <col min="11614" max="11614" width="20" style="1" customWidth="1"/>
    <col min="11615" max="11615" width="11.44140625" style="1"/>
    <col min="11616" max="11616" width="21.88671875" style="1" customWidth="1"/>
    <col min="11617" max="11861" width="11.44140625" style="1"/>
    <col min="11862" max="11862" width="58" style="1" customWidth="1"/>
    <col min="11863" max="11863" width="5.88671875" style="1" customWidth="1"/>
    <col min="11864" max="11864" width="6.44140625" style="1" customWidth="1"/>
    <col min="11865" max="11866" width="6.33203125" style="1" customWidth="1"/>
    <col min="11867" max="11868" width="15.44140625" style="1" customWidth="1"/>
    <col min="11869" max="11869" width="21.33203125" style="1" customWidth="1"/>
    <col min="11870" max="11870" width="20" style="1" customWidth="1"/>
    <col min="11871" max="11871" width="11.44140625" style="1"/>
    <col min="11872" max="11872" width="21.88671875" style="1" customWidth="1"/>
    <col min="11873" max="12117" width="11.44140625" style="1"/>
    <col min="12118" max="12118" width="58" style="1" customWidth="1"/>
    <col min="12119" max="12119" width="5.88671875" style="1" customWidth="1"/>
    <col min="12120" max="12120" width="6.44140625" style="1" customWidth="1"/>
    <col min="12121" max="12122" width="6.33203125" style="1" customWidth="1"/>
    <col min="12123" max="12124" width="15.44140625" style="1" customWidth="1"/>
    <col min="12125" max="12125" width="21.33203125" style="1" customWidth="1"/>
    <col min="12126" max="12126" width="20" style="1" customWidth="1"/>
    <col min="12127" max="12127" width="11.44140625" style="1"/>
    <col min="12128" max="12128" width="21.88671875" style="1" customWidth="1"/>
    <col min="12129" max="12373" width="11.44140625" style="1"/>
    <col min="12374" max="12374" width="58" style="1" customWidth="1"/>
    <col min="12375" max="12375" width="5.88671875" style="1" customWidth="1"/>
    <col min="12376" max="12376" width="6.44140625" style="1" customWidth="1"/>
    <col min="12377" max="12378" width="6.33203125" style="1" customWidth="1"/>
    <col min="12379" max="12380" width="15.44140625" style="1" customWidth="1"/>
    <col min="12381" max="12381" width="21.33203125" style="1" customWidth="1"/>
    <col min="12382" max="12382" width="20" style="1" customWidth="1"/>
    <col min="12383" max="12383" width="11.44140625" style="1"/>
    <col min="12384" max="12384" width="21.88671875" style="1" customWidth="1"/>
    <col min="12385" max="12629" width="11.44140625" style="1"/>
    <col min="12630" max="12630" width="58" style="1" customWidth="1"/>
    <col min="12631" max="12631" width="5.88671875" style="1" customWidth="1"/>
    <col min="12632" max="12632" width="6.44140625" style="1" customWidth="1"/>
    <col min="12633" max="12634" width="6.33203125" style="1" customWidth="1"/>
    <col min="12635" max="12636" width="15.44140625" style="1" customWidth="1"/>
    <col min="12637" max="12637" width="21.33203125" style="1" customWidth="1"/>
    <col min="12638" max="12638" width="20" style="1" customWidth="1"/>
    <col min="12639" max="12639" width="11.44140625" style="1"/>
    <col min="12640" max="12640" width="21.88671875" style="1" customWidth="1"/>
    <col min="12641" max="12885" width="11.44140625" style="1"/>
    <col min="12886" max="12886" width="58" style="1" customWidth="1"/>
    <col min="12887" max="12887" width="5.88671875" style="1" customWidth="1"/>
    <col min="12888" max="12888" width="6.44140625" style="1" customWidth="1"/>
    <col min="12889" max="12890" width="6.33203125" style="1" customWidth="1"/>
    <col min="12891" max="12892" width="15.44140625" style="1" customWidth="1"/>
    <col min="12893" max="12893" width="21.33203125" style="1" customWidth="1"/>
    <col min="12894" max="12894" width="20" style="1" customWidth="1"/>
    <col min="12895" max="12895" width="11.44140625" style="1"/>
    <col min="12896" max="12896" width="21.88671875" style="1" customWidth="1"/>
    <col min="12897" max="13141" width="11.44140625" style="1"/>
    <col min="13142" max="13142" width="58" style="1" customWidth="1"/>
    <col min="13143" max="13143" width="5.88671875" style="1" customWidth="1"/>
    <col min="13144" max="13144" width="6.44140625" style="1" customWidth="1"/>
    <col min="13145" max="13146" width="6.33203125" style="1" customWidth="1"/>
    <col min="13147" max="13148" width="15.44140625" style="1" customWidth="1"/>
    <col min="13149" max="13149" width="21.33203125" style="1" customWidth="1"/>
    <col min="13150" max="13150" width="20" style="1" customWidth="1"/>
    <col min="13151" max="13151" width="11.44140625" style="1"/>
    <col min="13152" max="13152" width="21.88671875" style="1" customWidth="1"/>
    <col min="13153" max="13397" width="11.44140625" style="1"/>
    <col min="13398" max="13398" width="58" style="1" customWidth="1"/>
    <col min="13399" max="13399" width="5.88671875" style="1" customWidth="1"/>
    <col min="13400" max="13400" width="6.44140625" style="1" customWidth="1"/>
    <col min="13401" max="13402" width="6.33203125" style="1" customWidth="1"/>
    <col min="13403" max="13404" width="15.44140625" style="1" customWidth="1"/>
    <col min="13405" max="13405" width="21.33203125" style="1" customWidth="1"/>
    <col min="13406" max="13406" width="20" style="1" customWidth="1"/>
    <col min="13407" max="13407" width="11.44140625" style="1"/>
    <col min="13408" max="13408" width="21.88671875" style="1" customWidth="1"/>
    <col min="13409" max="13653" width="11.44140625" style="1"/>
    <col min="13654" max="13654" width="58" style="1" customWidth="1"/>
    <col min="13655" max="13655" width="5.88671875" style="1" customWidth="1"/>
    <col min="13656" max="13656" width="6.44140625" style="1" customWidth="1"/>
    <col min="13657" max="13658" width="6.33203125" style="1" customWidth="1"/>
    <col min="13659" max="13660" width="15.44140625" style="1" customWidth="1"/>
    <col min="13661" max="13661" width="21.33203125" style="1" customWidth="1"/>
    <col min="13662" max="13662" width="20" style="1" customWidth="1"/>
    <col min="13663" max="13663" width="11.44140625" style="1"/>
    <col min="13664" max="13664" width="21.88671875" style="1" customWidth="1"/>
    <col min="13665" max="13909" width="11.44140625" style="1"/>
    <col min="13910" max="13910" width="58" style="1" customWidth="1"/>
    <col min="13911" max="13911" width="5.88671875" style="1" customWidth="1"/>
    <col min="13912" max="13912" width="6.44140625" style="1" customWidth="1"/>
    <col min="13913" max="13914" width="6.33203125" style="1" customWidth="1"/>
    <col min="13915" max="13916" width="15.44140625" style="1" customWidth="1"/>
    <col min="13917" max="13917" width="21.33203125" style="1" customWidth="1"/>
    <col min="13918" max="13918" width="20" style="1" customWidth="1"/>
    <col min="13919" max="13919" width="11.44140625" style="1"/>
    <col min="13920" max="13920" width="21.88671875" style="1" customWidth="1"/>
    <col min="13921" max="14165" width="11.44140625" style="1"/>
    <col min="14166" max="14166" width="58" style="1" customWidth="1"/>
    <col min="14167" max="14167" width="5.88671875" style="1" customWidth="1"/>
    <col min="14168" max="14168" width="6.44140625" style="1" customWidth="1"/>
    <col min="14169" max="14170" width="6.33203125" style="1" customWidth="1"/>
    <col min="14171" max="14172" width="15.44140625" style="1" customWidth="1"/>
    <col min="14173" max="14173" width="21.33203125" style="1" customWidth="1"/>
    <col min="14174" max="14174" width="20" style="1" customWidth="1"/>
    <col min="14175" max="14175" width="11.44140625" style="1"/>
    <col min="14176" max="14176" width="21.88671875" style="1" customWidth="1"/>
    <col min="14177" max="14421" width="11.44140625" style="1"/>
    <col min="14422" max="14422" width="58" style="1" customWidth="1"/>
    <col min="14423" max="14423" width="5.88671875" style="1" customWidth="1"/>
    <col min="14424" max="14424" width="6.44140625" style="1" customWidth="1"/>
    <col min="14425" max="14426" width="6.33203125" style="1" customWidth="1"/>
    <col min="14427" max="14428" width="15.44140625" style="1" customWidth="1"/>
    <col min="14429" max="14429" width="21.33203125" style="1" customWidth="1"/>
    <col min="14430" max="14430" width="20" style="1" customWidth="1"/>
    <col min="14431" max="14431" width="11.44140625" style="1"/>
    <col min="14432" max="14432" width="21.88671875" style="1" customWidth="1"/>
    <col min="14433" max="14677" width="11.44140625" style="1"/>
    <col min="14678" max="14678" width="58" style="1" customWidth="1"/>
    <col min="14679" max="14679" width="5.88671875" style="1" customWidth="1"/>
    <col min="14680" max="14680" width="6.44140625" style="1" customWidth="1"/>
    <col min="14681" max="14682" width="6.33203125" style="1" customWidth="1"/>
    <col min="14683" max="14684" width="15.44140625" style="1" customWidth="1"/>
    <col min="14685" max="14685" width="21.33203125" style="1" customWidth="1"/>
    <col min="14686" max="14686" width="20" style="1" customWidth="1"/>
    <col min="14687" max="14687" width="11.44140625" style="1"/>
    <col min="14688" max="14688" width="21.88671875" style="1" customWidth="1"/>
    <col min="14689" max="14933" width="11.44140625" style="1"/>
    <col min="14934" max="14934" width="58" style="1" customWidth="1"/>
    <col min="14935" max="14935" width="5.88671875" style="1" customWidth="1"/>
    <col min="14936" max="14936" width="6.44140625" style="1" customWidth="1"/>
    <col min="14937" max="14938" width="6.33203125" style="1" customWidth="1"/>
    <col min="14939" max="14940" width="15.44140625" style="1" customWidth="1"/>
    <col min="14941" max="14941" width="21.33203125" style="1" customWidth="1"/>
    <col min="14942" max="14942" width="20" style="1" customWidth="1"/>
    <col min="14943" max="14943" width="11.44140625" style="1"/>
    <col min="14944" max="14944" width="21.88671875" style="1" customWidth="1"/>
    <col min="14945" max="15189" width="11.44140625" style="1"/>
    <col min="15190" max="15190" width="58" style="1" customWidth="1"/>
    <col min="15191" max="15191" width="5.88671875" style="1" customWidth="1"/>
    <col min="15192" max="15192" width="6.44140625" style="1" customWidth="1"/>
    <col min="15193" max="15194" width="6.33203125" style="1" customWidth="1"/>
    <col min="15195" max="15196" width="15.44140625" style="1" customWidth="1"/>
    <col min="15197" max="15197" width="21.33203125" style="1" customWidth="1"/>
    <col min="15198" max="15198" width="20" style="1" customWidth="1"/>
    <col min="15199" max="15199" width="11.44140625" style="1"/>
    <col min="15200" max="15200" width="21.88671875" style="1" customWidth="1"/>
    <col min="15201" max="15445" width="11.44140625" style="1"/>
    <col min="15446" max="15446" width="58" style="1" customWidth="1"/>
    <col min="15447" max="15447" width="5.88671875" style="1" customWidth="1"/>
    <col min="15448" max="15448" width="6.44140625" style="1" customWidth="1"/>
    <col min="15449" max="15450" width="6.33203125" style="1" customWidth="1"/>
    <col min="15451" max="15452" width="15.44140625" style="1" customWidth="1"/>
    <col min="15453" max="15453" width="21.33203125" style="1" customWidth="1"/>
    <col min="15454" max="15454" width="20" style="1" customWidth="1"/>
    <col min="15455" max="15455" width="11.44140625" style="1"/>
    <col min="15456" max="15456" width="21.88671875" style="1" customWidth="1"/>
    <col min="15457" max="15701" width="11.44140625" style="1"/>
    <col min="15702" max="15702" width="58" style="1" customWidth="1"/>
    <col min="15703" max="15703" width="5.88671875" style="1" customWidth="1"/>
    <col min="15704" max="15704" width="6.44140625" style="1" customWidth="1"/>
    <col min="15705" max="15706" width="6.33203125" style="1" customWidth="1"/>
    <col min="15707" max="15708" width="15.44140625" style="1" customWidth="1"/>
    <col min="15709" max="15709" width="21.33203125" style="1" customWidth="1"/>
    <col min="15710" max="15710" width="20" style="1" customWidth="1"/>
    <col min="15711" max="15711" width="11.44140625" style="1"/>
    <col min="15712" max="15712" width="21.88671875" style="1" customWidth="1"/>
    <col min="15713" max="15957" width="11.44140625" style="1"/>
    <col min="15958" max="15958" width="58" style="1" customWidth="1"/>
    <col min="15959" max="15959" width="5.88671875" style="1" customWidth="1"/>
    <col min="15960" max="15960" width="6.44140625" style="1" customWidth="1"/>
    <col min="15961" max="15962" width="6.33203125" style="1" customWidth="1"/>
    <col min="15963" max="15964" width="15.44140625" style="1" customWidth="1"/>
    <col min="15965" max="15965" width="21.33203125" style="1" customWidth="1"/>
    <col min="15966" max="15966" width="20" style="1" customWidth="1"/>
    <col min="15967" max="15967" width="11.44140625" style="1"/>
    <col min="15968" max="15968" width="21.88671875" style="1" customWidth="1"/>
    <col min="15969" max="16213" width="11.44140625" style="1"/>
    <col min="16214" max="16214" width="58" style="1" customWidth="1"/>
    <col min="16215" max="16215" width="5.88671875" style="1" customWidth="1"/>
    <col min="16216" max="16216" width="6.44140625" style="1" customWidth="1"/>
    <col min="16217" max="16218" width="6.33203125" style="1" customWidth="1"/>
    <col min="16219" max="16220" width="15.44140625" style="1" customWidth="1"/>
    <col min="16221" max="16221" width="21.33203125" style="1" customWidth="1"/>
    <col min="16222" max="16222" width="20" style="1" customWidth="1"/>
    <col min="16223" max="16223" width="11.44140625" style="1"/>
    <col min="16224" max="16224" width="21.88671875" style="1" customWidth="1"/>
    <col min="16225" max="16384" width="11.44140625" style="1"/>
  </cols>
  <sheetData>
    <row r="1" spans="1:95" ht="32.25" customHeight="1" x14ac:dyDescent="0.25">
      <c r="A1" s="601" t="s">
        <v>0</v>
      </c>
      <c r="B1" s="585" t="s">
        <v>1</v>
      </c>
      <c r="C1" s="583" t="s">
        <v>2</v>
      </c>
      <c r="D1" s="602" t="s">
        <v>3</v>
      </c>
      <c r="E1" s="593" t="s">
        <v>4</v>
      </c>
      <c r="F1" s="593"/>
      <c r="G1" s="593"/>
      <c r="H1" s="593"/>
      <c r="I1" s="458"/>
      <c r="J1" s="600" t="s">
        <v>5</v>
      </c>
      <c r="K1" s="600"/>
      <c r="L1" s="600"/>
      <c r="M1" s="593" t="s">
        <v>6</v>
      </c>
      <c r="N1" s="593"/>
      <c r="O1" s="593"/>
      <c r="P1" s="594" t="s">
        <v>7</v>
      </c>
      <c r="Q1" s="594"/>
      <c r="R1" s="594"/>
      <c r="S1" s="595" t="s">
        <v>8</v>
      </c>
      <c r="T1" s="596"/>
      <c r="U1" s="596"/>
      <c r="V1" s="596"/>
      <c r="W1" s="460"/>
      <c r="X1" s="597" t="s">
        <v>9</v>
      </c>
      <c r="Y1" s="597"/>
      <c r="Z1" s="598"/>
      <c r="AA1" s="599" t="s">
        <v>10</v>
      </c>
      <c r="AB1" s="599"/>
      <c r="AC1" s="599"/>
      <c r="AD1" s="599"/>
      <c r="AE1" s="461"/>
      <c r="AF1" s="599" t="s">
        <v>11</v>
      </c>
      <c r="AG1" s="599"/>
      <c r="AH1" s="599"/>
      <c r="AI1" s="599" t="s">
        <v>12</v>
      </c>
      <c r="AJ1" s="599"/>
      <c r="AK1" s="599"/>
      <c r="AL1" s="599"/>
      <c r="AM1" s="588" t="s">
        <v>13</v>
      </c>
      <c r="AN1" s="588" t="s">
        <v>14</v>
      </c>
      <c r="AO1" s="593" t="s">
        <v>15</v>
      </c>
      <c r="AP1" s="593"/>
      <c r="AQ1" s="593"/>
      <c r="AR1" s="593"/>
      <c r="AS1" s="458"/>
      <c r="AT1" s="593" t="s">
        <v>16</v>
      </c>
      <c r="AU1" s="593"/>
      <c r="AV1" s="593"/>
      <c r="AW1" s="587" t="s">
        <v>17</v>
      </c>
      <c r="AX1" s="587"/>
      <c r="AY1" s="587"/>
      <c r="AZ1" s="587"/>
      <c r="BA1" s="455"/>
      <c r="BB1" s="587" t="s">
        <v>18</v>
      </c>
      <c r="BC1" s="587"/>
      <c r="BD1" s="587"/>
      <c r="BE1" s="587" t="s">
        <v>19</v>
      </c>
      <c r="BF1" s="587"/>
      <c r="BG1" s="587"/>
      <c r="BH1" s="587"/>
      <c r="BI1" s="455"/>
      <c r="BJ1" s="588" t="s">
        <v>20</v>
      </c>
      <c r="BK1" s="588"/>
      <c r="BL1" s="588"/>
      <c r="BM1" s="589" t="s">
        <v>21</v>
      </c>
      <c r="BN1" s="590"/>
      <c r="BO1" s="590"/>
      <c r="BP1" s="590"/>
      <c r="BQ1" s="591"/>
      <c r="BR1" s="592" t="s">
        <v>22</v>
      </c>
      <c r="BS1" s="587" t="s">
        <v>372</v>
      </c>
      <c r="BT1" s="587"/>
      <c r="BU1" s="587"/>
      <c r="BV1" s="587"/>
      <c r="BW1" s="455"/>
      <c r="BX1" s="588" t="s">
        <v>373</v>
      </c>
      <c r="BY1" s="588"/>
      <c r="BZ1" s="588"/>
      <c r="CA1" s="589" t="s">
        <v>23</v>
      </c>
      <c r="CB1" s="590"/>
      <c r="CC1" s="590"/>
      <c r="CD1" s="590"/>
      <c r="CE1" s="591"/>
      <c r="CF1" s="592" t="s">
        <v>24</v>
      </c>
      <c r="CG1" s="584" t="s">
        <v>25</v>
      </c>
      <c r="CH1" s="584" t="s">
        <v>26</v>
      </c>
      <c r="CI1" s="584" t="s">
        <v>27</v>
      </c>
      <c r="CJ1" s="584" t="s">
        <v>28</v>
      </c>
      <c r="CK1" s="585" t="s">
        <v>29</v>
      </c>
      <c r="CL1" s="586" t="s">
        <v>30</v>
      </c>
      <c r="CM1" s="586" t="s">
        <v>31</v>
      </c>
      <c r="CN1" s="587" t="s">
        <v>32</v>
      </c>
      <c r="CO1" s="587" t="s">
        <v>33</v>
      </c>
      <c r="CP1" s="583" t="s">
        <v>34</v>
      </c>
    </row>
    <row r="2" spans="1:95" ht="50.4" customHeight="1" x14ac:dyDescent="0.25">
      <c r="A2" s="601"/>
      <c r="B2" s="585"/>
      <c r="C2" s="583"/>
      <c r="D2" s="602"/>
      <c r="E2" s="462" t="s">
        <v>35</v>
      </c>
      <c r="F2" s="462" t="s">
        <v>36</v>
      </c>
      <c r="G2" s="462" t="s">
        <v>37</v>
      </c>
      <c r="H2" s="462" t="s">
        <v>38</v>
      </c>
      <c r="I2" s="462"/>
      <c r="J2" s="462" t="s">
        <v>39</v>
      </c>
      <c r="K2" s="462" t="s">
        <v>40</v>
      </c>
      <c r="L2" s="462" t="s">
        <v>41</v>
      </c>
      <c r="M2" s="458" t="s">
        <v>42</v>
      </c>
      <c r="N2" s="458" t="s">
        <v>43</v>
      </c>
      <c r="O2" s="2" t="s">
        <v>44</v>
      </c>
      <c r="P2" s="459" t="s">
        <v>45</v>
      </c>
      <c r="Q2" s="459" t="s">
        <v>46</v>
      </c>
      <c r="R2" s="459" t="s">
        <v>47</v>
      </c>
      <c r="S2" s="461" t="s">
        <v>35</v>
      </c>
      <c r="T2" s="461" t="s">
        <v>36</v>
      </c>
      <c r="U2" s="461" t="s">
        <v>37</v>
      </c>
      <c r="V2" s="461" t="s">
        <v>38</v>
      </c>
      <c r="W2" s="461"/>
      <c r="X2" s="456" t="s">
        <v>39</v>
      </c>
      <c r="Y2" s="456" t="s">
        <v>40</v>
      </c>
      <c r="Z2" s="3" t="s">
        <v>41</v>
      </c>
      <c r="AA2" s="461" t="s">
        <v>35</v>
      </c>
      <c r="AB2" s="461" t="s">
        <v>36</v>
      </c>
      <c r="AC2" s="461" t="s">
        <v>37</v>
      </c>
      <c r="AD2" s="461" t="s">
        <v>38</v>
      </c>
      <c r="AE2" s="461"/>
      <c r="AF2" s="456" t="s">
        <v>39</v>
      </c>
      <c r="AG2" s="456" t="s">
        <v>40</v>
      </c>
      <c r="AH2" s="3" t="s">
        <v>41</v>
      </c>
      <c r="AI2" s="461" t="s">
        <v>35</v>
      </c>
      <c r="AJ2" s="461" t="s">
        <v>36</v>
      </c>
      <c r="AK2" s="461" t="s">
        <v>37</v>
      </c>
      <c r="AL2" s="461" t="s">
        <v>38</v>
      </c>
      <c r="AM2" s="588"/>
      <c r="AN2" s="588"/>
      <c r="AO2" s="458" t="s">
        <v>35</v>
      </c>
      <c r="AP2" s="458" t="s">
        <v>36</v>
      </c>
      <c r="AQ2" s="458" t="s">
        <v>37</v>
      </c>
      <c r="AR2" s="458" t="s">
        <v>38</v>
      </c>
      <c r="AS2" s="458" t="s">
        <v>388</v>
      </c>
      <c r="AT2" s="343" t="s">
        <v>39</v>
      </c>
      <c r="AU2" s="458" t="s">
        <v>40</v>
      </c>
      <c r="AV2" s="463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461" t="s">
        <v>39</v>
      </c>
      <c r="BC2" s="461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461" t="s">
        <v>39</v>
      </c>
      <c r="BK2" s="461" t="s">
        <v>40</v>
      </c>
      <c r="BL2" s="5" t="s">
        <v>41</v>
      </c>
      <c r="BM2" s="457" t="s">
        <v>35</v>
      </c>
      <c r="BN2" s="457" t="s">
        <v>36</v>
      </c>
      <c r="BO2" s="457" t="s">
        <v>37</v>
      </c>
      <c r="BP2" s="457" t="s">
        <v>38</v>
      </c>
      <c r="BQ2" s="7" t="s">
        <v>48</v>
      </c>
      <c r="BR2" s="592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461" t="s">
        <v>39</v>
      </c>
      <c r="BY2" s="461" t="s">
        <v>40</v>
      </c>
      <c r="BZ2" s="5" t="s">
        <v>41</v>
      </c>
      <c r="CA2" s="457" t="s">
        <v>35</v>
      </c>
      <c r="CB2" s="457" t="s">
        <v>36</v>
      </c>
      <c r="CC2" s="457" t="s">
        <v>37</v>
      </c>
      <c r="CD2" s="457" t="s">
        <v>38</v>
      </c>
      <c r="CE2" s="7" t="s">
        <v>48</v>
      </c>
      <c r="CF2" s="592"/>
      <c r="CG2" s="584"/>
      <c r="CH2" s="584"/>
      <c r="CI2" s="584"/>
      <c r="CJ2" s="584"/>
      <c r="CK2" s="585"/>
      <c r="CL2" s="586"/>
      <c r="CM2" s="586"/>
      <c r="CN2" s="587"/>
      <c r="CO2" s="587"/>
      <c r="CP2" s="583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352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353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9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354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0</v>
      </c>
      <c r="F7" s="27">
        <f t="shared" ref="F7:AV7" si="0">SUM(F8:F19)</f>
        <v>0</v>
      </c>
      <c r="G7" s="27">
        <f t="shared" si="0"/>
        <v>0</v>
      </c>
      <c r="H7" s="27">
        <f t="shared" si="0"/>
        <v>0</v>
      </c>
      <c r="I7" s="27"/>
      <c r="J7" s="27">
        <f t="shared" si="0"/>
        <v>0</v>
      </c>
      <c r="K7" s="27">
        <f>SUM(K8:K19)</f>
        <v>0</v>
      </c>
      <c r="L7" s="27">
        <f>SUM(L8:L19)</f>
        <v>0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7">
        <f t="shared" si="0"/>
        <v>0</v>
      </c>
      <c r="R7" s="27">
        <f t="shared" si="0"/>
        <v>0</v>
      </c>
      <c r="S7" s="27">
        <f t="shared" si="0"/>
        <v>0</v>
      </c>
      <c r="T7" s="27">
        <f t="shared" si="0"/>
        <v>0</v>
      </c>
      <c r="U7" s="27">
        <f t="shared" si="0"/>
        <v>0</v>
      </c>
      <c r="V7" s="27">
        <f t="shared" si="0"/>
        <v>0</v>
      </c>
      <c r="W7" s="27"/>
      <c r="X7" s="27"/>
      <c r="Y7" s="27"/>
      <c r="Z7" s="27">
        <f t="shared" si="0"/>
        <v>0</v>
      </c>
      <c r="AA7" s="27">
        <f t="shared" si="0"/>
        <v>0</v>
      </c>
      <c r="AB7" s="27">
        <f t="shared" si="0"/>
        <v>0</v>
      </c>
      <c r="AC7" s="27">
        <f t="shared" si="0"/>
        <v>0</v>
      </c>
      <c r="AD7" s="27">
        <f t="shared" si="0"/>
        <v>0</v>
      </c>
      <c r="AE7" s="27"/>
      <c r="AF7" s="27"/>
      <c r="AG7" s="27"/>
      <c r="AH7" s="27">
        <f t="shared" si="0"/>
        <v>0</v>
      </c>
      <c r="AI7" s="27">
        <f t="shared" si="0"/>
        <v>0</v>
      </c>
      <c r="AJ7" s="27">
        <f t="shared" si="0"/>
        <v>0</v>
      </c>
      <c r="AK7" s="27">
        <f t="shared" si="0"/>
        <v>0</v>
      </c>
      <c r="AL7" s="27">
        <f t="shared" si="0"/>
        <v>0</v>
      </c>
      <c r="AM7" s="27">
        <f t="shared" si="0"/>
        <v>0</v>
      </c>
      <c r="AN7" s="27">
        <f t="shared" si="0"/>
        <v>0</v>
      </c>
      <c r="AO7" s="27">
        <f t="shared" si="0"/>
        <v>0</v>
      </c>
      <c r="AP7" s="27">
        <f t="shared" si="0"/>
        <v>0</v>
      </c>
      <c r="AQ7" s="27">
        <f t="shared" si="0"/>
        <v>0</v>
      </c>
      <c r="AR7" s="27">
        <f t="shared" si="0"/>
        <v>0</v>
      </c>
      <c r="AS7" s="27"/>
      <c r="AT7" s="349">
        <f t="shared" si="0"/>
        <v>0</v>
      </c>
      <c r="AU7" s="27">
        <f>SUM(AU8:AU19)</f>
        <v>0</v>
      </c>
      <c r="AV7" s="27">
        <f t="shared" si="0"/>
        <v>0</v>
      </c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20.399999999999999" customHeight="1" x14ac:dyDescent="0.3">
      <c r="A8" s="28" t="s">
        <v>54</v>
      </c>
      <c r="B8" s="29" t="s">
        <v>55</v>
      </c>
      <c r="C8" s="28" t="s">
        <v>56</v>
      </c>
      <c r="D8" s="30" t="s">
        <v>57</v>
      </c>
      <c r="E8" s="28"/>
      <c r="F8" s="28"/>
      <c r="G8" s="28"/>
      <c r="H8" s="28"/>
      <c r="I8" s="28">
        <f>SUM(E8:H8)</f>
        <v>0</v>
      </c>
      <c r="J8" s="28"/>
      <c r="K8" s="28"/>
      <c r="L8" s="28">
        <f>J8+K8</f>
        <v>0</v>
      </c>
      <c r="M8" s="28"/>
      <c r="N8" s="28"/>
      <c r="O8" s="28"/>
      <c r="P8" s="28"/>
      <c r="Q8" s="28"/>
      <c r="R8" s="28"/>
      <c r="S8" s="28"/>
      <c r="T8" s="28"/>
      <c r="U8" s="28"/>
      <c r="V8" s="28"/>
      <c r="W8" s="28">
        <f>SUM(S8:V8)</f>
        <v>0</v>
      </c>
      <c r="X8" s="28"/>
      <c r="Y8" s="28"/>
      <c r="Z8" s="28">
        <f>X8+Y8</f>
        <v>0</v>
      </c>
      <c r="AA8" s="28"/>
      <c r="AB8" s="28"/>
      <c r="AC8" s="28"/>
      <c r="AD8" s="28"/>
      <c r="AE8" s="28">
        <f>SUM(AA8:AD8)</f>
        <v>0</v>
      </c>
      <c r="AF8" s="28"/>
      <c r="AG8" s="28"/>
      <c r="AH8" s="28">
        <f>AF8+AG8</f>
        <v>0</v>
      </c>
      <c r="AI8" s="28"/>
      <c r="AJ8" s="28"/>
      <c r="AK8" s="28"/>
      <c r="AL8" s="28"/>
      <c r="AM8" s="28"/>
      <c r="AN8" s="28"/>
      <c r="AO8" s="91"/>
      <c r="AP8" s="91"/>
      <c r="AQ8" s="91"/>
      <c r="AR8" s="91"/>
      <c r="AS8" s="28">
        <f>SUM(AO8:AR8)</f>
        <v>0</v>
      </c>
      <c r="AT8" s="91"/>
      <c r="AU8" s="91"/>
      <c r="AV8" s="28">
        <f>AT8+AU8</f>
        <v>0</v>
      </c>
      <c r="AW8" s="91"/>
      <c r="AX8" s="91"/>
      <c r="AY8" s="91"/>
      <c r="AZ8" s="91"/>
      <c r="BA8" s="91">
        <f>SUM(AW8:AZ8)</f>
        <v>0</v>
      </c>
      <c r="BB8" s="91"/>
      <c r="BC8" s="91"/>
      <c r="BD8" s="91">
        <f>BB8+BC8</f>
        <v>0</v>
      </c>
      <c r="BE8" s="91"/>
      <c r="BF8" s="91"/>
      <c r="BG8" s="91"/>
      <c r="BH8" s="91"/>
      <c r="BI8" s="91">
        <f>SUM(BE8:BH8)</f>
        <v>0</v>
      </c>
      <c r="BJ8" s="28"/>
      <c r="BK8" s="28"/>
      <c r="BL8" s="28">
        <f>BJ8+BK8</f>
        <v>0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>
        <f>SUM(BS8:BV8)</f>
        <v>0</v>
      </c>
      <c r="BX8" s="28"/>
      <c r="BY8" s="28"/>
      <c r="BZ8" s="28">
        <f>BX8+BY8</f>
        <v>0</v>
      </c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5" customHeight="1" x14ac:dyDescent="0.25">
      <c r="A9" s="28" t="s">
        <v>58</v>
      </c>
      <c r="B9" s="29"/>
      <c r="C9" s="28"/>
      <c r="D9" s="30"/>
      <c r="E9" s="28"/>
      <c r="F9" s="28"/>
      <c r="G9" s="28"/>
      <c r="H9" s="28"/>
      <c r="I9" s="28">
        <f t="shared" ref="I9:I72" si="1">SUM(E9:H9)</f>
        <v>0</v>
      </c>
      <c r="J9" s="28"/>
      <c r="K9" s="28"/>
      <c r="L9" s="28">
        <f t="shared" ref="L9:L72" si="2">J9+K9</f>
        <v>0</v>
      </c>
      <c r="M9" s="28"/>
      <c r="N9" s="28"/>
      <c r="O9" s="28"/>
      <c r="P9" s="28"/>
      <c r="Q9" s="28"/>
      <c r="R9" s="28"/>
      <c r="S9" s="28"/>
      <c r="T9" s="28"/>
      <c r="U9" s="28"/>
      <c r="V9" s="28"/>
      <c r="W9" s="28">
        <f t="shared" ref="W9:W72" si="3">SUM(S9:V9)</f>
        <v>0</v>
      </c>
      <c r="X9" s="28"/>
      <c r="Y9" s="28"/>
      <c r="Z9" s="28">
        <f t="shared" ref="Z9:Z72" si="4">X9+Y9</f>
        <v>0</v>
      </c>
      <c r="AA9" s="28"/>
      <c r="AB9" s="28"/>
      <c r="AC9" s="28"/>
      <c r="AD9" s="28"/>
      <c r="AE9" s="28">
        <f t="shared" ref="AE9:AE72" si="5">SUM(AA9:AD9)</f>
        <v>0</v>
      </c>
      <c r="AF9" s="28"/>
      <c r="AG9" s="28"/>
      <c r="AH9" s="28">
        <f t="shared" ref="AH9:AH72" si="6">AF9+AG9</f>
        <v>0</v>
      </c>
      <c r="AI9" s="32"/>
      <c r="AJ9" s="32"/>
      <c r="AK9" s="32"/>
      <c r="AL9" s="32"/>
      <c r="AM9" s="32"/>
      <c r="AN9" s="32"/>
      <c r="AO9" s="91"/>
      <c r="AP9" s="91"/>
      <c r="AQ9" s="91"/>
      <c r="AR9" s="91"/>
      <c r="AS9" s="28">
        <f t="shared" ref="AS9:AS72" si="7">SUM(AO9:AR9)</f>
        <v>0</v>
      </c>
      <c r="AT9" s="91"/>
      <c r="AU9" s="91"/>
      <c r="AV9" s="28">
        <f t="shared" ref="AV9:AV72" si="8">AT9+AU9</f>
        <v>0</v>
      </c>
      <c r="AW9" s="91"/>
      <c r="AX9" s="91"/>
      <c r="AY9" s="91"/>
      <c r="AZ9" s="91"/>
      <c r="BA9" s="91">
        <f t="shared" ref="BA9:BA72" si="9">SUM(AW9:AZ9)</f>
        <v>0</v>
      </c>
      <c r="BB9" s="91"/>
      <c r="BC9" s="91"/>
      <c r="BD9" s="91">
        <f t="shared" ref="BD9:BD72" si="10">BB9+BC9</f>
        <v>0</v>
      </c>
      <c r="BE9" s="91"/>
      <c r="BF9" s="91"/>
      <c r="BG9" s="91"/>
      <c r="BH9" s="91"/>
      <c r="BI9" s="91">
        <f t="shared" ref="BI9:BI72" si="11">SUM(BE9:BH9)</f>
        <v>0</v>
      </c>
      <c r="BJ9" s="28"/>
      <c r="BK9" s="28"/>
      <c r="BL9" s="28">
        <f t="shared" ref="BL9:BL72" si="12">BJ9+BK9</f>
        <v>0</v>
      </c>
      <c r="BM9" s="32"/>
      <c r="BN9" s="32"/>
      <c r="BO9" s="32"/>
      <c r="BP9" s="32"/>
      <c r="BQ9" s="32"/>
      <c r="BR9" s="32"/>
      <c r="BS9" s="28"/>
      <c r="BT9" s="28"/>
      <c r="BU9" s="28"/>
      <c r="BV9" s="28"/>
      <c r="BW9" s="28">
        <f t="shared" ref="BW9:BW72" si="13">SUM(BS9:BV9)</f>
        <v>0</v>
      </c>
      <c r="BX9" s="28"/>
      <c r="BY9" s="28"/>
      <c r="BZ9" s="28">
        <f t="shared" ref="BZ9:BZ72" si="14">BX9+BY9</f>
        <v>0</v>
      </c>
      <c r="CA9" s="32"/>
      <c r="CB9" s="32"/>
      <c r="CC9" s="32"/>
      <c r="CD9" s="32"/>
      <c r="CE9" s="32"/>
      <c r="CF9" s="32"/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/>
      <c r="F10" s="28"/>
      <c r="G10" s="28"/>
      <c r="H10" s="28"/>
      <c r="I10" s="28">
        <f t="shared" si="1"/>
        <v>0</v>
      </c>
      <c r="J10" s="28"/>
      <c r="K10" s="28"/>
      <c r="L10" s="28">
        <f t="shared" si="2"/>
        <v>0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>
        <f>SUM(S10:V10)</f>
        <v>0</v>
      </c>
      <c r="X10" s="28"/>
      <c r="Y10" s="28"/>
      <c r="Z10" s="28">
        <f t="shared" si="4"/>
        <v>0</v>
      </c>
      <c r="AA10" s="28"/>
      <c r="AB10" s="28"/>
      <c r="AC10" s="28"/>
      <c r="AD10" s="28"/>
      <c r="AE10" s="28">
        <f t="shared" si="5"/>
        <v>0</v>
      </c>
      <c r="AF10" s="28"/>
      <c r="AG10" s="28"/>
      <c r="AH10" s="28">
        <f t="shared" si="6"/>
        <v>0</v>
      </c>
      <c r="AI10" s="28"/>
      <c r="AJ10" s="28"/>
      <c r="AK10" s="28"/>
      <c r="AL10" s="28"/>
      <c r="AM10" s="28"/>
      <c r="AN10" s="28"/>
      <c r="AO10" s="91"/>
      <c r="AP10" s="91"/>
      <c r="AQ10" s="91"/>
      <c r="AR10" s="91"/>
      <c r="AS10" s="28">
        <f t="shared" si="7"/>
        <v>0</v>
      </c>
      <c r="AT10" s="91"/>
      <c r="AU10" s="91"/>
      <c r="AV10" s="28">
        <f t="shared" si="8"/>
        <v>0</v>
      </c>
      <c r="AW10" s="91"/>
      <c r="AX10" s="91"/>
      <c r="AY10" s="91"/>
      <c r="AZ10" s="91"/>
      <c r="BA10" s="91">
        <f t="shared" si="9"/>
        <v>0</v>
      </c>
      <c r="BB10" s="91"/>
      <c r="BC10" s="91"/>
      <c r="BD10" s="91">
        <f t="shared" si="10"/>
        <v>0</v>
      </c>
      <c r="BE10" s="91"/>
      <c r="BF10" s="91"/>
      <c r="BG10" s="91"/>
      <c r="BH10" s="91"/>
      <c r="BI10" s="91">
        <f t="shared" si="11"/>
        <v>0</v>
      </c>
      <c r="BJ10" s="28"/>
      <c r="BK10" s="28"/>
      <c r="BL10" s="28">
        <f t="shared" si="12"/>
        <v>0</v>
      </c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>
        <f t="shared" si="13"/>
        <v>0</v>
      </c>
      <c r="BX10" s="28"/>
      <c r="BY10" s="28"/>
      <c r="BZ10" s="28">
        <f t="shared" si="14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/>
      <c r="F11" s="28"/>
      <c r="G11" s="28"/>
      <c r="H11" s="28"/>
      <c r="I11" s="28">
        <f t="shared" si="1"/>
        <v>0</v>
      </c>
      <c r="J11" s="28"/>
      <c r="K11" s="28"/>
      <c r="L11" s="28">
        <f t="shared" si="2"/>
        <v>0</v>
      </c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>
        <f t="shared" si="3"/>
        <v>0</v>
      </c>
      <c r="X11" s="28"/>
      <c r="Y11" s="28"/>
      <c r="Z11" s="28">
        <f t="shared" si="4"/>
        <v>0</v>
      </c>
      <c r="AA11" s="28"/>
      <c r="AB11" s="28"/>
      <c r="AC11" s="28"/>
      <c r="AD11" s="28"/>
      <c r="AE11" s="28">
        <f t="shared" si="5"/>
        <v>0</v>
      </c>
      <c r="AF11" s="28"/>
      <c r="AG11" s="28"/>
      <c r="AH11" s="28">
        <f t="shared" si="6"/>
        <v>0</v>
      </c>
      <c r="AI11" s="28"/>
      <c r="AJ11" s="28"/>
      <c r="AK11" s="28"/>
      <c r="AL11" s="28"/>
      <c r="AM11" s="28"/>
      <c r="AN11" s="28"/>
      <c r="AO11" s="91"/>
      <c r="AP11" s="91"/>
      <c r="AQ11" s="91"/>
      <c r="AR11" s="91"/>
      <c r="AS11" s="28">
        <f t="shared" si="7"/>
        <v>0</v>
      </c>
      <c r="AT11" s="91"/>
      <c r="AU11" s="91"/>
      <c r="AV11" s="28">
        <f t="shared" si="8"/>
        <v>0</v>
      </c>
      <c r="AW11" s="91"/>
      <c r="AX11" s="91"/>
      <c r="AY11" s="91"/>
      <c r="AZ11" s="91"/>
      <c r="BA11" s="91">
        <f t="shared" si="9"/>
        <v>0</v>
      </c>
      <c r="BB11" s="91"/>
      <c r="BC11" s="91"/>
      <c r="BD11" s="91">
        <f t="shared" si="10"/>
        <v>0</v>
      </c>
      <c r="BE11" s="91"/>
      <c r="BF11" s="91"/>
      <c r="BG11" s="91"/>
      <c r="BH11" s="91"/>
      <c r="BI11" s="91">
        <f t="shared" si="11"/>
        <v>0</v>
      </c>
      <c r="BJ11" s="28"/>
      <c r="BK11" s="28"/>
      <c r="BL11" s="28">
        <f t="shared" si="12"/>
        <v>0</v>
      </c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>
        <f t="shared" si="13"/>
        <v>0</v>
      </c>
      <c r="BX11" s="28"/>
      <c r="BY11" s="28"/>
      <c r="BZ11" s="28">
        <f t="shared" si="14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.6" x14ac:dyDescent="0.3">
      <c r="A12" s="37" t="s">
        <v>67</v>
      </c>
      <c r="B12" s="29" t="s">
        <v>68</v>
      </c>
      <c r="C12" s="38" t="s">
        <v>65</v>
      </c>
      <c r="D12" s="38" t="s">
        <v>69</v>
      </c>
      <c r="E12" s="28"/>
      <c r="F12" s="28"/>
      <c r="G12" s="28"/>
      <c r="H12" s="28"/>
      <c r="I12" s="28">
        <f t="shared" si="1"/>
        <v>0</v>
      </c>
      <c r="J12" s="28"/>
      <c r="K12" s="28"/>
      <c r="L12" s="28">
        <f t="shared" si="2"/>
        <v>0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>
        <f t="shared" si="3"/>
        <v>0</v>
      </c>
      <c r="X12" s="28"/>
      <c r="Y12" s="28"/>
      <c r="Z12" s="28">
        <f t="shared" si="4"/>
        <v>0</v>
      </c>
      <c r="AA12" s="28"/>
      <c r="AB12" s="28"/>
      <c r="AC12" s="28"/>
      <c r="AD12" s="28"/>
      <c r="AE12" s="28">
        <f t="shared" si="5"/>
        <v>0</v>
      </c>
      <c r="AF12" s="28"/>
      <c r="AG12" s="28"/>
      <c r="AH12" s="28">
        <f t="shared" si="6"/>
        <v>0</v>
      </c>
      <c r="AI12" s="39"/>
      <c r="AJ12" s="39"/>
      <c r="AK12" s="39"/>
      <c r="AL12" s="39"/>
      <c r="AM12" s="39"/>
      <c r="AN12" s="39"/>
      <c r="AO12" s="401"/>
      <c r="AP12" s="401"/>
      <c r="AQ12" s="401"/>
      <c r="AR12" s="401"/>
      <c r="AS12" s="28">
        <f t="shared" si="7"/>
        <v>0</v>
      </c>
      <c r="AT12" s="91"/>
      <c r="AU12" s="91"/>
      <c r="AV12" s="28">
        <f t="shared" si="8"/>
        <v>0</v>
      </c>
      <c r="AW12" s="91"/>
      <c r="AX12" s="91"/>
      <c r="AY12" s="91"/>
      <c r="AZ12" s="91"/>
      <c r="BA12" s="91">
        <f t="shared" si="9"/>
        <v>0</v>
      </c>
      <c r="BB12" s="91"/>
      <c r="BC12" s="91"/>
      <c r="BD12" s="91">
        <f t="shared" si="10"/>
        <v>0</v>
      </c>
      <c r="BE12" s="91"/>
      <c r="BF12" s="91"/>
      <c r="BG12" s="91"/>
      <c r="BH12" s="91"/>
      <c r="BI12" s="91">
        <f t="shared" si="11"/>
        <v>0</v>
      </c>
      <c r="BJ12" s="28"/>
      <c r="BK12" s="28"/>
      <c r="BL12" s="28">
        <f t="shared" si="12"/>
        <v>0</v>
      </c>
      <c r="BM12" s="39"/>
      <c r="BN12" s="39"/>
      <c r="BO12" s="39"/>
      <c r="BP12" s="39"/>
      <c r="BQ12" s="39"/>
      <c r="BR12" s="39"/>
      <c r="BS12" s="28"/>
      <c r="BT12" s="28"/>
      <c r="BU12" s="28"/>
      <c r="BV12" s="28"/>
      <c r="BW12" s="28">
        <f t="shared" si="13"/>
        <v>0</v>
      </c>
      <c r="BX12" s="28"/>
      <c r="BY12" s="28"/>
      <c r="BZ12" s="28">
        <f t="shared" si="14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/>
      <c r="F13" s="28"/>
      <c r="G13" s="28"/>
      <c r="H13" s="28"/>
      <c r="I13" s="28">
        <f t="shared" si="1"/>
        <v>0</v>
      </c>
      <c r="J13" s="28"/>
      <c r="K13" s="28"/>
      <c r="L13" s="28">
        <f t="shared" si="2"/>
        <v>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>
        <f t="shared" si="3"/>
        <v>0</v>
      </c>
      <c r="X13" s="28"/>
      <c r="Y13" s="28"/>
      <c r="Z13" s="28">
        <f t="shared" si="4"/>
        <v>0</v>
      </c>
      <c r="AA13" s="28"/>
      <c r="AB13" s="28"/>
      <c r="AC13" s="28"/>
      <c r="AD13" s="28"/>
      <c r="AE13" s="28">
        <f t="shared" si="5"/>
        <v>0</v>
      </c>
      <c r="AF13" s="28"/>
      <c r="AG13" s="28"/>
      <c r="AH13" s="28">
        <f t="shared" si="6"/>
        <v>0</v>
      </c>
      <c r="AI13" s="28"/>
      <c r="AJ13" s="28"/>
      <c r="AK13" s="28"/>
      <c r="AL13" s="28"/>
      <c r="AM13" s="28"/>
      <c r="AN13" s="28"/>
      <c r="AO13" s="91"/>
      <c r="AP13" s="91"/>
      <c r="AQ13" s="91"/>
      <c r="AR13" s="91"/>
      <c r="AS13" s="28">
        <f t="shared" si="7"/>
        <v>0</v>
      </c>
      <c r="AT13" s="91"/>
      <c r="AU13" s="91"/>
      <c r="AV13" s="28">
        <f t="shared" si="8"/>
        <v>0</v>
      </c>
      <c r="AW13" s="91"/>
      <c r="AX13" s="91"/>
      <c r="AY13" s="91"/>
      <c r="AZ13" s="91"/>
      <c r="BA13" s="91">
        <f t="shared" si="9"/>
        <v>0</v>
      </c>
      <c r="BB13" s="91"/>
      <c r="BC13" s="91"/>
      <c r="BD13" s="91">
        <f t="shared" si="10"/>
        <v>0</v>
      </c>
      <c r="BE13" s="91"/>
      <c r="BF13" s="91"/>
      <c r="BG13" s="91"/>
      <c r="BH13" s="91"/>
      <c r="BI13" s="91">
        <f t="shared" si="11"/>
        <v>0</v>
      </c>
      <c r="BJ13" s="28"/>
      <c r="BK13" s="28"/>
      <c r="BL13" s="28">
        <f t="shared" si="12"/>
        <v>0</v>
      </c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>
        <f t="shared" si="13"/>
        <v>0</v>
      </c>
      <c r="BX13" s="28"/>
      <c r="BY13" s="28"/>
      <c r="BZ13" s="28">
        <f t="shared" si="14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27.6" x14ac:dyDescent="0.3">
      <c r="A14" s="37" t="s">
        <v>74</v>
      </c>
      <c r="B14" s="29" t="s">
        <v>71</v>
      </c>
      <c r="C14" s="38" t="s">
        <v>72</v>
      </c>
      <c r="D14" s="38" t="s">
        <v>75</v>
      </c>
      <c r="E14" s="28"/>
      <c r="F14" s="28"/>
      <c r="G14" s="28"/>
      <c r="H14" s="28"/>
      <c r="I14" s="28">
        <f t="shared" si="1"/>
        <v>0</v>
      </c>
      <c r="J14" s="28"/>
      <c r="K14" s="28"/>
      <c r="L14" s="28">
        <f t="shared" si="2"/>
        <v>0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>
        <f t="shared" si="3"/>
        <v>0</v>
      </c>
      <c r="X14" s="28"/>
      <c r="Y14" s="28"/>
      <c r="Z14" s="28">
        <f t="shared" si="4"/>
        <v>0</v>
      </c>
      <c r="AA14" s="28"/>
      <c r="AB14" s="28"/>
      <c r="AC14" s="28"/>
      <c r="AD14" s="28"/>
      <c r="AE14" s="28">
        <f t="shared" si="5"/>
        <v>0</v>
      </c>
      <c r="AF14" s="28"/>
      <c r="AG14" s="28"/>
      <c r="AH14" s="28">
        <f t="shared" si="6"/>
        <v>0</v>
      </c>
      <c r="AI14" s="39"/>
      <c r="AJ14" s="39"/>
      <c r="AK14" s="39"/>
      <c r="AL14" s="39"/>
      <c r="AM14" s="39"/>
      <c r="AN14" s="39"/>
      <c r="AO14" s="401"/>
      <c r="AP14" s="401"/>
      <c r="AQ14" s="401"/>
      <c r="AR14" s="401"/>
      <c r="AS14" s="28">
        <f t="shared" si="7"/>
        <v>0</v>
      </c>
      <c r="AT14" s="91"/>
      <c r="AU14" s="91"/>
      <c r="AV14" s="28">
        <f t="shared" si="8"/>
        <v>0</v>
      </c>
      <c r="AW14" s="91"/>
      <c r="AX14" s="91"/>
      <c r="AY14" s="91"/>
      <c r="AZ14" s="91"/>
      <c r="BA14" s="91">
        <f t="shared" si="9"/>
        <v>0</v>
      </c>
      <c r="BB14" s="91"/>
      <c r="BC14" s="91"/>
      <c r="BD14" s="91">
        <f t="shared" si="10"/>
        <v>0</v>
      </c>
      <c r="BE14" s="91"/>
      <c r="BF14" s="91"/>
      <c r="BG14" s="91"/>
      <c r="BH14" s="91"/>
      <c r="BI14" s="91">
        <f t="shared" si="11"/>
        <v>0</v>
      </c>
      <c r="BJ14" s="28"/>
      <c r="BK14" s="28"/>
      <c r="BL14" s="28">
        <f t="shared" si="12"/>
        <v>0</v>
      </c>
      <c r="BM14" s="39"/>
      <c r="BN14" s="39"/>
      <c r="BO14" s="39"/>
      <c r="BP14" s="39"/>
      <c r="BQ14" s="39"/>
      <c r="BR14" s="39"/>
      <c r="BS14" s="28"/>
      <c r="BT14" s="28"/>
      <c r="BU14" s="28"/>
      <c r="BV14" s="28"/>
      <c r="BW14" s="28">
        <f t="shared" si="13"/>
        <v>0</v>
      </c>
      <c r="BX14" s="28"/>
      <c r="BY14" s="28"/>
      <c r="BZ14" s="28">
        <f t="shared" si="14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3">
      <c r="A15" s="424" t="s">
        <v>463</v>
      </c>
      <c r="B15" s="29"/>
      <c r="C15" s="38"/>
      <c r="D15" s="38"/>
      <c r="E15" s="28"/>
      <c r="F15" s="28"/>
      <c r="G15" s="28"/>
      <c r="H15" s="28"/>
      <c r="I15" s="28">
        <f t="shared" si="1"/>
        <v>0</v>
      </c>
      <c r="J15" s="28"/>
      <c r="K15" s="28"/>
      <c r="L15" s="28">
        <f t="shared" si="2"/>
        <v>0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>
        <f t="shared" si="3"/>
        <v>0</v>
      </c>
      <c r="X15" s="28"/>
      <c r="Y15" s="28"/>
      <c r="Z15" s="28">
        <f t="shared" si="4"/>
        <v>0</v>
      </c>
      <c r="AA15" s="28"/>
      <c r="AB15" s="28"/>
      <c r="AC15" s="28"/>
      <c r="AD15" s="28"/>
      <c r="AE15" s="28">
        <f t="shared" si="5"/>
        <v>0</v>
      </c>
      <c r="AF15" s="28"/>
      <c r="AG15" s="28"/>
      <c r="AH15" s="28">
        <f t="shared" si="6"/>
        <v>0</v>
      </c>
      <c r="AI15" s="39"/>
      <c r="AJ15" s="39"/>
      <c r="AK15" s="39"/>
      <c r="AL15" s="39"/>
      <c r="AM15" s="39"/>
      <c r="AN15" s="39"/>
      <c r="AO15" s="401"/>
      <c r="AP15" s="401"/>
      <c r="AQ15" s="401"/>
      <c r="AR15" s="401"/>
      <c r="AS15" s="28">
        <f t="shared" si="7"/>
        <v>0</v>
      </c>
      <c r="AT15" s="91"/>
      <c r="AU15" s="91"/>
      <c r="AV15" s="28">
        <f t="shared" si="8"/>
        <v>0</v>
      </c>
      <c r="AW15" s="91"/>
      <c r="AX15" s="91"/>
      <c r="AY15" s="91"/>
      <c r="AZ15" s="91"/>
      <c r="BA15" s="91">
        <f t="shared" si="9"/>
        <v>0</v>
      </c>
      <c r="BB15" s="91"/>
      <c r="BC15" s="91"/>
      <c r="BD15" s="91">
        <f t="shared" si="10"/>
        <v>0</v>
      </c>
      <c r="BE15" s="91"/>
      <c r="BF15" s="91"/>
      <c r="BG15" s="91"/>
      <c r="BH15" s="91"/>
      <c r="BI15" s="91">
        <f t="shared" si="11"/>
        <v>0</v>
      </c>
      <c r="BJ15" s="28"/>
      <c r="BK15" s="28"/>
      <c r="BL15" s="28">
        <f t="shared" si="12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3"/>
        <v>0</v>
      </c>
      <c r="BX15" s="28"/>
      <c r="BY15" s="28"/>
      <c r="BZ15" s="28">
        <f t="shared" si="14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3">
      <c r="A16" s="424" t="s">
        <v>464</v>
      </c>
      <c r="B16" s="29"/>
      <c r="C16" s="38"/>
      <c r="D16" s="38"/>
      <c r="E16" s="28"/>
      <c r="F16" s="28"/>
      <c r="G16" s="28"/>
      <c r="H16" s="28"/>
      <c r="I16" s="28">
        <f t="shared" si="1"/>
        <v>0</v>
      </c>
      <c r="J16" s="28"/>
      <c r="K16" s="28"/>
      <c r="L16" s="28">
        <f t="shared" si="2"/>
        <v>0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>
        <f t="shared" si="3"/>
        <v>0</v>
      </c>
      <c r="X16" s="28"/>
      <c r="Y16" s="28"/>
      <c r="Z16" s="28">
        <f t="shared" si="4"/>
        <v>0</v>
      </c>
      <c r="AA16" s="28"/>
      <c r="AB16" s="28"/>
      <c r="AC16" s="28"/>
      <c r="AD16" s="28"/>
      <c r="AE16" s="28">
        <f t="shared" si="5"/>
        <v>0</v>
      </c>
      <c r="AF16" s="28"/>
      <c r="AG16" s="28"/>
      <c r="AH16" s="28">
        <f t="shared" si="6"/>
        <v>0</v>
      </c>
      <c r="AI16" s="39"/>
      <c r="AJ16" s="39"/>
      <c r="AK16" s="39"/>
      <c r="AL16" s="39"/>
      <c r="AM16" s="39"/>
      <c r="AN16" s="39"/>
      <c r="AO16" s="401"/>
      <c r="AP16" s="401"/>
      <c r="AQ16" s="401"/>
      <c r="AR16" s="401"/>
      <c r="AS16" s="28">
        <f t="shared" si="7"/>
        <v>0</v>
      </c>
      <c r="AT16" s="91"/>
      <c r="AU16" s="91"/>
      <c r="AV16" s="28">
        <f t="shared" si="8"/>
        <v>0</v>
      </c>
      <c r="AW16" s="91"/>
      <c r="AX16" s="91"/>
      <c r="AY16" s="91"/>
      <c r="AZ16" s="91"/>
      <c r="BA16" s="91">
        <f t="shared" si="9"/>
        <v>0</v>
      </c>
      <c r="BB16" s="91"/>
      <c r="BC16" s="91"/>
      <c r="BD16" s="91">
        <f t="shared" si="10"/>
        <v>0</v>
      </c>
      <c r="BE16" s="91"/>
      <c r="BF16" s="91"/>
      <c r="BG16" s="91"/>
      <c r="BH16" s="91"/>
      <c r="BI16" s="91">
        <f t="shared" si="11"/>
        <v>0</v>
      </c>
      <c r="BJ16" s="28"/>
      <c r="BK16" s="28"/>
      <c r="BL16" s="28">
        <f t="shared" si="12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3"/>
        <v>0</v>
      </c>
      <c r="BX16" s="28"/>
      <c r="BY16" s="28"/>
      <c r="BZ16" s="28">
        <f t="shared" si="14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3">
      <c r="A17" s="430" t="s">
        <v>465</v>
      </c>
      <c r="B17" s="29"/>
      <c r="C17" s="38"/>
      <c r="D17" s="38"/>
      <c r="E17" s="28"/>
      <c r="F17" s="28"/>
      <c r="G17" s="28"/>
      <c r="H17" s="28"/>
      <c r="I17" s="28">
        <f t="shared" si="1"/>
        <v>0</v>
      </c>
      <c r="J17" s="28"/>
      <c r="K17" s="28"/>
      <c r="L17" s="28">
        <f t="shared" si="2"/>
        <v>0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>
        <f t="shared" si="3"/>
        <v>0</v>
      </c>
      <c r="X17" s="28"/>
      <c r="Y17" s="28"/>
      <c r="Z17" s="28">
        <f t="shared" si="4"/>
        <v>0</v>
      </c>
      <c r="AA17" s="28"/>
      <c r="AB17" s="28"/>
      <c r="AC17" s="28"/>
      <c r="AD17" s="28"/>
      <c r="AE17" s="28">
        <f t="shared" si="5"/>
        <v>0</v>
      </c>
      <c r="AF17" s="28"/>
      <c r="AG17" s="28"/>
      <c r="AH17" s="28">
        <f t="shared" si="6"/>
        <v>0</v>
      </c>
      <c r="AI17" s="39"/>
      <c r="AJ17" s="39"/>
      <c r="AK17" s="39"/>
      <c r="AL17" s="39"/>
      <c r="AM17" s="39"/>
      <c r="AN17" s="39"/>
      <c r="AO17" s="401"/>
      <c r="AP17" s="401"/>
      <c r="AQ17" s="401"/>
      <c r="AR17" s="401"/>
      <c r="AS17" s="28">
        <f t="shared" si="7"/>
        <v>0</v>
      </c>
      <c r="AT17" s="91"/>
      <c r="AU17" s="91"/>
      <c r="AV17" s="28">
        <f t="shared" si="8"/>
        <v>0</v>
      </c>
      <c r="AW17" s="91"/>
      <c r="AX17" s="91"/>
      <c r="AY17" s="91"/>
      <c r="AZ17" s="91"/>
      <c r="BA17" s="91">
        <f t="shared" si="9"/>
        <v>0</v>
      </c>
      <c r="BB17" s="91"/>
      <c r="BC17" s="91"/>
      <c r="BD17" s="91">
        <f t="shared" si="10"/>
        <v>0</v>
      </c>
      <c r="BE17" s="91"/>
      <c r="BF17" s="91"/>
      <c r="BG17" s="91"/>
      <c r="BH17" s="91"/>
      <c r="BI17" s="91">
        <f t="shared" si="11"/>
        <v>0</v>
      </c>
      <c r="BJ17" s="28"/>
      <c r="BK17" s="28"/>
      <c r="BL17" s="28">
        <f t="shared" si="12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3"/>
        <v>0</v>
      </c>
      <c r="BX17" s="28"/>
      <c r="BY17" s="28"/>
      <c r="BZ17" s="28">
        <f t="shared" si="14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3">
      <c r="A18" s="424" t="s">
        <v>70</v>
      </c>
      <c r="B18" s="29"/>
      <c r="C18" s="38"/>
      <c r="D18" s="38"/>
      <c r="E18" s="28"/>
      <c r="F18" s="28"/>
      <c r="G18" s="28"/>
      <c r="H18" s="28"/>
      <c r="I18" s="28">
        <f t="shared" si="1"/>
        <v>0</v>
      </c>
      <c r="J18" s="28"/>
      <c r="K18" s="28"/>
      <c r="L18" s="28">
        <f t="shared" si="2"/>
        <v>0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>
        <f t="shared" si="3"/>
        <v>0</v>
      </c>
      <c r="X18" s="28"/>
      <c r="Y18" s="28"/>
      <c r="Z18" s="28">
        <f t="shared" si="4"/>
        <v>0</v>
      </c>
      <c r="AA18" s="28"/>
      <c r="AB18" s="28"/>
      <c r="AC18" s="28"/>
      <c r="AD18" s="28"/>
      <c r="AE18" s="28">
        <f t="shared" si="5"/>
        <v>0</v>
      </c>
      <c r="AF18" s="28"/>
      <c r="AG18" s="28"/>
      <c r="AH18" s="28">
        <f t="shared" si="6"/>
        <v>0</v>
      </c>
      <c r="AI18" s="39"/>
      <c r="AJ18" s="39"/>
      <c r="AK18" s="39"/>
      <c r="AL18" s="39"/>
      <c r="AM18" s="39"/>
      <c r="AN18" s="39"/>
      <c r="AO18" s="401"/>
      <c r="AP18" s="401"/>
      <c r="AQ18" s="401"/>
      <c r="AR18" s="401"/>
      <c r="AS18" s="28">
        <f t="shared" si="7"/>
        <v>0</v>
      </c>
      <c r="AT18" s="91"/>
      <c r="AU18" s="91"/>
      <c r="AV18" s="28">
        <f t="shared" si="8"/>
        <v>0</v>
      </c>
      <c r="AW18" s="91"/>
      <c r="AX18" s="91"/>
      <c r="AY18" s="91"/>
      <c r="AZ18" s="91"/>
      <c r="BA18" s="91">
        <f t="shared" si="9"/>
        <v>0</v>
      </c>
      <c r="BB18" s="91"/>
      <c r="BC18" s="91"/>
      <c r="BD18" s="91">
        <f t="shared" si="10"/>
        <v>0</v>
      </c>
      <c r="BE18" s="91"/>
      <c r="BF18" s="91"/>
      <c r="BG18" s="91"/>
      <c r="BH18" s="91"/>
      <c r="BI18" s="91">
        <f t="shared" si="11"/>
        <v>0</v>
      </c>
      <c r="BJ18" s="28"/>
      <c r="BK18" s="28"/>
      <c r="BL18" s="28">
        <f t="shared" si="12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3"/>
        <v>0</v>
      </c>
      <c r="BX18" s="28"/>
      <c r="BY18" s="28"/>
      <c r="BZ18" s="28">
        <f t="shared" si="14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3">
      <c r="A19" s="28" t="s">
        <v>76</v>
      </c>
      <c r="B19" s="29" t="s">
        <v>77</v>
      </c>
      <c r="C19" s="28" t="s">
        <v>78</v>
      </c>
      <c r="D19" s="30" t="s">
        <v>79</v>
      </c>
      <c r="E19" s="28"/>
      <c r="F19" s="28"/>
      <c r="G19" s="28"/>
      <c r="H19" s="28"/>
      <c r="I19" s="28">
        <f t="shared" si="1"/>
        <v>0</v>
      </c>
      <c r="J19" s="28"/>
      <c r="K19" s="28"/>
      <c r="L19" s="28">
        <f t="shared" si="2"/>
        <v>0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>
        <f t="shared" si="3"/>
        <v>0</v>
      </c>
      <c r="X19" s="28"/>
      <c r="Y19" s="28"/>
      <c r="Z19" s="28">
        <f t="shared" si="4"/>
        <v>0</v>
      </c>
      <c r="AA19" s="28"/>
      <c r="AB19" s="28"/>
      <c r="AC19" s="28"/>
      <c r="AD19" s="28"/>
      <c r="AE19" s="28">
        <f t="shared" si="5"/>
        <v>0</v>
      </c>
      <c r="AF19" s="28"/>
      <c r="AG19" s="28"/>
      <c r="AH19" s="28">
        <f t="shared" si="6"/>
        <v>0</v>
      </c>
      <c r="AI19" s="44"/>
      <c r="AJ19" s="44"/>
      <c r="AK19" s="44"/>
      <c r="AL19" s="44"/>
      <c r="AM19" s="44"/>
      <c r="AN19" s="44"/>
      <c r="AO19" s="91"/>
      <c r="AP19" s="91"/>
      <c r="AQ19" s="91"/>
      <c r="AR19" s="91"/>
      <c r="AS19" s="28">
        <f t="shared" si="7"/>
        <v>0</v>
      </c>
      <c r="AT19" s="91"/>
      <c r="AU19" s="91"/>
      <c r="AV19" s="28">
        <f t="shared" si="8"/>
        <v>0</v>
      </c>
      <c r="AW19" s="91"/>
      <c r="AX19" s="91"/>
      <c r="AY19" s="91"/>
      <c r="AZ19" s="91"/>
      <c r="BA19" s="91">
        <f t="shared" si="9"/>
        <v>0</v>
      </c>
      <c r="BB19" s="91"/>
      <c r="BC19" s="91"/>
      <c r="BD19" s="91">
        <f t="shared" si="10"/>
        <v>0</v>
      </c>
      <c r="BE19" s="91"/>
      <c r="BF19" s="91"/>
      <c r="BG19" s="91"/>
      <c r="BH19" s="91"/>
      <c r="BI19" s="91">
        <f t="shared" si="11"/>
        <v>0</v>
      </c>
      <c r="BJ19" s="28"/>
      <c r="BK19" s="28"/>
      <c r="BL19" s="28">
        <f t="shared" si="12"/>
        <v>0</v>
      </c>
      <c r="BM19" s="44"/>
      <c r="BN19" s="44"/>
      <c r="BO19" s="44"/>
      <c r="BP19" s="44"/>
      <c r="BQ19" s="44"/>
      <c r="BR19" s="44"/>
      <c r="BS19" s="28"/>
      <c r="BT19" s="28"/>
      <c r="BU19" s="28"/>
      <c r="BV19" s="28"/>
      <c r="BW19" s="28">
        <f t="shared" si="13"/>
        <v>0</v>
      </c>
      <c r="BX19" s="28"/>
      <c r="BY19" s="28"/>
      <c r="BZ19" s="28">
        <f t="shared" si="14"/>
        <v>0</v>
      </c>
      <c r="CA19" s="44"/>
      <c r="CB19" s="44"/>
      <c r="CC19" s="44"/>
      <c r="CD19" s="44"/>
      <c r="CE19" s="44"/>
      <c r="CF19" s="44"/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3">
      <c r="A20" s="24" t="s">
        <v>80</v>
      </c>
      <c r="B20" s="25"/>
      <c r="C20" s="24"/>
      <c r="D20" s="26"/>
      <c r="E20" s="28"/>
      <c r="F20" s="28"/>
      <c r="G20" s="28"/>
      <c r="H20" s="28"/>
      <c r="I20" s="28">
        <f t="shared" si="1"/>
        <v>0</v>
      </c>
      <c r="J20" s="28"/>
      <c r="K20" s="28"/>
      <c r="L20" s="28">
        <f t="shared" si="2"/>
        <v>0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>
        <f t="shared" si="3"/>
        <v>0</v>
      </c>
      <c r="X20" s="28"/>
      <c r="Y20" s="28"/>
      <c r="Z20" s="28">
        <f t="shared" si="4"/>
        <v>0</v>
      </c>
      <c r="AA20" s="28"/>
      <c r="AB20" s="28"/>
      <c r="AC20" s="28"/>
      <c r="AD20" s="28"/>
      <c r="AE20" s="28">
        <f t="shared" si="5"/>
        <v>0</v>
      </c>
      <c r="AF20" s="28"/>
      <c r="AG20" s="28"/>
      <c r="AH20" s="28">
        <f t="shared" si="6"/>
        <v>0</v>
      </c>
      <c r="AI20" s="24"/>
      <c r="AJ20" s="24"/>
      <c r="AK20" s="24"/>
      <c r="AL20" s="24"/>
      <c r="AM20" s="24"/>
      <c r="AN20" s="24"/>
      <c r="AO20" s="91"/>
      <c r="AP20" s="91"/>
      <c r="AQ20" s="91"/>
      <c r="AR20" s="91"/>
      <c r="AS20" s="28">
        <f t="shared" si="7"/>
        <v>0</v>
      </c>
      <c r="AT20" s="91"/>
      <c r="AU20" s="91"/>
      <c r="AV20" s="28">
        <f t="shared" si="8"/>
        <v>0</v>
      </c>
      <c r="AW20" s="91"/>
      <c r="AX20" s="91"/>
      <c r="AY20" s="91"/>
      <c r="AZ20" s="91"/>
      <c r="BA20" s="91">
        <f t="shared" si="9"/>
        <v>0</v>
      </c>
      <c r="BB20" s="91"/>
      <c r="BC20" s="91"/>
      <c r="BD20" s="91">
        <f t="shared" si="10"/>
        <v>0</v>
      </c>
      <c r="BE20" s="91"/>
      <c r="BF20" s="91"/>
      <c r="BG20" s="91"/>
      <c r="BH20" s="91"/>
      <c r="BI20" s="91">
        <f t="shared" si="11"/>
        <v>0</v>
      </c>
      <c r="BJ20" s="28"/>
      <c r="BK20" s="28"/>
      <c r="BL20" s="28">
        <f t="shared" si="12"/>
        <v>0</v>
      </c>
      <c r="BM20" s="24"/>
      <c r="BN20" s="24"/>
      <c r="BO20" s="24"/>
      <c r="BP20" s="24"/>
      <c r="BQ20" s="24"/>
      <c r="BR20" s="24"/>
      <c r="BS20" s="28"/>
      <c r="BT20" s="28"/>
      <c r="BU20" s="28"/>
      <c r="BV20" s="28"/>
      <c r="BW20" s="28">
        <f t="shared" si="13"/>
        <v>0</v>
      </c>
      <c r="BX20" s="28"/>
      <c r="BY20" s="28"/>
      <c r="BZ20" s="28">
        <f t="shared" si="14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386</v>
      </c>
      <c r="B21" s="29"/>
      <c r="C21" s="28" t="s">
        <v>82</v>
      </c>
      <c r="D21" s="30" t="s">
        <v>83</v>
      </c>
      <c r="E21" s="28"/>
      <c r="F21" s="28"/>
      <c r="G21" s="28"/>
      <c r="H21" s="28"/>
      <c r="I21" s="28">
        <f t="shared" si="1"/>
        <v>0</v>
      </c>
      <c r="J21" s="28"/>
      <c r="K21" s="28"/>
      <c r="L21" s="28">
        <f t="shared" si="2"/>
        <v>0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>
        <f t="shared" si="3"/>
        <v>0</v>
      </c>
      <c r="X21" s="28"/>
      <c r="Y21" s="28"/>
      <c r="Z21" s="28">
        <f t="shared" si="4"/>
        <v>0</v>
      </c>
      <c r="AA21" s="28"/>
      <c r="AB21" s="28"/>
      <c r="AC21" s="28"/>
      <c r="AD21" s="28"/>
      <c r="AE21" s="28">
        <f t="shared" si="5"/>
        <v>0</v>
      </c>
      <c r="AF21" s="28"/>
      <c r="AG21" s="28"/>
      <c r="AH21" s="28">
        <f t="shared" si="6"/>
        <v>0</v>
      </c>
      <c r="AI21" s="28"/>
      <c r="AJ21" s="28"/>
      <c r="AK21" s="28"/>
      <c r="AL21" s="28"/>
      <c r="AM21" s="28"/>
      <c r="AN21" s="28"/>
      <c r="AO21" s="91"/>
      <c r="AP21" s="91"/>
      <c r="AQ21" s="91"/>
      <c r="AR21" s="91"/>
      <c r="AS21" s="28">
        <f t="shared" si="7"/>
        <v>0</v>
      </c>
      <c r="AT21" s="91"/>
      <c r="AU21" s="91"/>
      <c r="AV21" s="28">
        <f t="shared" si="8"/>
        <v>0</v>
      </c>
      <c r="AW21" s="91"/>
      <c r="AX21" s="91"/>
      <c r="AY21" s="91"/>
      <c r="AZ21" s="91"/>
      <c r="BA21" s="91">
        <f t="shared" si="9"/>
        <v>0</v>
      </c>
      <c r="BB21" s="91"/>
      <c r="BC21" s="91"/>
      <c r="BD21" s="91">
        <f t="shared" si="10"/>
        <v>0</v>
      </c>
      <c r="BE21" s="91"/>
      <c r="BF21" s="91"/>
      <c r="BG21" s="91"/>
      <c r="BH21" s="91"/>
      <c r="BI21" s="91">
        <f t="shared" si="11"/>
        <v>0</v>
      </c>
      <c r="BJ21" s="28"/>
      <c r="BK21" s="28"/>
      <c r="BL21" s="28">
        <f t="shared" si="12"/>
        <v>0</v>
      </c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>
        <f t="shared" si="13"/>
        <v>0</v>
      </c>
      <c r="BX21" s="28"/>
      <c r="BY21" s="28"/>
      <c r="BZ21" s="28">
        <f t="shared" si="14"/>
        <v>0</v>
      </c>
      <c r="CA21" s="28"/>
      <c r="CB21" s="28"/>
      <c r="CC21" s="28"/>
      <c r="CD21" s="28"/>
      <c r="CE21" s="28"/>
      <c r="CF21" s="28"/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/>
      <c r="F22" s="28"/>
      <c r="G22" s="28"/>
      <c r="H22" s="28"/>
      <c r="I22" s="28">
        <f t="shared" si="1"/>
        <v>0</v>
      </c>
      <c r="J22" s="28"/>
      <c r="K22" s="28"/>
      <c r="L22" s="28">
        <f t="shared" si="2"/>
        <v>0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>
        <f t="shared" si="3"/>
        <v>0</v>
      </c>
      <c r="X22" s="28"/>
      <c r="Y22" s="28"/>
      <c r="Z22" s="28">
        <f t="shared" si="4"/>
        <v>0</v>
      </c>
      <c r="AA22" s="28"/>
      <c r="AB22" s="28"/>
      <c r="AC22" s="28"/>
      <c r="AD22" s="28"/>
      <c r="AE22" s="28">
        <f t="shared" si="5"/>
        <v>0</v>
      </c>
      <c r="AF22" s="28"/>
      <c r="AG22" s="28"/>
      <c r="AH22" s="28">
        <f t="shared" si="6"/>
        <v>0</v>
      </c>
      <c r="AI22" s="28"/>
      <c r="AJ22" s="28"/>
      <c r="AK22" s="28"/>
      <c r="AL22" s="28"/>
      <c r="AM22" s="28"/>
      <c r="AN22" s="28"/>
      <c r="AO22" s="91"/>
      <c r="AP22" s="91"/>
      <c r="AQ22" s="91"/>
      <c r="AR22" s="91"/>
      <c r="AS22" s="28">
        <f t="shared" si="7"/>
        <v>0</v>
      </c>
      <c r="AT22" s="91"/>
      <c r="AU22" s="91"/>
      <c r="AV22" s="28">
        <f t="shared" si="8"/>
        <v>0</v>
      </c>
      <c r="AW22" s="91"/>
      <c r="AX22" s="91"/>
      <c r="AY22" s="91"/>
      <c r="AZ22" s="91"/>
      <c r="BA22" s="91">
        <f t="shared" si="9"/>
        <v>0</v>
      </c>
      <c r="BB22" s="91"/>
      <c r="BC22" s="91"/>
      <c r="BD22" s="91">
        <f t="shared" si="10"/>
        <v>0</v>
      </c>
      <c r="BE22" s="91"/>
      <c r="BF22" s="91"/>
      <c r="BG22" s="91"/>
      <c r="BH22" s="91"/>
      <c r="BI22" s="91">
        <f t="shared" si="11"/>
        <v>0</v>
      </c>
      <c r="BJ22" s="28"/>
      <c r="BK22" s="28"/>
      <c r="BL22" s="28">
        <f t="shared" si="12"/>
        <v>0</v>
      </c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>
        <f t="shared" si="13"/>
        <v>0</v>
      </c>
      <c r="BX22" s="28"/>
      <c r="BY22" s="28"/>
      <c r="BZ22" s="28">
        <f t="shared" si="14"/>
        <v>0</v>
      </c>
      <c r="CA22" s="28"/>
      <c r="CB22" s="28"/>
      <c r="CC22" s="28"/>
      <c r="CD22" s="28"/>
      <c r="CE22" s="28"/>
      <c r="CF22" s="28"/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27.6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/>
      <c r="F23" s="28"/>
      <c r="G23" s="28"/>
      <c r="H23" s="28"/>
      <c r="I23" s="28">
        <f t="shared" si="1"/>
        <v>0</v>
      </c>
      <c r="J23" s="28"/>
      <c r="K23" s="28"/>
      <c r="L23" s="28">
        <f t="shared" si="2"/>
        <v>0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>
        <f t="shared" si="3"/>
        <v>0</v>
      </c>
      <c r="X23" s="28"/>
      <c r="Y23" s="28"/>
      <c r="Z23" s="28">
        <f t="shared" si="4"/>
        <v>0</v>
      </c>
      <c r="AA23" s="28"/>
      <c r="AB23" s="28"/>
      <c r="AC23" s="28"/>
      <c r="AD23" s="28"/>
      <c r="AE23" s="28">
        <f t="shared" si="5"/>
        <v>0</v>
      </c>
      <c r="AF23" s="28"/>
      <c r="AG23" s="28"/>
      <c r="AH23" s="28">
        <f t="shared" si="6"/>
        <v>0</v>
      </c>
      <c r="AI23" s="28"/>
      <c r="AJ23" s="28"/>
      <c r="AK23" s="28"/>
      <c r="AL23" s="28"/>
      <c r="AM23" s="28"/>
      <c r="AN23" s="28"/>
      <c r="AO23" s="91"/>
      <c r="AP23" s="91"/>
      <c r="AQ23" s="91"/>
      <c r="AR23" s="91"/>
      <c r="AS23" s="28">
        <f t="shared" si="7"/>
        <v>0</v>
      </c>
      <c r="AT23" s="91"/>
      <c r="AU23" s="91"/>
      <c r="AV23" s="28">
        <f t="shared" si="8"/>
        <v>0</v>
      </c>
      <c r="AW23" s="91"/>
      <c r="AX23" s="91"/>
      <c r="AY23" s="91"/>
      <c r="AZ23" s="91"/>
      <c r="BA23" s="91">
        <f t="shared" si="9"/>
        <v>0</v>
      </c>
      <c r="BB23" s="91"/>
      <c r="BC23" s="91"/>
      <c r="BD23" s="91">
        <f t="shared" si="10"/>
        <v>0</v>
      </c>
      <c r="BE23" s="91"/>
      <c r="BF23" s="91"/>
      <c r="BG23" s="91"/>
      <c r="BH23" s="91"/>
      <c r="BI23" s="91">
        <f t="shared" si="11"/>
        <v>0</v>
      </c>
      <c r="BJ23" s="28"/>
      <c r="BK23" s="28"/>
      <c r="BL23" s="28">
        <f t="shared" si="12"/>
        <v>0</v>
      </c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>
        <f t="shared" si="13"/>
        <v>0</v>
      </c>
      <c r="BX23" s="28"/>
      <c r="BY23" s="28"/>
      <c r="BZ23" s="28">
        <f t="shared" si="14"/>
        <v>0</v>
      </c>
      <c r="CA23" s="28"/>
      <c r="CB23" s="28"/>
      <c r="CC23" s="28"/>
      <c r="CD23" s="28"/>
      <c r="CE23" s="28"/>
      <c r="CF23" s="28"/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/>
      <c r="F24" s="28"/>
      <c r="G24" s="28"/>
      <c r="H24" s="28"/>
      <c r="I24" s="28">
        <f t="shared" si="1"/>
        <v>0</v>
      </c>
      <c r="J24" s="28"/>
      <c r="K24" s="28"/>
      <c r="L24" s="28">
        <f t="shared" si="2"/>
        <v>0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>
        <f t="shared" si="3"/>
        <v>0</v>
      </c>
      <c r="X24" s="28"/>
      <c r="Y24" s="28"/>
      <c r="Z24" s="28">
        <f t="shared" si="4"/>
        <v>0</v>
      </c>
      <c r="AA24" s="28"/>
      <c r="AB24" s="28"/>
      <c r="AC24" s="28"/>
      <c r="AD24" s="28"/>
      <c r="AE24" s="28">
        <f t="shared" si="5"/>
        <v>0</v>
      </c>
      <c r="AF24" s="28"/>
      <c r="AG24" s="28"/>
      <c r="AH24" s="28">
        <f t="shared" si="6"/>
        <v>0</v>
      </c>
      <c r="AI24" s="39"/>
      <c r="AJ24" s="39"/>
      <c r="AK24" s="39"/>
      <c r="AL24" s="39"/>
      <c r="AM24" s="39"/>
      <c r="AN24" s="39"/>
      <c r="AO24" s="91"/>
      <c r="AP24" s="91"/>
      <c r="AQ24" s="91"/>
      <c r="AR24" s="91"/>
      <c r="AS24" s="28">
        <f t="shared" si="7"/>
        <v>0</v>
      </c>
      <c r="AT24" s="91"/>
      <c r="AU24" s="91"/>
      <c r="AV24" s="28">
        <f t="shared" si="8"/>
        <v>0</v>
      </c>
      <c r="AW24" s="91"/>
      <c r="AX24" s="91"/>
      <c r="AY24" s="91"/>
      <c r="AZ24" s="91"/>
      <c r="BA24" s="91">
        <f t="shared" si="9"/>
        <v>0</v>
      </c>
      <c r="BB24" s="91"/>
      <c r="BC24" s="91"/>
      <c r="BD24" s="91">
        <f t="shared" si="10"/>
        <v>0</v>
      </c>
      <c r="BE24" s="91"/>
      <c r="BF24" s="91"/>
      <c r="BG24" s="91"/>
      <c r="BH24" s="91"/>
      <c r="BI24" s="91">
        <f t="shared" si="11"/>
        <v>0</v>
      </c>
      <c r="BJ24" s="28"/>
      <c r="BK24" s="28"/>
      <c r="BL24" s="28">
        <f t="shared" si="12"/>
        <v>0</v>
      </c>
      <c r="BM24" s="39"/>
      <c r="BN24" s="39"/>
      <c r="BO24" s="39"/>
      <c r="BP24" s="39"/>
      <c r="BQ24" s="39"/>
      <c r="BR24" s="39"/>
      <c r="BS24" s="28"/>
      <c r="BT24" s="28"/>
      <c r="BU24" s="28"/>
      <c r="BV24" s="28"/>
      <c r="BW24" s="28">
        <f t="shared" si="13"/>
        <v>0</v>
      </c>
      <c r="BX24" s="28"/>
      <c r="BY24" s="28"/>
      <c r="BZ24" s="28">
        <f t="shared" si="14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43" customFormat="1" x14ac:dyDescent="0.25">
      <c r="A25" s="381" t="str">
        <f>'[1]Partenaire1 Eau vive'!A21</f>
        <v>Organisation de théatre forum pour le changement de comportement</v>
      </c>
      <c r="B25" s="382" t="str">
        <f>'[1]Partenaire1 Eau vive'!B21</f>
        <v>les théatre forum sont tenus</v>
      </c>
      <c r="C25" s="382" t="str">
        <f>'[1]Partenaire1 Eau vive'!C21</f>
        <v>Théatre forum</v>
      </c>
      <c r="D25" s="382" t="str">
        <f>'[1]Partenaire1 Eau vive'!D21</f>
        <v>Nombre de théatre forum tenu</v>
      </c>
      <c r="E25" s="28"/>
      <c r="F25" s="28"/>
      <c r="G25" s="28"/>
      <c r="H25" s="28"/>
      <c r="I25" s="28">
        <f t="shared" si="1"/>
        <v>0</v>
      </c>
      <c r="J25" s="28"/>
      <c r="K25" s="28"/>
      <c r="L25" s="28">
        <f t="shared" si="2"/>
        <v>0</v>
      </c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>
        <f t="shared" si="3"/>
        <v>0</v>
      </c>
      <c r="X25" s="28"/>
      <c r="Y25" s="28"/>
      <c r="Z25" s="28">
        <f t="shared" si="4"/>
        <v>0</v>
      </c>
      <c r="AA25" s="28"/>
      <c r="AB25" s="28"/>
      <c r="AC25" s="28"/>
      <c r="AD25" s="28"/>
      <c r="AE25" s="28">
        <f t="shared" si="5"/>
        <v>0</v>
      </c>
      <c r="AF25" s="28"/>
      <c r="AG25" s="28"/>
      <c r="AH25" s="28">
        <f t="shared" si="6"/>
        <v>0</v>
      </c>
      <c r="AI25" s="39"/>
      <c r="AJ25" s="39"/>
      <c r="AK25" s="39"/>
      <c r="AL25" s="39"/>
      <c r="AM25" s="39"/>
      <c r="AN25" s="39"/>
      <c r="AO25" s="91"/>
      <c r="AP25" s="91"/>
      <c r="AQ25" s="91"/>
      <c r="AR25" s="91"/>
      <c r="AS25" s="28">
        <f t="shared" si="7"/>
        <v>0</v>
      </c>
      <c r="AT25" s="91"/>
      <c r="AU25" s="91"/>
      <c r="AV25" s="28">
        <f t="shared" si="8"/>
        <v>0</v>
      </c>
      <c r="AW25" s="91"/>
      <c r="AX25" s="91"/>
      <c r="AY25" s="91"/>
      <c r="AZ25" s="91"/>
      <c r="BA25" s="91">
        <f t="shared" si="9"/>
        <v>0</v>
      </c>
      <c r="BB25" s="91"/>
      <c r="BC25" s="91"/>
      <c r="BD25" s="91">
        <f t="shared" si="10"/>
        <v>0</v>
      </c>
      <c r="BE25" s="91"/>
      <c r="BF25" s="91"/>
      <c r="BG25" s="91"/>
      <c r="BH25" s="91"/>
      <c r="BI25" s="91">
        <f t="shared" si="11"/>
        <v>0</v>
      </c>
      <c r="BJ25" s="28"/>
      <c r="BK25" s="28"/>
      <c r="BL25" s="28">
        <f t="shared" si="12"/>
        <v>0</v>
      </c>
      <c r="BM25" s="39"/>
      <c r="BN25" s="39"/>
      <c r="BO25" s="39"/>
      <c r="BP25" s="39"/>
      <c r="BQ25" s="39"/>
      <c r="BR25" s="39"/>
      <c r="BS25" s="28"/>
      <c r="BT25" s="28"/>
      <c r="BU25" s="28"/>
      <c r="BV25" s="28"/>
      <c r="BW25" s="28">
        <f t="shared" si="13"/>
        <v>0</v>
      </c>
      <c r="BX25" s="28"/>
      <c r="BY25" s="28"/>
      <c r="BZ25" s="28">
        <f t="shared" si="14"/>
        <v>0</v>
      </c>
      <c r="CA25" s="39"/>
      <c r="CB25" s="39"/>
      <c r="CC25" s="39"/>
      <c r="CD25" s="39"/>
      <c r="CE25" s="39"/>
      <c r="CF25" s="39"/>
      <c r="CG25" s="48"/>
      <c r="CH25" s="37"/>
      <c r="CI25" s="37"/>
      <c r="CJ25" s="37"/>
      <c r="CK25" s="38"/>
      <c r="CL25" s="38"/>
      <c r="CM25" s="38"/>
      <c r="CN25" s="38"/>
      <c r="CO25" s="38"/>
      <c r="CP25" s="37"/>
      <c r="CQ25" s="4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/>
      <c r="F26" s="28"/>
      <c r="G26" s="28"/>
      <c r="H26" s="28"/>
      <c r="I26" s="28">
        <f t="shared" si="1"/>
        <v>0</v>
      </c>
      <c r="J26" s="28"/>
      <c r="K26" s="28"/>
      <c r="L26" s="28">
        <f t="shared" si="2"/>
        <v>0</v>
      </c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>
        <f t="shared" si="3"/>
        <v>0</v>
      </c>
      <c r="X26" s="28"/>
      <c r="Y26" s="28"/>
      <c r="Z26" s="28">
        <f t="shared" si="4"/>
        <v>0</v>
      </c>
      <c r="AA26" s="28"/>
      <c r="AB26" s="28"/>
      <c r="AC26" s="28"/>
      <c r="AD26" s="28"/>
      <c r="AE26" s="28">
        <f t="shared" si="5"/>
        <v>0</v>
      </c>
      <c r="AF26" s="28"/>
      <c r="AG26" s="28"/>
      <c r="AH26" s="28">
        <f t="shared" si="6"/>
        <v>0</v>
      </c>
      <c r="AI26" s="28"/>
      <c r="AJ26" s="28"/>
      <c r="AK26" s="28"/>
      <c r="AL26" s="28"/>
      <c r="AM26" s="28"/>
      <c r="AN26" s="28"/>
      <c r="AO26" s="91"/>
      <c r="AP26" s="91"/>
      <c r="AQ26" s="91"/>
      <c r="AR26" s="91"/>
      <c r="AS26" s="28">
        <f t="shared" si="7"/>
        <v>0</v>
      </c>
      <c r="AT26" s="91"/>
      <c r="AU26" s="91"/>
      <c r="AV26" s="28">
        <f t="shared" si="8"/>
        <v>0</v>
      </c>
      <c r="AW26" s="91"/>
      <c r="AX26" s="91"/>
      <c r="AY26" s="91"/>
      <c r="AZ26" s="91"/>
      <c r="BA26" s="91">
        <f t="shared" si="9"/>
        <v>0</v>
      </c>
      <c r="BB26" s="91"/>
      <c r="BC26" s="91"/>
      <c r="BD26" s="91">
        <f t="shared" si="10"/>
        <v>0</v>
      </c>
      <c r="BE26" s="91"/>
      <c r="BF26" s="91"/>
      <c r="BG26" s="91"/>
      <c r="BH26" s="91"/>
      <c r="BI26" s="91">
        <f t="shared" si="11"/>
        <v>0</v>
      </c>
      <c r="BJ26" s="28"/>
      <c r="BK26" s="28"/>
      <c r="BL26" s="28">
        <f t="shared" si="12"/>
        <v>0</v>
      </c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>
        <f t="shared" si="13"/>
        <v>0</v>
      </c>
      <c r="BX26" s="28"/>
      <c r="BY26" s="28"/>
      <c r="BZ26" s="28">
        <f t="shared" si="14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3">
      <c r="A27" s="403" t="s">
        <v>99</v>
      </c>
      <c r="B27" s="404" t="s">
        <v>100</v>
      </c>
      <c r="C27" s="403" t="s">
        <v>101</v>
      </c>
      <c r="D27" s="405" t="s">
        <v>102</v>
      </c>
      <c r="E27" s="403"/>
      <c r="F27" s="403"/>
      <c r="G27" s="403"/>
      <c r="H27" s="403"/>
      <c r="I27" s="28">
        <f t="shared" si="1"/>
        <v>0</v>
      </c>
      <c r="J27" s="403"/>
      <c r="K27" s="403"/>
      <c r="L27" s="28">
        <f t="shared" si="2"/>
        <v>0</v>
      </c>
      <c r="M27" s="403"/>
      <c r="N27" s="403"/>
      <c r="O27" s="403"/>
      <c r="P27" s="403"/>
      <c r="Q27" s="403"/>
      <c r="R27" s="403"/>
      <c r="S27" s="403"/>
      <c r="T27" s="403"/>
      <c r="U27" s="403"/>
      <c r="V27" s="403"/>
      <c r="W27" s="28">
        <f t="shared" si="3"/>
        <v>0</v>
      </c>
      <c r="X27" s="403"/>
      <c r="Y27" s="403"/>
      <c r="Z27" s="28">
        <f t="shared" si="4"/>
        <v>0</v>
      </c>
      <c r="AA27" s="403"/>
      <c r="AB27" s="403"/>
      <c r="AC27" s="403"/>
      <c r="AD27" s="403"/>
      <c r="AE27" s="28">
        <f t="shared" si="5"/>
        <v>0</v>
      </c>
      <c r="AF27" s="403"/>
      <c r="AG27" s="403"/>
      <c r="AH27" s="28">
        <f t="shared" si="6"/>
        <v>0</v>
      </c>
      <c r="AI27" s="403"/>
      <c r="AJ27" s="403"/>
      <c r="AK27" s="403"/>
      <c r="AL27" s="403"/>
      <c r="AM27" s="403"/>
      <c r="AN27" s="403"/>
      <c r="AO27" s="406"/>
      <c r="AP27" s="406"/>
      <c r="AQ27" s="406"/>
      <c r="AR27" s="406"/>
      <c r="AS27" s="28">
        <f t="shared" si="7"/>
        <v>0</v>
      </c>
      <c r="AT27" s="407"/>
      <c r="AU27" s="407"/>
      <c r="AV27" s="28">
        <f t="shared" si="8"/>
        <v>0</v>
      </c>
      <c r="AW27" s="407"/>
      <c r="AX27" s="407"/>
      <c r="AY27" s="407"/>
      <c r="AZ27" s="407"/>
      <c r="BA27" s="91">
        <f t="shared" si="9"/>
        <v>0</v>
      </c>
      <c r="BB27" s="407"/>
      <c r="BC27" s="407"/>
      <c r="BD27" s="91">
        <f t="shared" si="10"/>
        <v>0</v>
      </c>
      <c r="BE27" s="407"/>
      <c r="BF27" s="407"/>
      <c r="BG27" s="407"/>
      <c r="BH27" s="407"/>
      <c r="BI27" s="91">
        <f t="shared" si="11"/>
        <v>0</v>
      </c>
      <c r="BJ27" s="403"/>
      <c r="BK27" s="403"/>
      <c r="BL27" s="28">
        <f t="shared" si="12"/>
        <v>0</v>
      </c>
      <c r="BM27" s="403"/>
      <c r="BN27" s="403"/>
      <c r="BO27" s="403"/>
      <c r="BP27" s="403"/>
      <c r="BQ27" s="403"/>
      <c r="BR27" s="403"/>
      <c r="BS27" s="403"/>
      <c r="BT27" s="403"/>
      <c r="BU27" s="403"/>
      <c r="BV27" s="403"/>
      <c r="BW27" s="28">
        <f t="shared" si="13"/>
        <v>0</v>
      </c>
      <c r="BX27" s="403"/>
      <c r="BY27" s="403"/>
      <c r="BZ27" s="28">
        <f t="shared" si="14"/>
        <v>0</v>
      </c>
      <c r="CA27" s="403"/>
      <c r="CB27" s="403"/>
      <c r="CC27" s="403"/>
      <c r="CD27" s="403"/>
      <c r="CE27" s="403"/>
      <c r="CF27" s="403"/>
      <c r="CG27" s="403"/>
      <c r="CH27" s="403"/>
      <c r="CI27" s="404"/>
      <c r="CJ27" s="404"/>
      <c r="CK27" s="404"/>
      <c r="CL27" s="404"/>
      <c r="CM27" s="404"/>
      <c r="CN27" s="403"/>
      <c r="CO27" s="403"/>
      <c r="CP27" s="403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/>
      <c r="F28" s="28"/>
      <c r="G28" s="28"/>
      <c r="H28" s="28"/>
      <c r="I28" s="28">
        <f t="shared" si="1"/>
        <v>0</v>
      </c>
      <c r="J28" s="28"/>
      <c r="K28" s="28"/>
      <c r="L28" s="28">
        <f t="shared" si="2"/>
        <v>0</v>
      </c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>
        <f t="shared" si="3"/>
        <v>0</v>
      </c>
      <c r="X28" s="28"/>
      <c r="Y28" s="28"/>
      <c r="Z28" s="28">
        <f t="shared" si="4"/>
        <v>0</v>
      </c>
      <c r="AA28" s="28"/>
      <c r="AB28" s="28"/>
      <c r="AC28" s="28"/>
      <c r="AD28" s="28"/>
      <c r="AE28" s="28">
        <f t="shared" si="5"/>
        <v>0</v>
      </c>
      <c r="AF28" s="28"/>
      <c r="AG28" s="28"/>
      <c r="AH28" s="28">
        <f t="shared" si="6"/>
        <v>0</v>
      </c>
      <c r="AI28" s="48"/>
      <c r="AJ28" s="48"/>
      <c r="AK28" s="48"/>
      <c r="AL28" s="48"/>
      <c r="AM28" s="48"/>
      <c r="AN28" s="48"/>
      <c r="AO28" s="91"/>
      <c r="AP28" s="91"/>
      <c r="AQ28" s="91"/>
      <c r="AR28" s="91"/>
      <c r="AS28" s="28">
        <f t="shared" si="7"/>
        <v>0</v>
      </c>
      <c r="AT28" s="91"/>
      <c r="AU28" s="91"/>
      <c r="AV28" s="28">
        <f t="shared" si="8"/>
        <v>0</v>
      </c>
      <c r="AW28" s="91"/>
      <c r="AX28" s="91"/>
      <c r="AY28" s="91"/>
      <c r="AZ28" s="91"/>
      <c r="BA28" s="91">
        <f t="shared" si="9"/>
        <v>0</v>
      </c>
      <c r="BB28" s="91"/>
      <c r="BC28" s="91"/>
      <c r="BD28" s="91">
        <f t="shared" si="10"/>
        <v>0</v>
      </c>
      <c r="BE28" s="91"/>
      <c r="BF28" s="91"/>
      <c r="BG28" s="91"/>
      <c r="BH28" s="91"/>
      <c r="BI28" s="91">
        <f t="shared" si="11"/>
        <v>0</v>
      </c>
      <c r="BJ28" s="28"/>
      <c r="BK28" s="28"/>
      <c r="BL28" s="28">
        <f t="shared" si="12"/>
        <v>0</v>
      </c>
      <c r="BM28" s="39"/>
      <c r="BN28" s="39"/>
      <c r="BO28" s="39"/>
      <c r="BP28" s="39"/>
      <c r="BQ28" s="39"/>
      <c r="BR28" s="39"/>
      <c r="BS28" s="28"/>
      <c r="BT28" s="28"/>
      <c r="BU28" s="28"/>
      <c r="BV28" s="28"/>
      <c r="BW28" s="28">
        <f t="shared" si="13"/>
        <v>0</v>
      </c>
      <c r="BX28" s="28"/>
      <c r="BY28" s="28"/>
      <c r="BZ28" s="28">
        <f t="shared" si="14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x14ac:dyDescent="0.3">
      <c r="A29" s="284" t="s">
        <v>106</v>
      </c>
      <c r="E29" s="284">
        <f>SUM(E8:E19,E21:E28)</f>
        <v>0</v>
      </c>
      <c r="F29" s="284">
        <f t="shared" ref="F29:BQ29" si="15">SUM(F8:F19,F21:F28)</f>
        <v>0</v>
      </c>
      <c r="G29" s="284">
        <f t="shared" si="15"/>
        <v>0</v>
      </c>
      <c r="H29" s="284">
        <f t="shared" si="15"/>
        <v>0</v>
      </c>
      <c r="I29" s="284">
        <f t="shared" si="15"/>
        <v>0</v>
      </c>
      <c r="J29" s="284">
        <f t="shared" si="15"/>
        <v>0</v>
      </c>
      <c r="K29" s="284">
        <f t="shared" si="15"/>
        <v>0</v>
      </c>
      <c r="L29" s="284">
        <f t="shared" si="15"/>
        <v>0</v>
      </c>
      <c r="M29" s="284">
        <f t="shared" si="15"/>
        <v>0</v>
      </c>
      <c r="N29" s="284">
        <f t="shared" si="15"/>
        <v>0</v>
      </c>
      <c r="O29" s="284">
        <f t="shared" si="15"/>
        <v>0</v>
      </c>
      <c r="P29" s="284">
        <f t="shared" si="15"/>
        <v>0</v>
      </c>
      <c r="Q29" s="284">
        <f t="shared" si="15"/>
        <v>0</v>
      </c>
      <c r="R29" s="284">
        <f t="shared" si="15"/>
        <v>0</v>
      </c>
      <c r="S29" s="284">
        <f t="shared" si="15"/>
        <v>0</v>
      </c>
      <c r="T29" s="284">
        <f t="shared" si="15"/>
        <v>0</v>
      </c>
      <c r="U29" s="284">
        <f t="shared" si="15"/>
        <v>0</v>
      </c>
      <c r="V29" s="284">
        <f t="shared" si="15"/>
        <v>0</v>
      </c>
      <c r="W29" s="284">
        <f t="shared" si="15"/>
        <v>0</v>
      </c>
      <c r="X29" s="284">
        <f t="shared" si="15"/>
        <v>0</v>
      </c>
      <c r="Y29" s="284">
        <f t="shared" si="15"/>
        <v>0</v>
      </c>
      <c r="Z29" s="284">
        <f t="shared" si="15"/>
        <v>0</v>
      </c>
      <c r="AA29" s="284">
        <f t="shared" si="15"/>
        <v>0</v>
      </c>
      <c r="AB29" s="284">
        <f t="shared" si="15"/>
        <v>0</v>
      </c>
      <c r="AC29" s="284">
        <f t="shared" si="15"/>
        <v>0</v>
      </c>
      <c r="AD29" s="284">
        <f t="shared" si="15"/>
        <v>0</v>
      </c>
      <c r="AE29" s="284">
        <f t="shared" si="15"/>
        <v>0</v>
      </c>
      <c r="AF29" s="284">
        <f t="shared" si="15"/>
        <v>0</v>
      </c>
      <c r="AG29" s="284">
        <f t="shared" si="15"/>
        <v>0</v>
      </c>
      <c r="AH29" s="284">
        <f t="shared" si="15"/>
        <v>0</v>
      </c>
      <c r="AI29" s="284">
        <f t="shared" si="15"/>
        <v>0</v>
      </c>
      <c r="AJ29" s="284">
        <f t="shared" si="15"/>
        <v>0</v>
      </c>
      <c r="AK29" s="284">
        <f t="shared" si="15"/>
        <v>0</v>
      </c>
      <c r="AL29" s="284">
        <f t="shared" si="15"/>
        <v>0</v>
      </c>
      <c r="AM29" s="284">
        <f t="shared" si="15"/>
        <v>0</v>
      </c>
      <c r="AN29" s="284">
        <f t="shared" si="15"/>
        <v>0</v>
      </c>
      <c r="AO29" s="284">
        <f t="shared" si="15"/>
        <v>0</v>
      </c>
      <c r="AP29" s="284">
        <f t="shared" si="15"/>
        <v>0</v>
      </c>
      <c r="AQ29" s="284">
        <f t="shared" si="15"/>
        <v>0</v>
      </c>
      <c r="AR29" s="284">
        <f t="shared" si="15"/>
        <v>0</v>
      </c>
      <c r="AS29" s="284">
        <f t="shared" si="15"/>
        <v>0</v>
      </c>
      <c r="AT29" s="284">
        <f t="shared" si="15"/>
        <v>0</v>
      </c>
      <c r="AU29" s="284">
        <f t="shared" si="15"/>
        <v>0</v>
      </c>
      <c r="AV29" s="284">
        <f t="shared" si="15"/>
        <v>0</v>
      </c>
      <c r="AW29" s="341">
        <f t="shared" si="15"/>
        <v>0</v>
      </c>
      <c r="AX29" s="341">
        <f t="shared" si="15"/>
        <v>0</v>
      </c>
      <c r="AY29" s="341">
        <f t="shared" si="15"/>
        <v>0</v>
      </c>
      <c r="AZ29" s="341">
        <f t="shared" si="15"/>
        <v>0</v>
      </c>
      <c r="BA29" s="341">
        <f t="shared" si="15"/>
        <v>0</v>
      </c>
      <c r="BB29" s="341">
        <f t="shared" si="15"/>
        <v>0</v>
      </c>
      <c r="BC29" s="341">
        <f t="shared" si="15"/>
        <v>0</v>
      </c>
      <c r="BD29" s="341">
        <f t="shared" si="15"/>
        <v>0</v>
      </c>
      <c r="BE29" s="341">
        <f t="shared" si="15"/>
        <v>0</v>
      </c>
      <c r="BF29" s="341">
        <f t="shared" si="15"/>
        <v>0</v>
      </c>
      <c r="BG29" s="341">
        <f t="shared" si="15"/>
        <v>0</v>
      </c>
      <c r="BH29" s="341">
        <f t="shared" si="15"/>
        <v>0</v>
      </c>
      <c r="BI29" s="341">
        <f t="shared" si="15"/>
        <v>0</v>
      </c>
      <c r="BJ29" s="341">
        <f t="shared" si="15"/>
        <v>0</v>
      </c>
      <c r="BK29" s="341">
        <f t="shared" si="15"/>
        <v>0</v>
      </c>
      <c r="BL29" s="341">
        <f t="shared" si="15"/>
        <v>0</v>
      </c>
      <c r="BM29" s="341">
        <f t="shared" si="15"/>
        <v>0</v>
      </c>
      <c r="BN29" s="341">
        <f t="shared" si="15"/>
        <v>0</v>
      </c>
      <c r="BO29" s="341">
        <f t="shared" si="15"/>
        <v>0</v>
      </c>
      <c r="BP29" s="341">
        <f t="shared" si="15"/>
        <v>0</v>
      </c>
      <c r="BQ29" s="341">
        <f t="shared" si="15"/>
        <v>0</v>
      </c>
      <c r="BR29" s="341">
        <f t="shared" ref="BR29:BZ29" si="16">SUM(BR8:BR19,BR21:BR28)</f>
        <v>0</v>
      </c>
      <c r="BS29" s="341">
        <f t="shared" si="16"/>
        <v>0</v>
      </c>
      <c r="BT29" s="341">
        <f t="shared" si="16"/>
        <v>0</v>
      </c>
      <c r="BU29" s="341">
        <f t="shared" si="16"/>
        <v>0</v>
      </c>
      <c r="BV29" s="341">
        <f t="shared" si="16"/>
        <v>0</v>
      </c>
      <c r="BW29" s="341">
        <f t="shared" si="16"/>
        <v>0</v>
      </c>
      <c r="BX29" s="341">
        <f t="shared" si="16"/>
        <v>0</v>
      </c>
      <c r="BY29" s="341">
        <f t="shared" si="16"/>
        <v>0</v>
      </c>
      <c r="BZ29" s="341">
        <f t="shared" si="16"/>
        <v>0</v>
      </c>
    </row>
    <row r="30" spans="1:95" s="16" customFormat="1" x14ac:dyDescent="0.3">
      <c r="A30" s="16" t="s">
        <v>107</v>
      </c>
      <c r="B30" s="17"/>
      <c r="D30" s="18"/>
      <c r="E30" s="28"/>
      <c r="F30" s="28"/>
      <c r="G30" s="28"/>
      <c r="H30" s="28"/>
      <c r="I30" s="28">
        <f t="shared" si="1"/>
        <v>0</v>
      </c>
      <c r="J30" s="28"/>
      <c r="K30" s="28"/>
      <c r="L30" s="28">
        <f t="shared" si="2"/>
        <v>0</v>
      </c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>
        <f t="shared" si="3"/>
        <v>0</v>
      </c>
      <c r="X30" s="28"/>
      <c r="Y30" s="28"/>
      <c r="Z30" s="28">
        <f t="shared" si="4"/>
        <v>0</v>
      </c>
      <c r="AA30" s="28"/>
      <c r="AB30" s="28"/>
      <c r="AC30" s="28"/>
      <c r="AD30" s="28"/>
      <c r="AE30" s="28">
        <f t="shared" si="5"/>
        <v>0</v>
      </c>
      <c r="AF30" s="28"/>
      <c r="AG30" s="28"/>
      <c r="AH30" s="28">
        <f t="shared" si="6"/>
        <v>0</v>
      </c>
      <c r="AO30" s="91"/>
      <c r="AP30" s="91"/>
      <c r="AQ30" s="91"/>
      <c r="AR30" s="91"/>
      <c r="AS30" s="28">
        <f t="shared" si="7"/>
        <v>0</v>
      </c>
      <c r="AT30" s="91"/>
      <c r="AU30" s="91"/>
      <c r="AV30" s="28">
        <f t="shared" si="8"/>
        <v>0</v>
      </c>
      <c r="AW30" s="91"/>
      <c r="AX30" s="91"/>
      <c r="AY30" s="91"/>
      <c r="AZ30" s="91"/>
      <c r="BA30" s="91">
        <f t="shared" si="9"/>
        <v>0</v>
      </c>
      <c r="BB30" s="91"/>
      <c r="BC30" s="91"/>
      <c r="BD30" s="91">
        <f t="shared" si="10"/>
        <v>0</v>
      </c>
      <c r="BE30" s="91"/>
      <c r="BF30" s="91"/>
      <c r="BG30" s="91"/>
      <c r="BH30" s="91"/>
      <c r="BI30" s="91">
        <f t="shared" si="11"/>
        <v>0</v>
      </c>
      <c r="BJ30" s="28"/>
      <c r="BK30" s="28"/>
      <c r="BL30" s="28">
        <f t="shared" si="12"/>
        <v>0</v>
      </c>
      <c r="BS30" s="28"/>
      <c r="BT30" s="28"/>
      <c r="BU30" s="28"/>
      <c r="BV30" s="28"/>
      <c r="BW30" s="28">
        <f t="shared" si="13"/>
        <v>0</v>
      </c>
      <c r="BX30" s="28"/>
      <c r="BY30" s="28"/>
      <c r="BZ30" s="28">
        <f t="shared" si="14"/>
        <v>0</v>
      </c>
    </row>
    <row r="31" spans="1:95" s="20" customFormat="1" x14ac:dyDescent="0.3">
      <c r="A31" s="20" t="s">
        <v>108</v>
      </c>
      <c r="B31" s="21"/>
      <c r="D31" s="22"/>
      <c r="E31" s="28"/>
      <c r="F31" s="28"/>
      <c r="G31" s="28"/>
      <c r="H31" s="28"/>
      <c r="I31" s="28">
        <f t="shared" si="1"/>
        <v>0</v>
      </c>
      <c r="J31" s="28"/>
      <c r="K31" s="28"/>
      <c r="L31" s="28">
        <f t="shared" si="2"/>
        <v>0</v>
      </c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>
        <f t="shared" si="3"/>
        <v>0</v>
      </c>
      <c r="X31" s="28"/>
      <c r="Y31" s="28"/>
      <c r="Z31" s="28">
        <f t="shared" si="4"/>
        <v>0</v>
      </c>
      <c r="AA31" s="28"/>
      <c r="AB31" s="28"/>
      <c r="AC31" s="28"/>
      <c r="AD31" s="28"/>
      <c r="AE31" s="28">
        <f t="shared" si="5"/>
        <v>0</v>
      </c>
      <c r="AF31" s="28"/>
      <c r="AG31" s="28"/>
      <c r="AH31" s="28">
        <f t="shared" si="6"/>
        <v>0</v>
      </c>
      <c r="AO31" s="91"/>
      <c r="AP31" s="91"/>
      <c r="AQ31" s="91"/>
      <c r="AR31" s="91"/>
      <c r="AS31" s="28">
        <f t="shared" si="7"/>
        <v>0</v>
      </c>
      <c r="AT31" s="91"/>
      <c r="AU31" s="91"/>
      <c r="AV31" s="28">
        <f t="shared" si="8"/>
        <v>0</v>
      </c>
      <c r="AW31" s="91"/>
      <c r="AX31" s="91"/>
      <c r="AY31" s="91"/>
      <c r="AZ31" s="91"/>
      <c r="BA31" s="91">
        <f t="shared" si="9"/>
        <v>0</v>
      </c>
      <c r="BB31" s="91"/>
      <c r="BC31" s="91"/>
      <c r="BD31" s="91">
        <f t="shared" si="10"/>
        <v>0</v>
      </c>
      <c r="BE31" s="91"/>
      <c r="BF31" s="91"/>
      <c r="BG31" s="91"/>
      <c r="BH31" s="91"/>
      <c r="BI31" s="91">
        <f t="shared" si="11"/>
        <v>0</v>
      </c>
      <c r="BJ31" s="28"/>
      <c r="BK31" s="28"/>
      <c r="BL31" s="28">
        <f t="shared" si="12"/>
        <v>0</v>
      </c>
      <c r="BS31" s="28"/>
      <c r="BT31" s="28"/>
      <c r="BU31" s="28"/>
      <c r="BV31" s="28"/>
      <c r="BW31" s="28">
        <f t="shared" si="13"/>
        <v>0</v>
      </c>
      <c r="BX31" s="28"/>
      <c r="BY31" s="28"/>
      <c r="BZ31" s="28">
        <f t="shared" si="14"/>
        <v>0</v>
      </c>
    </row>
    <row r="32" spans="1:95" s="24" customFormat="1" x14ac:dyDescent="0.3">
      <c r="A32" s="24" t="s">
        <v>109</v>
      </c>
      <c r="B32" s="25"/>
      <c r="D32" s="26"/>
      <c r="E32" s="28"/>
      <c r="F32" s="28"/>
      <c r="G32" s="28"/>
      <c r="H32" s="28"/>
      <c r="I32" s="28">
        <f t="shared" si="1"/>
        <v>0</v>
      </c>
      <c r="J32" s="28"/>
      <c r="K32" s="28"/>
      <c r="L32" s="28">
        <f t="shared" si="2"/>
        <v>0</v>
      </c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>
        <f t="shared" si="3"/>
        <v>0</v>
      </c>
      <c r="X32" s="28"/>
      <c r="Y32" s="28"/>
      <c r="Z32" s="28">
        <f t="shared" si="4"/>
        <v>0</v>
      </c>
      <c r="AA32" s="28"/>
      <c r="AB32" s="28"/>
      <c r="AC32" s="28"/>
      <c r="AD32" s="28"/>
      <c r="AE32" s="28">
        <f t="shared" si="5"/>
        <v>0</v>
      </c>
      <c r="AF32" s="28"/>
      <c r="AG32" s="28"/>
      <c r="AH32" s="28">
        <f t="shared" si="6"/>
        <v>0</v>
      </c>
      <c r="AO32" s="91"/>
      <c r="AP32" s="91"/>
      <c r="AQ32" s="91"/>
      <c r="AR32" s="91"/>
      <c r="AS32" s="28">
        <f t="shared" si="7"/>
        <v>0</v>
      </c>
      <c r="AT32" s="91"/>
      <c r="AU32" s="91"/>
      <c r="AV32" s="28">
        <f t="shared" si="8"/>
        <v>0</v>
      </c>
      <c r="AW32" s="91"/>
      <c r="AX32" s="91"/>
      <c r="AY32" s="91"/>
      <c r="AZ32" s="91"/>
      <c r="BA32" s="91">
        <f t="shared" si="9"/>
        <v>0</v>
      </c>
      <c r="BB32" s="91"/>
      <c r="BC32" s="91"/>
      <c r="BD32" s="91">
        <f t="shared" si="10"/>
        <v>0</v>
      </c>
      <c r="BE32" s="91"/>
      <c r="BF32" s="91"/>
      <c r="BG32" s="91"/>
      <c r="BH32" s="91"/>
      <c r="BI32" s="91">
        <f t="shared" si="11"/>
        <v>0</v>
      </c>
      <c r="BJ32" s="28"/>
      <c r="BK32" s="28"/>
      <c r="BL32" s="28">
        <f t="shared" si="12"/>
        <v>0</v>
      </c>
      <c r="BS32" s="28"/>
      <c r="BT32" s="28"/>
      <c r="BU32" s="28"/>
      <c r="BV32" s="28"/>
      <c r="BW32" s="28">
        <f t="shared" si="13"/>
        <v>0</v>
      </c>
      <c r="BX32" s="28"/>
      <c r="BY32" s="28"/>
      <c r="BZ32" s="28">
        <f t="shared" si="14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/>
      <c r="F33" s="28"/>
      <c r="G33" s="28"/>
      <c r="H33" s="28"/>
      <c r="I33" s="28">
        <f t="shared" si="1"/>
        <v>0</v>
      </c>
      <c r="J33" s="28"/>
      <c r="K33" s="28"/>
      <c r="L33" s="28">
        <f t="shared" si="2"/>
        <v>0</v>
      </c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>
        <f t="shared" si="3"/>
        <v>0</v>
      </c>
      <c r="X33" s="28"/>
      <c r="Y33" s="28"/>
      <c r="Z33" s="28">
        <f t="shared" si="4"/>
        <v>0</v>
      </c>
      <c r="AA33" s="28"/>
      <c r="AB33" s="28"/>
      <c r="AC33" s="28"/>
      <c r="AD33" s="28"/>
      <c r="AE33" s="28">
        <f t="shared" si="5"/>
        <v>0</v>
      </c>
      <c r="AF33" s="28"/>
      <c r="AG33" s="28"/>
      <c r="AH33" s="28">
        <f t="shared" si="6"/>
        <v>0</v>
      </c>
      <c r="AI33" s="28"/>
      <c r="AJ33" s="28"/>
      <c r="AK33" s="28"/>
      <c r="AL33" s="28"/>
      <c r="AM33" s="28"/>
      <c r="AN33" s="28"/>
      <c r="AO33" s="91"/>
      <c r="AP33" s="91"/>
      <c r="AQ33" s="91"/>
      <c r="AR33" s="91"/>
      <c r="AS33" s="28">
        <f t="shared" si="7"/>
        <v>0</v>
      </c>
      <c r="AT33" s="91"/>
      <c r="AU33" s="91"/>
      <c r="AV33" s="28">
        <f t="shared" si="8"/>
        <v>0</v>
      </c>
      <c r="AW33" s="91"/>
      <c r="AX33" s="91"/>
      <c r="AY33" s="91"/>
      <c r="AZ33" s="91"/>
      <c r="BA33" s="91">
        <f t="shared" si="9"/>
        <v>0</v>
      </c>
      <c r="BB33" s="91"/>
      <c r="BC33" s="91"/>
      <c r="BD33" s="91">
        <f t="shared" si="10"/>
        <v>0</v>
      </c>
      <c r="BE33" s="91"/>
      <c r="BF33" s="91"/>
      <c r="BG33" s="91"/>
      <c r="BH33" s="91"/>
      <c r="BI33" s="91">
        <f t="shared" si="11"/>
        <v>0</v>
      </c>
      <c r="BJ33" s="28"/>
      <c r="BK33" s="28"/>
      <c r="BL33" s="28">
        <f t="shared" si="12"/>
        <v>0</v>
      </c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>
        <f t="shared" si="13"/>
        <v>0</v>
      </c>
      <c r="BX33" s="28"/>
      <c r="BY33" s="28"/>
      <c r="BZ33" s="28">
        <f t="shared" si="14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/>
      <c r="F34" s="28"/>
      <c r="G34" s="28"/>
      <c r="H34" s="28"/>
      <c r="I34" s="28">
        <f t="shared" si="1"/>
        <v>0</v>
      </c>
      <c r="J34" s="28"/>
      <c r="K34" s="28"/>
      <c r="L34" s="28">
        <f t="shared" si="2"/>
        <v>0</v>
      </c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>
        <f t="shared" si="3"/>
        <v>0</v>
      </c>
      <c r="X34" s="28"/>
      <c r="Y34" s="28"/>
      <c r="Z34" s="28">
        <f t="shared" si="4"/>
        <v>0</v>
      </c>
      <c r="AA34" s="28"/>
      <c r="AB34" s="28"/>
      <c r="AC34" s="28"/>
      <c r="AD34" s="28"/>
      <c r="AE34" s="28">
        <f t="shared" si="5"/>
        <v>0</v>
      </c>
      <c r="AF34" s="28"/>
      <c r="AG34" s="28"/>
      <c r="AH34" s="28">
        <f t="shared" si="6"/>
        <v>0</v>
      </c>
      <c r="AI34" s="28"/>
      <c r="AJ34" s="28"/>
      <c r="AK34" s="28"/>
      <c r="AL34" s="28"/>
      <c r="AM34" s="28"/>
      <c r="AN34" s="28"/>
      <c r="AO34" s="91"/>
      <c r="AP34" s="91"/>
      <c r="AQ34" s="91"/>
      <c r="AR34" s="91"/>
      <c r="AS34" s="28">
        <f t="shared" si="7"/>
        <v>0</v>
      </c>
      <c r="AT34" s="91"/>
      <c r="AU34" s="91"/>
      <c r="AV34" s="28">
        <f t="shared" si="8"/>
        <v>0</v>
      </c>
      <c r="AW34" s="91"/>
      <c r="AX34" s="91"/>
      <c r="AY34" s="91"/>
      <c r="AZ34" s="91"/>
      <c r="BA34" s="91">
        <f t="shared" si="9"/>
        <v>0</v>
      </c>
      <c r="BB34" s="91"/>
      <c r="BC34" s="91"/>
      <c r="BD34" s="91">
        <f t="shared" si="10"/>
        <v>0</v>
      </c>
      <c r="BE34" s="91"/>
      <c r="BF34" s="91"/>
      <c r="BG34" s="91"/>
      <c r="BH34" s="91"/>
      <c r="BI34" s="91">
        <f t="shared" si="11"/>
        <v>0</v>
      </c>
      <c r="BJ34" s="28"/>
      <c r="BK34" s="28"/>
      <c r="BL34" s="28">
        <f t="shared" si="12"/>
        <v>0</v>
      </c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>
        <f t="shared" si="13"/>
        <v>0</v>
      </c>
      <c r="BX34" s="28"/>
      <c r="BY34" s="28"/>
      <c r="BZ34" s="28">
        <f t="shared" si="14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/>
      <c r="F35" s="28"/>
      <c r="G35" s="28"/>
      <c r="H35" s="28"/>
      <c r="I35" s="28">
        <f t="shared" si="1"/>
        <v>0</v>
      </c>
      <c r="J35" s="28"/>
      <c r="K35" s="28"/>
      <c r="L35" s="28">
        <f t="shared" si="2"/>
        <v>0</v>
      </c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>
        <f t="shared" si="3"/>
        <v>0</v>
      </c>
      <c r="X35" s="28"/>
      <c r="Y35" s="28"/>
      <c r="Z35" s="28">
        <f t="shared" si="4"/>
        <v>0</v>
      </c>
      <c r="AA35" s="28"/>
      <c r="AB35" s="28"/>
      <c r="AC35" s="28"/>
      <c r="AD35" s="28"/>
      <c r="AE35" s="28">
        <f t="shared" si="5"/>
        <v>0</v>
      </c>
      <c r="AF35" s="28"/>
      <c r="AG35" s="28"/>
      <c r="AH35" s="28">
        <f t="shared" si="6"/>
        <v>0</v>
      </c>
      <c r="AI35" s="28"/>
      <c r="AJ35" s="28"/>
      <c r="AK35" s="28"/>
      <c r="AL35" s="28"/>
      <c r="AM35" s="28"/>
      <c r="AN35" s="28"/>
      <c r="AO35" s="91"/>
      <c r="AP35" s="91"/>
      <c r="AQ35" s="91"/>
      <c r="AR35" s="91"/>
      <c r="AS35" s="28">
        <f t="shared" si="7"/>
        <v>0</v>
      </c>
      <c r="AT35" s="91"/>
      <c r="AU35" s="91"/>
      <c r="AV35" s="28">
        <f t="shared" si="8"/>
        <v>0</v>
      </c>
      <c r="AW35" s="91"/>
      <c r="AX35" s="91"/>
      <c r="AY35" s="91"/>
      <c r="AZ35" s="91"/>
      <c r="BA35" s="91">
        <f t="shared" si="9"/>
        <v>0</v>
      </c>
      <c r="BB35" s="91"/>
      <c r="BC35" s="91"/>
      <c r="BD35" s="91">
        <f t="shared" si="10"/>
        <v>0</v>
      </c>
      <c r="BE35" s="91"/>
      <c r="BF35" s="91"/>
      <c r="BG35" s="91"/>
      <c r="BH35" s="91"/>
      <c r="BI35" s="91">
        <f t="shared" si="11"/>
        <v>0</v>
      </c>
      <c r="BJ35" s="28"/>
      <c r="BK35" s="28"/>
      <c r="BL35" s="28">
        <f t="shared" si="12"/>
        <v>0</v>
      </c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>
        <f t="shared" si="13"/>
        <v>0</v>
      </c>
      <c r="BX35" s="28"/>
      <c r="BY35" s="28"/>
      <c r="BZ35" s="28">
        <f t="shared" si="14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/>
      <c r="F36" s="28"/>
      <c r="G36" s="28"/>
      <c r="H36" s="28"/>
      <c r="I36" s="28">
        <f t="shared" si="1"/>
        <v>0</v>
      </c>
      <c r="J36" s="28"/>
      <c r="K36" s="28"/>
      <c r="L36" s="28">
        <f t="shared" si="2"/>
        <v>0</v>
      </c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>
        <f t="shared" si="3"/>
        <v>0</v>
      </c>
      <c r="X36" s="28"/>
      <c r="Y36" s="28"/>
      <c r="Z36" s="28">
        <f t="shared" si="4"/>
        <v>0</v>
      </c>
      <c r="AA36" s="28"/>
      <c r="AB36" s="28"/>
      <c r="AC36" s="28"/>
      <c r="AD36" s="28"/>
      <c r="AE36" s="28">
        <f t="shared" si="5"/>
        <v>0</v>
      </c>
      <c r="AF36" s="28"/>
      <c r="AG36" s="28"/>
      <c r="AH36" s="28">
        <f t="shared" si="6"/>
        <v>0</v>
      </c>
      <c r="AI36" s="28"/>
      <c r="AJ36" s="28"/>
      <c r="AK36" s="28"/>
      <c r="AL36" s="28"/>
      <c r="AM36" s="28"/>
      <c r="AN36" s="28"/>
      <c r="AO36" s="91"/>
      <c r="AP36" s="91"/>
      <c r="AQ36" s="91"/>
      <c r="AR36" s="91"/>
      <c r="AS36" s="28">
        <f t="shared" si="7"/>
        <v>0</v>
      </c>
      <c r="AT36" s="91"/>
      <c r="AU36" s="91"/>
      <c r="AV36" s="28">
        <f t="shared" si="8"/>
        <v>0</v>
      </c>
      <c r="AW36" s="91"/>
      <c r="AX36" s="91"/>
      <c r="AY36" s="91"/>
      <c r="AZ36" s="91"/>
      <c r="BA36" s="91">
        <f t="shared" si="9"/>
        <v>0</v>
      </c>
      <c r="BB36" s="91"/>
      <c r="BC36" s="91"/>
      <c r="BD36" s="91">
        <f t="shared" si="10"/>
        <v>0</v>
      </c>
      <c r="BE36" s="91"/>
      <c r="BF36" s="91"/>
      <c r="BG36" s="91"/>
      <c r="BH36" s="91"/>
      <c r="BI36" s="91">
        <f t="shared" si="11"/>
        <v>0</v>
      </c>
      <c r="BJ36" s="28"/>
      <c r="BK36" s="28"/>
      <c r="BL36" s="28">
        <f t="shared" si="12"/>
        <v>0</v>
      </c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>
        <f t="shared" si="13"/>
        <v>0</v>
      </c>
      <c r="BX36" s="28"/>
      <c r="BY36" s="28"/>
      <c r="BZ36" s="28">
        <f t="shared" si="14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/>
      <c r="F37" s="28"/>
      <c r="G37" s="28"/>
      <c r="H37" s="28"/>
      <c r="I37" s="28">
        <f t="shared" si="1"/>
        <v>0</v>
      </c>
      <c r="J37" s="28"/>
      <c r="K37" s="28"/>
      <c r="L37" s="28">
        <f t="shared" si="2"/>
        <v>0</v>
      </c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>
        <f t="shared" si="3"/>
        <v>0</v>
      </c>
      <c r="X37" s="28"/>
      <c r="Y37" s="28"/>
      <c r="Z37" s="28">
        <f t="shared" si="4"/>
        <v>0</v>
      </c>
      <c r="AA37" s="28"/>
      <c r="AB37" s="28"/>
      <c r="AC37" s="28"/>
      <c r="AD37" s="28"/>
      <c r="AE37" s="28">
        <f t="shared" si="5"/>
        <v>0</v>
      </c>
      <c r="AF37" s="28"/>
      <c r="AG37" s="28"/>
      <c r="AH37" s="28">
        <f t="shared" si="6"/>
        <v>0</v>
      </c>
      <c r="AI37" s="28"/>
      <c r="AJ37" s="28"/>
      <c r="AK37" s="28"/>
      <c r="AL37" s="28"/>
      <c r="AM37" s="28"/>
      <c r="AN37" s="28"/>
      <c r="AO37" s="91"/>
      <c r="AP37" s="91"/>
      <c r="AQ37" s="91"/>
      <c r="AR37" s="91"/>
      <c r="AS37" s="28">
        <f t="shared" si="7"/>
        <v>0</v>
      </c>
      <c r="AT37" s="91"/>
      <c r="AU37" s="91"/>
      <c r="AV37" s="28">
        <f t="shared" si="8"/>
        <v>0</v>
      </c>
      <c r="AW37" s="91"/>
      <c r="AX37" s="91"/>
      <c r="AY37" s="91"/>
      <c r="AZ37" s="91"/>
      <c r="BA37" s="91">
        <f t="shared" si="9"/>
        <v>0</v>
      </c>
      <c r="BB37" s="91"/>
      <c r="BC37" s="91"/>
      <c r="BD37" s="91">
        <f t="shared" si="10"/>
        <v>0</v>
      </c>
      <c r="BE37" s="91"/>
      <c r="BF37" s="91"/>
      <c r="BG37" s="91"/>
      <c r="BH37" s="91"/>
      <c r="BI37" s="91">
        <f t="shared" si="11"/>
        <v>0</v>
      </c>
      <c r="BJ37" s="28"/>
      <c r="BK37" s="28"/>
      <c r="BL37" s="28">
        <f t="shared" si="12"/>
        <v>0</v>
      </c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>
        <f t="shared" si="13"/>
        <v>0</v>
      </c>
      <c r="BX37" s="28"/>
      <c r="BY37" s="28"/>
      <c r="BZ37" s="28">
        <f t="shared" si="14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3">
      <c r="A38" s="24" t="s">
        <v>125</v>
      </c>
      <c r="B38" s="25"/>
      <c r="D38" s="26"/>
      <c r="E38" s="28"/>
      <c r="F38" s="28"/>
      <c r="G38" s="28"/>
      <c r="H38" s="28"/>
      <c r="I38" s="28">
        <f t="shared" si="1"/>
        <v>0</v>
      </c>
      <c r="J38" s="28"/>
      <c r="K38" s="28"/>
      <c r="L38" s="28">
        <f t="shared" si="2"/>
        <v>0</v>
      </c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>
        <f t="shared" si="3"/>
        <v>0</v>
      </c>
      <c r="X38" s="28"/>
      <c r="Y38" s="28"/>
      <c r="Z38" s="28">
        <f t="shared" si="4"/>
        <v>0</v>
      </c>
      <c r="AA38" s="28"/>
      <c r="AB38" s="28"/>
      <c r="AC38" s="28"/>
      <c r="AD38" s="28"/>
      <c r="AE38" s="28">
        <f t="shared" si="5"/>
        <v>0</v>
      </c>
      <c r="AF38" s="28"/>
      <c r="AG38" s="28"/>
      <c r="AH38" s="28">
        <f t="shared" si="6"/>
        <v>0</v>
      </c>
      <c r="AO38" s="91"/>
      <c r="AP38" s="91"/>
      <c r="AQ38" s="91"/>
      <c r="AR38" s="91"/>
      <c r="AS38" s="28">
        <f t="shared" si="7"/>
        <v>0</v>
      </c>
      <c r="AT38" s="91"/>
      <c r="AU38" s="91"/>
      <c r="AV38" s="28">
        <f t="shared" si="8"/>
        <v>0</v>
      </c>
      <c r="AW38" s="91"/>
      <c r="AX38" s="91"/>
      <c r="AY38" s="91"/>
      <c r="AZ38" s="91"/>
      <c r="BA38" s="91">
        <f t="shared" si="9"/>
        <v>0</v>
      </c>
      <c r="BB38" s="91"/>
      <c r="BC38" s="91"/>
      <c r="BD38" s="91">
        <f t="shared" si="10"/>
        <v>0</v>
      </c>
      <c r="BE38" s="91"/>
      <c r="BF38" s="91"/>
      <c r="BG38" s="91"/>
      <c r="BH38" s="91"/>
      <c r="BI38" s="91">
        <f t="shared" si="11"/>
        <v>0</v>
      </c>
      <c r="BJ38" s="28"/>
      <c r="BK38" s="28"/>
      <c r="BL38" s="28">
        <f t="shared" si="12"/>
        <v>0</v>
      </c>
      <c r="BS38" s="28"/>
      <c r="BT38" s="28"/>
      <c r="BU38" s="28"/>
      <c r="BV38" s="28"/>
      <c r="BW38" s="28">
        <f t="shared" si="13"/>
        <v>0</v>
      </c>
      <c r="BX38" s="28"/>
      <c r="BY38" s="28"/>
      <c r="BZ38" s="28">
        <f t="shared" si="14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/>
      <c r="F39" s="28"/>
      <c r="G39" s="28"/>
      <c r="H39" s="28"/>
      <c r="I39" s="28">
        <f t="shared" si="1"/>
        <v>0</v>
      </c>
      <c r="J39" s="28"/>
      <c r="K39" s="28"/>
      <c r="L39" s="28">
        <f t="shared" si="2"/>
        <v>0</v>
      </c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>
        <f t="shared" si="3"/>
        <v>0</v>
      </c>
      <c r="X39" s="28"/>
      <c r="Y39" s="28"/>
      <c r="Z39" s="28">
        <f t="shared" si="4"/>
        <v>0</v>
      </c>
      <c r="AA39" s="28"/>
      <c r="AB39" s="28"/>
      <c r="AC39" s="28"/>
      <c r="AD39" s="28"/>
      <c r="AE39" s="28">
        <f t="shared" si="5"/>
        <v>0</v>
      </c>
      <c r="AF39" s="28"/>
      <c r="AG39" s="28"/>
      <c r="AH39" s="28">
        <f t="shared" si="6"/>
        <v>0</v>
      </c>
      <c r="AI39" s="28"/>
      <c r="AJ39" s="28"/>
      <c r="AK39" s="28"/>
      <c r="AL39" s="28"/>
      <c r="AM39" s="28"/>
      <c r="AN39" s="28"/>
      <c r="AO39" s="91"/>
      <c r="AP39" s="91"/>
      <c r="AQ39" s="91"/>
      <c r="AR39" s="91"/>
      <c r="AS39" s="28">
        <f t="shared" si="7"/>
        <v>0</v>
      </c>
      <c r="AT39" s="91"/>
      <c r="AU39" s="91"/>
      <c r="AV39" s="28">
        <f t="shared" si="8"/>
        <v>0</v>
      </c>
      <c r="AW39" s="91"/>
      <c r="AX39" s="91"/>
      <c r="AY39" s="91"/>
      <c r="AZ39" s="91"/>
      <c r="BA39" s="91">
        <f t="shared" si="9"/>
        <v>0</v>
      </c>
      <c r="BB39" s="91"/>
      <c r="BC39" s="91"/>
      <c r="BD39" s="91">
        <f t="shared" si="10"/>
        <v>0</v>
      </c>
      <c r="BE39" s="91"/>
      <c r="BF39" s="91"/>
      <c r="BG39" s="91"/>
      <c r="BH39" s="91"/>
      <c r="BI39" s="91">
        <f t="shared" si="11"/>
        <v>0</v>
      </c>
      <c r="BJ39" s="28"/>
      <c r="BK39" s="28"/>
      <c r="BL39" s="28">
        <f t="shared" si="12"/>
        <v>0</v>
      </c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>
        <f t="shared" si="13"/>
        <v>0</v>
      </c>
      <c r="BX39" s="28"/>
      <c r="BY39" s="28"/>
      <c r="BZ39" s="28">
        <f t="shared" si="14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/>
      <c r="F40" s="28"/>
      <c r="G40" s="28"/>
      <c r="H40" s="28"/>
      <c r="I40" s="28">
        <f t="shared" si="1"/>
        <v>0</v>
      </c>
      <c r="J40" s="28"/>
      <c r="K40" s="28"/>
      <c r="L40" s="28">
        <f t="shared" si="2"/>
        <v>0</v>
      </c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>
        <f t="shared" si="3"/>
        <v>0</v>
      </c>
      <c r="X40" s="28"/>
      <c r="Y40" s="28"/>
      <c r="Z40" s="28">
        <f t="shared" si="4"/>
        <v>0</v>
      </c>
      <c r="AA40" s="28"/>
      <c r="AB40" s="28"/>
      <c r="AC40" s="28"/>
      <c r="AD40" s="28"/>
      <c r="AE40" s="28">
        <f t="shared" si="5"/>
        <v>0</v>
      </c>
      <c r="AF40" s="28"/>
      <c r="AG40" s="28"/>
      <c r="AH40" s="28">
        <f t="shared" si="6"/>
        <v>0</v>
      </c>
      <c r="AI40" s="28"/>
      <c r="AJ40" s="28"/>
      <c r="AK40" s="28"/>
      <c r="AL40" s="28"/>
      <c r="AM40" s="28"/>
      <c r="AN40" s="28"/>
      <c r="AO40" s="91"/>
      <c r="AP40" s="91"/>
      <c r="AQ40" s="91"/>
      <c r="AR40" s="91"/>
      <c r="AS40" s="28">
        <f t="shared" si="7"/>
        <v>0</v>
      </c>
      <c r="AT40" s="91"/>
      <c r="AU40" s="91"/>
      <c r="AV40" s="28">
        <f t="shared" si="8"/>
        <v>0</v>
      </c>
      <c r="AW40" s="91"/>
      <c r="AX40" s="91"/>
      <c r="AY40" s="91"/>
      <c r="AZ40" s="91"/>
      <c r="BA40" s="91">
        <f t="shared" si="9"/>
        <v>0</v>
      </c>
      <c r="BB40" s="91"/>
      <c r="BC40" s="91"/>
      <c r="BD40" s="91">
        <f t="shared" si="10"/>
        <v>0</v>
      </c>
      <c r="BE40" s="91"/>
      <c r="BF40" s="91"/>
      <c r="BG40" s="91"/>
      <c r="BH40" s="91"/>
      <c r="BI40" s="91">
        <f t="shared" si="11"/>
        <v>0</v>
      </c>
      <c r="BJ40" s="28"/>
      <c r="BK40" s="28"/>
      <c r="BL40" s="28">
        <f t="shared" si="12"/>
        <v>0</v>
      </c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>
        <f t="shared" si="13"/>
        <v>0</v>
      </c>
      <c r="BX40" s="28"/>
      <c r="BY40" s="28"/>
      <c r="BZ40" s="28">
        <f t="shared" si="14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/>
      <c r="F41" s="28"/>
      <c r="G41" s="28"/>
      <c r="H41" s="28"/>
      <c r="I41" s="28">
        <f t="shared" si="1"/>
        <v>0</v>
      </c>
      <c r="J41" s="28"/>
      <c r="K41" s="28"/>
      <c r="L41" s="28">
        <f t="shared" si="2"/>
        <v>0</v>
      </c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>
        <f t="shared" si="3"/>
        <v>0</v>
      </c>
      <c r="X41" s="28"/>
      <c r="Y41" s="28"/>
      <c r="Z41" s="28">
        <f t="shared" si="4"/>
        <v>0</v>
      </c>
      <c r="AA41" s="28"/>
      <c r="AB41" s="28"/>
      <c r="AC41" s="28"/>
      <c r="AD41" s="28"/>
      <c r="AE41" s="28">
        <f t="shared" si="5"/>
        <v>0</v>
      </c>
      <c r="AF41" s="28"/>
      <c r="AG41" s="28"/>
      <c r="AH41" s="28">
        <f t="shared" si="6"/>
        <v>0</v>
      </c>
      <c r="AI41" s="28"/>
      <c r="AJ41" s="28"/>
      <c r="AK41" s="28"/>
      <c r="AL41" s="28"/>
      <c r="AM41" s="28"/>
      <c r="AN41" s="28"/>
      <c r="AO41" s="91"/>
      <c r="AP41" s="91"/>
      <c r="AQ41" s="91"/>
      <c r="AR41" s="91"/>
      <c r="AS41" s="28">
        <f t="shared" si="7"/>
        <v>0</v>
      </c>
      <c r="AT41" s="91"/>
      <c r="AU41" s="91"/>
      <c r="AV41" s="28">
        <f t="shared" si="8"/>
        <v>0</v>
      </c>
      <c r="AW41" s="91"/>
      <c r="AX41" s="91"/>
      <c r="AY41" s="91"/>
      <c r="AZ41" s="91"/>
      <c r="BA41" s="91">
        <f t="shared" si="9"/>
        <v>0</v>
      </c>
      <c r="BB41" s="91"/>
      <c r="BC41" s="91"/>
      <c r="BD41" s="91">
        <f t="shared" si="10"/>
        <v>0</v>
      </c>
      <c r="BE41" s="91"/>
      <c r="BF41" s="91"/>
      <c r="BG41" s="91"/>
      <c r="BH41" s="91"/>
      <c r="BI41" s="91">
        <f t="shared" si="11"/>
        <v>0</v>
      </c>
      <c r="BJ41" s="28"/>
      <c r="BK41" s="28"/>
      <c r="BL41" s="28">
        <f t="shared" si="12"/>
        <v>0</v>
      </c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>
        <f t="shared" si="13"/>
        <v>0</v>
      </c>
      <c r="BX41" s="28"/>
      <c r="BY41" s="28"/>
      <c r="BZ41" s="28">
        <f t="shared" si="14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1</v>
      </c>
      <c r="F42" s="28">
        <v>1</v>
      </c>
      <c r="G42" s="28"/>
      <c r="H42" s="28"/>
      <c r="I42" s="28">
        <f t="shared" si="1"/>
        <v>2</v>
      </c>
      <c r="J42" s="28">
        <v>2</v>
      </c>
      <c r="K42" s="28"/>
      <c r="L42" s="28">
        <f t="shared" si="2"/>
        <v>2</v>
      </c>
      <c r="M42" s="28"/>
      <c r="N42" s="28"/>
      <c r="O42" s="28"/>
      <c r="P42" s="28"/>
      <c r="Q42" s="28"/>
      <c r="R42" s="28"/>
      <c r="S42" s="28"/>
      <c r="T42" s="28">
        <v>1</v>
      </c>
      <c r="U42" s="28"/>
      <c r="V42" s="28">
        <v>1</v>
      </c>
      <c r="W42" s="28">
        <f t="shared" si="3"/>
        <v>2</v>
      </c>
      <c r="X42" s="28">
        <v>2</v>
      </c>
      <c r="Y42" s="28"/>
      <c r="Z42" s="28">
        <f t="shared" si="4"/>
        <v>2</v>
      </c>
      <c r="AA42" s="28"/>
      <c r="AB42" s="28">
        <v>1</v>
      </c>
      <c r="AC42" s="28"/>
      <c r="AD42" s="28"/>
      <c r="AE42" s="28">
        <f t="shared" si="5"/>
        <v>1</v>
      </c>
      <c r="AF42" s="28">
        <v>1</v>
      </c>
      <c r="AG42" s="28"/>
      <c r="AH42" s="28">
        <f t="shared" si="6"/>
        <v>1</v>
      </c>
      <c r="AI42" s="28"/>
      <c r="AJ42" s="28"/>
      <c r="AK42" s="28"/>
      <c r="AL42" s="28"/>
      <c r="AM42" s="28"/>
      <c r="AN42" s="28"/>
      <c r="AO42" s="91">
        <v>162.5</v>
      </c>
      <c r="AP42" s="91">
        <v>162.5</v>
      </c>
      <c r="AQ42" s="91">
        <v>0</v>
      </c>
      <c r="AR42" s="91">
        <v>0</v>
      </c>
      <c r="AS42" s="28">
        <f t="shared" si="7"/>
        <v>325</v>
      </c>
      <c r="AT42" s="91">
        <v>325</v>
      </c>
      <c r="AU42" s="91"/>
      <c r="AV42" s="28">
        <f t="shared" si="8"/>
        <v>325</v>
      </c>
      <c r="AW42" s="91"/>
      <c r="AX42" s="91">
        <v>106.6</v>
      </c>
      <c r="AY42" s="91"/>
      <c r="AZ42" s="91">
        <v>218.4</v>
      </c>
      <c r="BA42" s="91">
        <f t="shared" si="9"/>
        <v>325</v>
      </c>
      <c r="BB42" s="91">
        <v>325</v>
      </c>
      <c r="BC42" s="91"/>
      <c r="BD42" s="91">
        <f t="shared" si="10"/>
        <v>325</v>
      </c>
      <c r="BE42" s="91">
        <v>0</v>
      </c>
      <c r="BF42" s="91">
        <v>106.6</v>
      </c>
      <c r="BG42" s="91"/>
      <c r="BH42" s="91"/>
      <c r="BI42" s="91">
        <f t="shared" si="11"/>
        <v>106.6</v>
      </c>
      <c r="BJ42" s="131">
        <v>106.6</v>
      </c>
      <c r="BK42" s="131"/>
      <c r="BL42" s="131">
        <f t="shared" si="12"/>
        <v>106.6</v>
      </c>
      <c r="BM42" s="28"/>
      <c r="BN42" s="28"/>
      <c r="BO42" s="28"/>
      <c r="BP42" s="28"/>
      <c r="BQ42" s="28"/>
      <c r="BR42" s="28"/>
      <c r="BS42" s="91"/>
      <c r="BT42" s="91">
        <v>106.6</v>
      </c>
      <c r="BU42" s="91"/>
      <c r="BV42" s="91"/>
      <c r="BW42" s="91">
        <f t="shared" si="13"/>
        <v>106.6</v>
      </c>
      <c r="BX42" s="91">
        <v>106.6</v>
      </c>
      <c r="BY42" s="91"/>
      <c r="BZ42" s="91">
        <f t="shared" si="14"/>
        <v>106.6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/>
      <c r="F43" s="28"/>
      <c r="G43" s="28"/>
      <c r="H43" s="28"/>
      <c r="I43" s="28">
        <f t="shared" si="1"/>
        <v>0</v>
      </c>
      <c r="J43" s="28"/>
      <c r="K43" s="28"/>
      <c r="L43" s="28">
        <f t="shared" si="2"/>
        <v>0</v>
      </c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>
        <f t="shared" si="3"/>
        <v>0</v>
      </c>
      <c r="X43" s="28"/>
      <c r="Y43" s="28"/>
      <c r="Z43" s="28">
        <f t="shared" si="4"/>
        <v>0</v>
      </c>
      <c r="AA43" s="28"/>
      <c r="AB43" s="28"/>
      <c r="AC43" s="28"/>
      <c r="AD43" s="28"/>
      <c r="AE43" s="28">
        <f t="shared" si="5"/>
        <v>0</v>
      </c>
      <c r="AF43" s="28"/>
      <c r="AG43" s="28"/>
      <c r="AH43" s="28">
        <f t="shared" si="6"/>
        <v>0</v>
      </c>
      <c r="AI43" s="28"/>
      <c r="AJ43" s="28"/>
      <c r="AK43" s="28"/>
      <c r="AL43" s="28"/>
      <c r="AM43" s="28"/>
      <c r="AN43" s="28"/>
      <c r="AO43" s="91"/>
      <c r="AP43" s="91"/>
      <c r="AQ43" s="91"/>
      <c r="AR43" s="91"/>
      <c r="AS43" s="28">
        <f t="shared" si="7"/>
        <v>0</v>
      </c>
      <c r="AT43" s="91"/>
      <c r="AU43" s="91"/>
      <c r="AV43" s="28">
        <f t="shared" si="8"/>
        <v>0</v>
      </c>
      <c r="AW43" s="91"/>
      <c r="AX43" s="91"/>
      <c r="AY43" s="91"/>
      <c r="AZ43" s="91"/>
      <c r="BA43" s="91">
        <f t="shared" si="9"/>
        <v>0</v>
      </c>
      <c r="BB43" s="91"/>
      <c r="BC43" s="91"/>
      <c r="BD43" s="91">
        <f t="shared" si="10"/>
        <v>0</v>
      </c>
      <c r="BE43" s="91"/>
      <c r="BF43" s="91"/>
      <c r="BG43" s="91"/>
      <c r="BH43" s="91"/>
      <c r="BI43" s="91">
        <f t="shared" si="11"/>
        <v>0</v>
      </c>
      <c r="BJ43" s="28"/>
      <c r="BK43" s="28"/>
      <c r="BL43" s="28">
        <f t="shared" si="12"/>
        <v>0</v>
      </c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>
        <f t="shared" si="13"/>
        <v>0</v>
      </c>
      <c r="BX43" s="28"/>
      <c r="BY43" s="28"/>
      <c r="BZ43" s="28">
        <f t="shared" si="14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3">
      <c r="A44" s="28" t="s">
        <v>127</v>
      </c>
      <c r="B44" s="29"/>
      <c r="C44" s="28" t="s">
        <v>128</v>
      </c>
      <c r="D44" s="30" t="s">
        <v>129</v>
      </c>
      <c r="I44" s="28">
        <f t="shared" si="1"/>
        <v>0</v>
      </c>
      <c r="L44" s="28">
        <f t="shared" si="2"/>
        <v>0</v>
      </c>
      <c r="W44" s="28">
        <f t="shared" si="3"/>
        <v>0</v>
      </c>
      <c r="Z44" s="28">
        <f t="shared" si="4"/>
        <v>0</v>
      </c>
      <c r="AE44" s="28">
        <f t="shared" si="5"/>
        <v>0</v>
      </c>
      <c r="AH44" s="28">
        <f t="shared" si="6"/>
        <v>0</v>
      </c>
      <c r="AO44" s="91"/>
      <c r="AP44" s="91"/>
      <c r="AQ44" s="91"/>
      <c r="AR44" s="91"/>
      <c r="AS44" s="28">
        <f t="shared" si="7"/>
        <v>0</v>
      </c>
      <c r="AT44" s="91"/>
      <c r="AU44" s="91"/>
      <c r="AV44" s="28">
        <f t="shared" si="8"/>
        <v>0</v>
      </c>
      <c r="AW44" s="91"/>
      <c r="AX44" s="91"/>
      <c r="AY44" s="91"/>
      <c r="AZ44" s="91"/>
      <c r="BA44" s="91">
        <f t="shared" si="9"/>
        <v>0</v>
      </c>
      <c r="BB44" s="91"/>
      <c r="BC44" s="91"/>
      <c r="BD44" s="91">
        <f t="shared" si="10"/>
        <v>0</v>
      </c>
      <c r="BE44" s="91"/>
      <c r="BF44" s="91"/>
      <c r="BG44" s="91"/>
      <c r="BH44" s="91"/>
      <c r="BI44" s="91">
        <f t="shared" si="11"/>
        <v>0</v>
      </c>
      <c r="BL44" s="28">
        <f t="shared" si="12"/>
        <v>0</v>
      </c>
      <c r="BW44" s="28">
        <f t="shared" si="13"/>
        <v>0</v>
      </c>
      <c r="BZ44" s="28">
        <f t="shared" si="14"/>
        <v>0</v>
      </c>
    </row>
    <row r="45" spans="1:94" s="284" customFormat="1" x14ac:dyDescent="0.3">
      <c r="A45" s="284" t="s">
        <v>130</v>
      </c>
      <c r="B45" s="285"/>
      <c r="D45" s="286"/>
      <c r="E45" s="284">
        <f>SUM(E33:E37,E39:E44)</f>
        <v>1</v>
      </c>
      <c r="F45" s="284">
        <f t="shared" ref="F45:BQ45" si="17">SUM(F33:F37,F39:F44)</f>
        <v>1</v>
      </c>
      <c r="G45" s="284">
        <f t="shared" si="17"/>
        <v>0</v>
      </c>
      <c r="H45" s="284">
        <f t="shared" si="17"/>
        <v>0</v>
      </c>
      <c r="I45" s="284">
        <f t="shared" si="17"/>
        <v>2</v>
      </c>
      <c r="J45" s="284">
        <f t="shared" si="17"/>
        <v>2</v>
      </c>
      <c r="K45" s="284">
        <f t="shared" si="17"/>
        <v>0</v>
      </c>
      <c r="L45" s="284">
        <f t="shared" si="17"/>
        <v>2</v>
      </c>
      <c r="M45" s="284">
        <f t="shared" si="17"/>
        <v>0</v>
      </c>
      <c r="N45" s="284">
        <f t="shared" si="17"/>
        <v>0</v>
      </c>
      <c r="O45" s="284">
        <f t="shared" si="17"/>
        <v>0</v>
      </c>
      <c r="P45" s="284">
        <f t="shared" si="17"/>
        <v>0</v>
      </c>
      <c r="Q45" s="284">
        <f t="shared" si="17"/>
        <v>0</v>
      </c>
      <c r="R45" s="284">
        <f t="shared" si="17"/>
        <v>0</v>
      </c>
      <c r="S45" s="284">
        <f t="shared" si="17"/>
        <v>0</v>
      </c>
      <c r="T45" s="284">
        <f t="shared" si="17"/>
        <v>1</v>
      </c>
      <c r="U45" s="284">
        <f t="shared" si="17"/>
        <v>0</v>
      </c>
      <c r="V45" s="284">
        <f t="shared" si="17"/>
        <v>1</v>
      </c>
      <c r="W45" s="284">
        <f t="shared" si="17"/>
        <v>2</v>
      </c>
      <c r="X45" s="284">
        <f t="shared" si="17"/>
        <v>2</v>
      </c>
      <c r="Y45" s="284">
        <f t="shared" si="17"/>
        <v>0</v>
      </c>
      <c r="Z45" s="284">
        <f t="shared" si="17"/>
        <v>2</v>
      </c>
      <c r="AA45" s="284">
        <f t="shared" si="17"/>
        <v>0</v>
      </c>
      <c r="AB45" s="284">
        <f t="shared" si="17"/>
        <v>1</v>
      </c>
      <c r="AC45" s="284">
        <f t="shared" si="17"/>
        <v>0</v>
      </c>
      <c r="AD45" s="284">
        <f t="shared" si="17"/>
        <v>0</v>
      </c>
      <c r="AE45" s="284">
        <f t="shared" si="17"/>
        <v>1</v>
      </c>
      <c r="AF45" s="284">
        <f t="shared" si="17"/>
        <v>1</v>
      </c>
      <c r="AG45" s="284">
        <f t="shared" si="17"/>
        <v>0</v>
      </c>
      <c r="AH45" s="284">
        <f t="shared" si="17"/>
        <v>1</v>
      </c>
      <c r="AI45" s="284">
        <f t="shared" si="17"/>
        <v>0</v>
      </c>
      <c r="AJ45" s="284">
        <f t="shared" si="17"/>
        <v>0</v>
      </c>
      <c r="AK45" s="284">
        <f t="shared" si="17"/>
        <v>0</v>
      </c>
      <c r="AL45" s="284">
        <f t="shared" si="17"/>
        <v>0</v>
      </c>
      <c r="AM45" s="284">
        <f t="shared" si="17"/>
        <v>0</v>
      </c>
      <c r="AN45" s="284">
        <f t="shared" si="17"/>
        <v>0</v>
      </c>
      <c r="AO45" s="284">
        <f t="shared" si="17"/>
        <v>162.5</v>
      </c>
      <c r="AP45" s="284">
        <f t="shared" si="17"/>
        <v>162.5</v>
      </c>
      <c r="AQ45" s="284">
        <f t="shared" si="17"/>
        <v>0</v>
      </c>
      <c r="AR45" s="284">
        <f t="shared" si="17"/>
        <v>0</v>
      </c>
      <c r="AS45" s="284">
        <f t="shared" si="17"/>
        <v>325</v>
      </c>
      <c r="AT45" s="284">
        <f t="shared" si="17"/>
        <v>325</v>
      </c>
      <c r="AU45" s="284">
        <f t="shared" si="17"/>
        <v>0</v>
      </c>
      <c r="AV45" s="533">
        <f t="shared" si="17"/>
        <v>325</v>
      </c>
      <c r="AW45" s="341">
        <f t="shared" si="17"/>
        <v>0</v>
      </c>
      <c r="AX45" s="341">
        <f t="shared" si="17"/>
        <v>106.6</v>
      </c>
      <c r="AY45" s="341">
        <f t="shared" si="17"/>
        <v>0</v>
      </c>
      <c r="AZ45" s="341">
        <f t="shared" si="17"/>
        <v>218.4</v>
      </c>
      <c r="BA45" s="341">
        <f t="shared" si="17"/>
        <v>325</v>
      </c>
      <c r="BB45" s="341">
        <f t="shared" si="17"/>
        <v>325</v>
      </c>
      <c r="BC45" s="341">
        <f t="shared" si="17"/>
        <v>0</v>
      </c>
      <c r="BD45" s="341">
        <f t="shared" si="17"/>
        <v>325</v>
      </c>
      <c r="BE45" s="341">
        <f t="shared" si="17"/>
        <v>0</v>
      </c>
      <c r="BF45" s="341">
        <f t="shared" si="17"/>
        <v>106.6</v>
      </c>
      <c r="BG45" s="341">
        <f t="shared" si="17"/>
        <v>0</v>
      </c>
      <c r="BH45" s="341">
        <f t="shared" si="17"/>
        <v>0</v>
      </c>
      <c r="BI45" s="341">
        <f t="shared" si="17"/>
        <v>106.6</v>
      </c>
      <c r="BJ45" s="341">
        <f t="shared" si="17"/>
        <v>106.6</v>
      </c>
      <c r="BK45" s="341">
        <f t="shared" si="17"/>
        <v>0</v>
      </c>
      <c r="BL45" s="341">
        <f t="shared" si="17"/>
        <v>106.6</v>
      </c>
      <c r="BM45" s="341">
        <f t="shared" si="17"/>
        <v>0</v>
      </c>
      <c r="BN45" s="341">
        <f t="shared" si="17"/>
        <v>0</v>
      </c>
      <c r="BO45" s="341">
        <f t="shared" si="17"/>
        <v>0</v>
      </c>
      <c r="BP45" s="341">
        <f t="shared" si="17"/>
        <v>0</v>
      </c>
      <c r="BQ45" s="341">
        <f t="shared" si="17"/>
        <v>0</v>
      </c>
      <c r="BR45" s="341">
        <f t="shared" ref="BR45:BZ45" si="18">SUM(BR33:BR37,BR39:BR44)</f>
        <v>0</v>
      </c>
      <c r="BS45" s="341">
        <f t="shared" si="18"/>
        <v>0</v>
      </c>
      <c r="BT45" s="341">
        <f t="shared" si="18"/>
        <v>106.6</v>
      </c>
      <c r="BU45" s="341">
        <f t="shared" si="18"/>
        <v>0</v>
      </c>
      <c r="BV45" s="341">
        <f t="shared" si="18"/>
        <v>0</v>
      </c>
      <c r="BW45" s="341">
        <f t="shared" si="18"/>
        <v>106.6</v>
      </c>
      <c r="BX45" s="341">
        <f t="shared" si="18"/>
        <v>106.6</v>
      </c>
      <c r="BY45" s="341">
        <f t="shared" si="18"/>
        <v>0</v>
      </c>
      <c r="BZ45" s="341">
        <f t="shared" si="18"/>
        <v>106.6</v>
      </c>
    </row>
    <row r="46" spans="1:94" s="16" customFormat="1" x14ac:dyDescent="0.3">
      <c r="A46" s="16" t="s">
        <v>131</v>
      </c>
      <c r="B46" s="17"/>
      <c r="D46" s="18"/>
      <c r="E46" s="28"/>
      <c r="F46" s="28"/>
      <c r="G46" s="28"/>
      <c r="H46" s="28"/>
      <c r="I46" s="28">
        <f t="shared" si="1"/>
        <v>0</v>
      </c>
      <c r="J46" s="28"/>
      <c r="K46" s="28"/>
      <c r="L46" s="28">
        <f t="shared" si="2"/>
        <v>0</v>
      </c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>
        <f t="shared" si="3"/>
        <v>0</v>
      </c>
      <c r="X46" s="28"/>
      <c r="Y46" s="28"/>
      <c r="Z46" s="28">
        <f t="shared" si="4"/>
        <v>0</v>
      </c>
      <c r="AA46" s="28"/>
      <c r="AB46" s="28"/>
      <c r="AC46" s="28"/>
      <c r="AD46" s="28"/>
      <c r="AE46" s="28">
        <f t="shared" si="5"/>
        <v>0</v>
      </c>
      <c r="AF46" s="28"/>
      <c r="AG46" s="28"/>
      <c r="AH46" s="28">
        <f t="shared" si="6"/>
        <v>0</v>
      </c>
      <c r="AO46" s="91"/>
      <c r="AP46" s="91"/>
      <c r="AQ46" s="91"/>
      <c r="AR46" s="91"/>
      <c r="AS46" s="28">
        <f t="shared" si="7"/>
        <v>0</v>
      </c>
      <c r="AT46" s="91"/>
      <c r="AU46" s="91"/>
      <c r="AV46" s="28">
        <f t="shared" si="8"/>
        <v>0</v>
      </c>
      <c r="AW46" s="91"/>
      <c r="AX46" s="91"/>
      <c r="AY46" s="91"/>
      <c r="AZ46" s="91"/>
      <c r="BA46" s="91">
        <f t="shared" si="9"/>
        <v>0</v>
      </c>
      <c r="BB46" s="91"/>
      <c r="BC46" s="91"/>
      <c r="BD46" s="91">
        <f t="shared" si="10"/>
        <v>0</v>
      </c>
      <c r="BE46" s="91"/>
      <c r="BF46" s="91"/>
      <c r="BG46" s="91"/>
      <c r="BH46" s="91"/>
      <c r="BI46" s="91">
        <f t="shared" si="11"/>
        <v>0</v>
      </c>
      <c r="BJ46" s="28"/>
      <c r="BK46" s="28"/>
      <c r="BL46" s="28">
        <f t="shared" si="12"/>
        <v>0</v>
      </c>
      <c r="BS46" s="28"/>
      <c r="BT46" s="28"/>
      <c r="BU46" s="28"/>
      <c r="BV46" s="28"/>
      <c r="BW46" s="28">
        <f t="shared" si="13"/>
        <v>0</v>
      </c>
      <c r="BX46" s="28"/>
      <c r="BY46" s="28"/>
      <c r="BZ46" s="28">
        <f t="shared" si="14"/>
        <v>0</v>
      </c>
    </row>
    <row r="47" spans="1:94" s="20" customFormat="1" x14ac:dyDescent="0.3">
      <c r="A47" s="20" t="s">
        <v>132</v>
      </c>
      <c r="B47" s="21"/>
      <c r="D47" s="22"/>
      <c r="E47" s="28"/>
      <c r="F47" s="28"/>
      <c r="G47" s="28"/>
      <c r="H47" s="28"/>
      <c r="I47" s="28">
        <f t="shared" si="1"/>
        <v>0</v>
      </c>
      <c r="J47" s="28"/>
      <c r="K47" s="28"/>
      <c r="L47" s="28">
        <f t="shared" si="2"/>
        <v>0</v>
      </c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>
        <f t="shared" si="3"/>
        <v>0</v>
      </c>
      <c r="X47" s="28"/>
      <c r="Y47" s="28"/>
      <c r="Z47" s="28">
        <f t="shared" si="4"/>
        <v>0</v>
      </c>
      <c r="AA47" s="28"/>
      <c r="AB47" s="28"/>
      <c r="AC47" s="28"/>
      <c r="AD47" s="28"/>
      <c r="AE47" s="28">
        <f t="shared" si="5"/>
        <v>0</v>
      </c>
      <c r="AF47" s="28"/>
      <c r="AG47" s="28"/>
      <c r="AH47" s="28">
        <f t="shared" si="6"/>
        <v>0</v>
      </c>
      <c r="AO47" s="91"/>
      <c r="AP47" s="91"/>
      <c r="AQ47" s="91"/>
      <c r="AR47" s="91"/>
      <c r="AS47" s="28">
        <f t="shared" si="7"/>
        <v>0</v>
      </c>
      <c r="AT47" s="91"/>
      <c r="AU47" s="91"/>
      <c r="AV47" s="28">
        <f t="shared" si="8"/>
        <v>0</v>
      </c>
      <c r="AW47" s="91"/>
      <c r="AX47" s="91"/>
      <c r="AY47" s="91"/>
      <c r="AZ47" s="91"/>
      <c r="BA47" s="91">
        <f t="shared" si="9"/>
        <v>0</v>
      </c>
      <c r="BB47" s="91"/>
      <c r="BC47" s="91"/>
      <c r="BD47" s="91">
        <f t="shared" si="10"/>
        <v>0</v>
      </c>
      <c r="BE47" s="91"/>
      <c r="BF47" s="91"/>
      <c r="BG47" s="91"/>
      <c r="BH47" s="91"/>
      <c r="BI47" s="91">
        <f t="shared" si="11"/>
        <v>0</v>
      </c>
      <c r="BJ47" s="28"/>
      <c r="BK47" s="28"/>
      <c r="BL47" s="28">
        <f t="shared" si="12"/>
        <v>0</v>
      </c>
      <c r="BS47" s="28"/>
      <c r="BT47" s="28"/>
      <c r="BU47" s="28"/>
      <c r="BV47" s="28"/>
      <c r="BW47" s="28">
        <f t="shared" si="13"/>
        <v>0</v>
      </c>
      <c r="BX47" s="28"/>
      <c r="BY47" s="28"/>
      <c r="BZ47" s="28">
        <f t="shared" si="14"/>
        <v>0</v>
      </c>
    </row>
    <row r="48" spans="1:94" s="25" customFormat="1" ht="41.4" x14ac:dyDescent="0.3">
      <c r="A48" s="25" t="s">
        <v>133</v>
      </c>
      <c r="D48" s="55"/>
      <c r="E48" s="28"/>
      <c r="F48" s="28"/>
      <c r="G48" s="28"/>
      <c r="H48" s="28"/>
      <c r="I48" s="28">
        <f t="shared" si="1"/>
        <v>0</v>
      </c>
      <c r="J48" s="28"/>
      <c r="K48" s="28"/>
      <c r="L48" s="28">
        <f t="shared" si="2"/>
        <v>0</v>
      </c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>
        <f t="shared" si="3"/>
        <v>0</v>
      </c>
      <c r="X48" s="28"/>
      <c r="Y48" s="28"/>
      <c r="Z48" s="28">
        <f t="shared" si="4"/>
        <v>0</v>
      </c>
      <c r="AA48" s="28"/>
      <c r="AB48" s="28"/>
      <c r="AC48" s="28"/>
      <c r="AD48" s="28"/>
      <c r="AE48" s="28">
        <f t="shared" si="5"/>
        <v>0</v>
      </c>
      <c r="AF48" s="28"/>
      <c r="AG48" s="28"/>
      <c r="AH48" s="28">
        <f t="shared" si="6"/>
        <v>0</v>
      </c>
      <c r="AO48" s="91"/>
      <c r="AP48" s="91"/>
      <c r="AQ48" s="91"/>
      <c r="AR48" s="91"/>
      <c r="AS48" s="28">
        <f t="shared" si="7"/>
        <v>0</v>
      </c>
      <c r="AT48" s="91"/>
      <c r="AU48" s="91"/>
      <c r="AV48" s="28">
        <f t="shared" si="8"/>
        <v>0</v>
      </c>
      <c r="AW48" s="91"/>
      <c r="AX48" s="91"/>
      <c r="AY48" s="91"/>
      <c r="AZ48" s="91"/>
      <c r="BA48" s="91">
        <f t="shared" si="9"/>
        <v>0</v>
      </c>
      <c r="BB48" s="91"/>
      <c r="BC48" s="91"/>
      <c r="BD48" s="91">
        <f t="shared" si="10"/>
        <v>0</v>
      </c>
      <c r="BE48" s="91"/>
      <c r="BF48" s="91"/>
      <c r="BG48" s="91"/>
      <c r="BH48" s="91"/>
      <c r="BI48" s="91">
        <f t="shared" si="11"/>
        <v>0</v>
      </c>
      <c r="BJ48" s="28"/>
      <c r="BK48" s="28"/>
      <c r="BL48" s="28">
        <f t="shared" si="12"/>
        <v>0</v>
      </c>
      <c r="BS48" s="28"/>
      <c r="BT48" s="28"/>
      <c r="BU48" s="28"/>
      <c r="BV48" s="28"/>
      <c r="BW48" s="28">
        <f t="shared" si="13"/>
        <v>0</v>
      </c>
      <c r="BX48" s="28"/>
      <c r="BY48" s="28"/>
      <c r="BZ48" s="28">
        <f t="shared" si="14"/>
        <v>0</v>
      </c>
    </row>
    <row r="49" spans="1:94" ht="41.4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/>
      <c r="F49" s="28"/>
      <c r="G49" s="28"/>
      <c r="H49" s="28"/>
      <c r="I49" s="28">
        <f t="shared" si="1"/>
        <v>0</v>
      </c>
      <c r="J49" s="28"/>
      <c r="K49" s="28"/>
      <c r="L49" s="28">
        <f t="shared" si="2"/>
        <v>0</v>
      </c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>
        <f t="shared" si="3"/>
        <v>0</v>
      </c>
      <c r="X49" s="28"/>
      <c r="Y49" s="28"/>
      <c r="Z49" s="28">
        <f t="shared" si="4"/>
        <v>0</v>
      </c>
      <c r="AA49" s="28"/>
      <c r="AB49" s="28"/>
      <c r="AC49" s="28"/>
      <c r="AD49" s="28"/>
      <c r="AE49" s="28">
        <f t="shared" si="5"/>
        <v>0</v>
      </c>
      <c r="AF49" s="28"/>
      <c r="AG49" s="28"/>
      <c r="AH49" s="28">
        <f t="shared" si="6"/>
        <v>0</v>
      </c>
      <c r="AI49" s="28"/>
      <c r="AJ49" s="28"/>
      <c r="AK49" s="28"/>
      <c r="AL49" s="28"/>
      <c r="AM49" s="28"/>
      <c r="AN49" s="28"/>
      <c r="AO49" s="91"/>
      <c r="AP49" s="91"/>
      <c r="AQ49" s="91"/>
      <c r="AR49" s="91"/>
      <c r="AS49" s="28">
        <f t="shared" si="7"/>
        <v>0</v>
      </c>
      <c r="AT49" s="91"/>
      <c r="AU49" s="91"/>
      <c r="AV49" s="28">
        <f t="shared" si="8"/>
        <v>0</v>
      </c>
      <c r="AW49" s="91"/>
      <c r="AX49" s="91"/>
      <c r="AY49" s="91"/>
      <c r="AZ49" s="91"/>
      <c r="BA49" s="91">
        <f t="shared" si="9"/>
        <v>0</v>
      </c>
      <c r="BB49" s="91"/>
      <c r="BC49" s="91"/>
      <c r="BD49" s="91">
        <f t="shared" si="10"/>
        <v>0</v>
      </c>
      <c r="BE49" s="91"/>
      <c r="BF49" s="91"/>
      <c r="BG49" s="91"/>
      <c r="BH49" s="91"/>
      <c r="BI49" s="91">
        <f t="shared" si="11"/>
        <v>0</v>
      </c>
      <c r="BJ49" s="28"/>
      <c r="BK49" s="28"/>
      <c r="BL49" s="28">
        <f t="shared" si="12"/>
        <v>0</v>
      </c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>
        <f t="shared" si="13"/>
        <v>0</v>
      </c>
      <c r="BX49" s="28"/>
      <c r="BY49" s="28"/>
      <c r="BZ49" s="28">
        <f t="shared" si="14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27.6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/>
      <c r="F50" s="28"/>
      <c r="G50" s="28"/>
      <c r="H50" s="28"/>
      <c r="I50" s="28">
        <f t="shared" si="1"/>
        <v>0</v>
      </c>
      <c r="J50" s="28"/>
      <c r="K50" s="28"/>
      <c r="L50" s="28">
        <f t="shared" si="2"/>
        <v>0</v>
      </c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>
        <f t="shared" si="3"/>
        <v>0</v>
      </c>
      <c r="X50" s="28"/>
      <c r="Y50" s="28"/>
      <c r="Z50" s="28">
        <f t="shared" si="4"/>
        <v>0</v>
      </c>
      <c r="AA50" s="28"/>
      <c r="AB50" s="28"/>
      <c r="AC50" s="28"/>
      <c r="AD50" s="28"/>
      <c r="AE50" s="28">
        <f t="shared" si="5"/>
        <v>0</v>
      </c>
      <c r="AF50" s="28"/>
      <c r="AG50" s="28"/>
      <c r="AH50" s="28">
        <f t="shared" si="6"/>
        <v>0</v>
      </c>
      <c r="AI50" s="28"/>
      <c r="AJ50" s="28"/>
      <c r="AK50" s="28"/>
      <c r="AL50" s="28"/>
      <c r="AM50" s="28"/>
      <c r="AN50" s="28"/>
      <c r="AO50" s="91"/>
      <c r="AP50" s="91"/>
      <c r="AQ50" s="91"/>
      <c r="AR50" s="91"/>
      <c r="AS50" s="28">
        <f t="shared" si="7"/>
        <v>0</v>
      </c>
      <c r="AT50" s="91"/>
      <c r="AU50" s="91"/>
      <c r="AV50" s="28">
        <f t="shared" si="8"/>
        <v>0</v>
      </c>
      <c r="AW50" s="91"/>
      <c r="AX50" s="91"/>
      <c r="AY50" s="91"/>
      <c r="AZ50" s="91"/>
      <c r="BA50" s="91">
        <f t="shared" si="9"/>
        <v>0</v>
      </c>
      <c r="BB50" s="91"/>
      <c r="BC50" s="91"/>
      <c r="BD50" s="91">
        <f t="shared" si="10"/>
        <v>0</v>
      </c>
      <c r="BE50" s="91"/>
      <c r="BF50" s="91"/>
      <c r="BG50" s="91"/>
      <c r="BH50" s="91"/>
      <c r="BI50" s="91">
        <f t="shared" si="11"/>
        <v>0</v>
      </c>
      <c r="BJ50" s="28"/>
      <c r="BK50" s="28"/>
      <c r="BL50" s="28">
        <f t="shared" si="12"/>
        <v>0</v>
      </c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>
        <f t="shared" si="13"/>
        <v>0</v>
      </c>
      <c r="BX50" s="28"/>
      <c r="BY50" s="28"/>
      <c r="BZ50" s="28">
        <f t="shared" si="14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41.4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/>
      <c r="F51" s="28"/>
      <c r="G51" s="28"/>
      <c r="H51" s="28"/>
      <c r="I51" s="28">
        <f t="shared" si="1"/>
        <v>0</v>
      </c>
      <c r="J51" s="28"/>
      <c r="K51" s="28"/>
      <c r="L51" s="28">
        <f t="shared" si="2"/>
        <v>0</v>
      </c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>
        <f t="shared" si="3"/>
        <v>0</v>
      </c>
      <c r="X51" s="28"/>
      <c r="Y51" s="28"/>
      <c r="Z51" s="28">
        <f t="shared" si="4"/>
        <v>0</v>
      </c>
      <c r="AA51" s="28"/>
      <c r="AB51" s="28"/>
      <c r="AC51" s="28"/>
      <c r="AD51" s="28"/>
      <c r="AE51" s="28">
        <f t="shared" si="5"/>
        <v>0</v>
      </c>
      <c r="AF51" s="28"/>
      <c r="AG51" s="28"/>
      <c r="AH51" s="28">
        <f t="shared" si="6"/>
        <v>0</v>
      </c>
      <c r="AI51" s="28"/>
      <c r="AJ51" s="28"/>
      <c r="AK51" s="28"/>
      <c r="AL51" s="28"/>
      <c r="AM51" s="28"/>
      <c r="AN51" s="28"/>
      <c r="AO51" s="91"/>
      <c r="AP51" s="91"/>
      <c r="AQ51" s="91"/>
      <c r="AR51" s="91"/>
      <c r="AS51" s="28">
        <f t="shared" si="7"/>
        <v>0</v>
      </c>
      <c r="AT51" s="91"/>
      <c r="AU51" s="91"/>
      <c r="AV51" s="28">
        <f t="shared" si="8"/>
        <v>0</v>
      </c>
      <c r="AW51" s="91"/>
      <c r="AX51" s="91"/>
      <c r="AY51" s="91"/>
      <c r="AZ51" s="91"/>
      <c r="BA51" s="91">
        <f t="shared" si="9"/>
        <v>0</v>
      </c>
      <c r="BB51" s="91"/>
      <c r="BC51" s="91"/>
      <c r="BD51" s="91">
        <f t="shared" si="10"/>
        <v>0</v>
      </c>
      <c r="BE51" s="91"/>
      <c r="BF51" s="91"/>
      <c r="BG51" s="91"/>
      <c r="BH51" s="91"/>
      <c r="BI51" s="91">
        <f t="shared" si="11"/>
        <v>0</v>
      </c>
      <c r="BJ51" s="28"/>
      <c r="BK51" s="28"/>
      <c r="BL51" s="28">
        <f t="shared" si="12"/>
        <v>0</v>
      </c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>
        <f t="shared" si="13"/>
        <v>0</v>
      </c>
      <c r="BX51" s="28"/>
      <c r="BY51" s="28"/>
      <c r="BZ51" s="28">
        <f t="shared" si="14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/>
      <c r="F52" s="28"/>
      <c r="G52" s="28"/>
      <c r="H52" s="28"/>
      <c r="I52" s="28">
        <f t="shared" si="1"/>
        <v>0</v>
      </c>
      <c r="J52" s="28"/>
      <c r="K52" s="28"/>
      <c r="L52" s="28">
        <f t="shared" si="2"/>
        <v>0</v>
      </c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>
        <f t="shared" si="3"/>
        <v>0</v>
      </c>
      <c r="X52" s="28"/>
      <c r="Y52" s="28"/>
      <c r="Z52" s="28">
        <f t="shared" si="4"/>
        <v>0</v>
      </c>
      <c r="AA52" s="28"/>
      <c r="AB52" s="28"/>
      <c r="AC52" s="28"/>
      <c r="AD52" s="28"/>
      <c r="AE52" s="28">
        <f t="shared" si="5"/>
        <v>0</v>
      </c>
      <c r="AF52" s="28"/>
      <c r="AG52" s="28"/>
      <c r="AH52" s="28">
        <f t="shared" si="6"/>
        <v>0</v>
      </c>
      <c r="AI52" s="28"/>
      <c r="AJ52" s="28"/>
      <c r="AK52" s="28"/>
      <c r="AL52" s="28"/>
      <c r="AM52" s="28"/>
      <c r="AN52" s="28"/>
      <c r="AO52" s="91"/>
      <c r="AP52" s="91"/>
      <c r="AQ52" s="91"/>
      <c r="AR52" s="91"/>
      <c r="AS52" s="28">
        <f t="shared" si="7"/>
        <v>0</v>
      </c>
      <c r="AT52" s="91"/>
      <c r="AU52" s="91"/>
      <c r="AV52" s="28">
        <f t="shared" si="8"/>
        <v>0</v>
      </c>
      <c r="AW52" s="91"/>
      <c r="AX52" s="91"/>
      <c r="AY52" s="91"/>
      <c r="AZ52" s="91"/>
      <c r="BA52" s="91">
        <f t="shared" si="9"/>
        <v>0</v>
      </c>
      <c r="BB52" s="91"/>
      <c r="BC52" s="91"/>
      <c r="BD52" s="91">
        <f t="shared" si="10"/>
        <v>0</v>
      </c>
      <c r="BE52" s="91"/>
      <c r="BF52" s="91"/>
      <c r="BG52" s="91"/>
      <c r="BH52" s="91"/>
      <c r="BI52" s="91">
        <f t="shared" si="11"/>
        <v>0</v>
      </c>
      <c r="BJ52" s="28"/>
      <c r="BK52" s="28"/>
      <c r="BL52" s="28">
        <f t="shared" si="12"/>
        <v>0</v>
      </c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>
        <f t="shared" si="13"/>
        <v>0</v>
      </c>
      <c r="BX52" s="28"/>
      <c r="BY52" s="28"/>
      <c r="BZ52" s="28">
        <f t="shared" si="14"/>
        <v>0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1"/>
        <v>0</v>
      </c>
      <c r="J53" s="146"/>
      <c r="K53" s="146"/>
      <c r="L53" s="28">
        <f t="shared" si="2"/>
        <v>0</v>
      </c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28">
        <f t="shared" si="3"/>
        <v>0</v>
      </c>
      <c r="X53" s="146"/>
      <c r="Y53" s="146"/>
      <c r="Z53" s="28">
        <f t="shared" si="4"/>
        <v>0</v>
      </c>
      <c r="AA53" s="146"/>
      <c r="AB53" s="146"/>
      <c r="AC53" s="146"/>
      <c r="AD53" s="146"/>
      <c r="AE53" s="28">
        <f t="shared" si="5"/>
        <v>0</v>
      </c>
      <c r="AF53" s="146"/>
      <c r="AG53" s="146"/>
      <c r="AH53" s="28">
        <f t="shared" si="6"/>
        <v>0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28">
        <f t="shared" si="7"/>
        <v>0</v>
      </c>
      <c r="AT53" s="167"/>
      <c r="AU53" s="167"/>
      <c r="AV53" s="28">
        <f t="shared" si="8"/>
        <v>0</v>
      </c>
      <c r="AW53" s="167"/>
      <c r="AX53" s="167"/>
      <c r="AY53" s="167"/>
      <c r="AZ53" s="167"/>
      <c r="BA53" s="91">
        <f t="shared" si="9"/>
        <v>0</v>
      </c>
      <c r="BB53" s="167"/>
      <c r="BC53" s="167"/>
      <c r="BD53" s="91">
        <f t="shared" si="10"/>
        <v>0</v>
      </c>
      <c r="BE53" s="167"/>
      <c r="BF53" s="167"/>
      <c r="BG53" s="167"/>
      <c r="BH53" s="167"/>
      <c r="BI53" s="91">
        <f t="shared" si="11"/>
        <v>0</v>
      </c>
      <c r="BJ53" s="146"/>
      <c r="BK53" s="146"/>
      <c r="BL53" s="28">
        <f t="shared" si="12"/>
        <v>0</v>
      </c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28">
        <f t="shared" si="13"/>
        <v>0</v>
      </c>
      <c r="BX53" s="146"/>
      <c r="BY53" s="146"/>
      <c r="BZ53" s="28">
        <f t="shared" si="14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/>
      <c r="F54" s="28"/>
      <c r="G54" s="28"/>
      <c r="H54" s="28"/>
      <c r="I54" s="28">
        <f t="shared" si="1"/>
        <v>0</v>
      </c>
      <c r="J54" s="28"/>
      <c r="K54" s="28"/>
      <c r="L54" s="28">
        <f t="shared" si="2"/>
        <v>0</v>
      </c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>
        <f t="shared" si="3"/>
        <v>0</v>
      </c>
      <c r="X54" s="28"/>
      <c r="Y54" s="28"/>
      <c r="Z54" s="28">
        <f t="shared" si="4"/>
        <v>0</v>
      </c>
      <c r="AA54" s="28"/>
      <c r="AB54" s="28"/>
      <c r="AC54" s="28"/>
      <c r="AD54" s="28"/>
      <c r="AE54" s="28">
        <f t="shared" si="5"/>
        <v>0</v>
      </c>
      <c r="AF54" s="28"/>
      <c r="AG54" s="28"/>
      <c r="AH54" s="28">
        <f t="shared" si="6"/>
        <v>0</v>
      </c>
      <c r="AI54" s="28"/>
      <c r="AJ54" s="28"/>
      <c r="AK54" s="28"/>
      <c r="AL54" s="28"/>
      <c r="AM54" s="28"/>
      <c r="AN54" s="28"/>
      <c r="AO54" s="91"/>
      <c r="AP54" s="91"/>
      <c r="AQ54" s="91"/>
      <c r="AR54" s="91"/>
      <c r="AS54" s="28">
        <f t="shared" si="7"/>
        <v>0</v>
      </c>
      <c r="AT54" s="91"/>
      <c r="AU54" s="91"/>
      <c r="AV54" s="28">
        <f t="shared" si="8"/>
        <v>0</v>
      </c>
      <c r="AW54" s="91"/>
      <c r="AX54" s="91"/>
      <c r="AY54" s="91"/>
      <c r="AZ54" s="91"/>
      <c r="BA54" s="91">
        <f t="shared" si="9"/>
        <v>0</v>
      </c>
      <c r="BB54" s="91"/>
      <c r="BC54" s="91"/>
      <c r="BD54" s="91">
        <f t="shared" si="10"/>
        <v>0</v>
      </c>
      <c r="BE54" s="91"/>
      <c r="BF54" s="91"/>
      <c r="BG54" s="91"/>
      <c r="BH54" s="91"/>
      <c r="BI54" s="91">
        <f t="shared" si="11"/>
        <v>0</v>
      </c>
      <c r="BJ54" s="28"/>
      <c r="BK54" s="28"/>
      <c r="BL54" s="28">
        <f t="shared" si="12"/>
        <v>0</v>
      </c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>
        <f t="shared" si="13"/>
        <v>0</v>
      </c>
      <c r="BX54" s="28"/>
      <c r="BY54" s="28"/>
      <c r="BZ54" s="28">
        <f t="shared" si="14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200000000000003" customHeight="1" x14ac:dyDescent="0.3">
      <c r="A55" s="25" t="s">
        <v>154</v>
      </c>
      <c r="B55" s="25"/>
      <c r="C55" s="24"/>
      <c r="D55" s="26"/>
      <c r="E55" s="28"/>
      <c r="F55" s="28"/>
      <c r="G55" s="28"/>
      <c r="H55" s="28"/>
      <c r="I55" s="28">
        <f t="shared" si="1"/>
        <v>0</v>
      </c>
      <c r="J55" s="28"/>
      <c r="K55" s="28"/>
      <c r="L55" s="28">
        <f t="shared" si="2"/>
        <v>0</v>
      </c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>
        <f t="shared" si="3"/>
        <v>0</v>
      </c>
      <c r="X55" s="28"/>
      <c r="Y55" s="28"/>
      <c r="Z55" s="28">
        <f t="shared" si="4"/>
        <v>0</v>
      </c>
      <c r="AA55" s="28"/>
      <c r="AB55" s="28"/>
      <c r="AC55" s="28"/>
      <c r="AD55" s="28"/>
      <c r="AE55" s="28">
        <f t="shared" si="5"/>
        <v>0</v>
      </c>
      <c r="AF55" s="28"/>
      <c r="AG55" s="28"/>
      <c r="AH55" s="28">
        <f t="shared" si="6"/>
        <v>0</v>
      </c>
      <c r="AI55" s="24"/>
      <c r="AJ55" s="24"/>
      <c r="AK55" s="24"/>
      <c r="AL55" s="24"/>
      <c r="AM55" s="24"/>
      <c r="AN55" s="24"/>
      <c r="AO55" s="91"/>
      <c r="AP55" s="91"/>
      <c r="AQ55" s="91"/>
      <c r="AR55" s="91"/>
      <c r="AS55" s="28">
        <f t="shared" si="7"/>
        <v>0</v>
      </c>
      <c r="AT55" s="91"/>
      <c r="AU55" s="91"/>
      <c r="AV55" s="28">
        <f t="shared" si="8"/>
        <v>0</v>
      </c>
      <c r="AW55" s="91"/>
      <c r="AX55" s="91"/>
      <c r="AY55" s="91"/>
      <c r="AZ55" s="91"/>
      <c r="BA55" s="91">
        <f t="shared" si="9"/>
        <v>0</v>
      </c>
      <c r="BB55" s="91"/>
      <c r="BC55" s="91"/>
      <c r="BD55" s="91">
        <f t="shared" si="10"/>
        <v>0</v>
      </c>
      <c r="BE55" s="91"/>
      <c r="BF55" s="91"/>
      <c r="BG55" s="91"/>
      <c r="BH55" s="91"/>
      <c r="BI55" s="91">
        <f t="shared" si="11"/>
        <v>0</v>
      </c>
      <c r="BJ55" s="28"/>
      <c r="BK55" s="28"/>
      <c r="BL55" s="28">
        <f t="shared" si="12"/>
        <v>0</v>
      </c>
      <c r="BM55" s="24"/>
      <c r="BN55" s="24"/>
      <c r="BO55" s="24"/>
      <c r="BP55" s="24"/>
      <c r="BQ55" s="24"/>
      <c r="BR55" s="24"/>
      <c r="BS55" s="28"/>
      <c r="BT55" s="28"/>
      <c r="BU55" s="28"/>
      <c r="BV55" s="28"/>
      <c r="BW55" s="28">
        <f t="shared" si="13"/>
        <v>0</v>
      </c>
      <c r="BX55" s="28"/>
      <c r="BY55" s="28"/>
      <c r="BZ55" s="28">
        <f t="shared" si="14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41.4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/>
      <c r="F56" s="28"/>
      <c r="G56" s="28"/>
      <c r="H56" s="28"/>
      <c r="I56" s="28">
        <f t="shared" si="1"/>
        <v>0</v>
      </c>
      <c r="J56" s="28"/>
      <c r="K56" s="28"/>
      <c r="L56" s="28">
        <f t="shared" si="2"/>
        <v>0</v>
      </c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>
        <f t="shared" si="3"/>
        <v>0</v>
      </c>
      <c r="X56" s="28"/>
      <c r="Y56" s="28"/>
      <c r="Z56" s="28">
        <f t="shared" si="4"/>
        <v>0</v>
      </c>
      <c r="AA56" s="28"/>
      <c r="AB56" s="28"/>
      <c r="AC56" s="28"/>
      <c r="AD56" s="28"/>
      <c r="AE56" s="28">
        <f t="shared" si="5"/>
        <v>0</v>
      </c>
      <c r="AF56" s="28"/>
      <c r="AG56" s="28"/>
      <c r="AH56" s="28">
        <f t="shared" si="6"/>
        <v>0</v>
      </c>
      <c r="AI56" s="28"/>
      <c r="AJ56" s="28"/>
      <c r="AK56" s="28"/>
      <c r="AL56" s="28"/>
      <c r="AM56" s="28"/>
      <c r="AN56" s="28"/>
      <c r="AO56" s="91"/>
      <c r="AP56" s="91"/>
      <c r="AQ56" s="91"/>
      <c r="AR56" s="91"/>
      <c r="AS56" s="28">
        <f t="shared" si="7"/>
        <v>0</v>
      </c>
      <c r="AT56" s="91"/>
      <c r="AU56" s="91"/>
      <c r="AV56" s="28">
        <f t="shared" si="8"/>
        <v>0</v>
      </c>
      <c r="AW56" s="91"/>
      <c r="AX56" s="91"/>
      <c r="AY56" s="91"/>
      <c r="AZ56" s="91"/>
      <c r="BA56" s="91">
        <f t="shared" si="9"/>
        <v>0</v>
      </c>
      <c r="BB56" s="91"/>
      <c r="BC56" s="91"/>
      <c r="BD56" s="91">
        <f t="shared" si="10"/>
        <v>0</v>
      </c>
      <c r="BE56" s="91"/>
      <c r="BF56" s="91"/>
      <c r="BG56" s="91"/>
      <c r="BH56" s="91"/>
      <c r="BI56" s="91">
        <f t="shared" si="11"/>
        <v>0</v>
      </c>
      <c r="BJ56" s="28"/>
      <c r="BK56" s="28"/>
      <c r="BL56" s="28">
        <f t="shared" si="12"/>
        <v>0</v>
      </c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>
        <f t="shared" si="13"/>
        <v>0</v>
      </c>
      <c r="BX56" s="28"/>
      <c r="BY56" s="28"/>
      <c r="BZ56" s="28">
        <f t="shared" si="14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27.6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/>
      <c r="F57" s="28"/>
      <c r="G57" s="28"/>
      <c r="H57" s="28"/>
      <c r="I57" s="28">
        <f t="shared" si="1"/>
        <v>0</v>
      </c>
      <c r="J57" s="28"/>
      <c r="K57" s="28"/>
      <c r="L57" s="28">
        <f t="shared" si="2"/>
        <v>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>
        <f t="shared" si="3"/>
        <v>0</v>
      </c>
      <c r="X57" s="28"/>
      <c r="Y57" s="28"/>
      <c r="Z57" s="28">
        <f t="shared" si="4"/>
        <v>0</v>
      </c>
      <c r="AA57" s="28"/>
      <c r="AB57" s="28"/>
      <c r="AC57" s="28"/>
      <c r="AD57" s="28"/>
      <c r="AE57" s="28">
        <f t="shared" si="5"/>
        <v>0</v>
      </c>
      <c r="AF57" s="28"/>
      <c r="AG57" s="28"/>
      <c r="AH57" s="28">
        <f t="shared" si="6"/>
        <v>0</v>
      </c>
      <c r="AI57" s="28"/>
      <c r="AJ57" s="28"/>
      <c r="AK57" s="28"/>
      <c r="AL57" s="28"/>
      <c r="AM57" s="28"/>
      <c r="AN57" s="28"/>
      <c r="AO57" s="91"/>
      <c r="AP57" s="91"/>
      <c r="AQ57" s="91"/>
      <c r="AR57" s="91"/>
      <c r="AS57" s="28">
        <f t="shared" si="7"/>
        <v>0</v>
      </c>
      <c r="AT57" s="91"/>
      <c r="AU57" s="91"/>
      <c r="AV57" s="28">
        <f t="shared" si="8"/>
        <v>0</v>
      </c>
      <c r="AW57" s="91"/>
      <c r="AX57" s="91"/>
      <c r="AY57" s="91"/>
      <c r="AZ57" s="91"/>
      <c r="BA57" s="91">
        <f t="shared" si="9"/>
        <v>0</v>
      </c>
      <c r="BB57" s="91"/>
      <c r="BC57" s="91"/>
      <c r="BD57" s="91">
        <f t="shared" si="10"/>
        <v>0</v>
      </c>
      <c r="BE57" s="91"/>
      <c r="BF57" s="91"/>
      <c r="BG57" s="91"/>
      <c r="BH57" s="91"/>
      <c r="BI57" s="91">
        <f t="shared" si="11"/>
        <v>0</v>
      </c>
      <c r="BJ57" s="28"/>
      <c r="BK57" s="28"/>
      <c r="BL57" s="28">
        <f t="shared" si="12"/>
        <v>0</v>
      </c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>
        <f t="shared" si="13"/>
        <v>0</v>
      </c>
      <c r="BX57" s="28"/>
      <c r="BY57" s="28"/>
      <c r="BZ57" s="28">
        <f t="shared" si="14"/>
        <v>0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1"/>
        <v>0</v>
      </c>
      <c r="J58" s="146"/>
      <c r="K58" s="146"/>
      <c r="L58" s="28">
        <f t="shared" si="2"/>
        <v>0</v>
      </c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28">
        <f t="shared" si="3"/>
        <v>0</v>
      </c>
      <c r="X58" s="146"/>
      <c r="Y58" s="146"/>
      <c r="Z58" s="28">
        <f t="shared" si="4"/>
        <v>0</v>
      </c>
      <c r="AA58" s="146"/>
      <c r="AB58" s="146"/>
      <c r="AC58" s="146"/>
      <c r="AD58" s="146"/>
      <c r="AE58" s="28">
        <f t="shared" si="5"/>
        <v>0</v>
      </c>
      <c r="AF58" s="146"/>
      <c r="AG58" s="146"/>
      <c r="AH58" s="28">
        <f t="shared" si="6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28">
        <f t="shared" si="7"/>
        <v>0</v>
      </c>
      <c r="AT58" s="167"/>
      <c r="AU58" s="167"/>
      <c r="AV58" s="28">
        <f t="shared" si="8"/>
        <v>0</v>
      </c>
      <c r="AW58" s="167"/>
      <c r="AX58" s="167"/>
      <c r="AY58" s="167"/>
      <c r="AZ58" s="167"/>
      <c r="BA58" s="91">
        <f t="shared" si="9"/>
        <v>0</v>
      </c>
      <c r="BB58" s="167"/>
      <c r="BC58" s="167"/>
      <c r="BD58" s="91">
        <f t="shared" si="10"/>
        <v>0</v>
      </c>
      <c r="BE58" s="167"/>
      <c r="BF58" s="167"/>
      <c r="BG58" s="167"/>
      <c r="BH58" s="167"/>
      <c r="BI58" s="91">
        <f t="shared" si="11"/>
        <v>0</v>
      </c>
      <c r="BJ58" s="146"/>
      <c r="BK58" s="146"/>
      <c r="BL58" s="28">
        <f t="shared" si="12"/>
        <v>0</v>
      </c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28">
        <f t="shared" si="13"/>
        <v>0</v>
      </c>
      <c r="BX58" s="146"/>
      <c r="BY58" s="146"/>
      <c r="BZ58" s="28">
        <f t="shared" si="14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27.6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/>
      <c r="F59" s="28"/>
      <c r="G59" s="28"/>
      <c r="H59" s="28"/>
      <c r="I59" s="28">
        <f t="shared" si="1"/>
        <v>0</v>
      </c>
      <c r="J59" s="28"/>
      <c r="K59" s="28"/>
      <c r="L59" s="28">
        <f t="shared" si="2"/>
        <v>0</v>
      </c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>
        <f t="shared" si="3"/>
        <v>0</v>
      </c>
      <c r="X59" s="28"/>
      <c r="Y59" s="28"/>
      <c r="Z59" s="28">
        <f t="shared" si="4"/>
        <v>0</v>
      </c>
      <c r="AA59" s="28"/>
      <c r="AB59" s="28"/>
      <c r="AC59" s="28"/>
      <c r="AD59" s="28"/>
      <c r="AE59" s="28">
        <f t="shared" si="5"/>
        <v>0</v>
      </c>
      <c r="AF59" s="28"/>
      <c r="AG59" s="28"/>
      <c r="AH59" s="28">
        <f t="shared" si="6"/>
        <v>0</v>
      </c>
      <c r="AI59" s="28"/>
      <c r="AJ59" s="28"/>
      <c r="AK59" s="28"/>
      <c r="AL59" s="28"/>
      <c r="AM59" s="28"/>
      <c r="AN59" s="28"/>
      <c r="AO59" s="91"/>
      <c r="AP59" s="91"/>
      <c r="AQ59" s="91"/>
      <c r="AR59" s="91"/>
      <c r="AS59" s="28">
        <f t="shared" si="7"/>
        <v>0</v>
      </c>
      <c r="AT59" s="91"/>
      <c r="AU59" s="91"/>
      <c r="AV59" s="28">
        <f t="shared" si="8"/>
        <v>0</v>
      </c>
      <c r="AW59" s="91"/>
      <c r="AX59" s="91"/>
      <c r="AY59" s="91"/>
      <c r="AZ59" s="91"/>
      <c r="BA59" s="91">
        <f t="shared" si="9"/>
        <v>0</v>
      </c>
      <c r="BB59" s="91"/>
      <c r="BC59" s="91"/>
      <c r="BD59" s="91">
        <f t="shared" si="10"/>
        <v>0</v>
      </c>
      <c r="BE59" s="91"/>
      <c r="BF59" s="91"/>
      <c r="BG59" s="91"/>
      <c r="BH59" s="91"/>
      <c r="BI59" s="91">
        <f t="shared" si="11"/>
        <v>0</v>
      </c>
      <c r="BJ59" s="28"/>
      <c r="BK59" s="28"/>
      <c r="BL59" s="28">
        <f t="shared" si="12"/>
        <v>0</v>
      </c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>
        <f t="shared" si="13"/>
        <v>0</v>
      </c>
      <c r="BX59" s="28"/>
      <c r="BY59" s="28"/>
      <c r="BZ59" s="28">
        <f t="shared" si="14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378</v>
      </c>
      <c r="B60" s="196"/>
      <c r="C60" s="146"/>
      <c r="D60" s="197"/>
      <c r="E60" s="146"/>
      <c r="F60" s="146"/>
      <c r="G60" s="146"/>
      <c r="H60" s="146"/>
      <c r="I60" s="28">
        <f t="shared" si="1"/>
        <v>0</v>
      </c>
      <c r="J60" s="146"/>
      <c r="K60" s="146"/>
      <c r="L60" s="28">
        <f t="shared" si="2"/>
        <v>0</v>
      </c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28">
        <f t="shared" si="3"/>
        <v>0</v>
      </c>
      <c r="X60" s="146"/>
      <c r="Y60" s="146"/>
      <c r="Z60" s="28">
        <f t="shared" si="4"/>
        <v>0</v>
      </c>
      <c r="AA60" s="146"/>
      <c r="AB60" s="146"/>
      <c r="AC60" s="146"/>
      <c r="AD60" s="146"/>
      <c r="AE60" s="28">
        <f t="shared" si="5"/>
        <v>0</v>
      </c>
      <c r="AF60" s="146"/>
      <c r="AG60" s="146"/>
      <c r="AH60" s="28">
        <f t="shared" si="6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28">
        <f t="shared" si="7"/>
        <v>0</v>
      </c>
      <c r="AT60" s="167"/>
      <c r="AU60" s="167"/>
      <c r="AV60" s="28">
        <f t="shared" si="8"/>
        <v>0</v>
      </c>
      <c r="AW60" s="167"/>
      <c r="AX60" s="167"/>
      <c r="AY60" s="167"/>
      <c r="AZ60" s="167"/>
      <c r="BA60" s="91">
        <f t="shared" si="9"/>
        <v>0</v>
      </c>
      <c r="BB60" s="167"/>
      <c r="BC60" s="167"/>
      <c r="BD60" s="91">
        <f t="shared" si="10"/>
        <v>0</v>
      </c>
      <c r="BE60" s="167"/>
      <c r="BF60" s="167"/>
      <c r="BG60" s="167"/>
      <c r="BH60" s="167"/>
      <c r="BI60" s="91">
        <f t="shared" si="11"/>
        <v>0</v>
      </c>
      <c r="BJ60" s="146"/>
      <c r="BK60" s="146"/>
      <c r="BL60" s="28">
        <f t="shared" si="12"/>
        <v>0</v>
      </c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28">
        <f t="shared" si="13"/>
        <v>0</v>
      </c>
      <c r="BX60" s="146"/>
      <c r="BY60" s="146"/>
      <c r="BZ60" s="28">
        <f t="shared" si="14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27.6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/>
      <c r="F61" s="28"/>
      <c r="G61" s="28"/>
      <c r="H61" s="28"/>
      <c r="I61" s="28">
        <f t="shared" si="1"/>
        <v>0</v>
      </c>
      <c r="J61" s="28"/>
      <c r="K61" s="28"/>
      <c r="L61" s="28">
        <f t="shared" si="2"/>
        <v>0</v>
      </c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>
        <f t="shared" si="3"/>
        <v>0</v>
      </c>
      <c r="X61" s="28"/>
      <c r="Y61" s="28"/>
      <c r="Z61" s="28">
        <f t="shared" si="4"/>
        <v>0</v>
      </c>
      <c r="AA61" s="28"/>
      <c r="AB61" s="28"/>
      <c r="AC61" s="28"/>
      <c r="AD61" s="28"/>
      <c r="AE61" s="28">
        <f t="shared" si="5"/>
        <v>0</v>
      </c>
      <c r="AF61" s="28"/>
      <c r="AG61" s="28"/>
      <c r="AH61" s="28">
        <f t="shared" si="6"/>
        <v>0</v>
      </c>
      <c r="AI61" s="28"/>
      <c r="AJ61" s="28"/>
      <c r="AK61" s="28"/>
      <c r="AL61" s="28"/>
      <c r="AM61" s="28"/>
      <c r="AN61" s="28"/>
      <c r="AO61" s="91"/>
      <c r="AP61" s="91"/>
      <c r="AQ61" s="91"/>
      <c r="AR61" s="91"/>
      <c r="AS61" s="28">
        <f t="shared" si="7"/>
        <v>0</v>
      </c>
      <c r="AT61" s="91"/>
      <c r="AU61" s="91"/>
      <c r="AV61" s="28">
        <f t="shared" si="8"/>
        <v>0</v>
      </c>
      <c r="AW61" s="91"/>
      <c r="AX61" s="91"/>
      <c r="AY61" s="91"/>
      <c r="AZ61" s="91"/>
      <c r="BA61" s="91">
        <f t="shared" si="9"/>
        <v>0</v>
      </c>
      <c r="BB61" s="91"/>
      <c r="BC61" s="91"/>
      <c r="BD61" s="91">
        <f t="shared" si="10"/>
        <v>0</v>
      </c>
      <c r="BE61" s="91"/>
      <c r="BF61" s="91"/>
      <c r="BG61" s="91"/>
      <c r="BH61" s="91"/>
      <c r="BI61" s="91">
        <f t="shared" si="11"/>
        <v>0</v>
      </c>
      <c r="BJ61" s="28"/>
      <c r="BK61" s="28"/>
      <c r="BL61" s="28">
        <f t="shared" si="12"/>
        <v>0</v>
      </c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>
        <f t="shared" si="13"/>
        <v>0</v>
      </c>
      <c r="BX61" s="28"/>
      <c r="BY61" s="28"/>
      <c r="BZ61" s="28">
        <f t="shared" si="14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379</v>
      </c>
      <c r="B62" s="196"/>
      <c r="C62" s="146"/>
      <c r="D62" s="197"/>
      <c r="E62" s="146"/>
      <c r="F62" s="146"/>
      <c r="G62" s="146"/>
      <c r="H62" s="146"/>
      <c r="I62" s="28">
        <f t="shared" si="1"/>
        <v>0</v>
      </c>
      <c r="J62" s="146"/>
      <c r="K62" s="146"/>
      <c r="L62" s="28">
        <f t="shared" si="2"/>
        <v>0</v>
      </c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28">
        <f t="shared" si="3"/>
        <v>0</v>
      </c>
      <c r="X62" s="146"/>
      <c r="Y62" s="146"/>
      <c r="Z62" s="28">
        <f t="shared" si="4"/>
        <v>0</v>
      </c>
      <c r="AA62" s="146"/>
      <c r="AB62" s="146"/>
      <c r="AC62" s="146"/>
      <c r="AD62" s="146"/>
      <c r="AE62" s="28">
        <f t="shared" si="5"/>
        <v>0</v>
      </c>
      <c r="AF62" s="146"/>
      <c r="AG62" s="146"/>
      <c r="AH62" s="28">
        <f t="shared" si="6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28">
        <f t="shared" si="7"/>
        <v>0</v>
      </c>
      <c r="AT62" s="167"/>
      <c r="AU62" s="167"/>
      <c r="AV62" s="28">
        <f t="shared" si="8"/>
        <v>0</v>
      </c>
      <c r="AW62" s="167"/>
      <c r="AX62" s="167"/>
      <c r="AY62" s="167"/>
      <c r="AZ62" s="167"/>
      <c r="BA62" s="91">
        <f t="shared" si="9"/>
        <v>0</v>
      </c>
      <c r="BB62" s="167"/>
      <c r="BC62" s="167"/>
      <c r="BD62" s="91">
        <f t="shared" si="10"/>
        <v>0</v>
      </c>
      <c r="BE62" s="167"/>
      <c r="BF62" s="167"/>
      <c r="BG62" s="167"/>
      <c r="BH62" s="167"/>
      <c r="BI62" s="91">
        <f t="shared" si="11"/>
        <v>0</v>
      </c>
      <c r="BJ62" s="146"/>
      <c r="BK62" s="146"/>
      <c r="BL62" s="28">
        <f t="shared" si="12"/>
        <v>0</v>
      </c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28">
        <f t="shared" si="13"/>
        <v>0</v>
      </c>
      <c r="BX62" s="146"/>
      <c r="BY62" s="146"/>
      <c r="BZ62" s="28">
        <f t="shared" si="14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41.4" x14ac:dyDescent="0.3">
      <c r="A63" s="25" t="s">
        <v>164</v>
      </c>
      <c r="B63" s="25"/>
      <c r="C63" s="24"/>
      <c r="D63" s="26"/>
      <c r="E63" s="28"/>
      <c r="F63" s="28"/>
      <c r="G63" s="28"/>
      <c r="H63" s="28"/>
      <c r="I63" s="28">
        <f t="shared" si="1"/>
        <v>0</v>
      </c>
      <c r="J63" s="28"/>
      <c r="K63" s="28"/>
      <c r="L63" s="28">
        <f t="shared" si="2"/>
        <v>0</v>
      </c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>
        <f t="shared" si="3"/>
        <v>0</v>
      </c>
      <c r="X63" s="28"/>
      <c r="Y63" s="28"/>
      <c r="Z63" s="28">
        <f t="shared" si="4"/>
        <v>0</v>
      </c>
      <c r="AA63" s="28"/>
      <c r="AB63" s="28"/>
      <c r="AC63" s="28"/>
      <c r="AD63" s="28"/>
      <c r="AE63" s="28">
        <f t="shared" si="5"/>
        <v>0</v>
      </c>
      <c r="AF63" s="28"/>
      <c r="AG63" s="28"/>
      <c r="AH63" s="28">
        <f t="shared" si="6"/>
        <v>0</v>
      </c>
      <c r="AI63" s="24"/>
      <c r="AJ63" s="24"/>
      <c r="AK63" s="24"/>
      <c r="AL63" s="24"/>
      <c r="AM63" s="24"/>
      <c r="AN63" s="24"/>
      <c r="AO63" s="91"/>
      <c r="AP63" s="91"/>
      <c r="AQ63" s="91"/>
      <c r="AR63" s="91"/>
      <c r="AS63" s="28">
        <f t="shared" si="7"/>
        <v>0</v>
      </c>
      <c r="AT63" s="91"/>
      <c r="AU63" s="91"/>
      <c r="AV63" s="28">
        <f t="shared" si="8"/>
        <v>0</v>
      </c>
      <c r="AW63" s="91"/>
      <c r="AX63" s="91"/>
      <c r="AY63" s="91"/>
      <c r="AZ63" s="91"/>
      <c r="BA63" s="91">
        <f t="shared" si="9"/>
        <v>0</v>
      </c>
      <c r="BB63" s="91"/>
      <c r="BC63" s="91"/>
      <c r="BD63" s="91">
        <f t="shared" si="10"/>
        <v>0</v>
      </c>
      <c r="BE63" s="91"/>
      <c r="BF63" s="91"/>
      <c r="BG63" s="91"/>
      <c r="BH63" s="91"/>
      <c r="BI63" s="91">
        <f t="shared" si="11"/>
        <v>0</v>
      </c>
      <c r="BJ63" s="28"/>
      <c r="BK63" s="28"/>
      <c r="BL63" s="28">
        <f t="shared" si="12"/>
        <v>0</v>
      </c>
      <c r="BM63" s="24"/>
      <c r="BN63" s="24"/>
      <c r="BO63" s="24"/>
      <c r="BP63" s="24"/>
      <c r="BQ63" s="24"/>
      <c r="BR63" s="24"/>
      <c r="BS63" s="28"/>
      <c r="BT63" s="28"/>
      <c r="BU63" s="28"/>
      <c r="BV63" s="28"/>
      <c r="BW63" s="28">
        <f t="shared" si="13"/>
        <v>0</v>
      </c>
      <c r="BX63" s="28"/>
      <c r="BY63" s="28"/>
      <c r="BZ63" s="28">
        <f t="shared" si="14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1.4" x14ac:dyDescent="0.3">
      <c r="A64" s="257" t="s">
        <v>387</v>
      </c>
      <c r="B64" s="58" t="s">
        <v>166</v>
      </c>
      <c r="C64" s="59" t="s">
        <v>167</v>
      </c>
      <c r="D64" s="58" t="s">
        <v>168</v>
      </c>
      <c r="E64" s="28"/>
      <c r="F64" s="28"/>
      <c r="G64" s="28"/>
      <c r="H64" s="28"/>
      <c r="I64" s="28">
        <f t="shared" si="1"/>
        <v>0</v>
      </c>
      <c r="J64" s="28"/>
      <c r="K64" s="28"/>
      <c r="L64" s="28">
        <f t="shared" si="2"/>
        <v>0</v>
      </c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>
        <f t="shared" si="3"/>
        <v>0</v>
      </c>
      <c r="X64" s="28"/>
      <c r="Y64" s="28"/>
      <c r="Z64" s="28">
        <f t="shared" si="4"/>
        <v>0</v>
      </c>
      <c r="AA64" s="28"/>
      <c r="AB64" s="28"/>
      <c r="AC64" s="28"/>
      <c r="AD64" s="28"/>
      <c r="AE64" s="28">
        <f t="shared" si="5"/>
        <v>0</v>
      </c>
      <c r="AF64" s="28"/>
      <c r="AG64" s="28"/>
      <c r="AH64" s="28">
        <f t="shared" si="6"/>
        <v>0</v>
      </c>
      <c r="AI64" s="60"/>
      <c r="AJ64" s="60"/>
      <c r="AK64" s="60"/>
      <c r="AL64" s="60"/>
      <c r="AM64" s="60"/>
      <c r="AN64" s="60"/>
      <c r="AO64" s="91"/>
      <c r="AP64" s="91"/>
      <c r="AQ64" s="91"/>
      <c r="AR64" s="383"/>
      <c r="AS64" s="28">
        <f t="shared" si="7"/>
        <v>0</v>
      </c>
      <c r="AT64" s="91"/>
      <c r="AU64" s="91"/>
      <c r="AV64" s="28">
        <f t="shared" si="8"/>
        <v>0</v>
      </c>
      <c r="AW64" s="91"/>
      <c r="AX64" s="91"/>
      <c r="AY64" s="91"/>
      <c r="AZ64" s="91"/>
      <c r="BA64" s="91">
        <f t="shared" si="9"/>
        <v>0</v>
      </c>
      <c r="BB64" s="91"/>
      <c r="BC64" s="91"/>
      <c r="BD64" s="91">
        <f t="shared" si="10"/>
        <v>0</v>
      </c>
      <c r="BE64" s="91"/>
      <c r="BF64" s="91"/>
      <c r="BG64" s="91"/>
      <c r="BH64" s="91"/>
      <c r="BI64" s="91">
        <f t="shared" si="11"/>
        <v>0</v>
      </c>
      <c r="BJ64" s="28"/>
      <c r="BK64" s="28"/>
      <c r="BL64" s="28">
        <f t="shared" si="12"/>
        <v>0</v>
      </c>
      <c r="BM64" s="60"/>
      <c r="BN64" s="60"/>
      <c r="BO64" s="60"/>
      <c r="BP64" s="60"/>
      <c r="BQ64" s="60"/>
      <c r="BR64" s="60"/>
      <c r="BS64" s="28"/>
      <c r="BT64" s="28"/>
      <c r="BU64" s="28"/>
      <c r="BV64" s="28"/>
      <c r="BW64" s="28">
        <f t="shared" si="13"/>
        <v>0</v>
      </c>
      <c r="BX64" s="28"/>
      <c r="BY64" s="28"/>
      <c r="BZ64" s="28">
        <f t="shared" si="14"/>
        <v>0</v>
      </c>
      <c r="CA64" s="60"/>
      <c r="CB64" s="60"/>
      <c r="CC64" s="60"/>
      <c r="CD64" s="60"/>
      <c r="CE64" s="60"/>
      <c r="CF64" s="60"/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27.6" x14ac:dyDescent="0.25">
      <c r="A65" s="296" t="s">
        <v>169</v>
      </c>
      <c r="B65" s="58" t="s">
        <v>166</v>
      </c>
      <c r="C65" s="59" t="s">
        <v>167</v>
      </c>
      <c r="D65" s="58" t="s">
        <v>168</v>
      </c>
      <c r="E65" s="28"/>
      <c r="F65" s="28"/>
      <c r="G65" s="28"/>
      <c r="H65" s="28"/>
      <c r="I65" s="28">
        <f t="shared" si="1"/>
        <v>0</v>
      </c>
      <c r="J65" s="28"/>
      <c r="K65" s="28"/>
      <c r="L65" s="28">
        <f t="shared" si="2"/>
        <v>0</v>
      </c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>
        <f t="shared" si="3"/>
        <v>0</v>
      </c>
      <c r="X65" s="28"/>
      <c r="Y65" s="28"/>
      <c r="Z65" s="28">
        <f t="shared" si="4"/>
        <v>0</v>
      </c>
      <c r="AA65" s="28"/>
      <c r="AB65" s="28"/>
      <c r="AC65" s="28"/>
      <c r="AD65" s="28"/>
      <c r="AE65" s="28">
        <f t="shared" si="5"/>
        <v>0</v>
      </c>
      <c r="AF65" s="28"/>
      <c r="AG65" s="28"/>
      <c r="AH65" s="28">
        <f t="shared" si="6"/>
        <v>0</v>
      </c>
      <c r="AI65" s="59"/>
      <c r="AJ65" s="59"/>
      <c r="AK65" s="59"/>
      <c r="AL65" s="59"/>
      <c r="AM65" s="59"/>
      <c r="AN65" s="59"/>
      <c r="AO65" s="91"/>
      <c r="AP65" s="91"/>
      <c r="AQ65" s="91"/>
      <c r="AR65" s="383"/>
      <c r="AS65" s="28">
        <f t="shared" si="7"/>
        <v>0</v>
      </c>
      <c r="AT65" s="91"/>
      <c r="AU65" s="91"/>
      <c r="AV65" s="28">
        <f t="shared" si="8"/>
        <v>0</v>
      </c>
      <c r="AW65" s="91"/>
      <c r="AX65" s="91"/>
      <c r="AY65" s="91"/>
      <c r="AZ65" s="91"/>
      <c r="BA65" s="91">
        <f t="shared" si="9"/>
        <v>0</v>
      </c>
      <c r="BB65" s="91"/>
      <c r="BC65" s="91"/>
      <c r="BD65" s="91">
        <f t="shared" si="10"/>
        <v>0</v>
      </c>
      <c r="BE65" s="91"/>
      <c r="BF65" s="91"/>
      <c r="BG65" s="91"/>
      <c r="BH65" s="91"/>
      <c r="BI65" s="91">
        <f t="shared" si="11"/>
        <v>0</v>
      </c>
      <c r="BJ65" s="28"/>
      <c r="BK65" s="28"/>
      <c r="BL65" s="28">
        <f t="shared" si="12"/>
        <v>0</v>
      </c>
      <c r="BM65" s="62"/>
      <c r="BN65" s="62"/>
      <c r="BO65" s="62"/>
      <c r="BP65" s="62"/>
      <c r="BQ65" s="62"/>
      <c r="BR65" s="62"/>
      <c r="BS65" s="28"/>
      <c r="BT65" s="28"/>
      <c r="BU65" s="28"/>
      <c r="BV65" s="28"/>
      <c r="BW65" s="28">
        <f t="shared" si="13"/>
        <v>0</v>
      </c>
      <c r="BX65" s="28"/>
      <c r="BY65" s="28"/>
      <c r="BZ65" s="28">
        <f t="shared" si="14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55.2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/>
      <c r="F66" s="28"/>
      <c r="G66" s="28"/>
      <c r="H66" s="28"/>
      <c r="I66" s="28">
        <f t="shared" si="1"/>
        <v>0</v>
      </c>
      <c r="J66" s="28"/>
      <c r="K66" s="28"/>
      <c r="L66" s="28">
        <f t="shared" si="2"/>
        <v>0</v>
      </c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>
        <f t="shared" si="3"/>
        <v>0</v>
      </c>
      <c r="X66" s="28"/>
      <c r="Y66" s="28"/>
      <c r="Z66" s="28">
        <f t="shared" si="4"/>
        <v>0</v>
      </c>
      <c r="AA66" s="28"/>
      <c r="AB66" s="28"/>
      <c r="AC66" s="28"/>
      <c r="AD66" s="28"/>
      <c r="AE66" s="28">
        <f t="shared" si="5"/>
        <v>0</v>
      </c>
      <c r="AF66" s="28"/>
      <c r="AG66" s="28"/>
      <c r="AH66" s="28">
        <f t="shared" si="6"/>
        <v>0</v>
      </c>
      <c r="AI66" s="28"/>
      <c r="AJ66" s="28"/>
      <c r="AK66" s="28"/>
      <c r="AL66" s="28"/>
      <c r="AM66" s="28"/>
      <c r="AN66" s="28"/>
      <c r="AO66" s="91"/>
      <c r="AP66" s="91"/>
      <c r="AQ66" s="91"/>
      <c r="AR66" s="91"/>
      <c r="AS66" s="28">
        <f t="shared" si="7"/>
        <v>0</v>
      </c>
      <c r="AT66" s="91"/>
      <c r="AU66" s="91"/>
      <c r="AV66" s="28">
        <f t="shared" si="8"/>
        <v>0</v>
      </c>
      <c r="AW66" s="91"/>
      <c r="AX66" s="91"/>
      <c r="AY66" s="91"/>
      <c r="AZ66" s="91"/>
      <c r="BA66" s="91">
        <f t="shared" si="9"/>
        <v>0</v>
      </c>
      <c r="BB66" s="91"/>
      <c r="BC66" s="91"/>
      <c r="BD66" s="91">
        <f t="shared" si="10"/>
        <v>0</v>
      </c>
      <c r="BE66" s="91"/>
      <c r="BF66" s="91"/>
      <c r="BG66" s="91"/>
      <c r="BH66" s="91"/>
      <c r="BI66" s="91">
        <f t="shared" si="11"/>
        <v>0</v>
      </c>
      <c r="BJ66" s="28"/>
      <c r="BK66" s="28"/>
      <c r="BL66" s="28">
        <f t="shared" si="12"/>
        <v>0</v>
      </c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>
        <f t="shared" si="13"/>
        <v>0</v>
      </c>
      <c r="BX66" s="28"/>
      <c r="BY66" s="28"/>
      <c r="BZ66" s="28">
        <f t="shared" si="14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/>
      <c r="F67" s="28"/>
      <c r="G67" s="28"/>
      <c r="H67" s="28"/>
      <c r="I67" s="28">
        <f t="shared" si="1"/>
        <v>0</v>
      </c>
      <c r="J67" s="28"/>
      <c r="K67" s="28"/>
      <c r="L67" s="28">
        <f t="shared" si="2"/>
        <v>0</v>
      </c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>
        <f t="shared" si="3"/>
        <v>0</v>
      </c>
      <c r="X67" s="28"/>
      <c r="Y67" s="28"/>
      <c r="Z67" s="28">
        <f t="shared" si="4"/>
        <v>0</v>
      </c>
      <c r="AA67" s="28"/>
      <c r="AB67" s="28"/>
      <c r="AC67" s="28"/>
      <c r="AD67" s="28"/>
      <c r="AE67" s="28">
        <f t="shared" si="5"/>
        <v>0</v>
      </c>
      <c r="AF67" s="28"/>
      <c r="AG67" s="28"/>
      <c r="AH67" s="28">
        <f t="shared" si="6"/>
        <v>0</v>
      </c>
      <c r="AI67" s="28"/>
      <c r="AJ67" s="28"/>
      <c r="AK67" s="28"/>
      <c r="AL67" s="28"/>
      <c r="AM67" s="28"/>
      <c r="AN67" s="28"/>
      <c r="AO67" s="91"/>
      <c r="AP67" s="91"/>
      <c r="AQ67" s="91"/>
      <c r="AR67" s="91"/>
      <c r="AS67" s="28">
        <f t="shared" si="7"/>
        <v>0</v>
      </c>
      <c r="AT67" s="91"/>
      <c r="AU67" s="91"/>
      <c r="AV67" s="28">
        <f t="shared" si="8"/>
        <v>0</v>
      </c>
      <c r="AW67" s="91"/>
      <c r="AX67" s="91"/>
      <c r="AY67" s="91"/>
      <c r="AZ67" s="91"/>
      <c r="BA67" s="91">
        <f t="shared" si="9"/>
        <v>0</v>
      </c>
      <c r="BB67" s="91"/>
      <c r="BC67" s="91"/>
      <c r="BD67" s="91">
        <f t="shared" si="10"/>
        <v>0</v>
      </c>
      <c r="BE67" s="91"/>
      <c r="BF67" s="91"/>
      <c r="BG67" s="91"/>
      <c r="BH67" s="91"/>
      <c r="BI67" s="91">
        <f t="shared" si="11"/>
        <v>0</v>
      </c>
      <c r="BJ67" s="28"/>
      <c r="BK67" s="28"/>
      <c r="BL67" s="28">
        <f t="shared" si="12"/>
        <v>0</v>
      </c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>
        <f t="shared" si="13"/>
        <v>0</v>
      </c>
      <c r="BX67" s="28"/>
      <c r="BY67" s="28"/>
      <c r="BZ67" s="28">
        <f t="shared" si="14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ht="27.6" x14ac:dyDescent="0.3">
      <c r="A68" s="38" t="s">
        <v>177</v>
      </c>
      <c r="B68" s="38" t="s">
        <v>178</v>
      </c>
      <c r="C68" s="37" t="s">
        <v>179</v>
      </c>
      <c r="D68" s="38" t="s">
        <v>180</v>
      </c>
      <c r="E68" s="28"/>
      <c r="F68" s="28"/>
      <c r="G68" s="28"/>
      <c r="H68" s="28"/>
      <c r="I68" s="28">
        <f t="shared" si="1"/>
        <v>0</v>
      </c>
      <c r="J68" s="28"/>
      <c r="K68" s="28"/>
      <c r="L68" s="28">
        <f t="shared" si="2"/>
        <v>0</v>
      </c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>
        <f t="shared" si="3"/>
        <v>0</v>
      </c>
      <c r="X68" s="28"/>
      <c r="Y68" s="28"/>
      <c r="Z68" s="28">
        <f t="shared" si="4"/>
        <v>0</v>
      </c>
      <c r="AA68" s="28"/>
      <c r="AB68" s="28"/>
      <c r="AC68" s="28"/>
      <c r="AD68" s="28"/>
      <c r="AE68" s="28">
        <f t="shared" si="5"/>
        <v>0</v>
      </c>
      <c r="AF68" s="28"/>
      <c r="AG68" s="28"/>
      <c r="AH68" s="28">
        <f t="shared" si="6"/>
        <v>0</v>
      </c>
      <c r="AI68" s="63"/>
      <c r="AJ68" s="63"/>
      <c r="AK68" s="63"/>
      <c r="AL68" s="63"/>
      <c r="AM68" s="63"/>
      <c r="AN68" s="63"/>
      <c r="AO68" s="91"/>
      <c r="AP68" s="91"/>
      <c r="AQ68" s="91"/>
      <c r="AR68" s="91"/>
      <c r="AS68" s="28">
        <f t="shared" si="7"/>
        <v>0</v>
      </c>
      <c r="AT68" s="91"/>
      <c r="AU68" s="91"/>
      <c r="AV68" s="28">
        <f t="shared" si="8"/>
        <v>0</v>
      </c>
      <c r="AW68" s="91"/>
      <c r="AX68" s="91"/>
      <c r="AY68" s="91"/>
      <c r="AZ68" s="91"/>
      <c r="BA68" s="91">
        <f t="shared" si="9"/>
        <v>0</v>
      </c>
      <c r="BB68" s="91"/>
      <c r="BC68" s="91"/>
      <c r="BD68" s="91">
        <f t="shared" si="10"/>
        <v>0</v>
      </c>
      <c r="BE68" s="91"/>
      <c r="BF68" s="91"/>
      <c r="BG68" s="91"/>
      <c r="BH68" s="91"/>
      <c r="BI68" s="91">
        <f t="shared" si="11"/>
        <v>0</v>
      </c>
      <c r="BJ68" s="28"/>
      <c r="BK68" s="28"/>
      <c r="BL68" s="28">
        <f t="shared" si="12"/>
        <v>0</v>
      </c>
      <c r="BM68" s="39"/>
      <c r="BN68" s="39"/>
      <c r="BO68" s="39"/>
      <c r="BP68" s="39"/>
      <c r="BQ68" s="39"/>
      <c r="BR68" s="39"/>
      <c r="BS68" s="28"/>
      <c r="BT68" s="28"/>
      <c r="BU68" s="28"/>
      <c r="BV68" s="28"/>
      <c r="BW68" s="28">
        <f t="shared" si="13"/>
        <v>0</v>
      </c>
      <c r="BX68" s="28"/>
      <c r="BY68" s="28"/>
      <c r="BZ68" s="28">
        <f t="shared" si="14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27.6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/>
      <c r="F69" s="28"/>
      <c r="G69" s="28"/>
      <c r="H69" s="28"/>
      <c r="I69" s="28">
        <f t="shared" si="1"/>
        <v>0</v>
      </c>
      <c r="J69" s="28"/>
      <c r="K69" s="28"/>
      <c r="L69" s="28">
        <f t="shared" si="2"/>
        <v>0</v>
      </c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>
        <f t="shared" si="3"/>
        <v>0</v>
      </c>
      <c r="X69" s="28"/>
      <c r="Y69" s="28"/>
      <c r="Z69" s="28">
        <f t="shared" si="4"/>
        <v>0</v>
      </c>
      <c r="AA69" s="28"/>
      <c r="AB69" s="28"/>
      <c r="AC69" s="28"/>
      <c r="AD69" s="28"/>
      <c r="AE69" s="28">
        <f t="shared" si="5"/>
        <v>0</v>
      </c>
      <c r="AF69" s="28"/>
      <c r="AG69" s="28"/>
      <c r="AH69" s="28">
        <f t="shared" si="6"/>
        <v>0</v>
      </c>
      <c r="AI69" s="44"/>
      <c r="AJ69" s="44"/>
      <c r="AK69" s="44"/>
      <c r="AL69" s="44"/>
      <c r="AM69" s="44"/>
      <c r="AN69" s="44"/>
      <c r="AO69" s="91"/>
      <c r="AP69" s="91"/>
      <c r="AQ69" s="91"/>
      <c r="AR69" s="91"/>
      <c r="AS69" s="28">
        <f t="shared" si="7"/>
        <v>0</v>
      </c>
      <c r="AT69" s="91"/>
      <c r="AU69" s="91"/>
      <c r="AV69" s="28">
        <f t="shared" si="8"/>
        <v>0</v>
      </c>
      <c r="AW69" s="91"/>
      <c r="AX69" s="91"/>
      <c r="AY69" s="91"/>
      <c r="AZ69" s="91"/>
      <c r="BA69" s="91">
        <f t="shared" si="9"/>
        <v>0</v>
      </c>
      <c r="BB69" s="91"/>
      <c r="BC69" s="91"/>
      <c r="BD69" s="91">
        <f t="shared" si="10"/>
        <v>0</v>
      </c>
      <c r="BE69" s="91"/>
      <c r="BF69" s="91"/>
      <c r="BG69" s="91"/>
      <c r="BH69" s="91"/>
      <c r="BI69" s="91">
        <f t="shared" si="11"/>
        <v>0</v>
      </c>
      <c r="BJ69" s="28"/>
      <c r="BK69" s="28"/>
      <c r="BL69" s="28">
        <f t="shared" si="12"/>
        <v>0</v>
      </c>
      <c r="BM69" s="44"/>
      <c r="BN69" s="44"/>
      <c r="BO69" s="44"/>
      <c r="BP69" s="44"/>
      <c r="BQ69" s="44"/>
      <c r="BR69" s="44"/>
      <c r="BS69" s="28"/>
      <c r="BT69" s="28"/>
      <c r="BU69" s="28"/>
      <c r="BV69" s="28"/>
      <c r="BW69" s="28">
        <f t="shared" si="13"/>
        <v>0</v>
      </c>
      <c r="BX69" s="28"/>
      <c r="BY69" s="28"/>
      <c r="BZ69" s="28">
        <f t="shared" si="14"/>
        <v>0</v>
      </c>
      <c r="CA69" s="44"/>
      <c r="CB69" s="44"/>
      <c r="CC69" s="44"/>
      <c r="CD69" s="44"/>
      <c r="CE69" s="44"/>
      <c r="CF69" s="44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69" x14ac:dyDescent="0.25">
      <c r="A70" s="207" t="s">
        <v>383</v>
      </c>
      <c r="B70" s="154"/>
      <c r="C70" s="147"/>
      <c r="D70" s="155"/>
      <c r="E70" s="146"/>
      <c r="F70" s="146"/>
      <c r="G70" s="146"/>
      <c r="H70" s="146"/>
      <c r="I70" s="28">
        <f t="shared" si="1"/>
        <v>0</v>
      </c>
      <c r="J70" s="146"/>
      <c r="K70" s="146"/>
      <c r="L70" s="28">
        <f t="shared" si="2"/>
        <v>0</v>
      </c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28">
        <f t="shared" si="3"/>
        <v>0</v>
      </c>
      <c r="X70" s="146"/>
      <c r="Y70" s="146"/>
      <c r="Z70" s="28">
        <f t="shared" si="4"/>
        <v>0</v>
      </c>
      <c r="AA70" s="146"/>
      <c r="AB70" s="146"/>
      <c r="AC70" s="146"/>
      <c r="AD70" s="146"/>
      <c r="AE70" s="28">
        <f t="shared" si="5"/>
        <v>0</v>
      </c>
      <c r="AF70" s="146"/>
      <c r="AG70" s="146"/>
      <c r="AH70" s="28">
        <f t="shared" si="6"/>
        <v>0</v>
      </c>
      <c r="AI70" s="148"/>
      <c r="AJ70" s="148"/>
      <c r="AK70" s="148"/>
      <c r="AL70" s="148"/>
      <c r="AM70" s="148"/>
      <c r="AN70" s="148"/>
      <c r="AO70" s="167"/>
      <c r="AP70" s="167"/>
      <c r="AQ70" s="167"/>
      <c r="AR70" s="167"/>
      <c r="AS70" s="28">
        <f t="shared" si="7"/>
        <v>0</v>
      </c>
      <c r="AT70" s="167"/>
      <c r="AU70" s="167"/>
      <c r="AV70" s="28">
        <f t="shared" si="8"/>
        <v>0</v>
      </c>
      <c r="AW70" s="167"/>
      <c r="AX70" s="167"/>
      <c r="AY70" s="167"/>
      <c r="AZ70" s="167"/>
      <c r="BA70" s="91">
        <f t="shared" si="9"/>
        <v>0</v>
      </c>
      <c r="BB70" s="167"/>
      <c r="BC70" s="167"/>
      <c r="BD70" s="91">
        <f t="shared" si="10"/>
        <v>0</v>
      </c>
      <c r="BE70" s="167"/>
      <c r="BF70" s="167"/>
      <c r="BG70" s="167"/>
      <c r="BH70" s="167"/>
      <c r="BI70" s="91">
        <f t="shared" si="11"/>
        <v>0</v>
      </c>
      <c r="BJ70" s="146"/>
      <c r="BK70" s="146"/>
      <c r="BL70" s="28">
        <f t="shared" si="12"/>
        <v>0</v>
      </c>
      <c r="BM70" s="148"/>
      <c r="BN70" s="148"/>
      <c r="BO70" s="148"/>
      <c r="BP70" s="148"/>
      <c r="BQ70" s="148"/>
      <c r="BR70" s="148"/>
      <c r="BS70" s="146"/>
      <c r="BT70" s="146"/>
      <c r="BU70" s="146"/>
      <c r="BV70" s="146"/>
      <c r="BW70" s="28">
        <f t="shared" si="13"/>
        <v>0</v>
      </c>
      <c r="BX70" s="146"/>
      <c r="BY70" s="146"/>
      <c r="BZ70" s="28">
        <f t="shared" si="14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286" customFormat="1" x14ac:dyDescent="0.3">
      <c r="A71" s="286" t="s">
        <v>185</v>
      </c>
      <c r="E71" s="286">
        <f>SUM(E49:E54,E56:E62,E64:E70)</f>
        <v>0</v>
      </c>
      <c r="F71" s="286">
        <f t="shared" ref="F71:BQ71" si="19">SUM(F49:F54,F56:F62,F64:F70)</f>
        <v>0</v>
      </c>
      <c r="G71" s="286">
        <f t="shared" si="19"/>
        <v>0</v>
      </c>
      <c r="H71" s="286">
        <f t="shared" si="19"/>
        <v>0</v>
      </c>
      <c r="I71" s="286">
        <f t="shared" si="19"/>
        <v>0</v>
      </c>
      <c r="J71" s="286">
        <f t="shared" si="19"/>
        <v>0</v>
      </c>
      <c r="K71" s="286">
        <f t="shared" si="19"/>
        <v>0</v>
      </c>
      <c r="L71" s="286">
        <f t="shared" si="19"/>
        <v>0</v>
      </c>
      <c r="M71" s="286">
        <f t="shared" si="19"/>
        <v>0</v>
      </c>
      <c r="N71" s="286">
        <f t="shared" si="19"/>
        <v>0</v>
      </c>
      <c r="O71" s="286">
        <f t="shared" si="19"/>
        <v>0</v>
      </c>
      <c r="P71" s="286">
        <f t="shared" si="19"/>
        <v>0</v>
      </c>
      <c r="Q71" s="286">
        <f t="shared" si="19"/>
        <v>0</v>
      </c>
      <c r="R71" s="286">
        <f t="shared" si="19"/>
        <v>0</v>
      </c>
      <c r="S71" s="286">
        <f t="shared" si="19"/>
        <v>0</v>
      </c>
      <c r="T71" s="286">
        <f t="shared" si="19"/>
        <v>0</v>
      </c>
      <c r="U71" s="286">
        <f t="shared" si="19"/>
        <v>0</v>
      </c>
      <c r="V71" s="286">
        <f t="shared" si="19"/>
        <v>0</v>
      </c>
      <c r="W71" s="286">
        <f t="shared" si="19"/>
        <v>0</v>
      </c>
      <c r="X71" s="286">
        <f t="shared" si="19"/>
        <v>0</v>
      </c>
      <c r="Y71" s="286">
        <f t="shared" si="19"/>
        <v>0</v>
      </c>
      <c r="Z71" s="286">
        <f t="shared" si="19"/>
        <v>0</v>
      </c>
      <c r="AA71" s="286">
        <f t="shared" si="19"/>
        <v>0</v>
      </c>
      <c r="AB71" s="286">
        <f t="shared" si="19"/>
        <v>0</v>
      </c>
      <c r="AC71" s="286">
        <f t="shared" si="19"/>
        <v>0</v>
      </c>
      <c r="AD71" s="286">
        <f t="shared" si="19"/>
        <v>0</v>
      </c>
      <c r="AE71" s="286">
        <f t="shared" si="19"/>
        <v>0</v>
      </c>
      <c r="AF71" s="286">
        <f t="shared" si="19"/>
        <v>0</v>
      </c>
      <c r="AG71" s="286">
        <f t="shared" si="19"/>
        <v>0</v>
      </c>
      <c r="AH71" s="286">
        <f t="shared" si="19"/>
        <v>0</v>
      </c>
      <c r="AI71" s="286">
        <f t="shared" si="19"/>
        <v>0</v>
      </c>
      <c r="AJ71" s="286">
        <f t="shared" si="19"/>
        <v>0</v>
      </c>
      <c r="AK71" s="286">
        <f t="shared" si="19"/>
        <v>0</v>
      </c>
      <c r="AL71" s="286">
        <f t="shared" si="19"/>
        <v>0</v>
      </c>
      <c r="AM71" s="286">
        <f t="shared" si="19"/>
        <v>0</v>
      </c>
      <c r="AN71" s="286">
        <f t="shared" si="19"/>
        <v>0</v>
      </c>
      <c r="AO71" s="286">
        <f t="shared" si="19"/>
        <v>0</v>
      </c>
      <c r="AP71" s="286">
        <f t="shared" si="19"/>
        <v>0</v>
      </c>
      <c r="AQ71" s="286">
        <f t="shared" si="19"/>
        <v>0</v>
      </c>
      <c r="AR71" s="286">
        <f t="shared" si="19"/>
        <v>0</v>
      </c>
      <c r="AS71" s="286">
        <f t="shared" si="19"/>
        <v>0</v>
      </c>
      <c r="AT71" s="286">
        <f t="shared" si="19"/>
        <v>0</v>
      </c>
      <c r="AU71" s="286">
        <f t="shared" si="19"/>
        <v>0</v>
      </c>
      <c r="AV71" s="286">
        <f t="shared" si="19"/>
        <v>0</v>
      </c>
      <c r="AW71" s="342">
        <f t="shared" si="19"/>
        <v>0</v>
      </c>
      <c r="AX71" s="342">
        <f t="shared" si="19"/>
        <v>0</v>
      </c>
      <c r="AY71" s="342">
        <f t="shared" si="19"/>
        <v>0</v>
      </c>
      <c r="AZ71" s="342">
        <f t="shared" si="19"/>
        <v>0</v>
      </c>
      <c r="BA71" s="342">
        <f t="shared" si="19"/>
        <v>0</v>
      </c>
      <c r="BB71" s="342">
        <f t="shared" si="19"/>
        <v>0</v>
      </c>
      <c r="BC71" s="342">
        <f t="shared" si="19"/>
        <v>0</v>
      </c>
      <c r="BD71" s="342">
        <f t="shared" si="19"/>
        <v>0</v>
      </c>
      <c r="BE71" s="342">
        <f t="shared" si="19"/>
        <v>0</v>
      </c>
      <c r="BF71" s="342">
        <f t="shared" si="19"/>
        <v>0</v>
      </c>
      <c r="BG71" s="342">
        <f t="shared" si="19"/>
        <v>0</v>
      </c>
      <c r="BH71" s="342">
        <f t="shared" si="19"/>
        <v>0</v>
      </c>
      <c r="BI71" s="342">
        <f t="shared" si="19"/>
        <v>0</v>
      </c>
      <c r="BJ71" s="342">
        <f t="shared" si="19"/>
        <v>0</v>
      </c>
      <c r="BK71" s="342">
        <f t="shared" si="19"/>
        <v>0</v>
      </c>
      <c r="BL71" s="342">
        <f t="shared" si="19"/>
        <v>0</v>
      </c>
      <c r="BM71" s="342">
        <f t="shared" si="19"/>
        <v>0</v>
      </c>
      <c r="BN71" s="342">
        <f t="shared" si="19"/>
        <v>0</v>
      </c>
      <c r="BO71" s="342">
        <f t="shared" si="19"/>
        <v>0</v>
      </c>
      <c r="BP71" s="342">
        <f t="shared" si="19"/>
        <v>0</v>
      </c>
      <c r="BQ71" s="342">
        <f t="shared" si="19"/>
        <v>0</v>
      </c>
      <c r="BR71" s="342">
        <f t="shared" ref="BR71:BZ71" si="20">SUM(BR49:BR54,BR56:BR62,BR64:BR70)</f>
        <v>0</v>
      </c>
      <c r="BS71" s="342">
        <f t="shared" si="20"/>
        <v>0</v>
      </c>
      <c r="BT71" s="342">
        <f t="shared" si="20"/>
        <v>0</v>
      </c>
      <c r="BU71" s="342">
        <f t="shared" si="20"/>
        <v>0</v>
      </c>
      <c r="BV71" s="342">
        <f t="shared" si="20"/>
        <v>0</v>
      </c>
      <c r="BW71" s="342">
        <f t="shared" si="20"/>
        <v>0</v>
      </c>
      <c r="BX71" s="342">
        <f t="shared" si="20"/>
        <v>0</v>
      </c>
      <c r="BY71" s="342">
        <f t="shared" si="20"/>
        <v>0</v>
      </c>
      <c r="BZ71" s="342">
        <f t="shared" si="20"/>
        <v>0</v>
      </c>
    </row>
    <row r="72" spans="1:96" s="18" customFormat="1" x14ac:dyDescent="0.3">
      <c r="A72" s="18" t="s">
        <v>186</v>
      </c>
      <c r="B72" s="66"/>
      <c r="E72" s="28"/>
      <c r="F72" s="28"/>
      <c r="G72" s="28"/>
      <c r="H72" s="28"/>
      <c r="I72" s="28">
        <f t="shared" si="1"/>
        <v>0</v>
      </c>
      <c r="J72" s="28"/>
      <c r="K72" s="28"/>
      <c r="L72" s="28">
        <f t="shared" si="2"/>
        <v>0</v>
      </c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>
        <f t="shared" si="3"/>
        <v>0</v>
      </c>
      <c r="X72" s="28"/>
      <c r="Y72" s="28"/>
      <c r="Z72" s="28">
        <f t="shared" si="4"/>
        <v>0</v>
      </c>
      <c r="AA72" s="28"/>
      <c r="AB72" s="28"/>
      <c r="AC72" s="28"/>
      <c r="AD72" s="28"/>
      <c r="AE72" s="28">
        <f t="shared" si="5"/>
        <v>0</v>
      </c>
      <c r="AF72" s="28"/>
      <c r="AG72" s="28"/>
      <c r="AH72" s="28">
        <f t="shared" si="6"/>
        <v>0</v>
      </c>
      <c r="AO72" s="91"/>
      <c r="AP72" s="91"/>
      <c r="AQ72" s="91"/>
      <c r="AR72" s="91"/>
      <c r="AS72" s="28">
        <f t="shared" si="7"/>
        <v>0</v>
      </c>
      <c r="AT72" s="91"/>
      <c r="AU72" s="91"/>
      <c r="AV72" s="28">
        <f t="shared" si="8"/>
        <v>0</v>
      </c>
      <c r="AW72" s="91"/>
      <c r="AX72" s="91"/>
      <c r="AY72" s="91"/>
      <c r="AZ72" s="91"/>
      <c r="BA72" s="91">
        <f t="shared" si="9"/>
        <v>0</v>
      </c>
      <c r="BB72" s="91"/>
      <c r="BC72" s="91"/>
      <c r="BD72" s="91">
        <f t="shared" si="10"/>
        <v>0</v>
      </c>
      <c r="BE72" s="91"/>
      <c r="BF72" s="91"/>
      <c r="BG72" s="91"/>
      <c r="BH72" s="91"/>
      <c r="BI72" s="91">
        <f t="shared" si="11"/>
        <v>0</v>
      </c>
      <c r="BJ72" s="28"/>
      <c r="BK72" s="28"/>
      <c r="BL72" s="28">
        <f t="shared" si="12"/>
        <v>0</v>
      </c>
      <c r="BS72" s="28"/>
      <c r="BT72" s="28"/>
      <c r="BU72" s="28"/>
      <c r="BV72" s="28"/>
      <c r="BW72" s="28">
        <f t="shared" si="13"/>
        <v>0</v>
      </c>
      <c r="BX72" s="28"/>
      <c r="BY72" s="28"/>
      <c r="BZ72" s="28">
        <f t="shared" si="14"/>
        <v>0</v>
      </c>
    </row>
    <row r="73" spans="1:96" s="22" customFormat="1" x14ac:dyDescent="0.3">
      <c r="A73" s="22" t="s">
        <v>187</v>
      </c>
      <c r="B73" s="67"/>
      <c r="E73" s="28"/>
      <c r="F73" s="28"/>
      <c r="G73" s="28"/>
      <c r="H73" s="28"/>
      <c r="I73" s="28">
        <f t="shared" ref="I73:I135" si="21">SUM(E73:H73)</f>
        <v>0</v>
      </c>
      <c r="J73" s="28"/>
      <c r="K73" s="28"/>
      <c r="L73" s="28">
        <f t="shared" ref="L73:L135" si="22">J73+K73</f>
        <v>0</v>
      </c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>
        <f t="shared" ref="W73:W135" si="23">SUM(S73:V73)</f>
        <v>0</v>
      </c>
      <c r="X73" s="28"/>
      <c r="Y73" s="28"/>
      <c r="Z73" s="28">
        <f t="shared" ref="Z73:Z135" si="24">X73+Y73</f>
        <v>0</v>
      </c>
      <c r="AA73" s="28"/>
      <c r="AB73" s="28"/>
      <c r="AC73" s="28"/>
      <c r="AD73" s="28"/>
      <c r="AE73" s="28">
        <f t="shared" ref="AE73:AE135" si="25">SUM(AA73:AD73)</f>
        <v>0</v>
      </c>
      <c r="AF73" s="28"/>
      <c r="AG73" s="28"/>
      <c r="AH73" s="28">
        <f t="shared" ref="AH73:AH135" si="26">AF73+AG73</f>
        <v>0</v>
      </c>
      <c r="AO73" s="91"/>
      <c r="AP73" s="91"/>
      <c r="AQ73" s="91"/>
      <c r="AR73" s="91"/>
      <c r="AS73" s="28">
        <f t="shared" ref="AS73:AS135" si="27">SUM(AO73:AR73)</f>
        <v>0</v>
      </c>
      <c r="AT73" s="91"/>
      <c r="AU73" s="91"/>
      <c r="AV73" s="28">
        <f t="shared" ref="AV73:AV135" si="28">AT73+AU73</f>
        <v>0</v>
      </c>
      <c r="AW73" s="91"/>
      <c r="AX73" s="91"/>
      <c r="AY73" s="91"/>
      <c r="AZ73" s="91"/>
      <c r="BA73" s="91">
        <f t="shared" ref="BA73:BA135" si="29">SUM(AW73:AZ73)</f>
        <v>0</v>
      </c>
      <c r="BB73" s="91"/>
      <c r="BC73" s="91"/>
      <c r="BD73" s="91">
        <f t="shared" ref="BD73:BD135" si="30">BB73+BC73</f>
        <v>0</v>
      </c>
      <c r="BE73" s="91"/>
      <c r="BF73" s="91"/>
      <c r="BG73" s="91"/>
      <c r="BH73" s="91"/>
      <c r="BI73" s="91">
        <f t="shared" ref="BI73:BI135" si="31">SUM(BE73:BH73)</f>
        <v>0</v>
      </c>
      <c r="BJ73" s="28"/>
      <c r="BK73" s="28"/>
      <c r="BL73" s="28">
        <f t="shared" ref="BL73:BL135" si="32">BJ73+BK73</f>
        <v>0</v>
      </c>
      <c r="BS73" s="28"/>
      <c r="BT73" s="28"/>
      <c r="BU73" s="28"/>
      <c r="BV73" s="28"/>
      <c r="BW73" s="28">
        <f t="shared" ref="BW73:BW135" si="33">SUM(BS73:BV73)</f>
        <v>0</v>
      </c>
      <c r="BX73" s="28"/>
      <c r="BY73" s="28"/>
      <c r="BZ73" s="28">
        <f t="shared" ref="BZ73:BZ135" si="34">BX73+BY73</f>
        <v>0</v>
      </c>
    </row>
    <row r="74" spans="1:96" s="55" customFormat="1" ht="41.4" x14ac:dyDescent="0.3">
      <c r="A74" s="55" t="s">
        <v>188</v>
      </c>
      <c r="E74" s="28"/>
      <c r="F74" s="28"/>
      <c r="G74" s="28"/>
      <c r="H74" s="28"/>
      <c r="I74" s="28">
        <f t="shared" si="21"/>
        <v>0</v>
      </c>
      <c r="J74" s="28"/>
      <c r="K74" s="28"/>
      <c r="L74" s="28">
        <f t="shared" si="22"/>
        <v>0</v>
      </c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>
        <f t="shared" si="23"/>
        <v>0</v>
      </c>
      <c r="X74" s="28"/>
      <c r="Y74" s="28"/>
      <c r="Z74" s="28">
        <f t="shared" si="24"/>
        <v>0</v>
      </c>
      <c r="AA74" s="28"/>
      <c r="AB74" s="28"/>
      <c r="AC74" s="28"/>
      <c r="AD74" s="28"/>
      <c r="AE74" s="28">
        <f t="shared" si="25"/>
        <v>0</v>
      </c>
      <c r="AF74" s="28"/>
      <c r="AG74" s="28"/>
      <c r="AH74" s="28">
        <f t="shared" si="26"/>
        <v>0</v>
      </c>
      <c r="AO74" s="91"/>
      <c r="AP74" s="91"/>
      <c r="AQ74" s="91"/>
      <c r="AR74" s="91"/>
      <c r="AS74" s="28">
        <f t="shared" si="27"/>
        <v>0</v>
      </c>
      <c r="AT74" s="91"/>
      <c r="AU74" s="91"/>
      <c r="AV74" s="28">
        <f t="shared" si="28"/>
        <v>0</v>
      </c>
      <c r="AW74" s="91"/>
      <c r="AX74" s="91"/>
      <c r="AY74" s="91"/>
      <c r="AZ74" s="91"/>
      <c r="BA74" s="91">
        <f t="shared" si="29"/>
        <v>0</v>
      </c>
      <c r="BB74" s="91"/>
      <c r="BC74" s="91"/>
      <c r="BD74" s="91">
        <f t="shared" si="30"/>
        <v>0</v>
      </c>
      <c r="BE74" s="91"/>
      <c r="BF74" s="91"/>
      <c r="BG74" s="91"/>
      <c r="BH74" s="91"/>
      <c r="BI74" s="91">
        <f t="shared" si="31"/>
        <v>0</v>
      </c>
      <c r="BJ74" s="28"/>
      <c r="BK74" s="28"/>
      <c r="BL74" s="28">
        <f t="shared" si="32"/>
        <v>0</v>
      </c>
      <c r="BS74" s="28"/>
      <c r="BT74" s="28"/>
      <c r="BU74" s="28"/>
      <c r="BV74" s="28"/>
      <c r="BW74" s="28">
        <f t="shared" si="33"/>
        <v>0</v>
      </c>
      <c r="BX74" s="28"/>
      <c r="BY74" s="28"/>
      <c r="BZ74" s="28">
        <f t="shared" si="34"/>
        <v>0</v>
      </c>
    </row>
    <row r="75" spans="1:96" ht="41.4" x14ac:dyDescent="0.25">
      <c r="A75" s="29" t="s">
        <v>134</v>
      </c>
      <c r="B75" s="29"/>
      <c r="C75" s="28" t="s">
        <v>82</v>
      </c>
      <c r="D75" s="30" t="s">
        <v>137</v>
      </c>
      <c r="E75" s="28"/>
      <c r="F75" s="28"/>
      <c r="G75" s="28"/>
      <c r="H75" s="28"/>
      <c r="I75" s="28">
        <f t="shared" si="21"/>
        <v>0</v>
      </c>
      <c r="J75" s="28"/>
      <c r="K75" s="28"/>
      <c r="L75" s="28">
        <f t="shared" si="22"/>
        <v>0</v>
      </c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>
        <f t="shared" si="23"/>
        <v>0</v>
      </c>
      <c r="X75" s="28"/>
      <c r="Y75" s="28"/>
      <c r="Z75" s="28">
        <f t="shared" si="24"/>
        <v>0</v>
      </c>
      <c r="AA75" s="28"/>
      <c r="AB75" s="28"/>
      <c r="AC75" s="28"/>
      <c r="AD75" s="28"/>
      <c r="AE75" s="28">
        <f t="shared" si="25"/>
        <v>0</v>
      </c>
      <c r="AF75" s="28"/>
      <c r="AG75" s="28"/>
      <c r="AH75" s="28">
        <f t="shared" si="26"/>
        <v>0</v>
      </c>
      <c r="AI75" s="28"/>
      <c r="AJ75" s="28"/>
      <c r="AK75" s="28"/>
      <c r="AL75" s="28"/>
      <c r="AM75" s="28"/>
      <c r="AN75" s="28"/>
      <c r="AO75" s="91"/>
      <c r="AP75" s="91"/>
      <c r="AQ75" s="91"/>
      <c r="AR75" s="91"/>
      <c r="AS75" s="28">
        <f t="shared" si="27"/>
        <v>0</v>
      </c>
      <c r="AT75" s="91"/>
      <c r="AU75" s="91"/>
      <c r="AV75" s="28">
        <f t="shared" si="28"/>
        <v>0</v>
      </c>
      <c r="AW75" s="91"/>
      <c r="AX75" s="91"/>
      <c r="AY75" s="91"/>
      <c r="AZ75" s="91"/>
      <c r="BA75" s="91">
        <f t="shared" si="29"/>
        <v>0</v>
      </c>
      <c r="BB75" s="91"/>
      <c r="BC75" s="91"/>
      <c r="BD75" s="91">
        <f t="shared" si="30"/>
        <v>0</v>
      </c>
      <c r="BE75" s="91"/>
      <c r="BF75" s="91"/>
      <c r="BG75" s="91"/>
      <c r="BH75" s="91"/>
      <c r="BI75" s="91">
        <f t="shared" si="31"/>
        <v>0</v>
      </c>
      <c r="BJ75" s="28"/>
      <c r="BK75" s="28"/>
      <c r="BL75" s="28">
        <f t="shared" si="32"/>
        <v>0</v>
      </c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>
        <f t="shared" si="33"/>
        <v>0</v>
      </c>
      <c r="BX75" s="28"/>
      <c r="BY75" s="28"/>
      <c r="BZ75" s="28">
        <f t="shared" si="34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ht="27.6" x14ac:dyDescent="0.25">
      <c r="A76" s="29" t="s">
        <v>189</v>
      </c>
      <c r="B76" s="29"/>
      <c r="C76" s="28" t="s">
        <v>82</v>
      </c>
      <c r="D76" s="30" t="s">
        <v>190</v>
      </c>
      <c r="E76" s="28"/>
      <c r="F76" s="28"/>
      <c r="G76" s="28"/>
      <c r="H76" s="28"/>
      <c r="I76" s="28">
        <f t="shared" si="21"/>
        <v>0</v>
      </c>
      <c r="J76" s="28"/>
      <c r="K76" s="28"/>
      <c r="L76" s="28">
        <f t="shared" si="22"/>
        <v>0</v>
      </c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>
        <f t="shared" si="23"/>
        <v>0</v>
      </c>
      <c r="X76" s="28"/>
      <c r="Y76" s="28"/>
      <c r="Z76" s="28">
        <f t="shared" si="24"/>
        <v>0</v>
      </c>
      <c r="AA76" s="28"/>
      <c r="AB76" s="28"/>
      <c r="AC76" s="28"/>
      <c r="AD76" s="28"/>
      <c r="AE76" s="28">
        <f t="shared" si="25"/>
        <v>0</v>
      </c>
      <c r="AF76" s="28"/>
      <c r="AG76" s="28"/>
      <c r="AH76" s="28">
        <f t="shared" si="26"/>
        <v>0</v>
      </c>
      <c r="AI76" s="28"/>
      <c r="AJ76" s="28"/>
      <c r="AK76" s="28"/>
      <c r="AL76" s="28"/>
      <c r="AM76" s="28"/>
      <c r="AN76" s="28"/>
      <c r="AO76" s="91"/>
      <c r="AP76" s="91"/>
      <c r="AQ76" s="91"/>
      <c r="AR76" s="91"/>
      <c r="AS76" s="28">
        <f t="shared" si="27"/>
        <v>0</v>
      </c>
      <c r="AT76" s="91"/>
      <c r="AU76" s="91"/>
      <c r="AV76" s="28">
        <f t="shared" si="28"/>
        <v>0</v>
      </c>
      <c r="AW76" s="91"/>
      <c r="AX76" s="91"/>
      <c r="AY76" s="91"/>
      <c r="AZ76" s="91"/>
      <c r="BA76" s="91">
        <f t="shared" si="29"/>
        <v>0</v>
      </c>
      <c r="BB76" s="91"/>
      <c r="BC76" s="91"/>
      <c r="BD76" s="91">
        <f t="shared" si="30"/>
        <v>0</v>
      </c>
      <c r="BE76" s="91"/>
      <c r="BF76" s="91"/>
      <c r="BG76" s="91"/>
      <c r="BH76" s="91"/>
      <c r="BI76" s="91">
        <f t="shared" si="31"/>
        <v>0</v>
      </c>
      <c r="BJ76" s="28"/>
      <c r="BK76" s="28"/>
      <c r="BL76" s="28">
        <f t="shared" si="32"/>
        <v>0</v>
      </c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>
        <f t="shared" si="33"/>
        <v>0</v>
      </c>
      <c r="BX76" s="28"/>
      <c r="BY76" s="28"/>
      <c r="BZ76" s="28">
        <f t="shared" si="34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ht="27.6" x14ac:dyDescent="0.25">
      <c r="A77" s="29" t="s">
        <v>191</v>
      </c>
      <c r="B77" s="29"/>
      <c r="C77" s="28" t="s">
        <v>144</v>
      </c>
      <c r="D77" s="30" t="s">
        <v>192</v>
      </c>
      <c r="E77" s="28"/>
      <c r="F77" s="28"/>
      <c r="G77" s="28"/>
      <c r="H77" s="28"/>
      <c r="I77" s="28">
        <f t="shared" si="21"/>
        <v>0</v>
      </c>
      <c r="J77" s="28"/>
      <c r="K77" s="28"/>
      <c r="L77" s="28">
        <f t="shared" si="22"/>
        <v>0</v>
      </c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>
        <f t="shared" si="23"/>
        <v>0</v>
      </c>
      <c r="X77" s="28"/>
      <c r="Y77" s="28"/>
      <c r="Z77" s="28">
        <f t="shared" si="24"/>
        <v>0</v>
      </c>
      <c r="AA77" s="28"/>
      <c r="AB77" s="28"/>
      <c r="AC77" s="28"/>
      <c r="AD77" s="28"/>
      <c r="AE77" s="28">
        <f t="shared" si="25"/>
        <v>0</v>
      </c>
      <c r="AF77" s="28"/>
      <c r="AG77" s="28"/>
      <c r="AH77" s="28">
        <f t="shared" si="26"/>
        <v>0</v>
      </c>
      <c r="AI77" s="28"/>
      <c r="AJ77" s="28"/>
      <c r="AK77" s="28"/>
      <c r="AL77" s="28"/>
      <c r="AM77" s="28"/>
      <c r="AN77" s="28"/>
      <c r="AO77" s="91"/>
      <c r="AP77" s="91"/>
      <c r="AQ77" s="91"/>
      <c r="AR77" s="91"/>
      <c r="AS77" s="28">
        <f t="shared" si="27"/>
        <v>0</v>
      </c>
      <c r="AT77" s="91"/>
      <c r="AU77" s="91"/>
      <c r="AV77" s="28">
        <f t="shared" si="28"/>
        <v>0</v>
      </c>
      <c r="AW77" s="91"/>
      <c r="AX77" s="91"/>
      <c r="AY77" s="91"/>
      <c r="AZ77" s="91"/>
      <c r="BA77" s="91">
        <f t="shared" si="29"/>
        <v>0</v>
      </c>
      <c r="BB77" s="91"/>
      <c r="BC77" s="91"/>
      <c r="BD77" s="91">
        <f t="shared" si="30"/>
        <v>0</v>
      </c>
      <c r="BE77" s="91"/>
      <c r="BF77" s="91"/>
      <c r="BG77" s="91"/>
      <c r="BH77" s="91"/>
      <c r="BI77" s="91">
        <f t="shared" si="31"/>
        <v>0</v>
      </c>
      <c r="BJ77" s="28"/>
      <c r="BK77" s="28"/>
      <c r="BL77" s="28">
        <f t="shared" si="32"/>
        <v>0</v>
      </c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>
        <f t="shared" si="33"/>
        <v>0</v>
      </c>
      <c r="BX77" s="28"/>
      <c r="BY77" s="28"/>
      <c r="BZ77" s="28">
        <f t="shared" si="34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27.6" x14ac:dyDescent="0.25">
      <c r="A78" s="29" t="s">
        <v>138</v>
      </c>
      <c r="B78" s="29"/>
      <c r="C78" s="28" t="s">
        <v>193</v>
      </c>
      <c r="D78" s="30" t="s">
        <v>194</v>
      </c>
      <c r="E78" s="28"/>
      <c r="F78" s="28"/>
      <c r="G78" s="28"/>
      <c r="H78" s="28"/>
      <c r="I78" s="28">
        <f t="shared" si="21"/>
        <v>0</v>
      </c>
      <c r="J78" s="28"/>
      <c r="K78" s="28"/>
      <c r="L78" s="28">
        <f t="shared" si="22"/>
        <v>0</v>
      </c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>
        <f t="shared" si="23"/>
        <v>0</v>
      </c>
      <c r="X78" s="28"/>
      <c r="Y78" s="28"/>
      <c r="Z78" s="28">
        <f t="shared" si="24"/>
        <v>0</v>
      </c>
      <c r="AA78" s="28"/>
      <c r="AB78" s="28"/>
      <c r="AC78" s="28"/>
      <c r="AD78" s="28"/>
      <c r="AE78" s="28">
        <f t="shared" si="25"/>
        <v>0</v>
      </c>
      <c r="AF78" s="28"/>
      <c r="AG78" s="28"/>
      <c r="AH78" s="28">
        <f t="shared" si="26"/>
        <v>0</v>
      </c>
      <c r="AI78" s="28"/>
      <c r="AJ78" s="28"/>
      <c r="AK78" s="28"/>
      <c r="AL78" s="28"/>
      <c r="AM78" s="28"/>
      <c r="AN78" s="28"/>
      <c r="AO78" s="91"/>
      <c r="AP78" s="91"/>
      <c r="AQ78" s="91"/>
      <c r="AR78" s="91"/>
      <c r="AS78" s="28">
        <f t="shared" si="27"/>
        <v>0</v>
      </c>
      <c r="AT78" s="91"/>
      <c r="AU78" s="91"/>
      <c r="AV78" s="28">
        <f t="shared" si="28"/>
        <v>0</v>
      </c>
      <c r="AW78" s="91"/>
      <c r="AX78" s="91"/>
      <c r="AY78" s="91"/>
      <c r="AZ78" s="91"/>
      <c r="BA78" s="91">
        <f t="shared" si="29"/>
        <v>0</v>
      </c>
      <c r="BB78" s="91"/>
      <c r="BC78" s="91"/>
      <c r="BD78" s="91">
        <f t="shared" si="30"/>
        <v>0</v>
      </c>
      <c r="BE78" s="91"/>
      <c r="BF78" s="91"/>
      <c r="BG78" s="91"/>
      <c r="BH78" s="91"/>
      <c r="BI78" s="91">
        <f t="shared" si="31"/>
        <v>0</v>
      </c>
      <c r="BJ78" s="28"/>
      <c r="BK78" s="28"/>
      <c r="BL78" s="28">
        <f t="shared" si="32"/>
        <v>0</v>
      </c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>
        <f t="shared" si="33"/>
        <v>0</v>
      </c>
      <c r="BX78" s="28"/>
      <c r="BY78" s="28"/>
      <c r="BZ78" s="28">
        <f t="shared" si="34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27.6" x14ac:dyDescent="0.25">
      <c r="A79" s="29" t="s">
        <v>195</v>
      </c>
      <c r="B79" s="29"/>
      <c r="C79" s="28" t="s">
        <v>196</v>
      </c>
      <c r="D79" s="30" t="s">
        <v>197</v>
      </c>
      <c r="E79" s="28"/>
      <c r="F79" s="28"/>
      <c r="G79" s="28"/>
      <c r="H79" s="28"/>
      <c r="I79" s="28">
        <f t="shared" si="21"/>
        <v>0</v>
      </c>
      <c r="J79" s="28"/>
      <c r="K79" s="28"/>
      <c r="L79" s="28">
        <f t="shared" si="22"/>
        <v>0</v>
      </c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>
        <f t="shared" si="23"/>
        <v>0</v>
      </c>
      <c r="X79" s="28"/>
      <c r="Y79" s="28"/>
      <c r="Z79" s="28">
        <f t="shared" si="24"/>
        <v>0</v>
      </c>
      <c r="AA79" s="28"/>
      <c r="AB79" s="28"/>
      <c r="AC79" s="28"/>
      <c r="AD79" s="28"/>
      <c r="AE79" s="28">
        <f t="shared" si="25"/>
        <v>0</v>
      </c>
      <c r="AF79" s="28"/>
      <c r="AG79" s="28"/>
      <c r="AH79" s="28">
        <f t="shared" si="26"/>
        <v>0</v>
      </c>
      <c r="AI79" s="28"/>
      <c r="AJ79" s="28"/>
      <c r="AK79" s="28"/>
      <c r="AL79" s="28"/>
      <c r="AM79" s="28"/>
      <c r="AN79" s="28"/>
      <c r="AO79" s="91"/>
      <c r="AP79" s="91"/>
      <c r="AQ79" s="91"/>
      <c r="AR79" s="91"/>
      <c r="AS79" s="28">
        <f t="shared" si="27"/>
        <v>0</v>
      </c>
      <c r="AT79" s="91"/>
      <c r="AU79" s="91"/>
      <c r="AV79" s="28">
        <f t="shared" si="28"/>
        <v>0</v>
      </c>
      <c r="AW79" s="91"/>
      <c r="AX79" s="91"/>
      <c r="AY79" s="91"/>
      <c r="AZ79" s="91"/>
      <c r="BA79" s="91">
        <f t="shared" si="29"/>
        <v>0</v>
      </c>
      <c r="BB79" s="91"/>
      <c r="BC79" s="91"/>
      <c r="BD79" s="91">
        <f t="shared" si="30"/>
        <v>0</v>
      </c>
      <c r="BE79" s="91"/>
      <c r="BF79" s="91"/>
      <c r="BG79" s="91"/>
      <c r="BH79" s="91"/>
      <c r="BI79" s="91">
        <f t="shared" si="31"/>
        <v>0</v>
      </c>
      <c r="BJ79" s="28"/>
      <c r="BK79" s="28"/>
      <c r="BL79" s="28">
        <f t="shared" si="32"/>
        <v>0</v>
      </c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>
        <f t="shared" si="33"/>
        <v>0</v>
      </c>
      <c r="BX79" s="28"/>
      <c r="BY79" s="28"/>
      <c r="BZ79" s="28">
        <f t="shared" si="34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27.6" x14ac:dyDescent="0.25">
      <c r="A80" s="29" t="s">
        <v>198</v>
      </c>
      <c r="B80" s="29"/>
      <c r="C80" s="28" t="s">
        <v>199</v>
      </c>
      <c r="D80" s="30" t="s">
        <v>200</v>
      </c>
      <c r="E80" s="28"/>
      <c r="F80" s="28"/>
      <c r="G80" s="28"/>
      <c r="H80" s="28"/>
      <c r="I80" s="28">
        <f t="shared" si="21"/>
        <v>0</v>
      </c>
      <c r="J80" s="28"/>
      <c r="K80" s="28"/>
      <c r="L80" s="28">
        <f t="shared" si="22"/>
        <v>0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>
        <f t="shared" si="23"/>
        <v>0</v>
      </c>
      <c r="X80" s="28"/>
      <c r="Y80" s="28"/>
      <c r="Z80" s="28">
        <f t="shared" si="24"/>
        <v>0</v>
      </c>
      <c r="AA80" s="28"/>
      <c r="AB80" s="28"/>
      <c r="AC80" s="28"/>
      <c r="AD80" s="28"/>
      <c r="AE80" s="28">
        <f t="shared" si="25"/>
        <v>0</v>
      </c>
      <c r="AF80" s="28"/>
      <c r="AG80" s="28"/>
      <c r="AH80" s="28">
        <f t="shared" si="26"/>
        <v>0</v>
      </c>
      <c r="AI80" s="28"/>
      <c r="AJ80" s="28"/>
      <c r="AK80" s="28"/>
      <c r="AL80" s="28"/>
      <c r="AM80" s="28"/>
      <c r="AN80" s="28"/>
      <c r="AO80" s="91"/>
      <c r="AP80" s="91"/>
      <c r="AQ80" s="91"/>
      <c r="AR80" s="91"/>
      <c r="AS80" s="28">
        <f t="shared" si="27"/>
        <v>0</v>
      </c>
      <c r="AT80" s="91"/>
      <c r="AU80" s="91"/>
      <c r="AV80" s="28">
        <f t="shared" si="28"/>
        <v>0</v>
      </c>
      <c r="AW80" s="91"/>
      <c r="AX80" s="91"/>
      <c r="AY80" s="91"/>
      <c r="AZ80" s="91"/>
      <c r="BA80" s="91">
        <f t="shared" si="29"/>
        <v>0</v>
      </c>
      <c r="BB80" s="91"/>
      <c r="BC80" s="91"/>
      <c r="BD80" s="91">
        <f t="shared" si="30"/>
        <v>0</v>
      </c>
      <c r="BE80" s="91"/>
      <c r="BF80" s="91"/>
      <c r="BG80" s="91"/>
      <c r="BH80" s="91"/>
      <c r="BI80" s="91">
        <f t="shared" si="31"/>
        <v>0</v>
      </c>
      <c r="BJ80" s="28"/>
      <c r="BK80" s="28"/>
      <c r="BL80" s="28">
        <f t="shared" si="32"/>
        <v>0</v>
      </c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>
        <f t="shared" si="33"/>
        <v>0</v>
      </c>
      <c r="BX80" s="28"/>
      <c r="BY80" s="28"/>
      <c r="BZ80" s="28">
        <f t="shared" si="34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s="198" customFormat="1" x14ac:dyDescent="0.25">
      <c r="A81" s="195" t="s">
        <v>146</v>
      </c>
      <c r="B81" s="195"/>
      <c r="C81" s="146" t="s">
        <v>201</v>
      </c>
      <c r="D81" s="197" t="s">
        <v>149</v>
      </c>
      <c r="E81" s="146"/>
      <c r="F81" s="146">
        <v>20000</v>
      </c>
      <c r="G81" s="146"/>
      <c r="H81" s="146"/>
      <c r="I81" s="28">
        <f t="shared" si="21"/>
        <v>20000</v>
      </c>
      <c r="J81" s="146">
        <v>20000</v>
      </c>
      <c r="K81" s="146"/>
      <c r="L81" s="28">
        <f t="shared" si="22"/>
        <v>20000</v>
      </c>
      <c r="M81" s="146"/>
      <c r="N81" s="146"/>
      <c r="O81" s="146"/>
      <c r="P81" s="146"/>
      <c r="Q81" s="146"/>
      <c r="R81" s="146"/>
      <c r="S81" s="146"/>
      <c r="T81" s="146">
        <v>2365</v>
      </c>
      <c r="U81" s="146">
        <v>8817</v>
      </c>
      <c r="V81" s="146">
        <v>8818</v>
      </c>
      <c r="W81" s="28">
        <f t="shared" si="23"/>
        <v>20000</v>
      </c>
      <c r="X81" s="146">
        <v>20000</v>
      </c>
      <c r="Y81" s="146"/>
      <c r="Z81" s="28">
        <f t="shared" si="24"/>
        <v>20000</v>
      </c>
      <c r="AA81" s="146"/>
      <c r="AB81" s="146">
        <v>2365</v>
      </c>
      <c r="AC81" s="146"/>
      <c r="AD81" s="146"/>
      <c r="AE81" s="28">
        <f t="shared" si="25"/>
        <v>2365</v>
      </c>
      <c r="AF81" s="146">
        <v>2365</v>
      </c>
      <c r="AG81" s="146"/>
      <c r="AH81" s="28">
        <f t="shared" si="26"/>
        <v>2365</v>
      </c>
      <c r="AI81" s="146"/>
      <c r="AJ81" s="146"/>
      <c r="AK81" s="146"/>
      <c r="AL81" s="146"/>
      <c r="AM81" s="146"/>
      <c r="AN81" s="146"/>
      <c r="AO81" s="167"/>
      <c r="AP81" s="167">
        <v>1500</v>
      </c>
      <c r="AQ81" s="167"/>
      <c r="AR81" s="167"/>
      <c r="AS81" s="91">
        <f t="shared" si="27"/>
        <v>1500</v>
      </c>
      <c r="AT81" s="167">
        <v>1500</v>
      </c>
      <c r="AU81" s="167"/>
      <c r="AV81" s="28">
        <f t="shared" si="28"/>
        <v>1500</v>
      </c>
      <c r="AW81" s="167"/>
      <c r="AX81" s="167">
        <v>277.60000000000002</v>
      </c>
      <c r="AY81" s="167">
        <v>611.16534165012763</v>
      </c>
      <c r="AZ81" s="167">
        <v>611.23465834987235</v>
      </c>
      <c r="BA81" s="91">
        <f t="shared" si="29"/>
        <v>1500</v>
      </c>
      <c r="BB81" s="167">
        <v>1500</v>
      </c>
      <c r="BC81" s="167"/>
      <c r="BD81" s="91">
        <f t="shared" si="30"/>
        <v>1500</v>
      </c>
      <c r="BE81" s="167"/>
      <c r="BF81" s="167">
        <v>277.60000000000002</v>
      </c>
      <c r="BG81" s="167"/>
      <c r="BH81" s="167"/>
      <c r="BI81" s="91">
        <f t="shared" si="31"/>
        <v>277.60000000000002</v>
      </c>
      <c r="BJ81" s="516">
        <v>277.60000000000002</v>
      </c>
      <c r="BK81" s="516"/>
      <c r="BL81" s="131">
        <f t="shared" si="32"/>
        <v>277.60000000000002</v>
      </c>
      <c r="BM81" s="146"/>
      <c r="BN81" s="146"/>
      <c r="BO81" s="146"/>
      <c r="BP81" s="146"/>
      <c r="BQ81" s="146"/>
      <c r="BR81" s="146"/>
      <c r="BS81" s="146"/>
      <c r="BT81" s="167">
        <v>277.60000000000002</v>
      </c>
      <c r="BU81" s="146"/>
      <c r="BV81" s="146"/>
      <c r="BW81" s="28">
        <f t="shared" si="33"/>
        <v>277.60000000000002</v>
      </c>
      <c r="BX81" s="167">
        <v>277.60000000000002</v>
      </c>
      <c r="BY81" s="167"/>
      <c r="BZ81" s="91">
        <f t="shared" si="34"/>
        <v>277.60000000000002</v>
      </c>
      <c r="CA81" s="146"/>
      <c r="CB81" s="146"/>
      <c r="CC81" s="146"/>
      <c r="CD81" s="146"/>
      <c r="CE81" s="146"/>
      <c r="CF81" s="146"/>
      <c r="CG81" s="146"/>
      <c r="CH81" s="146"/>
      <c r="CI81" s="195"/>
      <c r="CJ81" s="195"/>
      <c r="CK81" s="195"/>
      <c r="CL81" s="195"/>
      <c r="CM81" s="195"/>
      <c r="CN81" s="146"/>
      <c r="CO81" s="146"/>
      <c r="CP81" s="146"/>
    </row>
    <row r="82" spans="1:94" s="198" customFormat="1" x14ac:dyDescent="0.25">
      <c r="A82" s="195" t="s">
        <v>202</v>
      </c>
      <c r="B82" s="195"/>
      <c r="C82" s="146" t="s">
        <v>203</v>
      </c>
      <c r="D82" s="197" t="s">
        <v>204</v>
      </c>
      <c r="E82" s="146"/>
      <c r="F82" s="146">
        <v>12900</v>
      </c>
      <c r="G82" s="146"/>
      <c r="H82" s="146"/>
      <c r="I82" s="28">
        <f t="shared" si="21"/>
        <v>12900</v>
      </c>
      <c r="J82" s="146">
        <v>12900</v>
      </c>
      <c r="K82" s="146"/>
      <c r="L82" s="28">
        <f t="shared" si="22"/>
        <v>12900</v>
      </c>
      <c r="M82" s="146"/>
      <c r="N82" s="146"/>
      <c r="O82" s="146"/>
      <c r="P82" s="146"/>
      <c r="Q82" s="146"/>
      <c r="R82" s="146"/>
      <c r="S82" s="146"/>
      <c r="T82" s="146">
        <v>2163</v>
      </c>
      <c r="U82" s="146">
        <v>5369</v>
      </c>
      <c r="V82" s="146">
        <v>5368</v>
      </c>
      <c r="W82" s="28">
        <f t="shared" si="23"/>
        <v>12900</v>
      </c>
      <c r="X82" s="146">
        <v>12900</v>
      </c>
      <c r="Y82" s="146"/>
      <c r="Z82" s="28">
        <f t="shared" si="24"/>
        <v>12900</v>
      </c>
      <c r="AA82" s="146"/>
      <c r="AB82" s="146">
        <v>2163</v>
      </c>
      <c r="AC82" s="146"/>
      <c r="AD82" s="146"/>
      <c r="AE82" s="28">
        <f t="shared" si="25"/>
        <v>2163</v>
      </c>
      <c r="AF82" s="146">
        <v>2163</v>
      </c>
      <c r="AG82" s="146"/>
      <c r="AH82" s="28">
        <f t="shared" si="26"/>
        <v>2163</v>
      </c>
      <c r="AI82" s="146"/>
      <c r="AJ82" s="146"/>
      <c r="AK82" s="146"/>
      <c r="AL82" s="146"/>
      <c r="AM82" s="146"/>
      <c r="AN82" s="146"/>
      <c r="AO82" s="167"/>
      <c r="AP82" s="167">
        <v>193.5</v>
      </c>
      <c r="AQ82" s="167"/>
      <c r="AR82" s="167"/>
      <c r="AS82" s="91">
        <f t="shared" si="27"/>
        <v>193.5</v>
      </c>
      <c r="AT82" s="167">
        <v>193.5</v>
      </c>
      <c r="AU82" s="167"/>
      <c r="AV82" s="28">
        <f t="shared" si="28"/>
        <v>193.5</v>
      </c>
      <c r="AW82" s="167"/>
      <c r="AX82" s="167">
        <v>32.4</v>
      </c>
      <c r="AY82" s="167">
        <v>80.55750209555741</v>
      </c>
      <c r="AZ82" s="167">
        <v>80.542497904442584</v>
      </c>
      <c r="BA82" s="91">
        <f t="shared" si="29"/>
        <v>193.5</v>
      </c>
      <c r="BB82" s="167">
        <v>193.5</v>
      </c>
      <c r="BC82" s="167"/>
      <c r="BD82" s="91">
        <f t="shared" si="30"/>
        <v>193.5</v>
      </c>
      <c r="BE82" s="167"/>
      <c r="BF82" s="167">
        <v>32.4</v>
      </c>
      <c r="BG82" s="167"/>
      <c r="BH82" s="167"/>
      <c r="BI82" s="91">
        <f t="shared" si="31"/>
        <v>32.4</v>
      </c>
      <c r="BJ82" s="516">
        <v>32.4</v>
      </c>
      <c r="BK82" s="516"/>
      <c r="BL82" s="131">
        <f t="shared" si="32"/>
        <v>32.4</v>
      </c>
      <c r="BM82" s="146"/>
      <c r="BN82" s="146"/>
      <c r="BO82" s="146"/>
      <c r="BP82" s="146"/>
      <c r="BQ82" s="146"/>
      <c r="BR82" s="146"/>
      <c r="BS82" s="146"/>
      <c r="BT82" s="167">
        <v>32.4</v>
      </c>
      <c r="BU82" s="146"/>
      <c r="BV82" s="146"/>
      <c r="BW82" s="28">
        <f t="shared" si="33"/>
        <v>32.4</v>
      </c>
      <c r="BX82" s="167">
        <v>32.4</v>
      </c>
      <c r="BY82" s="167"/>
      <c r="BZ82" s="91">
        <f t="shared" si="34"/>
        <v>32.4</v>
      </c>
      <c r="CA82" s="146"/>
      <c r="CB82" s="146"/>
      <c r="CC82" s="146"/>
      <c r="CD82" s="146"/>
      <c r="CE82" s="146"/>
      <c r="CF82" s="146"/>
      <c r="CG82" s="146"/>
      <c r="CH82" s="146"/>
      <c r="CI82" s="195"/>
      <c r="CJ82" s="195"/>
      <c r="CK82" s="195"/>
      <c r="CL82" s="195"/>
      <c r="CM82" s="195"/>
      <c r="CN82" s="146"/>
      <c r="CO82" s="146"/>
      <c r="CP82" s="146"/>
    </row>
    <row r="83" spans="1:94" s="45" customFormat="1" ht="55.2" x14ac:dyDescent="0.3">
      <c r="A83" s="25" t="s">
        <v>205</v>
      </c>
      <c r="B83" s="25"/>
      <c r="C83" s="24"/>
      <c r="D83" s="26"/>
      <c r="E83" s="28"/>
      <c r="F83" s="28"/>
      <c r="G83" s="28"/>
      <c r="H83" s="28"/>
      <c r="I83" s="28">
        <f t="shared" si="21"/>
        <v>0</v>
      </c>
      <c r="J83" s="28"/>
      <c r="K83" s="28"/>
      <c r="L83" s="28">
        <f t="shared" si="22"/>
        <v>0</v>
      </c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>
        <f t="shared" si="23"/>
        <v>0</v>
      </c>
      <c r="X83" s="28"/>
      <c r="Y83" s="28"/>
      <c r="Z83" s="28">
        <f t="shared" si="24"/>
        <v>0</v>
      </c>
      <c r="AA83" s="28"/>
      <c r="AB83" s="28"/>
      <c r="AC83" s="28"/>
      <c r="AD83" s="28"/>
      <c r="AE83" s="28">
        <f t="shared" si="25"/>
        <v>0</v>
      </c>
      <c r="AF83" s="28"/>
      <c r="AG83" s="28"/>
      <c r="AH83" s="28">
        <f t="shared" si="26"/>
        <v>0</v>
      </c>
      <c r="AI83" s="24"/>
      <c r="AJ83" s="24"/>
      <c r="AK83" s="24"/>
      <c r="AL83" s="24"/>
      <c r="AM83" s="24"/>
      <c r="AN83" s="24"/>
      <c r="AO83" s="91"/>
      <c r="AP83" s="91"/>
      <c r="AQ83" s="91"/>
      <c r="AR83" s="91"/>
      <c r="AS83" s="28">
        <f t="shared" si="27"/>
        <v>0</v>
      </c>
      <c r="AT83" s="91"/>
      <c r="AU83" s="91"/>
      <c r="AV83" s="28">
        <f t="shared" si="28"/>
        <v>0</v>
      </c>
      <c r="AW83" s="91"/>
      <c r="AX83" s="91"/>
      <c r="AY83" s="91"/>
      <c r="AZ83" s="91"/>
      <c r="BA83" s="91">
        <f t="shared" si="29"/>
        <v>0</v>
      </c>
      <c r="BB83" s="91"/>
      <c r="BC83" s="91"/>
      <c r="BD83" s="91">
        <f t="shared" si="30"/>
        <v>0</v>
      </c>
      <c r="BE83" s="91"/>
      <c r="BF83" s="91"/>
      <c r="BG83" s="91"/>
      <c r="BH83" s="91"/>
      <c r="BI83" s="91">
        <f t="shared" si="31"/>
        <v>0</v>
      </c>
      <c r="BJ83" s="28"/>
      <c r="BK83" s="28"/>
      <c r="BL83" s="28">
        <f t="shared" si="32"/>
        <v>0</v>
      </c>
      <c r="BM83" s="24"/>
      <c r="BN83" s="24"/>
      <c r="BO83" s="24"/>
      <c r="BP83" s="24"/>
      <c r="BQ83" s="24"/>
      <c r="BR83" s="24"/>
      <c r="BS83" s="28"/>
      <c r="BT83" s="91"/>
      <c r="BU83" s="28"/>
      <c r="BV83" s="28"/>
      <c r="BW83" s="28">
        <f t="shared" si="33"/>
        <v>0</v>
      </c>
      <c r="BX83" s="91"/>
      <c r="BY83" s="91"/>
      <c r="BZ83" s="91">
        <f t="shared" si="34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55.2" x14ac:dyDescent="0.25">
      <c r="A84" s="29" t="s">
        <v>206</v>
      </c>
      <c r="B84" s="29"/>
      <c r="C84" s="28" t="s">
        <v>82</v>
      </c>
      <c r="D84" s="30" t="s">
        <v>137</v>
      </c>
      <c r="E84" s="28"/>
      <c r="F84" s="28"/>
      <c r="G84" s="28"/>
      <c r="H84" s="28"/>
      <c r="I84" s="28">
        <f t="shared" si="21"/>
        <v>0</v>
      </c>
      <c r="J84" s="28"/>
      <c r="K84" s="28"/>
      <c r="L84" s="28">
        <f t="shared" si="22"/>
        <v>0</v>
      </c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>
        <f t="shared" si="23"/>
        <v>0</v>
      </c>
      <c r="X84" s="28"/>
      <c r="Y84" s="28"/>
      <c r="Z84" s="28">
        <f t="shared" si="24"/>
        <v>0</v>
      </c>
      <c r="AA84" s="28"/>
      <c r="AB84" s="28"/>
      <c r="AC84" s="28"/>
      <c r="AD84" s="28"/>
      <c r="AE84" s="28">
        <f t="shared" si="25"/>
        <v>0</v>
      </c>
      <c r="AF84" s="28"/>
      <c r="AG84" s="28"/>
      <c r="AH84" s="28">
        <f t="shared" si="26"/>
        <v>0</v>
      </c>
      <c r="AI84" s="28"/>
      <c r="AJ84" s="28"/>
      <c r="AK84" s="28"/>
      <c r="AL84" s="28"/>
      <c r="AM84" s="28"/>
      <c r="AN84" s="28"/>
      <c r="AO84" s="91"/>
      <c r="AP84" s="91"/>
      <c r="AQ84" s="91"/>
      <c r="AR84" s="91"/>
      <c r="AS84" s="28">
        <f t="shared" si="27"/>
        <v>0</v>
      </c>
      <c r="AT84" s="91"/>
      <c r="AU84" s="91"/>
      <c r="AV84" s="28">
        <f t="shared" si="28"/>
        <v>0</v>
      </c>
      <c r="AW84" s="91"/>
      <c r="AX84" s="91"/>
      <c r="AY84" s="91"/>
      <c r="AZ84" s="91"/>
      <c r="BA84" s="91">
        <f t="shared" si="29"/>
        <v>0</v>
      </c>
      <c r="BB84" s="91"/>
      <c r="BC84" s="91"/>
      <c r="BD84" s="91">
        <f t="shared" si="30"/>
        <v>0</v>
      </c>
      <c r="BE84" s="91"/>
      <c r="BF84" s="91"/>
      <c r="BG84" s="91"/>
      <c r="BH84" s="91"/>
      <c r="BI84" s="91">
        <f t="shared" si="31"/>
        <v>0</v>
      </c>
      <c r="BJ84" s="28"/>
      <c r="BK84" s="28"/>
      <c r="BL84" s="28">
        <f t="shared" si="32"/>
        <v>0</v>
      </c>
      <c r="BM84" s="28"/>
      <c r="BN84" s="28"/>
      <c r="BO84" s="28"/>
      <c r="BP84" s="28"/>
      <c r="BQ84" s="28"/>
      <c r="BR84" s="28"/>
      <c r="BS84" s="28"/>
      <c r="BT84" s="91"/>
      <c r="BU84" s="28"/>
      <c r="BV84" s="28"/>
      <c r="BW84" s="28">
        <f t="shared" si="33"/>
        <v>0</v>
      </c>
      <c r="BX84" s="91"/>
      <c r="BY84" s="91"/>
      <c r="BZ84" s="91">
        <f t="shared" si="34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ht="27.6" x14ac:dyDescent="0.25">
      <c r="A85" s="29" t="s">
        <v>207</v>
      </c>
      <c r="B85" s="29"/>
      <c r="C85" s="28" t="s">
        <v>208</v>
      </c>
      <c r="D85" s="30" t="s">
        <v>209</v>
      </c>
      <c r="E85" s="28"/>
      <c r="F85" s="28"/>
      <c r="G85" s="28"/>
      <c r="H85" s="28"/>
      <c r="I85" s="28">
        <f t="shared" si="21"/>
        <v>0</v>
      </c>
      <c r="J85" s="28"/>
      <c r="K85" s="28"/>
      <c r="L85" s="28">
        <f t="shared" si="22"/>
        <v>0</v>
      </c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>
        <f t="shared" si="23"/>
        <v>0</v>
      </c>
      <c r="X85" s="28"/>
      <c r="Y85" s="28"/>
      <c r="Z85" s="28">
        <f t="shared" si="24"/>
        <v>0</v>
      </c>
      <c r="AA85" s="28"/>
      <c r="AB85" s="28"/>
      <c r="AC85" s="28"/>
      <c r="AD85" s="28"/>
      <c r="AE85" s="28">
        <f t="shared" si="25"/>
        <v>0</v>
      </c>
      <c r="AF85" s="28"/>
      <c r="AG85" s="28"/>
      <c r="AH85" s="28">
        <f t="shared" si="26"/>
        <v>0</v>
      </c>
      <c r="AI85" s="28"/>
      <c r="AJ85" s="28"/>
      <c r="AK85" s="28"/>
      <c r="AL85" s="28"/>
      <c r="AM85" s="28"/>
      <c r="AN85" s="28"/>
      <c r="AO85" s="91"/>
      <c r="AP85" s="91"/>
      <c r="AQ85" s="91"/>
      <c r="AR85" s="91"/>
      <c r="AS85" s="28">
        <f t="shared" si="27"/>
        <v>0</v>
      </c>
      <c r="AT85" s="91"/>
      <c r="AU85" s="91"/>
      <c r="AV85" s="28">
        <f t="shared" si="28"/>
        <v>0</v>
      </c>
      <c r="AW85" s="91"/>
      <c r="AX85" s="91"/>
      <c r="AY85" s="91"/>
      <c r="AZ85" s="91"/>
      <c r="BA85" s="91">
        <f t="shared" si="29"/>
        <v>0</v>
      </c>
      <c r="BB85" s="91"/>
      <c r="BC85" s="91"/>
      <c r="BD85" s="91">
        <f t="shared" si="30"/>
        <v>0</v>
      </c>
      <c r="BE85" s="91"/>
      <c r="BF85" s="91"/>
      <c r="BG85" s="91"/>
      <c r="BH85" s="91"/>
      <c r="BI85" s="91">
        <f t="shared" si="31"/>
        <v>0</v>
      </c>
      <c r="BJ85" s="28"/>
      <c r="BK85" s="28"/>
      <c r="BL85" s="28">
        <f t="shared" si="32"/>
        <v>0</v>
      </c>
      <c r="BM85" s="28"/>
      <c r="BN85" s="28"/>
      <c r="BO85" s="28"/>
      <c r="BP85" s="28"/>
      <c r="BQ85" s="28"/>
      <c r="BR85" s="28"/>
      <c r="BS85" s="28"/>
      <c r="BT85" s="91"/>
      <c r="BU85" s="28"/>
      <c r="BV85" s="28"/>
      <c r="BW85" s="28">
        <f t="shared" si="33"/>
        <v>0</v>
      </c>
      <c r="BX85" s="91"/>
      <c r="BY85" s="91"/>
      <c r="BZ85" s="91">
        <f t="shared" si="34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ht="27.6" x14ac:dyDescent="0.25">
      <c r="A86" s="29" t="s">
        <v>189</v>
      </c>
      <c r="B86" s="29"/>
      <c r="C86" s="28" t="s">
        <v>82</v>
      </c>
      <c r="D86" s="30" t="s">
        <v>190</v>
      </c>
      <c r="E86" s="28"/>
      <c r="F86" s="28"/>
      <c r="G86" s="28"/>
      <c r="H86" s="28"/>
      <c r="I86" s="28">
        <f t="shared" si="21"/>
        <v>0</v>
      </c>
      <c r="J86" s="28"/>
      <c r="K86" s="28"/>
      <c r="L86" s="28">
        <f t="shared" si="22"/>
        <v>0</v>
      </c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>
        <f t="shared" si="23"/>
        <v>0</v>
      </c>
      <c r="X86" s="28"/>
      <c r="Y86" s="28"/>
      <c r="Z86" s="28">
        <f t="shared" si="24"/>
        <v>0</v>
      </c>
      <c r="AA86" s="28"/>
      <c r="AB86" s="28"/>
      <c r="AC86" s="28"/>
      <c r="AD86" s="28"/>
      <c r="AE86" s="28">
        <f t="shared" si="25"/>
        <v>0</v>
      </c>
      <c r="AF86" s="28"/>
      <c r="AG86" s="28"/>
      <c r="AH86" s="28">
        <f t="shared" si="26"/>
        <v>0</v>
      </c>
      <c r="AI86" s="28"/>
      <c r="AJ86" s="28"/>
      <c r="AK86" s="28"/>
      <c r="AL86" s="28"/>
      <c r="AM86" s="28"/>
      <c r="AN86" s="28"/>
      <c r="AO86" s="91"/>
      <c r="AP86" s="91"/>
      <c r="AQ86" s="91"/>
      <c r="AR86" s="91"/>
      <c r="AS86" s="28">
        <f t="shared" si="27"/>
        <v>0</v>
      </c>
      <c r="AT86" s="91"/>
      <c r="AU86" s="91"/>
      <c r="AV86" s="28">
        <f t="shared" si="28"/>
        <v>0</v>
      </c>
      <c r="AW86" s="91"/>
      <c r="AX86" s="91"/>
      <c r="AY86" s="91"/>
      <c r="AZ86" s="91"/>
      <c r="BA86" s="91">
        <f t="shared" si="29"/>
        <v>0</v>
      </c>
      <c r="BB86" s="91"/>
      <c r="BC86" s="91"/>
      <c r="BD86" s="91">
        <f t="shared" si="30"/>
        <v>0</v>
      </c>
      <c r="BE86" s="91"/>
      <c r="BF86" s="91"/>
      <c r="BG86" s="91"/>
      <c r="BH86" s="91"/>
      <c r="BI86" s="91">
        <f t="shared" si="31"/>
        <v>0</v>
      </c>
      <c r="BJ86" s="28"/>
      <c r="BK86" s="28"/>
      <c r="BL86" s="28">
        <f t="shared" si="32"/>
        <v>0</v>
      </c>
      <c r="BM86" s="28"/>
      <c r="BN86" s="28"/>
      <c r="BO86" s="28"/>
      <c r="BP86" s="28"/>
      <c r="BQ86" s="28"/>
      <c r="BR86" s="28"/>
      <c r="BS86" s="28"/>
      <c r="BT86" s="91"/>
      <c r="BU86" s="28"/>
      <c r="BV86" s="28"/>
      <c r="BW86" s="28">
        <f t="shared" si="33"/>
        <v>0</v>
      </c>
      <c r="BX86" s="91"/>
      <c r="BY86" s="91"/>
      <c r="BZ86" s="91">
        <f t="shared" si="34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ht="27.6" x14ac:dyDescent="0.25">
      <c r="A87" s="29" t="s">
        <v>191</v>
      </c>
      <c r="B87" s="29"/>
      <c r="C87" s="28" t="s">
        <v>144</v>
      </c>
      <c r="D87" s="30" t="s">
        <v>192</v>
      </c>
      <c r="E87" s="28"/>
      <c r="F87" s="28"/>
      <c r="G87" s="28"/>
      <c r="H87" s="28"/>
      <c r="I87" s="28">
        <f t="shared" si="21"/>
        <v>0</v>
      </c>
      <c r="J87" s="28"/>
      <c r="K87" s="28"/>
      <c r="L87" s="28">
        <f t="shared" si="22"/>
        <v>0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>
        <f t="shared" si="23"/>
        <v>0</v>
      </c>
      <c r="X87" s="28"/>
      <c r="Y87" s="28"/>
      <c r="Z87" s="28">
        <f t="shared" si="24"/>
        <v>0</v>
      </c>
      <c r="AA87" s="28"/>
      <c r="AB87" s="28"/>
      <c r="AC87" s="28"/>
      <c r="AD87" s="28"/>
      <c r="AE87" s="28">
        <f t="shared" si="25"/>
        <v>0</v>
      </c>
      <c r="AF87" s="28"/>
      <c r="AG87" s="28"/>
      <c r="AH87" s="28">
        <f t="shared" si="26"/>
        <v>0</v>
      </c>
      <c r="AI87" s="28"/>
      <c r="AJ87" s="28"/>
      <c r="AK87" s="28"/>
      <c r="AL87" s="28"/>
      <c r="AM87" s="28"/>
      <c r="AN87" s="28"/>
      <c r="AO87" s="91"/>
      <c r="AP87" s="91"/>
      <c r="AQ87" s="91"/>
      <c r="AR87" s="91"/>
      <c r="AS87" s="28">
        <f t="shared" si="27"/>
        <v>0</v>
      </c>
      <c r="AT87" s="91"/>
      <c r="AU87" s="91"/>
      <c r="AV87" s="28">
        <f t="shared" si="28"/>
        <v>0</v>
      </c>
      <c r="AW87" s="91"/>
      <c r="AX87" s="531"/>
      <c r="AY87" s="91"/>
      <c r="AZ87" s="91"/>
      <c r="BA87" s="91">
        <f t="shared" si="29"/>
        <v>0</v>
      </c>
      <c r="BB87" s="91"/>
      <c r="BC87" s="91"/>
      <c r="BD87" s="91">
        <f t="shared" si="30"/>
        <v>0</v>
      </c>
      <c r="BE87" s="91"/>
      <c r="BF87" s="91"/>
      <c r="BG87" s="91"/>
      <c r="BH87" s="91"/>
      <c r="BI87" s="91">
        <f t="shared" si="31"/>
        <v>0</v>
      </c>
      <c r="BJ87" s="28"/>
      <c r="BK87" s="28"/>
      <c r="BL87" s="28">
        <f t="shared" si="32"/>
        <v>0</v>
      </c>
      <c r="BM87" s="28"/>
      <c r="BN87" s="28"/>
      <c r="BO87" s="28"/>
      <c r="BP87" s="28"/>
      <c r="BQ87" s="28"/>
      <c r="BR87" s="28"/>
      <c r="BS87" s="28"/>
      <c r="BT87" s="91"/>
      <c r="BU87" s="28"/>
      <c r="BV87" s="28"/>
      <c r="BW87" s="28">
        <f t="shared" si="33"/>
        <v>0</v>
      </c>
      <c r="BX87" s="91"/>
      <c r="BY87" s="91"/>
      <c r="BZ87" s="91">
        <f t="shared" si="34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27.6" x14ac:dyDescent="0.25">
      <c r="A88" s="29" t="s">
        <v>138</v>
      </c>
      <c r="B88" s="29"/>
      <c r="C88" s="28" t="s">
        <v>193</v>
      </c>
      <c r="D88" s="124" t="s">
        <v>194</v>
      </c>
      <c r="E88" s="28"/>
      <c r="F88" s="28"/>
      <c r="G88" s="28"/>
      <c r="H88" s="28"/>
      <c r="I88" s="28">
        <f t="shared" si="21"/>
        <v>0</v>
      </c>
      <c r="J88" s="28"/>
      <c r="K88" s="28"/>
      <c r="L88" s="28">
        <f t="shared" si="22"/>
        <v>0</v>
      </c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>
        <f t="shared" si="23"/>
        <v>0</v>
      </c>
      <c r="X88" s="28"/>
      <c r="Y88" s="28"/>
      <c r="Z88" s="28">
        <f t="shared" si="24"/>
        <v>0</v>
      </c>
      <c r="AA88" s="28"/>
      <c r="AB88" s="28"/>
      <c r="AC88" s="28"/>
      <c r="AD88" s="28"/>
      <c r="AE88" s="28">
        <f t="shared" si="25"/>
        <v>0</v>
      </c>
      <c r="AF88" s="28"/>
      <c r="AG88" s="28"/>
      <c r="AH88" s="28">
        <f t="shared" si="26"/>
        <v>0</v>
      </c>
      <c r="AI88" s="28"/>
      <c r="AJ88" s="28"/>
      <c r="AK88" s="28"/>
      <c r="AL88" s="28"/>
      <c r="AM88" s="28"/>
      <c r="AN88" s="28"/>
      <c r="AO88" s="91"/>
      <c r="AP88" s="91"/>
      <c r="AQ88" s="91"/>
      <c r="AR88" s="91"/>
      <c r="AS88" s="28">
        <f t="shared" si="27"/>
        <v>0</v>
      </c>
      <c r="AT88" s="91"/>
      <c r="AU88" s="91"/>
      <c r="AV88" s="28">
        <f t="shared" si="28"/>
        <v>0</v>
      </c>
      <c r="AW88" s="91"/>
      <c r="AX88" s="531"/>
      <c r="AY88" s="91"/>
      <c r="AZ88" s="91"/>
      <c r="BA88" s="91">
        <f t="shared" si="29"/>
        <v>0</v>
      </c>
      <c r="BB88" s="91"/>
      <c r="BC88" s="91"/>
      <c r="BD88" s="91">
        <f t="shared" si="30"/>
        <v>0</v>
      </c>
      <c r="BE88" s="91"/>
      <c r="BF88" s="91"/>
      <c r="BG88" s="91"/>
      <c r="BH88" s="91"/>
      <c r="BI88" s="91">
        <f t="shared" si="31"/>
        <v>0</v>
      </c>
      <c r="BJ88" s="28"/>
      <c r="BK88" s="28"/>
      <c r="BL88" s="28">
        <f t="shared" si="32"/>
        <v>0</v>
      </c>
      <c r="BM88" s="28"/>
      <c r="BN88" s="28"/>
      <c r="BO88" s="28"/>
      <c r="BP88" s="28"/>
      <c r="BQ88" s="28"/>
      <c r="BR88" s="28"/>
      <c r="BS88" s="28"/>
      <c r="BT88" s="91"/>
      <c r="BU88" s="28"/>
      <c r="BV88" s="28"/>
      <c r="BW88" s="28">
        <f t="shared" si="33"/>
        <v>0</v>
      </c>
      <c r="BX88" s="91"/>
      <c r="BY88" s="91"/>
      <c r="BZ88" s="91">
        <f t="shared" si="34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27.6" x14ac:dyDescent="0.25">
      <c r="A89" s="29" t="s">
        <v>195</v>
      </c>
      <c r="B89" s="29"/>
      <c r="C89" s="28" t="s">
        <v>196</v>
      </c>
      <c r="D89" s="30" t="s">
        <v>197</v>
      </c>
      <c r="E89" s="28"/>
      <c r="F89" s="28"/>
      <c r="G89" s="28"/>
      <c r="H89" s="28"/>
      <c r="I89" s="28">
        <f t="shared" si="21"/>
        <v>0</v>
      </c>
      <c r="J89" s="28"/>
      <c r="K89" s="28"/>
      <c r="L89" s="28">
        <f t="shared" si="22"/>
        <v>0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>
        <f t="shared" si="23"/>
        <v>0</v>
      </c>
      <c r="X89" s="28"/>
      <c r="Y89" s="28"/>
      <c r="Z89" s="28">
        <f t="shared" si="24"/>
        <v>0</v>
      </c>
      <c r="AA89" s="28"/>
      <c r="AB89" s="28"/>
      <c r="AC89" s="28"/>
      <c r="AD89" s="28"/>
      <c r="AE89" s="28">
        <f t="shared" si="25"/>
        <v>0</v>
      </c>
      <c r="AF89" s="28"/>
      <c r="AG89" s="28"/>
      <c r="AH89" s="28">
        <f t="shared" si="26"/>
        <v>0</v>
      </c>
      <c r="AI89" s="28"/>
      <c r="AJ89" s="28"/>
      <c r="AK89" s="28"/>
      <c r="AL89" s="28"/>
      <c r="AM89" s="28"/>
      <c r="AN89" s="28"/>
      <c r="AO89" s="91"/>
      <c r="AP89" s="91"/>
      <c r="AQ89" s="91"/>
      <c r="AR89" s="91"/>
      <c r="AS89" s="28">
        <f t="shared" si="27"/>
        <v>0</v>
      </c>
      <c r="AT89" s="91"/>
      <c r="AU89" s="91"/>
      <c r="AV89" s="28">
        <f t="shared" si="28"/>
        <v>0</v>
      </c>
      <c r="AW89" s="91"/>
      <c r="AX89" s="531"/>
      <c r="AY89" s="91"/>
      <c r="AZ89" s="91"/>
      <c r="BA89" s="91">
        <f t="shared" si="29"/>
        <v>0</v>
      </c>
      <c r="BB89" s="91"/>
      <c r="BC89" s="91"/>
      <c r="BD89" s="91">
        <f t="shared" si="30"/>
        <v>0</v>
      </c>
      <c r="BE89" s="91"/>
      <c r="BF89" s="91"/>
      <c r="BG89" s="91"/>
      <c r="BH89" s="91"/>
      <c r="BI89" s="91">
        <f t="shared" si="31"/>
        <v>0</v>
      </c>
      <c r="BJ89" s="28"/>
      <c r="BK89" s="28"/>
      <c r="BL89" s="28">
        <f t="shared" si="32"/>
        <v>0</v>
      </c>
      <c r="BM89" s="28"/>
      <c r="BN89" s="28"/>
      <c r="BO89" s="28"/>
      <c r="BP89" s="28"/>
      <c r="BQ89" s="28"/>
      <c r="BR89" s="28"/>
      <c r="BS89" s="28"/>
      <c r="BT89" s="91"/>
      <c r="BU89" s="28"/>
      <c r="BV89" s="28"/>
      <c r="BW89" s="28">
        <f t="shared" si="33"/>
        <v>0</v>
      </c>
      <c r="BX89" s="91"/>
      <c r="BY89" s="91"/>
      <c r="BZ89" s="91">
        <f t="shared" si="34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27.6" x14ac:dyDescent="0.25">
      <c r="A90" s="29" t="s">
        <v>198</v>
      </c>
      <c r="B90" s="29"/>
      <c r="C90" s="28" t="s">
        <v>199</v>
      </c>
      <c r="D90" s="30" t="s">
        <v>200</v>
      </c>
      <c r="E90" s="28"/>
      <c r="F90" s="28"/>
      <c r="G90" s="28"/>
      <c r="H90" s="28"/>
      <c r="I90" s="28">
        <f t="shared" si="21"/>
        <v>0</v>
      </c>
      <c r="J90" s="28"/>
      <c r="K90" s="28"/>
      <c r="L90" s="28">
        <f t="shared" si="22"/>
        <v>0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>
        <f t="shared" si="23"/>
        <v>0</v>
      </c>
      <c r="X90" s="28"/>
      <c r="Y90" s="28"/>
      <c r="Z90" s="28">
        <f t="shared" si="24"/>
        <v>0</v>
      </c>
      <c r="AA90" s="28"/>
      <c r="AB90" s="28"/>
      <c r="AC90" s="28"/>
      <c r="AD90" s="28"/>
      <c r="AE90" s="28">
        <f t="shared" si="25"/>
        <v>0</v>
      </c>
      <c r="AF90" s="28"/>
      <c r="AG90" s="28"/>
      <c r="AH90" s="28">
        <f t="shared" si="26"/>
        <v>0</v>
      </c>
      <c r="AI90" s="28"/>
      <c r="AJ90" s="28"/>
      <c r="AK90" s="28"/>
      <c r="AL90" s="28"/>
      <c r="AM90" s="28"/>
      <c r="AN90" s="28"/>
      <c r="AO90" s="91"/>
      <c r="AP90" s="91"/>
      <c r="AQ90" s="91"/>
      <c r="AR90" s="91"/>
      <c r="AS90" s="28">
        <f t="shared" si="27"/>
        <v>0</v>
      </c>
      <c r="AT90" s="91"/>
      <c r="AU90" s="91"/>
      <c r="AV90" s="28">
        <f t="shared" si="28"/>
        <v>0</v>
      </c>
      <c r="AW90" s="91"/>
      <c r="AX90" s="91"/>
      <c r="AY90" s="91"/>
      <c r="AZ90" s="91"/>
      <c r="BA90" s="91">
        <f t="shared" si="29"/>
        <v>0</v>
      </c>
      <c r="BB90" s="91"/>
      <c r="BC90" s="91"/>
      <c r="BD90" s="91">
        <f t="shared" si="30"/>
        <v>0</v>
      </c>
      <c r="BE90" s="91"/>
      <c r="BF90" s="91"/>
      <c r="BG90" s="91"/>
      <c r="BH90" s="91"/>
      <c r="BI90" s="91">
        <f t="shared" si="31"/>
        <v>0</v>
      </c>
      <c r="BJ90" s="28"/>
      <c r="BK90" s="28"/>
      <c r="BL90" s="28">
        <f t="shared" si="32"/>
        <v>0</v>
      </c>
      <c r="BM90" s="28"/>
      <c r="BN90" s="28"/>
      <c r="BO90" s="28"/>
      <c r="BP90" s="28"/>
      <c r="BQ90" s="28"/>
      <c r="BR90" s="28"/>
      <c r="BS90" s="28"/>
      <c r="BT90" s="91"/>
      <c r="BU90" s="28"/>
      <c r="BV90" s="28"/>
      <c r="BW90" s="28">
        <f t="shared" si="33"/>
        <v>0</v>
      </c>
      <c r="BX90" s="91"/>
      <c r="BY90" s="91"/>
      <c r="BZ90" s="91">
        <f t="shared" si="34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s="198" customFormat="1" ht="27.6" x14ac:dyDescent="0.25">
      <c r="A91" s="195" t="s">
        <v>210</v>
      </c>
      <c r="B91" s="195"/>
      <c r="C91" s="146" t="s">
        <v>211</v>
      </c>
      <c r="D91" s="222" t="s">
        <v>212</v>
      </c>
      <c r="E91" s="146"/>
      <c r="F91" s="146">
        <v>300</v>
      </c>
      <c r="G91" s="146"/>
      <c r="H91" s="146"/>
      <c r="I91" s="28">
        <f t="shared" si="21"/>
        <v>300</v>
      </c>
      <c r="J91" s="146">
        <v>300</v>
      </c>
      <c r="K91" s="146"/>
      <c r="L91" s="28">
        <f t="shared" si="22"/>
        <v>300</v>
      </c>
      <c r="M91" s="146"/>
      <c r="N91" s="146"/>
      <c r="O91" s="146"/>
      <c r="P91" s="146"/>
      <c r="Q91" s="146"/>
      <c r="R91" s="146"/>
      <c r="S91" s="146"/>
      <c r="T91" s="146">
        <v>23</v>
      </c>
      <c r="U91" s="146">
        <v>100</v>
      </c>
      <c r="V91" s="146">
        <v>177</v>
      </c>
      <c r="W91" s="28">
        <f t="shared" si="23"/>
        <v>300</v>
      </c>
      <c r="X91" s="146">
        <v>300</v>
      </c>
      <c r="Y91" s="146"/>
      <c r="Z91" s="28">
        <f t="shared" si="24"/>
        <v>300</v>
      </c>
      <c r="AA91" s="146"/>
      <c r="AB91" s="146">
        <v>23</v>
      </c>
      <c r="AC91" s="146"/>
      <c r="AD91" s="146"/>
      <c r="AE91" s="28">
        <f t="shared" si="25"/>
        <v>23</v>
      </c>
      <c r="AF91" s="146">
        <v>23</v>
      </c>
      <c r="AG91" s="146"/>
      <c r="AH91" s="28">
        <f t="shared" si="26"/>
        <v>23</v>
      </c>
      <c r="AI91" s="146"/>
      <c r="AJ91" s="146"/>
      <c r="AK91" s="146"/>
      <c r="AL91" s="146"/>
      <c r="AM91" s="146"/>
      <c r="AN91" s="146"/>
      <c r="AO91" s="167"/>
      <c r="AP91" s="167">
        <v>600.5</v>
      </c>
      <c r="AQ91" s="167"/>
      <c r="AR91" s="167"/>
      <c r="AS91" s="28">
        <f t="shared" si="27"/>
        <v>600.5</v>
      </c>
      <c r="AT91" s="167">
        <v>600.5</v>
      </c>
      <c r="AU91" s="167"/>
      <c r="AV91" s="28">
        <f t="shared" si="28"/>
        <v>600.5</v>
      </c>
      <c r="AW91" s="167"/>
      <c r="AX91" s="167">
        <v>46</v>
      </c>
      <c r="AY91" s="167">
        <v>200.18050541516246</v>
      </c>
      <c r="AZ91" s="167">
        <v>354.31949458483751</v>
      </c>
      <c r="BA91" s="91">
        <f t="shared" si="29"/>
        <v>600.5</v>
      </c>
      <c r="BB91" s="167">
        <v>600.5</v>
      </c>
      <c r="BC91" s="167"/>
      <c r="BD91" s="91">
        <f t="shared" si="30"/>
        <v>600.5</v>
      </c>
      <c r="BE91" s="167"/>
      <c r="BF91" s="167">
        <v>46</v>
      </c>
      <c r="BG91" s="167"/>
      <c r="BH91" s="167"/>
      <c r="BI91" s="91">
        <f t="shared" si="31"/>
        <v>46</v>
      </c>
      <c r="BJ91" s="516">
        <v>46</v>
      </c>
      <c r="BK91" s="516"/>
      <c r="BL91" s="131">
        <f t="shared" si="32"/>
        <v>46</v>
      </c>
      <c r="BM91" s="146"/>
      <c r="BN91" s="146"/>
      <c r="BO91" s="146"/>
      <c r="BP91" s="146"/>
      <c r="BQ91" s="146"/>
      <c r="BR91" s="146"/>
      <c r="BS91" s="146"/>
      <c r="BT91" s="167">
        <v>46</v>
      </c>
      <c r="BU91" s="146"/>
      <c r="BV91" s="146"/>
      <c r="BW91" s="28">
        <f t="shared" si="33"/>
        <v>46</v>
      </c>
      <c r="BX91" s="167">
        <v>46</v>
      </c>
      <c r="BY91" s="167"/>
      <c r="BZ91" s="91">
        <f t="shared" si="34"/>
        <v>46</v>
      </c>
      <c r="CA91" s="146"/>
      <c r="CB91" s="146"/>
      <c r="CC91" s="146"/>
      <c r="CD91" s="146"/>
      <c r="CE91" s="146"/>
      <c r="CF91" s="146"/>
      <c r="CG91" s="146"/>
      <c r="CH91" s="146"/>
      <c r="CI91" s="195"/>
      <c r="CJ91" s="195"/>
      <c r="CK91" s="195"/>
      <c r="CL91" s="195"/>
      <c r="CM91" s="195"/>
      <c r="CN91" s="146"/>
      <c r="CO91" s="146"/>
      <c r="CP91" s="146"/>
    </row>
    <row r="92" spans="1:94" s="25" customFormat="1" ht="73.5" customHeight="1" x14ac:dyDescent="0.3">
      <c r="A92" s="25" t="s">
        <v>213</v>
      </c>
      <c r="D92" s="55"/>
      <c r="E92" s="28"/>
      <c r="F92" s="28"/>
      <c r="G92" s="28"/>
      <c r="H92" s="28"/>
      <c r="I92" s="28">
        <f t="shared" si="21"/>
        <v>0</v>
      </c>
      <c r="J92" s="28"/>
      <c r="K92" s="28"/>
      <c r="L92" s="28">
        <f t="shared" si="22"/>
        <v>0</v>
      </c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>
        <f t="shared" si="23"/>
        <v>0</v>
      </c>
      <c r="X92" s="28"/>
      <c r="Y92" s="28"/>
      <c r="Z92" s="28">
        <f t="shared" si="24"/>
        <v>0</v>
      </c>
      <c r="AA92" s="28"/>
      <c r="AB92" s="28"/>
      <c r="AC92" s="28"/>
      <c r="AD92" s="28"/>
      <c r="AE92" s="28">
        <f t="shared" si="25"/>
        <v>0</v>
      </c>
      <c r="AF92" s="28"/>
      <c r="AG92" s="28"/>
      <c r="AH92" s="28">
        <f t="shared" si="26"/>
        <v>0</v>
      </c>
      <c r="AO92" s="91"/>
      <c r="AP92" s="91"/>
      <c r="AQ92" s="91"/>
      <c r="AR92" s="91"/>
      <c r="AS92" s="28">
        <f t="shared" si="27"/>
        <v>0</v>
      </c>
      <c r="AT92" s="91"/>
      <c r="AU92" s="91"/>
      <c r="AV92" s="28">
        <f t="shared" si="28"/>
        <v>0</v>
      </c>
      <c r="AW92" s="91"/>
      <c r="AX92" s="91"/>
      <c r="AY92" s="91"/>
      <c r="AZ92" s="91"/>
      <c r="BA92" s="91">
        <f t="shared" si="29"/>
        <v>0</v>
      </c>
      <c r="BB92" s="91"/>
      <c r="BC92" s="91"/>
      <c r="BD92" s="91">
        <f t="shared" si="30"/>
        <v>0</v>
      </c>
      <c r="BE92" s="91"/>
      <c r="BF92" s="91"/>
      <c r="BG92" s="91"/>
      <c r="BH92" s="91"/>
      <c r="BI92" s="91">
        <f t="shared" si="31"/>
        <v>0</v>
      </c>
      <c r="BJ92" s="131"/>
      <c r="BK92" s="131"/>
      <c r="BL92" s="131">
        <f t="shared" si="32"/>
        <v>0</v>
      </c>
      <c r="BS92" s="28"/>
      <c r="BT92" s="91"/>
      <c r="BU92" s="28"/>
      <c r="BV92" s="28"/>
      <c r="BW92" s="28">
        <f t="shared" si="33"/>
        <v>0</v>
      </c>
      <c r="BX92" s="91"/>
      <c r="BY92" s="91"/>
      <c r="BZ92" s="91">
        <f t="shared" si="34"/>
        <v>0</v>
      </c>
    </row>
    <row r="93" spans="1:94" ht="41.4" x14ac:dyDescent="0.25">
      <c r="A93" s="29" t="s">
        <v>134</v>
      </c>
      <c r="B93" s="29"/>
      <c r="C93" s="28" t="s">
        <v>82</v>
      </c>
      <c r="D93" s="30" t="s">
        <v>137</v>
      </c>
      <c r="E93" s="28"/>
      <c r="F93" s="28"/>
      <c r="G93" s="28"/>
      <c r="H93" s="28"/>
      <c r="I93" s="28">
        <f t="shared" si="21"/>
        <v>0</v>
      </c>
      <c r="J93" s="28"/>
      <c r="K93" s="28"/>
      <c r="L93" s="28">
        <f t="shared" si="22"/>
        <v>0</v>
      </c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>
        <f t="shared" si="23"/>
        <v>0</v>
      </c>
      <c r="X93" s="28"/>
      <c r="Y93" s="28"/>
      <c r="Z93" s="28">
        <f t="shared" si="24"/>
        <v>0</v>
      </c>
      <c r="AA93" s="28"/>
      <c r="AB93" s="28"/>
      <c r="AC93" s="28"/>
      <c r="AD93" s="28"/>
      <c r="AE93" s="28">
        <f t="shared" si="25"/>
        <v>0</v>
      </c>
      <c r="AF93" s="28"/>
      <c r="AG93" s="28"/>
      <c r="AH93" s="28">
        <f t="shared" si="26"/>
        <v>0</v>
      </c>
      <c r="AI93" s="28"/>
      <c r="AJ93" s="28"/>
      <c r="AK93" s="28"/>
      <c r="AL93" s="28"/>
      <c r="AM93" s="28"/>
      <c r="AN93" s="28"/>
      <c r="AO93" s="91"/>
      <c r="AP93" s="91"/>
      <c r="AQ93" s="91"/>
      <c r="AR93" s="91"/>
      <c r="AS93" s="28">
        <f t="shared" si="27"/>
        <v>0</v>
      </c>
      <c r="AT93" s="91"/>
      <c r="AU93" s="91"/>
      <c r="AV93" s="28">
        <f t="shared" si="28"/>
        <v>0</v>
      </c>
      <c r="AW93" s="91"/>
      <c r="AX93" s="91"/>
      <c r="AY93" s="91"/>
      <c r="AZ93" s="91"/>
      <c r="BA93" s="91">
        <f t="shared" si="29"/>
        <v>0</v>
      </c>
      <c r="BB93" s="91"/>
      <c r="BC93" s="91"/>
      <c r="BD93" s="91">
        <f t="shared" si="30"/>
        <v>0</v>
      </c>
      <c r="BE93" s="91"/>
      <c r="BF93" s="91"/>
      <c r="BG93" s="91"/>
      <c r="BH93" s="91"/>
      <c r="BI93" s="91">
        <f t="shared" si="31"/>
        <v>0</v>
      </c>
      <c r="BJ93" s="131"/>
      <c r="BK93" s="131"/>
      <c r="BL93" s="131">
        <f t="shared" si="32"/>
        <v>0</v>
      </c>
      <c r="BM93" s="28"/>
      <c r="BN93" s="28"/>
      <c r="BO93" s="28"/>
      <c r="BP93" s="28"/>
      <c r="BQ93" s="28"/>
      <c r="BR93" s="28"/>
      <c r="BS93" s="28"/>
      <c r="BT93" s="91"/>
      <c r="BU93" s="28"/>
      <c r="BV93" s="28"/>
      <c r="BW93" s="28">
        <f t="shared" si="33"/>
        <v>0</v>
      </c>
      <c r="BX93" s="91"/>
      <c r="BY93" s="91"/>
      <c r="BZ93" s="91">
        <f t="shared" si="34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41.4" x14ac:dyDescent="0.25">
      <c r="A94" s="29" t="s">
        <v>214</v>
      </c>
      <c r="B94" s="29"/>
      <c r="C94" s="28" t="s">
        <v>215</v>
      </c>
      <c r="D94" s="30" t="s">
        <v>141</v>
      </c>
      <c r="E94" s="28"/>
      <c r="F94" s="28"/>
      <c r="G94" s="28"/>
      <c r="H94" s="28"/>
      <c r="I94" s="28">
        <f t="shared" si="21"/>
        <v>0</v>
      </c>
      <c r="J94" s="28"/>
      <c r="K94" s="28"/>
      <c r="L94" s="28">
        <f t="shared" si="22"/>
        <v>0</v>
      </c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>
        <f t="shared" si="23"/>
        <v>0</v>
      </c>
      <c r="X94" s="28"/>
      <c r="Y94" s="28"/>
      <c r="Z94" s="28">
        <f t="shared" si="24"/>
        <v>0</v>
      </c>
      <c r="AA94" s="28"/>
      <c r="AB94" s="28"/>
      <c r="AC94" s="28"/>
      <c r="AD94" s="28"/>
      <c r="AE94" s="28">
        <f t="shared" si="25"/>
        <v>0</v>
      </c>
      <c r="AF94" s="28"/>
      <c r="AG94" s="28"/>
      <c r="AH94" s="28">
        <f t="shared" si="26"/>
        <v>0</v>
      </c>
      <c r="AI94" s="28"/>
      <c r="AJ94" s="28"/>
      <c r="AK94" s="28"/>
      <c r="AL94" s="28"/>
      <c r="AM94" s="28"/>
      <c r="AN94" s="28"/>
      <c r="AO94" s="91"/>
      <c r="AP94" s="91"/>
      <c r="AQ94" s="91"/>
      <c r="AR94" s="91"/>
      <c r="AS94" s="28">
        <f t="shared" si="27"/>
        <v>0</v>
      </c>
      <c r="AT94" s="91"/>
      <c r="AU94" s="91"/>
      <c r="AV94" s="28">
        <f t="shared" si="28"/>
        <v>0</v>
      </c>
      <c r="AW94" s="91"/>
      <c r="AX94" s="91"/>
      <c r="AY94" s="91"/>
      <c r="AZ94" s="91"/>
      <c r="BA94" s="91">
        <f t="shared" si="29"/>
        <v>0</v>
      </c>
      <c r="BB94" s="91"/>
      <c r="BC94" s="91"/>
      <c r="BD94" s="91">
        <f t="shared" si="30"/>
        <v>0</v>
      </c>
      <c r="BE94" s="91"/>
      <c r="BF94" s="91"/>
      <c r="BG94" s="91"/>
      <c r="BH94" s="91"/>
      <c r="BI94" s="91">
        <f t="shared" si="31"/>
        <v>0</v>
      </c>
      <c r="BJ94" s="131"/>
      <c r="BK94" s="131"/>
      <c r="BL94" s="131">
        <f t="shared" si="32"/>
        <v>0</v>
      </c>
      <c r="BM94" s="28"/>
      <c r="BN94" s="28"/>
      <c r="BO94" s="28"/>
      <c r="BP94" s="28"/>
      <c r="BQ94" s="28"/>
      <c r="BR94" s="28"/>
      <c r="BS94" s="28"/>
      <c r="BT94" s="91"/>
      <c r="BU94" s="28"/>
      <c r="BV94" s="28"/>
      <c r="BW94" s="28">
        <f t="shared" si="33"/>
        <v>0</v>
      </c>
      <c r="BX94" s="91"/>
      <c r="BY94" s="91"/>
      <c r="BZ94" s="91">
        <f t="shared" si="34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s="195" customFormat="1" x14ac:dyDescent="0.3">
      <c r="A95" s="195" t="s">
        <v>216</v>
      </c>
      <c r="C95" s="195" t="s">
        <v>217</v>
      </c>
      <c r="D95" s="195" t="s">
        <v>218</v>
      </c>
      <c r="I95" s="28">
        <f t="shared" si="21"/>
        <v>0</v>
      </c>
      <c r="L95" s="28">
        <f t="shared" si="22"/>
        <v>0</v>
      </c>
      <c r="W95" s="28">
        <f t="shared" si="23"/>
        <v>0</v>
      </c>
      <c r="Z95" s="28">
        <f t="shared" si="24"/>
        <v>0</v>
      </c>
      <c r="AE95" s="28">
        <f t="shared" si="25"/>
        <v>0</v>
      </c>
      <c r="AH95" s="28">
        <f t="shared" si="26"/>
        <v>0</v>
      </c>
      <c r="AP95" s="195">
        <v>125</v>
      </c>
      <c r="AS95" s="28">
        <f t="shared" si="27"/>
        <v>125</v>
      </c>
      <c r="AT95" s="195">
        <v>125</v>
      </c>
      <c r="AV95" s="28">
        <f t="shared" si="28"/>
        <v>125</v>
      </c>
      <c r="AW95" s="364"/>
      <c r="AX95" s="364">
        <v>95.8</v>
      </c>
      <c r="AY95" s="364"/>
      <c r="AZ95" s="364">
        <v>29.200000000000003</v>
      </c>
      <c r="BA95" s="91">
        <f t="shared" si="29"/>
        <v>125</v>
      </c>
      <c r="BB95" s="364">
        <v>125</v>
      </c>
      <c r="BC95" s="364"/>
      <c r="BD95" s="91">
        <f t="shared" si="30"/>
        <v>125</v>
      </c>
      <c r="BE95" s="364"/>
      <c r="BF95" s="364">
        <v>95.8</v>
      </c>
      <c r="BG95" s="364"/>
      <c r="BH95" s="364"/>
      <c r="BI95" s="91">
        <f t="shared" si="31"/>
        <v>95.8</v>
      </c>
      <c r="BJ95" s="517">
        <v>95.8</v>
      </c>
      <c r="BK95" s="517"/>
      <c r="BL95" s="131">
        <f t="shared" si="32"/>
        <v>95.8</v>
      </c>
      <c r="BT95" s="364">
        <v>95.8</v>
      </c>
      <c r="BW95" s="28">
        <f t="shared" si="33"/>
        <v>95.8</v>
      </c>
      <c r="BX95" s="364">
        <v>95.8</v>
      </c>
      <c r="BY95" s="364"/>
      <c r="BZ95" s="91">
        <f t="shared" si="34"/>
        <v>95.8</v>
      </c>
    </row>
    <row r="96" spans="1:94" s="195" customFormat="1" x14ac:dyDescent="0.3">
      <c r="A96" s="195" t="s">
        <v>219</v>
      </c>
      <c r="C96" s="195" t="s">
        <v>220</v>
      </c>
      <c r="D96" s="195" t="s">
        <v>221</v>
      </c>
      <c r="I96" s="28">
        <f t="shared" si="21"/>
        <v>0</v>
      </c>
      <c r="L96" s="28">
        <f t="shared" si="22"/>
        <v>0</v>
      </c>
      <c r="W96" s="28">
        <f t="shared" si="23"/>
        <v>0</v>
      </c>
      <c r="Z96" s="28">
        <f t="shared" si="24"/>
        <v>0</v>
      </c>
      <c r="AE96" s="28">
        <f t="shared" si="25"/>
        <v>0</v>
      </c>
      <c r="AH96" s="28">
        <f t="shared" si="26"/>
        <v>0</v>
      </c>
      <c r="AS96" s="28">
        <f t="shared" si="27"/>
        <v>0</v>
      </c>
      <c r="AV96" s="28">
        <f t="shared" si="28"/>
        <v>0</v>
      </c>
      <c r="AW96" s="364"/>
      <c r="AX96" s="364"/>
      <c r="AY96" s="364"/>
      <c r="AZ96" s="364"/>
      <c r="BA96" s="91">
        <f t="shared" si="29"/>
        <v>0</v>
      </c>
      <c r="BB96" s="364">
        <v>0</v>
      </c>
      <c r="BC96" s="364"/>
      <c r="BD96" s="91">
        <f t="shared" si="30"/>
        <v>0</v>
      </c>
      <c r="BE96" s="364"/>
      <c r="BF96" s="364"/>
      <c r="BG96" s="364"/>
      <c r="BH96" s="364"/>
      <c r="BI96" s="91">
        <f t="shared" si="31"/>
        <v>0</v>
      </c>
      <c r="BJ96" s="517"/>
      <c r="BK96" s="517"/>
      <c r="BL96" s="131">
        <f t="shared" si="32"/>
        <v>0</v>
      </c>
      <c r="BT96" s="364"/>
      <c r="BW96" s="28">
        <f t="shared" si="33"/>
        <v>0</v>
      </c>
      <c r="BX96" s="364"/>
      <c r="BY96" s="364"/>
      <c r="BZ96" s="91">
        <f t="shared" si="34"/>
        <v>0</v>
      </c>
    </row>
    <row r="97" spans="1:94" s="198" customFormat="1" ht="27.6" x14ac:dyDescent="0.25">
      <c r="A97" s="195" t="s">
        <v>222</v>
      </c>
      <c r="B97" s="195"/>
      <c r="C97" s="146" t="s">
        <v>223</v>
      </c>
      <c r="D97" s="222" t="s">
        <v>224</v>
      </c>
      <c r="E97" s="146"/>
      <c r="F97" s="146">
        <v>25</v>
      </c>
      <c r="G97" s="146"/>
      <c r="H97" s="146"/>
      <c r="I97" s="28">
        <f t="shared" si="21"/>
        <v>25</v>
      </c>
      <c r="J97" s="146">
        <v>25</v>
      </c>
      <c r="K97" s="146"/>
      <c r="L97" s="28">
        <f t="shared" si="22"/>
        <v>25</v>
      </c>
      <c r="M97" s="146"/>
      <c r="N97" s="146"/>
      <c r="O97" s="146"/>
      <c r="P97" s="146"/>
      <c r="Q97" s="146"/>
      <c r="R97" s="146"/>
      <c r="S97" s="146"/>
      <c r="T97" s="146">
        <v>21</v>
      </c>
      <c r="U97" s="146">
        <v>0</v>
      </c>
      <c r="V97" s="146">
        <v>4</v>
      </c>
      <c r="W97" s="28">
        <f t="shared" si="23"/>
        <v>25</v>
      </c>
      <c r="X97" s="146">
        <v>25</v>
      </c>
      <c r="Y97" s="146"/>
      <c r="Z97" s="28">
        <f t="shared" si="24"/>
        <v>25</v>
      </c>
      <c r="AA97" s="146"/>
      <c r="AB97" s="146">
        <v>21</v>
      </c>
      <c r="AC97" s="146"/>
      <c r="AD97" s="146"/>
      <c r="AE97" s="28">
        <f t="shared" si="25"/>
        <v>21</v>
      </c>
      <c r="AF97" s="146">
        <v>21</v>
      </c>
      <c r="AG97" s="146"/>
      <c r="AH97" s="28">
        <f t="shared" si="26"/>
        <v>21</v>
      </c>
      <c r="AI97" s="146"/>
      <c r="AJ97" s="146"/>
      <c r="AK97" s="146"/>
      <c r="AL97" s="146"/>
      <c r="AM97" s="146"/>
      <c r="AN97" s="146"/>
      <c r="AO97" s="167"/>
      <c r="AP97" s="167">
        <v>2000</v>
      </c>
      <c r="AQ97" s="167"/>
      <c r="AR97" s="167"/>
      <c r="AS97" s="28">
        <f t="shared" si="27"/>
        <v>2000</v>
      </c>
      <c r="AT97" s="167">
        <v>2000</v>
      </c>
      <c r="AU97" s="167"/>
      <c r="AV97" s="28">
        <f t="shared" si="28"/>
        <v>2000</v>
      </c>
      <c r="AW97" s="167"/>
      <c r="AX97" s="167">
        <v>1065.0999999999999</v>
      </c>
      <c r="AY97" s="167"/>
      <c r="AZ97" s="167">
        <v>934.90000000000009</v>
      </c>
      <c r="BA97" s="91">
        <f t="shared" si="29"/>
        <v>2000</v>
      </c>
      <c r="BB97" s="167">
        <v>2000</v>
      </c>
      <c r="BC97" s="167"/>
      <c r="BD97" s="91">
        <f t="shared" si="30"/>
        <v>2000</v>
      </c>
      <c r="BE97" s="167"/>
      <c r="BF97" s="167">
        <v>1065.0999999999999</v>
      </c>
      <c r="BG97" s="167"/>
      <c r="BH97" s="167"/>
      <c r="BI97" s="91">
        <f t="shared" si="31"/>
        <v>1065.0999999999999</v>
      </c>
      <c r="BJ97" s="516">
        <v>1065.0999999999999</v>
      </c>
      <c r="BK97" s="516"/>
      <c r="BL97" s="131">
        <f t="shared" si="32"/>
        <v>1065.0999999999999</v>
      </c>
      <c r="BM97" s="146"/>
      <c r="BN97" s="146"/>
      <c r="BO97" s="146"/>
      <c r="BP97" s="146"/>
      <c r="BQ97" s="146"/>
      <c r="BR97" s="146"/>
      <c r="BS97" s="146"/>
      <c r="BT97" s="167">
        <v>1065.0999999999999</v>
      </c>
      <c r="BU97" s="146"/>
      <c r="BV97" s="146"/>
      <c r="BW97" s="28">
        <f t="shared" si="33"/>
        <v>1065.0999999999999</v>
      </c>
      <c r="BX97" s="167">
        <v>1065.0999999999999</v>
      </c>
      <c r="BY97" s="167"/>
      <c r="BZ97" s="91">
        <f t="shared" si="34"/>
        <v>1065.0999999999999</v>
      </c>
      <c r="CA97" s="146"/>
      <c r="CB97" s="146"/>
      <c r="CC97" s="146"/>
      <c r="CD97" s="146"/>
      <c r="CE97" s="146"/>
      <c r="CF97" s="146"/>
      <c r="CG97" s="146"/>
      <c r="CH97" s="146"/>
      <c r="CI97" s="195"/>
      <c r="CJ97" s="195"/>
      <c r="CK97" s="195"/>
      <c r="CL97" s="195"/>
      <c r="CM97" s="195"/>
      <c r="CN97" s="146"/>
      <c r="CO97" s="146"/>
      <c r="CP97" s="146"/>
    </row>
    <row r="98" spans="1:94" s="198" customFormat="1" ht="27.6" x14ac:dyDescent="0.25">
      <c r="A98" s="195" t="s">
        <v>225</v>
      </c>
      <c r="B98" s="195"/>
      <c r="C98" s="146" t="s">
        <v>226</v>
      </c>
      <c r="D98" s="222" t="s">
        <v>227</v>
      </c>
      <c r="E98" s="146"/>
      <c r="F98" s="146">
        <v>50</v>
      </c>
      <c r="G98" s="146"/>
      <c r="H98" s="146"/>
      <c r="I98" s="28">
        <f t="shared" si="21"/>
        <v>50</v>
      </c>
      <c r="J98" s="146">
        <v>50</v>
      </c>
      <c r="K98" s="146"/>
      <c r="L98" s="28">
        <f t="shared" si="22"/>
        <v>50</v>
      </c>
      <c r="M98" s="146"/>
      <c r="N98" s="146"/>
      <c r="O98" s="146"/>
      <c r="P98" s="146"/>
      <c r="Q98" s="146"/>
      <c r="R98" s="146"/>
      <c r="S98" s="146"/>
      <c r="T98" s="146">
        <v>1</v>
      </c>
      <c r="U98" s="146">
        <v>20</v>
      </c>
      <c r="V98" s="146">
        <v>29</v>
      </c>
      <c r="W98" s="28">
        <f t="shared" si="23"/>
        <v>50</v>
      </c>
      <c r="X98" s="146">
        <v>50</v>
      </c>
      <c r="Y98" s="146"/>
      <c r="Z98" s="28">
        <f t="shared" si="24"/>
        <v>50</v>
      </c>
      <c r="AA98" s="146"/>
      <c r="AB98" s="146">
        <v>1</v>
      </c>
      <c r="AC98" s="146"/>
      <c r="AD98" s="146"/>
      <c r="AE98" s="28">
        <f t="shared" si="25"/>
        <v>1</v>
      </c>
      <c r="AF98" s="146">
        <v>1</v>
      </c>
      <c r="AG98" s="146"/>
      <c r="AH98" s="28">
        <f t="shared" si="26"/>
        <v>1</v>
      </c>
      <c r="AI98" s="146"/>
      <c r="AJ98" s="146"/>
      <c r="AK98" s="146"/>
      <c r="AL98" s="146"/>
      <c r="AM98" s="146"/>
      <c r="AN98" s="146"/>
      <c r="AO98" s="167"/>
      <c r="AP98" s="167">
        <v>75</v>
      </c>
      <c r="AQ98" s="167"/>
      <c r="AR98" s="167"/>
      <c r="AS98" s="28">
        <f t="shared" si="27"/>
        <v>75</v>
      </c>
      <c r="AT98" s="167">
        <v>75</v>
      </c>
      <c r="AU98" s="167"/>
      <c r="AV98" s="28">
        <f t="shared" si="28"/>
        <v>75</v>
      </c>
      <c r="AW98" s="167"/>
      <c r="AX98" s="167">
        <v>1.5</v>
      </c>
      <c r="AY98" s="167">
        <v>30</v>
      </c>
      <c r="AZ98" s="167">
        <v>43.5</v>
      </c>
      <c r="BA98" s="91">
        <f t="shared" si="29"/>
        <v>75</v>
      </c>
      <c r="BB98" s="167">
        <v>75</v>
      </c>
      <c r="BC98" s="167"/>
      <c r="BD98" s="91">
        <f t="shared" si="30"/>
        <v>75</v>
      </c>
      <c r="BE98" s="167"/>
      <c r="BF98" s="167">
        <v>1.5</v>
      </c>
      <c r="BG98" s="167"/>
      <c r="BH98" s="167"/>
      <c r="BI98" s="91">
        <f t="shared" si="31"/>
        <v>1.5</v>
      </c>
      <c r="BJ98" s="516">
        <v>1.5</v>
      </c>
      <c r="BK98" s="516"/>
      <c r="BL98" s="131">
        <f t="shared" si="32"/>
        <v>1.5</v>
      </c>
      <c r="BM98" s="146"/>
      <c r="BN98" s="146"/>
      <c r="BO98" s="146"/>
      <c r="BP98" s="146"/>
      <c r="BQ98" s="146"/>
      <c r="BR98" s="146"/>
      <c r="BS98" s="146"/>
      <c r="BT98" s="167">
        <v>1.5</v>
      </c>
      <c r="BU98" s="146"/>
      <c r="BV98" s="146"/>
      <c r="BW98" s="28">
        <f t="shared" si="33"/>
        <v>1.5</v>
      </c>
      <c r="BX98" s="167">
        <v>1.5</v>
      </c>
      <c r="BY98" s="167"/>
      <c r="BZ98" s="91">
        <f t="shared" si="34"/>
        <v>1.5</v>
      </c>
      <c r="CA98" s="146"/>
      <c r="CB98" s="146"/>
      <c r="CC98" s="146"/>
      <c r="CD98" s="146"/>
      <c r="CE98" s="146"/>
      <c r="CF98" s="146"/>
      <c r="CG98" s="146"/>
      <c r="CH98" s="146"/>
      <c r="CI98" s="195"/>
      <c r="CJ98" s="195"/>
      <c r="CK98" s="195"/>
      <c r="CL98" s="195"/>
      <c r="CM98" s="195"/>
      <c r="CN98" s="146"/>
      <c r="CO98" s="146"/>
      <c r="CP98" s="146"/>
    </row>
    <row r="99" spans="1:94" s="25" customFormat="1" ht="48.75" customHeight="1" x14ac:dyDescent="0.3">
      <c r="A99" s="25" t="s">
        <v>228</v>
      </c>
      <c r="D99" s="55"/>
      <c r="E99" s="28"/>
      <c r="F99" s="28"/>
      <c r="G99" s="28"/>
      <c r="H99" s="28"/>
      <c r="I99" s="28">
        <f t="shared" si="21"/>
        <v>0</v>
      </c>
      <c r="J99" s="28"/>
      <c r="K99" s="28"/>
      <c r="L99" s="28">
        <f t="shared" si="22"/>
        <v>0</v>
      </c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>
        <f t="shared" si="23"/>
        <v>0</v>
      </c>
      <c r="X99" s="28"/>
      <c r="Y99" s="28"/>
      <c r="Z99" s="28">
        <f t="shared" si="24"/>
        <v>0</v>
      </c>
      <c r="AA99" s="28"/>
      <c r="AB99" s="28"/>
      <c r="AC99" s="28"/>
      <c r="AD99" s="28"/>
      <c r="AE99" s="28">
        <f t="shared" si="25"/>
        <v>0</v>
      </c>
      <c r="AF99" s="28"/>
      <c r="AG99" s="28"/>
      <c r="AH99" s="28">
        <f t="shared" si="26"/>
        <v>0</v>
      </c>
      <c r="AO99" s="91"/>
      <c r="AP99" s="91"/>
      <c r="AQ99" s="91"/>
      <c r="AR99" s="91"/>
      <c r="AS99" s="28">
        <f t="shared" si="27"/>
        <v>0</v>
      </c>
      <c r="AT99" s="91"/>
      <c r="AU99" s="91"/>
      <c r="AV99" s="28">
        <f t="shared" si="28"/>
        <v>0</v>
      </c>
      <c r="AW99" s="91"/>
      <c r="AX99" s="91"/>
      <c r="AY99" s="91"/>
      <c r="AZ99" s="91"/>
      <c r="BA99" s="91">
        <f t="shared" si="29"/>
        <v>0</v>
      </c>
      <c r="BB99" s="91"/>
      <c r="BC99" s="91"/>
      <c r="BD99" s="91">
        <f t="shared" si="30"/>
        <v>0</v>
      </c>
      <c r="BE99" s="91"/>
      <c r="BF99" s="91"/>
      <c r="BG99" s="91"/>
      <c r="BH99" s="91"/>
      <c r="BI99" s="91">
        <f t="shared" si="31"/>
        <v>0</v>
      </c>
      <c r="BJ99" s="28"/>
      <c r="BK99" s="28"/>
      <c r="BL99" s="28">
        <f t="shared" si="32"/>
        <v>0</v>
      </c>
      <c r="BS99" s="28"/>
      <c r="BT99" s="28"/>
      <c r="BU99" s="28"/>
      <c r="BV99" s="28"/>
      <c r="BW99" s="28">
        <f t="shared" si="33"/>
        <v>0</v>
      </c>
      <c r="BX99" s="28"/>
      <c r="BY99" s="28"/>
      <c r="BZ99" s="28">
        <f t="shared" si="34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/>
      <c r="F100" s="28"/>
      <c r="G100" s="28"/>
      <c r="H100" s="28"/>
      <c r="I100" s="28">
        <f t="shared" si="21"/>
        <v>0</v>
      </c>
      <c r="J100" s="28"/>
      <c r="K100" s="28"/>
      <c r="L100" s="28">
        <f t="shared" si="22"/>
        <v>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>
        <f t="shared" si="23"/>
        <v>0</v>
      </c>
      <c r="X100" s="28"/>
      <c r="Y100" s="28"/>
      <c r="Z100" s="28">
        <f t="shared" si="24"/>
        <v>0</v>
      </c>
      <c r="AA100" s="28"/>
      <c r="AB100" s="28"/>
      <c r="AC100" s="28"/>
      <c r="AD100" s="28"/>
      <c r="AE100" s="28">
        <f t="shared" si="25"/>
        <v>0</v>
      </c>
      <c r="AF100" s="28"/>
      <c r="AG100" s="28"/>
      <c r="AH100" s="28">
        <f t="shared" si="26"/>
        <v>0</v>
      </c>
      <c r="AI100" s="28"/>
      <c r="AJ100" s="28"/>
      <c r="AK100" s="28"/>
      <c r="AL100" s="28"/>
      <c r="AM100" s="28"/>
      <c r="AN100" s="28"/>
      <c r="AO100" s="91"/>
      <c r="AP100" s="91"/>
      <c r="AQ100" s="91"/>
      <c r="AR100" s="91"/>
      <c r="AS100" s="28">
        <f t="shared" si="27"/>
        <v>0</v>
      </c>
      <c r="AT100" s="91"/>
      <c r="AU100" s="91"/>
      <c r="AV100" s="28">
        <f t="shared" si="28"/>
        <v>0</v>
      </c>
      <c r="AW100" s="91"/>
      <c r="AX100" s="91"/>
      <c r="AY100" s="91"/>
      <c r="AZ100" s="91"/>
      <c r="BA100" s="91">
        <f t="shared" si="29"/>
        <v>0</v>
      </c>
      <c r="BB100" s="91"/>
      <c r="BC100" s="91"/>
      <c r="BD100" s="91">
        <f t="shared" si="30"/>
        <v>0</v>
      </c>
      <c r="BE100" s="91"/>
      <c r="BF100" s="91"/>
      <c r="BG100" s="91"/>
      <c r="BH100" s="91"/>
      <c r="BI100" s="91">
        <f t="shared" si="31"/>
        <v>0</v>
      </c>
      <c r="BJ100" s="28"/>
      <c r="BK100" s="28"/>
      <c r="BL100" s="28">
        <f t="shared" si="32"/>
        <v>0</v>
      </c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>
        <f t="shared" si="33"/>
        <v>0</v>
      </c>
      <c r="BX100" s="28"/>
      <c r="BY100" s="28"/>
      <c r="BZ100" s="28">
        <f t="shared" si="34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55.2" x14ac:dyDescent="0.25">
      <c r="A101" s="29" t="s">
        <v>232</v>
      </c>
      <c r="B101" s="29"/>
      <c r="C101" s="28" t="s">
        <v>233</v>
      </c>
      <c r="D101" s="124" t="s">
        <v>234</v>
      </c>
      <c r="E101" s="28"/>
      <c r="F101" s="28"/>
      <c r="G101" s="28"/>
      <c r="H101" s="28"/>
      <c r="I101" s="28">
        <f t="shared" si="21"/>
        <v>0</v>
      </c>
      <c r="J101" s="28"/>
      <c r="K101" s="28"/>
      <c r="L101" s="28">
        <f t="shared" si="22"/>
        <v>0</v>
      </c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>
        <f t="shared" si="23"/>
        <v>0</v>
      </c>
      <c r="X101" s="28"/>
      <c r="Y101" s="28"/>
      <c r="Z101" s="28">
        <f t="shared" si="24"/>
        <v>0</v>
      </c>
      <c r="AA101" s="28"/>
      <c r="AB101" s="28"/>
      <c r="AC101" s="28"/>
      <c r="AD101" s="28"/>
      <c r="AE101" s="28">
        <f t="shared" si="25"/>
        <v>0</v>
      </c>
      <c r="AF101" s="28"/>
      <c r="AG101" s="28"/>
      <c r="AH101" s="28">
        <f t="shared" si="26"/>
        <v>0</v>
      </c>
      <c r="AI101" s="28"/>
      <c r="AJ101" s="28"/>
      <c r="AK101" s="28"/>
      <c r="AL101" s="28"/>
      <c r="AM101" s="28"/>
      <c r="AN101" s="28"/>
      <c r="AO101" s="91"/>
      <c r="AP101" s="91"/>
      <c r="AQ101" s="91"/>
      <c r="AR101" s="91"/>
      <c r="AS101" s="28">
        <f t="shared" si="27"/>
        <v>0</v>
      </c>
      <c r="AT101" s="91"/>
      <c r="AU101" s="91"/>
      <c r="AV101" s="28">
        <f t="shared" si="28"/>
        <v>0</v>
      </c>
      <c r="AW101" s="91"/>
      <c r="AX101" s="91"/>
      <c r="AY101" s="91"/>
      <c r="AZ101" s="91"/>
      <c r="BA101" s="91">
        <f t="shared" si="29"/>
        <v>0</v>
      </c>
      <c r="BB101" s="91"/>
      <c r="BC101" s="91"/>
      <c r="BD101" s="91">
        <f t="shared" si="30"/>
        <v>0</v>
      </c>
      <c r="BE101" s="91"/>
      <c r="BF101" s="91"/>
      <c r="BG101" s="91"/>
      <c r="BH101" s="91"/>
      <c r="BI101" s="91">
        <f t="shared" si="31"/>
        <v>0</v>
      </c>
      <c r="BJ101" s="28"/>
      <c r="BK101" s="28"/>
      <c r="BL101" s="28">
        <f t="shared" si="32"/>
        <v>0</v>
      </c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>
        <f t="shared" si="33"/>
        <v>0</v>
      </c>
      <c r="BX101" s="28"/>
      <c r="BY101" s="28"/>
      <c r="BZ101" s="28">
        <f t="shared" si="34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41.4" x14ac:dyDescent="0.25">
      <c r="A102" s="29" t="s">
        <v>235</v>
      </c>
      <c r="B102" s="29"/>
      <c r="C102" s="28" t="s">
        <v>175</v>
      </c>
      <c r="D102" s="124" t="s">
        <v>236</v>
      </c>
      <c r="E102" s="28"/>
      <c r="F102" s="28"/>
      <c r="G102" s="28"/>
      <c r="H102" s="28"/>
      <c r="I102" s="28">
        <f t="shared" si="21"/>
        <v>0</v>
      </c>
      <c r="J102" s="28"/>
      <c r="K102" s="28"/>
      <c r="L102" s="28">
        <f t="shared" si="22"/>
        <v>0</v>
      </c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>
        <f t="shared" si="23"/>
        <v>0</v>
      </c>
      <c r="X102" s="28"/>
      <c r="Y102" s="28"/>
      <c r="Z102" s="28">
        <f t="shared" si="24"/>
        <v>0</v>
      </c>
      <c r="AA102" s="28"/>
      <c r="AB102" s="28"/>
      <c r="AC102" s="28"/>
      <c r="AD102" s="28"/>
      <c r="AE102" s="28">
        <f t="shared" si="25"/>
        <v>0</v>
      </c>
      <c r="AF102" s="28"/>
      <c r="AG102" s="28"/>
      <c r="AH102" s="28">
        <f t="shared" si="26"/>
        <v>0</v>
      </c>
      <c r="AI102" s="28"/>
      <c r="AJ102" s="28"/>
      <c r="AK102" s="28"/>
      <c r="AL102" s="28"/>
      <c r="AM102" s="28"/>
      <c r="AN102" s="28"/>
      <c r="AO102" s="91"/>
      <c r="AP102" s="91"/>
      <c r="AQ102" s="91"/>
      <c r="AR102" s="91"/>
      <c r="AS102" s="28">
        <f t="shared" si="27"/>
        <v>0</v>
      </c>
      <c r="AT102" s="91"/>
      <c r="AU102" s="91"/>
      <c r="AV102" s="28">
        <f t="shared" si="28"/>
        <v>0</v>
      </c>
      <c r="AW102" s="91"/>
      <c r="AX102" s="91"/>
      <c r="AY102" s="91"/>
      <c r="AZ102" s="91"/>
      <c r="BA102" s="91">
        <f t="shared" si="29"/>
        <v>0</v>
      </c>
      <c r="BB102" s="91"/>
      <c r="BC102" s="91"/>
      <c r="BD102" s="91">
        <f t="shared" si="30"/>
        <v>0</v>
      </c>
      <c r="BE102" s="91"/>
      <c r="BF102" s="91"/>
      <c r="BG102" s="91"/>
      <c r="BH102" s="91"/>
      <c r="BI102" s="91">
        <f t="shared" si="31"/>
        <v>0</v>
      </c>
      <c r="BJ102" s="28"/>
      <c r="BK102" s="28"/>
      <c r="BL102" s="28">
        <f t="shared" si="32"/>
        <v>0</v>
      </c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>
        <f t="shared" si="33"/>
        <v>0</v>
      </c>
      <c r="BX102" s="28"/>
      <c r="BY102" s="28"/>
      <c r="BZ102" s="28">
        <f t="shared" si="34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55.2" x14ac:dyDescent="0.25">
      <c r="A103" s="29" t="s">
        <v>237</v>
      </c>
      <c r="B103" s="29"/>
      <c r="C103" s="28" t="s">
        <v>238</v>
      </c>
      <c r="D103" s="124" t="s">
        <v>239</v>
      </c>
      <c r="E103" s="28"/>
      <c r="F103" s="28"/>
      <c r="G103" s="28"/>
      <c r="H103" s="28"/>
      <c r="I103" s="28">
        <f t="shared" si="21"/>
        <v>0</v>
      </c>
      <c r="J103" s="28"/>
      <c r="K103" s="28"/>
      <c r="L103" s="28">
        <f t="shared" si="22"/>
        <v>0</v>
      </c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>
        <f t="shared" si="23"/>
        <v>0</v>
      </c>
      <c r="X103" s="28"/>
      <c r="Y103" s="28"/>
      <c r="Z103" s="28">
        <f t="shared" si="24"/>
        <v>0</v>
      </c>
      <c r="AA103" s="28"/>
      <c r="AB103" s="28"/>
      <c r="AC103" s="28"/>
      <c r="AD103" s="28"/>
      <c r="AE103" s="28">
        <f t="shared" si="25"/>
        <v>0</v>
      </c>
      <c r="AF103" s="28"/>
      <c r="AG103" s="28"/>
      <c r="AH103" s="28">
        <f t="shared" si="26"/>
        <v>0</v>
      </c>
      <c r="AI103" s="28"/>
      <c r="AJ103" s="28"/>
      <c r="AK103" s="28"/>
      <c r="AL103" s="28"/>
      <c r="AM103" s="28"/>
      <c r="AN103" s="28"/>
      <c r="AO103" s="91"/>
      <c r="AP103" s="91"/>
      <c r="AQ103" s="91"/>
      <c r="AR103" s="91"/>
      <c r="AS103" s="28">
        <f t="shared" si="27"/>
        <v>0</v>
      </c>
      <c r="AT103" s="91"/>
      <c r="AU103" s="91"/>
      <c r="AV103" s="28">
        <f t="shared" si="28"/>
        <v>0</v>
      </c>
      <c r="AW103" s="91"/>
      <c r="AX103" s="91"/>
      <c r="AY103" s="91"/>
      <c r="AZ103" s="91"/>
      <c r="BA103" s="91">
        <f t="shared" si="29"/>
        <v>0</v>
      </c>
      <c r="BB103" s="91"/>
      <c r="BC103" s="91"/>
      <c r="BD103" s="91">
        <f t="shared" si="30"/>
        <v>0</v>
      </c>
      <c r="BE103" s="91"/>
      <c r="BF103" s="91"/>
      <c r="BG103" s="91"/>
      <c r="BH103" s="91"/>
      <c r="BI103" s="91">
        <f t="shared" si="31"/>
        <v>0</v>
      </c>
      <c r="BJ103" s="28"/>
      <c r="BK103" s="28"/>
      <c r="BL103" s="28">
        <f t="shared" si="32"/>
        <v>0</v>
      </c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>
        <f t="shared" si="33"/>
        <v>0</v>
      </c>
      <c r="BX103" s="28"/>
      <c r="BY103" s="28"/>
      <c r="BZ103" s="28">
        <f t="shared" si="34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41.4" x14ac:dyDescent="0.25">
      <c r="A104" s="29" t="s">
        <v>240</v>
      </c>
      <c r="B104" s="29"/>
      <c r="C104" s="28" t="s">
        <v>241</v>
      </c>
      <c r="D104" s="124" t="s">
        <v>242</v>
      </c>
      <c r="E104" s="28"/>
      <c r="F104" s="28"/>
      <c r="G104" s="28"/>
      <c r="H104" s="28"/>
      <c r="I104" s="28">
        <f t="shared" si="21"/>
        <v>0</v>
      </c>
      <c r="J104" s="28"/>
      <c r="K104" s="28"/>
      <c r="L104" s="28">
        <f t="shared" si="22"/>
        <v>0</v>
      </c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>
        <f t="shared" si="23"/>
        <v>0</v>
      </c>
      <c r="X104" s="28"/>
      <c r="Y104" s="28"/>
      <c r="Z104" s="28">
        <f t="shared" si="24"/>
        <v>0</v>
      </c>
      <c r="AA104" s="28"/>
      <c r="AB104" s="28"/>
      <c r="AC104" s="28"/>
      <c r="AD104" s="28"/>
      <c r="AE104" s="28">
        <f t="shared" si="25"/>
        <v>0</v>
      </c>
      <c r="AF104" s="28"/>
      <c r="AG104" s="28"/>
      <c r="AH104" s="28">
        <f t="shared" si="26"/>
        <v>0</v>
      </c>
      <c r="AI104" s="28"/>
      <c r="AJ104" s="28"/>
      <c r="AK104" s="28"/>
      <c r="AL104" s="28"/>
      <c r="AM104" s="28"/>
      <c r="AN104" s="28"/>
      <c r="AO104" s="91"/>
      <c r="AP104" s="91"/>
      <c r="AQ104" s="91"/>
      <c r="AR104" s="91"/>
      <c r="AS104" s="28">
        <f t="shared" si="27"/>
        <v>0</v>
      </c>
      <c r="AT104" s="91"/>
      <c r="AU104" s="91"/>
      <c r="AV104" s="28">
        <f t="shared" si="28"/>
        <v>0</v>
      </c>
      <c r="AW104" s="91"/>
      <c r="AX104" s="91"/>
      <c r="AY104" s="91"/>
      <c r="AZ104" s="91"/>
      <c r="BA104" s="91">
        <f t="shared" si="29"/>
        <v>0</v>
      </c>
      <c r="BB104" s="91"/>
      <c r="BC104" s="91"/>
      <c r="BD104" s="91">
        <f t="shared" si="30"/>
        <v>0</v>
      </c>
      <c r="BE104" s="91"/>
      <c r="BF104" s="91"/>
      <c r="BG104" s="91"/>
      <c r="BH104" s="91"/>
      <c r="BI104" s="91">
        <f t="shared" si="31"/>
        <v>0</v>
      </c>
      <c r="BJ104" s="28"/>
      <c r="BK104" s="28"/>
      <c r="BL104" s="28">
        <f t="shared" si="32"/>
        <v>0</v>
      </c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>
        <f t="shared" si="33"/>
        <v>0</v>
      </c>
      <c r="BX104" s="28"/>
      <c r="BY104" s="28"/>
      <c r="BZ104" s="28">
        <f t="shared" si="34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41.4" x14ac:dyDescent="0.25">
      <c r="A105" s="29" t="s">
        <v>243</v>
      </c>
      <c r="B105" s="29"/>
      <c r="C105" s="28" t="s">
        <v>244</v>
      </c>
      <c r="D105" s="124" t="s">
        <v>245</v>
      </c>
      <c r="E105" s="28"/>
      <c r="F105" s="28"/>
      <c r="G105" s="28"/>
      <c r="H105" s="28"/>
      <c r="I105" s="28">
        <f t="shared" si="21"/>
        <v>0</v>
      </c>
      <c r="J105" s="28"/>
      <c r="K105" s="28"/>
      <c r="L105" s="28">
        <f t="shared" si="22"/>
        <v>0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>
        <f t="shared" si="23"/>
        <v>0</v>
      </c>
      <c r="X105" s="28"/>
      <c r="Y105" s="28"/>
      <c r="Z105" s="28">
        <f t="shared" si="24"/>
        <v>0</v>
      </c>
      <c r="AA105" s="28"/>
      <c r="AB105" s="28"/>
      <c r="AC105" s="28"/>
      <c r="AD105" s="28"/>
      <c r="AE105" s="28">
        <f t="shared" si="25"/>
        <v>0</v>
      </c>
      <c r="AF105" s="28"/>
      <c r="AG105" s="28"/>
      <c r="AH105" s="28">
        <f t="shared" si="26"/>
        <v>0</v>
      </c>
      <c r="AI105" s="28"/>
      <c r="AJ105" s="28"/>
      <c r="AK105" s="28"/>
      <c r="AL105" s="28"/>
      <c r="AM105" s="28"/>
      <c r="AN105" s="28"/>
      <c r="AO105" s="91"/>
      <c r="AP105" s="91"/>
      <c r="AQ105" s="91"/>
      <c r="AR105" s="91"/>
      <c r="AS105" s="28">
        <f t="shared" si="27"/>
        <v>0</v>
      </c>
      <c r="AT105" s="91"/>
      <c r="AU105" s="91"/>
      <c r="AV105" s="28">
        <f t="shared" si="28"/>
        <v>0</v>
      </c>
      <c r="AW105" s="91"/>
      <c r="AX105" s="91"/>
      <c r="AY105" s="91"/>
      <c r="AZ105" s="91"/>
      <c r="BA105" s="91">
        <f t="shared" si="29"/>
        <v>0</v>
      </c>
      <c r="BB105" s="91"/>
      <c r="BC105" s="91"/>
      <c r="BD105" s="91">
        <f t="shared" si="30"/>
        <v>0</v>
      </c>
      <c r="BE105" s="91"/>
      <c r="BF105" s="91"/>
      <c r="BG105" s="91"/>
      <c r="BH105" s="91"/>
      <c r="BI105" s="91">
        <f t="shared" si="31"/>
        <v>0</v>
      </c>
      <c r="BJ105" s="28"/>
      <c r="BK105" s="28"/>
      <c r="BL105" s="28">
        <f t="shared" si="32"/>
        <v>0</v>
      </c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>
        <f t="shared" si="33"/>
        <v>0</v>
      </c>
      <c r="BX105" s="28"/>
      <c r="BY105" s="28"/>
      <c r="BZ105" s="28">
        <f t="shared" si="34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x14ac:dyDescent="0.3">
      <c r="A106" s="284" t="s">
        <v>246</v>
      </c>
      <c r="E106" s="284">
        <f>SUM(E75:E82,E84:E91,E93:E98,E100:E105)</f>
        <v>0</v>
      </c>
      <c r="F106" s="284">
        <f t="shared" ref="F106:BQ106" si="35">SUM(F75:F82,F84:F91,F93:F98,F100:F105)</f>
        <v>33275</v>
      </c>
      <c r="G106" s="284">
        <f t="shared" si="35"/>
        <v>0</v>
      </c>
      <c r="H106" s="284">
        <f t="shared" si="35"/>
        <v>0</v>
      </c>
      <c r="I106" s="284">
        <f t="shared" si="35"/>
        <v>33275</v>
      </c>
      <c r="J106" s="284">
        <f t="shared" si="35"/>
        <v>33275</v>
      </c>
      <c r="K106" s="284">
        <f t="shared" si="35"/>
        <v>0</v>
      </c>
      <c r="L106" s="284">
        <f t="shared" si="35"/>
        <v>33275</v>
      </c>
      <c r="M106" s="284">
        <f t="shared" si="35"/>
        <v>0</v>
      </c>
      <c r="N106" s="284">
        <f t="shared" si="35"/>
        <v>0</v>
      </c>
      <c r="O106" s="284">
        <f t="shared" si="35"/>
        <v>0</v>
      </c>
      <c r="P106" s="284">
        <f t="shared" si="35"/>
        <v>0</v>
      </c>
      <c r="Q106" s="284">
        <f t="shared" si="35"/>
        <v>0</v>
      </c>
      <c r="R106" s="284">
        <f t="shared" si="35"/>
        <v>0</v>
      </c>
      <c r="S106" s="284">
        <f t="shared" si="35"/>
        <v>0</v>
      </c>
      <c r="T106" s="284">
        <f t="shared" si="35"/>
        <v>4573</v>
      </c>
      <c r="U106" s="284">
        <f t="shared" si="35"/>
        <v>14306</v>
      </c>
      <c r="V106" s="284">
        <f t="shared" si="35"/>
        <v>14396</v>
      </c>
      <c r="W106" s="284">
        <f t="shared" si="35"/>
        <v>33275</v>
      </c>
      <c r="X106" s="284">
        <f t="shared" si="35"/>
        <v>33275</v>
      </c>
      <c r="Y106" s="284">
        <f t="shared" si="35"/>
        <v>0</v>
      </c>
      <c r="Z106" s="284">
        <f t="shared" si="35"/>
        <v>33275</v>
      </c>
      <c r="AA106" s="284">
        <f t="shared" si="35"/>
        <v>0</v>
      </c>
      <c r="AB106" s="284">
        <f t="shared" si="35"/>
        <v>4573</v>
      </c>
      <c r="AC106" s="284">
        <f t="shared" si="35"/>
        <v>0</v>
      </c>
      <c r="AD106" s="284">
        <f t="shared" si="35"/>
        <v>0</v>
      </c>
      <c r="AE106" s="284">
        <f t="shared" si="35"/>
        <v>4573</v>
      </c>
      <c r="AF106" s="284">
        <f t="shared" si="35"/>
        <v>4573</v>
      </c>
      <c r="AG106" s="284">
        <f t="shared" si="35"/>
        <v>0</v>
      </c>
      <c r="AH106" s="284">
        <f t="shared" si="35"/>
        <v>4573</v>
      </c>
      <c r="AI106" s="284">
        <f t="shared" si="35"/>
        <v>0</v>
      </c>
      <c r="AJ106" s="284">
        <f t="shared" si="35"/>
        <v>0</v>
      </c>
      <c r="AK106" s="284">
        <f t="shared" si="35"/>
        <v>0</v>
      </c>
      <c r="AL106" s="284">
        <f t="shared" si="35"/>
        <v>0</v>
      </c>
      <c r="AM106" s="284">
        <f t="shared" si="35"/>
        <v>0</v>
      </c>
      <c r="AN106" s="284">
        <f t="shared" si="35"/>
        <v>0</v>
      </c>
      <c r="AO106" s="284">
        <f t="shared" si="35"/>
        <v>0</v>
      </c>
      <c r="AP106" s="284">
        <f t="shared" si="35"/>
        <v>4494</v>
      </c>
      <c r="AQ106" s="284">
        <f t="shared" si="35"/>
        <v>0</v>
      </c>
      <c r="AR106" s="284">
        <f t="shared" si="35"/>
        <v>0</v>
      </c>
      <c r="AS106" s="284">
        <f t="shared" si="35"/>
        <v>4494</v>
      </c>
      <c r="AT106" s="284">
        <f t="shared" si="35"/>
        <v>4494</v>
      </c>
      <c r="AU106" s="284">
        <f t="shared" si="35"/>
        <v>0</v>
      </c>
      <c r="AV106" s="533">
        <f t="shared" si="35"/>
        <v>4494</v>
      </c>
      <c r="AW106" s="341">
        <f t="shared" si="35"/>
        <v>0</v>
      </c>
      <c r="AX106" s="341">
        <f t="shared" si="35"/>
        <v>1518.3999999999999</v>
      </c>
      <c r="AY106" s="341">
        <f t="shared" si="35"/>
        <v>921.90334916084748</v>
      </c>
      <c r="AZ106" s="341">
        <f t="shared" si="35"/>
        <v>2053.6966508391524</v>
      </c>
      <c r="BA106" s="341">
        <f t="shared" si="35"/>
        <v>4494</v>
      </c>
      <c r="BB106" s="341">
        <f t="shared" si="35"/>
        <v>4494</v>
      </c>
      <c r="BC106" s="341">
        <f t="shared" si="35"/>
        <v>0</v>
      </c>
      <c r="BD106" s="341">
        <f t="shared" si="35"/>
        <v>4494</v>
      </c>
      <c r="BE106" s="341">
        <f t="shared" si="35"/>
        <v>0</v>
      </c>
      <c r="BF106" s="341">
        <f t="shared" si="35"/>
        <v>1518.3999999999999</v>
      </c>
      <c r="BG106" s="341">
        <f t="shared" si="35"/>
        <v>0</v>
      </c>
      <c r="BH106" s="341">
        <f t="shared" si="35"/>
        <v>0</v>
      </c>
      <c r="BI106" s="341">
        <f t="shared" si="35"/>
        <v>1518.3999999999999</v>
      </c>
      <c r="BJ106" s="341">
        <f t="shared" si="35"/>
        <v>1518.3999999999999</v>
      </c>
      <c r="BK106" s="341">
        <f t="shared" si="35"/>
        <v>0</v>
      </c>
      <c r="BL106" s="341">
        <f t="shared" si="35"/>
        <v>1518.3999999999999</v>
      </c>
      <c r="BM106" s="341">
        <f t="shared" si="35"/>
        <v>0</v>
      </c>
      <c r="BN106" s="341">
        <f t="shared" si="35"/>
        <v>0</v>
      </c>
      <c r="BO106" s="341">
        <f t="shared" si="35"/>
        <v>0</v>
      </c>
      <c r="BP106" s="341">
        <f t="shared" si="35"/>
        <v>0</v>
      </c>
      <c r="BQ106" s="341">
        <f t="shared" si="35"/>
        <v>0</v>
      </c>
      <c r="BR106" s="341">
        <f t="shared" ref="BR106:CF106" si="36">SUM(BR75:BR82,BR84:BR91,BR93:BR98,BR100:BR105)</f>
        <v>0</v>
      </c>
      <c r="BS106" s="341">
        <f t="shared" si="36"/>
        <v>0</v>
      </c>
      <c r="BT106" s="341">
        <f t="shared" si="36"/>
        <v>1518.3999999999999</v>
      </c>
      <c r="BU106" s="341">
        <f t="shared" si="36"/>
        <v>0</v>
      </c>
      <c r="BV106" s="341">
        <f t="shared" si="36"/>
        <v>0</v>
      </c>
      <c r="BW106" s="341">
        <f t="shared" si="36"/>
        <v>1518.3999999999999</v>
      </c>
      <c r="BX106" s="341">
        <f t="shared" si="36"/>
        <v>1518.3999999999999</v>
      </c>
      <c r="BY106" s="341">
        <f t="shared" si="36"/>
        <v>0</v>
      </c>
      <c r="BZ106" s="341">
        <f t="shared" si="36"/>
        <v>1518.3999999999999</v>
      </c>
      <c r="CA106" s="284">
        <f t="shared" si="36"/>
        <v>0</v>
      </c>
      <c r="CB106" s="284">
        <f t="shared" si="36"/>
        <v>0</v>
      </c>
      <c r="CC106" s="284">
        <f t="shared" si="36"/>
        <v>0</v>
      </c>
      <c r="CD106" s="284">
        <f t="shared" si="36"/>
        <v>0</v>
      </c>
      <c r="CE106" s="284">
        <f t="shared" si="36"/>
        <v>0</v>
      </c>
      <c r="CF106" s="284">
        <f t="shared" si="36"/>
        <v>0</v>
      </c>
    </row>
    <row r="107" spans="1:94" s="16" customFormat="1" x14ac:dyDescent="0.3">
      <c r="A107" s="16" t="s">
        <v>247</v>
      </c>
      <c r="B107" s="17"/>
      <c r="D107" s="18"/>
      <c r="E107" s="28"/>
      <c r="F107" s="28"/>
      <c r="G107" s="28"/>
      <c r="H107" s="28"/>
      <c r="I107" s="28">
        <f t="shared" si="21"/>
        <v>0</v>
      </c>
      <c r="J107" s="28"/>
      <c r="K107" s="28"/>
      <c r="L107" s="28">
        <f t="shared" si="22"/>
        <v>0</v>
      </c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>
        <f t="shared" si="23"/>
        <v>0</v>
      </c>
      <c r="X107" s="28"/>
      <c r="Y107" s="28"/>
      <c r="Z107" s="28">
        <f t="shared" si="24"/>
        <v>0</v>
      </c>
      <c r="AA107" s="28"/>
      <c r="AB107" s="28"/>
      <c r="AC107" s="28"/>
      <c r="AD107" s="28"/>
      <c r="AE107" s="28">
        <f t="shared" si="25"/>
        <v>0</v>
      </c>
      <c r="AF107" s="28"/>
      <c r="AG107" s="28"/>
      <c r="AH107" s="28">
        <f t="shared" si="26"/>
        <v>0</v>
      </c>
      <c r="AO107" s="91"/>
      <c r="AP107" s="91"/>
      <c r="AQ107" s="91"/>
      <c r="AR107" s="91"/>
      <c r="AS107" s="28">
        <f t="shared" si="27"/>
        <v>0</v>
      </c>
      <c r="AT107" s="91"/>
      <c r="AU107" s="91"/>
      <c r="AV107" s="28">
        <f t="shared" si="28"/>
        <v>0</v>
      </c>
      <c r="AW107" s="91"/>
      <c r="AX107" s="91"/>
      <c r="AY107" s="91"/>
      <c r="AZ107" s="91"/>
      <c r="BA107" s="91">
        <f t="shared" si="29"/>
        <v>0</v>
      </c>
      <c r="BB107" s="91"/>
      <c r="BC107" s="91"/>
      <c r="BD107" s="91">
        <f t="shared" si="30"/>
        <v>0</v>
      </c>
      <c r="BE107" s="91"/>
      <c r="BF107" s="91"/>
      <c r="BG107" s="91"/>
      <c r="BH107" s="91"/>
      <c r="BI107" s="91">
        <f t="shared" si="31"/>
        <v>0</v>
      </c>
      <c r="BJ107" s="28"/>
      <c r="BK107" s="28"/>
      <c r="BL107" s="28">
        <f t="shared" si="32"/>
        <v>0</v>
      </c>
      <c r="BS107" s="28"/>
      <c r="BT107" s="28"/>
      <c r="BU107" s="28"/>
      <c r="BV107" s="28"/>
      <c r="BW107" s="28">
        <f t="shared" si="33"/>
        <v>0</v>
      </c>
      <c r="BX107" s="28"/>
      <c r="BY107" s="28"/>
      <c r="BZ107" s="28">
        <f t="shared" si="34"/>
        <v>0</v>
      </c>
    </row>
    <row r="108" spans="1:94" s="20" customFormat="1" x14ac:dyDescent="0.3">
      <c r="A108" s="20" t="s">
        <v>248</v>
      </c>
      <c r="B108" s="21"/>
      <c r="D108" s="22"/>
      <c r="E108" s="28"/>
      <c r="F108" s="28"/>
      <c r="G108" s="28"/>
      <c r="H108" s="28"/>
      <c r="I108" s="28">
        <f t="shared" si="21"/>
        <v>0</v>
      </c>
      <c r="J108" s="28"/>
      <c r="K108" s="28"/>
      <c r="L108" s="28">
        <f t="shared" si="22"/>
        <v>0</v>
      </c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>
        <f t="shared" si="23"/>
        <v>0</v>
      </c>
      <c r="X108" s="28"/>
      <c r="Y108" s="28"/>
      <c r="Z108" s="28">
        <f t="shared" si="24"/>
        <v>0</v>
      </c>
      <c r="AA108" s="28"/>
      <c r="AB108" s="28"/>
      <c r="AC108" s="28"/>
      <c r="AD108" s="28"/>
      <c r="AE108" s="28">
        <f t="shared" si="25"/>
        <v>0</v>
      </c>
      <c r="AF108" s="28"/>
      <c r="AG108" s="28"/>
      <c r="AH108" s="28">
        <f t="shared" si="26"/>
        <v>0</v>
      </c>
      <c r="AO108" s="91"/>
      <c r="AP108" s="91"/>
      <c r="AQ108" s="91"/>
      <c r="AR108" s="91"/>
      <c r="AS108" s="28">
        <f t="shared" si="27"/>
        <v>0</v>
      </c>
      <c r="AT108" s="91"/>
      <c r="AU108" s="91"/>
      <c r="AV108" s="28">
        <f t="shared" si="28"/>
        <v>0</v>
      </c>
      <c r="AW108" s="91"/>
      <c r="AX108" s="91"/>
      <c r="AY108" s="91"/>
      <c r="AZ108" s="91"/>
      <c r="BA108" s="91">
        <f t="shared" si="29"/>
        <v>0</v>
      </c>
      <c r="BB108" s="91"/>
      <c r="BC108" s="91"/>
      <c r="BD108" s="91">
        <f t="shared" si="30"/>
        <v>0</v>
      </c>
      <c r="BE108" s="91"/>
      <c r="BF108" s="91"/>
      <c r="BG108" s="91"/>
      <c r="BH108" s="91"/>
      <c r="BI108" s="91">
        <f t="shared" si="31"/>
        <v>0</v>
      </c>
      <c r="BJ108" s="28"/>
      <c r="BK108" s="28"/>
      <c r="BL108" s="28">
        <f t="shared" si="32"/>
        <v>0</v>
      </c>
      <c r="BS108" s="28"/>
      <c r="BT108" s="28"/>
      <c r="BU108" s="28"/>
      <c r="BV108" s="28"/>
      <c r="BW108" s="28">
        <f t="shared" si="33"/>
        <v>0</v>
      </c>
      <c r="BX108" s="28"/>
      <c r="BY108" s="28"/>
      <c r="BZ108" s="28">
        <f t="shared" si="34"/>
        <v>0</v>
      </c>
    </row>
    <row r="109" spans="1:94" s="24" customFormat="1" x14ac:dyDescent="0.3">
      <c r="A109" s="24" t="s">
        <v>249</v>
      </c>
      <c r="B109" s="25"/>
      <c r="D109" s="26"/>
      <c r="E109" s="28"/>
      <c r="F109" s="28"/>
      <c r="G109" s="28"/>
      <c r="H109" s="28"/>
      <c r="I109" s="28">
        <f t="shared" si="21"/>
        <v>0</v>
      </c>
      <c r="J109" s="28"/>
      <c r="K109" s="28"/>
      <c r="L109" s="28">
        <f t="shared" si="22"/>
        <v>0</v>
      </c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>
        <f t="shared" si="23"/>
        <v>0</v>
      </c>
      <c r="X109" s="28"/>
      <c r="Y109" s="28"/>
      <c r="Z109" s="28">
        <f t="shared" si="24"/>
        <v>0</v>
      </c>
      <c r="AA109" s="28"/>
      <c r="AB109" s="28"/>
      <c r="AC109" s="28"/>
      <c r="AD109" s="28"/>
      <c r="AE109" s="28">
        <f t="shared" si="25"/>
        <v>0</v>
      </c>
      <c r="AF109" s="28"/>
      <c r="AG109" s="28"/>
      <c r="AH109" s="28">
        <f t="shared" si="26"/>
        <v>0</v>
      </c>
      <c r="AO109" s="91"/>
      <c r="AP109" s="91"/>
      <c r="AQ109" s="91"/>
      <c r="AR109" s="91"/>
      <c r="AS109" s="28">
        <f t="shared" si="27"/>
        <v>0</v>
      </c>
      <c r="AT109" s="91"/>
      <c r="AU109" s="91"/>
      <c r="AV109" s="28">
        <f t="shared" si="28"/>
        <v>0</v>
      </c>
      <c r="AW109" s="91"/>
      <c r="AX109" s="91"/>
      <c r="AY109" s="91"/>
      <c r="AZ109" s="91"/>
      <c r="BA109" s="91">
        <f t="shared" si="29"/>
        <v>0</v>
      </c>
      <c r="BB109" s="91"/>
      <c r="BC109" s="91"/>
      <c r="BD109" s="91">
        <f t="shared" si="30"/>
        <v>0</v>
      </c>
      <c r="BE109" s="91"/>
      <c r="BF109" s="91"/>
      <c r="BG109" s="91"/>
      <c r="BH109" s="91"/>
      <c r="BI109" s="91">
        <f t="shared" si="31"/>
        <v>0</v>
      </c>
      <c r="BJ109" s="28"/>
      <c r="BK109" s="28"/>
      <c r="BL109" s="28">
        <f t="shared" si="32"/>
        <v>0</v>
      </c>
      <c r="BS109" s="28"/>
      <c r="BT109" s="28"/>
      <c r="BU109" s="28"/>
      <c r="BV109" s="28"/>
      <c r="BW109" s="28">
        <f t="shared" si="33"/>
        <v>0</v>
      </c>
      <c r="BX109" s="28"/>
      <c r="BY109" s="28"/>
      <c r="BZ109" s="28">
        <f t="shared" si="34"/>
        <v>0</v>
      </c>
    </row>
    <row r="110" spans="1:94" s="43" customFormat="1" ht="46.95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/>
      <c r="F110" s="28"/>
      <c r="G110" s="28"/>
      <c r="H110" s="28"/>
      <c r="I110" s="28">
        <f t="shared" si="21"/>
        <v>0</v>
      </c>
      <c r="J110" s="28"/>
      <c r="K110" s="28"/>
      <c r="L110" s="28">
        <f t="shared" si="22"/>
        <v>0</v>
      </c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>
        <f t="shared" si="23"/>
        <v>0</v>
      </c>
      <c r="X110" s="28"/>
      <c r="Y110" s="28"/>
      <c r="Z110" s="28">
        <f t="shared" si="24"/>
        <v>0</v>
      </c>
      <c r="AA110" s="28"/>
      <c r="AB110" s="28"/>
      <c r="AC110" s="28"/>
      <c r="AD110" s="28"/>
      <c r="AE110" s="28">
        <f t="shared" si="25"/>
        <v>0</v>
      </c>
      <c r="AF110" s="28"/>
      <c r="AG110" s="28"/>
      <c r="AH110" s="28">
        <f t="shared" si="26"/>
        <v>0</v>
      </c>
      <c r="AI110" s="39"/>
      <c r="AJ110" s="39"/>
      <c r="AK110" s="39"/>
      <c r="AL110" s="39"/>
      <c r="AM110" s="39"/>
      <c r="AN110" s="39"/>
      <c r="AO110" s="91"/>
      <c r="AP110" s="91"/>
      <c r="AQ110" s="91"/>
      <c r="AR110" s="91"/>
      <c r="AS110" s="28">
        <f t="shared" si="27"/>
        <v>0</v>
      </c>
      <c r="AT110" s="91"/>
      <c r="AU110" s="91"/>
      <c r="AV110" s="28">
        <f t="shared" si="28"/>
        <v>0</v>
      </c>
      <c r="AW110" s="91"/>
      <c r="AX110" s="91"/>
      <c r="AY110" s="91"/>
      <c r="AZ110" s="91"/>
      <c r="BA110" s="91">
        <f t="shared" si="29"/>
        <v>0</v>
      </c>
      <c r="BB110" s="91"/>
      <c r="BC110" s="91"/>
      <c r="BD110" s="91">
        <f t="shared" si="30"/>
        <v>0</v>
      </c>
      <c r="BE110" s="91"/>
      <c r="BF110" s="91"/>
      <c r="BG110" s="91"/>
      <c r="BH110" s="91"/>
      <c r="BI110" s="91">
        <f t="shared" si="31"/>
        <v>0</v>
      </c>
      <c r="BJ110" s="28"/>
      <c r="BK110" s="28"/>
      <c r="BL110" s="28">
        <f t="shared" si="32"/>
        <v>0</v>
      </c>
      <c r="BM110" s="37"/>
      <c r="BN110" s="37"/>
      <c r="BO110" s="37"/>
      <c r="BP110" s="37"/>
      <c r="BQ110" s="37"/>
      <c r="BR110" s="37"/>
      <c r="BS110" s="28"/>
      <c r="BT110" s="28"/>
      <c r="BU110" s="28"/>
      <c r="BV110" s="28"/>
      <c r="BW110" s="28">
        <f t="shared" si="33"/>
        <v>0</v>
      </c>
      <c r="BX110" s="28"/>
      <c r="BY110" s="28"/>
      <c r="BZ110" s="28">
        <f t="shared" si="34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27.6" x14ac:dyDescent="0.25">
      <c r="A111" s="28" t="s">
        <v>253</v>
      </c>
      <c r="B111" s="68"/>
      <c r="C111" s="69" t="s">
        <v>254</v>
      </c>
      <c r="D111" s="69" t="s">
        <v>255</v>
      </c>
      <c r="E111" s="28"/>
      <c r="F111" s="28"/>
      <c r="G111" s="28"/>
      <c r="H111" s="28"/>
      <c r="I111" s="28">
        <f t="shared" si="21"/>
        <v>0</v>
      </c>
      <c r="J111" s="28"/>
      <c r="K111" s="28"/>
      <c r="L111" s="28">
        <f t="shared" si="22"/>
        <v>0</v>
      </c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>
        <f t="shared" si="23"/>
        <v>0</v>
      </c>
      <c r="X111" s="28"/>
      <c r="Y111" s="28"/>
      <c r="Z111" s="28">
        <f t="shared" si="24"/>
        <v>0</v>
      </c>
      <c r="AA111" s="28"/>
      <c r="AB111" s="28"/>
      <c r="AC111" s="28"/>
      <c r="AD111" s="28"/>
      <c r="AE111" s="28">
        <f t="shared" si="25"/>
        <v>0</v>
      </c>
      <c r="AF111" s="28"/>
      <c r="AG111" s="28"/>
      <c r="AH111" s="28">
        <f t="shared" si="26"/>
        <v>0</v>
      </c>
      <c r="AI111" s="39"/>
      <c r="AJ111" s="39"/>
      <c r="AK111" s="39"/>
      <c r="AL111" s="39"/>
      <c r="AM111" s="39"/>
      <c r="AN111" s="39"/>
      <c r="AO111" s="91"/>
      <c r="AP111" s="91"/>
      <c r="AQ111" s="91"/>
      <c r="AR111" s="91"/>
      <c r="AS111" s="28">
        <f t="shared" si="27"/>
        <v>0</v>
      </c>
      <c r="AT111" s="91"/>
      <c r="AU111" s="91"/>
      <c r="AV111" s="28">
        <f t="shared" si="28"/>
        <v>0</v>
      </c>
      <c r="AW111" s="91"/>
      <c r="AX111" s="91"/>
      <c r="AY111" s="91"/>
      <c r="AZ111" s="91"/>
      <c r="BA111" s="91">
        <f t="shared" si="29"/>
        <v>0</v>
      </c>
      <c r="BB111" s="91"/>
      <c r="BC111" s="91"/>
      <c r="BD111" s="91">
        <f t="shared" si="30"/>
        <v>0</v>
      </c>
      <c r="BE111" s="91"/>
      <c r="BF111" s="91"/>
      <c r="BG111" s="91"/>
      <c r="BH111" s="91"/>
      <c r="BI111" s="91">
        <f t="shared" si="31"/>
        <v>0</v>
      </c>
      <c r="BJ111" s="28"/>
      <c r="BK111" s="28"/>
      <c r="BL111" s="28">
        <f t="shared" si="32"/>
        <v>0</v>
      </c>
      <c r="BM111" s="37"/>
      <c r="BN111" s="37"/>
      <c r="BO111" s="37"/>
      <c r="BP111" s="37"/>
      <c r="BQ111" s="37"/>
      <c r="BR111" s="37"/>
      <c r="BS111" s="28"/>
      <c r="BT111" s="28"/>
      <c r="BU111" s="28"/>
      <c r="BV111" s="28"/>
      <c r="BW111" s="28">
        <f t="shared" si="33"/>
        <v>0</v>
      </c>
      <c r="BX111" s="28"/>
      <c r="BY111" s="28"/>
      <c r="BZ111" s="28">
        <f t="shared" si="34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ht="27.6" x14ac:dyDescent="0.25">
      <c r="A112" s="37" t="s">
        <v>256</v>
      </c>
      <c r="B112" s="49"/>
      <c r="C112" s="38" t="s">
        <v>257</v>
      </c>
      <c r="D112" s="38" t="s">
        <v>258</v>
      </c>
      <c r="E112" s="28"/>
      <c r="F112" s="28"/>
      <c r="G112" s="28"/>
      <c r="H112" s="28"/>
      <c r="I112" s="28">
        <f t="shared" si="21"/>
        <v>0</v>
      </c>
      <c r="J112" s="28"/>
      <c r="K112" s="28"/>
      <c r="L112" s="28">
        <f t="shared" si="22"/>
        <v>0</v>
      </c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>
        <f t="shared" si="23"/>
        <v>0</v>
      </c>
      <c r="X112" s="28"/>
      <c r="Y112" s="28"/>
      <c r="Z112" s="28">
        <f t="shared" si="24"/>
        <v>0</v>
      </c>
      <c r="AA112" s="28"/>
      <c r="AB112" s="28"/>
      <c r="AC112" s="28"/>
      <c r="AD112" s="28"/>
      <c r="AE112" s="28">
        <f t="shared" si="25"/>
        <v>0</v>
      </c>
      <c r="AF112" s="28"/>
      <c r="AG112" s="28"/>
      <c r="AH112" s="28">
        <f t="shared" si="26"/>
        <v>0</v>
      </c>
      <c r="AI112" s="39"/>
      <c r="AJ112" s="39"/>
      <c r="AK112" s="39"/>
      <c r="AL112" s="39"/>
      <c r="AM112" s="39"/>
      <c r="AN112" s="39"/>
      <c r="AO112" s="91"/>
      <c r="AP112" s="91"/>
      <c r="AQ112" s="91"/>
      <c r="AR112" s="91"/>
      <c r="AS112" s="28">
        <f t="shared" si="27"/>
        <v>0</v>
      </c>
      <c r="AT112" s="91"/>
      <c r="AU112" s="91"/>
      <c r="AV112" s="28">
        <f t="shared" si="28"/>
        <v>0</v>
      </c>
      <c r="AW112" s="91"/>
      <c r="AX112" s="91"/>
      <c r="AY112" s="91"/>
      <c r="AZ112" s="91"/>
      <c r="BA112" s="91">
        <f t="shared" si="29"/>
        <v>0</v>
      </c>
      <c r="BB112" s="91"/>
      <c r="BC112" s="91"/>
      <c r="BD112" s="91">
        <f t="shared" si="30"/>
        <v>0</v>
      </c>
      <c r="BE112" s="91"/>
      <c r="BF112" s="91"/>
      <c r="BG112" s="91"/>
      <c r="BH112" s="91"/>
      <c r="BI112" s="91">
        <f t="shared" si="31"/>
        <v>0</v>
      </c>
      <c r="BJ112" s="28"/>
      <c r="BK112" s="28"/>
      <c r="BL112" s="28">
        <f t="shared" si="32"/>
        <v>0</v>
      </c>
      <c r="BM112" s="37"/>
      <c r="BN112" s="37"/>
      <c r="BO112" s="37"/>
      <c r="BP112" s="37"/>
      <c r="BQ112" s="37"/>
      <c r="BR112" s="37"/>
      <c r="BS112" s="28"/>
      <c r="BT112" s="28"/>
      <c r="BU112" s="28"/>
      <c r="BV112" s="28"/>
      <c r="BW112" s="28">
        <f t="shared" si="33"/>
        <v>0</v>
      </c>
      <c r="BX112" s="28"/>
      <c r="BY112" s="28"/>
      <c r="BZ112" s="28">
        <f t="shared" si="34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/>
      <c r="F113" s="28"/>
      <c r="G113" s="28"/>
      <c r="H113" s="28"/>
      <c r="I113" s="28">
        <f t="shared" si="21"/>
        <v>0</v>
      </c>
      <c r="J113" s="28"/>
      <c r="K113" s="28"/>
      <c r="L113" s="28">
        <f t="shared" si="22"/>
        <v>0</v>
      </c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>
        <f t="shared" si="23"/>
        <v>0</v>
      </c>
      <c r="X113" s="28"/>
      <c r="Y113" s="28"/>
      <c r="Z113" s="28">
        <f t="shared" si="24"/>
        <v>0</v>
      </c>
      <c r="AA113" s="28"/>
      <c r="AB113" s="28"/>
      <c r="AC113" s="28"/>
      <c r="AD113" s="28"/>
      <c r="AE113" s="28">
        <f t="shared" si="25"/>
        <v>0</v>
      </c>
      <c r="AF113" s="28"/>
      <c r="AG113" s="28"/>
      <c r="AH113" s="28">
        <f t="shared" si="26"/>
        <v>0</v>
      </c>
      <c r="AI113" s="28"/>
      <c r="AJ113" s="28"/>
      <c r="AK113" s="28"/>
      <c r="AL113" s="28"/>
      <c r="AM113" s="28"/>
      <c r="AN113" s="28"/>
      <c r="AO113" s="91"/>
      <c r="AP113" s="91"/>
      <c r="AQ113" s="91"/>
      <c r="AR113" s="91"/>
      <c r="AS113" s="28">
        <f t="shared" si="27"/>
        <v>0</v>
      </c>
      <c r="AT113" s="91"/>
      <c r="AU113" s="91"/>
      <c r="AV113" s="28">
        <f t="shared" si="28"/>
        <v>0</v>
      </c>
      <c r="AW113" s="91"/>
      <c r="AX113" s="91"/>
      <c r="AY113" s="91"/>
      <c r="AZ113" s="91"/>
      <c r="BA113" s="91">
        <f t="shared" si="29"/>
        <v>0</v>
      </c>
      <c r="BB113" s="91"/>
      <c r="BC113" s="91"/>
      <c r="BD113" s="91">
        <f t="shared" si="30"/>
        <v>0</v>
      </c>
      <c r="BE113" s="91"/>
      <c r="BF113" s="91"/>
      <c r="BG113" s="91"/>
      <c r="BH113" s="91"/>
      <c r="BI113" s="91">
        <f t="shared" si="31"/>
        <v>0</v>
      </c>
      <c r="BJ113" s="28"/>
      <c r="BK113" s="28"/>
      <c r="BL113" s="28">
        <f t="shared" si="32"/>
        <v>0</v>
      </c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>
        <f t="shared" si="33"/>
        <v>0</v>
      </c>
      <c r="BX113" s="28"/>
      <c r="BY113" s="28"/>
      <c r="BZ113" s="28">
        <f t="shared" si="34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/>
      <c r="F114" s="28"/>
      <c r="G114" s="28"/>
      <c r="H114" s="28"/>
      <c r="I114" s="28">
        <f t="shared" si="21"/>
        <v>0</v>
      </c>
      <c r="J114" s="28"/>
      <c r="K114" s="28"/>
      <c r="L114" s="28">
        <f t="shared" si="22"/>
        <v>0</v>
      </c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>
        <f t="shared" si="23"/>
        <v>0</v>
      </c>
      <c r="X114" s="28"/>
      <c r="Y114" s="28"/>
      <c r="Z114" s="28">
        <f t="shared" si="24"/>
        <v>0</v>
      </c>
      <c r="AA114" s="28"/>
      <c r="AB114" s="28"/>
      <c r="AC114" s="28"/>
      <c r="AD114" s="28"/>
      <c r="AE114" s="28">
        <f t="shared" si="25"/>
        <v>0</v>
      </c>
      <c r="AF114" s="28"/>
      <c r="AG114" s="28"/>
      <c r="AH114" s="28">
        <f t="shared" si="26"/>
        <v>0</v>
      </c>
      <c r="AI114" s="28"/>
      <c r="AJ114" s="28"/>
      <c r="AK114" s="28"/>
      <c r="AL114" s="28"/>
      <c r="AM114" s="28"/>
      <c r="AN114" s="28"/>
      <c r="AO114" s="91"/>
      <c r="AP114" s="91"/>
      <c r="AQ114" s="91"/>
      <c r="AR114" s="91"/>
      <c r="AS114" s="28">
        <f t="shared" si="27"/>
        <v>0</v>
      </c>
      <c r="AT114" s="91"/>
      <c r="AU114" s="91"/>
      <c r="AV114" s="28">
        <f t="shared" si="28"/>
        <v>0</v>
      </c>
      <c r="AW114" s="91"/>
      <c r="AX114" s="91"/>
      <c r="AY114" s="91"/>
      <c r="AZ114" s="91"/>
      <c r="BA114" s="91">
        <f t="shared" si="29"/>
        <v>0</v>
      </c>
      <c r="BB114" s="91"/>
      <c r="BC114" s="91"/>
      <c r="BD114" s="91">
        <f t="shared" si="30"/>
        <v>0</v>
      </c>
      <c r="BE114" s="91"/>
      <c r="BF114" s="91"/>
      <c r="BG114" s="91"/>
      <c r="BH114" s="91"/>
      <c r="BI114" s="91">
        <f t="shared" si="31"/>
        <v>0</v>
      </c>
      <c r="BJ114" s="28"/>
      <c r="BK114" s="28"/>
      <c r="BL114" s="28">
        <f t="shared" si="32"/>
        <v>0</v>
      </c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>
        <f t="shared" si="33"/>
        <v>0</v>
      </c>
      <c r="BX114" s="28"/>
      <c r="BY114" s="28"/>
      <c r="BZ114" s="28">
        <f t="shared" si="34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/>
      <c r="F115" s="28"/>
      <c r="G115" s="28"/>
      <c r="H115" s="28"/>
      <c r="I115" s="28">
        <f t="shared" si="21"/>
        <v>0</v>
      </c>
      <c r="J115" s="28"/>
      <c r="K115" s="28"/>
      <c r="L115" s="28">
        <f t="shared" si="22"/>
        <v>0</v>
      </c>
      <c r="M115" s="28"/>
      <c r="N115" s="28"/>
      <c r="O115" s="28"/>
      <c r="P115" s="28"/>
      <c r="Q115" s="28"/>
      <c r="R115" s="28"/>
      <c r="S115" s="28"/>
      <c r="T115" s="28">
        <v>160576</v>
      </c>
      <c r="U115" s="28"/>
      <c r="V115" s="28"/>
      <c r="W115" s="28">
        <f t="shared" si="23"/>
        <v>160576</v>
      </c>
      <c r="X115" s="28">
        <v>160576</v>
      </c>
      <c r="Y115" s="28"/>
      <c r="Z115" s="28">
        <f t="shared" si="24"/>
        <v>160576</v>
      </c>
      <c r="AA115" s="28"/>
      <c r="AB115" s="28">
        <v>160576</v>
      </c>
      <c r="AC115" s="28"/>
      <c r="AD115" s="28"/>
      <c r="AE115" s="28">
        <f t="shared" si="25"/>
        <v>160576</v>
      </c>
      <c r="AF115" s="28">
        <v>160576</v>
      </c>
      <c r="AG115" s="28"/>
      <c r="AH115" s="28">
        <f t="shared" si="26"/>
        <v>160576</v>
      </c>
      <c r="AI115" s="28"/>
      <c r="AJ115" s="28"/>
      <c r="AK115" s="28"/>
      <c r="AL115" s="28"/>
      <c r="AM115" s="28"/>
      <c r="AN115" s="28"/>
      <c r="AO115" s="91"/>
      <c r="AP115" s="91"/>
      <c r="AQ115" s="91"/>
      <c r="AR115" s="91"/>
      <c r="AS115" s="28">
        <f t="shared" si="27"/>
        <v>0</v>
      </c>
      <c r="AT115" s="91"/>
      <c r="AU115" s="91"/>
      <c r="AV115" s="28">
        <f t="shared" si="28"/>
        <v>0</v>
      </c>
      <c r="AW115" s="91"/>
      <c r="AX115" s="91"/>
      <c r="AY115" s="91"/>
      <c r="AZ115" s="91"/>
      <c r="BA115" s="91">
        <f t="shared" si="29"/>
        <v>0</v>
      </c>
      <c r="BB115" s="91"/>
      <c r="BC115" s="91"/>
      <c r="BD115" s="91">
        <f t="shared" si="30"/>
        <v>0</v>
      </c>
      <c r="BE115" s="91"/>
      <c r="BF115" s="91"/>
      <c r="BG115" s="91"/>
      <c r="BH115" s="91"/>
      <c r="BI115" s="91">
        <f t="shared" si="31"/>
        <v>0</v>
      </c>
      <c r="BJ115" s="28"/>
      <c r="BK115" s="28"/>
      <c r="BL115" s="28">
        <f t="shared" si="32"/>
        <v>0</v>
      </c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>
        <f t="shared" si="33"/>
        <v>0</v>
      </c>
      <c r="BX115" s="28"/>
      <c r="BY115" s="28"/>
      <c r="BZ115" s="28">
        <f t="shared" si="34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/>
      <c r="F116" s="28"/>
      <c r="G116" s="28"/>
      <c r="H116" s="28"/>
      <c r="I116" s="28">
        <f t="shared" si="21"/>
        <v>0</v>
      </c>
      <c r="J116" s="28"/>
      <c r="K116" s="28"/>
      <c r="L116" s="28">
        <f t="shared" si="22"/>
        <v>0</v>
      </c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>
        <f t="shared" si="23"/>
        <v>0</v>
      </c>
      <c r="X116" s="28"/>
      <c r="Y116" s="28"/>
      <c r="Z116" s="28">
        <f t="shared" si="24"/>
        <v>0</v>
      </c>
      <c r="AA116" s="28"/>
      <c r="AB116" s="28"/>
      <c r="AC116" s="28"/>
      <c r="AD116" s="28"/>
      <c r="AE116" s="28">
        <f t="shared" si="25"/>
        <v>0</v>
      </c>
      <c r="AF116" s="28"/>
      <c r="AG116" s="28"/>
      <c r="AH116" s="28">
        <f t="shared" si="26"/>
        <v>0</v>
      </c>
      <c r="AI116" s="24"/>
      <c r="AJ116" s="24"/>
      <c r="AK116" s="24"/>
      <c r="AL116" s="24"/>
      <c r="AM116" s="24"/>
      <c r="AN116" s="24"/>
      <c r="AO116" s="91"/>
      <c r="AP116" s="91"/>
      <c r="AQ116" s="91"/>
      <c r="AR116" s="91"/>
      <c r="AS116" s="28">
        <f t="shared" si="27"/>
        <v>0</v>
      </c>
      <c r="AT116" s="91"/>
      <c r="AU116" s="91"/>
      <c r="AV116" s="28">
        <f t="shared" si="28"/>
        <v>0</v>
      </c>
      <c r="AW116" s="91"/>
      <c r="AX116" s="91"/>
      <c r="AY116" s="91"/>
      <c r="AZ116" s="91"/>
      <c r="BA116" s="91">
        <f t="shared" si="29"/>
        <v>0</v>
      </c>
      <c r="BB116" s="91"/>
      <c r="BC116" s="91"/>
      <c r="BD116" s="91">
        <f t="shared" si="30"/>
        <v>0</v>
      </c>
      <c r="BE116" s="91"/>
      <c r="BF116" s="91"/>
      <c r="BG116" s="91"/>
      <c r="BH116" s="91"/>
      <c r="BI116" s="91">
        <f t="shared" si="31"/>
        <v>0</v>
      </c>
      <c r="BJ116" s="28"/>
      <c r="BK116" s="28"/>
      <c r="BL116" s="28">
        <f t="shared" si="32"/>
        <v>0</v>
      </c>
      <c r="BM116" s="24"/>
      <c r="BN116" s="24"/>
      <c r="BO116" s="24"/>
      <c r="BP116" s="24"/>
      <c r="BQ116" s="24"/>
      <c r="BR116" s="24"/>
      <c r="BS116" s="28"/>
      <c r="BT116" s="28"/>
      <c r="BU116" s="28"/>
      <c r="BV116" s="28"/>
      <c r="BW116" s="28">
        <f t="shared" si="33"/>
        <v>0</v>
      </c>
      <c r="BX116" s="28"/>
      <c r="BY116" s="28"/>
      <c r="BZ116" s="28">
        <f t="shared" si="34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/>
      <c r="F117" s="28"/>
      <c r="G117" s="28"/>
      <c r="H117" s="28"/>
      <c r="I117" s="28">
        <f t="shared" si="21"/>
        <v>0</v>
      </c>
      <c r="J117" s="28"/>
      <c r="K117" s="28"/>
      <c r="L117" s="28">
        <f t="shared" si="22"/>
        <v>0</v>
      </c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>
        <f t="shared" si="23"/>
        <v>0</v>
      </c>
      <c r="X117" s="28"/>
      <c r="Y117" s="28"/>
      <c r="Z117" s="28">
        <f t="shared" si="24"/>
        <v>0</v>
      </c>
      <c r="AA117" s="28"/>
      <c r="AB117" s="28"/>
      <c r="AC117" s="28"/>
      <c r="AD117" s="28"/>
      <c r="AE117" s="28">
        <f t="shared" si="25"/>
        <v>0</v>
      </c>
      <c r="AF117" s="28"/>
      <c r="AG117" s="28"/>
      <c r="AH117" s="28">
        <f t="shared" si="26"/>
        <v>0</v>
      </c>
      <c r="AI117" s="28"/>
      <c r="AJ117" s="28"/>
      <c r="AK117" s="28"/>
      <c r="AL117" s="28"/>
      <c r="AM117" s="28"/>
      <c r="AN117" s="28"/>
      <c r="AO117" s="91"/>
      <c r="AP117" s="91"/>
      <c r="AQ117" s="91"/>
      <c r="AR117" s="91"/>
      <c r="AS117" s="28">
        <f t="shared" si="27"/>
        <v>0</v>
      </c>
      <c r="AT117" s="91"/>
      <c r="AU117" s="91"/>
      <c r="AV117" s="28">
        <f t="shared" si="28"/>
        <v>0</v>
      </c>
      <c r="AW117" s="91"/>
      <c r="AX117" s="91"/>
      <c r="AY117" s="91"/>
      <c r="AZ117" s="91"/>
      <c r="BA117" s="91">
        <f t="shared" si="29"/>
        <v>0</v>
      </c>
      <c r="BB117" s="91"/>
      <c r="BC117" s="91"/>
      <c r="BD117" s="91">
        <f t="shared" si="30"/>
        <v>0</v>
      </c>
      <c r="BE117" s="91"/>
      <c r="BF117" s="91"/>
      <c r="BG117" s="91"/>
      <c r="BH117" s="91"/>
      <c r="BI117" s="91">
        <f t="shared" si="31"/>
        <v>0</v>
      </c>
      <c r="BJ117" s="28"/>
      <c r="BK117" s="28"/>
      <c r="BL117" s="28">
        <f t="shared" si="32"/>
        <v>0</v>
      </c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>
        <f t="shared" si="33"/>
        <v>0</v>
      </c>
      <c r="BX117" s="28"/>
      <c r="BY117" s="28"/>
      <c r="BZ117" s="28">
        <f t="shared" si="34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/>
      <c r="F118" s="28"/>
      <c r="G118" s="28"/>
      <c r="H118" s="28"/>
      <c r="I118" s="28">
        <f t="shared" si="21"/>
        <v>0</v>
      </c>
      <c r="J118" s="28"/>
      <c r="K118" s="28"/>
      <c r="L118" s="28">
        <f t="shared" si="22"/>
        <v>0</v>
      </c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>
        <f t="shared" si="23"/>
        <v>0</v>
      </c>
      <c r="X118" s="28"/>
      <c r="Y118" s="28"/>
      <c r="Z118" s="28">
        <f t="shared" si="24"/>
        <v>0</v>
      </c>
      <c r="AA118" s="28"/>
      <c r="AB118" s="28"/>
      <c r="AC118" s="28"/>
      <c r="AD118" s="28"/>
      <c r="AE118" s="28">
        <f t="shared" si="25"/>
        <v>0</v>
      </c>
      <c r="AF118" s="28"/>
      <c r="AG118" s="28"/>
      <c r="AH118" s="28">
        <f t="shared" si="26"/>
        <v>0</v>
      </c>
      <c r="AI118" s="28"/>
      <c r="AJ118" s="28"/>
      <c r="AK118" s="28"/>
      <c r="AL118" s="28"/>
      <c r="AM118" s="28"/>
      <c r="AN118" s="28"/>
      <c r="AO118" s="91"/>
      <c r="AP118" s="91"/>
      <c r="AQ118" s="91"/>
      <c r="AR118" s="91"/>
      <c r="AS118" s="28">
        <f t="shared" si="27"/>
        <v>0</v>
      </c>
      <c r="AT118" s="91"/>
      <c r="AU118" s="91"/>
      <c r="AV118" s="28">
        <f t="shared" si="28"/>
        <v>0</v>
      </c>
      <c r="AW118" s="91"/>
      <c r="AX118" s="91"/>
      <c r="AY118" s="91"/>
      <c r="AZ118" s="91"/>
      <c r="BA118" s="91">
        <f t="shared" si="29"/>
        <v>0</v>
      </c>
      <c r="BB118" s="91"/>
      <c r="BC118" s="91"/>
      <c r="BD118" s="91">
        <f t="shared" si="30"/>
        <v>0</v>
      </c>
      <c r="BE118" s="91"/>
      <c r="BF118" s="91"/>
      <c r="BG118" s="91"/>
      <c r="BH118" s="91"/>
      <c r="BI118" s="91">
        <f t="shared" si="31"/>
        <v>0</v>
      </c>
      <c r="BJ118" s="28"/>
      <c r="BK118" s="28"/>
      <c r="BL118" s="28">
        <f t="shared" si="32"/>
        <v>0</v>
      </c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>
        <f t="shared" si="33"/>
        <v>0</v>
      </c>
      <c r="BX118" s="28"/>
      <c r="BY118" s="28"/>
      <c r="BZ118" s="28">
        <f t="shared" si="34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/>
      <c r="F119" s="28"/>
      <c r="G119" s="28"/>
      <c r="H119" s="28"/>
      <c r="I119" s="28">
        <f t="shared" si="21"/>
        <v>0</v>
      </c>
      <c r="J119" s="28"/>
      <c r="K119" s="28"/>
      <c r="L119" s="28">
        <f t="shared" si="22"/>
        <v>0</v>
      </c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>
        <f t="shared" si="23"/>
        <v>0</v>
      </c>
      <c r="X119" s="28"/>
      <c r="Y119" s="28"/>
      <c r="Z119" s="28">
        <f t="shared" si="24"/>
        <v>0</v>
      </c>
      <c r="AA119" s="28"/>
      <c r="AB119" s="28"/>
      <c r="AC119" s="28"/>
      <c r="AD119" s="28"/>
      <c r="AE119" s="28">
        <f t="shared" si="25"/>
        <v>0</v>
      </c>
      <c r="AF119" s="28"/>
      <c r="AG119" s="28"/>
      <c r="AH119" s="28">
        <f t="shared" si="26"/>
        <v>0</v>
      </c>
      <c r="AI119" s="28"/>
      <c r="AJ119" s="28"/>
      <c r="AK119" s="28"/>
      <c r="AL119" s="28"/>
      <c r="AM119" s="28"/>
      <c r="AN119" s="28"/>
      <c r="AO119" s="91"/>
      <c r="AP119" s="91"/>
      <c r="AQ119" s="91"/>
      <c r="AR119" s="91"/>
      <c r="AS119" s="28">
        <f t="shared" si="27"/>
        <v>0</v>
      </c>
      <c r="AT119" s="91"/>
      <c r="AU119" s="91"/>
      <c r="AV119" s="28">
        <f t="shared" si="28"/>
        <v>0</v>
      </c>
      <c r="AW119" s="91"/>
      <c r="AX119" s="91"/>
      <c r="AY119" s="91"/>
      <c r="AZ119" s="91"/>
      <c r="BA119" s="91">
        <f t="shared" si="29"/>
        <v>0</v>
      </c>
      <c r="BB119" s="91"/>
      <c r="BC119" s="91"/>
      <c r="BD119" s="91">
        <f t="shared" si="30"/>
        <v>0</v>
      </c>
      <c r="BE119" s="91"/>
      <c r="BF119" s="91"/>
      <c r="BG119" s="91"/>
      <c r="BH119" s="91"/>
      <c r="BI119" s="91">
        <f t="shared" si="31"/>
        <v>0</v>
      </c>
      <c r="BJ119" s="28"/>
      <c r="BK119" s="28"/>
      <c r="BL119" s="28">
        <f t="shared" si="32"/>
        <v>0</v>
      </c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>
        <f t="shared" si="33"/>
        <v>0</v>
      </c>
      <c r="BX119" s="28"/>
      <c r="BY119" s="28"/>
      <c r="BZ119" s="28">
        <f t="shared" si="34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x14ac:dyDescent="0.25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37">SUM(F110:F115)</f>
        <v>0</v>
      </c>
      <c r="G120" s="284">
        <f t="shared" si="37"/>
        <v>0</v>
      </c>
      <c r="H120" s="284">
        <f t="shared" si="37"/>
        <v>0</v>
      </c>
      <c r="I120" s="284">
        <f t="shared" si="37"/>
        <v>0</v>
      </c>
      <c r="J120" s="284">
        <f t="shared" si="37"/>
        <v>0</v>
      </c>
      <c r="K120" s="284">
        <f t="shared" si="37"/>
        <v>0</v>
      </c>
      <c r="L120" s="284">
        <f t="shared" si="37"/>
        <v>0</v>
      </c>
      <c r="M120" s="284">
        <f t="shared" si="37"/>
        <v>0</v>
      </c>
      <c r="N120" s="284">
        <f t="shared" si="37"/>
        <v>0</v>
      </c>
      <c r="O120" s="284">
        <f t="shared" si="37"/>
        <v>0</v>
      </c>
      <c r="P120" s="284">
        <f t="shared" si="37"/>
        <v>0</v>
      </c>
      <c r="Q120" s="284">
        <f t="shared" si="37"/>
        <v>0</v>
      </c>
      <c r="R120" s="284">
        <f t="shared" si="37"/>
        <v>0</v>
      </c>
      <c r="S120" s="284">
        <f t="shared" si="37"/>
        <v>0</v>
      </c>
      <c r="T120" s="284">
        <f t="shared" si="37"/>
        <v>160576</v>
      </c>
      <c r="U120" s="284">
        <f t="shared" si="37"/>
        <v>0</v>
      </c>
      <c r="V120" s="284">
        <f t="shared" si="37"/>
        <v>0</v>
      </c>
      <c r="W120" s="284">
        <f t="shared" si="37"/>
        <v>160576</v>
      </c>
      <c r="X120" s="284">
        <f t="shared" si="37"/>
        <v>160576</v>
      </c>
      <c r="Y120" s="284">
        <f t="shared" si="37"/>
        <v>0</v>
      </c>
      <c r="Z120" s="284">
        <f t="shared" si="37"/>
        <v>160576</v>
      </c>
      <c r="AA120" s="284">
        <f t="shared" si="37"/>
        <v>0</v>
      </c>
      <c r="AB120" s="284">
        <f t="shared" si="37"/>
        <v>160576</v>
      </c>
      <c r="AC120" s="284">
        <f t="shared" si="37"/>
        <v>0</v>
      </c>
      <c r="AD120" s="284">
        <f t="shared" si="37"/>
        <v>0</v>
      </c>
      <c r="AE120" s="284">
        <f t="shared" si="37"/>
        <v>160576</v>
      </c>
      <c r="AF120" s="284">
        <f t="shared" si="37"/>
        <v>160576</v>
      </c>
      <c r="AG120" s="284">
        <f t="shared" si="37"/>
        <v>0</v>
      </c>
      <c r="AH120" s="284">
        <f t="shared" si="37"/>
        <v>160576</v>
      </c>
      <c r="AI120" s="284">
        <f t="shared" si="37"/>
        <v>0</v>
      </c>
      <c r="AJ120" s="284">
        <f t="shared" si="37"/>
        <v>0</v>
      </c>
      <c r="AK120" s="284">
        <f t="shared" si="37"/>
        <v>0</v>
      </c>
      <c r="AL120" s="284">
        <f t="shared" si="37"/>
        <v>0</v>
      </c>
      <c r="AM120" s="284">
        <f t="shared" si="37"/>
        <v>0</v>
      </c>
      <c r="AN120" s="284">
        <f t="shared" si="37"/>
        <v>0</v>
      </c>
      <c r="AO120" s="284">
        <f t="shared" si="37"/>
        <v>0</v>
      </c>
      <c r="AP120" s="284">
        <f t="shared" si="37"/>
        <v>0</v>
      </c>
      <c r="AQ120" s="284">
        <f t="shared" si="37"/>
        <v>0</v>
      </c>
      <c r="AR120" s="284">
        <f t="shared" si="37"/>
        <v>0</v>
      </c>
      <c r="AS120" s="284">
        <f t="shared" si="37"/>
        <v>0</v>
      </c>
      <c r="AT120" s="284">
        <f t="shared" si="37"/>
        <v>0</v>
      </c>
      <c r="AU120" s="284">
        <f t="shared" si="37"/>
        <v>0</v>
      </c>
      <c r="AV120" s="284">
        <f t="shared" si="37"/>
        <v>0</v>
      </c>
      <c r="AW120" s="341">
        <f t="shared" si="37"/>
        <v>0</v>
      </c>
      <c r="AX120" s="341">
        <f t="shared" si="37"/>
        <v>0</v>
      </c>
      <c r="AY120" s="341">
        <f t="shared" si="37"/>
        <v>0</v>
      </c>
      <c r="AZ120" s="341">
        <f t="shared" si="37"/>
        <v>0</v>
      </c>
      <c r="BA120" s="341">
        <f t="shared" si="37"/>
        <v>0</v>
      </c>
      <c r="BB120" s="341">
        <f t="shared" si="37"/>
        <v>0</v>
      </c>
      <c r="BC120" s="341">
        <f t="shared" si="37"/>
        <v>0</v>
      </c>
      <c r="BD120" s="341">
        <f t="shared" si="37"/>
        <v>0</v>
      </c>
      <c r="BE120" s="341">
        <f t="shared" si="37"/>
        <v>0</v>
      </c>
      <c r="BF120" s="341">
        <f t="shared" si="37"/>
        <v>0</v>
      </c>
      <c r="BG120" s="341">
        <f t="shared" si="37"/>
        <v>0</v>
      </c>
      <c r="BH120" s="341">
        <f t="shared" si="37"/>
        <v>0</v>
      </c>
      <c r="BI120" s="341">
        <f t="shared" si="37"/>
        <v>0</v>
      </c>
      <c r="BJ120" s="341">
        <f t="shared" si="37"/>
        <v>0</v>
      </c>
      <c r="BK120" s="341">
        <f t="shared" si="37"/>
        <v>0</v>
      </c>
      <c r="BL120" s="341">
        <f t="shared" si="37"/>
        <v>0</v>
      </c>
      <c r="BM120" s="341">
        <f t="shared" si="37"/>
        <v>0</v>
      </c>
      <c r="BN120" s="341">
        <f t="shared" si="37"/>
        <v>0</v>
      </c>
      <c r="BO120" s="341">
        <f t="shared" si="37"/>
        <v>0</v>
      </c>
      <c r="BP120" s="341">
        <f t="shared" si="37"/>
        <v>0</v>
      </c>
      <c r="BQ120" s="341">
        <f t="shared" si="37"/>
        <v>0</v>
      </c>
      <c r="BR120" s="341">
        <f t="shared" ref="BR120:CF120" si="38">SUM(BR110:BR115)</f>
        <v>0</v>
      </c>
      <c r="BS120" s="341">
        <f t="shared" si="38"/>
        <v>0</v>
      </c>
      <c r="BT120" s="341">
        <f t="shared" si="38"/>
        <v>0</v>
      </c>
      <c r="BU120" s="341">
        <f t="shared" si="38"/>
        <v>0</v>
      </c>
      <c r="BV120" s="341">
        <f t="shared" si="38"/>
        <v>0</v>
      </c>
      <c r="BW120" s="341">
        <f t="shared" si="38"/>
        <v>0</v>
      </c>
      <c r="BX120" s="341">
        <f t="shared" si="38"/>
        <v>0</v>
      </c>
      <c r="BY120" s="341">
        <f t="shared" si="38"/>
        <v>0</v>
      </c>
      <c r="BZ120" s="341">
        <f t="shared" si="38"/>
        <v>0</v>
      </c>
      <c r="CA120" s="284">
        <f t="shared" si="38"/>
        <v>0</v>
      </c>
      <c r="CB120" s="284">
        <f t="shared" si="38"/>
        <v>0</v>
      </c>
      <c r="CC120" s="284">
        <f t="shared" si="38"/>
        <v>0</v>
      </c>
      <c r="CD120" s="284">
        <f t="shared" si="38"/>
        <v>0</v>
      </c>
      <c r="CE120" s="284">
        <f t="shared" si="38"/>
        <v>0</v>
      </c>
      <c r="CF120" s="284">
        <f t="shared" si="38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/>
      <c r="F121" s="28"/>
      <c r="G121" s="28"/>
      <c r="H121" s="28"/>
      <c r="I121" s="28">
        <f t="shared" si="21"/>
        <v>0</v>
      </c>
      <c r="J121" s="28"/>
      <c r="K121" s="28"/>
      <c r="L121" s="28">
        <f t="shared" si="22"/>
        <v>0</v>
      </c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>
        <f t="shared" si="23"/>
        <v>0</v>
      </c>
      <c r="X121" s="28"/>
      <c r="Y121" s="28"/>
      <c r="Z121" s="28">
        <f t="shared" si="24"/>
        <v>0</v>
      </c>
      <c r="AA121" s="28"/>
      <c r="AB121" s="28"/>
      <c r="AC121" s="28"/>
      <c r="AD121" s="28"/>
      <c r="AE121" s="28">
        <f t="shared" si="25"/>
        <v>0</v>
      </c>
      <c r="AF121" s="28"/>
      <c r="AG121" s="28"/>
      <c r="AH121" s="28">
        <f t="shared" si="26"/>
        <v>0</v>
      </c>
      <c r="AI121" s="16"/>
      <c r="AJ121" s="16"/>
      <c r="AK121" s="16"/>
      <c r="AL121" s="16"/>
      <c r="AM121" s="16"/>
      <c r="AN121" s="461"/>
      <c r="AO121" s="91"/>
      <c r="AP121" s="91"/>
      <c r="AQ121" s="91"/>
      <c r="AR121" s="91"/>
      <c r="AS121" s="28">
        <f t="shared" si="27"/>
        <v>0</v>
      </c>
      <c r="AT121" s="91"/>
      <c r="AU121" s="91"/>
      <c r="AV121" s="28">
        <f t="shared" si="28"/>
        <v>0</v>
      </c>
      <c r="AW121" s="91"/>
      <c r="AX121" s="91"/>
      <c r="AY121" s="91"/>
      <c r="AZ121" s="91"/>
      <c r="BA121" s="91">
        <f t="shared" si="29"/>
        <v>0</v>
      </c>
      <c r="BB121" s="91"/>
      <c r="BC121" s="91"/>
      <c r="BD121" s="91">
        <f t="shared" si="30"/>
        <v>0</v>
      </c>
      <c r="BE121" s="91"/>
      <c r="BF121" s="91"/>
      <c r="BG121" s="91"/>
      <c r="BH121" s="91"/>
      <c r="BI121" s="91">
        <f t="shared" si="31"/>
        <v>0</v>
      </c>
      <c r="BJ121" s="28"/>
      <c r="BK121" s="28"/>
      <c r="BL121" s="28">
        <f t="shared" si="32"/>
        <v>0</v>
      </c>
      <c r="BM121" s="16"/>
      <c r="BN121" s="16"/>
      <c r="BO121" s="16"/>
      <c r="BP121" s="16"/>
      <c r="BQ121" s="16"/>
      <c r="BR121" s="16"/>
      <c r="BS121" s="28">
        <f>[2]DREA!BA111+'[2]OCADES &amp; WATERAID'!BA111+'[2] Communes'!BA111+'[2]SOS SAHEL'!BA111+'[2]Souscription Nuit Assainissemt'!BA111+[2]Partenaire5!BA111+[2]Partenaire6!BA111+[2]Partenaire7!BA111+[2]Partenaire8!BA111+[2]Partenaire9!BA111+[2]Partenaire10!BA111+[2]Partenaire11!BA111+[2]Partenaire12!BA111+[2]Partenaire13!BA111+[2]Partenaire14!BA111+[2]Partenaire15!BA111</f>
        <v>0</v>
      </c>
      <c r="BT121" s="28">
        <f>[2]DREA!BB111+'[2]OCADES &amp; WATERAID'!BB111+'[2] Communes'!BB111+'[2]SOS SAHEL'!BB111+'[2]Souscription Nuit Assainissemt'!BB111+[2]Partenaire5!BB111+[2]Partenaire6!BB111+[2]Partenaire7!BB111+[2]Partenaire8!BB111+[2]Partenaire9!BB111+[2]Partenaire10!BB111+[2]Partenaire11!BB111+[2]Partenaire12!BB111+[2]Partenaire13!BB111+[2]Partenaire14!BB111+[2]Partenaire15!BB111</f>
        <v>0</v>
      </c>
      <c r="BU121" s="28">
        <f>[2]DREA!BC111+'[2]OCADES &amp; WATERAID'!BC111+'[2] Communes'!BC111+'[2]SOS SAHEL'!BC111+'[2]Souscription Nuit Assainissemt'!BC111+[2]Partenaire5!BC111+[2]Partenaire6!BC111+[2]Partenaire7!BC111+[2]Partenaire8!BC111+[2]Partenaire9!BC111+[2]Partenaire10!BC111+[2]Partenaire11!BC111+[2]Partenaire12!BC111+[2]Partenaire13!BC111+[2]Partenaire14!BC111+[2]Partenaire15!BC111</f>
        <v>0</v>
      </c>
      <c r="BV121" s="28">
        <f>[2]DREA!BD111+'[2]OCADES &amp; WATERAID'!BD111+'[2] Communes'!BD111+'[2]SOS SAHEL'!BD111+'[2]Souscription Nuit Assainissemt'!BD111+[2]Partenaire5!BD111+[2]Partenaire6!BD111+[2]Partenaire7!BD111+[2]Partenaire8!BD111+[2]Partenaire9!BD111+[2]Partenaire10!BD111+[2]Partenaire11!BD111+[2]Partenaire12!BD111+[2]Partenaire13!BD111+[2]Partenaire14!BD111+[2]Partenaire15!BD111</f>
        <v>0</v>
      </c>
      <c r="BW121" s="28">
        <f t="shared" si="33"/>
        <v>0</v>
      </c>
      <c r="BX121" s="28">
        <f>[2]DREA!BE111</f>
        <v>0</v>
      </c>
      <c r="BY121" s="28">
        <f>'[2]OCADES &amp; WATERAID'!BE111+'[2] Communes'!BE111+'[2]SOS SAHEL'!BE111+'[2]Souscription Nuit Assainissemt'!BE111+[2]Partenaire5!BE111+[2]Partenaire6!BE111+[2]Partenaire7!BE111+[2]Partenaire8!BE111+[2]Partenaire9!BE111+[2]Partenaire10!BE111+[2]Partenaire11!BE111+[2]Partenaire12!BE111+[2]Partenaire13!BE111+[2]Partenaire14!BE111+[2]Partenaire15!BE111</f>
        <v>0</v>
      </c>
      <c r="BZ121" s="28">
        <f t="shared" si="34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/>
      <c r="F122" s="28"/>
      <c r="G122" s="28"/>
      <c r="H122" s="28"/>
      <c r="I122" s="28">
        <f t="shared" si="21"/>
        <v>0</v>
      </c>
      <c r="J122" s="28"/>
      <c r="K122" s="28"/>
      <c r="L122" s="28">
        <f t="shared" si="22"/>
        <v>0</v>
      </c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>
        <f t="shared" si="23"/>
        <v>0</v>
      </c>
      <c r="X122" s="28"/>
      <c r="Y122" s="28"/>
      <c r="Z122" s="28">
        <f t="shared" si="24"/>
        <v>0</v>
      </c>
      <c r="AA122" s="28"/>
      <c r="AB122" s="28"/>
      <c r="AC122" s="28"/>
      <c r="AD122" s="28"/>
      <c r="AE122" s="28">
        <f t="shared" si="25"/>
        <v>0</v>
      </c>
      <c r="AF122" s="28"/>
      <c r="AG122" s="28"/>
      <c r="AH122" s="28">
        <f t="shared" si="26"/>
        <v>0</v>
      </c>
      <c r="AI122" s="20"/>
      <c r="AJ122" s="20"/>
      <c r="AK122" s="20"/>
      <c r="AL122" s="20"/>
      <c r="AM122" s="20"/>
      <c r="AN122" s="461"/>
      <c r="AO122" s="91"/>
      <c r="AP122" s="91"/>
      <c r="AQ122" s="91"/>
      <c r="AR122" s="91"/>
      <c r="AS122" s="28">
        <f t="shared" si="27"/>
        <v>0</v>
      </c>
      <c r="AT122" s="91"/>
      <c r="AU122" s="91"/>
      <c r="AV122" s="28">
        <f t="shared" si="28"/>
        <v>0</v>
      </c>
      <c r="AW122" s="91"/>
      <c r="AX122" s="91"/>
      <c r="AY122" s="91"/>
      <c r="AZ122" s="91"/>
      <c r="BA122" s="91">
        <f t="shared" si="29"/>
        <v>0</v>
      </c>
      <c r="BB122" s="91"/>
      <c r="BC122" s="91"/>
      <c r="BD122" s="91">
        <f t="shared" si="30"/>
        <v>0</v>
      </c>
      <c r="BE122" s="91"/>
      <c r="BF122" s="91"/>
      <c r="BG122" s="91"/>
      <c r="BH122" s="91"/>
      <c r="BI122" s="91">
        <f t="shared" si="31"/>
        <v>0</v>
      </c>
      <c r="BJ122" s="28"/>
      <c r="BK122" s="28"/>
      <c r="BL122" s="28">
        <f t="shared" si="32"/>
        <v>0</v>
      </c>
      <c r="BM122" s="20"/>
      <c r="BN122" s="20"/>
      <c r="BO122" s="20"/>
      <c r="BP122" s="20"/>
      <c r="BQ122" s="20"/>
      <c r="BR122" s="20"/>
      <c r="BS122" s="28">
        <f>[2]DREA!BA112+'[2]OCADES &amp; WATERAID'!BA112+'[2] Communes'!BA112+'[2]SOS SAHEL'!BA112+'[2]Souscription Nuit Assainissemt'!BA112+[2]Partenaire5!BA112+[2]Partenaire6!BA112+[2]Partenaire7!BA112+[2]Partenaire8!BA112+[2]Partenaire9!BA112+[2]Partenaire10!BA112+[2]Partenaire11!BA112+[2]Partenaire12!BA112+[2]Partenaire13!BA112+[2]Partenaire14!BA112+[2]Partenaire15!BA112</f>
        <v>0</v>
      </c>
      <c r="BT122" s="28">
        <f>[2]DREA!BB112+'[2]OCADES &amp; WATERAID'!BB112+'[2] Communes'!BB112+'[2]SOS SAHEL'!BB112+'[2]Souscription Nuit Assainissemt'!BB112+[2]Partenaire5!BB112+[2]Partenaire6!BB112+[2]Partenaire7!BB112+[2]Partenaire8!BB112+[2]Partenaire9!BB112+[2]Partenaire10!BB112+[2]Partenaire11!BB112+[2]Partenaire12!BB112+[2]Partenaire13!BB112+[2]Partenaire14!BB112+[2]Partenaire15!BB112</f>
        <v>0</v>
      </c>
      <c r="BU122" s="28">
        <f>[2]DREA!BC112+'[2]OCADES &amp; WATERAID'!BC112+'[2] Communes'!BC112+'[2]SOS SAHEL'!BC112+'[2]Souscription Nuit Assainissemt'!BC112+[2]Partenaire5!BC112+[2]Partenaire6!BC112+[2]Partenaire7!BC112+[2]Partenaire8!BC112+[2]Partenaire9!BC112+[2]Partenaire10!BC112+[2]Partenaire11!BC112+[2]Partenaire12!BC112+[2]Partenaire13!BC112+[2]Partenaire14!BC112+[2]Partenaire15!BC112</f>
        <v>0</v>
      </c>
      <c r="BV122" s="28">
        <f>[2]DREA!BD112+'[2]OCADES &amp; WATERAID'!BD112+'[2] Communes'!BD112+'[2]SOS SAHEL'!BD112+'[2]Souscription Nuit Assainissemt'!BD112+[2]Partenaire5!BD112+[2]Partenaire6!BD112+[2]Partenaire7!BD112+[2]Partenaire8!BD112+[2]Partenaire9!BD112+[2]Partenaire10!BD112+[2]Partenaire11!BD112+[2]Partenaire12!BD112+[2]Partenaire13!BD112+[2]Partenaire14!BD112+[2]Partenaire15!BD112</f>
        <v>0</v>
      </c>
      <c r="BW122" s="28">
        <f t="shared" si="33"/>
        <v>0</v>
      </c>
      <c r="BX122" s="28">
        <f>[2]DREA!BE112</f>
        <v>0</v>
      </c>
      <c r="BY122" s="28">
        <f>'[2]OCADES &amp; WATERAID'!BE112+'[2] Communes'!BE112+'[2]SOS SAHEL'!BE112+'[2]Souscription Nuit Assainissemt'!BE112+[2]Partenaire5!BE112+[2]Partenaire6!BE112+[2]Partenaire7!BE112+[2]Partenaire8!BE112+[2]Partenaire9!BE112+[2]Partenaire10!BE112+[2]Partenaire11!BE112+[2]Partenaire12!BE112+[2]Partenaire13!BE112+[2]Partenaire14!BE112+[2]Partenaire15!BE112</f>
        <v>0</v>
      </c>
      <c r="BZ122" s="28">
        <f t="shared" si="34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/>
      <c r="F123" s="28"/>
      <c r="G123" s="28"/>
      <c r="H123" s="28"/>
      <c r="I123" s="28">
        <f t="shared" si="21"/>
        <v>0</v>
      </c>
      <c r="J123" s="28"/>
      <c r="K123" s="28"/>
      <c r="L123" s="28">
        <f t="shared" si="22"/>
        <v>0</v>
      </c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>
        <f t="shared" si="23"/>
        <v>0</v>
      </c>
      <c r="X123" s="28"/>
      <c r="Y123" s="28"/>
      <c r="Z123" s="28">
        <f t="shared" si="24"/>
        <v>0</v>
      </c>
      <c r="AA123" s="28"/>
      <c r="AB123" s="28"/>
      <c r="AC123" s="28"/>
      <c r="AD123" s="28"/>
      <c r="AE123" s="28">
        <f t="shared" si="25"/>
        <v>0</v>
      </c>
      <c r="AF123" s="28"/>
      <c r="AG123" s="28"/>
      <c r="AH123" s="28">
        <f t="shared" si="26"/>
        <v>0</v>
      </c>
      <c r="AI123" s="24"/>
      <c r="AJ123" s="24"/>
      <c r="AK123" s="24"/>
      <c r="AL123" s="24"/>
      <c r="AM123" s="24"/>
      <c r="AN123" s="24"/>
      <c r="AO123" s="91"/>
      <c r="AP123" s="91"/>
      <c r="AQ123" s="91"/>
      <c r="AR123" s="91"/>
      <c r="AS123" s="28">
        <f t="shared" si="27"/>
        <v>0</v>
      </c>
      <c r="AT123" s="91"/>
      <c r="AU123" s="91"/>
      <c r="AV123" s="28">
        <f t="shared" si="28"/>
        <v>0</v>
      </c>
      <c r="AW123" s="91"/>
      <c r="AX123" s="91"/>
      <c r="AY123" s="91"/>
      <c r="AZ123" s="91"/>
      <c r="BA123" s="91">
        <f t="shared" si="29"/>
        <v>0</v>
      </c>
      <c r="BB123" s="91"/>
      <c r="BC123" s="91"/>
      <c r="BD123" s="91">
        <f t="shared" si="30"/>
        <v>0</v>
      </c>
      <c r="BE123" s="91"/>
      <c r="BF123" s="91"/>
      <c r="BG123" s="91"/>
      <c r="BH123" s="91"/>
      <c r="BI123" s="91">
        <f t="shared" si="31"/>
        <v>0</v>
      </c>
      <c r="BJ123" s="28"/>
      <c r="BK123" s="28"/>
      <c r="BL123" s="28">
        <f t="shared" si="32"/>
        <v>0</v>
      </c>
      <c r="BM123" s="24"/>
      <c r="BN123" s="24"/>
      <c r="BO123" s="24"/>
      <c r="BP123" s="24"/>
      <c r="BQ123" s="24"/>
      <c r="BR123" s="24"/>
      <c r="BS123" s="28">
        <f>[2]DREA!BA113+'[2]OCADES &amp; WATERAID'!BA113+'[2] Communes'!BA113+'[2]SOS SAHEL'!BA113+'[2]Souscription Nuit Assainissemt'!BA113+[2]Partenaire5!BA113+[2]Partenaire6!BA113+[2]Partenaire7!BA113+[2]Partenaire8!BA113+[2]Partenaire9!BA113+[2]Partenaire10!BA113+[2]Partenaire11!BA113+[2]Partenaire12!BA113+[2]Partenaire13!BA113+[2]Partenaire14!BA113+[2]Partenaire15!BA113</f>
        <v>0</v>
      </c>
      <c r="BT123" s="28">
        <f>[2]DREA!BB113+'[2]OCADES &amp; WATERAID'!BB113+'[2] Communes'!BB113+'[2]SOS SAHEL'!BB113+'[2]Souscription Nuit Assainissemt'!BB113+[2]Partenaire5!BB113+[2]Partenaire6!BB113+[2]Partenaire7!BB113+[2]Partenaire8!BB113+[2]Partenaire9!BB113+[2]Partenaire10!BB113+[2]Partenaire11!BB113+[2]Partenaire12!BB113+[2]Partenaire13!BB113+[2]Partenaire14!BB113+[2]Partenaire15!BB113</f>
        <v>0</v>
      </c>
      <c r="BU123" s="28">
        <f>[2]DREA!BC113+'[2]OCADES &amp; WATERAID'!BC113+'[2] Communes'!BC113+'[2]SOS SAHEL'!BC113+'[2]Souscription Nuit Assainissemt'!BC113+[2]Partenaire5!BC113+[2]Partenaire6!BC113+[2]Partenaire7!BC113+[2]Partenaire8!BC113+[2]Partenaire9!BC113+[2]Partenaire10!BC113+[2]Partenaire11!BC113+[2]Partenaire12!BC113+[2]Partenaire13!BC113+[2]Partenaire14!BC113+[2]Partenaire15!BC113</f>
        <v>0</v>
      </c>
      <c r="BV123" s="28">
        <f>[2]DREA!BD113+'[2]OCADES &amp; WATERAID'!BD113+'[2] Communes'!BD113+'[2]SOS SAHEL'!BD113+'[2]Souscription Nuit Assainissemt'!BD113+[2]Partenaire5!BD113+[2]Partenaire6!BD113+[2]Partenaire7!BD113+[2]Partenaire8!BD113+[2]Partenaire9!BD113+[2]Partenaire10!BD113+[2]Partenaire11!BD113+[2]Partenaire12!BD113+[2]Partenaire13!BD113+[2]Partenaire14!BD113+[2]Partenaire15!BD113</f>
        <v>0</v>
      </c>
      <c r="BW123" s="28">
        <f t="shared" si="33"/>
        <v>0</v>
      </c>
      <c r="BX123" s="28">
        <f>[2]DREA!BE113</f>
        <v>0</v>
      </c>
      <c r="BY123" s="28">
        <f>'[2]OCADES &amp; WATERAID'!BE113+'[2] Communes'!BE113+'[2]SOS SAHEL'!BE113+'[2]Souscription Nuit Assainissemt'!BE113+[2]Partenaire5!BE113+[2]Partenaire6!BE113+[2]Partenaire7!BE113+[2]Partenaire8!BE113+[2]Partenaire9!BE113+[2]Partenaire10!BE113+[2]Partenaire11!BE113+[2]Partenaire12!BE113+[2]Partenaire13!BE113+[2]Partenaire14!BE113+[2]Partenaire15!BE113</f>
        <v>0</v>
      </c>
      <c r="BZ123" s="28">
        <f t="shared" si="34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41.4" x14ac:dyDescent="0.25">
      <c r="A124" s="46" t="s">
        <v>273</v>
      </c>
      <c r="B124" s="65" t="s">
        <v>274</v>
      </c>
      <c r="C124" s="71" t="s">
        <v>275</v>
      </c>
      <c r="D124" s="72" t="s">
        <v>276</v>
      </c>
      <c r="E124" s="28"/>
      <c r="F124" s="28"/>
      <c r="G124" s="28"/>
      <c r="H124" s="28"/>
      <c r="I124" s="28">
        <f t="shared" si="21"/>
        <v>0</v>
      </c>
      <c r="J124" s="28"/>
      <c r="K124" s="28"/>
      <c r="L124" s="28">
        <f t="shared" si="22"/>
        <v>0</v>
      </c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>
        <f t="shared" si="23"/>
        <v>0</v>
      </c>
      <c r="X124" s="28"/>
      <c r="Y124" s="28"/>
      <c r="Z124" s="28">
        <f t="shared" si="24"/>
        <v>0</v>
      </c>
      <c r="AA124" s="28"/>
      <c r="AB124" s="28"/>
      <c r="AC124" s="28"/>
      <c r="AD124" s="28"/>
      <c r="AE124" s="28">
        <f t="shared" si="25"/>
        <v>0</v>
      </c>
      <c r="AF124" s="28"/>
      <c r="AG124" s="28"/>
      <c r="AH124" s="28">
        <f t="shared" si="26"/>
        <v>0</v>
      </c>
      <c r="AI124" s="65"/>
      <c r="AJ124" s="65"/>
      <c r="AK124" s="65"/>
      <c r="AL124" s="65"/>
      <c r="AM124" s="65"/>
      <c r="AN124" s="65"/>
      <c r="AO124" s="91"/>
      <c r="AP124" s="91"/>
      <c r="AQ124" s="91"/>
      <c r="AR124" s="91"/>
      <c r="AS124" s="28">
        <f t="shared" si="27"/>
        <v>0</v>
      </c>
      <c r="AT124" s="91"/>
      <c r="AU124" s="91"/>
      <c r="AV124" s="28">
        <f t="shared" si="28"/>
        <v>0</v>
      </c>
      <c r="AW124" s="91"/>
      <c r="AX124" s="91"/>
      <c r="AY124" s="91"/>
      <c r="AZ124" s="91"/>
      <c r="BA124" s="91">
        <f t="shared" si="29"/>
        <v>0</v>
      </c>
      <c r="BB124" s="91"/>
      <c r="BC124" s="91"/>
      <c r="BD124" s="91">
        <f t="shared" si="30"/>
        <v>0</v>
      </c>
      <c r="BE124" s="91"/>
      <c r="BF124" s="91"/>
      <c r="BG124" s="91"/>
      <c r="BH124" s="91"/>
      <c r="BI124" s="91">
        <f t="shared" si="31"/>
        <v>0</v>
      </c>
      <c r="BJ124" s="28"/>
      <c r="BK124" s="28"/>
      <c r="BL124" s="28">
        <f t="shared" si="32"/>
        <v>0</v>
      </c>
      <c r="BM124" s="65"/>
      <c r="BN124" s="65"/>
      <c r="BO124" s="65"/>
      <c r="BP124" s="65"/>
      <c r="BQ124" s="65"/>
      <c r="BR124" s="65"/>
      <c r="BS124" s="28">
        <f>[2]DREA!BA114+'[2]OCADES &amp; WATERAID'!BA114+'[2] Communes'!BA114+'[2]SOS SAHEL'!BA114+'[2]Souscription Nuit Assainissemt'!BA114+[2]Partenaire5!BA114+[2]Partenaire6!BA114+[2]Partenaire7!BA114+[2]Partenaire8!BA114+[2]Partenaire9!BA114+[2]Partenaire10!BA114+[2]Partenaire11!BA114+[2]Partenaire12!BA114+[2]Partenaire13!BA114+[2]Partenaire14!BA114+[2]Partenaire15!BA114</f>
        <v>0</v>
      </c>
      <c r="BT124" s="28">
        <f>[2]DREA!BB114+'[2]OCADES &amp; WATERAID'!BB114+'[2] Communes'!BB114+'[2]SOS SAHEL'!BB114+'[2]Souscription Nuit Assainissemt'!BB114+[2]Partenaire5!BB114+[2]Partenaire6!BB114+[2]Partenaire7!BB114+[2]Partenaire8!BB114+[2]Partenaire9!BB114+[2]Partenaire10!BB114+[2]Partenaire11!BB114+[2]Partenaire12!BB114+[2]Partenaire13!BB114+[2]Partenaire14!BB114+[2]Partenaire15!BB114</f>
        <v>0</v>
      </c>
      <c r="BU124" s="28">
        <f>[2]DREA!BC114+'[2]OCADES &amp; WATERAID'!BC114+'[2] Communes'!BC114+'[2]SOS SAHEL'!BC114+'[2]Souscription Nuit Assainissemt'!BC114+[2]Partenaire5!BC114+[2]Partenaire6!BC114+[2]Partenaire7!BC114+[2]Partenaire8!BC114+[2]Partenaire9!BC114+[2]Partenaire10!BC114+[2]Partenaire11!BC114+[2]Partenaire12!BC114+[2]Partenaire13!BC114+[2]Partenaire14!BC114+[2]Partenaire15!BC114</f>
        <v>0</v>
      </c>
      <c r="BV124" s="28">
        <f>[2]DREA!BD114+'[2]OCADES &amp; WATERAID'!BD114+'[2] Communes'!BD114+'[2]SOS SAHEL'!BD114+'[2]Souscription Nuit Assainissemt'!BD114+[2]Partenaire5!BD114+[2]Partenaire6!BD114+[2]Partenaire7!BD114+[2]Partenaire8!BD114+[2]Partenaire9!BD114+[2]Partenaire10!BD114+[2]Partenaire11!BD114+[2]Partenaire12!BD114+[2]Partenaire13!BD114+[2]Partenaire14!BD114+[2]Partenaire15!BD114</f>
        <v>0</v>
      </c>
      <c r="BW124" s="28">
        <f t="shared" si="33"/>
        <v>0</v>
      </c>
      <c r="BX124" s="28">
        <f>[2]DREA!BE114</f>
        <v>0</v>
      </c>
      <c r="BY124" s="28">
        <f>'[2]OCADES &amp; WATERAID'!BE114+'[2] Communes'!BE114+'[2]SOS SAHEL'!BE114+'[2]Souscription Nuit Assainissemt'!BE114+[2]Partenaire5!BE114+[2]Partenaire6!BE114+[2]Partenaire7!BE114+[2]Partenaire8!BE114+[2]Partenaire9!BE114+[2]Partenaire10!BE114+[2]Partenaire11!BE114+[2]Partenaire12!BE114+[2]Partenaire13!BE114+[2]Partenaire14!BE114+[2]Partenaire15!BE114</f>
        <v>0</v>
      </c>
      <c r="BZ124" s="28">
        <f t="shared" si="34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41.4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/>
      <c r="F125" s="28"/>
      <c r="G125" s="28"/>
      <c r="H125" s="28"/>
      <c r="I125" s="28">
        <f t="shared" si="21"/>
        <v>0</v>
      </c>
      <c r="J125" s="28"/>
      <c r="K125" s="28"/>
      <c r="L125" s="28">
        <f t="shared" si="22"/>
        <v>0</v>
      </c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>
        <f t="shared" si="23"/>
        <v>0</v>
      </c>
      <c r="X125" s="28"/>
      <c r="Y125" s="28"/>
      <c r="Z125" s="28">
        <f t="shared" si="24"/>
        <v>0</v>
      </c>
      <c r="AA125" s="28"/>
      <c r="AB125" s="28"/>
      <c r="AC125" s="28"/>
      <c r="AD125" s="28"/>
      <c r="AE125" s="28">
        <f t="shared" si="25"/>
        <v>0</v>
      </c>
      <c r="AF125" s="28"/>
      <c r="AG125" s="28"/>
      <c r="AH125" s="28">
        <f t="shared" si="26"/>
        <v>0</v>
      </c>
      <c r="AI125" s="39"/>
      <c r="AJ125" s="39"/>
      <c r="AK125" s="39"/>
      <c r="AL125" s="39"/>
      <c r="AM125" s="39"/>
      <c r="AN125" s="39"/>
      <c r="AO125" s="91"/>
      <c r="AP125" s="91"/>
      <c r="AQ125" s="91"/>
      <c r="AR125" s="91"/>
      <c r="AS125" s="28">
        <f t="shared" si="27"/>
        <v>0</v>
      </c>
      <c r="AT125" s="91"/>
      <c r="AU125" s="91"/>
      <c r="AV125" s="28">
        <f t="shared" si="28"/>
        <v>0</v>
      </c>
      <c r="AW125" s="91"/>
      <c r="AX125" s="91"/>
      <c r="AY125" s="91"/>
      <c r="AZ125" s="91"/>
      <c r="BA125" s="91">
        <f t="shared" si="29"/>
        <v>0</v>
      </c>
      <c r="BB125" s="91"/>
      <c r="BC125" s="91"/>
      <c r="BD125" s="91">
        <f t="shared" si="30"/>
        <v>0</v>
      </c>
      <c r="BE125" s="91"/>
      <c r="BF125" s="91"/>
      <c r="BG125" s="91"/>
      <c r="BH125" s="91"/>
      <c r="BI125" s="91">
        <f t="shared" si="31"/>
        <v>0</v>
      </c>
      <c r="BJ125" s="28"/>
      <c r="BK125" s="28"/>
      <c r="BL125" s="28">
        <f t="shared" si="32"/>
        <v>0</v>
      </c>
      <c r="BM125" s="37"/>
      <c r="BN125" s="37"/>
      <c r="BO125" s="37"/>
      <c r="BP125" s="37"/>
      <c r="BQ125" s="37"/>
      <c r="BR125" s="37"/>
      <c r="BS125" s="28">
        <f>[2]DREA!BA115+'[2]OCADES &amp; WATERAID'!BA115+'[2] Communes'!BA115+'[2]SOS SAHEL'!BA115+'[2]Souscription Nuit Assainissemt'!BA115+[2]Partenaire5!BA115+[2]Partenaire6!BA115+[2]Partenaire7!BA115+[2]Partenaire8!BA115+[2]Partenaire9!BA115+[2]Partenaire10!BA115+[2]Partenaire11!BA115+[2]Partenaire12!BA115+[2]Partenaire13!BA115+[2]Partenaire14!BA115+[2]Partenaire15!BA115</f>
        <v>0</v>
      </c>
      <c r="BT125" s="28">
        <f>[2]DREA!BB115+'[2]OCADES &amp; WATERAID'!BB115+'[2] Communes'!BB115+'[2]SOS SAHEL'!BB115+'[2]Souscription Nuit Assainissemt'!BB115+[2]Partenaire5!BB115+[2]Partenaire6!BB115+[2]Partenaire7!BB115+[2]Partenaire8!BB115+[2]Partenaire9!BB115+[2]Partenaire10!BB115+[2]Partenaire11!BB115+[2]Partenaire12!BB115+[2]Partenaire13!BB115+[2]Partenaire14!BB115+[2]Partenaire15!BB115</f>
        <v>0</v>
      </c>
      <c r="BU125" s="28">
        <f>[2]DREA!BC115+'[2]OCADES &amp; WATERAID'!BC115+'[2] Communes'!BC115+'[2]SOS SAHEL'!BC115+'[2]Souscription Nuit Assainissemt'!BC115+[2]Partenaire5!BC115+[2]Partenaire6!BC115+[2]Partenaire7!BC115+[2]Partenaire8!BC115+[2]Partenaire9!BC115+[2]Partenaire10!BC115+[2]Partenaire11!BC115+[2]Partenaire12!BC115+[2]Partenaire13!BC115+[2]Partenaire14!BC115+[2]Partenaire15!BC115</f>
        <v>0</v>
      </c>
      <c r="BV125" s="28">
        <f>[2]DREA!BD115+'[2]OCADES &amp; WATERAID'!BD115+'[2] Communes'!BD115+'[2]SOS SAHEL'!BD115+'[2]Souscription Nuit Assainissemt'!BD115+[2]Partenaire5!BD115+[2]Partenaire6!BD115+[2]Partenaire7!BD115+[2]Partenaire8!BD115+[2]Partenaire9!BD115+[2]Partenaire10!BD115+[2]Partenaire11!BD115+[2]Partenaire12!BD115+[2]Partenaire13!BD115+[2]Partenaire14!BD115+[2]Partenaire15!BD115</f>
        <v>0</v>
      </c>
      <c r="BW125" s="28">
        <f t="shared" si="33"/>
        <v>0</v>
      </c>
      <c r="BX125" s="28">
        <f>[2]DREA!BE115</f>
        <v>0</v>
      </c>
      <c r="BY125" s="28">
        <f>'[2]OCADES &amp; WATERAID'!BE115+'[2] Communes'!BE115+'[2]SOS SAHEL'!BE115+'[2]Souscription Nuit Assainissemt'!BE115+[2]Partenaire5!BE115+[2]Partenaire6!BE115+[2]Partenaire7!BE115+[2]Partenaire8!BE115+[2]Partenaire9!BE115+[2]Partenaire10!BE115+[2]Partenaire11!BE115+[2]Partenaire12!BE115+[2]Partenaire13!BE115+[2]Partenaire14!BE115+[2]Partenaire15!BE115</f>
        <v>0</v>
      </c>
      <c r="BZ125" s="28">
        <f t="shared" si="34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ht="27.6" x14ac:dyDescent="0.3">
      <c r="A126" s="63" t="s">
        <v>281</v>
      </c>
      <c r="B126" s="63" t="s">
        <v>282</v>
      </c>
      <c r="C126" s="63" t="s">
        <v>283</v>
      </c>
      <c r="D126" s="58" t="s">
        <v>180</v>
      </c>
      <c r="E126" s="28"/>
      <c r="F126" s="28"/>
      <c r="G126" s="28"/>
      <c r="H126" s="28"/>
      <c r="I126" s="28">
        <f t="shared" si="21"/>
        <v>0</v>
      </c>
      <c r="J126" s="28"/>
      <c r="K126" s="28"/>
      <c r="L126" s="28">
        <f t="shared" si="22"/>
        <v>0</v>
      </c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>
        <f t="shared" si="23"/>
        <v>0</v>
      </c>
      <c r="X126" s="28"/>
      <c r="Y126" s="28"/>
      <c r="Z126" s="28">
        <f t="shared" si="24"/>
        <v>0</v>
      </c>
      <c r="AA126" s="28"/>
      <c r="AB126" s="28"/>
      <c r="AC126" s="28"/>
      <c r="AD126" s="28"/>
      <c r="AE126" s="28">
        <f t="shared" si="25"/>
        <v>0</v>
      </c>
      <c r="AF126" s="28"/>
      <c r="AG126" s="28"/>
      <c r="AH126" s="28">
        <f t="shared" si="26"/>
        <v>0</v>
      </c>
      <c r="AI126" s="63"/>
      <c r="AJ126" s="63"/>
      <c r="AK126" s="63"/>
      <c r="AL126" s="63"/>
      <c r="AM126" s="63"/>
      <c r="AN126" s="63"/>
      <c r="AO126" s="91"/>
      <c r="AP126" s="91"/>
      <c r="AQ126" s="91"/>
      <c r="AR126" s="91"/>
      <c r="AS126" s="28">
        <f t="shared" si="27"/>
        <v>0</v>
      </c>
      <c r="AT126" s="91"/>
      <c r="AU126" s="91"/>
      <c r="AV126" s="28">
        <f t="shared" si="28"/>
        <v>0</v>
      </c>
      <c r="AW126" s="91"/>
      <c r="AX126" s="91"/>
      <c r="AY126" s="91"/>
      <c r="AZ126" s="91"/>
      <c r="BA126" s="91">
        <f t="shared" si="29"/>
        <v>0</v>
      </c>
      <c r="BB126" s="91"/>
      <c r="BC126" s="91"/>
      <c r="BD126" s="91">
        <f t="shared" si="30"/>
        <v>0</v>
      </c>
      <c r="BE126" s="91"/>
      <c r="BF126" s="91"/>
      <c r="BG126" s="91"/>
      <c r="BH126" s="91"/>
      <c r="BI126" s="91">
        <f t="shared" si="31"/>
        <v>0</v>
      </c>
      <c r="BJ126" s="28"/>
      <c r="BK126" s="28"/>
      <c r="BL126" s="28">
        <f t="shared" si="32"/>
        <v>0</v>
      </c>
      <c r="BM126" s="37"/>
      <c r="BN126" s="37"/>
      <c r="BO126" s="37"/>
      <c r="BP126" s="37"/>
      <c r="BQ126" s="37"/>
      <c r="BR126" s="37"/>
      <c r="BS126" s="28">
        <f>[2]DREA!BA116+'[2]OCADES &amp; WATERAID'!BA116+'[2] Communes'!BA116+'[2]SOS SAHEL'!BA116+'[2]Souscription Nuit Assainissemt'!BA116+[2]Partenaire5!BA116+[2]Partenaire6!BA116+[2]Partenaire7!BA116+[2]Partenaire8!BA116+[2]Partenaire9!BA116+[2]Partenaire10!BA116+[2]Partenaire11!BA116+[2]Partenaire12!BA116+[2]Partenaire13!BA116+[2]Partenaire14!BA116+[2]Partenaire15!BA116</f>
        <v>0</v>
      </c>
      <c r="BT126" s="28">
        <f>[2]DREA!BB116+'[2]OCADES &amp; WATERAID'!BB116+'[2] Communes'!BB116+'[2]SOS SAHEL'!BB116+'[2]Souscription Nuit Assainissemt'!BB116+[2]Partenaire5!BB116+[2]Partenaire6!BB116+[2]Partenaire7!BB116+[2]Partenaire8!BB116+[2]Partenaire9!BB116+[2]Partenaire10!BB116+[2]Partenaire11!BB116+[2]Partenaire12!BB116+[2]Partenaire13!BB116+[2]Partenaire14!BB116+[2]Partenaire15!BB116</f>
        <v>0</v>
      </c>
      <c r="BU126" s="28">
        <f>[2]DREA!BC116+'[2]OCADES &amp; WATERAID'!BC116+'[2] Communes'!BC116+'[2]SOS SAHEL'!BC116+'[2]Souscription Nuit Assainissemt'!BC116+[2]Partenaire5!BC116+[2]Partenaire6!BC116+[2]Partenaire7!BC116+[2]Partenaire8!BC116+[2]Partenaire9!BC116+[2]Partenaire10!BC116+[2]Partenaire11!BC116+[2]Partenaire12!BC116+[2]Partenaire13!BC116+[2]Partenaire14!BC116+[2]Partenaire15!BC116</f>
        <v>0</v>
      </c>
      <c r="BV126" s="28">
        <f>[2]DREA!BD116+'[2]OCADES &amp; WATERAID'!BD116+'[2] Communes'!BD116+'[2]SOS SAHEL'!BD116+'[2]Souscription Nuit Assainissemt'!BD116+[2]Partenaire5!BD116+[2]Partenaire6!BD116+[2]Partenaire7!BD116+[2]Partenaire8!BD116+[2]Partenaire9!BD116+[2]Partenaire10!BD116+[2]Partenaire11!BD116+[2]Partenaire12!BD116+[2]Partenaire13!BD116+[2]Partenaire14!BD116+[2]Partenaire15!BD116</f>
        <v>0</v>
      </c>
      <c r="BW126" s="28">
        <f t="shared" si="33"/>
        <v>0</v>
      </c>
      <c r="BX126" s="28">
        <f>[2]DREA!BE116</f>
        <v>0</v>
      </c>
      <c r="BY126" s="28">
        <f>'[2]OCADES &amp; WATERAID'!BE116+'[2] Communes'!BE116+'[2]SOS SAHEL'!BE116+'[2]Souscription Nuit Assainissemt'!BE116+[2]Partenaire5!BE116+[2]Partenaire6!BE116+[2]Partenaire7!BE116+[2]Partenaire8!BE116+[2]Partenaire9!BE116+[2]Partenaire10!BE116+[2]Partenaire11!BE116+[2]Partenaire12!BE116+[2]Partenaire13!BE116+[2]Partenaire14!BE116+[2]Partenaire15!BE116</f>
        <v>0</v>
      </c>
      <c r="BZ126" s="28">
        <f t="shared" si="34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3">
      <c r="A127" s="63" t="s">
        <v>284</v>
      </c>
      <c r="B127" s="78" t="s">
        <v>285</v>
      </c>
      <c r="C127" s="63" t="s">
        <v>283</v>
      </c>
      <c r="D127" s="58" t="s">
        <v>180</v>
      </c>
      <c r="E127" s="28"/>
      <c r="F127" s="28"/>
      <c r="G127" s="28"/>
      <c r="H127" s="28"/>
      <c r="I127" s="28">
        <f t="shared" si="21"/>
        <v>0</v>
      </c>
      <c r="J127" s="28"/>
      <c r="K127" s="28"/>
      <c r="L127" s="28">
        <f t="shared" si="22"/>
        <v>0</v>
      </c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>
        <f t="shared" si="23"/>
        <v>0</v>
      </c>
      <c r="X127" s="28"/>
      <c r="Y127" s="28"/>
      <c r="Z127" s="28">
        <f t="shared" si="24"/>
        <v>0</v>
      </c>
      <c r="AA127" s="28"/>
      <c r="AB127" s="28"/>
      <c r="AC127" s="28"/>
      <c r="AD127" s="28"/>
      <c r="AE127" s="28">
        <f t="shared" si="25"/>
        <v>0</v>
      </c>
      <c r="AF127" s="28"/>
      <c r="AG127" s="28"/>
      <c r="AH127" s="28">
        <f t="shared" si="26"/>
        <v>0</v>
      </c>
      <c r="AI127" s="63"/>
      <c r="AJ127" s="63"/>
      <c r="AK127" s="63"/>
      <c r="AL127" s="63"/>
      <c r="AM127" s="63"/>
      <c r="AN127" s="63"/>
      <c r="AO127" s="91"/>
      <c r="AP127" s="91"/>
      <c r="AQ127" s="91"/>
      <c r="AR127" s="91"/>
      <c r="AS127" s="28">
        <f t="shared" si="27"/>
        <v>0</v>
      </c>
      <c r="AT127" s="91"/>
      <c r="AU127" s="91"/>
      <c r="AV127" s="28">
        <f t="shared" si="28"/>
        <v>0</v>
      </c>
      <c r="AW127" s="91"/>
      <c r="AX127" s="91"/>
      <c r="AY127" s="91"/>
      <c r="AZ127" s="91"/>
      <c r="BA127" s="91">
        <f t="shared" si="29"/>
        <v>0</v>
      </c>
      <c r="BB127" s="91"/>
      <c r="BC127" s="91"/>
      <c r="BD127" s="91">
        <f t="shared" si="30"/>
        <v>0</v>
      </c>
      <c r="BE127" s="91"/>
      <c r="BF127" s="91"/>
      <c r="BG127" s="91"/>
      <c r="BH127" s="91"/>
      <c r="BI127" s="91">
        <f t="shared" si="31"/>
        <v>0</v>
      </c>
      <c r="BJ127" s="28"/>
      <c r="BK127" s="28"/>
      <c r="BL127" s="28">
        <f t="shared" si="32"/>
        <v>0</v>
      </c>
      <c r="BM127" s="37"/>
      <c r="BN127" s="37"/>
      <c r="BO127" s="37"/>
      <c r="BP127" s="37"/>
      <c r="BQ127" s="37"/>
      <c r="BR127" s="37"/>
      <c r="BS127" s="28">
        <f>[2]DREA!BA117+'[2]OCADES &amp; WATERAID'!BA117+'[2] Communes'!BA117+'[2]SOS SAHEL'!BA117+'[2]Souscription Nuit Assainissemt'!BA117+[2]Partenaire5!BA117+[2]Partenaire6!BA117+[2]Partenaire7!BA117+[2]Partenaire8!BA117+[2]Partenaire9!BA117+[2]Partenaire10!BA117+[2]Partenaire11!BA117+[2]Partenaire12!BA117+[2]Partenaire13!BA117+[2]Partenaire14!BA117+[2]Partenaire15!BA117</f>
        <v>0</v>
      </c>
      <c r="BT127" s="28">
        <f>[2]DREA!BB117+'[2]OCADES &amp; WATERAID'!BB117+'[2] Communes'!BB117+'[2]SOS SAHEL'!BB117+'[2]Souscription Nuit Assainissemt'!BB117+[2]Partenaire5!BB117+[2]Partenaire6!BB117+[2]Partenaire7!BB117+[2]Partenaire8!BB117+[2]Partenaire9!BB117+[2]Partenaire10!BB117+[2]Partenaire11!BB117+[2]Partenaire12!BB117+[2]Partenaire13!BB117+[2]Partenaire14!BB117+[2]Partenaire15!BB117</f>
        <v>0</v>
      </c>
      <c r="BU127" s="28">
        <f>[2]DREA!BC117+'[2]OCADES &amp; WATERAID'!BC117+'[2] Communes'!BC117+'[2]SOS SAHEL'!BC117+'[2]Souscription Nuit Assainissemt'!BC117+[2]Partenaire5!BC117+[2]Partenaire6!BC117+[2]Partenaire7!BC117+[2]Partenaire8!BC117+[2]Partenaire9!BC117+[2]Partenaire10!BC117+[2]Partenaire11!BC117+[2]Partenaire12!BC117+[2]Partenaire13!BC117+[2]Partenaire14!BC117+[2]Partenaire15!BC117</f>
        <v>0</v>
      </c>
      <c r="BV127" s="28">
        <f>[2]DREA!BD117+'[2]OCADES &amp; WATERAID'!BD117+'[2] Communes'!BD117+'[2]SOS SAHEL'!BD117+'[2]Souscription Nuit Assainissemt'!BD117+[2]Partenaire5!BD117+[2]Partenaire6!BD117+[2]Partenaire7!BD117+[2]Partenaire8!BD117+[2]Partenaire9!BD117+[2]Partenaire10!BD117+[2]Partenaire11!BD117+[2]Partenaire12!BD117+[2]Partenaire13!BD117+[2]Partenaire14!BD117+[2]Partenaire15!BD117</f>
        <v>0</v>
      </c>
      <c r="BW127" s="28">
        <f t="shared" si="33"/>
        <v>0</v>
      </c>
      <c r="BX127" s="28">
        <f>[2]DREA!BE117</f>
        <v>0</v>
      </c>
      <c r="BY127" s="28">
        <f>'[2]OCADES &amp; WATERAID'!BE117+'[2] Communes'!BE117+'[2]SOS SAHEL'!BE117+'[2]Souscription Nuit Assainissemt'!BE117+[2]Partenaire5!BE117+[2]Partenaire6!BE117+[2]Partenaire7!BE117+[2]Partenaire8!BE117+[2]Partenaire9!BE117+[2]Partenaire10!BE117+[2]Partenaire11!BE117+[2]Partenaire12!BE117+[2]Partenaire13!BE117+[2]Partenaire14!BE117+[2]Partenaire15!BE117</f>
        <v>0</v>
      </c>
      <c r="BZ127" s="28">
        <f t="shared" si="34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27.6" x14ac:dyDescent="0.3">
      <c r="A128" s="63" t="s">
        <v>286</v>
      </c>
      <c r="B128" s="78" t="s">
        <v>287</v>
      </c>
      <c r="C128" s="63" t="s">
        <v>136</v>
      </c>
      <c r="D128" s="58" t="s">
        <v>288</v>
      </c>
      <c r="E128" s="28"/>
      <c r="F128" s="28"/>
      <c r="G128" s="366"/>
      <c r="H128" s="366"/>
      <c r="I128" s="28">
        <f t="shared" si="21"/>
        <v>0</v>
      </c>
      <c r="J128" s="28"/>
      <c r="K128" s="28"/>
      <c r="L128" s="28">
        <f t="shared" si="22"/>
        <v>0</v>
      </c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>
        <f t="shared" si="23"/>
        <v>0</v>
      </c>
      <c r="X128" s="28"/>
      <c r="Y128" s="28"/>
      <c r="Z128" s="28">
        <f t="shared" si="24"/>
        <v>0</v>
      </c>
      <c r="AA128" s="28"/>
      <c r="AB128" s="28"/>
      <c r="AC128" s="28"/>
      <c r="AD128" s="28"/>
      <c r="AE128" s="28">
        <f t="shared" si="25"/>
        <v>0</v>
      </c>
      <c r="AF128" s="28"/>
      <c r="AG128" s="28"/>
      <c r="AH128" s="28">
        <f t="shared" si="26"/>
        <v>0</v>
      </c>
      <c r="AI128" s="63"/>
      <c r="AJ128" s="63"/>
      <c r="AK128" s="63"/>
      <c r="AL128" s="63"/>
      <c r="AM128" s="63"/>
      <c r="AN128" s="63"/>
      <c r="AO128" s="91"/>
      <c r="AP128" s="91"/>
      <c r="AQ128" s="91"/>
      <c r="AR128" s="91"/>
      <c r="AS128" s="28">
        <f t="shared" si="27"/>
        <v>0</v>
      </c>
      <c r="AT128" s="91"/>
      <c r="AU128" s="91"/>
      <c r="AV128" s="28">
        <f t="shared" si="28"/>
        <v>0</v>
      </c>
      <c r="AW128" s="91"/>
      <c r="AX128" s="91"/>
      <c r="AY128" s="91"/>
      <c r="AZ128" s="91"/>
      <c r="BA128" s="91">
        <f t="shared" si="29"/>
        <v>0</v>
      </c>
      <c r="BB128" s="91"/>
      <c r="BC128" s="91"/>
      <c r="BD128" s="91">
        <f t="shared" si="30"/>
        <v>0</v>
      </c>
      <c r="BE128" s="91"/>
      <c r="BF128" s="91"/>
      <c r="BG128" s="91"/>
      <c r="BH128" s="91"/>
      <c r="BI128" s="91">
        <f t="shared" si="31"/>
        <v>0</v>
      </c>
      <c r="BJ128" s="28"/>
      <c r="BK128" s="28"/>
      <c r="BL128" s="28">
        <f t="shared" si="32"/>
        <v>0</v>
      </c>
      <c r="BM128" s="37"/>
      <c r="BN128" s="37"/>
      <c r="BO128" s="37"/>
      <c r="BP128" s="37"/>
      <c r="BQ128" s="37"/>
      <c r="BR128" s="37"/>
      <c r="BS128" s="28">
        <f>[2]DREA!BA118+'[2]OCADES &amp; WATERAID'!BA118+'[2] Communes'!BA118+'[2]SOS SAHEL'!BA118+'[2]Souscription Nuit Assainissemt'!BA118+[2]Partenaire5!BA118+[2]Partenaire6!BA118+[2]Partenaire7!BA118+[2]Partenaire8!BA118+[2]Partenaire9!BA118+[2]Partenaire10!BA118+[2]Partenaire11!BA118+[2]Partenaire12!BA118+[2]Partenaire13!BA118+[2]Partenaire14!BA118+[2]Partenaire15!BA118</f>
        <v>0</v>
      </c>
      <c r="BT128" s="28">
        <f>[2]DREA!BB118+'[2]OCADES &amp; WATERAID'!BB118+'[2] Communes'!BB118+'[2]SOS SAHEL'!BB118+'[2]Souscription Nuit Assainissemt'!BB118+[2]Partenaire5!BB118+[2]Partenaire6!BB118+[2]Partenaire7!BB118+[2]Partenaire8!BB118+[2]Partenaire9!BB118+[2]Partenaire10!BB118+[2]Partenaire11!BB118+[2]Partenaire12!BB118+[2]Partenaire13!BB118+[2]Partenaire14!BB118+[2]Partenaire15!BB118</f>
        <v>0</v>
      </c>
      <c r="BU128" s="28">
        <f>[2]DREA!BC118+'[2]OCADES &amp; WATERAID'!BC118+'[2] Communes'!BC118+'[2]SOS SAHEL'!BC118+'[2]Souscription Nuit Assainissemt'!BC118+[2]Partenaire5!BC118+[2]Partenaire6!BC118+[2]Partenaire7!BC118+[2]Partenaire8!BC118+[2]Partenaire9!BC118+[2]Partenaire10!BC118+[2]Partenaire11!BC118+[2]Partenaire12!BC118+[2]Partenaire13!BC118+[2]Partenaire14!BC118+[2]Partenaire15!BC118</f>
        <v>0</v>
      </c>
      <c r="BV128" s="28">
        <f>[2]DREA!BD118+'[2]OCADES &amp; WATERAID'!BD118+'[2] Communes'!BD118+'[2]SOS SAHEL'!BD118+'[2]Souscription Nuit Assainissemt'!BD118+[2]Partenaire5!BD118+[2]Partenaire6!BD118+[2]Partenaire7!BD118+[2]Partenaire8!BD118+[2]Partenaire9!BD118+[2]Partenaire10!BD118+[2]Partenaire11!BD118+[2]Partenaire12!BD118+[2]Partenaire13!BD118+[2]Partenaire14!BD118+[2]Partenaire15!BD118</f>
        <v>0</v>
      </c>
      <c r="BW128" s="28">
        <f t="shared" si="33"/>
        <v>0</v>
      </c>
      <c r="BX128" s="28">
        <f>[2]DREA!BE118</f>
        <v>0</v>
      </c>
      <c r="BY128" s="28">
        <f>'[2]OCADES &amp; WATERAID'!BE118+'[2] Communes'!BE118+'[2]SOS SAHEL'!BE118+'[2]Souscription Nuit Assainissemt'!BE118+[2]Partenaire5!BE118+[2]Partenaire6!BE118+[2]Partenaire7!BE118+[2]Partenaire8!BE118+[2]Partenaire9!BE118+[2]Partenaire10!BE118+[2]Partenaire11!BE118+[2]Partenaire12!BE118+[2]Partenaire13!BE118+[2]Partenaire14!BE118+[2]Partenaire15!BE118</f>
        <v>0</v>
      </c>
      <c r="BZ128" s="28">
        <f t="shared" si="34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ht="27.6" x14ac:dyDescent="0.3">
      <c r="A129" s="63" t="s">
        <v>289</v>
      </c>
      <c r="B129" s="78" t="s">
        <v>282</v>
      </c>
      <c r="C129" s="63" t="s">
        <v>283</v>
      </c>
      <c r="D129" s="58" t="s">
        <v>180</v>
      </c>
      <c r="E129" s="28"/>
      <c r="F129" s="28"/>
      <c r="G129" s="28"/>
      <c r="H129" s="28"/>
      <c r="I129" s="28">
        <f t="shared" si="21"/>
        <v>0</v>
      </c>
      <c r="J129" s="28"/>
      <c r="K129" s="28"/>
      <c r="L129" s="28">
        <f t="shared" si="22"/>
        <v>0</v>
      </c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>
        <f t="shared" si="23"/>
        <v>0</v>
      </c>
      <c r="X129" s="28"/>
      <c r="Y129" s="28"/>
      <c r="Z129" s="28">
        <f t="shared" si="24"/>
        <v>0</v>
      </c>
      <c r="AA129" s="28"/>
      <c r="AB129" s="28"/>
      <c r="AC129" s="28"/>
      <c r="AD129" s="28"/>
      <c r="AE129" s="28">
        <f t="shared" si="25"/>
        <v>0</v>
      </c>
      <c r="AF129" s="28"/>
      <c r="AG129" s="28"/>
      <c r="AH129" s="28">
        <f t="shared" si="26"/>
        <v>0</v>
      </c>
      <c r="AI129" s="63"/>
      <c r="AJ129" s="63"/>
      <c r="AK129" s="63"/>
      <c r="AL129" s="63"/>
      <c r="AM129" s="63"/>
      <c r="AN129" s="63"/>
      <c r="AO129" s="91"/>
      <c r="AP129" s="91"/>
      <c r="AQ129" s="91"/>
      <c r="AR129" s="91"/>
      <c r="AS129" s="28">
        <f t="shared" si="27"/>
        <v>0</v>
      </c>
      <c r="AT129" s="91"/>
      <c r="AU129" s="91"/>
      <c r="AV129" s="28">
        <f t="shared" si="28"/>
        <v>0</v>
      </c>
      <c r="AW129" s="91"/>
      <c r="AX129" s="91"/>
      <c r="AY129" s="91"/>
      <c r="AZ129" s="91"/>
      <c r="BA129" s="91">
        <f t="shared" si="29"/>
        <v>0</v>
      </c>
      <c r="BB129" s="91"/>
      <c r="BC129" s="91"/>
      <c r="BD129" s="91">
        <f t="shared" si="30"/>
        <v>0</v>
      </c>
      <c r="BE129" s="91"/>
      <c r="BF129" s="91"/>
      <c r="BG129" s="91"/>
      <c r="BH129" s="91"/>
      <c r="BI129" s="91">
        <f t="shared" si="31"/>
        <v>0</v>
      </c>
      <c r="BJ129" s="28"/>
      <c r="BK129" s="28"/>
      <c r="BL129" s="28">
        <f t="shared" si="32"/>
        <v>0</v>
      </c>
      <c r="BM129" s="37"/>
      <c r="BN129" s="37"/>
      <c r="BO129" s="37"/>
      <c r="BP129" s="37"/>
      <c r="BQ129" s="37"/>
      <c r="BR129" s="37"/>
      <c r="BS129" s="28">
        <f>[2]DREA!BA119+'[2]OCADES &amp; WATERAID'!BA119+'[2] Communes'!BA119+'[2]SOS SAHEL'!BA119+'[2]Souscription Nuit Assainissemt'!BA119+[2]Partenaire5!BA119+[2]Partenaire6!BA119+[2]Partenaire7!BA119+[2]Partenaire8!BA119+[2]Partenaire9!BA119+[2]Partenaire10!BA119+[2]Partenaire11!BA119+[2]Partenaire12!BA119+[2]Partenaire13!BA119+[2]Partenaire14!BA119+[2]Partenaire15!BA119</f>
        <v>0</v>
      </c>
      <c r="BT129" s="28">
        <f>[2]DREA!BB119+'[2]OCADES &amp; WATERAID'!BB119+'[2] Communes'!BB119+'[2]SOS SAHEL'!BB119+'[2]Souscription Nuit Assainissemt'!BB119+[2]Partenaire5!BB119+[2]Partenaire6!BB119+[2]Partenaire7!BB119+[2]Partenaire8!BB119+[2]Partenaire9!BB119+[2]Partenaire10!BB119+[2]Partenaire11!BB119+[2]Partenaire12!BB119+[2]Partenaire13!BB119+[2]Partenaire14!BB119+[2]Partenaire15!BB119</f>
        <v>0</v>
      </c>
      <c r="BU129" s="28">
        <f>[2]DREA!BC119+'[2]OCADES &amp; WATERAID'!BC119+'[2] Communes'!BC119+'[2]SOS SAHEL'!BC119+'[2]Souscription Nuit Assainissemt'!BC119+[2]Partenaire5!BC119+[2]Partenaire6!BC119+[2]Partenaire7!BC119+[2]Partenaire8!BC119+[2]Partenaire9!BC119+[2]Partenaire10!BC119+[2]Partenaire11!BC119+[2]Partenaire12!BC119+[2]Partenaire13!BC119+[2]Partenaire14!BC119+[2]Partenaire15!BC119</f>
        <v>0</v>
      </c>
      <c r="BV129" s="28">
        <f>[2]DREA!BD119+'[2]OCADES &amp; WATERAID'!BD119+'[2] Communes'!BD119+'[2]SOS SAHEL'!BD119+'[2]Souscription Nuit Assainissemt'!BD119+[2]Partenaire5!BD119+[2]Partenaire6!BD119+[2]Partenaire7!BD119+[2]Partenaire8!BD119+[2]Partenaire9!BD119+[2]Partenaire10!BD119+[2]Partenaire11!BD119+[2]Partenaire12!BD119+[2]Partenaire13!BD119+[2]Partenaire14!BD119+[2]Partenaire15!BD119</f>
        <v>0</v>
      </c>
      <c r="BW129" s="28">
        <f t="shared" si="33"/>
        <v>0</v>
      </c>
      <c r="BX129" s="28">
        <f>[2]DREA!BE119</f>
        <v>0</v>
      </c>
      <c r="BY129" s="28">
        <f>'[2]OCADES &amp; WATERAID'!BE119+'[2] Communes'!BE119+'[2]SOS SAHEL'!BE119+'[2]Souscription Nuit Assainissemt'!BE119+[2]Partenaire5!BE119+[2]Partenaire6!BE119+[2]Partenaire7!BE119+[2]Partenaire8!BE119+[2]Partenaire9!BE119+[2]Partenaire10!BE119+[2]Partenaire11!BE119+[2]Partenaire12!BE119+[2]Partenaire13!BE119+[2]Partenaire14!BE119+[2]Partenaire15!BE119</f>
        <v>0</v>
      </c>
      <c r="BZ129" s="28">
        <f t="shared" si="34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27.6" x14ac:dyDescent="0.3">
      <c r="A130" s="63" t="s">
        <v>290</v>
      </c>
      <c r="B130" s="78" t="s">
        <v>291</v>
      </c>
      <c r="C130" s="63" t="s">
        <v>283</v>
      </c>
      <c r="D130" s="58" t="s">
        <v>180</v>
      </c>
      <c r="E130" s="28"/>
      <c r="F130" s="28"/>
      <c r="G130" s="28"/>
      <c r="H130" s="28"/>
      <c r="I130" s="28">
        <f t="shared" si="21"/>
        <v>0</v>
      </c>
      <c r="J130" s="28"/>
      <c r="K130" s="28"/>
      <c r="L130" s="28">
        <f t="shared" si="22"/>
        <v>0</v>
      </c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>
        <f t="shared" si="23"/>
        <v>0</v>
      </c>
      <c r="X130" s="28"/>
      <c r="Y130" s="28"/>
      <c r="Z130" s="28">
        <f t="shared" si="24"/>
        <v>0</v>
      </c>
      <c r="AA130" s="28"/>
      <c r="AB130" s="28"/>
      <c r="AC130" s="28"/>
      <c r="AD130" s="28"/>
      <c r="AE130" s="28">
        <f t="shared" si="25"/>
        <v>0</v>
      </c>
      <c r="AF130" s="28"/>
      <c r="AG130" s="28"/>
      <c r="AH130" s="28">
        <f t="shared" si="26"/>
        <v>0</v>
      </c>
      <c r="AI130" s="63"/>
      <c r="AJ130" s="63"/>
      <c r="AK130" s="63"/>
      <c r="AL130" s="63"/>
      <c r="AM130" s="63"/>
      <c r="AN130" s="63"/>
      <c r="AO130" s="91"/>
      <c r="AP130" s="91"/>
      <c r="AQ130" s="91"/>
      <c r="AR130" s="91"/>
      <c r="AS130" s="28">
        <f t="shared" si="27"/>
        <v>0</v>
      </c>
      <c r="AT130" s="91"/>
      <c r="AU130" s="91"/>
      <c r="AV130" s="28">
        <f t="shared" si="28"/>
        <v>0</v>
      </c>
      <c r="AW130" s="91"/>
      <c r="AX130" s="91"/>
      <c r="AY130" s="91"/>
      <c r="AZ130" s="91"/>
      <c r="BA130" s="91">
        <f t="shared" si="29"/>
        <v>0</v>
      </c>
      <c r="BB130" s="91"/>
      <c r="BC130" s="91"/>
      <c r="BD130" s="91">
        <f t="shared" si="30"/>
        <v>0</v>
      </c>
      <c r="BE130" s="91"/>
      <c r="BF130" s="91"/>
      <c r="BG130" s="91"/>
      <c r="BH130" s="91"/>
      <c r="BI130" s="91">
        <f t="shared" si="31"/>
        <v>0</v>
      </c>
      <c r="BJ130" s="28"/>
      <c r="BK130" s="28"/>
      <c r="BL130" s="28">
        <f t="shared" si="32"/>
        <v>0</v>
      </c>
      <c r="BM130" s="37"/>
      <c r="BN130" s="37"/>
      <c r="BO130" s="37"/>
      <c r="BP130" s="37"/>
      <c r="BQ130" s="37"/>
      <c r="BR130" s="37"/>
      <c r="BS130" s="28">
        <f>[2]DREA!BA120+'[2]OCADES &amp; WATERAID'!BA120+'[2] Communes'!BA120+'[2]SOS SAHEL'!BA120+'[2]Souscription Nuit Assainissemt'!BA120+[2]Partenaire5!BA120+[2]Partenaire6!BA120+[2]Partenaire7!BA120+[2]Partenaire8!BA120+[2]Partenaire9!BA120+[2]Partenaire10!BA120+[2]Partenaire11!BA120+[2]Partenaire12!BA120+[2]Partenaire13!BA120+[2]Partenaire14!BA120+[2]Partenaire15!BA120</f>
        <v>0</v>
      </c>
      <c r="BT130" s="28">
        <f>[2]DREA!BB120+'[2]OCADES &amp; WATERAID'!BB120+'[2] Communes'!BB120+'[2]SOS SAHEL'!BB120+'[2]Souscription Nuit Assainissemt'!BB120+[2]Partenaire5!BB120+[2]Partenaire6!BB120+[2]Partenaire7!BB120+[2]Partenaire8!BB120+[2]Partenaire9!BB120+[2]Partenaire10!BB120+[2]Partenaire11!BB120+[2]Partenaire12!BB120+[2]Partenaire13!BB120+[2]Partenaire14!BB120+[2]Partenaire15!BB120</f>
        <v>0</v>
      </c>
      <c r="BU130" s="28">
        <f>[2]DREA!BC120+'[2]OCADES &amp; WATERAID'!BC120+'[2] Communes'!BC120+'[2]SOS SAHEL'!BC120+'[2]Souscription Nuit Assainissemt'!BC120+[2]Partenaire5!BC120+[2]Partenaire6!BC120+[2]Partenaire7!BC120+[2]Partenaire8!BC120+[2]Partenaire9!BC120+[2]Partenaire10!BC120+[2]Partenaire11!BC120+[2]Partenaire12!BC120+[2]Partenaire13!BC120+[2]Partenaire14!BC120+[2]Partenaire15!BC120</f>
        <v>0</v>
      </c>
      <c r="BV130" s="28">
        <f>[2]DREA!BD120+'[2]OCADES &amp; WATERAID'!BD120+'[2] Communes'!BD120+'[2]SOS SAHEL'!BD120+'[2]Souscription Nuit Assainissemt'!BD120+[2]Partenaire5!BD120+[2]Partenaire6!BD120+[2]Partenaire7!BD120+[2]Partenaire8!BD120+[2]Partenaire9!BD120+[2]Partenaire10!BD120+[2]Partenaire11!BD120+[2]Partenaire12!BD120+[2]Partenaire13!BD120+[2]Partenaire14!BD120+[2]Partenaire15!BD120</f>
        <v>0</v>
      </c>
      <c r="BW130" s="28">
        <f t="shared" si="33"/>
        <v>0</v>
      </c>
      <c r="BX130" s="28">
        <f>[2]DREA!BE120</f>
        <v>0</v>
      </c>
      <c r="BY130" s="28">
        <f>'[2]OCADES &amp; WATERAID'!BE120+'[2] Communes'!BE120+'[2]SOS SAHEL'!BE120+'[2]Souscription Nuit Assainissemt'!BE120+[2]Partenaire5!BE120+[2]Partenaire6!BE120+[2]Partenaire7!BE120+[2]Partenaire8!BE120+[2]Partenaire9!BE120+[2]Partenaire10!BE120+[2]Partenaire11!BE120+[2]Partenaire12!BE120+[2]Partenaire13!BE120+[2]Partenaire14!BE120+[2]Partenaire15!BE120</f>
        <v>0</v>
      </c>
      <c r="BZ130" s="28">
        <f t="shared" si="34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/>
      <c r="F131" s="28"/>
      <c r="G131" s="28"/>
      <c r="H131" s="28"/>
      <c r="I131" s="28">
        <f t="shared" si="21"/>
        <v>0</v>
      </c>
      <c r="J131" s="28"/>
      <c r="K131" s="28"/>
      <c r="L131" s="28">
        <f t="shared" si="22"/>
        <v>0</v>
      </c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>
        <f t="shared" si="23"/>
        <v>0</v>
      </c>
      <c r="X131" s="28"/>
      <c r="Y131" s="28"/>
      <c r="Z131" s="28">
        <f t="shared" si="24"/>
        <v>0</v>
      </c>
      <c r="AA131" s="28"/>
      <c r="AB131" s="28"/>
      <c r="AC131" s="28"/>
      <c r="AD131" s="28"/>
      <c r="AE131" s="28">
        <f t="shared" si="25"/>
        <v>0</v>
      </c>
      <c r="AF131" s="28"/>
      <c r="AG131" s="28"/>
      <c r="AH131" s="28">
        <f t="shared" si="26"/>
        <v>0</v>
      </c>
      <c r="AI131" s="28"/>
      <c r="AJ131" s="28"/>
      <c r="AK131" s="28"/>
      <c r="AL131" s="28"/>
      <c r="AM131" s="28"/>
      <c r="AN131" s="28"/>
      <c r="AO131" s="91"/>
      <c r="AP131" s="91"/>
      <c r="AQ131" s="91"/>
      <c r="AR131" s="91"/>
      <c r="AS131" s="28">
        <f t="shared" si="27"/>
        <v>0</v>
      </c>
      <c r="AT131" s="91"/>
      <c r="AU131" s="91"/>
      <c r="AV131" s="28">
        <f t="shared" si="28"/>
        <v>0</v>
      </c>
      <c r="AW131" s="91"/>
      <c r="AX131" s="91"/>
      <c r="AY131" s="91"/>
      <c r="AZ131" s="91"/>
      <c r="BA131" s="91">
        <f t="shared" si="29"/>
        <v>0</v>
      </c>
      <c r="BB131" s="91"/>
      <c r="BC131" s="91"/>
      <c r="BD131" s="91">
        <f t="shared" si="30"/>
        <v>0</v>
      </c>
      <c r="BE131" s="91"/>
      <c r="BF131" s="91"/>
      <c r="BG131" s="91"/>
      <c r="BH131" s="91"/>
      <c r="BI131" s="91">
        <f t="shared" si="31"/>
        <v>0</v>
      </c>
      <c r="BJ131" s="28"/>
      <c r="BK131" s="28"/>
      <c r="BL131" s="28">
        <f t="shared" si="32"/>
        <v>0</v>
      </c>
      <c r="BM131" s="28"/>
      <c r="BN131" s="28"/>
      <c r="BO131" s="28"/>
      <c r="BP131" s="28"/>
      <c r="BQ131" s="28"/>
      <c r="BR131" s="28"/>
      <c r="BS131" s="28">
        <f>[2]DREA!BA121+'[2]OCADES &amp; WATERAID'!BA121+'[2] Communes'!BA121+'[2]SOS SAHEL'!BA121+'[2]Souscription Nuit Assainissemt'!BA121+[2]Partenaire5!BA121+[2]Partenaire6!BA121+[2]Partenaire7!BA121+[2]Partenaire8!BA121+[2]Partenaire9!BA121+[2]Partenaire10!BA121+[2]Partenaire11!BA121+[2]Partenaire12!BA121+[2]Partenaire13!BA121+[2]Partenaire14!BA121+[2]Partenaire15!BA121</f>
        <v>0</v>
      </c>
      <c r="BT131" s="28">
        <f>[2]DREA!BB121+'[2]OCADES &amp; WATERAID'!BB121+'[2] Communes'!BB121+'[2]SOS SAHEL'!BB121+'[2]Souscription Nuit Assainissemt'!BB121+[2]Partenaire5!BB121+[2]Partenaire6!BB121+[2]Partenaire7!BB121+[2]Partenaire8!BB121+[2]Partenaire9!BB121+[2]Partenaire10!BB121+[2]Partenaire11!BB121+[2]Partenaire12!BB121+[2]Partenaire13!BB121+[2]Partenaire14!BB121+[2]Partenaire15!BB121</f>
        <v>0</v>
      </c>
      <c r="BU131" s="28">
        <f>[2]DREA!BC121+'[2]OCADES &amp; WATERAID'!BC121+'[2] Communes'!BC121+'[2]SOS SAHEL'!BC121+'[2]Souscription Nuit Assainissemt'!BC121+[2]Partenaire5!BC121+[2]Partenaire6!BC121+[2]Partenaire7!BC121+[2]Partenaire8!BC121+[2]Partenaire9!BC121+[2]Partenaire10!BC121+[2]Partenaire11!BC121+[2]Partenaire12!BC121+[2]Partenaire13!BC121+[2]Partenaire14!BC121+[2]Partenaire15!BC121</f>
        <v>0</v>
      </c>
      <c r="BV131" s="28">
        <f>[2]DREA!BD121+'[2]OCADES &amp; WATERAID'!BD121+'[2] Communes'!BD121+'[2]SOS SAHEL'!BD121+'[2]Souscription Nuit Assainissemt'!BD121+[2]Partenaire5!BD121+[2]Partenaire6!BD121+[2]Partenaire7!BD121+[2]Partenaire8!BD121+[2]Partenaire9!BD121+[2]Partenaire10!BD121+[2]Partenaire11!BD121+[2]Partenaire12!BD121+[2]Partenaire13!BD121+[2]Partenaire14!BD121+[2]Partenaire15!BD121</f>
        <v>0</v>
      </c>
      <c r="BW131" s="28">
        <f t="shared" si="33"/>
        <v>0</v>
      </c>
      <c r="BX131" s="28">
        <f>[2]DREA!BE121</f>
        <v>0</v>
      </c>
      <c r="BY131" s="28">
        <f>'[2]OCADES &amp; WATERAID'!BE121+'[2] Communes'!BE121+'[2]SOS SAHEL'!BE121+'[2]Souscription Nuit Assainissemt'!BE121+[2]Partenaire5!BE121+[2]Partenaire6!BE121+[2]Partenaire7!BE121+[2]Partenaire8!BE121+[2]Partenaire9!BE121+[2]Partenaire10!BE121+[2]Partenaire11!BE121+[2]Partenaire12!BE121+[2]Partenaire13!BE121+[2]Partenaire14!BE121+[2]Partenaire15!BE121</f>
        <v>0</v>
      </c>
      <c r="BZ131" s="28">
        <f t="shared" si="34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/>
      <c r="F132" s="28"/>
      <c r="G132" s="28"/>
      <c r="H132" s="28"/>
      <c r="I132" s="28">
        <f t="shared" si="21"/>
        <v>0</v>
      </c>
      <c r="J132" s="28"/>
      <c r="K132" s="28"/>
      <c r="L132" s="28">
        <f t="shared" si="22"/>
        <v>0</v>
      </c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>
        <f t="shared" si="23"/>
        <v>0</v>
      </c>
      <c r="X132" s="28"/>
      <c r="Y132" s="28"/>
      <c r="Z132" s="28">
        <f t="shared" si="24"/>
        <v>0</v>
      </c>
      <c r="AA132" s="28"/>
      <c r="AB132" s="28"/>
      <c r="AC132" s="28"/>
      <c r="AD132" s="28"/>
      <c r="AE132" s="28">
        <f t="shared" si="25"/>
        <v>0</v>
      </c>
      <c r="AF132" s="28"/>
      <c r="AG132" s="28"/>
      <c r="AH132" s="28">
        <f t="shared" si="26"/>
        <v>0</v>
      </c>
      <c r="AI132" s="24"/>
      <c r="AJ132" s="24"/>
      <c r="AK132" s="24"/>
      <c r="AL132" s="24"/>
      <c r="AM132" s="24"/>
      <c r="AN132" s="24"/>
      <c r="AO132" s="91"/>
      <c r="AP132" s="91"/>
      <c r="AQ132" s="91"/>
      <c r="AR132" s="91"/>
      <c r="AS132" s="28">
        <f t="shared" si="27"/>
        <v>0</v>
      </c>
      <c r="AT132" s="91"/>
      <c r="AU132" s="91"/>
      <c r="AV132" s="28">
        <f t="shared" si="28"/>
        <v>0</v>
      </c>
      <c r="AW132" s="91"/>
      <c r="AX132" s="91"/>
      <c r="AY132" s="91"/>
      <c r="AZ132" s="91"/>
      <c r="BA132" s="91">
        <f t="shared" si="29"/>
        <v>0</v>
      </c>
      <c r="BB132" s="91"/>
      <c r="BC132" s="91"/>
      <c r="BD132" s="91">
        <f t="shared" si="30"/>
        <v>0</v>
      </c>
      <c r="BE132" s="91"/>
      <c r="BF132" s="91"/>
      <c r="BG132" s="91"/>
      <c r="BH132" s="91"/>
      <c r="BI132" s="91">
        <f t="shared" si="31"/>
        <v>0</v>
      </c>
      <c r="BJ132" s="28"/>
      <c r="BK132" s="28"/>
      <c r="BL132" s="28">
        <f t="shared" si="32"/>
        <v>0</v>
      </c>
      <c r="BM132" s="24"/>
      <c r="BN132" s="24"/>
      <c r="BO132" s="24"/>
      <c r="BP132" s="24"/>
      <c r="BQ132" s="24"/>
      <c r="BR132" s="24"/>
      <c r="BS132" s="28">
        <f>[2]DREA!BA122+'[2]OCADES &amp; WATERAID'!BA122+'[2] Communes'!BA122+'[2]SOS SAHEL'!BA122+'[2]Souscription Nuit Assainissemt'!BA122+[2]Partenaire5!BA122+[2]Partenaire6!BA122+[2]Partenaire7!BA122+[2]Partenaire8!BA122+[2]Partenaire9!BA122+[2]Partenaire10!BA122+[2]Partenaire11!BA122+[2]Partenaire12!BA122+[2]Partenaire13!BA122+[2]Partenaire14!BA122+[2]Partenaire15!BA122</f>
        <v>0</v>
      </c>
      <c r="BT132" s="28">
        <f>[2]DREA!BB122+'[2]OCADES &amp; WATERAID'!BB122+'[2] Communes'!BB122+'[2]SOS SAHEL'!BB122+'[2]Souscription Nuit Assainissemt'!BB122+[2]Partenaire5!BB122+[2]Partenaire6!BB122+[2]Partenaire7!BB122+[2]Partenaire8!BB122+[2]Partenaire9!BB122+[2]Partenaire10!BB122+[2]Partenaire11!BB122+[2]Partenaire12!BB122+[2]Partenaire13!BB122+[2]Partenaire14!BB122+[2]Partenaire15!BB122</f>
        <v>0</v>
      </c>
      <c r="BU132" s="28">
        <f>[2]DREA!BC122+'[2]OCADES &amp; WATERAID'!BC122+'[2] Communes'!BC122+'[2]SOS SAHEL'!BC122+'[2]Souscription Nuit Assainissemt'!BC122+[2]Partenaire5!BC122+[2]Partenaire6!BC122+[2]Partenaire7!BC122+[2]Partenaire8!BC122+[2]Partenaire9!BC122+[2]Partenaire10!BC122+[2]Partenaire11!BC122+[2]Partenaire12!BC122+[2]Partenaire13!BC122+[2]Partenaire14!BC122+[2]Partenaire15!BC122</f>
        <v>0</v>
      </c>
      <c r="BV132" s="28">
        <f>[2]DREA!BD122+'[2]OCADES &amp; WATERAID'!BD122+'[2] Communes'!BD122+'[2]SOS SAHEL'!BD122+'[2]Souscription Nuit Assainissemt'!BD122+[2]Partenaire5!BD122+[2]Partenaire6!BD122+[2]Partenaire7!BD122+[2]Partenaire8!BD122+[2]Partenaire9!BD122+[2]Partenaire10!BD122+[2]Partenaire11!BD122+[2]Partenaire12!BD122+[2]Partenaire13!BD122+[2]Partenaire14!BD122+[2]Partenaire15!BD122</f>
        <v>0</v>
      </c>
      <c r="BW132" s="28">
        <f t="shared" si="33"/>
        <v>0</v>
      </c>
      <c r="BX132" s="28">
        <f>[2]DREA!BE122</f>
        <v>0</v>
      </c>
      <c r="BY132" s="28">
        <f>'[2]OCADES &amp; WATERAID'!BE122+'[2] Communes'!BE122+'[2]SOS SAHEL'!BE122+'[2]Souscription Nuit Assainissemt'!BE122+[2]Partenaire5!BE122+[2]Partenaire6!BE122+[2]Partenaire7!BE122+[2]Partenaire8!BE122+[2]Partenaire9!BE122+[2]Partenaire10!BE122+[2]Partenaire11!BE122+[2]Partenaire12!BE122+[2]Partenaire13!BE122+[2]Partenaire14!BE122+[2]Partenaire15!BE122</f>
        <v>0</v>
      </c>
      <c r="BZ132" s="28">
        <f t="shared" si="34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41.4" x14ac:dyDescent="0.3">
      <c r="A133" s="63" t="s">
        <v>293</v>
      </c>
      <c r="B133" s="78" t="s">
        <v>294</v>
      </c>
      <c r="C133" s="63" t="s">
        <v>136</v>
      </c>
      <c r="D133" s="58" t="s">
        <v>288</v>
      </c>
      <c r="E133" s="28"/>
      <c r="F133" s="28"/>
      <c r="G133" s="28"/>
      <c r="H133" s="28"/>
      <c r="I133" s="28">
        <f t="shared" si="21"/>
        <v>0</v>
      </c>
      <c r="J133" s="28"/>
      <c r="K133" s="28"/>
      <c r="L133" s="28">
        <f t="shared" si="22"/>
        <v>0</v>
      </c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>
        <f t="shared" si="23"/>
        <v>0</v>
      </c>
      <c r="X133" s="28"/>
      <c r="Y133" s="28"/>
      <c r="Z133" s="28">
        <f t="shared" si="24"/>
        <v>0</v>
      </c>
      <c r="AA133" s="28"/>
      <c r="AB133" s="28"/>
      <c r="AC133" s="28"/>
      <c r="AD133" s="28"/>
      <c r="AE133" s="28">
        <f t="shared" si="25"/>
        <v>0</v>
      </c>
      <c r="AF133" s="28"/>
      <c r="AG133" s="28"/>
      <c r="AH133" s="28">
        <f t="shared" si="26"/>
        <v>0</v>
      </c>
      <c r="AI133" s="63"/>
      <c r="AJ133" s="63"/>
      <c r="AK133" s="63"/>
      <c r="AL133" s="63"/>
      <c r="AM133" s="63"/>
      <c r="AN133" s="63"/>
      <c r="AO133" s="91"/>
      <c r="AP133" s="91"/>
      <c r="AQ133" s="91"/>
      <c r="AR133" s="91"/>
      <c r="AS133" s="28">
        <f t="shared" si="27"/>
        <v>0</v>
      </c>
      <c r="AT133" s="91"/>
      <c r="AU133" s="91"/>
      <c r="AV133" s="28">
        <f t="shared" si="28"/>
        <v>0</v>
      </c>
      <c r="AW133" s="91"/>
      <c r="AX133" s="91"/>
      <c r="AY133" s="91"/>
      <c r="AZ133" s="91"/>
      <c r="BA133" s="91">
        <f t="shared" si="29"/>
        <v>0</v>
      </c>
      <c r="BB133" s="91"/>
      <c r="BC133" s="91"/>
      <c r="BD133" s="91">
        <f t="shared" si="30"/>
        <v>0</v>
      </c>
      <c r="BE133" s="91"/>
      <c r="BF133" s="91"/>
      <c r="BG133" s="91"/>
      <c r="BH133" s="91"/>
      <c r="BI133" s="91">
        <f t="shared" si="31"/>
        <v>0</v>
      </c>
      <c r="BJ133" s="28"/>
      <c r="BK133" s="28"/>
      <c r="BL133" s="28">
        <f t="shared" si="32"/>
        <v>0</v>
      </c>
      <c r="BM133" s="37"/>
      <c r="BN133" s="37"/>
      <c r="BO133" s="37"/>
      <c r="BP133" s="37"/>
      <c r="BQ133" s="37"/>
      <c r="BR133" s="37"/>
      <c r="BS133" s="28">
        <f>[2]DREA!BA123+'[2]OCADES &amp; WATERAID'!BA123+'[2] Communes'!BA123+'[2]SOS SAHEL'!BA123+'[2]Souscription Nuit Assainissemt'!BA123+[2]Partenaire5!BA123+[2]Partenaire6!BA123+[2]Partenaire7!BA123+[2]Partenaire8!BA123+[2]Partenaire9!BA123+[2]Partenaire10!BA123+[2]Partenaire11!BA123+[2]Partenaire12!BA123+[2]Partenaire13!BA123+[2]Partenaire14!BA123+[2]Partenaire15!BA123</f>
        <v>0</v>
      </c>
      <c r="BT133" s="28">
        <f>[2]DREA!BB123+'[2]OCADES &amp; WATERAID'!BB123+'[2] Communes'!BB123+'[2]SOS SAHEL'!BB123+'[2]Souscription Nuit Assainissemt'!BB123+[2]Partenaire5!BB123+[2]Partenaire6!BB123+[2]Partenaire7!BB123+[2]Partenaire8!BB123+[2]Partenaire9!BB123+[2]Partenaire10!BB123+[2]Partenaire11!BB123+[2]Partenaire12!BB123+[2]Partenaire13!BB123+[2]Partenaire14!BB123+[2]Partenaire15!BB123</f>
        <v>0</v>
      </c>
      <c r="BU133" s="28">
        <f>[2]DREA!BC123+'[2]OCADES &amp; WATERAID'!BC123+'[2] Communes'!BC123+'[2]SOS SAHEL'!BC123+'[2]Souscription Nuit Assainissemt'!BC123+[2]Partenaire5!BC123+[2]Partenaire6!BC123+[2]Partenaire7!BC123+[2]Partenaire8!BC123+[2]Partenaire9!BC123+[2]Partenaire10!BC123+[2]Partenaire11!BC123+[2]Partenaire12!BC123+[2]Partenaire13!BC123+[2]Partenaire14!BC123+[2]Partenaire15!BC123</f>
        <v>0</v>
      </c>
      <c r="BV133" s="28">
        <f>[2]DREA!BD123+'[2]OCADES &amp; WATERAID'!BD123+'[2] Communes'!BD123+'[2]SOS SAHEL'!BD123+'[2]Souscription Nuit Assainissemt'!BD123+[2]Partenaire5!BD123+[2]Partenaire6!BD123+[2]Partenaire7!BD123+[2]Partenaire8!BD123+[2]Partenaire9!BD123+[2]Partenaire10!BD123+[2]Partenaire11!BD123+[2]Partenaire12!BD123+[2]Partenaire13!BD123+[2]Partenaire14!BD123+[2]Partenaire15!BD123</f>
        <v>0</v>
      </c>
      <c r="BW133" s="28">
        <f t="shared" si="33"/>
        <v>0</v>
      </c>
      <c r="BX133" s="28">
        <f>[2]DREA!BE123</f>
        <v>0</v>
      </c>
      <c r="BY133" s="28">
        <f>'[2]OCADES &amp; WATERAID'!BE123+'[2] Communes'!BE123+'[2]SOS SAHEL'!BE123+'[2]Souscription Nuit Assainissemt'!BE123+[2]Partenaire5!BE123+[2]Partenaire6!BE123+[2]Partenaire7!BE123+[2]Partenaire8!BE123+[2]Partenaire9!BE123+[2]Partenaire10!BE123+[2]Partenaire11!BE123+[2]Partenaire12!BE123+[2]Partenaire13!BE123+[2]Partenaire14!BE123+[2]Partenaire15!BE123</f>
        <v>0</v>
      </c>
      <c r="BZ133" s="28">
        <f t="shared" si="34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/>
      <c r="F134" s="28"/>
      <c r="G134" s="28"/>
      <c r="H134" s="28"/>
      <c r="I134" s="28">
        <f t="shared" si="21"/>
        <v>0</v>
      </c>
      <c r="J134" s="28"/>
      <c r="K134" s="28"/>
      <c r="L134" s="28">
        <f t="shared" si="22"/>
        <v>0</v>
      </c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>
        <f t="shared" si="23"/>
        <v>0</v>
      </c>
      <c r="X134" s="28"/>
      <c r="Y134" s="28"/>
      <c r="Z134" s="28">
        <f t="shared" si="24"/>
        <v>0</v>
      </c>
      <c r="AA134" s="28"/>
      <c r="AB134" s="28"/>
      <c r="AC134" s="28"/>
      <c r="AD134" s="28"/>
      <c r="AE134" s="28">
        <f t="shared" si="25"/>
        <v>0</v>
      </c>
      <c r="AF134" s="28"/>
      <c r="AG134" s="28"/>
      <c r="AH134" s="28">
        <f t="shared" si="26"/>
        <v>0</v>
      </c>
      <c r="AI134" s="28"/>
      <c r="AJ134" s="28"/>
      <c r="AK134" s="28"/>
      <c r="AL134" s="28"/>
      <c r="AM134" s="28"/>
      <c r="AN134" s="28"/>
      <c r="AO134" s="91"/>
      <c r="AP134" s="91"/>
      <c r="AQ134" s="91"/>
      <c r="AR134" s="91"/>
      <c r="AS134" s="28">
        <f t="shared" si="27"/>
        <v>0</v>
      </c>
      <c r="AT134" s="91"/>
      <c r="AU134" s="91"/>
      <c r="AV134" s="28">
        <f t="shared" si="28"/>
        <v>0</v>
      </c>
      <c r="AW134" s="91"/>
      <c r="AX134" s="91"/>
      <c r="AY134" s="91"/>
      <c r="AZ134" s="91"/>
      <c r="BA134" s="91">
        <f t="shared" si="29"/>
        <v>0</v>
      </c>
      <c r="BB134" s="91"/>
      <c r="BC134" s="91"/>
      <c r="BD134" s="91">
        <f t="shared" si="30"/>
        <v>0</v>
      </c>
      <c r="BE134" s="91"/>
      <c r="BF134" s="91"/>
      <c r="BG134" s="91"/>
      <c r="BH134" s="91"/>
      <c r="BI134" s="91">
        <f t="shared" si="31"/>
        <v>0</v>
      </c>
      <c r="BJ134" s="28"/>
      <c r="BK134" s="28"/>
      <c r="BL134" s="28">
        <f t="shared" si="32"/>
        <v>0</v>
      </c>
      <c r="BM134" s="28"/>
      <c r="BN134" s="28"/>
      <c r="BO134" s="28"/>
      <c r="BP134" s="28"/>
      <c r="BQ134" s="28"/>
      <c r="BR134" s="28"/>
      <c r="BS134" s="28">
        <f>[2]DREA!BA124+'[2]OCADES &amp; WATERAID'!BA124+'[2] Communes'!BA124+'[2]SOS SAHEL'!BA124+'[2]Souscription Nuit Assainissemt'!BA124+[2]Partenaire5!BA124+[2]Partenaire6!BA124+[2]Partenaire7!BA124+[2]Partenaire8!BA124+[2]Partenaire9!BA124+[2]Partenaire10!BA124+[2]Partenaire11!BA124+[2]Partenaire12!BA124+[2]Partenaire13!BA124+[2]Partenaire14!BA124+[2]Partenaire15!BA124</f>
        <v>0</v>
      </c>
      <c r="BT134" s="28">
        <f>[2]DREA!BB124+'[2]OCADES &amp; WATERAID'!BB124+'[2] Communes'!BB124+'[2]SOS SAHEL'!BB124+'[2]Souscription Nuit Assainissemt'!BB124+[2]Partenaire5!BB124+[2]Partenaire6!BB124+[2]Partenaire7!BB124+[2]Partenaire8!BB124+[2]Partenaire9!BB124+[2]Partenaire10!BB124+[2]Partenaire11!BB124+[2]Partenaire12!BB124+[2]Partenaire13!BB124+[2]Partenaire14!BB124+[2]Partenaire15!BB124</f>
        <v>0</v>
      </c>
      <c r="BU134" s="28">
        <f>[2]DREA!BC124+'[2]OCADES &amp; WATERAID'!BC124+'[2] Communes'!BC124+'[2]SOS SAHEL'!BC124+'[2]Souscription Nuit Assainissemt'!BC124+[2]Partenaire5!BC124+[2]Partenaire6!BC124+[2]Partenaire7!BC124+[2]Partenaire8!BC124+[2]Partenaire9!BC124+[2]Partenaire10!BC124+[2]Partenaire11!BC124+[2]Partenaire12!BC124+[2]Partenaire13!BC124+[2]Partenaire14!BC124+[2]Partenaire15!BC124</f>
        <v>0</v>
      </c>
      <c r="BV134" s="28">
        <f>[2]DREA!BD124+'[2]OCADES &amp; WATERAID'!BD124+'[2] Communes'!BD124+'[2]SOS SAHEL'!BD124+'[2]Souscription Nuit Assainissemt'!BD124+[2]Partenaire5!BD124+[2]Partenaire6!BD124+[2]Partenaire7!BD124+[2]Partenaire8!BD124+[2]Partenaire9!BD124+[2]Partenaire10!BD124+[2]Partenaire11!BD124+[2]Partenaire12!BD124+[2]Partenaire13!BD124+[2]Partenaire14!BD124+[2]Partenaire15!BD124</f>
        <v>0</v>
      </c>
      <c r="BW134" s="28">
        <f t="shared" si="33"/>
        <v>0</v>
      </c>
      <c r="BX134" s="28">
        <f>[2]DREA!BE124</f>
        <v>0</v>
      </c>
      <c r="BY134" s="28">
        <f>'[2]OCADES &amp; WATERAID'!BE124+'[2] Communes'!BE124+'[2]SOS SAHEL'!BE124+'[2]Souscription Nuit Assainissemt'!BE124+[2]Partenaire5!BE124+[2]Partenaire6!BE124+[2]Partenaire7!BE124+[2]Partenaire8!BE124+[2]Partenaire9!BE124+[2]Partenaire10!BE124+[2]Partenaire11!BE124+[2]Partenaire12!BE124+[2]Partenaire13!BE124+[2]Partenaire14!BE124+[2]Partenaire15!BE124</f>
        <v>0</v>
      </c>
      <c r="BZ134" s="28">
        <f t="shared" si="34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/>
      <c r="F135" s="28"/>
      <c r="G135" s="28"/>
      <c r="H135" s="28"/>
      <c r="I135" s="28">
        <f t="shared" si="21"/>
        <v>0</v>
      </c>
      <c r="J135" s="28"/>
      <c r="K135" s="28"/>
      <c r="L135" s="28">
        <f t="shared" si="22"/>
        <v>0</v>
      </c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>
        <f t="shared" si="23"/>
        <v>0</v>
      </c>
      <c r="X135" s="28"/>
      <c r="Y135" s="28"/>
      <c r="Z135" s="28">
        <f t="shared" si="24"/>
        <v>0</v>
      </c>
      <c r="AA135" s="28"/>
      <c r="AB135" s="28"/>
      <c r="AC135" s="28"/>
      <c r="AD135" s="28"/>
      <c r="AE135" s="28">
        <f t="shared" si="25"/>
        <v>0</v>
      </c>
      <c r="AF135" s="28"/>
      <c r="AG135" s="28"/>
      <c r="AH135" s="28">
        <f t="shared" si="26"/>
        <v>0</v>
      </c>
      <c r="AI135" s="28"/>
      <c r="AJ135" s="28"/>
      <c r="AK135" s="28"/>
      <c r="AL135" s="28"/>
      <c r="AM135" s="28"/>
      <c r="AN135" s="28"/>
      <c r="AO135" s="91"/>
      <c r="AP135" s="91"/>
      <c r="AQ135" s="91"/>
      <c r="AR135" s="91"/>
      <c r="AS135" s="28">
        <f t="shared" si="27"/>
        <v>0</v>
      </c>
      <c r="AT135" s="91"/>
      <c r="AU135" s="91"/>
      <c r="AV135" s="28">
        <f t="shared" si="28"/>
        <v>0</v>
      </c>
      <c r="AW135" s="91"/>
      <c r="AX135" s="91"/>
      <c r="AY135" s="91"/>
      <c r="AZ135" s="91"/>
      <c r="BA135" s="91">
        <f t="shared" si="29"/>
        <v>0</v>
      </c>
      <c r="BB135" s="91"/>
      <c r="BC135" s="91"/>
      <c r="BD135" s="91">
        <f t="shared" si="30"/>
        <v>0</v>
      </c>
      <c r="BE135" s="91"/>
      <c r="BF135" s="91"/>
      <c r="BG135" s="91"/>
      <c r="BH135" s="91"/>
      <c r="BI135" s="91">
        <f t="shared" si="31"/>
        <v>0</v>
      </c>
      <c r="BJ135" s="28"/>
      <c r="BK135" s="28"/>
      <c r="BL135" s="28">
        <f t="shared" si="32"/>
        <v>0</v>
      </c>
      <c r="BM135" s="28"/>
      <c r="BN135" s="28"/>
      <c r="BO135" s="28"/>
      <c r="BP135" s="28"/>
      <c r="BQ135" s="28"/>
      <c r="BR135" s="28"/>
      <c r="BS135" s="28">
        <f>[2]DREA!BA125+'[2]OCADES &amp; WATERAID'!BA125+'[2] Communes'!BA125+'[2]SOS SAHEL'!BA125+'[2]Souscription Nuit Assainissemt'!BA125+[2]Partenaire5!BA125+[2]Partenaire6!BA125+[2]Partenaire7!BA125+[2]Partenaire8!BA125+[2]Partenaire9!BA125+[2]Partenaire10!BA125+[2]Partenaire11!BA125+[2]Partenaire12!BA125+[2]Partenaire13!BA125+[2]Partenaire14!BA125+[2]Partenaire15!BA125</f>
        <v>0</v>
      </c>
      <c r="BT135" s="28">
        <f>[2]DREA!BB125+'[2]OCADES &amp; WATERAID'!BB125+'[2] Communes'!BB125+'[2]SOS SAHEL'!BB125+'[2]Souscription Nuit Assainissemt'!BB125+[2]Partenaire5!BB125+[2]Partenaire6!BB125+[2]Partenaire7!BB125+[2]Partenaire8!BB125+[2]Partenaire9!BB125+[2]Partenaire10!BB125+[2]Partenaire11!BB125+[2]Partenaire12!BB125+[2]Partenaire13!BB125+[2]Partenaire14!BB125+[2]Partenaire15!BB125</f>
        <v>0</v>
      </c>
      <c r="BU135" s="28">
        <f>[2]DREA!BC125+'[2]OCADES &amp; WATERAID'!BC125+'[2] Communes'!BC125+'[2]SOS SAHEL'!BC125+'[2]Souscription Nuit Assainissemt'!BC125+[2]Partenaire5!BC125+[2]Partenaire6!BC125+[2]Partenaire7!BC125+[2]Partenaire8!BC125+[2]Partenaire9!BC125+[2]Partenaire10!BC125+[2]Partenaire11!BC125+[2]Partenaire12!BC125+[2]Partenaire13!BC125+[2]Partenaire14!BC125+[2]Partenaire15!BC125</f>
        <v>0</v>
      </c>
      <c r="BV135" s="28">
        <f>[2]DREA!BD125+'[2]OCADES &amp; WATERAID'!BD125+'[2] Communes'!BD125+'[2]SOS SAHEL'!BD125+'[2]Souscription Nuit Assainissemt'!BD125+[2]Partenaire5!BD125+[2]Partenaire6!BD125+[2]Partenaire7!BD125+[2]Partenaire8!BD125+[2]Partenaire9!BD125+[2]Partenaire10!BD125+[2]Partenaire11!BD125+[2]Partenaire12!BD125+[2]Partenaire13!BD125+[2]Partenaire14!BD125+[2]Partenaire15!BD125</f>
        <v>0</v>
      </c>
      <c r="BW135" s="28">
        <f t="shared" si="33"/>
        <v>0</v>
      </c>
      <c r="BX135" s="28">
        <f>[2]DREA!BE125</f>
        <v>0</v>
      </c>
      <c r="BY135" s="28">
        <f>'[2]OCADES &amp; WATERAID'!BE125+'[2] Communes'!BE125+'[2]SOS SAHEL'!BE125+'[2]Souscription Nuit Assainissemt'!BE125+[2]Partenaire5!BE125+[2]Partenaire6!BE125+[2]Partenaire7!BE125+[2]Partenaire8!BE125+[2]Partenaire9!BE125+[2]Partenaire10!BE125+[2]Partenaire11!BE125+[2]Partenaire12!BE125+[2]Partenaire13!BE125+[2]Partenaire14!BE125+[2]Partenaire15!BE125</f>
        <v>0</v>
      </c>
      <c r="BZ135" s="28">
        <f t="shared" si="34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x14ac:dyDescent="0.25">
      <c r="A136" s="284" t="s">
        <v>295</v>
      </c>
      <c r="B136" s="285"/>
      <c r="C136" s="284"/>
      <c r="D136" s="286"/>
      <c r="E136" s="284">
        <f t="shared" ref="E136:O136" si="39">SUM(E124:E131,E133)</f>
        <v>0</v>
      </c>
      <c r="F136" s="284">
        <f t="shared" si="39"/>
        <v>0</v>
      </c>
      <c r="G136" s="284">
        <f t="shared" si="39"/>
        <v>0</v>
      </c>
      <c r="H136" s="284">
        <f t="shared" si="39"/>
        <v>0</v>
      </c>
      <c r="I136" s="284">
        <f t="shared" si="39"/>
        <v>0</v>
      </c>
      <c r="J136" s="284">
        <f t="shared" si="39"/>
        <v>0</v>
      </c>
      <c r="K136" s="284">
        <f t="shared" si="39"/>
        <v>0</v>
      </c>
      <c r="L136" s="284">
        <f t="shared" si="39"/>
        <v>0</v>
      </c>
      <c r="M136" s="284">
        <f t="shared" si="39"/>
        <v>0</v>
      </c>
      <c r="N136" s="284">
        <f t="shared" si="39"/>
        <v>0</v>
      </c>
      <c r="O136" s="284">
        <f t="shared" si="39"/>
        <v>0</v>
      </c>
      <c r="P136" s="284">
        <f>SUM(P124:P131,P133)</f>
        <v>0</v>
      </c>
      <c r="Q136" s="284">
        <f t="shared" ref="Q136:CB136" si="40">SUM(Q124:Q131,Q133)</f>
        <v>0</v>
      </c>
      <c r="R136" s="284">
        <f t="shared" si="40"/>
        <v>0</v>
      </c>
      <c r="S136" s="284">
        <f t="shared" si="40"/>
        <v>0</v>
      </c>
      <c r="T136" s="284">
        <f t="shared" si="40"/>
        <v>0</v>
      </c>
      <c r="U136" s="284">
        <f t="shared" si="40"/>
        <v>0</v>
      </c>
      <c r="V136" s="284">
        <f t="shared" si="40"/>
        <v>0</v>
      </c>
      <c r="W136" s="284">
        <f t="shared" si="40"/>
        <v>0</v>
      </c>
      <c r="X136" s="284">
        <f t="shared" si="40"/>
        <v>0</v>
      </c>
      <c r="Y136" s="284">
        <f t="shared" si="40"/>
        <v>0</v>
      </c>
      <c r="Z136" s="284">
        <f t="shared" si="40"/>
        <v>0</v>
      </c>
      <c r="AA136" s="284">
        <f t="shared" si="40"/>
        <v>0</v>
      </c>
      <c r="AB136" s="284">
        <f t="shared" si="40"/>
        <v>0</v>
      </c>
      <c r="AC136" s="284">
        <f t="shared" si="40"/>
        <v>0</v>
      </c>
      <c r="AD136" s="284">
        <f t="shared" si="40"/>
        <v>0</v>
      </c>
      <c r="AE136" s="284">
        <f t="shared" si="40"/>
        <v>0</v>
      </c>
      <c r="AF136" s="284">
        <f t="shared" si="40"/>
        <v>0</v>
      </c>
      <c r="AG136" s="284">
        <f t="shared" si="40"/>
        <v>0</v>
      </c>
      <c r="AH136" s="284">
        <f t="shared" si="40"/>
        <v>0</v>
      </c>
      <c r="AI136" s="284">
        <f t="shared" si="40"/>
        <v>0</v>
      </c>
      <c r="AJ136" s="284">
        <f t="shared" si="40"/>
        <v>0</v>
      </c>
      <c r="AK136" s="284">
        <f t="shared" si="40"/>
        <v>0</v>
      </c>
      <c r="AL136" s="284">
        <f t="shared" si="40"/>
        <v>0</v>
      </c>
      <c r="AM136" s="284">
        <f t="shared" si="40"/>
        <v>0</v>
      </c>
      <c r="AN136" s="284">
        <f t="shared" si="40"/>
        <v>0</v>
      </c>
      <c r="AO136" s="284">
        <f t="shared" si="40"/>
        <v>0</v>
      </c>
      <c r="AP136" s="284">
        <f t="shared" si="40"/>
        <v>0</v>
      </c>
      <c r="AQ136" s="284">
        <f t="shared" si="40"/>
        <v>0</v>
      </c>
      <c r="AR136" s="284">
        <f t="shared" si="40"/>
        <v>0</v>
      </c>
      <c r="AS136" s="284">
        <f t="shared" si="40"/>
        <v>0</v>
      </c>
      <c r="AT136" s="284">
        <f t="shared" si="40"/>
        <v>0</v>
      </c>
      <c r="AU136" s="284">
        <f t="shared" si="40"/>
        <v>0</v>
      </c>
      <c r="AV136" s="284">
        <f t="shared" si="40"/>
        <v>0</v>
      </c>
      <c r="AW136" s="341">
        <f t="shared" si="40"/>
        <v>0</v>
      </c>
      <c r="AX136" s="341">
        <f t="shared" si="40"/>
        <v>0</v>
      </c>
      <c r="AY136" s="341">
        <f t="shared" si="40"/>
        <v>0</v>
      </c>
      <c r="AZ136" s="341">
        <f t="shared" si="40"/>
        <v>0</v>
      </c>
      <c r="BA136" s="341">
        <f t="shared" si="40"/>
        <v>0</v>
      </c>
      <c r="BB136" s="341">
        <f t="shared" si="40"/>
        <v>0</v>
      </c>
      <c r="BC136" s="341">
        <f t="shared" si="40"/>
        <v>0</v>
      </c>
      <c r="BD136" s="341">
        <f t="shared" si="40"/>
        <v>0</v>
      </c>
      <c r="BE136" s="341">
        <f t="shared" si="40"/>
        <v>0</v>
      </c>
      <c r="BF136" s="341">
        <f t="shared" si="40"/>
        <v>0</v>
      </c>
      <c r="BG136" s="341">
        <f t="shared" si="40"/>
        <v>0</v>
      </c>
      <c r="BH136" s="341">
        <f t="shared" si="40"/>
        <v>0</v>
      </c>
      <c r="BI136" s="341">
        <f t="shared" si="40"/>
        <v>0</v>
      </c>
      <c r="BJ136" s="341">
        <f t="shared" si="40"/>
        <v>0</v>
      </c>
      <c r="BK136" s="341">
        <f t="shared" si="40"/>
        <v>0</v>
      </c>
      <c r="BL136" s="341">
        <f t="shared" si="40"/>
        <v>0</v>
      </c>
      <c r="BM136" s="341">
        <f t="shared" si="40"/>
        <v>0</v>
      </c>
      <c r="BN136" s="341">
        <f t="shared" si="40"/>
        <v>0</v>
      </c>
      <c r="BO136" s="341">
        <f t="shared" si="40"/>
        <v>0</v>
      </c>
      <c r="BP136" s="341">
        <f t="shared" si="40"/>
        <v>0</v>
      </c>
      <c r="BQ136" s="341">
        <f t="shared" si="40"/>
        <v>0</v>
      </c>
      <c r="BR136" s="341">
        <f t="shared" si="40"/>
        <v>0</v>
      </c>
      <c r="BS136" s="341">
        <f t="shared" si="40"/>
        <v>0</v>
      </c>
      <c r="BT136" s="341">
        <f t="shared" si="40"/>
        <v>0</v>
      </c>
      <c r="BU136" s="341">
        <f t="shared" si="40"/>
        <v>0</v>
      </c>
      <c r="BV136" s="341">
        <f t="shared" si="40"/>
        <v>0</v>
      </c>
      <c r="BW136" s="341">
        <f t="shared" si="40"/>
        <v>0</v>
      </c>
      <c r="BX136" s="341">
        <f t="shared" si="40"/>
        <v>0</v>
      </c>
      <c r="BY136" s="341">
        <f t="shared" si="40"/>
        <v>0</v>
      </c>
      <c r="BZ136" s="341">
        <f t="shared" si="40"/>
        <v>0</v>
      </c>
      <c r="CA136" s="284">
        <f t="shared" si="40"/>
        <v>0</v>
      </c>
      <c r="CB136" s="284">
        <f t="shared" si="40"/>
        <v>0</v>
      </c>
      <c r="CC136" s="284">
        <f t="shared" ref="CC136:CF136" si="41">SUM(CC124:CC131,CC133)</f>
        <v>0</v>
      </c>
      <c r="CD136" s="284">
        <f t="shared" si="41"/>
        <v>0</v>
      </c>
      <c r="CE136" s="284">
        <f t="shared" si="41"/>
        <v>0</v>
      </c>
      <c r="CF136" s="284">
        <f t="shared" si="41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/>
      <c r="F137" s="28"/>
      <c r="G137" s="28"/>
      <c r="H137" s="28"/>
      <c r="I137" s="28">
        <f t="shared" ref="I137:I172" si="42">SUM(E137:H137)</f>
        <v>0</v>
      </c>
      <c r="J137" s="28"/>
      <c r="K137" s="28"/>
      <c r="L137" s="28">
        <f t="shared" ref="L137:L172" si="43">J137+K137</f>
        <v>0</v>
      </c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>
        <f t="shared" ref="W137:W172" si="44">SUM(S137:V137)</f>
        <v>0</v>
      </c>
      <c r="X137" s="28"/>
      <c r="Y137" s="28"/>
      <c r="Z137" s="28">
        <f t="shared" ref="Z137:Z172" si="45">X137+Y137</f>
        <v>0</v>
      </c>
      <c r="AA137" s="28"/>
      <c r="AB137" s="28"/>
      <c r="AC137" s="28"/>
      <c r="AD137" s="28"/>
      <c r="AE137" s="28">
        <f t="shared" ref="AE137:AE172" si="46">SUM(AA137:AD137)</f>
        <v>0</v>
      </c>
      <c r="AF137" s="28"/>
      <c r="AG137" s="28"/>
      <c r="AH137" s="28">
        <f t="shared" ref="AH137:AH172" si="47">AF137+AG137</f>
        <v>0</v>
      </c>
      <c r="AI137" s="461"/>
      <c r="AJ137" s="461"/>
      <c r="AK137" s="461"/>
      <c r="AL137" s="461"/>
      <c r="AM137" s="461"/>
      <c r="AN137" s="461"/>
      <c r="AO137" s="91"/>
      <c r="AP137" s="91"/>
      <c r="AQ137" s="91"/>
      <c r="AR137" s="91"/>
      <c r="AS137" s="28">
        <f t="shared" ref="AS137:AS172" si="48">SUM(AO137:AR137)</f>
        <v>0</v>
      </c>
      <c r="AT137" s="91"/>
      <c r="AU137" s="91"/>
      <c r="AV137" s="28">
        <f t="shared" ref="AV137:AV172" si="49">AT137+AU137</f>
        <v>0</v>
      </c>
      <c r="AW137" s="91"/>
      <c r="AX137" s="91"/>
      <c r="AY137" s="91"/>
      <c r="AZ137" s="91"/>
      <c r="BA137" s="91">
        <f t="shared" ref="BA137:BA172" si="50">SUM(AW137:AZ137)</f>
        <v>0</v>
      </c>
      <c r="BB137" s="91"/>
      <c r="BC137" s="91"/>
      <c r="BD137" s="91">
        <f t="shared" ref="BD137:BD172" si="51">BB137+BC137</f>
        <v>0</v>
      </c>
      <c r="BE137" s="91"/>
      <c r="BF137" s="91"/>
      <c r="BG137" s="91"/>
      <c r="BH137" s="91"/>
      <c r="BI137" s="91">
        <f t="shared" ref="BI137:BI172" si="52">SUM(BE137:BH137)</f>
        <v>0</v>
      </c>
      <c r="BJ137" s="28"/>
      <c r="BK137" s="28"/>
      <c r="BL137" s="28">
        <f t="shared" ref="BL137:BL172" si="53">BJ137+BK137</f>
        <v>0</v>
      </c>
      <c r="BM137" s="16"/>
      <c r="BN137" s="16"/>
      <c r="BO137" s="16"/>
      <c r="BP137" s="16"/>
      <c r="BQ137" s="16"/>
      <c r="BR137" s="16"/>
      <c r="BS137" s="28"/>
      <c r="BT137" s="28"/>
      <c r="BU137" s="28"/>
      <c r="BV137" s="28"/>
      <c r="BW137" s="28">
        <f t="shared" ref="BW137:BW172" si="54">SUM(BS137:BV137)</f>
        <v>0</v>
      </c>
      <c r="BX137" s="28"/>
      <c r="BY137" s="28"/>
      <c r="BZ137" s="28">
        <f t="shared" ref="BZ137:BZ172" si="55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/>
      <c r="F138" s="28"/>
      <c r="G138" s="28"/>
      <c r="H138" s="28"/>
      <c r="I138" s="28">
        <f t="shared" si="42"/>
        <v>0</v>
      </c>
      <c r="J138" s="28"/>
      <c r="K138" s="28"/>
      <c r="L138" s="28">
        <f t="shared" si="43"/>
        <v>0</v>
      </c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>
        <f t="shared" si="44"/>
        <v>0</v>
      </c>
      <c r="X138" s="28"/>
      <c r="Y138" s="28"/>
      <c r="Z138" s="28">
        <f t="shared" si="45"/>
        <v>0</v>
      </c>
      <c r="AA138" s="28"/>
      <c r="AB138" s="28"/>
      <c r="AC138" s="28"/>
      <c r="AD138" s="28"/>
      <c r="AE138" s="28">
        <f t="shared" si="46"/>
        <v>0</v>
      </c>
      <c r="AF138" s="28"/>
      <c r="AG138" s="28"/>
      <c r="AH138" s="28">
        <f t="shared" si="47"/>
        <v>0</v>
      </c>
      <c r="AI138" s="461"/>
      <c r="AJ138" s="461"/>
      <c r="AK138" s="461"/>
      <c r="AL138" s="461"/>
      <c r="AM138" s="461"/>
      <c r="AN138" s="461"/>
      <c r="AO138" s="91"/>
      <c r="AP138" s="91"/>
      <c r="AQ138" s="91"/>
      <c r="AR138" s="91"/>
      <c r="AS138" s="28">
        <f t="shared" si="48"/>
        <v>0</v>
      </c>
      <c r="AT138" s="91"/>
      <c r="AU138" s="91"/>
      <c r="AV138" s="28">
        <f t="shared" si="49"/>
        <v>0</v>
      </c>
      <c r="AW138" s="91"/>
      <c r="AX138" s="91"/>
      <c r="AY138" s="91"/>
      <c r="AZ138" s="91"/>
      <c r="BA138" s="91">
        <f t="shared" si="50"/>
        <v>0</v>
      </c>
      <c r="BB138" s="91"/>
      <c r="BC138" s="91"/>
      <c r="BD138" s="91">
        <f t="shared" si="51"/>
        <v>0</v>
      </c>
      <c r="BE138" s="91"/>
      <c r="BF138" s="91"/>
      <c r="BG138" s="91"/>
      <c r="BH138" s="91"/>
      <c r="BI138" s="91">
        <f t="shared" si="52"/>
        <v>0</v>
      </c>
      <c r="BJ138" s="28"/>
      <c r="BK138" s="28"/>
      <c r="BL138" s="28">
        <f t="shared" si="53"/>
        <v>0</v>
      </c>
      <c r="BM138" s="20"/>
      <c r="BN138" s="20"/>
      <c r="BO138" s="20"/>
      <c r="BP138" s="20"/>
      <c r="BQ138" s="20"/>
      <c r="BR138" s="20"/>
      <c r="BS138" s="28"/>
      <c r="BT138" s="28"/>
      <c r="BU138" s="28"/>
      <c r="BV138" s="28"/>
      <c r="BW138" s="28">
        <f t="shared" si="54"/>
        <v>0</v>
      </c>
      <c r="BX138" s="28"/>
      <c r="BY138" s="28"/>
      <c r="BZ138" s="28">
        <f t="shared" si="55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/>
      <c r="F139" s="28"/>
      <c r="G139" s="28"/>
      <c r="H139" s="28"/>
      <c r="I139" s="28">
        <f t="shared" si="42"/>
        <v>0</v>
      </c>
      <c r="J139" s="28"/>
      <c r="K139" s="28"/>
      <c r="L139" s="28">
        <f t="shared" si="43"/>
        <v>0</v>
      </c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>
        <f t="shared" si="44"/>
        <v>0</v>
      </c>
      <c r="X139" s="28"/>
      <c r="Y139" s="28"/>
      <c r="Z139" s="28">
        <f t="shared" si="45"/>
        <v>0</v>
      </c>
      <c r="AA139" s="28"/>
      <c r="AB139" s="28"/>
      <c r="AC139" s="28"/>
      <c r="AD139" s="28"/>
      <c r="AE139" s="28">
        <f t="shared" si="46"/>
        <v>0</v>
      </c>
      <c r="AF139" s="28"/>
      <c r="AG139" s="28"/>
      <c r="AH139" s="28">
        <f t="shared" si="47"/>
        <v>0</v>
      </c>
      <c r="AI139" s="24"/>
      <c r="AJ139" s="24"/>
      <c r="AK139" s="24"/>
      <c r="AL139" s="24"/>
      <c r="AM139" s="24"/>
      <c r="AN139" s="24"/>
      <c r="AO139" s="91"/>
      <c r="AP139" s="91"/>
      <c r="AQ139" s="91"/>
      <c r="AR139" s="91"/>
      <c r="AS139" s="28">
        <f t="shared" si="48"/>
        <v>0</v>
      </c>
      <c r="AT139" s="91"/>
      <c r="AU139" s="91"/>
      <c r="AV139" s="28">
        <f t="shared" si="49"/>
        <v>0</v>
      </c>
      <c r="AW139" s="91"/>
      <c r="AX139" s="91"/>
      <c r="AY139" s="91"/>
      <c r="AZ139" s="91"/>
      <c r="BA139" s="91">
        <f t="shared" si="50"/>
        <v>0</v>
      </c>
      <c r="BB139" s="91"/>
      <c r="BC139" s="91"/>
      <c r="BD139" s="91">
        <f t="shared" si="51"/>
        <v>0</v>
      </c>
      <c r="BE139" s="91"/>
      <c r="BF139" s="91"/>
      <c r="BG139" s="91"/>
      <c r="BH139" s="91"/>
      <c r="BI139" s="91">
        <f t="shared" si="52"/>
        <v>0</v>
      </c>
      <c r="BJ139" s="28"/>
      <c r="BK139" s="28"/>
      <c r="BL139" s="28">
        <f t="shared" si="53"/>
        <v>0</v>
      </c>
      <c r="BM139" s="24"/>
      <c r="BN139" s="24"/>
      <c r="BO139" s="24"/>
      <c r="BP139" s="24"/>
      <c r="BQ139" s="24"/>
      <c r="BR139" s="24"/>
      <c r="BS139" s="28"/>
      <c r="BT139" s="28"/>
      <c r="BU139" s="28"/>
      <c r="BV139" s="28"/>
      <c r="BW139" s="28">
        <f t="shared" si="54"/>
        <v>0</v>
      </c>
      <c r="BX139" s="28"/>
      <c r="BY139" s="28"/>
      <c r="BZ139" s="28">
        <f t="shared" si="55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41.4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/>
      <c r="F140" s="28"/>
      <c r="G140" s="28"/>
      <c r="H140" s="28"/>
      <c r="I140" s="28">
        <f t="shared" si="42"/>
        <v>0</v>
      </c>
      <c r="J140" s="28"/>
      <c r="K140" s="28"/>
      <c r="L140" s="28">
        <f t="shared" si="43"/>
        <v>0</v>
      </c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>
        <f t="shared" si="44"/>
        <v>0</v>
      </c>
      <c r="X140" s="28"/>
      <c r="Y140" s="28"/>
      <c r="Z140" s="28">
        <f t="shared" si="45"/>
        <v>0</v>
      </c>
      <c r="AA140" s="28"/>
      <c r="AB140" s="28"/>
      <c r="AC140" s="28"/>
      <c r="AD140" s="28"/>
      <c r="AE140" s="28">
        <f t="shared" si="46"/>
        <v>0</v>
      </c>
      <c r="AF140" s="28"/>
      <c r="AG140" s="28"/>
      <c r="AH140" s="28">
        <f t="shared" si="47"/>
        <v>0</v>
      </c>
      <c r="AI140" s="28"/>
      <c r="AJ140" s="28"/>
      <c r="AK140" s="28"/>
      <c r="AL140" s="28"/>
      <c r="AM140" s="28"/>
      <c r="AN140" s="28"/>
      <c r="AO140" s="91"/>
      <c r="AP140" s="91"/>
      <c r="AQ140" s="91"/>
      <c r="AR140" s="91"/>
      <c r="AS140" s="28">
        <f t="shared" si="48"/>
        <v>0</v>
      </c>
      <c r="AT140" s="91"/>
      <c r="AU140" s="91"/>
      <c r="AV140" s="28">
        <f t="shared" si="49"/>
        <v>0</v>
      </c>
      <c r="AW140" s="91"/>
      <c r="AX140" s="91"/>
      <c r="AY140" s="91"/>
      <c r="AZ140" s="91"/>
      <c r="BA140" s="91">
        <f t="shared" si="50"/>
        <v>0</v>
      </c>
      <c r="BB140" s="91"/>
      <c r="BC140" s="91"/>
      <c r="BD140" s="91">
        <f t="shared" si="51"/>
        <v>0</v>
      </c>
      <c r="BE140" s="91"/>
      <c r="BF140" s="91"/>
      <c r="BG140" s="91"/>
      <c r="BH140" s="91"/>
      <c r="BI140" s="91">
        <f t="shared" si="52"/>
        <v>0</v>
      </c>
      <c r="BJ140" s="28"/>
      <c r="BK140" s="28"/>
      <c r="BL140" s="28">
        <f t="shared" si="53"/>
        <v>0</v>
      </c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>
        <f t="shared" si="54"/>
        <v>0</v>
      </c>
      <c r="BX140" s="28"/>
      <c r="BY140" s="28"/>
      <c r="BZ140" s="28">
        <f t="shared" si="55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/>
      <c r="F141" s="28"/>
      <c r="G141" s="28"/>
      <c r="H141" s="28"/>
      <c r="I141" s="28">
        <f t="shared" si="42"/>
        <v>0</v>
      </c>
      <c r="J141" s="28"/>
      <c r="K141" s="28"/>
      <c r="L141" s="28">
        <f t="shared" si="43"/>
        <v>0</v>
      </c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>
        <f t="shared" si="44"/>
        <v>0</v>
      </c>
      <c r="X141" s="28"/>
      <c r="Y141" s="28"/>
      <c r="Z141" s="28">
        <f t="shared" si="45"/>
        <v>0</v>
      </c>
      <c r="AA141" s="28"/>
      <c r="AB141" s="28"/>
      <c r="AC141" s="28"/>
      <c r="AD141" s="28"/>
      <c r="AE141" s="28">
        <f t="shared" si="46"/>
        <v>0</v>
      </c>
      <c r="AF141" s="28"/>
      <c r="AG141" s="28"/>
      <c r="AH141" s="28">
        <f t="shared" si="47"/>
        <v>0</v>
      </c>
      <c r="AI141" s="461"/>
      <c r="AJ141" s="461"/>
      <c r="AK141" s="461"/>
      <c r="AL141" s="461"/>
      <c r="AM141" s="461"/>
      <c r="AN141" s="461"/>
      <c r="AO141" s="91"/>
      <c r="AP141" s="91"/>
      <c r="AQ141" s="91"/>
      <c r="AR141" s="91"/>
      <c r="AS141" s="28">
        <f t="shared" si="48"/>
        <v>0</v>
      </c>
      <c r="AT141" s="91"/>
      <c r="AU141" s="91"/>
      <c r="AV141" s="28">
        <f t="shared" si="49"/>
        <v>0</v>
      </c>
      <c r="AW141" s="91"/>
      <c r="AX141" s="91"/>
      <c r="AY141" s="91"/>
      <c r="AZ141" s="91"/>
      <c r="BA141" s="91">
        <f t="shared" si="50"/>
        <v>0</v>
      </c>
      <c r="BB141" s="91"/>
      <c r="BC141" s="91"/>
      <c r="BD141" s="91">
        <f t="shared" si="51"/>
        <v>0</v>
      </c>
      <c r="BE141" s="91"/>
      <c r="BF141" s="91"/>
      <c r="BG141" s="91"/>
      <c r="BH141" s="91"/>
      <c r="BI141" s="91">
        <f t="shared" si="52"/>
        <v>0</v>
      </c>
      <c r="BJ141" s="28"/>
      <c r="BK141" s="28"/>
      <c r="BL141" s="28">
        <f t="shared" si="53"/>
        <v>0</v>
      </c>
      <c r="BM141" s="83"/>
      <c r="BN141" s="83"/>
      <c r="BO141" s="83"/>
      <c r="BP141" s="83"/>
      <c r="BQ141" s="83"/>
      <c r="BR141" s="83"/>
      <c r="BS141" s="28"/>
      <c r="BT141" s="28"/>
      <c r="BU141" s="28"/>
      <c r="BV141" s="28"/>
      <c r="BW141" s="28">
        <f t="shared" si="54"/>
        <v>0</v>
      </c>
      <c r="BX141" s="28"/>
      <c r="BY141" s="28"/>
      <c r="BZ141" s="28">
        <f t="shared" si="55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/>
      <c r="F142" s="28"/>
      <c r="G142" s="28"/>
      <c r="H142" s="28"/>
      <c r="I142" s="28">
        <f t="shared" si="42"/>
        <v>0</v>
      </c>
      <c r="J142" s="28"/>
      <c r="K142" s="28"/>
      <c r="L142" s="28">
        <f t="shared" si="43"/>
        <v>0</v>
      </c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>
        <f t="shared" si="44"/>
        <v>0</v>
      </c>
      <c r="X142" s="28"/>
      <c r="Y142" s="28"/>
      <c r="Z142" s="28">
        <f t="shared" si="45"/>
        <v>0</v>
      </c>
      <c r="AA142" s="28"/>
      <c r="AB142" s="28"/>
      <c r="AC142" s="28"/>
      <c r="AD142" s="28"/>
      <c r="AE142" s="28">
        <f t="shared" si="46"/>
        <v>0</v>
      </c>
      <c r="AF142" s="28"/>
      <c r="AG142" s="28"/>
      <c r="AH142" s="28">
        <f t="shared" si="47"/>
        <v>0</v>
      </c>
      <c r="AI142" s="24"/>
      <c r="AJ142" s="24"/>
      <c r="AK142" s="24"/>
      <c r="AL142" s="24"/>
      <c r="AM142" s="24"/>
      <c r="AN142" s="24"/>
      <c r="AO142" s="91"/>
      <c r="AP142" s="91"/>
      <c r="AQ142" s="91"/>
      <c r="AR142" s="91"/>
      <c r="AS142" s="28">
        <f t="shared" si="48"/>
        <v>0</v>
      </c>
      <c r="AT142" s="91"/>
      <c r="AU142" s="91"/>
      <c r="AV142" s="28">
        <f t="shared" si="49"/>
        <v>0</v>
      </c>
      <c r="AW142" s="91"/>
      <c r="AX142" s="91"/>
      <c r="AY142" s="91"/>
      <c r="AZ142" s="91"/>
      <c r="BA142" s="91">
        <f t="shared" si="50"/>
        <v>0</v>
      </c>
      <c r="BB142" s="91"/>
      <c r="BC142" s="91"/>
      <c r="BD142" s="91">
        <f t="shared" si="51"/>
        <v>0</v>
      </c>
      <c r="BE142" s="91"/>
      <c r="BF142" s="91"/>
      <c r="BG142" s="91"/>
      <c r="BH142" s="91"/>
      <c r="BI142" s="91">
        <f t="shared" si="52"/>
        <v>0</v>
      </c>
      <c r="BJ142" s="28"/>
      <c r="BK142" s="28"/>
      <c r="BL142" s="28">
        <f t="shared" si="53"/>
        <v>0</v>
      </c>
      <c r="BM142" s="24"/>
      <c r="BN142" s="24"/>
      <c r="BO142" s="24"/>
      <c r="BP142" s="24"/>
      <c r="BQ142" s="24"/>
      <c r="BR142" s="24"/>
      <c r="BS142" s="28"/>
      <c r="BT142" s="28"/>
      <c r="BU142" s="28"/>
      <c r="BV142" s="28"/>
      <c r="BW142" s="28">
        <f t="shared" si="54"/>
        <v>0</v>
      </c>
      <c r="BX142" s="28"/>
      <c r="BY142" s="28"/>
      <c r="BZ142" s="28">
        <f t="shared" si="55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3">
      <c r="A143" s="33" t="s">
        <v>305</v>
      </c>
      <c r="B143" s="33" t="s">
        <v>306</v>
      </c>
      <c r="C143" s="33" t="s">
        <v>179</v>
      </c>
      <c r="D143" s="58" t="s">
        <v>180</v>
      </c>
      <c r="E143" s="28"/>
      <c r="F143" s="28"/>
      <c r="G143" s="28"/>
      <c r="H143" s="28"/>
      <c r="I143" s="28">
        <f t="shared" si="42"/>
        <v>0</v>
      </c>
      <c r="J143" s="28"/>
      <c r="K143" s="28"/>
      <c r="L143" s="28">
        <f t="shared" si="43"/>
        <v>0</v>
      </c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>
        <f t="shared" si="44"/>
        <v>0</v>
      </c>
      <c r="X143" s="28"/>
      <c r="Y143" s="28"/>
      <c r="Z143" s="28">
        <f t="shared" si="45"/>
        <v>0</v>
      </c>
      <c r="AA143" s="28"/>
      <c r="AB143" s="28"/>
      <c r="AC143" s="28"/>
      <c r="AD143" s="28"/>
      <c r="AE143" s="28">
        <f t="shared" si="46"/>
        <v>0</v>
      </c>
      <c r="AF143" s="28"/>
      <c r="AG143" s="28"/>
      <c r="AH143" s="28">
        <f t="shared" si="47"/>
        <v>0</v>
      </c>
      <c r="AI143" s="63"/>
      <c r="AJ143" s="63"/>
      <c r="AK143" s="63"/>
      <c r="AL143" s="63"/>
      <c r="AM143" s="63"/>
      <c r="AN143" s="63"/>
      <c r="AO143" s="91"/>
      <c r="AP143" s="91"/>
      <c r="AQ143" s="91"/>
      <c r="AR143" s="91"/>
      <c r="AS143" s="28">
        <f t="shared" si="48"/>
        <v>0</v>
      </c>
      <c r="AT143" s="91"/>
      <c r="AU143" s="91"/>
      <c r="AV143" s="28">
        <f t="shared" si="49"/>
        <v>0</v>
      </c>
      <c r="AW143" s="91"/>
      <c r="AX143" s="91"/>
      <c r="AY143" s="91"/>
      <c r="AZ143" s="91"/>
      <c r="BA143" s="91">
        <f t="shared" si="50"/>
        <v>0</v>
      </c>
      <c r="BB143" s="91"/>
      <c r="BC143" s="91"/>
      <c r="BD143" s="91">
        <f t="shared" si="51"/>
        <v>0</v>
      </c>
      <c r="BE143" s="91"/>
      <c r="BF143" s="91"/>
      <c r="BG143" s="91"/>
      <c r="BH143" s="91"/>
      <c r="BI143" s="91">
        <f t="shared" si="52"/>
        <v>0</v>
      </c>
      <c r="BJ143" s="28"/>
      <c r="BK143" s="28"/>
      <c r="BL143" s="28">
        <f t="shared" si="53"/>
        <v>0</v>
      </c>
      <c r="BM143" s="63"/>
      <c r="BN143" s="63"/>
      <c r="BO143" s="63"/>
      <c r="BP143" s="63"/>
      <c r="BQ143" s="63"/>
      <c r="BR143" s="63"/>
      <c r="BS143" s="28"/>
      <c r="BT143" s="28"/>
      <c r="BU143" s="28"/>
      <c r="BV143" s="28"/>
      <c r="BW143" s="28">
        <f t="shared" si="54"/>
        <v>0</v>
      </c>
      <c r="BX143" s="28"/>
      <c r="BY143" s="28"/>
      <c r="BZ143" s="28">
        <f t="shared" si="55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/>
      <c r="F144" s="28"/>
      <c r="G144" s="28"/>
      <c r="H144" s="28"/>
      <c r="I144" s="28">
        <f t="shared" si="42"/>
        <v>0</v>
      </c>
      <c r="J144" s="28"/>
      <c r="K144" s="28"/>
      <c r="L144" s="28">
        <f t="shared" si="43"/>
        <v>0</v>
      </c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>
        <f t="shared" si="44"/>
        <v>0</v>
      </c>
      <c r="X144" s="28"/>
      <c r="Y144" s="28"/>
      <c r="Z144" s="28">
        <f t="shared" si="45"/>
        <v>0</v>
      </c>
      <c r="AA144" s="28"/>
      <c r="AB144" s="28"/>
      <c r="AC144" s="28"/>
      <c r="AD144" s="28"/>
      <c r="AE144" s="28">
        <f t="shared" si="46"/>
        <v>0</v>
      </c>
      <c r="AF144" s="28"/>
      <c r="AG144" s="28"/>
      <c r="AH144" s="28">
        <f t="shared" si="47"/>
        <v>0</v>
      </c>
      <c r="AI144" s="28"/>
      <c r="AJ144" s="28"/>
      <c r="AK144" s="28"/>
      <c r="AL144" s="28"/>
      <c r="AM144" s="28"/>
      <c r="AN144" s="28"/>
      <c r="AO144" s="91"/>
      <c r="AP144" s="91"/>
      <c r="AQ144" s="91"/>
      <c r="AR144" s="91"/>
      <c r="AS144" s="28">
        <f t="shared" si="48"/>
        <v>0</v>
      </c>
      <c r="AT144" s="91"/>
      <c r="AU144" s="91"/>
      <c r="AV144" s="28">
        <f t="shared" si="49"/>
        <v>0</v>
      </c>
      <c r="AW144" s="91"/>
      <c r="AX144" s="91"/>
      <c r="AY144" s="91"/>
      <c r="AZ144" s="91"/>
      <c r="BA144" s="91">
        <f t="shared" si="50"/>
        <v>0</v>
      </c>
      <c r="BB144" s="91"/>
      <c r="BC144" s="91"/>
      <c r="BD144" s="91">
        <f t="shared" si="51"/>
        <v>0</v>
      </c>
      <c r="BE144" s="91"/>
      <c r="BF144" s="91"/>
      <c r="BG144" s="91"/>
      <c r="BH144" s="91"/>
      <c r="BI144" s="91">
        <f t="shared" si="52"/>
        <v>0</v>
      </c>
      <c r="BJ144" s="28"/>
      <c r="BK144" s="28"/>
      <c r="BL144" s="28">
        <f t="shared" si="53"/>
        <v>0</v>
      </c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>
        <f t="shared" si="54"/>
        <v>0</v>
      </c>
      <c r="BX144" s="28"/>
      <c r="BY144" s="28"/>
      <c r="BZ144" s="28">
        <f t="shared" si="55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/>
      <c r="F145" s="28"/>
      <c r="G145" s="28"/>
      <c r="H145" s="28"/>
      <c r="I145" s="28">
        <f t="shared" si="42"/>
        <v>0</v>
      </c>
      <c r="J145" s="28"/>
      <c r="K145" s="28"/>
      <c r="L145" s="28">
        <f t="shared" si="43"/>
        <v>0</v>
      </c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>
        <f t="shared" si="44"/>
        <v>0</v>
      </c>
      <c r="X145" s="28"/>
      <c r="Y145" s="28"/>
      <c r="Z145" s="28">
        <f t="shared" si="45"/>
        <v>0</v>
      </c>
      <c r="AA145" s="28"/>
      <c r="AB145" s="28"/>
      <c r="AC145" s="28"/>
      <c r="AD145" s="28"/>
      <c r="AE145" s="28">
        <f t="shared" si="46"/>
        <v>0</v>
      </c>
      <c r="AF145" s="28"/>
      <c r="AG145" s="28"/>
      <c r="AH145" s="28">
        <f t="shared" si="47"/>
        <v>0</v>
      </c>
      <c r="AI145" s="461"/>
      <c r="AJ145" s="461"/>
      <c r="AK145" s="461"/>
      <c r="AL145" s="461"/>
      <c r="AM145" s="461"/>
      <c r="AN145" s="461"/>
      <c r="AO145" s="91"/>
      <c r="AP145" s="91"/>
      <c r="AQ145" s="91"/>
      <c r="AR145" s="91"/>
      <c r="AS145" s="28">
        <f t="shared" si="48"/>
        <v>0</v>
      </c>
      <c r="AT145" s="91"/>
      <c r="AU145" s="91"/>
      <c r="AV145" s="28">
        <f t="shared" si="49"/>
        <v>0</v>
      </c>
      <c r="AW145" s="91"/>
      <c r="AX145" s="91"/>
      <c r="AY145" s="91"/>
      <c r="AZ145" s="91"/>
      <c r="BA145" s="91">
        <f t="shared" si="50"/>
        <v>0</v>
      </c>
      <c r="BB145" s="91"/>
      <c r="BC145" s="91"/>
      <c r="BD145" s="91">
        <f t="shared" si="51"/>
        <v>0</v>
      </c>
      <c r="BE145" s="91"/>
      <c r="BF145" s="91"/>
      <c r="BG145" s="91"/>
      <c r="BH145" s="91"/>
      <c r="BI145" s="91">
        <f t="shared" si="52"/>
        <v>0</v>
      </c>
      <c r="BJ145" s="28"/>
      <c r="BK145" s="28"/>
      <c r="BL145" s="28">
        <f t="shared" si="53"/>
        <v>0</v>
      </c>
      <c r="BM145" s="83"/>
      <c r="BN145" s="83"/>
      <c r="BO145" s="83"/>
      <c r="BP145" s="83"/>
      <c r="BQ145" s="83"/>
      <c r="BR145" s="83"/>
      <c r="BS145" s="28"/>
      <c r="BT145" s="28"/>
      <c r="BU145" s="28"/>
      <c r="BV145" s="28"/>
      <c r="BW145" s="28">
        <f t="shared" si="54"/>
        <v>0</v>
      </c>
      <c r="BX145" s="28"/>
      <c r="BY145" s="28"/>
      <c r="BZ145" s="28">
        <f t="shared" si="55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/>
      <c r="F146" s="28"/>
      <c r="G146" s="28"/>
      <c r="H146" s="28"/>
      <c r="I146" s="28">
        <f t="shared" si="42"/>
        <v>0</v>
      </c>
      <c r="J146" s="28"/>
      <c r="K146" s="28"/>
      <c r="L146" s="28">
        <f t="shared" si="43"/>
        <v>0</v>
      </c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>
        <f t="shared" si="44"/>
        <v>0</v>
      </c>
      <c r="X146" s="28"/>
      <c r="Y146" s="28"/>
      <c r="Z146" s="28">
        <f t="shared" si="45"/>
        <v>0</v>
      </c>
      <c r="AA146" s="28"/>
      <c r="AB146" s="28"/>
      <c r="AC146" s="28"/>
      <c r="AD146" s="28"/>
      <c r="AE146" s="28">
        <f t="shared" si="46"/>
        <v>0</v>
      </c>
      <c r="AF146" s="28"/>
      <c r="AG146" s="28"/>
      <c r="AH146" s="28">
        <f t="shared" si="47"/>
        <v>0</v>
      </c>
      <c r="AI146" s="461"/>
      <c r="AJ146" s="461"/>
      <c r="AK146" s="461"/>
      <c r="AL146" s="461"/>
      <c r="AM146" s="461"/>
      <c r="AN146" s="461"/>
      <c r="AO146" s="91"/>
      <c r="AP146" s="91"/>
      <c r="AQ146" s="91"/>
      <c r="AR146" s="91"/>
      <c r="AS146" s="28">
        <f t="shared" si="48"/>
        <v>0</v>
      </c>
      <c r="AT146" s="91"/>
      <c r="AU146" s="91"/>
      <c r="AV146" s="28">
        <f t="shared" si="49"/>
        <v>0</v>
      </c>
      <c r="AW146" s="91"/>
      <c r="AX146" s="91"/>
      <c r="AY146" s="91"/>
      <c r="AZ146" s="91"/>
      <c r="BA146" s="91">
        <f t="shared" si="50"/>
        <v>0</v>
      </c>
      <c r="BB146" s="91"/>
      <c r="BC146" s="91"/>
      <c r="BD146" s="91">
        <f t="shared" si="51"/>
        <v>0</v>
      </c>
      <c r="BE146" s="91"/>
      <c r="BF146" s="91"/>
      <c r="BG146" s="91"/>
      <c r="BH146" s="91"/>
      <c r="BI146" s="91">
        <f t="shared" si="52"/>
        <v>0</v>
      </c>
      <c r="BJ146" s="28"/>
      <c r="BK146" s="28"/>
      <c r="BL146" s="28">
        <f t="shared" si="53"/>
        <v>0</v>
      </c>
      <c r="BM146" s="83"/>
      <c r="BN146" s="83"/>
      <c r="BO146" s="83"/>
      <c r="BP146" s="83"/>
      <c r="BQ146" s="83"/>
      <c r="BR146" s="83"/>
      <c r="BS146" s="28"/>
      <c r="BT146" s="28"/>
      <c r="BU146" s="28"/>
      <c r="BV146" s="28"/>
      <c r="BW146" s="28">
        <f t="shared" si="54"/>
        <v>0</v>
      </c>
      <c r="BX146" s="28"/>
      <c r="BY146" s="28"/>
      <c r="BZ146" s="28">
        <f t="shared" si="55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/>
      <c r="F147" s="28"/>
      <c r="G147" s="28"/>
      <c r="H147" s="28"/>
      <c r="I147" s="28">
        <f t="shared" si="42"/>
        <v>0</v>
      </c>
      <c r="J147" s="28"/>
      <c r="K147" s="28"/>
      <c r="L147" s="28">
        <f t="shared" si="43"/>
        <v>0</v>
      </c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>
        <f t="shared" si="44"/>
        <v>0</v>
      </c>
      <c r="X147" s="28"/>
      <c r="Y147" s="28"/>
      <c r="Z147" s="28">
        <f t="shared" si="45"/>
        <v>0</v>
      </c>
      <c r="AA147" s="28"/>
      <c r="AB147" s="28"/>
      <c r="AC147" s="28"/>
      <c r="AD147" s="28"/>
      <c r="AE147" s="28">
        <f t="shared" si="46"/>
        <v>0</v>
      </c>
      <c r="AF147" s="28"/>
      <c r="AG147" s="28"/>
      <c r="AH147" s="28">
        <f t="shared" si="47"/>
        <v>0</v>
      </c>
      <c r="AI147" s="28"/>
      <c r="AJ147" s="28"/>
      <c r="AK147" s="28"/>
      <c r="AL147" s="28"/>
      <c r="AM147" s="28"/>
      <c r="AN147" s="28"/>
      <c r="AO147" s="91"/>
      <c r="AP147" s="91"/>
      <c r="AQ147" s="91"/>
      <c r="AR147" s="91"/>
      <c r="AS147" s="28">
        <f t="shared" si="48"/>
        <v>0</v>
      </c>
      <c r="AT147" s="91"/>
      <c r="AU147" s="91"/>
      <c r="AV147" s="28">
        <f t="shared" si="49"/>
        <v>0</v>
      </c>
      <c r="AW147" s="91"/>
      <c r="AX147" s="91"/>
      <c r="AY147" s="91"/>
      <c r="AZ147" s="91"/>
      <c r="BA147" s="91">
        <f t="shared" si="50"/>
        <v>0</v>
      </c>
      <c r="BB147" s="91"/>
      <c r="BC147" s="91"/>
      <c r="BD147" s="91">
        <f t="shared" si="51"/>
        <v>0</v>
      </c>
      <c r="BE147" s="91"/>
      <c r="BF147" s="91"/>
      <c r="BG147" s="91"/>
      <c r="BH147" s="91"/>
      <c r="BI147" s="91">
        <f t="shared" si="52"/>
        <v>0</v>
      </c>
      <c r="BJ147" s="28"/>
      <c r="BK147" s="28"/>
      <c r="BL147" s="28">
        <f t="shared" si="53"/>
        <v>0</v>
      </c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>
        <f t="shared" si="54"/>
        <v>0</v>
      </c>
      <c r="BX147" s="28"/>
      <c r="BY147" s="28"/>
      <c r="BZ147" s="28">
        <f t="shared" si="55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/>
      <c r="F148" s="28"/>
      <c r="G148" s="28"/>
      <c r="H148" s="28"/>
      <c r="I148" s="28">
        <f t="shared" si="42"/>
        <v>0</v>
      </c>
      <c r="J148" s="28"/>
      <c r="K148" s="28"/>
      <c r="L148" s="28">
        <f t="shared" si="43"/>
        <v>0</v>
      </c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>
        <f t="shared" si="44"/>
        <v>0</v>
      </c>
      <c r="X148" s="28"/>
      <c r="Y148" s="28"/>
      <c r="Z148" s="28">
        <f t="shared" si="45"/>
        <v>0</v>
      </c>
      <c r="AA148" s="28"/>
      <c r="AB148" s="28"/>
      <c r="AC148" s="28"/>
      <c r="AD148" s="28"/>
      <c r="AE148" s="28">
        <f t="shared" si="46"/>
        <v>0</v>
      </c>
      <c r="AF148" s="28"/>
      <c r="AG148" s="28"/>
      <c r="AH148" s="28">
        <f t="shared" si="47"/>
        <v>0</v>
      </c>
      <c r="AI148" s="461"/>
      <c r="AJ148" s="461"/>
      <c r="AK148" s="461"/>
      <c r="AL148" s="461"/>
      <c r="AM148" s="461"/>
      <c r="AN148" s="461"/>
      <c r="AO148" s="91"/>
      <c r="AP148" s="91"/>
      <c r="AQ148" s="91"/>
      <c r="AR148" s="91"/>
      <c r="AS148" s="28">
        <f t="shared" si="48"/>
        <v>0</v>
      </c>
      <c r="AT148" s="91"/>
      <c r="AU148" s="91"/>
      <c r="AV148" s="28">
        <f t="shared" si="49"/>
        <v>0</v>
      </c>
      <c r="AW148" s="91"/>
      <c r="AX148" s="91"/>
      <c r="AY148" s="91"/>
      <c r="AZ148" s="91"/>
      <c r="BA148" s="91">
        <f t="shared" si="50"/>
        <v>0</v>
      </c>
      <c r="BB148" s="91"/>
      <c r="BC148" s="91"/>
      <c r="BD148" s="91">
        <f t="shared" si="51"/>
        <v>0</v>
      </c>
      <c r="BE148" s="91"/>
      <c r="BF148" s="91"/>
      <c r="BG148" s="91"/>
      <c r="BH148" s="91"/>
      <c r="BI148" s="91">
        <f t="shared" si="52"/>
        <v>0</v>
      </c>
      <c r="BJ148" s="28"/>
      <c r="BK148" s="28"/>
      <c r="BL148" s="28">
        <f t="shared" si="53"/>
        <v>0</v>
      </c>
      <c r="BM148" s="83"/>
      <c r="BN148" s="83"/>
      <c r="BO148" s="83"/>
      <c r="BP148" s="83"/>
      <c r="BQ148" s="83"/>
      <c r="BR148" s="83"/>
      <c r="BS148" s="28"/>
      <c r="BT148" s="28"/>
      <c r="BU148" s="28"/>
      <c r="BV148" s="28"/>
      <c r="BW148" s="28">
        <f t="shared" si="54"/>
        <v>0</v>
      </c>
      <c r="BX148" s="28"/>
      <c r="BY148" s="28"/>
      <c r="BZ148" s="28">
        <f t="shared" si="55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/>
      <c r="F149" s="28"/>
      <c r="G149" s="28"/>
      <c r="H149" s="28"/>
      <c r="I149" s="28">
        <f t="shared" si="42"/>
        <v>0</v>
      </c>
      <c r="J149" s="28"/>
      <c r="K149" s="28"/>
      <c r="L149" s="28">
        <f t="shared" si="43"/>
        <v>0</v>
      </c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>
        <f t="shared" si="44"/>
        <v>0</v>
      </c>
      <c r="X149" s="28"/>
      <c r="Y149" s="28"/>
      <c r="Z149" s="28">
        <f t="shared" si="45"/>
        <v>0</v>
      </c>
      <c r="AA149" s="28"/>
      <c r="AB149" s="28"/>
      <c r="AC149" s="28"/>
      <c r="AD149" s="28"/>
      <c r="AE149" s="28">
        <f t="shared" si="46"/>
        <v>0</v>
      </c>
      <c r="AF149" s="28"/>
      <c r="AG149" s="28"/>
      <c r="AH149" s="28">
        <f t="shared" si="47"/>
        <v>0</v>
      </c>
      <c r="AI149" s="24"/>
      <c r="AJ149" s="24"/>
      <c r="AK149" s="24"/>
      <c r="AL149" s="24"/>
      <c r="AM149" s="24"/>
      <c r="AN149" s="24"/>
      <c r="AO149" s="91"/>
      <c r="AP149" s="91"/>
      <c r="AQ149" s="91"/>
      <c r="AR149" s="91"/>
      <c r="AS149" s="28">
        <f t="shared" si="48"/>
        <v>0</v>
      </c>
      <c r="AT149" s="91"/>
      <c r="AU149" s="91"/>
      <c r="AV149" s="28">
        <f t="shared" si="49"/>
        <v>0</v>
      </c>
      <c r="AW149" s="91"/>
      <c r="AX149" s="91"/>
      <c r="AY149" s="91"/>
      <c r="AZ149" s="91"/>
      <c r="BA149" s="91">
        <f t="shared" si="50"/>
        <v>0</v>
      </c>
      <c r="BB149" s="91"/>
      <c r="BC149" s="91"/>
      <c r="BD149" s="91">
        <f t="shared" si="51"/>
        <v>0</v>
      </c>
      <c r="BE149" s="91"/>
      <c r="BF149" s="91"/>
      <c r="BG149" s="91"/>
      <c r="BH149" s="91"/>
      <c r="BI149" s="91">
        <f t="shared" si="52"/>
        <v>0</v>
      </c>
      <c r="BJ149" s="28"/>
      <c r="BK149" s="28"/>
      <c r="BL149" s="28">
        <f t="shared" si="53"/>
        <v>0</v>
      </c>
      <c r="BM149" s="24"/>
      <c r="BN149" s="24"/>
      <c r="BO149" s="24"/>
      <c r="BP149" s="24"/>
      <c r="BQ149" s="24"/>
      <c r="BR149" s="24"/>
      <c r="BS149" s="28"/>
      <c r="BT149" s="28"/>
      <c r="BU149" s="28"/>
      <c r="BV149" s="28"/>
      <c r="BW149" s="28">
        <f t="shared" si="54"/>
        <v>0</v>
      </c>
      <c r="BX149" s="28"/>
      <c r="BY149" s="28"/>
      <c r="BZ149" s="28">
        <f t="shared" si="55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3">
      <c r="A150" s="33" t="s">
        <v>311</v>
      </c>
      <c r="B150" s="33" t="s">
        <v>312</v>
      </c>
      <c r="C150" s="33" t="s">
        <v>175</v>
      </c>
      <c r="D150" s="58" t="s">
        <v>276</v>
      </c>
      <c r="E150" s="28"/>
      <c r="F150" s="28"/>
      <c r="G150" s="28"/>
      <c r="H150" s="28"/>
      <c r="I150" s="28">
        <f t="shared" si="42"/>
        <v>0</v>
      </c>
      <c r="J150" s="28"/>
      <c r="K150" s="28"/>
      <c r="L150" s="28">
        <f t="shared" si="43"/>
        <v>0</v>
      </c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>
        <f t="shared" si="44"/>
        <v>0</v>
      </c>
      <c r="X150" s="28"/>
      <c r="Y150" s="28"/>
      <c r="Z150" s="28">
        <f t="shared" si="45"/>
        <v>0</v>
      </c>
      <c r="AA150" s="28"/>
      <c r="AB150" s="28"/>
      <c r="AC150" s="28"/>
      <c r="AD150" s="28"/>
      <c r="AE150" s="28">
        <f t="shared" si="46"/>
        <v>0</v>
      </c>
      <c r="AF150" s="28"/>
      <c r="AG150" s="28"/>
      <c r="AH150" s="28">
        <f t="shared" si="47"/>
        <v>0</v>
      </c>
      <c r="AI150" s="33"/>
      <c r="AJ150" s="33"/>
      <c r="AK150" s="33"/>
      <c r="AL150" s="33"/>
      <c r="AM150" s="33"/>
      <c r="AN150" s="33"/>
      <c r="AO150" s="91"/>
      <c r="AP150" s="91"/>
      <c r="AQ150" s="91"/>
      <c r="AR150" s="91"/>
      <c r="AS150" s="28">
        <f t="shared" si="48"/>
        <v>0</v>
      </c>
      <c r="AT150" s="91"/>
      <c r="AU150" s="91"/>
      <c r="AV150" s="28">
        <f t="shared" si="49"/>
        <v>0</v>
      </c>
      <c r="AW150" s="91"/>
      <c r="AX150" s="91"/>
      <c r="AY150" s="91"/>
      <c r="AZ150" s="91"/>
      <c r="BA150" s="91">
        <f t="shared" si="50"/>
        <v>0</v>
      </c>
      <c r="BB150" s="91"/>
      <c r="BC150" s="91"/>
      <c r="BD150" s="91">
        <f t="shared" si="51"/>
        <v>0</v>
      </c>
      <c r="BE150" s="91"/>
      <c r="BF150" s="91"/>
      <c r="BG150" s="91"/>
      <c r="BH150" s="91"/>
      <c r="BI150" s="91">
        <f t="shared" si="52"/>
        <v>0</v>
      </c>
      <c r="BJ150" s="28"/>
      <c r="BK150" s="28"/>
      <c r="BL150" s="28">
        <f t="shared" si="53"/>
        <v>0</v>
      </c>
      <c r="BM150" s="86"/>
      <c r="BN150" s="86"/>
      <c r="BO150" s="86"/>
      <c r="BP150" s="86"/>
      <c r="BQ150" s="86"/>
      <c r="BR150" s="86"/>
      <c r="BS150" s="28"/>
      <c r="BT150" s="28"/>
      <c r="BU150" s="28"/>
      <c r="BV150" s="28"/>
      <c r="BW150" s="28">
        <f t="shared" si="54"/>
        <v>0</v>
      </c>
      <c r="BX150" s="28"/>
      <c r="BY150" s="28"/>
      <c r="BZ150" s="28">
        <f t="shared" si="55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1.4" x14ac:dyDescent="0.3">
      <c r="A151" s="63" t="s">
        <v>313</v>
      </c>
      <c r="B151" s="63" t="s">
        <v>314</v>
      </c>
      <c r="C151" s="63" t="s">
        <v>175</v>
      </c>
      <c r="D151" s="69" t="s">
        <v>276</v>
      </c>
      <c r="E151" s="28"/>
      <c r="F151" s="28"/>
      <c r="G151" s="28"/>
      <c r="H151" s="28"/>
      <c r="I151" s="28">
        <f t="shared" si="42"/>
        <v>0</v>
      </c>
      <c r="J151" s="28"/>
      <c r="K151" s="28"/>
      <c r="L151" s="28">
        <f t="shared" si="43"/>
        <v>0</v>
      </c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>
        <f t="shared" si="44"/>
        <v>0</v>
      </c>
      <c r="X151" s="28"/>
      <c r="Y151" s="28"/>
      <c r="Z151" s="28">
        <f t="shared" si="45"/>
        <v>0</v>
      </c>
      <c r="AA151" s="28"/>
      <c r="AB151" s="28"/>
      <c r="AC151" s="28"/>
      <c r="AD151" s="28"/>
      <c r="AE151" s="28">
        <f t="shared" si="46"/>
        <v>0</v>
      </c>
      <c r="AF151" s="28"/>
      <c r="AG151" s="28"/>
      <c r="AH151" s="28">
        <f t="shared" si="47"/>
        <v>0</v>
      </c>
      <c r="AI151" s="63"/>
      <c r="AJ151" s="63"/>
      <c r="AK151" s="63"/>
      <c r="AL151" s="63"/>
      <c r="AM151" s="63"/>
      <c r="AN151" s="63"/>
      <c r="AO151" s="91"/>
      <c r="AP151" s="402"/>
      <c r="AQ151" s="402"/>
      <c r="AR151" s="402"/>
      <c r="AS151" s="28">
        <f t="shared" si="48"/>
        <v>0</v>
      </c>
      <c r="AT151" s="91"/>
      <c r="AU151" s="91"/>
      <c r="AV151" s="28">
        <f t="shared" si="49"/>
        <v>0</v>
      </c>
      <c r="AW151" s="91"/>
      <c r="AX151" s="91"/>
      <c r="AY151" s="91"/>
      <c r="AZ151" s="91"/>
      <c r="BA151" s="91">
        <f t="shared" si="50"/>
        <v>0</v>
      </c>
      <c r="BB151" s="91"/>
      <c r="BC151" s="91"/>
      <c r="BD151" s="91">
        <f t="shared" si="51"/>
        <v>0</v>
      </c>
      <c r="BE151" s="91"/>
      <c r="BF151" s="91"/>
      <c r="BG151" s="91"/>
      <c r="BH151" s="91"/>
      <c r="BI151" s="91">
        <f t="shared" si="52"/>
        <v>0</v>
      </c>
      <c r="BJ151" s="28"/>
      <c r="BK151" s="28"/>
      <c r="BL151" s="28">
        <f t="shared" si="53"/>
        <v>0</v>
      </c>
      <c r="BM151" s="89"/>
      <c r="BN151" s="89"/>
      <c r="BO151" s="89"/>
      <c r="BP151" s="89"/>
      <c r="BQ151" s="89"/>
      <c r="BR151" s="89"/>
      <c r="BS151" s="28"/>
      <c r="BT151" s="28"/>
      <c r="BU151" s="28"/>
      <c r="BV151" s="28"/>
      <c r="BW151" s="28">
        <f t="shared" si="54"/>
        <v>0</v>
      </c>
      <c r="BX151" s="28"/>
      <c r="BY151" s="28"/>
      <c r="BZ151" s="28">
        <f t="shared" si="55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55.2" x14ac:dyDescent="0.3">
      <c r="A152" s="37" t="s">
        <v>315</v>
      </c>
      <c r="B152" s="37" t="s">
        <v>316</v>
      </c>
      <c r="C152" s="37" t="s">
        <v>317</v>
      </c>
      <c r="D152" s="38" t="s">
        <v>318</v>
      </c>
      <c r="E152" s="28"/>
      <c r="F152" s="28"/>
      <c r="G152" s="28"/>
      <c r="H152" s="28"/>
      <c r="I152" s="28">
        <f t="shared" si="42"/>
        <v>0</v>
      </c>
      <c r="J152" s="28"/>
      <c r="K152" s="28"/>
      <c r="L152" s="28">
        <f t="shared" si="43"/>
        <v>0</v>
      </c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>
        <f t="shared" si="44"/>
        <v>0</v>
      </c>
      <c r="X152" s="28"/>
      <c r="Y152" s="28"/>
      <c r="Z152" s="28">
        <f t="shared" si="45"/>
        <v>0</v>
      </c>
      <c r="AA152" s="28"/>
      <c r="AB152" s="28"/>
      <c r="AC152" s="28"/>
      <c r="AD152" s="28"/>
      <c r="AE152" s="28">
        <f t="shared" si="46"/>
        <v>0</v>
      </c>
      <c r="AF152" s="28"/>
      <c r="AG152" s="28"/>
      <c r="AH152" s="28">
        <f t="shared" si="47"/>
        <v>0</v>
      </c>
      <c r="AI152" s="37"/>
      <c r="AJ152" s="37"/>
      <c r="AK152" s="37"/>
      <c r="AL152" s="37"/>
      <c r="AM152" s="37"/>
      <c r="AN152" s="37"/>
      <c r="AO152" s="91"/>
      <c r="AP152" s="91"/>
      <c r="AQ152" s="91"/>
      <c r="AR152" s="91"/>
      <c r="AS152" s="28">
        <f t="shared" si="48"/>
        <v>0</v>
      </c>
      <c r="AT152" s="91"/>
      <c r="AU152" s="91"/>
      <c r="AV152" s="28">
        <f t="shared" si="49"/>
        <v>0</v>
      </c>
      <c r="AW152" s="91"/>
      <c r="AX152" s="91"/>
      <c r="AY152" s="91"/>
      <c r="AZ152" s="91"/>
      <c r="BA152" s="91">
        <f t="shared" si="50"/>
        <v>0</v>
      </c>
      <c r="BB152" s="91"/>
      <c r="BC152" s="91"/>
      <c r="BD152" s="91">
        <f t="shared" si="51"/>
        <v>0</v>
      </c>
      <c r="BE152" s="91"/>
      <c r="BF152" s="91"/>
      <c r="BG152" s="91"/>
      <c r="BH152" s="91"/>
      <c r="BI152" s="91">
        <f t="shared" si="52"/>
        <v>0</v>
      </c>
      <c r="BJ152" s="28"/>
      <c r="BK152" s="28"/>
      <c r="BL152" s="28">
        <f t="shared" si="53"/>
        <v>0</v>
      </c>
      <c r="BM152" s="90"/>
      <c r="BN152" s="90"/>
      <c r="BO152" s="90"/>
      <c r="BP152" s="90"/>
      <c r="BQ152" s="90"/>
      <c r="BR152" s="90"/>
      <c r="BS152" s="28"/>
      <c r="BT152" s="28"/>
      <c r="BU152" s="28"/>
      <c r="BV152" s="28"/>
      <c r="BW152" s="28">
        <f t="shared" si="54"/>
        <v>0</v>
      </c>
      <c r="BX152" s="28"/>
      <c r="BY152" s="28"/>
      <c r="BZ152" s="28">
        <f t="shared" si="55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3">
      <c r="A153" s="37"/>
      <c r="B153" s="37"/>
      <c r="C153" s="37"/>
      <c r="D153" s="38"/>
      <c r="E153" s="28"/>
      <c r="F153" s="28"/>
      <c r="G153" s="28"/>
      <c r="H153" s="28"/>
      <c r="I153" s="28">
        <f t="shared" si="42"/>
        <v>0</v>
      </c>
      <c r="J153" s="28"/>
      <c r="K153" s="28"/>
      <c r="L153" s="28">
        <f t="shared" si="43"/>
        <v>0</v>
      </c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>
        <f t="shared" si="44"/>
        <v>0</v>
      </c>
      <c r="X153" s="28"/>
      <c r="Y153" s="28"/>
      <c r="Z153" s="28">
        <f t="shared" si="45"/>
        <v>0</v>
      </c>
      <c r="AA153" s="28"/>
      <c r="AB153" s="28"/>
      <c r="AC153" s="28"/>
      <c r="AD153" s="28"/>
      <c r="AE153" s="28">
        <f t="shared" si="46"/>
        <v>0</v>
      </c>
      <c r="AF153" s="28"/>
      <c r="AG153" s="28"/>
      <c r="AH153" s="28">
        <f t="shared" si="47"/>
        <v>0</v>
      </c>
      <c r="AI153" s="37"/>
      <c r="AJ153" s="37"/>
      <c r="AK153" s="37"/>
      <c r="AL153" s="37"/>
      <c r="AM153" s="37"/>
      <c r="AN153" s="37"/>
      <c r="AO153" s="91"/>
      <c r="AP153" s="91"/>
      <c r="AQ153" s="91"/>
      <c r="AR153" s="91"/>
      <c r="AS153" s="28">
        <f t="shared" si="48"/>
        <v>0</v>
      </c>
      <c r="AT153" s="91"/>
      <c r="AU153" s="91"/>
      <c r="AV153" s="28">
        <f t="shared" si="49"/>
        <v>0</v>
      </c>
      <c r="AW153" s="91"/>
      <c r="AX153" s="91"/>
      <c r="AY153" s="91"/>
      <c r="AZ153" s="91"/>
      <c r="BA153" s="91">
        <f t="shared" si="50"/>
        <v>0</v>
      </c>
      <c r="BB153" s="91"/>
      <c r="BC153" s="91"/>
      <c r="BD153" s="91">
        <f t="shared" si="51"/>
        <v>0</v>
      </c>
      <c r="BE153" s="91"/>
      <c r="BF153" s="91"/>
      <c r="BG153" s="91"/>
      <c r="BH153" s="91"/>
      <c r="BI153" s="91">
        <f t="shared" si="52"/>
        <v>0</v>
      </c>
      <c r="BJ153" s="28"/>
      <c r="BK153" s="28"/>
      <c r="BL153" s="28">
        <f t="shared" si="53"/>
        <v>0</v>
      </c>
      <c r="BM153" s="90"/>
      <c r="BN153" s="90"/>
      <c r="BO153" s="90"/>
      <c r="BP153" s="90"/>
      <c r="BQ153" s="90"/>
      <c r="BR153" s="90"/>
      <c r="BS153" s="28"/>
      <c r="BT153" s="28"/>
      <c r="BU153" s="28"/>
      <c r="BV153" s="28"/>
      <c r="BW153" s="28">
        <f t="shared" si="54"/>
        <v>0</v>
      </c>
      <c r="BX153" s="28"/>
      <c r="BY153" s="28"/>
      <c r="BZ153" s="28">
        <f t="shared" si="55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/>
      <c r="F154" s="28"/>
      <c r="G154" s="28"/>
      <c r="H154" s="28"/>
      <c r="I154" s="28">
        <f t="shared" si="42"/>
        <v>0</v>
      </c>
      <c r="J154" s="28"/>
      <c r="K154" s="28"/>
      <c r="L154" s="28">
        <f t="shared" si="43"/>
        <v>0</v>
      </c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>
        <f t="shared" si="44"/>
        <v>0</v>
      </c>
      <c r="X154" s="28"/>
      <c r="Y154" s="28"/>
      <c r="Z154" s="28">
        <f t="shared" si="45"/>
        <v>0</v>
      </c>
      <c r="AA154" s="28"/>
      <c r="AB154" s="28"/>
      <c r="AC154" s="28"/>
      <c r="AD154" s="28"/>
      <c r="AE154" s="28">
        <f t="shared" si="46"/>
        <v>0</v>
      </c>
      <c r="AF154" s="28"/>
      <c r="AG154" s="28"/>
      <c r="AH154" s="28">
        <f t="shared" si="47"/>
        <v>0</v>
      </c>
      <c r="AI154" s="28"/>
      <c r="AJ154" s="28"/>
      <c r="AK154" s="28"/>
      <c r="AL154" s="28"/>
      <c r="AM154" s="28"/>
      <c r="AN154" s="28"/>
      <c r="AO154" s="91"/>
      <c r="AP154" s="91"/>
      <c r="AQ154" s="91"/>
      <c r="AR154" s="91"/>
      <c r="AS154" s="28">
        <f t="shared" si="48"/>
        <v>0</v>
      </c>
      <c r="AT154" s="91"/>
      <c r="AU154" s="91"/>
      <c r="AV154" s="28">
        <f t="shared" si="49"/>
        <v>0</v>
      </c>
      <c r="AW154" s="91"/>
      <c r="AX154" s="91"/>
      <c r="AY154" s="91"/>
      <c r="AZ154" s="91"/>
      <c r="BA154" s="91">
        <f t="shared" si="50"/>
        <v>0</v>
      </c>
      <c r="BB154" s="91"/>
      <c r="BC154" s="91"/>
      <c r="BD154" s="91">
        <f t="shared" si="51"/>
        <v>0</v>
      </c>
      <c r="BE154" s="91"/>
      <c r="BF154" s="91"/>
      <c r="BG154" s="91"/>
      <c r="BH154" s="91"/>
      <c r="BI154" s="91">
        <f t="shared" si="52"/>
        <v>0</v>
      </c>
      <c r="BJ154" s="28"/>
      <c r="BK154" s="28"/>
      <c r="BL154" s="28">
        <f t="shared" si="53"/>
        <v>0</v>
      </c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>
        <f t="shared" si="54"/>
        <v>0</v>
      </c>
      <c r="BX154" s="28"/>
      <c r="BY154" s="28"/>
      <c r="BZ154" s="28">
        <f t="shared" si="55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/>
      <c r="F155" s="28"/>
      <c r="G155" s="28"/>
      <c r="H155" s="28"/>
      <c r="I155" s="28">
        <f t="shared" si="42"/>
        <v>0</v>
      </c>
      <c r="J155" s="28"/>
      <c r="K155" s="28"/>
      <c r="L155" s="28">
        <f t="shared" si="43"/>
        <v>0</v>
      </c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>
        <f t="shared" si="44"/>
        <v>0</v>
      </c>
      <c r="X155" s="28"/>
      <c r="Y155" s="28"/>
      <c r="Z155" s="28">
        <f t="shared" si="45"/>
        <v>0</v>
      </c>
      <c r="AA155" s="28"/>
      <c r="AB155" s="28"/>
      <c r="AC155" s="28"/>
      <c r="AD155" s="28"/>
      <c r="AE155" s="28">
        <f t="shared" si="46"/>
        <v>0</v>
      </c>
      <c r="AF155" s="28"/>
      <c r="AG155" s="28"/>
      <c r="AH155" s="28">
        <f t="shared" si="47"/>
        <v>0</v>
      </c>
      <c r="AI155" s="24"/>
      <c r="AJ155" s="24"/>
      <c r="AK155" s="24"/>
      <c r="AL155" s="24"/>
      <c r="AM155" s="24"/>
      <c r="AN155" s="24"/>
      <c r="AO155" s="91"/>
      <c r="AP155" s="91"/>
      <c r="AQ155" s="91"/>
      <c r="AR155" s="91"/>
      <c r="AS155" s="28">
        <f t="shared" si="48"/>
        <v>0</v>
      </c>
      <c r="AT155" s="91"/>
      <c r="AU155" s="91"/>
      <c r="AV155" s="28">
        <f t="shared" si="49"/>
        <v>0</v>
      </c>
      <c r="AW155" s="91"/>
      <c r="AX155" s="91"/>
      <c r="AY155" s="91"/>
      <c r="AZ155" s="91"/>
      <c r="BA155" s="91">
        <f t="shared" si="50"/>
        <v>0</v>
      </c>
      <c r="BB155" s="91"/>
      <c r="BC155" s="91"/>
      <c r="BD155" s="91">
        <f t="shared" si="51"/>
        <v>0</v>
      </c>
      <c r="BE155" s="91"/>
      <c r="BF155" s="91"/>
      <c r="BG155" s="91"/>
      <c r="BH155" s="91"/>
      <c r="BI155" s="91">
        <f t="shared" si="52"/>
        <v>0</v>
      </c>
      <c r="BJ155" s="28"/>
      <c r="BK155" s="28"/>
      <c r="BL155" s="28">
        <f t="shared" si="53"/>
        <v>0</v>
      </c>
      <c r="BM155" s="24"/>
      <c r="BN155" s="24"/>
      <c r="BO155" s="24"/>
      <c r="BP155" s="24"/>
      <c r="BQ155" s="24"/>
      <c r="BR155" s="24"/>
      <c r="BS155" s="28"/>
      <c r="BT155" s="28"/>
      <c r="BU155" s="28"/>
      <c r="BV155" s="28"/>
      <c r="BW155" s="28">
        <f t="shared" si="54"/>
        <v>0</v>
      </c>
      <c r="BX155" s="28"/>
      <c r="BY155" s="28"/>
      <c r="BZ155" s="28">
        <f t="shared" si="55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/>
      <c r="F156" s="28"/>
      <c r="G156" s="28"/>
      <c r="H156" s="28"/>
      <c r="I156" s="28">
        <f t="shared" si="42"/>
        <v>0</v>
      </c>
      <c r="J156" s="28"/>
      <c r="K156" s="28"/>
      <c r="L156" s="28">
        <f t="shared" si="43"/>
        <v>0</v>
      </c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>
        <f t="shared" si="44"/>
        <v>0</v>
      </c>
      <c r="X156" s="28"/>
      <c r="Y156" s="28"/>
      <c r="Z156" s="28">
        <f t="shared" si="45"/>
        <v>0</v>
      </c>
      <c r="AA156" s="28"/>
      <c r="AB156" s="28"/>
      <c r="AC156" s="28"/>
      <c r="AD156" s="28"/>
      <c r="AE156" s="28">
        <f t="shared" si="46"/>
        <v>0</v>
      </c>
      <c r="AF156" s="28"/>
      <c r="AG156" s="28"/>
      <c r="AH156" s="28">
        <f t="shared" si="47"/>
        <v>0</v>
      </c>
      <c r="AI156" s="28"/>
      <c r="AJ156" s="28"/>
      <c r="AK156" s="28"/>
      <c r="AL156" s="28"/>
      <c r="AM156" s="28"/>
      <c r="AN156" s="28"/>
      <c r="AO156" s="91"/>
      <c r="AP156" s="91"/>
      <c r="AQ156" s="91"/>
      <c r="AR156" s="91"/>
      <c r="AS156" s="28">
        <f t="shared" si="48"/>
        <v>0</v>
      </c>
      <c r="AT156" s="91"/>
      <c r="AU156" s="91"/>
      <c r="AV156" s="28">
        <f t="shared" si="49"/>
        <v>0</v>
      </c>
      <c r="AW156" s="91"/>
      <c r="AX156" s="91"/>
      <c r="AY156" s="91"/>
      <c r="AZ156" s="91"/>
      <c r="BA156" s="91">
        <f t="shared" si="50"/>
        <v>0</v>
      </c>
      <c r="BB156" s="91"/>
      <c r="BC156" s="91"/>
      <c r="BD156" s="91">
        <f t="shared" si="51"/>
        <v>0</v>
      </c>
      <c r="BE156" s="91"/>
      <c r="BF156" s="91"/>
      <c r="BG156" s="91"/>
      <c r="BH156" s="91"/>
      <c r="BI156" s="91">
        <f t="shared" si="52"/>
        <v>0</v>
      </c>
      <c r="BJ156" s="28"/>
      <c r="BK156" s="28"/>
      <c r="BL156" s="28">
        <f t="shared" si="53"/>
        <v>0</v>
      </c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>
        <f t="shared" si="54"/>
        <v>0</v>
      </c>
      <c r="BX156" s="28"/>
      <c r="BY156" s="28"/>
      <c r="BZ156" s="28">
        <f t="shared" si="55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27.6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/>
      <c r="F157" s="28"/>
      <c r="G157" s="28"/>
      <c r="H157" s="28"/>
      <c r="I157" s="28">
        <f t="shared" si="42"/>
        <v>0</v>
      </c>
      <c r="J157" s="28"/>
      <c r="K157" s="28"/>
      <c r="L157" s="28">
        <f t="shared" si="43"/>
        <v>0</v>
      </c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>
        <f t="shared" si="44"/>
        <v>0</v>
      </c>
      <c r="X157" s="28"/>
      <c r="Y157" s="28"/>
      <c r="Z157" s="28">
        <f t="shared" si="45"/>
        <v>0</v>
      </c>
      <c r="AA157" s="28"/>
      <c r="AB157" s="28"/>
      <c r="AC157" s="28"/>
      <c r="AD157" s="28"/>
      <c r="AE157" s="28">
        <f t="shared" si="46"/>
        <v>0</v>
      </c>
      <c r="AF157" s="28"/>
      <c r="AG157" s="28"/>
      <c r="AH157" s="28">
        <f t="shared" si="47"/>
        <v>0</v>
      </c>
      <c r="AI157" s="28"/>
      <c r="AJ157" s="28"/>
      <c r="AK157" s="28"/>
      <c r="AL157" s="28"/>
      <c r="AM157" s="28"/>
      <c r="AN157" s="28"/>
      <c r="AO157" s="91"/>
      <c r="AP157" s="91"/>
      <c r="AQ157" s="91"/>
      <c r="AR157" s="91"/>
      <c r="AS157" s="28">
        <f t="shared" si="48"/>
        <v>0</v>
      </c>
      <c r="AT157" s="91"/>
      <c r="AU157" s="91"/>
      <c r="AV157" s="28">
        <f t="shared" si="49"/>
        <v>0</v>
      </c>
      <c r="AW157" s="91"/>
      <c r="AX157" s="91"/>
      <c r="AY157" s="91"/>
      <c r="AZ157" s="91"/>
      <c r="BA157" s="91">
        <f t="shared" si="50"/>
        <v>0</v>
      </c>
      <c r="BB157" s="91"/>
      <c r="BC157" s="91"/>
      <c r="BD157" s="91">
        <f t="shared" si="51"/>
        <v>0</v>
      </c>
      <c r="BE157" s="91"/>
      <c r="BF157" s="91"/>
      <c r="BG157" s="91"/>
      <c r="BH157" s="91"/>
      <c r="BI157" s="91">
        <f t="shared" si="52"/>
        <v>0</v>
      </c>
      <c r="BJ157" s="28"/>
      <c r="BK157" s="28"/>
      <c r="BL157" s="28">
        <f t="shared" si="53"/>
        <v>0</v>
      </c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>
        <f t="shared" si="54"/>
        <v>0</v>
      </c>
      <c r="BX157" s="28"/>
      <c r="BY157" s="28"/>
      <c r="BZ157" s="28">
        <f t="shared" si="55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1.4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/>
      <c r="F158" s="28"/>
      <c r="G158" s="28"/>
      <c r="H158" s="28"/>
      <c r="I158" s="28">
        <f t="shared" si="42"/>
        <v>0</v>
      </c>
      <c r="J158" s="28"/>
      <c r="K158" s="28"/>
      <c r="L158" s="28">
        <f t="shared" si="43"/>
        <v>0</v>
      </c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>
        <f t="shared" si="44"/>
        <v>0</v>
      </c>
      <c r="X158" s="28"/>
      <c r="Y158" s="28"/>
      <c r="Z158" s="28">
        <f t="shared" si="45"/>
        <v>0</v>
      </c>
      <c r="AA158" s="28"/>
      <c r="AB158" s="28"/>
      <c r="AC158" s="28"/>
      <c r="AD158" s="28"/>
      <c r="AE158" s="28">
        <f t="shared" si="46"/>
        <v>0</v>
      </c>
      <c r="AF158" s="28"/>
      <c r="AG158" s="28"/>
      <c r="AH158" s="28">
        <f t="shared" si="47"/>
        <v>0</v>
      </c>
      <c r="AI158" s="28"/>
      <c r="AJ158" s="28"/>
      <c r="AK158" s="28"/>
      <c r="AL158" s="28"/>
      <c r="AM158" s="28"/>
      <c r="AN158" s="28"/>
      <c r="AO158" s="91"/>
      <c r="AP158" s="91"/>
      <c r="AQ158" s="91"/>
      <c r="AR158" s="91"/>
      <c r="AS158" s="28">
        <f t="shared" si="48"/>
        <v>0</v>
      </c>
      <c r="AT158" s="91"/>
      <c r="AU158" s="91"/>
      <c r="AV158" s="28">
        <f t="shared" si="49"/>
        <v>0</v>
      </c>
      <c r="AW158" s="91"/>
      <c r="AX158" s="91"/>
      <c r="AY158" s="91"/>
      <c r="AZ158" s="91"/>
      <c r="BA158" s="91">
        <f t="shared" si="50"/>
        <v>0</v>
      </c>
      <c r="BB158" s="91"/>
      <c r="BC158" s="91"/>
      <c r="BD158" s="91">
        <f t="shared" si="51"/>
        <v>0</v>
      </c>
      <c r="BE158" s="91"/>
      <c r="BF158" s="91"/>
      <c r="BG158" s="91"/>
      <c r="BH158" s="91"/>
      <c r="BI158" s="91">
        <f t="shared" si="52"/>
        <v>0</v>
      </c>
      <c r="BJ158" s="28"/>
      <c r="BK158" s="28"/>
      <c r="BL158" s="28">
        <f t="shared" si="53"/>
        <v>0</v>
      </c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>
        <f t="shared" si="54"/>
        <v>0</v>
      </c>
      <c r="BX158" s="28"/>
      <c r="BY158" s="28"/>
      <c r="BZ158" s="28">
        <f t="shared" si="55"/>
        <v>0</v>
      </c>
      <c r="CA158" s="28"/>
      <c r="CB158" s="28"/>
      <c r="CC158" s="28"/>
      <c r="CD158" s="28"/>
      <c r="CE158" s="28"/>
      <c r="CF158" s="28"/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50000000000003" customHeight="1" x14ac:dyDescent="0.3">
      <c r="A159" s="37" t="s">
        <v>384</v>
      </c>
      <c r="B159" s="37" t="s">
        <v>330</v>
      </c>
      <c r="C159" s="37" t="s">
        <v>136</v>
      </c>
      <c r="D159" s="69" t="s">
        <v>288</v>
      </c>
      <c r="E159" s="28"/>
      <c r="F159" s="28"/>
      <c r="G159" s="28"/>
      <c r="H159" s="28"/>
      <c r="I159" s="28">
        <f t="shared" si="42"/>
        <v>0</v>
      </c>
      <c r="J159" s="28"/>
      <c r="K159" s="28"/>
      <c r="L159" s="28">
        <f t="shared" si="43"/>
        <v>0</v>
      </c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>
        <f t="shared" si="44"/>
        <v>0</v>
      </c>
      <c r="X159" s="28"/>
      <c r="Y159" s="28"/>
      <c r="Z159" s="28">
        <f t="shared" si="45"/>
        <v>0</v>
      </c>
      <c r="AA159" s="28"/>
      <c r="AB159" s="28"/>
      <c r="AC159" s="28"/>
      <c r="AD159" s="28"/>
      <c r="AE159" s="28">
        <f t="shared" si="46"/>
        <v>0</v>
      </c>
      <c r="AF159" s="28"/>
      <c r="AG159" s="28"/>
      <c r="AH159" s="28">
        <f t="shared" si="47"/>
        <v>0</v>
      </c>
      <c r="AI159" s="63"/>
      <c r="AJ159" s="63"/>
      <c r="AK159" s="63"/>
      <c r="AL159" s="63"/>
      <c r="AM159" s="63"/>
      <c r="AN159" s="63"/>
      <c r="AO159" s="91"/>
      <c r="AP159" s="91"/>
      <c r="AQ159" s="91"/>
      <c r="AR159" s="91"/>
      <c r="AS159" s="28">
        <f t="shared" si="48"/>
        <v>0</v>
      </c>
      <c r="AT159" s="91"/>
      <c r="AU159" s="91"/>
      <c r="AV159" s="28">
        <f t="shared" si="49"/>
        <v>0</v>
      </c>
      <c r="AW159" s="91"/>
      <c r="AX159" s="91"/>
      <c r="AY159" s="91"/>
      <c r="AZ159" s="91"/>
      <c r="BA159" s="91">
        <f t="shared" si="50"/>
        <v>0</v>
      </c>
      <c r="BB159" s="91"/>
      <c r="BC159" s="91"/>
      <c r="BD159" s="91">
        <f t="shared" si="51"/>
        <v>0</v>
      </c>
      <c r="BE159" s="91"/>
      <c r="BF159" s="91"/>
      <c r="BG159" s="91"/>
      <c r="BH159" s="91"/>
      <c r="BI159" s="91">
        <f t="shared" si="52"/>
        <v>0</v>
      </c>
      <c r="BJ159" s="28"/>
      <c r="BK159" s="28"/>
      <c r="BL159" s="28">
        <f t="shared" si="53"/>
        <v>0</v>
      </c>
      <c r="BM159" s="63"/>
      <c r="BN159" s="63"/>
      <c r="BO159" s="63"/>
      <c r="BP159" s="63"/>
      <c r="BQ159" s="63"/>
      <c r="BR159" s="63"/>
      <c r="BS159" s="28"/>
      <c r="BT159" s="28"/>
      <c r="BU159" s="28"/>
      <c r="BV159" s="28"/>
      <c r="BW159" s="28">
        <f t="shared" si="54"/>
        <v>0</v>
      </c>
      <c r="BX159" s="28"/>
      <c r="BY159" s="28"/>
      <c r="BZ159" s="28">
        <f t="shared" si="55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1.4" x14ac:dyDescent="0.25">
      <c r="A160" s="25" t="s">
        <v>331</v>
      </c>
      <c r="B160" s="25"/>
      <c r="C160" s="24"/>
      <c r="D160" s="26"/>
      <c r="E160" s="28"/>
      <c r="F160" s="28"/>
      <c r="G160" s="28"/>
      <c r="H160" s="28"/>
      <c r="I160" s="28">
        <f t="shared" si="42"/>
        <v>0</v>
      </c>
      <c r="J160" s="28"/>
      <c r="K160" s="28"/>
      <c r="L160" s="28">
        <f t="shared" si="43"/>
        <v>0</v>
      </c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>
        <f t="shared" si="44"/>
        <v>0</v>
      </c>
      <c r="X160" s="28"/>
      <c r="Y160" s="28"/>
      <c r="Z160" s="28">
        <f t="shared" si="45"/>
        <v>0</v>
      </c>
      <c r="AA160" s="28"/>
      <c r="AB160" s="28"/>
      <c r="AC160" s="28"/>
      <c r="AD160" s="28"/>
      <c r="AE160" s="28">
        <f t="shared" si="46"/>
        <v>0</v>
      </c>
      <c r="AF160" s="28"/>
      <c r="AG160" s="28"/>
      <c r="AH160" s="28">
        <f t="shared" si="47"/>
        <v>0</v>
      </c>
      <c r="AI160" s="24"/>
      <c r="AJ160" s="24"/>
      <c r="AK160" s="24"/>
      <c r="AL160" s="24"/>
      <c r="AM160" s="24"/>
      <c r="AN160" s="24"/>
      <c r="AO160" s="91"/>
      <c r="AP160" s="91"/>
      <c r="AQ160" s="91"/>
      <c r="AR160" s="91"/>
      <c r="AS160" s="28">
        <f t="shared" si="48"/>
        <v>0</v>
      </c>
      <c r="AT160" s="91"/>
      <c r="AU160" s="91"/>
      <c r="AV160" s="28">
        <f t="shared" si="49"/>
        <v>0</v>
      </c>
      <c r="AW160" s="91"/>
      <c r="AX160" s="91"/>
      <c r="AY160" s="91"/>
      <c r="AZ160" s="91"/>
      <c r="BA160" s="91">
        <f t="shared" si="50"/>
        <v>0</v>
      </c>
      <c r="BB160" s="91"/>
      <c r="BC160" s="91"/>
      <c r="BD160" s="91">
        <f t="shared" si="51"/>
        <v>0</v>
      </c>
      <c r="BE160" s="91"/>
      <c r="BF160" s="91"/>
      <c r="BG160" s="91"/>
      <c r="BH160" s="91"/>
      <c r="BI160" s="91">
        <f t="shared" si="52"/>
        <v>0</v>
      </c>
      <c r="BJ160" s="28"/>
      <c r="BK160" s="28"/>
      <c r="BL160" s="28">
        <f t="shared" si="53"/>
        <v>0</v>
      </c>
      <c r="BM160" s="24"/>
      <c r="BN160" s="24"/>
      <c r="BO160" s="24"/>
      <c r="BP160" s="24"/>
      <c r="BQ160" s="24"/>
      <c r="BR160" s="24"/>
      <c r="BS160" s="28"/>
      <c r="BT160" s="28"/>
      <c r="BU160" s="28"/>
      <c r="BV160" s="28"/>
      <c r="BW160" s="28">
        <f t="shared" si="54"/>
        <v>0</v>
      </c>
      <c r="BX160" s="28"/>
      <c r="BY160" s="28"/>
      <c r="BZ160" s="28">
        <f t="shared" si="55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/>
      <c r="F161" s="28"/>
      <c r="G161" s="28"/>
      <c r="H161" s="28"/>
      <c r="I161" s="28">
        <f t="shared" si="42"/>
        <v>0</v>
      </c>
      <c r="J161" s="28"/>
      <c r="K161" s="28"/>
      <c r="L161" s="28">
        <f t="shared" si="43"/>
        <v>0</v>
      </c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>
        <f t="shared" si="44"/>
        <v>0</v>
      </c>
      <c r="X161" s="28"/>
      <c r="Y161" s="28"/>
      <c r="Z161" s="28">
        <f t="shared" si="45"/>
        <v>0</v>
      </c>
      <c r="AA161" s="28"/>
      <c r="AB161" s="28"/>
      <c r="AC161" s="28"/>
      <c r="AD161" s="28"/>
      <c r="AE161" s="28">
        <f t="shared" si="46"/>
        <v>0</v>
      </c>
      <c r="AF161" s="28"/>
      <c r="AG161" s="28"/>
      <c r="AH161" s="28">
        <f t="shared" si="47"/>
        <v>0</v>
      </c>
      <c r="AI161" s="28"/>
      <c r="AJ161" s="28"/>
      <c r="AK161" s="28"/>
      <c r="AL161" s="28"/>
      <c r="AM161" s="28"/>
      <c r="AN161" s="28"/>
      <c r="AO161" s="91"/>
      <c r="AP161" s="91"/>
      <c r="AQ161" s="91"/>
      <c r="AR161" s="91"/>
      <c r="AS161" s="28">
        <f t="shared" si="48"/>
        <v>0</v>
      </c>
      <c r="AT161" s="91"/>
      <c r="AU161" s="91"/>
      <c r="AV161" s="28">
        <f t="shared" si="49"/>
        <v>0</v>
      </c>
      <c r="AW161" s="91"/>
      <c r="AX161" s="91"/>
      <c r="AY161" s="91"/>
      <c r="AZ161" s="91"/>
      <c r="BA161" s="91">
        <f t="shared" si="50"/>
        <v>0</v>
      </c>
      <c r="BB161" s="91"/>
      <c r="BC161" s="91"/>
      <c r="BD161" s="91">
        <f t="shared" si="51"/>
        <v>0</v>
      </c>
      <c r="BE161" s="91"/>
      <c r="BF161" s="91"/>
      <c r="BG161" s="91"/>
      <c r="BH161" s="91"/>
      <c r="BI161" s="91">
        <f t="shared" si="52"/>
        <v>0</v>
      </c>
      <c r="BJ161" s="28"/>
      <c r="BK161" s="28"/>
      <c r="BL161" s="28">
        <f t="shared" si="53"/>
        <v>0</v>
      </c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>
        <f t="shared" si="54"/>
        <v>0</v>
      </c>
      <c r="BX161" s="28"/>
      <c r="BY161" s="28"/>
      <c r="BZ161" s="28">
        <f t="shared" si="55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41.4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/>
      <c r="F162" s="28"/>
      <c r="G162" s="28"/>
      <c r="H162" s="28"/>
      <c r="I162" s="28">
        <f t="shared" si="42"/>
        <v>0</v>
      </c>
      <c r="J162" s="28"/>
      <c r="K162" s="28"/>
      <c r="L162" s="28">
        <f t="shared" si="43"/>
        <v>0</v>
      </c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>
        <f t="shared" si="44"/>
        <v>0</v>
      </c>
      <c r="X162" s="28"/>
      <c r="Y162" s="28"/>
      <c r="Z162" s="28">
        <f t="shared" si="45"/>
        <v>0</v>
      </c>
      <c r="AA162" s="28"/>
      <c r="AB162" s="28"/>
      <c r="AC162" s="28"/>
      <c r="AD162" s="28"/>
      <c r="AE162" s="28">
        <f t="shared" si="46"/>
        <v>0</v>
      </c>
      <c r="AF162" s="28"/>
      <c r="AG162" s="28"/>
      <c r="AH162" s="28">
        <f t="shared" si="47"/>
        <v>0</v>
      </c>
      <c r="AI162" s="28"/>
      <c r="AJ162" s="28"/>
      <c r="AK162" s="28"/>
      <c r="AL162" s="28"/>
      <c r="AM162" s="28"/>
      <c r="AN162" s="28"/>
      <c r="AO162" s="91"/>
      <c r="AP162" s="91"/>
      <c r="AQ162" s="91"/>
      <c r="AR162" s="91"/>
      <c r="AS162" s="28">
        <f t="shared" si="48"/>
        <v>0</v>
      </c>
      <c r="AT162" s="91"/>
      <c r="AU162" s="91"/>
      <c r="AV162" s="28">
        <f t="shared" si="49"/>
        <v>0</v>
      </c>
      <c r="AW162" s="91"/>
      <c r="AX162" s="91"/>
      <c r="AY162" s="91"/>
      <c r="AZ162" s="91"/>
      <c r="BA162" s="91">
        <f t="shared" si="50"/>
        <v>0</v>
      </c>
      <c r="BB162" s="91"/>
      <c r="BC162" s="91"/>
      <c r="BD162" s="91">
        <f t="shared" si="51"/>
        <v>0</v>
      </c>
      <c r="BE162" s="91"/>
      <c r="BF162" s="91"/>
      <c r="BG162" s="91"/>
      <c r="BH162" s="91"/>
      <c r="BI162" s="91">
        <f t="shared" si="52"/>
        <v>0</v>
      </c>
      <c r="BJ162" s="28"/>
      <c r="BK162" s="28"/>
      <c r="BL162" s="28">
        <f t="shared" si="53"/>
        <v>0</v>
      </c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>
        <f t="shared" si="54"/>
        <v>0</v>
      </c>
      <c r="BX162" s="28"/>
      <c r="BY162" s="28"/>
      <c r="BZ162" s="28">
        <f t="shared" si="55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27.6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/>
      <c r="F163" s="28"/>
      <c r="G163" s="28"/>
      <c r="H163" s="28"/>
      <c r="I163" s="28">
        <f t="shared" si="42"/>
        <v>0</v>
      </c>
      <c r="J163" s="28"/>
      <c r="K163" s="28"/>
      <c r="L163" s="28">
        <f t="shared" si="43"/>
        <v>0</v>
      </c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>
        <f t="shared" si="44"/>
        <v>0</v>
      </c>
      <c r="X163" s="28"/>
      <c r="Y163" s="28"/>
      <c r="Z163" s="28">
        <f t="shared" si="45"/>
        <v>0</v>
      </c>
      <c r="AA163" s="28"/>
      <c r="AB163" s="28"/>
      <c r="AC163" s="28"/>
      <c r="AD163" s="28"/>
      <c r="AE163" s="28">
        <f t="shared" si="46"/>
        <v>0</v>
      </c>
      <c r="AF163" s="28"/>
      <c r="AG163" s="28"/>
      <c r="AH163" s="28">
        <f t="shared" si="47"/>
        <v>0</v>
      </c>
      <c r="AI163" s="28"/>
      <c r="AJ163" s="28"/>
      <c r="AK163" s="28"/>
      <c r="AL163" s="28"/>
      <c r="AM163" s="28"/>
      <c r="AN163" s="28"/>
      <c r="AO163" s="91"/>
      <c r="AP163" s="91"/>
      <c r="AQ163" s="91"/>
      <c r="AR163" s="91"/>
      <c r="AS163" s="28">
        <f t="shared" si="48"/>
        <v>0</v>
      </c>
      <c r="AT163" s="91"/>
      <c r="AU163" s="91"/>
      <c r="AV163" s="28">
        <f t="shared" si="49"/>
        <v>0</v>
      </c>
      <c r="AW163" s="91"/>
      <c r="AX163" s="91"/>
      <c r="AY163" s="91"/>
      <c r="AZ163" s="91"/>
      <c r="BA163" s="91">
        <f t="shared" si="50"/>
        <v>0</v>
      </c>
      <c r="BB163" s="91"/>
      <c r="BC163" s="91"/>
      <c r="BD163" s="91">
        <f t="shared" si="51"/>
        <v>0</v>
      </c>
      <c r="BE163" s="91"/>
      <c r="BF163" s="91"/>
      <c r="BG163" s="91"/>
      <c r="BH163" s="91"/>
      <c r="BI163" s="91">
        <f t="shared" si="52"/>
        <v>0</v>
      </c>
      <c r="BJ163" s="28"/>
      <c r="BK163" s="28"/>
      <c r="BL163" s="28">
        <f t="shared" si="53"/>
        <v>0</v>
      </c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>
        <f t="shared" si="54"/>
        <v>0</v>
      </c>
      <c r="BX163" s="28"/>
      <c r="BY163" s="28"/>
      <c r="BZ163" s="28">
        <f t="shared" si="55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1.4" x14ac:dyDescent="0.3">
      <c r="A164" s="37" t="s">
        <v>342</v>
      </c>
      <c r="B164" s="37" t="s">
        <v>343</v>
      </c>
      <c r="C164" s="37" t="s">
        <v>171</v>
      </c>
      <c r="D164" s="38" t="s">
        <v>168</v>
      </c>
      <c r="E164" s="28"/>
      <c r="F164" s="28"/>
      <c r="G164" s="28"/>
      <c r="H164" s="28"/>
      <c r="I164" s="28">
        <f t="shared" si="42"/>
        <v>0</v>
      </c>
      <c r="J164" s="28"/>
      <c r="K164" s="28"/>
      <c r="L164" s="28">
        <f t="shared" si="43"/>
        <v>0</v>
      </c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>
        <f t="shared" si="44"/>
        <v>0</v>
      </c>
      <c r="X164" s="28"/>
      <c r="Y164" s="28"/>
      <c r="Z164" s="28">
        <f t="shared" si="45"/>
        <v>0</v>
      </c>
      <c r="AA164" s="28"/>
      <c r="AB164" s="28"/>
      <c r="AC164" s="28"/>
      <c r="AD164" s="28"/>
      <c r="AE164" s="28">
        <f t="shared" si="46"/>
        <v>0</v>
      </c>
      <c r="AF164" s="28"/>
      <c r="AG164" s="28"/>
      <c r="AH164" s="28">
        <f t="shared" si="47"/>
        <v>0</v>
      </c>
      <c r="AI164" s="37"/>
      <c r="AJ164" s="37"/>
      <c r="AK164" s="37"/>
      <c r="AL164" s="37"/>
      <c r="AM164" s="37"/>
      <c r="AN164" s="37"/>
      <c r="AO164" s="91"/>
      <c r="AP164" s="91"/>
      <c r="AQ164" s="91"/>
      <c r="AR164" s="91"/>
      <c r="AS164" s="28">
        <f t="shared" si="48"/>
        <v>0</v>
      </c>
      <c r="AT164" s="91"/>
      <c r="AU164" s="91"/>
      <c r="AV164" s="28">
        <f t="shared" si="49"/>
        <v>0</v>
      </c>
      <c r="AW164" s="91"/>
      <c r="AX164" s="91"/>
      <c r="AY164" s="91"/>
      <c r="AZ164" s="91"/>
      <c r="BA164" s="91">
        <f t="shared" si="50"/>
        <v>0</v>
      </c>
      <c r="BB164" s="91"/>
      <c r="BC164" s="91"/>
      <c r="BD164" s="91">
        <f t="shared" si="51"/>
        <v>0</v>
      </c>
      <c r="BE164" s="91"/>
      <c r="BF164" s="91"/>
      <c r="BG164" s="91"/>
      <c r="BH164" s="91"/>
      <c r="BI164" s="91">
        <f t="shared" si="52"/>
        <v>0</v>
      </c>
      <c r="BJ164" s="28"/>
      <c r="BK164" s="28"/>
      <c r="BL164" s="28">
        <f t="shared" si="53"/>
        <v>0</v>
      </c>
      <c r="BM164" s="90"/>
      <c r="BN164" s="90"/>
      <c r="BO164" s="90"/>
      <c r="BP164" s="90"/>
      <c r="BQ164" s="90"/>
      <c r="BR164" s="90"/>
      <c r="BS164" s="28"/>
      <c r="BT164" s="28"/>
      <c r="BU164" s="28"/>
      <c r="BV164" s="28"/>
      <c r="BW164" s="28">
        <f t="shared" si="54"/>
        <v>0</v>
      </c>
      <c r="BX164" s="28"/>
      <c r="BY164" s="28"/>
      <c r="BZ164" s="28">
        <f t="shared" si="55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27.6" x14ac:dyDescent="0.3">
      <c r="A165" s="37" t="s">
        <v>344</v>
      </c>
      <c r="B165" s="37" t="s">
        <v>345</v>
      </c>
      <c r="C165" s="37" t="s">
        <v>171</v>
      </c>
      <c r="D165" s="38" t="s">
        <v>168</v>
      </c>
      <c r="E165" s="28"/>
      <c r="F165" s="28"/>
      <c r="G165" s="28"/>
      <c r="H165" s="28"/>
      <c r="I165" s="28">
        <f t="shared" si="42"/>
        <v>0</v>
      </c>
      <c r="J165" s="28"/>
      <c r="K165" s="28"/>
      <c r="L165" s="28">
        <f t="shared" si="43"/>
        <v>0</v>
      </c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>
        <f t="shared" si="44"/>
        <v>0</v>
      </c>
      <c r="X165" s="28"/>
      <c r="Y165" s="28"/>
      <c r="Z165" s="28">
        <f t="shared" si="45"/>
        <v>0</v>
      </c>
      <c r="AA165" s="28"/>
      <c r="AB165" s="28"/>
      <c r="AC165" s="28"/>
      <c r="AD165" s="28"/>
      <c r="AE165" s="28">
        <f t="shared" si="46"/>
        <v>0</v>
      </c>
      <c r="AF165" s="28"/>
      <c r="AG165" s="28"/>
      <c r="AH165" s="28">
        <f t="shared" si="47"/>
        <v>0</v>
      </c>
      <c r="AI165" s="37"/>
      <c r="AJ165" s="37"/>
      <c r="AK165" s="37"/>
      <c r="AL165" s="37"/>
      <c r="AM165" s="37"/>
      <c r="AN165" s="37"/>
      <c r="AO165" s="91"/>
      <c r="AP165" s="91"/>
      <c r="AQ165" s="91"/>
      <c r="AR165" s="91"/>
      <c r="AS165" s="28">
        <f t="shared" si="48"/>
        <v>0</v>
      </c>
      <c r="AT165" s="91"/>
      <c r="AU165" s="91"/>
      <c r="AV165" s="28">
        <f t="shared" si="49"/>
        <v>0</v>
      </c>
      <c r="AW165" s="91"/>
      <c r="AX165" s="91"/>
      <c r="AY165" s="91"/>
      <c r="AZ165" s="91"/>
      <c r="BA165" s="91">
        <f t="shared" si="50"/>
        <v>0</v>
      </c>
      <c r="BB165" s="91"/>
      <c r="BC165" s="91"/>
      <c r="BD165" s="91">
        <f t="shared" si="51"/>
        <v>0</v>
      </c>
      <c r="BE165" s="91"/>
      <c r="BF165" s="91"/>
      <c r="BG165" s="91"/>
      <c r="BH165" s="91"/>
      <c r="BI165" s="91">
        <f t="shared" si="52"/>
        <v>0</v>
      </c>
      <c r="BJ165" s="28"/>
      <c r="BK165" s="28"/>
      <c r="BL165" s="28">
        <f t="shared" si="53"/>
        <v>0</v>
      </c>
      <c r="BM165" s="90"/>
      <c r="BN165" s="90"/>
      <c r="BO165" s="90"/>
      <c r="BP165" s="90"/>
      <c r="BQ165" s="90"/>
      <c r="BR165" s="90"/>
      <c r="BS165" s="28"/>
      <c r="BT165" s="28"/>
      <c r="BU165" s="28"/>
      <c r="BV165" s="28"/>
      <c r="BW165" s="28">
        <f t="shared" si="54"/>
        <v>0</v>
      </c>
      <c r="BX165" s="28"/>
      <c r="BY165" s="28"/>
      <c r="BZ165" s="28">
        <f t="shared" si="55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27.6" x14ac:dyDescent="0.3">
      <c r="A166" s="37" t="s">
        <v>346</v>
      </c>
      <c r="B166" s="37" t="s">
        <v>347</v>
      </c>
      <c r="C166" s="37" t="s">
        <v>348</v>
      </c>
      <c r="D166" s="38" t="s">
        <v>349</v>
      </c>
      <c r="E166" s="28"/>
      <c r="F166" s="131"/>
      <c r="G166" s="131"/>
      <c r="H166" s="131"/>
      <c r="I166" s="28">
        <f t="shared" si="42"/>
        <v>0</v>
      </c>
      <c r="J166" s="28"/>
      <c r="K166" s="28"/>
      <c r="L166" s="28">
        <f t="shared" si="43"/>
        <v>0</v>
      </c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>
        <f t="shared" si="44"/>
        <v>0</v>
      </c>
      <c r="X166" s="28"/>
      <c r="Y166" s="28"/>
      <c r="Z166" s="28">
        <f t="shared" si="45"/>
        <v>0</v>
      </c>
      <c r="AA166" s="28"/>
      <c r="AB166" s="28"/>
      <c r="AC166" s="28"/>
      <c r="AD166" s="28"/>
      <c r="AE166" s="28">
        <f t="shared" si="46"/>
        <v>0</v>
      </c>
      <c r="AF166" s="28"/>
      <c r="AG166" s="28"/>
      <c r="AH166" s="28">
        <f t="shared" si="47"/>
        <v>0</v>
      </c>
      <c r="AI166" s="37"/>
      <c r="AJ166" s="37"/>
      <c r="AK166" s="37"/>
      <c r="AL166" s="37"/>
      <c r="AM166" s="37"/>
      <c r="AN166" s="37"/>
      <c r="AO166" s="91"/>
      <c r="AP166" s="91"/>
      <c r="AQ166" s="91"/>
      <c r="AR166" s="91"/>
      <c r="AS166" s="28">
        <f t="shared" si="48"/>
        <v>0</v>
      </c>
      <c r="AT166" s="91"/>
      <c r="AU166" s="91"/>
      <c r="AV166" s="28">
        <f t="shared" si="49"/>
        <v>0</v>
      </c>
      <c r="AW166" s="91"/>
      <c r="AX166" s="91"/>
      <c r="AY166" s="91"/>
      <c r="AZ166" s="91"/>
      <c r="BA166" s="91">
        <f t="shared" si="50"/>
        <v>0</v>
      </c>
      <c r="BB166" s="91"/>
      <c r="BC166" s="91"/>
      <c r="BD166" s="91">
        <f t="shared" si="51"/>
        <v>0</v>
      </c>
      <c r="BE166" s="91"/>
      <c r="BF166" s="91"/>
      <c r="BG166" s="91"/>
      <c r="BH166" s="91"/>
      <c r="BI166" s="91">
        <f t="shared" si="52"/>
        <v>0</v>
      </c>
      <c r="BJ166" s="28"/>
      <c r="BK166" s="28"/>
      <c r="BL166" s="28">
        <f t="shared" si="53"/>
        <v>0</v>
      </c>
      <c r="BM166" s="90"/>
      <c r="BN166" s="90"/>
      <c r="BO166" s="90"/>
      <c r="BP166" s="90"/>
      <c r="BQ166" s="90"/>
      <c r="BR166" s="90"/>
      <c r="BS166" s="28"/>
      <c r="BT166" s="28"/>
      <c r="BU166" s="28"/>
      <c r="BV166" s="28"/>
      <c r="BW166" s="28">
        <f t="shared" si="54"/>
        <v>0</v>
      </c>
      <c r="BX166" s="28"/>
      <c r="BY166" s="28"/>
      <c r="BZ166" s="28">
        <f t="shared" si="55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27.6" x14ac:dyDescent="0.3">
      <c r="A167" s="37" t="s">
        <v>350</v>
      </c>
      <c r="B167" s="37" t="s">
        <v>351</v>
      </c>
      <c r="C167" s="37" t="s">
        <v>352</v>
      </c>
      <c r="D167" s="38" t="s">
        <v>353</v>
      </c>
      <c r="E167" s="28"/>
      <c r="F167" s="131"/>
      <c r="G167" s="131"/>
      <c r="H167" s="131"/>
      <c r="I167" s="28">
        <f t="shared" si="42"/>
        <v>0</v>
      </c>
      <c r="J167" s="28"/>
      <c r="K167" s="28"/>
      <c r="L167" s="28">
        <f t="shared" si="43"/>
        <v>0</v>
      </c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>
        <f t="shared" si="44"/>
        <v>0</v>
      </c>
      <c r="X167" s="28"/>
      <c r="Y167" s="28"/>
      <c r="Z167" s="28">
        <f t="shared" si="45"/>
        <v>0</v>
      </c>
      <c r="AA167" s="28"/>
      <c r="AB167" s="28"/>
      <c r="AC167" s="28"/>
      <c r="AD167" s="28"/>
      <c r="AE167" s="28">
        <f t="shared" si="46"/>
        <v>0</v>
      </c>
      <c r="AF167" s="28"/>
      <c r="AG167" s="28"/>
      <c r="AH167" s="28">
        <f t="shared" si="47"/>
        <v>0</v>
      </c>
      <c r="AI167" s="37"/>
      <c r="AJ167" s="37"/>
      <c r="AK167" s="37"/>
      <c r="AL167" s="37"/>
      <c r="AM167" s="37"/>
      <c r="AN167" s="37"/>
      <c r="AO167" s="91"/>
      <c r="AP167" s="91"/>
      <c r="AQ167" s="91"/>
      <c r="AR167" s="91"/>
      <c r="AS167" s="28">
        <f t="shared" si="48"/>
        <v>0</v>
      </c>
      <c r="AT167" s="91"/>
      <c r="AU167" s="91"/>
      <c r="AV167" s="28">
        <f t="shared" si="49"/>
        <v>0</v>
      </c>
      <c r="AW167" s="91"/>
      <c r="AX167" s="91"/>
      <c r="AY167" s="91"/>
      <c r="AZ167" s="91"/>
      <c r="BA167" s="91">
        <f t="shared" si="50"/>
        <v>0</v>
      </c>
      <c r="BB167" s="91"/>
      <c r="BC167" s="91"/>
      <c r="BD167" s="91">
        <f t="shared" si="51"/>
        <v>0</v>
      </c>
      <c r="BE167" s="91"/>
      <c r="BF167" s="91"/>
      <c r="BG167" s="91"/>
      <c r="BH167" s="91"/>
      <c r="BI167" s="91">
        <f t="shared" si="52"/>
        <v>0</v>
      </c>
      <c r="BJ167" s="28"/>
      <c r="BK167" s="28"/>
      <c r="BL167" s="28">
        <f t="shared" si="53"/>
        <v>0</v>
      </c>
      <c r="BM167" s="90"/>
      <c r="BN167" s="90"/>
      <c r="BO167" s="90"/>
      <c r="BP167" s="90"/>
      <c r="BQ167" s="90"/>
      <c r="BR167" s="90"/>
      <c r="BS167" s="28"/>
      <c r="BT167" s="28"/>
      <c r="BU167" s="28"/>
      <c r="BV167" s="28"/>
      <c r="BW167" s="28">
        <f t="shared" si="54"/>
        <v>0</v>
      </c>
      <c r="BX167" s="28"/>
      <c r="BY167" s="28"/>
      <c r="BZ167" s="28">
        <f t="shared" si="55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ht="27.6" x14ac:dyDescent="0.3">
      <c r="A168" s="37" t="s">
        <v>354</v>
      </c>
      <c r="B168" s="37" t="s">
        <v>355</v>
      </c>
      <c r="C168" s="37" t="s">
        <v>356</v>
      </c>
      <c r="D168" s="38" t="s">
        <v>357</v>
      </c>
      <c r="E168" s="28"/>
      <c r="F168" s="28"/>
      <c r="G168" s="131"/>
      <c r="H168" s="131"/>
      <c r="I168" s="28">
        <f t="shared" si="42"/>
        <v>0</v>
      </c>
      <c r="J168" s="131"/>
      <c r="K168" s="28"/>
      <c r="L168" s="28">
        <f t="shared" si="43"/>
        <v>0</v>
      </c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>
        <f t="shared" si="44"/>
        <v>0</v>
      </c>
      <c r="X168" s="28"/>
      <c r="Y168" s="28"/>
      <c r="Z168" s="28">
        <f t="shared" si="45"/>
        <v>0</v>
      </c>
      <c r="AA168" s="28"/>
      <c r="AB168" s="28"/>
      <c r="AC168" s="28"/>
      <c r="AD168" s="28"/>
      <c r="AE168" s="28">
        <f t="shared" si="46"/>
        <v>0</v>
      </c>
      <c r="AF168" s="28"/>
      <c r="AG168" s="28"/>
      <c r="AH168" s="28">
        <f t="shared" si="47"/>
        <v>0</v>
      </c>
      <c r="AI168" s="37"/>
      <c r="AJ168" s="37"/>
      <c r="AK168" s="37"/>
      <c r="AL168" s="37"/>
      <c r="AM168" s="37"/>
      <c r="AN168" s="37"/>
      <c r="AO168" s="91"/>
      <c r="AP168" s="91"/>
      <c r="AQ168" s="91"/>
      <c r="AR168" s="91"/>
      <c r="AS168" s="28">
        <f t="shared" si="48"/>
        <v>0</v>
      </c>
      <c r="AT168" s="91"/>
      <c r="AU168" s="91"/>
      <c r="AV168" s="28">
        <f t="shared" si="49"/>
        <v>0</v>
      </c>
      <c r="AW168" s="91"/>
      <c r="AX168" s="91"/>
      <c r="AY168" s="91"/>
      <c r="AZ168" s="91"/>
      <c r="BA168" s="91">
        <f t="shared" si="50"/>
        <v>0</v>
      </c>
      <c r="BB168" s="91"/>
      <c r="BC168" s="91"/>
      <c r="BD168" s="91">
        <f t="shared" si="51"/>
        <v>0</v>
      </c>
      <c r="BE168" s="91"/>
      <c r="BF168" s="91"/>
      <c r="BG168" s="91"/>
      <c r="BH168" s="91"/>
      <c r="BI168" s="91">
        <f t="shared" si="52"/>
        <v>0</v>
      </c>
      <c r="BJ168" s="28"/>
      <c r="BK168" s="28"/>
      <c r="BL168" s="28">
        <f t="shared" si="53"/>
        <v>0</v>
      </c>
      <c r="BM168" s="90"/>
      <c r="BN168" s="90"/>
      <c r="BO168" s="90"/>
      <c r="BP168" s="90"/>
      <c r="BQ168" s="90"/>
      <c r="BR168" s="90"/>
      <c r="BS168" s="28"/>
      <c r="BT168" s="28"/>
      <c r="BU168" s="28"/>
      <c r="BV168" s="28"/>
      <c r="BW168" s="28">
        <f t="shared" si="54"/>
        <v>0</v>
      </c>
      <c r="BX168" s="28"/>
      <c r="BY168" s="28"/>
      <c r="BZ168" s="28">
        <f t="shared" si="55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55.2" x14ac:dyDescent="0.3">
      <c r="A169" s="37" t="s">
        <v>358</v>
      </c>
      <c r="B169" s="37" t="s">
        <v>359</v>
      </c>
      <c r="C169" s="37" t="s">
        <v>360</v>
      </c>
      <c r="D169" s="38" t="s">
        <v>357</v>
      </c>
      <c r="E169" s="28"/>
      <c r="F169" s="28"/>
      <c r="G169" s="28"/>
      <c r="H169" s="28"/>
      <c r="I169" s="28">
        <f t="shared" si="42"/>
        <v>0</v>
      </c>
      <c r="J169" s="28"/>
      <c r="K169" s="28"/>
      <c r="L169" s="28">
        <f t="shared" si="43"/>
        <v>0</v>
      </c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>
        <f t="shared" si="44"/>
        <v>0</v>
      </c>
      <c r="X169" s="28"/>
      <c r="Y169" s="28"/>
      <c r="Z169" s="28">
        <f t="shared" si="45"/>
        <v>0</v>
      </c>
      <c r="AA169" s="28"/>
      <c r="AB169" s="28"/>
      <c r="AC169" s="28"/>
      <c r="AD169" s="28"/>
      <c r="AE169" s="28">
        <f t="shared" si="46"/>
        <v>0</v>
      </c>
      <c r="AF169" s="28"/>
      <c r="AG169" s="28"/>
      <c r="AH169" s="28">
        <f t="shared" si="47"/>
        <v>0</v>
      </c>
      <c r="AI169" s="37"/>
      <c r="AJ169" s="37"/>
      <c r="AK169" s="37"/>
      <c r="AL169" s="37"/>
      <c r="AM169" s="37"/>
      <c r="AN169" s="37"/>
      <c r="AO169" s="91"/>
      <c r="AP169" s="91"/>
      <c r="AQ169" s="91"/>
      <c r="AR169" s="91"/>
      <c r="AS169" s="28">
        <f t="shared" si="48"/>
        <v>0</v>
      </c>
      <c r="AT169" s="91"/>
      <c r="AU169" s="91"/>
      <c r="AV169" s="28">
        <f t="shared" si="49"/>
        <v>0</v>
      </c>
      <c r="AW169" s="91"/>
      <c r="AX169" s="91"/>
      <c r="AY169" s="91"/>
      <c r="AZ169" s="91"/>
      <c r="BA169" s="91">
        <f t="shared" si="50"/>
        <v>0</v>
      </c>
      <c r="BB169" s="91"/>
      <c r="BC169" s="91"/>
      <c r="BD169" s="91">
        <f t="shared" si="51"/>
        <v>0</v>
      </c>
      <c r="BE169" s="91"/>
      <c r="BF169" s="91"/>
      <c r="BG169" s="91"/>
      <c r="BH169" s="91"/>
      <c r="BI169" s="91">
        <f t="shared" si="52"/>
        <v>0</v>
      </c>
      <c r="BJ169" s="28"/>
      <c r="BK169" s="28"/>
      <c r="BL169" s="28">
        <f t="shared" si="53"/>
        <v>0</v>
      </c>
      <c r="BM169" s="90"/>
      <c r="BN169" s="90"/>
      <c r="BO169" s="90"/>
      <c r="BP169" s="90"/>
      <c r="BQ169" s="90"/>
      <c r="BR169" s="90"/>
      <c r="BS169" s="28"/>
      <c r="BT169" s="28"/>
      <c r="BU169" s="28"/>
      <c r="BV169" s="28"/>
      <c r="BW169" s="28">
        <f t="shared" si="54"/>
        <v>0</v>
      </c>
      <c r="BX169" s="28"/>
      <c r="BY169" s="28"/>
      <c r="BZ169" s="28">
        <f t="shared" si="55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3">
      <c r="A170" s="37" t="s">
        <v>361</v>
      </c>
      <c r="B170" s="37" t="s">
        <v>362</v>
      </c>
      <c r="C170" s="37" t="s">
        <v>363</v>
      </c>
      <c r="D170" s="38" t="s">
        <v>364</v>
      </c>
      <c r="E170" s="28"/>
      <c r="F170" s="28"/>
      <c r="G170" s="28"/>
      <c r="H170" s="28"/>
      <c r="I170" s="28">
        <f t="shared" si="42"/>
        <v>0</v>
      </c>
      <c r="J170" s="28"/>
      <c r="K170" s="28"/>
      <c r="L170" s="28">
        <f t="shared" si="43"/>
        <v>0</v>
      </c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>
        <f t="shared" si="44"/>
        <v>0</v>
      </c>
      <c r="X170" s="28"/>
      <c r="Y170" s="28"/>
      <c r="Z170" s="28">
        <f t="shared" si="45"/>
        <v>0</v>
      </c>
      <c r="AA170" s="28"/>
      <c r="AB170" s="28"/>
      <c r="AC170" s="28"/>
      <c r="AD170" s="28"/>
      <c r="AE170" s="28">
        <f t="shared" si="46"/>
        <v>0</v>
      </c>
      <c r="AF170" s="28"/>
      <c r="AG170" s="28"/>
      <c r="AH170" s="28">
        <f t="shared" si="47"/>
        <v>0</v>
      </c>
      <c r="AI170" s="37"/>
      <c r="AJ170" s="37"/>
      <c r="AK170" s="37"/>
      <c r="AL170" s="37"/>
      <c r="AM170" s="37"/>
      <c r="AN170" s="37"/>
      <c r="AO170" s="91"/>
      <c r="AP170" s="91"/>
      <c r="AQ170" s="91"/>
      <c r="AR170" s="91"/>
      <c r="AS170" s="28">
        <f t="shared" si="48"/>
        <v>0</v>
      </c>
      <c r="AT170" s="91"/>
      <c r="AU170" s="91"/>
      <c r="AV170" s="28">
        <f t="shared" si="49"/>
        <v>0</v>
      </c>
      <c r="AW170" s="91"/>
      <c r="AX170" s="91"/>
      <c r="AY170" s="91"/>
      <c r="AZ170" s="91"/>
      <c r="BA170" s="91">
        <f t="shared" si="50"/>
        <v>0</v>
      </c>
      <c r="BB170" s="91"/>
      <c r="BC170" s="91"/>
      <c r="BD170" s="91">
        <f t="shared" si="51"/>
        <v>0</v>
      </c>
      <c r="BE170" s="91"/>
      <c r="BF170" s="91"/>
      <c r="BG170" s="91"/>
      <c r="BH170" s="91"/>
      <c r="BI170" s="91">
        <f t="shared" si="52"/>
        <v>0</v>
      </c>
      <c r="BJ170" s="28"/>
      <c r="BK170" s="28"/>
      <c r="BL170" s="28">
        <f t="shared" si="53"/>
        <v>0</v>
      </c>
      <c r="BM170" s="90"/>
      <c r="BN170" s="90"/>
      <c r="BO170" s="90"/>
      <c r="BP170" s="90"/>
      <c r="BQ170" s="90"/>
      <c r="BR170" s="90"/>
      <c r="BS170" s="28"/>
      <c r="BT170" s="28"/>
      <c r="BU170" s="28"/>
      <c r="BV170" s="28"/>
      <c r="BW170" s="28">
        <f t="shared" si="54"/>
        <v>0</v>
      </c>
      <c r="BX170" s="28"/>
      <c r="BY170" s="28"/>
      <c r="BZ170" s="28">
        <f t="shared" si="55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41.4" x14ac:dyDescent="0.3">
      <c r="A171" s="63" t="s">
        <v>336</v>
      </c>
      <c r="B171" s="63" t="s">
        <v>365</v>
      </c>
      <c r="C171" s="63" t="s">
        <v>366</v>
      </c>
      <c r="D171" s="69" t="s">
        <v>276</v>
      </c>
      <c r="E171" s="28"/>
      <c r="F171" s="28"/>
      <c r="G171" s="28"/>
      <c r="H171" s="28"/>
      <c r="I171" s="28">
        <f t="shared" si="42"/>
        <v>0</v>
      </c>
      <c r="J171" s="28"/>
      <c r="K171" s="28"/>
      <c r="L171" s="28">
        <f t="shared" si="43"/>
        <v>0</v>
      </c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>
        <f t="shared" si="44"/>
        <v>0</v>
      </c>
      <c r="X171" s="28"/>
      <c r="Y171" s="28"/>
      <c r="Z171" s="28">
        <f t="shared" si="45"/>
        <v>0</v>
      </c>
      <c r="AA171" s="28"/>
      <c r="AB171" s="28"/>
      <c r="AC171" s="28"/>
      <c r="AD171" s="28"/>
      <c r="AE171" s="28">
        <f t="shared" si="46"/>
        <v>0</v>
      </c>
      <c r="AF171" s="28"/>
      <c r="AG171" s="28"/>
      <c r="AH171" s="28">
        <f t="shared" si="47"/>
        <v>0</v>
      </c>
      <c r="AI171" s="63"/>
      <c r="AJ171" s="63"/>
      <c r="AK171" s="63"/>
      <c r="AL171" s="63"/>
      <c r="AM171" s="63"/>
      <c r="AN171" s="63"/>
      <c r="AO171" s="91"/>
      <c r="AP171" s="91"/>
      <c r="AQ171" s="91"/>
      <c r="AR171" s="91"/>
      <c r="AS171" s="28">
        <f t="shared" si="48"/>
        <v>0</v>
      </c>
      <c r="AT171" s="91"/>
      <c r="AU171" s="91"/>
      <c r="AV171" s="28">
        <f t="shared" si="49"/>
        <v>0</v>
      </c>
      <c r="AW171" s="91"/>
      <c r="AX171" s="91"/>
      <c r="AY171" s="91"/>
      <c r="AZ171" s="91"/>
      <c r="BA171" s="91">
        <f t="shared" si="50"/>
        <v>0</v>
      </c>
      <c r="BB171" s="91"/>
      <c r="BC171" s="91"/>
      <c r="BD171" s="91">
        <f t="shared" si="51"/>
        <v>0</v>
      </c>
      <c r="BE171" s="91"/>
      <c r="BF171" s="91"/>
      <c r="BG171" s="91"/>
      <c r="BH171" s="91"/>
      <c r="BI171" s="91">
        <f t="shared" si="52"/>
        <v>0</v>
      </c>
      <c r="BJ171" s="28"/>
      <c r="BK171" s="28"/>
      <c r="BL171" s="28">
        <f t="shared" si="53"/>
        <v>0</v>
      </c>
      <c r="BM171" s="89"/>
      <c r="BN171" s="89"/>
      <c r="BO171" s="89"/>
      <c r="BP171" s="89"/>
      <c r="BQ171" s="89"/>
      <c r="BR171" s="89"/>
      <c r="BS171" s="28"/>
      <c r="BT171" s="28"/>
      <c r="BU171" s="28"/>
      <c r="BV171" s="28"/>
      <c r="BW171" s="28">
        <f t="shared" si="54"/>
        <v>0</v>
      </c>
      <c r="BX171" s="28"/>
      <c r="BY171" s="28"/>
      <c r="BZ171" s="28">
        <f t="shared" si="55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27.6" x14ac:dyDescent="0.3">
      <c r="A172" s="63" t="s">
        <v>367</v>
      </c>
      <c r="B172" s="63" t="s">
        <v>368</v>
      </c>
      <c r="C172" s="63" t="s">
        <v>369</v>
      </c>
      <c r="D172" s="69" t="s">
        <v>276</v>
      </c>
      <c r="E172" s="28"/>
      <c r="F172" s="28"/>
      <c r="G172" s="28"/>
      <c r="H172" s="28"/>
      <c r="I172" s="28">
        <f t="shared" si="42"/>
        <v>0</v>
      </c>
      <c r="J172" s="28"/>
      <c r="K172" s="28"/>
      <c r="L172" s="28">
        <f t="shared" si="43"/>
        <v>0</v>
      </c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>
        <f t="shared" si="44"/>
        <v>0</v>
      </c>
      <c r="X172" s="28"/>
      <c r="Y172" s="28"/>
      <c r="Z172" s="28">
        <f t="shared" si="45"/>
        <v>0</v>
      </c>
      <c r="AA172" s="28"/>
      <c r="AB172" s="28"/>
      <c r="AC172" s="28"/>
      <c r="AD172" s="28"/>
      <c r="AE172" s="28">
        <f t="shared" si="46"/>
        <v>0</v>
      </c>
      <c r="AF172" s="28"/>
      <c r="AG172" s="28"/>
      <c r="AH172" s="28">
        <f t="shared" si="47"/>
        <v>0</v>
      </c>
      <c r="AI172" s="63"/>
      <c r="AJ172" s="63"/>
      <c r="AK172" s="63"/>
      <c r="AL172" s="63"/>
      <c r="AM172" s="63"/>
      <c r="AN172" s="63"/>
      <c r="AO172" s="91"/>
      <c r="AP172" s="91"/>
      <c r="AQ172" s="91"/>
      <c r="AR172" s="91"/>
      <c r="AS172" s="28">
        <f t="shared" si="48"/>
        <v>0</v>
      </c>
      <c r="AT172" s="91"/>
      <c r="AU172" s="91"/>
      <c r="AV172" s="28">
        <f t="shared" si="49"/>
        <v>0</v>
      </c>
      <c r="AW172" s="91"/>
      <c r="AX172" s="91"/>
      <c r="AY172" s="91"/>
      <c r="AZ172" s="91"/>
      <c r="BA172" s="91">
        <f t="shared" si="50"/>
        <v>0</v>
      </c>
      <c r="BB172" s="91"/>
      <c r="BC172" s="91"/>
      <c r="BD172" s="91">
        <f t="shared" si="51"/>
        <v>0</v>
      </c>
      <c r="BE172" s="91"/>
      <c r="BF172" s="91"/>
      <c r="BG172" s="91"/>
      <c r="BH172" s="91"/>
      <c r="BI172" s="91">
        <f t="shared" si="52"/>
        <v>0</v>
      </c>
      <c r="BJ172" s="28"/>
      <c r="BK172" s="28"/>
      <c r="BL172" s="28">
        <f t="shared" si="53"/>
        <v>0</v>
      </c>
      <c r="BM172" s="89"/>
      <c r="BN172" s="89"/>
      <c r="BO172" s="89"/>
      <c r="BP172" s="89"/>
      <c r="BQ172" s="89"/>
      <c r="BR172" s="89"/>
      <c r="BS172" s="28"/>
      <c r="BT172" s="28"/>
      <c r="BU172" s="28"/>
      <c r="BV172" s="28"/>
      <c r="BW172" s="28">
        <f t="shared" si="54"/>
        <v>0</v>
      </c>
      <c r="BX172" s="28"/>
      <c r="BY172" s="28"/>
      <c r="BZ172" s="28">
        <f t="shared" si="55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x14ac:dyDescent="0.3">
      <c r="A173" s="286" t="s">
        <v>370</v>
      </c>
      <c r="E173" s="367">
        <f>SUM(E140,E143:E144,E147,E150:E154,E156:E159,E161:E172)</f>
        <v>0</v>
      </c>
      <c r="F173" s="367">
        <f t="shared" ref="F173:O173" si="56">SUM(F140,F143,F150:F152,F156:F159,F161:F172)</f>
        <v>0</v>
      </c>
      <c r="G173" s="367">
        <f t="shared" si="56"/>
        <v>0</v>
      </c>
      <c r="H173" s="367">
        <f t="shared" si="56"/>
        <v>0</v>
      </c>
      <c r="I173" s="367">
        <f t="shared" si="56"/>
        <v>0</v>
      </c>
      <c r="J173" s="367">
        <f t="shared" si="56"/>
        <v>0</v>
      </c>
      <c r="K173" s="367">
        <f t="shared" si="56"/>
        <v>0</v>
      </c>
      <c r="L173" s="367">
        <f t="shared" si="56"/>
        <v>0</v>
      </c>
      <c r="M173" s="367">
        <f t="shared" si="56"/>
        <v>0</v>
      </c>
      <c r="N173" s="367">
        <f t="shared" si="56"/>
        <v>0</v>
      </c>
      <c r="O173" s="367">
        <f t="shared" si="56"/>
        <v>0</v>
      </c>
      <c r="P173" s="367">
        <f>SUM(P140,P143,P150:P152,P156:P159,P161:P172)</f>
        <v>0</v>
      </c>
      <c r="Q173" s="367">
        <f t="shared" ref="Q173:BZ173" si="57">SUM(Q140,Q143,Q150:Q152,Q156:Q159,Q161:Q172)</f>
        <v>0</v>
      </c>
      <c r="R173" s="367">
        <f t="shared" si="57"/>
        <v>0</v>
      </c>
      <c r="S173" s="367">
        <f t="shared" si="57"/>
        <v>0</v>
      </c>
      <c r="T173" s="367">
        <f t="shared" si="57"/>
        <v>0</v>
      </c>
      <c r="U173" s="367">
        <f t="shared" si="57"/>
        <v>0</v>
      </c>
      <c r="V173" s="367">
        <f t="shared" si="57"/>
        <v>0</v>
      </c>
      <c r="W173" s="367">
        <f t="shared" si="57"/>
        <v>0</v>
      </c>
      <c r="X173" s="367">
        <f t="shared" si="57"/>
        <v>0</v>
      </c>
      <c r="Y173" s="367">
        <f t="shared" si="57"/>
        <v>0</v>
      </c>
      <c r="Z173" s="367">
        <f t="shared" si="57"/>
        <v>0</v>
      </c>
      <c r="AA173" s="367">
        <f t="shared" si="57"/>
        <v>0</v>
      </c>
      <c r="AB173" s="367">
        <f t="shared" si="57"/>
        <v>0</v>
      </c>
      <c r="AC173" s="367">
        <f t="shared" si="57"/>
        <v>0</v>
      </c>
      <c r="AD173" s="367">
        <f t="shared" si="57"/>
        <v>0</v>
      </c>
      <c r="AE173" s="367">
        <f t="shared" si="57"/>
        <v>0</v>
      </c>
      <c r="AF173" s="367">
        <f t="shared" si="57"/>
        <v>0</v>
      </c>
      <c r="AG173" s="367">
        <f t="shared" si="57"/>
        <v>0</v>
      </c>
      <c r="AH173" s="367">
        <f t="shared" si="57"/>
        <v>0</v>
      </c>
      <c r="AI173" s="367">
        <f t="shared" si="57"/>
        <v>0</v>
      </c>
      <c r="AJ173" s="367">
        <f t="shared" si="57"/>
        <v>0</v>
      </c>
      <c r="AK173" s="367">
        <f t="shared" si="57"/>
        <v>0</v>
      </c>
      <c r="AL173" s="367">
        <f t="shared" si="57"/>
        <v>0</v>
      </c>
      <c r="AM173" s="367">
        <f t="shared" si="57"/>
        <v>0</v>
      </c>
      <c r="AN173" s="367">
        <f t="shared" si="57"/>
        <v>0</v>
      </c>
      <c r="AO173" s="367">
        <f t="shared" si="57"/>
        <v>0</v>
      </c>
      <c r="AP173" s="367">
        <f t="shared" si="57"/>
        <v>0</v>
      </c>
      <c r="AQ173" s="367">
        <f t="shared" si="57"/>
        <v>0</v>
      </c>
      <c r="AR173" s="367">
        <f t="shared" si="57"/>
        <v>0</v>
      </c>
      <c r="AS173" s="367">
        <f t="shared" si="57"/>
        <v>0</v>
      </c>
      <c r="AT173" s="367">
        <f t="shared" si="57"/>
        <v>0</v>
      </c>
      <c r="AU173" s="367">
        <f t="shared" si="57"/>
        <v>0</v>
      </c>
      <c r="AV173" s="367">
        <f t="shared" si="57"/>
        <v>0</v>
      </c>
      <c r="AW173" s="369">
        <f t="shared" si="57"/>
        <v>0</v>
      </c>
      <c r="AX173" s="369">
        <f t="shared" si="57"/>
        <v>0</v>
      </c>
      <c r="AY173" s="369">
        <f t="shared" si="57"/>
        <v>0</v>
      </c>
      <c r="AZ173" s="369">
        <f t="shared" si="57"/>
        <v>0</v>
      </c>
      <c r="BA173" s="369">
        <f t="shared" si="57"/>
        <v>0</v>
      </c>
      <c r="BB173" s="369">
        <f t="shared" si="57"/>
        <v>0</v>
      </c>
      <c r="BC173" s="369">
        <f t="shared" si="57"/>
        <v>0</v>
      </c>
      <c r="BD173" s="369">
        <f t="shared" si="57"/>
        <v>0</v>
      </c>
      <c r="BE173" s="369">
        <f t="shared" si="57"/>
        <v>0</v>
      </c>
      <c r="BF173" s="369">
        <f t="shared" si="57"/>
        <v>0</v>
      </c>
      <c r="BG173" s="369">
        <f t="shared" si="57"/>
        <v>0</v>
      </c>
      <c r="BH173" s="369">
        <f t="shared" si="57"/>
        <v>0</v>
      </c>
      <c r="BI173" s="369">
        <f t="shared" si="57"/>
        <v>0</v>
      </c>
      <c r="BJ173" s="369">
        <f t="shared" si="57"/>
        <v>0</v>
      </c>
      <c r="BK173" s="369">
        <f t="shared" si="57"/>
        <v>0</v>
      </c>
      <c r="BL173" s="369">
        <f t="shared" si="57"/>
        <v>0</v>
      </c>
      <c r="BM173" s="369">
        <f t="shared" si="57"/>
        <v>0</v>
      </c>
      <c r="BN173" s="369">
        <f t="shared" si="57"/>
        <v>0</v>
      </c>
      <c r="BO173" s="369">
        <f t="shared" si="57"/>
        <v>0</v>
      </c>
      <c r="BP173" s="369">
        <f t="shared" si="57"/>
        <v>0</v>
      </c>
      <c r="BQ173" s="369">
        <f t="shared" si="57"/>
        <v>0</v>
      </c>
      <c r="BR173" s="369">
        <f t="shared" si="57"/>
        <v>0</v>
      </c>
      <c r="BS173" s="369">
        <f t="shared" si="57"/>
        <v>0</v>
      </c>
      <c r="BT173" s="369">
        <f t="shared" si="57"/>
        <v>0</v>
      </c>
      <c r="BU173" s="369">
        <f t="shared" si="57"/>
        <v>0</v>
      </c>
      <c r="BV173" s="369">
        <f t="shared" si="57"/>
        <v>0</v>
      </c>
      <c r="BW173" s="369">
        <f t="shared" si="57"/>
        <v>0</v>
      </c>
      <c r="BX173" s="369">
        <f t="shared" si="57"/>
        <v>0</v>
      </c>
      <c r="BY173" s="369">
        <f t="shared" si="57"/>
        <v>0</v>
      </c>
      <c r="BZ173" s="369">
        <f t="shared" si="57"/>
        <v>0</v>
      </c>
    </row>
    <row r="174" spans="1:94" s="368" customFormat="1" x14ac:dyDescent="0.3">
      <c r="A174" s="379" t="s">
        <v>371</v>
      </c>
      <c r="E174" s="368">
        <f>SUM(E29,E45,E71,E106,E120,E136,E173)</f>
        <v>1</v>
      </c>
      <c r="F174" s="368">
        <f t="shared" ref="F174:N174" si="58">SUM(F29,F45,F71,F106,F120,F136,F173)</f>
        <v>33276</v>
      </c>
      <c r="G174" s="368">
        <f t="shared" si="58"/>
        <v>0</v>
      </c>
      <c r="H174" s="368">
        <f t="shared" si="58"/>
        <v>0</v>
      </c>
      <c r="I174" s="368">
        <f t="shared" ref="I174" si="59">SUM(E174:H174)</f>
        <v>33277</v>
      </c>
      <c r="J174" s="368">
        <f t="shared" si="58"/>
        <v>33277</v>
      </c>
      <c r="K174" s="368">
        <f t="shared" si="58"/>
        <v>0</v>
      </c>
      <c r="L174" s="368">
        <f t="shared" si="58"/>
        <v>33277</v>
      </c>
      <c r="M174" s="368">
        <f t="shared" si="58"/>
        <v>0</v>
      </c>
      <c r="N174" s="368">
        <f t="shared" si="58"/>
        <v>0</v>
      </c>
      <c r="P174" s="368">
        <f>SUM(P29,P45,P71,P106,P120,P136,P173)</f>
        <v>0</v>
      </c>
      <c r="Q174" s="368">
        <f t="shared" ref="Q174:CB174" si="60">SUM(Q29,Q45,Q71,Q106,Q120,Q136,Q173)</f>
        <v>0</v>
      </c>
      <c r="R174" s="368">
        <f t="shared" si="60"/>
        <v>0</v>
      </c>
      <c r="S174" s="368">
        <f t="shared" si="60"/>
        <v>0</v>
      </c>
      <c r="T174" s="368">
        <f t="shared" si="60"/>
        <v>165150</v>
      </c>
      <c r="U174" s="368">
        <f t="shared" si="60"/>
        <v>14306</v>
      </c>
      <c r="V174" s="368">
        <f t="shared" si="60"/>
        <v>14397</v>
      </c>
      <c r="W174" s="368">
        <f t="shared" si="60"/>
        <v>193853</v>
      </c>
      <c r="X174" s="368">
        <f t="shared" si="60"/>
        <v>193853</v>
      </c>
      <c r="Y174" s="368">
        <f t="shared" si="60"/>
        <v>0</v>
      </c>
      <c r="Z174" s="368">
        <f t="shared" si="60"/>
        <v>193853</v>
      </c>
      <c r="AA174" s="368">
        <f t="shared" si="60"/>
        <v>0</v>
      </c>
      <c r="AB174" s="368">
        <f t="shared" si="60"/>
        <v>165150</v>
      </c>
      <c r="AC174" s="368">
        <f t="shared" si="60"/>
        <v>0</v>
      </c>
      <c r="AD174" s="368">
        <f t="shared" si="60"/>
        <v>0</v>
      </c>
      <c r="AE174" s="368">
        <f t="shared" si="60"/>
        <v>165150</v>
      </c>
      <c r="AF174" s="368">
        <f t="shared" si="60"/>
        <v>165150</v>
      </c>
      <c r="AG174" s="368">
        <f t="shared" si="60"/>
        <v>0</v>
      </c>
      <c r="AH174" s="368">
        <f t="shared" si="60"/>
        <v>165150</v>
      </c>
      <c r="AI174" s="368">
        <f t="shared" si="60"/>
        <v>0</v>
      </c>
      <c r="AJ174" s="368">
        <f t="shared" si="60"/>
        <v>0</v>
      </c>
      <c r="AK174" s="368">
        <f t="shared" si="60"/>
        <v>0</v>
      </c>
      <c r="AL174" s="368">
        <f t="shared" si="60"/>
        <v>0</v>
      </c>
      <c r="AM174" s="368">
        <f t="shared" si="60"/>
        <v>0</v>
      </c>
      <c r="AN174" s="368">
        <f t="shared" si="60"/>
        <v>0</v>
      </c>
      <c r="AO174" s="519">
        <f t="shared" si="60"/>
        <v>162.5</v>
      </c>
      <c r="AP174" s="370">
        <f t="shared" si="60"/>
        <v>4656.5</v>
      </c>
      <c r="AQ174" s="370">
        <f t="shared" si="60"/>
        <v>0</v>
      </c>
      <c r="AR174" s="370">
        <f t="shared" si="60"/>
        <v>0</v>
      </c>
      <c r="AS174" s="370">
        <f t="shared" si="60"/>
        <v>4819</v>
      </c>
      <c r="AT174" s="370">
        <f t="shared" si="60"/>
        <v>4819</v>
      </c>
      <c r="AU174" s="370">
        <f t="shared" si="60"/>
        <v>0</v>
      </c>
      <c r="AV174" s="370">
        <f t="shared" si="60"/>
        <v>4819</v>
      </c>
      <c r="AW174" s="370">
        <f t="shared" si="60"/>
        <v>0</v>
      </c>
      <c r="AX174" s="370">
        <f t="shared" si="60"/>
        <v>1624.9999999999998</v>
      </c>
      <c r="AY174" s="370">
        <f t="shared" si="60"/>
        <v>921.90334916084748</v>
      </c>
      <c r="AZ174" s="370">
        <f t="shared" si="60"/>
        <v>2272.0966508391525</v>
      </c>
      <c r="BA174" s="370">
        <f t="shared" si="60"/>
        <v>4819</v>
      </c>
      <c r="BB174" s="370">
        <f t="shared" si="60"/>
        <v>4819</v>
      </c>
      <c r="BC174" s="370">
        <f t="shared" si="60"/>
        <v>0</v>
      </c>
      <c r="BD174" s="370">
        <f t="shared" si="60"/>
        <v>4819</v>
      </c>
      <c r="BE174" s="370">
        <f t="shared" si="60"/>
        <v>0</v>
      </c>
      <c r="BF174" s="370">
        <f t="shared" si="60"/>
        <v>1624.9999999999998</v>
      </c>
      <c r="BG174" s="370">
        <f t="shared" si="60"/>
        <v>0</v>
      </c>
      <c r="BH174" s="370">
        <f t="shared" si="60"/>
        <v>0</v>
      </c>
      <c r="BI174" s="370">
        <f t="shared" si="60"/>
        <v>1624.9999999999998</v>
      </c>
      <c r="BJ174" s="370">
        <f t="shared" si="60"/>
        <v>1624.9999999999998</v>
      </c>
      <c r="BK174" s="370">
        <f>SUM(BK29,BK45,BK71,BK106,BK120,BK136,BK173)</f>
        <v>0</v>
      </c>
      <c r="BL174" s="370">
        <f t="shared" si="60"/>
        <v>1624.9999999999998</v>
      </c>
      <c r="BM174" s="370">
        <f t="shared" si="60"/>
        <v>0</v>
      </c>
      <c r="BN174" s="370">
        <f t="shared" si="60"/>
        <v>0</v>
      </c>
      <c r="BO174" s="370">
        <f t="shared" si="60"/>
        <v>0</v>
      </c>
      <c r="BP174" s="370">
        <f t="shared" si="60"/>
        <v>0</v>
      </c>
      <c r="BQ174" s="370">
        <f t="shared" si="60"/>
        <v>0</v>
      </c>
      <c r="BR174" s="370">
        <f t="shared" si="60"/>
        <v>0</v>
      </c>
      <c r="BS174" s="370">
        <f t="shared" si="60"/>
        <v>0</v>
      </c>
      <c r="BT174" s="370">
        <f t="shared" si="60"/>
        <v>1624.9999999999998</v>
      </c>
      <c r="BU174" s="370">
        <f t="shared" si="60"/>
        <v>0</v>
      </c>
      <c r="BV174" s="370">
        <f t="shared" si="60"/>
        <v>0</v>
      </c>
      <c r="BW174" s="370">
        <f t="shared" si="60"/>
        <v>1624.9999999999998</v>
      </c>
      <c r="BX174" s="370">
        <f t="shared" si="60"/>
        <v>1624.9999999999998</v>
      </c>
      <c r="BY174" s="370">
        <f t="shared" si="60"/>
        <v>0</v>
      </c>
      <c r="BZ174" s="370">
        <f>SUM(BZ29,BZ45,BZ71,BZ106,BZ120,BZ136,BZ173)</f>
        <v>1624.9999999999998</v>
      </c>
      <c r="CA174" s="368">
        <f t="shared" si="60"/>
        <v>0</v>
      </c>
      <c r="CB174" s="368">
        <f t="shared" si="60"/>
        <v>0</v>
      </c>
      <c r="CC174" s="368">
        <f t="shared" ref="CC174:CF174" si="61">SUM(CC29,CC45,CC71,CC106,CC120,CC136,CC173)</f>
        <v>0</v>
      </c>
      <c r="CD174" s="368">
        <f t="shared" si="61"/>
        <v>0</v>
      </c>
      <c r="CE174" s="368">
        <f t="shared" si="61"/>
        <v>0</v>
      </c>
      <c r="CF174" s="368">
        <f t="shared" si="61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52"/>
  <sheetViews>
    <sheetView zoomScale="70" zoomScaleNormal="70" workbookViewId="0">
      <pane xSplit="1" ySplit="2" topLeftCell="AV171" activePane="bottomRight" state="frozen"/>
      <selection pane="topRight" activeCell="B1" sqref="B1"/>
      <selection pane="bottomLeft" activeCell="A3" sqref="A3"/>
      <selection pane="bottomRight" activeCell="BA174" sqref="BA174"/>
    </sheetView>
  </sheetViews>
  <sheetFormatPr baseColWidth="10" defaultRowHeight="13.8" x14ac:dyDescent="0.25"/>
  <cols>
    <col min="1" max="1" width="43" style="223" customWidth="1"/>
    <col min="2" max="2" width="35.33203125" style="334" customWidth="1"/>
    <col min="3" max="3" width="9.6640625" style="223" customWidth="1"/>
    <col min="4" max="4" width="13.109375" style="335" customWidth="1"/>
    <col min="5" max="5" width="7.33203125" style="336" customWidth="1"/>
    <col min="6" max="6" width="10.33203125" style="336" customWidth="1"/>
    <col min="7" max="7" width="10" style="336" customWidth="1"/>
    <col min="8" max="8" width="10.109375" style="336" customWidth="1"/>
    <col min="9" max="9" width="9.5546875" style="336" customWidth="1"/>
    <col min="10" max="10" width="10.44140625" style="336" customWidth="1"/>
    <col min="11" max="12" width="9.5546875" style="336" customWidth="1"/>
    <col min="13" max="15" width="7.33203125" style="337" customWidth="1"/>
    <col min="16" max="18" width="11.44140625" style="223" customWidth="1"/>
    <col min="19" max="20" width="8.5546875" style="337" customWidth="1"/>
    <col min="21" max="21" width="10.33203125" style="337" customWidth="1"/>
    <col min="22" max="23" width="8.44140625" style="337" customWidth="1"/>
    <col min="24" max="24" width="11.33203125" style="337" customWidth="1"/>
    <col min="25" max="25" width="11.88671875" style="337" customWidth="1"/>
    <col min="26" max="26" width="11.6640625" style="337" customWidth="1"/>
    <col min="27" max="27" width="6.33203125" style="337" customWidth="1"/>
    <col min="28" max="28" width="9" style="337" customWidth="1"/>
    <col min="29" max="29" width="9.6640625" style="338" customWidth="1"/>
    <col min="30" max="33" width="12.33203125" style="338" customWidth="1"/>
    <col min="34" max="34" width="13.6640625" style="338" customWidth="1"/>
    <col min="35" max="36" width="13.88671875" style="338" customWidth="1"/>
    <col min="37" max="37" width="20.109375" style="338" customWidth="1"/>
    <col min="38" max="39" width="18.33203125" style="337" customWidth="1"/>
    <col min="40" max="40" width="22.5546875" style="337" customWidth="1"/>
    <col min="41" max="42" width="7.88671875" style="337" customWidth="1"/>
    <col min="43" max="43" width="8.44140625" style="337" customWidth="1"/>
    <col min="44" max="44" width="9.5546875" style="337" customWidth="1"/>
    <col min="45" max="46" width="8.6640625" style="337" customWidth="1"/>
    <col min="47" max="47" width="8.5546875" style="337" customWidth="1"/>
    <col min="48" max="48" width="9.5546875" style="337" customWidth="1"/>
    <col min="49" max="83" width="17.6640625" style="337" customWidth="1"/>
    <col min="84" max="84" width="8.6640625" style="337" customWidth="1"/>
    <col min="85" max="85" width="14.44140625" style="338" customWidth="1"/>
    <col min="86" max="86" width="13.6640625" style="338" customWidth="1"/>
    <col min="87" max="87" width="29" style="339" customWidth="1"/>
    <col min="88" max="88" width="19.44140625" style="339" customWidth="1"/>
    <col min="89" max="89" width="20.109375" style="339" customWidth="1"/>
    <col min="90" max="90" width="21.88671875" style="334" customWidth="1"/>
    <col min="91" max="91" width="25" style="334" customWidth="1"/>
    <col min="92" max="93" width="25" style="337" hidden="1" customWidth="1"/>
    <col min="94" max="94" width="34.6640625" style="223" customWidth="1"/>
    <col min="95" max="95" width="11.44140625" style="223" customWidth="1"/>
    <col min="96" max="96" width="21.88671875" style="223" customWidth="1"/>
    <col min="97" max="341" width="11.44140625" style="223"/>
    <col min="342" max="342" width="58" style="223" customWidth="1"/>
    <col min="343" max="343" width="5.88671875" style="223" customWidth="1"/>
    <col min="344" max="344" width="6.44140625" style="223" customWidth="1"/>
    <col min="345" max="346" width="6.33203125" style="223" customWidth="1"/>
    <col min="347" max="348" width="15.44140625" style="223" customWidth="1"/>
    <col min="349" max="349" width="21.33203125" style="223" customWidth="1"/>
    <col min="350" max="350" width="20" style="223" customWidth="1"/>
    <col min="351" max="351" width="11.44140625" style="223"/>
    <col min="352" max="352" width="21.88671875" style="223" customWidth="1"/>
    <col min="353" max="597" width="11.44140625" style="223"/>
    <col min="598" max="598" width="58" style="223" customWidth="1"/>
    <col min="599" max="599" width="5.88671875" style="223" customWidth="1"/>
    <col min="600" max="600" width="6.44140625" style="223" customWidth="1"/>
    <col min="601" max="602" width="6.33203125" style="223" customWidth="1"/>
    <col min="603" max="604" width="15.44140625" style="223" customWidth="1"/>
    <col min="605" max="605" width="21.33203125" style="223" customWidth="1"/>
    <col min="606" max="606" width="20" style="223" customWidth="1"/>
    <col min="607" max="607" width="11.44140625" style="223"/>
    <col min="608" max="608" width="21.88671875" style="223" customWidth="1"/>
    <col min="609" max="853" width="11.44140625" style="223"/>
    <col min="854" max="854" width="58" style="223" customWidth="1"/>
    <col min="855" max="855" width="5.88671875" style="223" customWidth="1"/>
    <col min="856" max="856" width="6.44140625" style="223" customWidth="1"/>
    <col min="857" max="858" width="6.33203125" style="223" customWidth="1"/>
    <col min="859" max="860" width="15.44140625" style="223" customWidth="1"/>
    <col min="861" max="861" width="21.33203125" style="223" customWidth="1"/>
    <col min="862" max="862" width="20" style="223" customWidth="1"/>
    <col min="863" max="863" width="11.44140625" style="223"/>
    <col min="864" max="864" width="21.88671875" style="223" customWidth="1"/>
    <col min="865" max="1109" width="11.44140625" style="223"/>
    <col min="1110" max="1110" width="58" style="223" customWidth="1"/>
    <col min="1111" max="1111" width="5.88671875" style="223" customWidth="1"/>
    <col min="1112" max="1112" width="6.44140625" style="223" customWidth="1"/>
    <col min="1113" max="1114" width="6.33203125" style="223" customWidth="1"/>
    <col min="1115" max="1116" width="15.44140625" style="223" customWidth="1"/>
    <col min="1117" max="1117" width="21.33203125" style="223" customWidth="1"/>
    <col min="1118" max="1118" width="20" style="223" customWidth="1"/>
    <col min="1119" max="1119" width="11.44140625" style="223"/>
    <col min="1120" max="1120" width="21.88671875" style="223" customWidth="1"/>
    <col min="1121" max="1365" width="11.44140625" style="223"/>
    <col min="1366" max="1366" width="58" style="223" customWidth="1"/>
    <col min="1367" max="1367" width="5.88671875" style="223" customWidth="1"/>
    <col min="1368" max="1368" width="6.44140625" style="223" customWidth="1"/>
    <col min="1369" max="1370" width="6.33203125" style="223" customWidth="1"/>
    <col min="1371" max="1372" width="15.44140625" style="223" customWidth="1"/>
    <col min="1373" max="1373" width="21.33203125" style="223" customWidth="1"/>
    <col min="1374" max="1374" width="20" style="223" customWidth="1"/>
    <col min="1375" max="1375" width="11.44140625" style="223"/>
    <col min="1376" max="1376" width="21.88671875" style="223" customWidth="1"/>
    <col min="1377" max="1621" width="11.44140625" style="223"/>
    <col min="1622" max="1622" width="58" style="223" customWidth="1"/>
    <col min="1623" max="1623" width="5.88671875" style="223" customWidth="1"/>
    <col min="1624" max="1624" width="6.44140625" style="223" customWidth="1"/>
    <col min="1625" max="1626" width="6.33203125" style="223" customWidth="1"/>
    <col min="1627" max="1628" width="15.44140625" style="223" customWidth="1"/>
    <col min="1629" max="1629" width="21.33203125" style="223" customWidth="1"/>
    <col min="1630" max="1630" width="20" style="223" customWidth="1"/>
    <col min="1631" max="1631" width="11.44140625" style="223"/>
    <col min="1632" max="1632" width="21.88671875" style="223" customWidth="1"/>
    <col min="1633" max="1877" width="11.44140625" style="223"/>
    <col min="1878" max="1878" width="58" style="223" customWidth="1"/>
    <col min="1879" max="1879" width="5.88671875" style="223" customWidth="1"/>
    <col min="1880" max="1880" width="6.44140625" style="223" customWidth="1"/>
    <col min="1881" max="1882" width="6.33203125" style="223" customWidth="1"/>
    <col min="1883" max="1884" width="15.44140625" style="223" customWidth="1"/>
    <col min="1885" max="1885" width="21.33203125" style="223" customWidth="1"/>
    <col min="1886" max="1886" width="20" style="223" customWidth="1"/>
    <col min="1887" max="1887" width="11.44140625" style="223"/>
    <col min="1888" max="1888" width="21.88671875" style="223" customWidth="1"/>
    <col min="1889" max="2133" width="11.44140625" style="223"/>
    <col min="2134" max="2134" width="58" style="223" customWidth="1"/>
    <col min="2135" max="2135" width="5.88671875" style="223" customWidth="1"/>
    <col min="2136" max="2136" width="6.44140625" style="223" customWidth="1"/>
    <col min="2137" max="2138" width="6.33203125" style="223" customWidth="1"/>
    <col min="2139" max="2140" width="15.44140625" style="223" customWidth="1"/>
    <col min="2141" max="2141" width="21.33203125" style="223" customWidth="1"/>
    <col min="2142" max="2142" width="20" style="223" customWidth="1"/>
    <col min="2143" max="2143" width="11.44140625" style="223"/>
    <col min="2144" max="2144" width="21.88671875" style="223" customWidth="1"/>
    <col min="2145" max="2389" width="11.44140625" style="223"/>
    <col min="2390" max="2390" width="58" style="223" customWidth="1"/>
    <col min="2391" max="2391" width="5.88671875" style="223" customWidth="1"/>
    <col min="2392" max="2392" width="6.44140625" style="223" customWidth="1"/>
    <col min="2393" max="2394" width="6.33203125" style="223" customWidth="1"/>
    <col min="2395" max="2396" width="15.44140625" style="223" customWidth="1"/>
    <col min="2397" max="2397" width="21.33203125" style="223" customWidth="1"/>
    <col min="2398" max="2398" width="20" style="223" customWidth="1"/>
    <col min="2399" max="2399" width="11.44140625" style="223"/>
    <col min="2400" max="2400" width="21.88671875" style="223" customWidth="1"/>
    <col min="2401" max="2645" width="11.44140625" style="223"/>
    <col min="2646" max="2646" width="58" style="223" customWidth="1"/>
    <col min="2647" max="2647" width="5.88671875" style="223" customWidth="1"/>
    <col min="2648" max="2648" width="6.44140625" style="223" customWidth="1"/>
    <col min="2649" max="2650" width="6.33203125" style="223" customWidth="1"/>
    <col min="2651" max="2652" width="15.44140625" style="223" customWidth="1"/>
    <col min="2653" max="2653" width="21.33203125" style="223" customWidth="1"/>
    <col min="2654" max="2654" width="20" style="223" customWidth="1"/>
    <col min="2655" max="2655" width="11.44140625" style="223"/>
    <col min="2656" max="2656" width="21.88671875" style="223" customWidth="1"/>
    <col min="2657" max="2901" width="11.44140625" style="223"/>
    <col min="2902" max="2902" width="58" style="223" customWidth="1"/>
    <col min="2903" max="2903" width="5.88671875" style="223" customWidth="1"/>
    <col min="2904" max="2904" width="6.44140625" style="223" customWidth="1"/>
    <col min="2905" max="2906" width="6.33203125" style="223" customWidth="1"/>
    <col min="2907" max="2908" width="15.44140625" style="223" customWidth="1"/>
    <col min="2909" max="2909" width="21.33203125" style="223" customWidth="1"/>
    <col min="2910" max="2910" width="20" style="223" customWidth="1"/>
    <col min="2911" max="2911" width="11.44140625" style="223"/>
    <col min="2912" max="2912" width="21.88671875" style="223" customWidth="1"/>
    <col min="2913" max="3157" width="11.44140625" style="223"/>
    <col min="3158" max="3158" width="58" style="223" customWidth="1"/>
    <col min="3159" max="3159" width="5.88671875" style="223" customWidth="1"/>
    <col min="3160" max="3160" width="6.44140625" style="223" customWidth="1"/>
    <col min="3161" max="3162" width="6.33203125" style="223" customWidth="1"/>
    <col min="3163" max="3164" width="15.44140625" style="223" customWidth="1"/>
    <col min="3165" max="3165" width="21.33203125" style="223" customWidth="1"/>
    <col min="3166" max="3166" width="20" style="223" customWidth="1"/>
    <col min="3167" max="3167" width="11.44140625" style="223"/>
    <col min="3168" max="3168" width="21.88671875" style="223" customWidth="1"/>
    <col min="3169" max="3413" width="11.44140625" style="223"/>
    <col min="3414" max="3414" width="58" style="223" customWidth="1"/>
    <col min="3415" max="3415" width="5.88671875" style="223" customWidth="1"/>
    <col min="3416" max="3416" width="6.44140625" style="223" customWidth="1"/>
    <col min="3417" max="3418" width="6.33203125" style="223" customWidth="1"/>
    <col min="3419" max="3420" width="15.44140625" style="223" customWidth="1"/>
    <col min="3421" max="3421" width="21.33203125" style="223" customWidth="1"/>
    <col min="3422" max="3422" width="20" style="223" customWidth="1"/>
    <col min="3423" max="3423" width="11.44140625" style="223"/>
    <col min="3424" max="3424" width="21.88671875" style="223" customWidth="1"/>
    <col min="3425" max="3669" width="11.44140625" style="223"/>
    <col min="3670" max="3670" width="58" style="223" customWidth="1"/>
    <col min="3671" max="3671" width="5.88671875" style="223" customWidth="1"/>
    <col min="3672" max="3672" width="6.44140625" style="223" customWidth="1"/>
    <col min="3673" max="3674" width="6.33203125" style="223" customWidth="1"/>
    <col min="3675" max="3676" width="15.44140625" style="223" customWidth="1"/>
    <col min="3677" max="3677" width="21.33203125" style="223" customWidth="1"/>
    <col min="3678" max="3678" width="20" style="223" customWidth="1"/>
    <col min="3679" max="3679" width="11.44140625" style="223"/>
    <col min="3680" max="3680" width="21.88671875" style="223" customWidth="1"/>
    <col min="3681" max="3925" width="11.44140625" style="223"/>
    <col min="3926" max="3926" width="58" style="223" customWidth="1"/>
    <col min="3927" max="3927" width="5.88671875" style="223" customWidth="1"/>
    <col min="3928" max="3928" width="6.44140625" style="223" customWidth="1"/>
    <col min="3929" max="3930" width="6.33203125" style="223" customWidth="1"/>
    <col min="3931" max="3932" width="15.44140625" style="223" customWidth="1"/>
    <col min="3933" max="3933" width="21.33203125" style="223" customWidth="1"/>
    <col min="3934" max="3934" width="20" style="223" customWidth="1"/>
    <col min="3935" max="3935" width="11.44140625" style="223"/>
    <col min="3936" max="3936" width="21.88671875" style="223" customWidth="1"/>
    <col min="3937" max="4181" width="11.44140625" style="223"/>
    <col min="4182" max="4182" width="58" style="223" customWidth="1"/>
    <col min="4183" max="4183" width="5.88671875" style="223" customWidth="1"/>
    <col min="4184" max="4184" width="6.44140625" style="223" customWidth="1"/>
    <col min="4185" max="4186" width="6.33203125" style="223" customWidth="1"/>
    <col min="4187" max="4188" width="15.44140625" style="223" customWidth="1"/>
    <col min="4189" max="4189" width="21.33203125" style="223" customWidth="1"/>
    <col min="4190" max="4190" width="20" style="223" customWidth="1"/>
    <col min="4191" max="4191" width="11.44140625" style="223"/>
    <col min="4192" max="4192" width="21.88671875" style="223" customWidth="1"/>
    <col min="4193" max="4437" width="11.44140625" style="223"/>
    <col min="4438" max="4438" width="58" style="223" customWidth="1"/>
    <col min="4439" max="4439" width="5.88671875" style="223" customWidth="1"/>
    <col min="4440" max="4440" width="6.44140625" style="223" customWidth="1"/>
    <col min="4441" max="4442" width="6.33203125" style="223" customWidth="1"/>
    <col min="4443" max="4444" width="15.44140625" style="223" customWidth="1"/>
    <col min="4445" max="4445" width="21.33203125" style="223" customWidth="1"/>
    <col min="4446" max="4446" width="20" style="223" customWidth="1"/>
    <col min="4447" max="4447" width="11.44140625" style="223"/>
    <col min="4448" max="4448" width="21.88671875" style="223" customWidth="1"/>
    <col min="4449" max="4693" width="11.44140625" style="223"/>
    <col min="4694" max="4694" width="58" style="223" customWidth="1"/>
    <col min="4695" max="4695" width="5.88671875" style="223" customWidth="1"/>
    <col min="4696" max="4696" width="6.44140625" style="223" customWidth="1"/>
    <col min="4697" max="4698" width="6.33203125" style="223" customWidth="1"/>
    <col min="4699" max="4700" width="15.44140625" style="223" customWidth="1"/>
    <col min="4701" max="4701" width="21.33203125" style="223" customWidth="1"/>
    <col min="4702" max="4702" width="20" style="223" customWidth="1"/>
    <col min="4703" max="4703" width="11.44140625" style="223"/>
    <col min="4704" max="4704" width="21.88671875" style="223" customWidth="1"/>
    <col min="4705" max="4949" width="11.44140625" style="223"/>
    <col min="4950" max="4950" width="58" style="223" customWidth="1"/>
    <col min="4951" max="4951" width="5.88671875" style="223" customWidth="1"/>
    <col min="4952" max="4952" width="6.44140625" style="223" customWidth="1"/>
    <col min="4953" max="4954" width="6.33203125" style="223" customWidth="1"/>
    <col min="4955" max="4956" width="15.44140625" style="223" customWidth="1"/>
    <col min="4957" max="4957" width="21.33203125" style="223" customWidth="1"/>
    <col min="4958" max="4958" width="20" style="223" customWidth="1"/>
    <col min="4959" max="4959" width="11.44140625" style="223"/>
    <col min="4960" max="4960" width="21.88671875" style="223" customWidth="1"/>
    <col min="4961" max="5205" width="11.44140625" style="223"/>
    <col min="5206" max="5206" width="58" style="223" customWidth="1"/>
    <col min="5207" max="5207" width="5.88671875" style="223" customWidth="1"/>
    <col min="5208" max="5208" width="6.44140625" style="223" customWidth="1"/>
    <col min="5209" max="5210" width="6.33203125" style="223" customWidth="1"/>
    <col min="5211" max="5212" width="15.44140625" style="223" customWidth="1"/>
    <col min="5213" max="5213" width="21.33203125" style="223" customWidth="1"/>
    <col min="5214" max="5214" width="20" style="223" customWidth="1"/>
    <col min="5215" max="5215" width="11.44140625" style="223"/>
    <col min="5216" max="5216" width="21.88671875" style="223" customWidth="1"/>
    <col min="5217" max="5461" width="11.44140625" style="223"/>
    <col min="5462" max="5462" width="58" style="223" customWidth="1"/>
    <col min="5463" max="5463" width="5.88671875" style="223" customWidth="1"/>
    <col min="5464" max="5464" width="6.44140625" style="223" customWidth="1"/>
    <col min="5465" max="5466" width="6.33203125" style="223" customWidth="1"/>
    <col min="5467" max="5468" width="15.44140625" style="223" customWidth="1"/>
    <col min="5469" max="5469" width="21.33203125" style="223" customWidth="1"/>
    <col min="5470" max="5470" width="20" style="223" customWidth="1"/>
    <col min="5471" max="5471" width="11.44140625" style="223"/>
    <col min="5472" max="5472" width="21.88671875" style="223" customWidth="1"/>
    <col min="5473" max="5717" width="11.44140625" style="223"/>
    <col min="5718" max="5718" width="58" style="223" customWidth="1"/>
    <col min="5719" max="5719" width="5.88671875" style="223" customWidth="1"/>
    <col min="5720" max="5720" width="6.44140625" style="223" customWidth="1"/>
    <col min="5721" max="5722" width="6.33203125" style="223" customWidth="1"/>
    <col min="5723" max="5724" width="15.44140625" style="223" customWidth="1"/>
    <col min="5725" max="5725" width="21.33203125" style="223" customWidth="1"/>
    <col min="5726" max="5726" width="20" style="223" customWidth="1"/>
    <col min="5727" max="5727" width="11.44140625" style="223"/>
    <col min="5728" max="5728" width="21.88671875" style="223" customWidth="1"/>
    <col min="5729" max="5973" width="11.44140625" style="223"/>
    <col min="5974" max="5974" width="58" style="223" customWidth="1"/>
    <col min="5975" max="5975" width="5.88671875" style="223" customWidth="1"/>
    <col min="5976" max="5976" width="6.44140625" style="223" customWidth="1"/>
    <col min="5977" max="5978" width="6.33203125" style="223" customWidth="1"/>
    <col min="5979" max="5980" width="15.44140625" style="223" customWidth="1"/>
    <col min="5981" max="5981" width="21.33203125" style="223" customWidth="1"/>
    <col min="5982" max="5982" width="20" style="223" customWidth="1"/>
    <col min="5983" max="5983" width="11.44140625" style="223"/>
    <col min="5984" max="5984" width="21.88671875" style="223" customWidth="1"/>
    <col min="5985" max="6229" width="11.44140625" style="223"/>
    <col min="6230" max="6230" width="58" style="223" customWidth="1"/>
    <col min="6231" max="6231" width="5.88671875" style="223" customWidth="1"/>
    <col min="6232" max="6232" width="6.44140625" style="223" customWidth="1"/>
    <col min="6233" max="6234" width="6.33203125" style="223" customWidth="1"/>
    <col min="6235" max="6236" width="15.44140625" style="223" customWidth="1"/>
    <col min="6237" max="6237" width="21.33203125" style="223" customWidth="1"/>
    <col min="6238" max="6238" width="20" style="223" customWidth="1"/>
    <col min="6239" max="6239" width="11.44140625" style="223"/>
    <col min="6240" max="6240" width="21.88671875" style="223" customWidth="1"/>
    <col min="6241" max="6485" width="11.44140625" style="223"/>
    <col min="6486" max="6486" width="58" style="223" customWidth="1"/>
    <col min="6487" max="6487" width="5.88671875" style="223" customWidth="1"/>
    <col min="6488" max="6488" width="6.44140625" style="223" customWidth="1"/>
    <col min="6489" max="6490" width="6.33203125" style="223" customWidth="1"/>
    <col min="6491" max="6492" width="15.44140625" style="223" customWidth="1"/>
    <col min="6493" max="6493" width="21.33203125" style="223" customWidth="1"/>
    <col min="6494" max="6494" width="20" style="223" customWidth="1"/>
    <col min="6495" max="6495" width="11.44140625" style="223"/>
    <col min="6496" max="6496" width="21.88671875" style="223" customWidth="1"/>
    <col min="6497" max="6741" width="11.44140625" style="223"/>
    <col min="6742" max="6742" width="58" style="223" customWidth="1"/>
    <col min="6743" max="6743" width="5.88671875" style="223" customWidth="1"/>
    <col min="6744" max="6744" width="6.44140625" style="223" customWidth="1"/>
    <col min="6745" max="6746" width="6.33203125" style="223" customWidth="1"/>
    <col min="6747" max="6748" width="15.44140625" style="223" customWidth="1"/>
    <col min="6749" max="6749" width="21.33203125" style="223" customWidth="1"/>
    <col min="6750" max="6750" width="20" style="223" customWidth="1"/>
    <col min="6751" max="6751" width="11.44140625" style="223"/>
    <col min="6752" max="6752" width="21.88671875" style="223" customWidth="1"/>
    <col min="6753" max="6997" width="11.44140625" style="223"/>
    <col min="6998" max="6998" width="58" style="223" customWidth="1"/>
    <col min="6999" max="6999" width="5.88671875" style="223" customWidth="1"/>
    <col min="7000" max="7000" width="6.44140625" style="223" customWidth="1"/>
    <col min="7001" max="7002" width="6.33203125" style="223" customWidth="1"/>
    <col min="7003" max="7004" width="15.44140625" style="223" customWidth="1"/>
    <col min="7005" max="7005" width="21.33203125" style="223" customWidth="1"/>
    <col min="7006" max="7006" width="20" style="223" customWidth="1"/>
    <col min="7007" max="7007" width="11.44140625" style="223"/>
    <col min="7008" max="7008" width="21.88671875" style="223" customWidth="1"/>
    <col min="7009" max="7253" width="11.44140625" style="223"/>
    <col min="7254" max="7254" width="58" style="223" customWidth="1"/>
    <col min="7255" max="7255" width="5.88671875" style="223" customWidth="1"/>
    <col min="7256" max="7256" width="6.44140625" style="223" customWidth="1"/>
    <col min="7257" max="7258" width="6.33203125" style="223" customWidth="1"/>
    <col min="7259" max="7260" width="15.44140625" style="223" customWidth="1"/>
    <col min="7261" max="7261" width="21.33203125" style="223" customWidth="1"/>
    <col min="7262" max="7262" width="20" style="223" customWidth="1"/>
    <col min="7263" max="7263" width="11.44140625" style="223"/>
    <col min="7264" max="7264" width="21.88671875" style="223" customWidth="1"/>
    <col min="7265" max="7509" width="11.44140625" style="223"/>
    <col min="7510" max="7510" width="58" style="223" customWidth="1"/>
    <col min="7511" max="7511" width="5.88671875" style="223" customWidth="1"/>
    <col min="7512" max="7512" width="6.44140625" style="223" customWidth="1"/>
    <col min="7513" max="7514" width="6.33203125" style="223" customWidth="1"/>
    <col min="7515" max="7516" width="15.44140625" style="223" customWidth="1"/>
    <col min="7517" max="7517" width="21.33203125" style="223" customWidth="1"/>
    <col min="7518" max="7518" width="20" style="223" customWidth="1"/>
    <col min="7519" max="7519" width="11.44140625" style="223"/>
    <col min="7520" max="7520" width="21.88671875" style="223" customWidth="1"/>
    <col min="7521" max="7765" width="11.44140625" style="223"/>
    <col min="7766" max="7766" width="58" style="223" customWidth="1"/>
    <col min="7767" max="7767" width="5.88671875" style="223" customWidth="1"/>
    <col min="7768" max="7768" width="6.44140625" style="223" customWidth="1"/>
    <col min="7769" max="7770" width="6.33203125" style="223" customWidth="1"/>
    <col min="7771" max="7772" width="15.44140625" style="223" customWidth="1"/>
    <col min="7773" max="7773" width="21.33203125" style="223" customWidth="1"/>
    <col min="7774" max="7774" width="20" style="223" customWidth="1"/>
    <col min="7775" max="7775" width="11.44140625" style="223"/>
    <col min="7776" max="7776" width="21.88671875" style="223" customWidth="1"/>
    <col min="7777" max="8021" width="11.44140625" style="223"/>
    <col min="8022" max="8022" width="58" style="223" customWidth="1"/>
    <col min="8023" max="8023" width="5.88671875" style="223" customWidth="1"/>
    <col min="8024" max="8024" width="6.44140625" style="223" customWidth="1"/>
    <col min="8025" max="8026" width="6.33203125" style="223" customWidth="1"/>
    <col min="8027" max="8028" width="15.44140625" style="223" customWidth="1"/>
    <col min="8029" max="8029" width="21.33203125" style="223" customWidth="1"/>
    <col min="8030" max="8030" width="20" style="223" customWidth="1"/>
    <col min="8031" max="8031" width="11.44140625" style="223"/>
    <col min="8032" max="8032" width="21.88671875" style="223" customWidth="1"/>
    <col min="8033" max="8277" width="11.44140625" style="223"/>
    <col min="8278" max="8278" width="58" style="223" customWidth="1"/>
    <col min="8279" max="8279" width="5.88671875" style="223" customWidth="1"/>
    <col min="8280" max="8280" width="6.44140625" style="223" customWidth="1"/>
    <col min="8281" max="8282" width="6.33203125" style="223" customWidth="1"/>
    <col min="8283" max="8284" width="15.44140625" style="223" customWidth="1"/>
    <col min="8285" max="8285" width="21.33203125" style="223" customWidth="1"/>
    <col min="8286" max="8286" width="20" style="223" customWidth="1"/>
    <col min="8287" max="8287" width="11.44140625" style="223"/>
    <col min="8288" max="8288" width="21.88671875" style="223" customWidth="1"/>
    <col min="8289" max="8533" width="11.44140625" style="223"/>
    <col min="8534" max="8534" width="58" style="223" customWidth="1"/>
    <col min="8535" max="8535" width="5.88671875" style="223" customWidth="1"/>
    <col min="8536" max="8536" width="6.44140625" style="223" customWidth="1"/>
    <col min="8537" max="8538" width="6.33203125" style="223" customWidth="1"/>
    <col min="8539" max="8540" width="15.44140625" style="223" customWidth="1"/>
    <col min="8541" max="8541" width="21.33203125" style="223" customWidth="1"/>
    <col min="8542" max="8542" width="20" style="223" customWidth="1"/>
    <col min="8543" max="8543" width="11.44140625" style="223"/>
    <col min="8544" max="8544" width="21.88671875" style="223" customWidth="1"/>
    <col min="8545" max="8789" width="11.44140625" style="223"/>
    <col min="8790" max="8790" width="58" style="223" customWidth="1"/>
    <col min="8791" max="8791" width="5.88671875" style="223" customWidth="1"/>
    <col min="8792" max="8792" width="6.44140625" style="223" customWidth="1"/>
    <col min="8793" max="8794" width="6.33203125" style="223" customWidth="1"/>
    <col min="8795" max="8796" width="15.44140625" style="223" customWidth="1"/>
    <col min="8797" max="8797" width="21.33203125" style="223" customWidth="1"/>
    <col min="8798" max="8798" width="20" style="223" customWidth="1"/>
    <col min="8799" max="8799" width="11.44140625" style="223"/>
    <col min="8800" max="8800" width="21.88671875" style="223" customWidth="1"/>
    <col min="8801" max="9045" width="11.44140625" style="223"/>
    <col min="9046" max="9046" width="58" style="223" customWidth="1"/>
    <col min="9047" max="9047" width="5.88671875" style="223" customWidth="1"/>
    <col min="9048" max="9048" width="6.44140625" style="223" customWidth="1"/>
    <col min="9049" max="9050" width="6.33203125" style="223" customWidth="1"/>
    <col min="9051" max="9052" width="15.44140625" style="223" customWidth="1"/>
    <col min="9053" max="9053" width="21.33203125" style="223" customWidth="1"/>
    <col min="9054" max="9054" width="20" style="223" customWidth="1"/>
    <col min="9055" max="9055" width="11.44140625" style="223"/>
    <col min="9056" max="9056" width="21.88671875" style="223" customWidth="1"/>
    <col min="9057" max="9301" width="11.44140625" style="223"/>
    <col min="9302" max="9302" width="58" style="223" customWidth="1"/>
    <col min="9303" max="9303" width="5.88671875" style="223" customWidth="1"/>
    <col min="9304" max="9304" width="6.44140625" style="223" customWidth="1"/>
    <col min="9305" max="9306" width="6.33203125" style="223" customWidth="1"/>
    <col min="9307" max="9308" width="15.44140625" style="223" customWidth="1"/>
    <col min="9309" max="9309" width="21.33203125" style="223" customWidth="1"/>
    <col min="9310" max="9310" width="20" style="223" customWidth="1"/>
    <col min="9311" max="9311" width="11.44140625" style="223"/>
    <col min="9312" max="9312" width="21.88671875" style="223" customWidth="1"/>
    <col min="9313" max="9557" width="11.44140625" style="223"/>
    <col min="9558" max="9558" width="58" style="223" customWidth="1"/>
    <col min="9559" max="9559" width="5.88671875" style="223" customWidth="1"/>
    <col min="9560" max="9560" width="6.44140625" style="223" customWidth="1"/>
    <col min="9561" max="9562" width="6.33203125" style="223" customWidth="1"/>
    <col min="9563" max="9564" width="15.44140625" style="223" customWidth="1"/>
    <col min="9565" max="9565" width="21.33203125" style="223" customWidth="1"/>
    <col min="9566" max="9566" width="20" style="223" customWidth="1"/>
    <col min="9567" max="9567" width="11.44140625" style="223"/>
    <col min="9568" max="9568" width="21.88671875" style="223" customWidth="1"/>
    <col min="9569" max="9813" width="11.44140625" style="223"/>
    <col min="9814" max="9814" width="58" style="223" customWidth="1"/>
    <col min="9815" max="9815" width="5.88671875" style="223" customWidth="1"/>
    <col min="9816" max="9816" width="6.44140625" style="223" customWidth="1"/>
    <col min="9817" max="9818" width="6.33203125" style="223" customWidth="1"/>
    <col min="9819" max="9820" width="15.44140625" style="223" customWidth="1"/>
    <col min="9821" max="9821" width="21.33203125" style="223" customWidth="1"/>
    <col min="9822" max="9822" width="20" style="223" customWidth="1"/>
    <col min="9823" max="9823" width="11.44140625" style="223"/>
    <col min="9824" max="9824" width="21.88671875" style="223" customWidth="1"/>
    <col min="9825" max="10069" width="11.44140625" style="223"/>
    <col min="10070" max="10070" width="58" style="223" customWidth="1"/>
    <col min="10071" max="10071" width="5.88671875" style="223" customWidth="1"/>
    <col min="10072" max="10072" width="6.44140625" style="223" customWidth="1"/>
    <col min="10073" max="10074" width="6.33203125" style="223" customWidth="1"/>
    <col min="10075" max="10076" width="15.44140625" style="223" customWidth="1"/>
    <col min="10077" max="10077" width="21.33203125" style="223" customWidth="1"/>
    <col min="10078" max="10078" width="20" style="223" customWidth="1"/>
    <col min="10079" max="10079" width="11.44140625" style="223"/>
    <col min="10080" max="10080" width="21.88671875" style="223" customWidth="1"/>
    <col min="10081" max="10325" width="11.44140625" style="223"/>
    <col min="10326" max="10326" width="58" style="223" customWidth="1"/>
    <col min="10327" max="10327" width="5.88671875" style="223" customWidth="1"/>
    <col min="10328" max="10328" width="6.44140625" style="223" customWidth="1"/>
    <col min="10329" max="10330" width="6.33203125" style="223" customWidth="1"/>
    <col min="10331" max="10332" width="15.44140625" style="223" customWidth="1"/>
    <col min="10333" max="10333" width="21.33203125" style="223" customWidth="1"/>
    <col min="10334" max="10334" width="20" style="223" customWidth="1"/>
    <col min="10335" max="10335" width="11.44140625" style="223"/>
    <col min="10336" max="10336" width="21.88671875" style="223" customWidth="1"/>
    <col min="10337" max="10581" width="11.44140625" style="223"/>
    <col min="10582" max="10582" width="58" style="223" customWidth="1"/>
    <col min="10583" max="10583" width="5.88671875" style="223" customWidth="1"/>
    <col min="10584" max="10584" width="6.44140625" style="223" customWidth="1"/>
    <col min="10585" max="10586" width="6.33203125" style="223" customWidth="1"/>
    <col min="10587" max="10588" width="15.44140625" style="223" customWidth="1"/>
    <col min="10589" max="10589" width="21.33203125" style="223" customWidth="1"/>
    <col min="10590" max="10590" width="20" style="223" customWidth="1"/>
    <col min="10591" max="10591" width="11.44140625" style="223"/>
    <col min="10592" max="10592" width="21.88671875" style="223" customWidth="1"/>
    <col min="10593" max="10837" width="11.44140625" style="223"/>
    <col min="10838" max="10838" width="58" style="223" customWidth="1"/>
    <col min="10839" max="10839" width="5.88671875" style="223" customWidth="1"/>
    <col min="10840" max="10840" width="6.44140625" style="223" customWidth="1"/>
    <col min="10841" max="10842" width="6.33203125" style="223" customWidth="1"/>
    <col min="10843" max="10844" width="15.44140625" style="223" customWidth="1"/>
    <col min="10845" max="10845" width="21.33203125" style="223" customWidth="1"/>
    <col min="10846" max="10846" width="20" style="223" customWidth="1"/>
    <col min="10847" max="10847" width="11.44140625" style="223"/>
    <col min="10848" max="10848" width="21.88671875" style="223" customWidth="1"/>
    <col min="10849" max="11093" width="11.44140625" style="223"/>
    <col min="11094" max="11094" width="58" style="223" customWidth="1"/>
    <col min="11095" max="11095" width="5.88671875" style="223" customWidth="1"/>
    <col min="11096" max="11096" width="6.44140625" style="223" customWidth="1"/>
    <col min="11097" max="11098" width="6.33203125" style="223" customWidth="1"/>
    <col min="11099" max="11100" width="15.44140625" style="223" customWidth="1"/>
    <col min="11101" max="11101" width="21.33203125" style="223" customWidth="1"/>
    <col min="11102" max="11102" width="20" style="223" customWidth="1"/>
    <col min="11103" max="11103" width="11.44140625" style="223"/>
    <col min="11104" max="11104" width="21.88671875" style="223" customWidth="1"/>
    <col min="11105" max="11349" width="11.44140625" style="223"/>
    <col min="11350" max="11350" width="58" style="223" customWidth="1"/>
    <col min="11351" max="11351" width="5.88671875" style="223" customWidth="1"/>
    <col min="11352" max="11352" width="6.44140625" style="223" customWidth="1"/>
    <col min="11353" max="11354" width="6.33203125" style="223" customWidth="1"/>
    <col min="11355" max="11356" width="15.44140625" style="223" customWidth="1"/>
    <col min="11357" max="11357" width="21.33203125" style="223" customWidth="1"/>
    <col min="11358" max="11358" width="20" style="223" customWidth="1"/>
    <col min="11359" max="11359" width="11.44140625" style="223"/>
    <col min="11360" max="11360" width="21.88671875" style="223" customWidth="1"/>
    <col min="11361" max="11605" width="11.44140625" style="223"/>
    <col min="11606" max="11606" width="58" style="223" customWidth="1"/>
    <col min="11607" max="11607" width="5.88671875" style="223" customWidth="1"/>
    <col min="11608" max="11608" width="6.44140625" style="223" customWidth="1"/>
    <col min="11609" max="11610" width="6.33203125" style="223" customWidth="1"/>
    <col min="11611" max="11612" width="15.44140625" style="223" customWidth="1"/>
    <col min="11613" max="11613" width="21.33203125" style="223" customWidth="1"/>
    <col min="11614" max="11614" width="20" style="223" customWidth="1"/>
    <col min="11615" max="11615" width="11.44140625" style="223"/>
    <col min="11616" max="11616" width="21.88671875" style="223" customWidth="1"/>
    <col min="11617" max="11861" width="11.44140625" style="223"/>
    <col min="11862" max="11862" width="58" style="223" customWidth="1"/>
    <col min="11863" max="11863" width="5.88671875" style="223" customWidth="1"/>
    <col min="11864" max="11864" width="6.44140625" style="223" customWidth="1"/>
    <col min="11865" max="11866" width="6.33203125" style="223" customWidth="1"/>
    <col min="11867" max="11868" width="15.44140625" style="223" customWidth="1"/>
    <col min="11869" max="11869" width="21.33203125" style="223" customWidth="1"/>
    <col min="11870" max="11870" width="20" style="223" customWidth="1"/>
    <col min="11871" max="11871" width="11.44140625" style="223"/>
    <col min="11872" max="11872" width="21.88671875" style="223" customWidth="1"/>
    <col min="11873" max="12117" width="11.44140625" style="223"/>
    <col min="12118" max="12118" width="58" style="223" customWidth="1"/>
    <col min="12119" max="12119" width="5.88671875" style="223" customWidth="1"/>
    <col min="12120" max="12120" width="6.44140625" style="223" customWidth="1"/>
    <col min="12121" max="12122" width="6.33203125" style="223" customWidth="1"/>
    <col min="12123" max="12124" width="15.44140625" style="223" customWidth="1"/>
    <col min="12125" max="12125" width="21.33203125" style="223" customWidth="1"/>
    <col min="12126" max="12126" width="20" style="223" customWidth="1"/>
    <col min="12127" max="12127" width="11.44140625" style="223"/>
    <col min="12128" max="12128" width="21.88671875" style="223" customWidth="1"/>
    <col min="12129" max="12373" width="11.44140625" style="223"/>
    <col min="12374" max="12374" width="58" style="223" customWidth="1"/>
    <col min="12375" max="12375" width="5.88671875" style="223" customWidth="1"/>
    <col min="12376" max="12376" width="6.44140625" style="223" customWidth="1"/>
    <col min="12377" max="12378" width="6.33203125" style="223" customWidth="1"/>
    <col min="12379" max="12380" width="15.44140625" style="223" customWidth="1"/>
    <col min="12381" max="12381" width="21.33203125" style="223" customWidth="1"/>
    <col min="12382" max="12382" width="20" style="223" customWidth="1"/>
    <col min="12383" max="12383" width="11.44140625" style="223"/>
    <col min="12384" max="12384" width="21.88671875" style="223" customWidth="1"/>
    <col min="12385" max="12629" width="11.44140625" style="223"/>
    <col min="12630" max="12630" width="58" style="223" customWidth="1"/>
    <col min="12631" max="12631" width="5.88671875" style="223" customWidth="1"/>
    <col min="12632" max="12632" width="6.44140625" style="223" customWidth="1"/>
    <col min="12633" max="12634" width="6.33203125" style="223" customWidth="1"/>
    <col min="12635" max="12636" width="15.44140625" style="223" customWidth="1"/>
    <col min="12637" max="12637" width="21.33203125" style="223" customWidth="1"/>
    <col min="12638" max="12638" width="20" style="223" customWidth="1"/>
    <col min="12639" max="12639" width="11.44140625" style="223"/>
    <col min="12640" max="12640" width="21.88671875" style="223" customWidth="1"/>
    <col min="12641" max="12885" width="11.44140625" style="223"/>
    <col min="12886" max="12886" width="58" style="223" customWidth="1"/>
    <col min="12887" max="12887" width="5.88671875" style="223" customWidth="1"/>
    <col min="12888" max="12888" width="6.44140625" style="223" customWidth="1"/>
    <col min="12889" max="12890" width="6.33203125" style="223" customWidth="1"/>
    <col min="12891" max="12892" width="15.44140625" style="223" customWidth="1"/>
    <col min="12893" max="12893" width="21.33203125" style="223" customWidth="1"/>
    <col min="12894" max="12894" width="20" style="223" customWidth="1"/>
    <col min="12895" max="12895" width="11.44140625" style="223"/>
    <col min="12896" max="12896" width="21.88671875" style="223" customWidth="1"/>
    <col min="12897" max="13141" width="11.44140625" style="223"/>
    <col min="13142" max="13142" width="58" style="223" customWidth="1"/>
    <col min="13143" max="13143" width="5.88671875" style="223" customWidth="1"/>
    <col min="13144" max="13144" width="6.44140625" style="223" customWidth="1"/>
    <col min="13145" max="13146" width="6.33203125" style="223" customWidth="1"/>
    <col min="13147" max="13148" width="15.44140625" style="223" customWidth="1"/>
    <col min="13149" max="13149" width="21.33203125" style="223" customWidth="1"/>
    <col min="13150" max="13150" width="20" style="223" customWidth="1"/>
    <col min="13151" max="13151" width="11.44140625" style="223"/>
    <col min="13152" max="13152" width="21.88671875" style="223" customWidth="1"/>
    <col min="13153" max="13397" width="11.44140625" style="223"/>
    <col min="13398" max="13398" width="58" style="223" customWidth="1"/>
    <col min="13399" max="13399" width="5.88671875" style="223" customWidth="1"/>
    <col min="13400" max="13400" width="6.44140625" style="223" customWidth="1"/>
    <col min="13401" max="13402" width="6.33203125" style="223" customWidth="1"/>
    <col min="13403" max="13404" width="15.44140625" style="223" customWidth="1"/>
    <col min="13405" max="13405" width="21.33203125" style="223" customWidth="1"/>
    <col min="13406" max="13406" width="20" style="223" customWidth="1"/>
    <col min="13407" max="13407" width="11.44140625" style="223"/>
    <col min="13408" max="13408" width="21.88671875" style="223" customWidth="1"/>
    <col min="13409" max="13653" width="11.44140625" style="223"/>
    <col min="13654" max="13654" width="58" style="223" customWidth="1"/>
    <col min="13655" max="13655" width="5.88671875" style="223" customWidth="1"/>
    <col min="13656" max="13656" width="6.44140625" style="223" customWidth="1"/>
    <col min="13657" max="13658" width="6.33203125" style="223" customWidth="1"/>
    <col min="13659" max="13660" width="15.44140625" style="223" customWidth="1"/>
    <col min="13661" max="13661" width="21.33203125" style="223" customWidth="1"/>
    <col min="13662" max="13662" width="20" style="223" customWidth="1"/>
    <col min="13663" max="13663" width="11.44140625" style="223"/>
    <col min="13664" max="13664" width="21.88671875" style="223" customWidth="1"/>
    <col min="13665" max="13909" width="11.44140625" style="223"/>
    <col min="13910" max="13910" width="58" style="223" customWidth="1"/>
    <col min="13911" max="13911" width="5.88671875" style="223" customWidth="1"/>
    <col min="13912" max="13912" width="6.44140625" style="223" customWidth="1"/>
    <col min="13913" max="13914" width="6.33203125" style="223" customWidth="1"/>
    <col min="13915" max="13916" width="15.44140625" style="223" customWidth="1"/>
    <col min="13917" max="13917" width="21.33203125" style="223" customWidth="1"/>
    <col min="13918" max="13918" width="20" style="223" customWidth="1"/>
    <col min="13919" max="13919" width="11.44140625" style="223"/>
    <col min="13920" max="13920" width="21.88671875" style="223" customWidth="1"/>
    <col min="13921" max="14165" width="11.44140625" style="223"/>
    <col min="14166" max="14166" width="58" style="223" customWidth="1"/>
    <col min="14167" max="14167" width="5.88671875" style="223" customWidth="1"/>
    <col min="14168" max="14168" width="6.44140625" style="223" customWidth="1"/>
    <col min="14169" max="14170" width="6.33203125" style="223" customWidth="1"/>
    <col min="14171" max="14172" width="15.44140625" style="223" customWidth="1"/>
    <col min="14173" max="14173" width="21.33203125" style="223" customWidth="1"/>
    <col min="14174" max="14174" width="20" style="223" customWidth="1"/>
    <col min="14175" max="14175" width="11.44140625" style="223"/>
    <col min="14176" max="14176" width="21.88671875" style="223" customWidth="1"/>
    <col min="14177" max="14421" width="11.44140625" style="223"/>
    <col min="14422" max="14422" width="58" style="223" customWidth="1"/>
    <col min="14423" max="14423" width="5.88671875" style="223" customWidth="1"/>
    <col min="14424" max="14424" width="6.44140625" style="223" customWidth="1"/>
    <col min="14425" max="14426" width="6.33203125" style="223" customWidth="1"/>
    <col min="14427" max="14428" width="15.44140625" style="223" customWidth="1"/>
    <col min="14429" max="14429" width="21.33203125" style="223" customWidth="1"/>
    <col min="14430" max="14430" width="20" style="223" customWidth="1"/>
    <col min="14431" max="14431" width="11.44140625" style="223"/>
    <col min="14432" max="14432" width="21.88671875" style="223" customWidth="1"/>
    <col min="14433" max="14677" width="11.44140625" style="223"/>
    <col min="14678" max="14678" width="58" style="223" customWidth="1"/>
    <col min="14679" max="14679" width="5.88671875" style="223" customWidth="1"/>
    <col min="14680" max="14680" width="6.44140625" style="223" customWidth="1"/>
    <col min="14681" max="14682" width="6.33203125" style="223" customWidth="1"/>
    <col min="14683" max="14684" width="15.44140625" style="223" customWidth="1"/>
    <col min="14685" max="14685" width="21.33203125" style="223" customWidth="1"/>
    <col min="14686" max="14686" width="20" style="223" customWidth="1"/>
    <col min="14687" max="14687" width="11.44140625" style="223"/>
    <col min="14688" max="14688" width="21.88671875" style="223" customWidth="1"/>
    <col min="14689" max="14933" width="11.44140625" style="223"/>
    <col min="14934" max="14934" width="58" style="223" customWidth="1"/>
    <col min="14935" max="14935" width="5.88671875" style="223" customWidth="1"/>
    <col min="14936" max="14936" width="6.44140625" style="223" customWidth="1"/>
    <col min="14937" max="14938" width="6.33203125" style="223" customWidth="1"/>
    <col min="14939" max="14940" width="15.44140625" style="223" customWidth="1"/>
    <col min="14941" max="14941" width="21.33203125" style="223" customWidth="1"/>
    <col min="14942" max="14942" width="20" style="223" customWidth="1"/>
    <col min="14943" max="14943" width="11.44140625" style="223"/>
    <col min="14944" max="14944" width="21.88671875" style="223" customWidth="1"/>
    <col min="14945" max="15189" width="11.44140625" style="223"/>
    <col min="15190" max="15190" width="58" style="223" customWidth="1"/>
    <col min="15191" max="15191" width="5.88671875" style="223" customWidth="1"/>
    <col min="15192" max="15192" width="6.44140625" style="223" customWidth="1"/>
    <col min="15193" max="15194" width="6.33203125" style="223" customWidth="1"/>
    <col min="15195" max="15196" width="15.44140625" style="223" customWidth="1"/>
    <col min="15197" max="15197" width="21.33203125" style="223" customWidth="1"/>
    <col min="15198" max="15198" width="20" style="223" customWidth="1"/>
    <col min="15199" max="15199" width="11.44140625" style="223"/>
    <col min="15200" max="15200" width="21.88671875" style="223" customWidth="1"/>
    <col min="15201" max="15445" width="11.44140625" style="223"/>
    <col min="15446" max="15446" width="58" style="223" customWidth="1"/>
    <col min="15447" max="15447" width="5.88671875" style="223" customWidth="1"/>
    <col min="15448" max="15448" width="6.44140625" style="223" customWidth="1"/>
    <col min="15449" max="15450" width="6.33203125" style="223" customWidth="1"/>
    <col min="15451" max="15452" width="15.44140625" style="223" customWidth="1"/>
    <col min="15453" max="15453" width="21.33203125" style="223" customWidth="1"/>
    <col min="15454" max="15454" width="20" style="223" customWidth="1"/>
    <col min="15455" max="15455" width="11.44140625" style="223"/>
    <col min="15456" max="15456" width="21.88671875" style="223" customWidth="1"/>
    <col min="15457" max="15701" width="11.44140625" style="223"/>
    <col min="15702" max="15702" width="58" style="223" customWidth="1"/>
    <col min="15703" max="15703" width="5.88671875" style="223" customWidth="1"/>
    <col min="15704" max="15704" width="6.44140625" style="223" customWidth="1"/>
    <col min="15705" max="15706" width="6.33203125" style="223" customWidth="1"/>
    <col min="15707" max="15708" width="15.44140625" style="223" customWidth="1"/>
    <col min="15709" max="15709" width="21.33203125" style="223" customWidth="1"/>
    <col min="15710" max="15710" width="20" style="223" customWidth="1"/>
    <col min="15711" max="15711" width="11.44140625" style="223"/>
    <col min="15712" max="15712" width="21.88671875" style="223" customWidth="1"/>
    <col min="15713" max="15957" width="11.44140625" style="223"/>
    <col min="15958" max="15958" width="58" style="223" customWidth="1"/>
    <col min="15959" max="15959" width="5.88671875" style="223" customWidth="1"/>
    <col min="15960" max="15960" width="6.44140625" style="223" customWidth="1"/>
    <col min="15961" max="15962" width="6.33203125" style="223" customWidth="1"/>
    <col min="15963" max="15964" width="15.44140625" style="223" customWidth="1"/>
    <col min="15965" max="15965" width="21.33203125" style="223" customWidth="1"/>
    <col min="15966" max="15966" width="20" style="223" customWidth="1"/>
    <col min="15967" max="15967" width="11.44140625" style="223"/>
    <col min="15968" max="15968" width="21.88671875" style="223" customWidth="1"/>
    <col min="15969" max="16213" width="11.44140625" style="223"/>
    <col min="16214" max="16214" width="58" style="223" customWidth="1"/>
    <col min="16215" max="16215" width="5.88671875" style="223" customWidth="1"/>
    <col min="16216" max="16216" width="6.44140625" style="223" customWidth="1"/>
    <col min="16217" max="16218" width="6.33203125" style="223" customWidth="1"/>
    <col min="16219" max="16220" width="15.44140625" style="223" customWidth="1"/>
    <col min="16221" max="16221" width="21.33203125" style="223" customWidth="1"/>
    <col min="16222" max="16222" width="20" style="223" customWidth="1"/>
    <col min="16223" max="16223" width="11.44140625" style="223"/>
    <col min="16224" max="16224" width="21.88671875" style="223" customWidth="1"/>
    <col min="16225" max="16384" width="11.44140625" style="223"/>
  </cols>
  <sheetData>
    <row r="1" spans="1:95" ht="32.25" customHeight="1" x14ac:dyDescent="0.25">
      <c r="A1" s="568" t="s">
        <v>0</v>
      </c>
      <c r="B1" s="569" t="s">
        <v>1</v>
      </c>
      <c r="C1" s="570" t="s">
        <v>2</v>
      </c>
      <c r="D1" s="571" t="s">
        <v>3</v>
      </c>
      <c r="E1" s="572" t="s">
        <v>374</v>
      </c>
      <c r="F1" s="572"/>
      <c r="G1" s="572"/>
      <c r="H1" s="572"/>
      <c r="I1" s="448"/>
      <c r="J1" s="567" t="s">
        <v>5</v>
      </c>
      <c r="K1" s="567"/>
      <c r="L1" s="567"/>
      <c r="M1" s="572" t="s">
        <v>6</v>
      </c>
      <c r="N1" s="572"/>
      <c r="O1" s="572"/>
      <c r="P1" s="574" t="s">
        <v>7</v>
      </c>
      <c r="Q1" s="574"/>
      <c r="R1" s="574"/>
      <c r="S1" s="603" t="s">
        <v>8</v>
      </c>
      <c r="T1" s="604"/>
      <c r="U1" s="604"/>
      <c r="V1" s="604"/>
      <c r="W1" s="451"/>
      <c r="X1" s="605" t="s">
        <v>9</v>
      </c>
      <c r="Y1" s="605"/>
      <c r="Z1" s="606"/>
      <c r="AA1" s="575" t="s">
        <v>10</v>
      </c>
      <c r="AB1" s="575"/>
      <c r="AC1" s="575"/>
      <c r="AD1" s="575"/>
      <c r="AE1" s="452"/>
      <c r="AF1" s="575" t="s">
        <v>11</v>
      </c>
      <c r="AG1" s="575"/>
      <c r="AH1" s="575"/>
      <c r="AI1" s="575" t="s">
        <v>12</v>
      </c>
      <c r="AJ1" s="575"/>
      <c r="AK1" s="575"/>
      <c r="AL1" s="575"/>
      <c r="AM1" s="576" t="s">
        <v>13</v>
      </c>
      <c r="AN1" s="576" t="s">
        <v>14</v>
      </c>
      <c r="AO1" s="572" t="s">
        <v>375</v>
      </c>
      <c r="AP1" s="572"/>
      <c r="AQ1" s="572"/>
      <c r="AR1" s="572"/>
      <c r="AS1" s="448"/>
      <c r="AT1" s="572" t="s">
        <v>16</v>
      </c>
      <c r="AU1" s="572"/>
      <c r="AV1" s="572"/>
      <c r="AW1" s="573" t="s">
        <v>17</v>
      </c>
      <c r="AX1" s="573"/>
      <c r="AY1" s="573"/>
      <c r="AZ1" s="573"/>
      <c r="BA1" s="449"/>
      <c r="BB1" s="573" t="s">
        <v>18</v>
      </c>
      <c r="BC1" s="573"/>
      <c r="BD1" s="573"/>
      <c r="BE1" s="573" t="s">
        <v>19</v>
      </c>
      <c r="BF1" s="573"/>
      <c r="BG1" s="573"/>
      <c r="BH1" s="573"/>
      <c r="BI1" s="449"/>
      <c r="BJ1" s="576" t="s">
        <v>20</v>
      </c>
      <c r="BK1" s="576"/>
      <c r="BL1" s="576"/>
      <c r="BM1" s="577" t="s">
        <v>21</v>
      </c>
      <c r="BN1" s="578"/>
      <c r="BO1" s="578"/>
      <c r="BP1" s="578"/>
      <c r="BQ1" s="579"/>
      <c r="BR1" s="580" t="s">
        <v>22</v>
      </c>
      <c r="BS1" s="573" t="s">
        <v>372</v>
      </c>
      <c r="BT1" s="573"/>
      <c r="BU1" s="573"/>
      <c r="BV1" s="573"/>
      <c r="BW1" s="449"/>
      <c r="BX1" s="576" t="s">
        <v>373</v>
      </c>
      <c r="BY1" s="576"/>
      <c r="BZ1" s="576"/>
      <c r="CA1" s="577" t="s">
        <v>23</v>
      </c>
      <c r="CB1" s="578"/>
      <c r="CC1" s="578"/>
      <c r="CD1" s="578"/>
      <c r="CE1" s="579"/>
      <c r="CF1" s="580" t="s">
        <v>24</v>
      </c>
      <c r="CG1" s="581" t="s">
        <v>25</v>
      </c>
      <c r="CH1" s="581" t="s">
        <v>26</v>
      </c>
      <c r="CI1" s="581" t="s">
        <v>27</v>
      </c>
      <c r="CJ1" s="581" t="s">
        <v>28</v>
      </c>
      <c r="CK1" s="569" t="s">
        <v>29</v>
      </c>
      <c r="CL1" s="582" t="s">
        <v>30</v>
      </c>
      <c r="CM1" s="582" t="s">
        <v>31</v>
      </c>
      <c r="CN1" s="573" t="s">
        <v>32</v>
      </c>
      <c r="CO1" s="573" t="s">
        <v>33</v>
      </c>
      <c r="CP1" s="570" t="s">
        <v>34</v>
      </c>
    </row>
    <row r="2" spans="1:95" ht="50.4" customHeight="1" x14ac:dyDescent="0.25">
      <c r="A2" s="568"/>
      <c r="B2" s="569"/>
      <c r="C2" s="570"/>
      <c r="D2" s="571"/>
      <c r="E2" s="446" t="s">
        <v>35</v>
      </c>
      <c r="F2" s="446" t="s">
        <v>36</v>
      </c>
      <c r="G2" s="446" t="s">
        <v>37</v>
      </c>
      <c r="H2" s="446" t="s">
        <v>38</v>
      </c>
      <c r="I2" s="446"/>
      <c r="J2" s="446" t="s">
        <v>39</v>
      </c>
      <c r="K2" s="446" t="s">
        <v>40</v>
      </c>
      <c r="L2" s="446" t="s">
        <v>41</v>
      </c>
      <c r="M2" s="448" t="s">
        <v>42</v>
      </c>
      <c r="N2" s="448" t="s">
        <v>43</v>
      </c>
      <c r="O2" s="226" t="s">
        <v>44</v>
      </c>
      <c r="P2" s="450" t="s">
        <v>45</v>
      </c>
      <c r="Q2" s="450" t="s">
        <v>46</v>
      </c>
      <c r="R2" s="450" t="s">
        <v>47</v>
      </c>
      <c r="S2" s="452" t="s">
        <v>35</v>
      </c>
      <c r="T2" s="452" t="s">
        <v>36</v>
      </c>
      <c r="U2" s="452" t="s">
        <v>37</v>
      </c>
      <c r="V2" s="452" t="s">
        <v>38</v>
      </c>
      <c r="W2" s="452"/>
      <c r="X2" s="453" t="s">
        <v>39</v>
      </c>
      <c r="Y2" s="453" t="s">
        <v>40</v>
      </c>
      <c r="Z2" s="230" t="s">
        <v>41</v>
      </c>
      <c r="AA2" s="452" t="s">
        <v>35</v>
      </c>
      <c r="AB2" s="452" t="s">
        <v>36</v>
      </c>
      <c r="AC2" s="452" t="s">
        <v>37</v>
      </c>
      <c r="AD2" s="452" t="s">
        <v>38</v>
      </c>
      <c r="AE2" s="452" t="s">
        <v>388</v>
      </c>
      <c r="AF2" s="453" t="s">
        <v>39</v>
      </c>
      <c r="AG2" s="453" t="s">
        <v>40</v>
      </c>
      <c r="AH2" s="230" t="s">
        <v>41</v>
      </c>
      <c r="AI2" s="452" t="s">
        <v>35</v>
      </c>
      <c r="AJ2" s="452" t="s">
        <v>36</v>
      </c>
      <c r="AK2" s="452" t="s">
        <v>37</v>
      </c>
      <c r="AL2" s="452" t="s">
        <v>38</v>
      </c>
      <c r="AM2" s="576"/>
      <c r="AN2" s="576"/>
      <c r="AO2" s="448" t="s">
        <v>35</v>
      </c>
      <c r="AP2" s="448" t="s">
        <v>36</v>
      </c>
      <c r="AQ2" s="448" t="s">
        <v>37</v>
      </c>
      <c r="AR2" s="448" t="s">
        <v>38</v>
      </c>
      <c r="AS2" s="448"/>
      <c r="AT2" s="448" t="s">
        <v>39</v>
      </c>
      <c r="AU2" s="448" t="s">
        <v>40</v>
      </c>
      <c r="AV2" s="447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/>
      <c r="BB2" s="452" t="s">
        <v>39</v>
      </c>
      <c r="BC2" s="452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 t="s">
        <v>388</v>
      </c>
      <c r="BJ2" s="452" t="s">
        <v>39</v>
      </c>
      <c r="BK2" s="452" t="s">
        <v>40</v>
      </c>
      <c r="BL2" s="233" t="s">
        <v>41</v>
      </c>
      <c r="BM2" s="454" t="s">
        <v>35</v>
      </c>
      <c r="BN2" s="454" t="s">
        <v>36</v>
      </c>
      <c r="BO2" s="454" t="s">
        <v>37</v>
      </c>
      <c r="BP2" s="454" t="s">
        <v>38</v>
      </c>
      <c r="BQ2" s="236" t="s">
        <v>48</v>
      </c>
      <c r="BR2" s="580"/>
      <c r="BS2" s="234" t="s">
        <v>35</v>
      </c>
      <c r="BT2" s="232" t="s">
        <v>36</v>
      </c>
      <c r="BU2" s="232" t="s">
        <v>37</v>
      </c>
      <c r="BV2" s="232" t="s">
        <v>38</v>
      </c>
      <c r="BW2" s="232"/>
      <c r="BX2" s="452" t="s">
        <v>39</v>
      </c>
      <c r="BY2" s="452" t="s">
        <v>40</v>
      </c>
      <c r="BZ2" s="233" t="s">
        <v>41</v>
      </c>
      <c r="CA2" s="454" t="s">
        <v>35</v>
      </c>
      <c r="CB2" s="454" t="s">
        <v>36</v>
      </c>
      <c r="CC2" s="454" t="s">
        <v>37</v>
      </c>
      <c r="CD2" s="454" t="s">
        <v>38</v>
      </c>
      <c r="CE2" s="236" t="s">
        <v>48</v>
      </c>
      <c r="CF2" s="580"/>
      <c r="CG2" s="581"/>
      <c r="CH2" s="581"/>
      <c r="CI2" s="581"/>
      <c r="CJ2" s="581"/>
      <c r="CK2" s="569"/>
      <c r="CL2" s="582"/>
      <c r="CM2" s="582"/>
      <c r="CN2" s="573"/>
      <c r="CO2" s="573"/>
      <c r="CP2" s="570"/>
    </row>
    <row r="3" spans="1:95" x14ac:dyDescent="0.25">
      <c r="A3" s="237" t="s">
        <v>49</v>
      </c>
      <c r="B3" s="238"/>
      <c r="C3" s="237"/>
      <c r="D3" s="239"/>
      <c r="E3" s="240"/>
      <c r="F3" s="240"/>
      <c r="G3" s="240"/>
      <c r="H3" s="240"/>
      <c r="I3" s="240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25">
      <c r="A4" s="241" t="s">
        <v>50</v>
      </c>
      <c r="B4" s="242"/>
      <c r="C4" s="241"/>
      <c r="D4" s="243"/>
      <c r="E4" s="244"/>
      <c r="F4" s="244"/>
      <c r="G4" s="244"/>
      <c r="H4" s="244"/>
      <c r="I4" s="244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25">
      <c r="A5" s="245" t="s">
        <v>51</v>
      </c>
      <c r="B5" s="246"/>
      <c r="C5" s="245"/>
      <c r="D5" s="247"/>
      <c r="E5" s="248"/>
      <c r="F5" s="248"/>
      <c r="G5" s="248"/>
      <c r="H5" s="248"/>
      <c r="I5" s="248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25">
      <c r="A6" s="249" t="s">
        <v>52</v>
      </c>
      <c r="B6" s="250"/>
      <c r="C6" s="249"/>
      <c r="D6" s="251"/>
      <c r="E6" s="252"/>
      <c r="F6" s="252"/>
      <c r="G6" s="252"/>
      <c r="H6" s="252"/>
      <c r="I6" s="252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25">
      <c r="A7" s="253" t="s">
        <v>53</v>
      </c>
      <c r="B7" s="254"/>
      <c r="C7" s="253"/>
      <c r="D7" s="255"/>
      <c r="E7" s="253">
        <f>SUM(E8:E19)</f>
        <v>793</v>
      </c>
      <c r="F7" s="253">
        <f t="shared" ref="F7:AU7" si="0">SUM(F8:F19)</f>
        <v>412</v>
      </c>
      <c r="G7" s="253">
        <f t="shared" si="0"/>
        <v>286</v>
      </c>
      <c r="H7" s="253">
        <f t="shared" si="0"/>
        <v>980</v>
      </c>
      <c r="I7" s="253"/>
      <c r="J7" s="253">
        <f t="shared" si="0"/>
        <v>338</v>
      </c>
      <c r="K7" s="253">
        <f t="shared" si="0"/>
        <v>2133</v>
      </c>
      <c r="L7" s="253">
        <f t="shared" si="0"/>
        <v>2471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117</v>
      </c>
      <c r="T7" s="253">
        <f t="shared" si="0"/>
        <v>546</v>
      </c>
      <c r="U7" s="253">
        <f t="shared" si="0"/>
        <v>582</v>
      </c>
      <c r="V7" s="253">
        <f t="shared" si="0"/>
        <v>1189</v>
      </c>
      <c r="W7" s="253"/>
      <c r="X7" s="253"/>
      <c r="Y7" s="253"/>
      <c r="Z7" s="253">
        <f t="shared" si="0"/>
        <v>2434</v>
      </c>
      <c r="AA7" s="253">
        <f t="shared" si="0"/>
        <v>117</v>
      </c>
      <c r="AB7" s="253">
        <f t="shared" si="0"/>
        <v>1086</v>
      </c>
      <c r="AC7" s="253">
        <f t="shared" si="0"/>
        <v>0</v>
      </c>
      <c r="AD7" s="253">
        <f t="shared" si="0"/>
        <v>0</v>
      </c>
      <c r="AE7" s="253"/>
      <c r="AF7" s="253"/>
      <c r="AG7" s="253"/>
      <c r="AH7" s="253">
        <f t="shared" si="0"/>
        <v>1203</v>
      </c>
      <c r="AI7" s="253">
        <f t="shared" si="0"/>
        <v>2.820334193805353</v>
      </c>
      <c r="AJ7" s="253">
        <f t="shared" si="0"/>
        <v>2.9972226556405053</v>
      </c>
      <c r="AK7" s="253">
        <f t="shared" si="0"/>
        <v>0</v>
      </c>
      <c r="AL7" s="253">
        <f t="shared" si="0"/>
        <v>0</v>
      </c>
      <c r="AM7" s="253">
        <f t="shared" si="0"/>
        <v>1.5860766598434517</v>
      </c>
      <c r="AN7" s="253">
        <f t="shared" si="0"/>
        <v>24.956</v>
      </c>
      <c r="AO7" s="374">
        <f t="shared" si="0"/>
        <v>71.048000000000002</v>
      </c>
      <c r="AP7" s="374">
        <f t="shared" si="0"/>
        <v>99.109999999999985</v>
      </c>
      <c r="AQ7" s="374">
        <f t="shared" si="0"/>
        <v>51.79</v>
      </c>
      <c r="AR7" s="374">
        <f t="shared" si="0"/>
        <v>48.88</v>
      </c>
      <c r="AS7" s="374"/>
      <c r="AT7" s="374">
        <f t="shared" si="0"/>
        <v>27.628</v>
      </c>
      <c r="AU7" s="374">
        <f t="shared" si="0"/>
        <v>243.2</v>
      </c>
      <c r="AV7" s="374">
        <f>SUM(AV8:AV19)</f>
        <v>270.82799999999997</v>
      </c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399999999999999" customHeight="1" x14ac:dyDescent="0.3">
      <c r="A8" s="256" t="s">
        <v>54</v>
      </c>
      <c r="B8" s="257" t="s">
        <v>410</v>
      </c>
      <c r="C8" s="256" t="s">
        <v>56</v>
      </c>
      <c r="D8" s="258" t="s">
        <v>57</v>
      </c>
      <c r="E8" s="256">
        <f>SUM('DGA2020'!E8,ENS_DREA!E8)</f>
        <v>100</v>
      </c>
      <c r="F8" s="256">
        <f>SUM('DGA2020'!F8,ENS_DREA!F8)</f>
        <v>26</v>
      </c>
      <c r="G8" s="256">
        <f>SUM('DGA2020'!G8,ENS_DREA!G8)</f>
        <v>0</v>
      </c>
      <c r="H8" s="256">
        <f>SUM('DGA2020'!H8,ENS_DREA!H8)</f>
        <v>0</v>
      </c>
      <c r="I8" s="256">
        <f>SUM('DGA2020'!I8,ENS_DREA!I8)</f>
        <v>126</v>
      </c>
      <c r="J8" s="256">
        <f>SUM('DGA2020'!J8,ENS_DREA!J8)</f>
        <v>126</v>
      </c>
      <c r="K8" s="256">
        <f>SUM('DGA2020'!K8,ENS_DREA!K8)</f>
        <v>0</v>
      </c>
      <c r="L8" s="256">
        <f>SUM('DGA2020'!L8,ENS_DREA!L8)</f>
        <v>126</v>
      </c>
      <c r="M8" s="256">
        <f>SUM('DGA2020'!M8,ENS_DREA!M8)</f>
        <v>0</v>
      </c>
      <c r="N8" s="256">
        <f>SUM('DGA2020'!N8,ENS_DREA!N8)</f>
        <v>0</v>
      </c>
      <c r="O8" s="256">
        <f>SUM('DGA2020'!O8,ENS_DREA!O8)</f>
        <v>0</v>
      </c>
      <c r="P8" s="256">
        <f>SUM('DGA2020'!P8,ENS_DREA!P8)</f>
        <v>0</v>
      </c>
      <c r="Q8" s="256">
        <f>SUM('DGA2020'!Q8,ENS_DREA!Q8)</f>
        <v>0</v>
      </c>
      <c r="R8" s="256">
        <f>SUM('DGA2020'!R8,ENS_DREA!R8)</f>
        <v>0</v>
      </c>
      <c r="S8" s="256">
        <f>SUM('DGA2020'!S8,ENS_DREA!S8)</f>
        <v>0</v>
      </c>
      <c r="T8" s="256">
        <f>SUM('DGA2020'!T8,ENS_DREA!T8)</f>
        <v>9</v>
      </c>
      <c r="U8" s="256">
        <f>SUM('DGA2020'!U8,ENS_DREA!U8)</f>
        <v>0</v>
      </c>
      <c r="V8" s="256">
        <f>SUM('DGA2020'!V8,ENS_DREA!V8)</f>
        <v>0</v>
      </c>
      <c r="W8" s="256">
        <f>SUM('DGA2020'!W8,ENS_DREA!W8)</f>
        <v>9</v>
      </c>
      <c r="X8" s="256">
        <f>SUM('DGA2020'!X8,ENS_DREA!X8)</f>
        <v>0</v>
      </c>
      <c r="Y8" s="256">
        <f>SUM('DGA2020'!Y8,ENS_DREA!Y8)</f>
        <v>9</v>
      </c>
      <c r="Z8" s="256">
        <f>SUM('DGA2020'!Z8,ENS_DREA!Z8)</f>
        <v>9</v>
      </c>
      <c r="AA8" s="256">
        <f>SUM('DGA2020'!AA8,ENS_DREA!AA8)</f>
        <v>0</v>
      </c>
      <c r="AB8" s="256">
        <f>SUM('DGA2020'!AB8,ENS_DREA!AB8)</f>
        <v>7</v>
      </c>
      <c r="AC8" s="256">
        <f>SUM('DGA2020'!AC8,ENS_DREA!AC8)</f>
        <v>0</v>
      </c>
      <c r="AD8" s="256">
        <f>SUM('DGA2020'!AD8,ENS_DREA!AD8)</f>
        <v>0</v>
      </c>
      <c r="AE8" s="256">
        <f>SUM('DGA2020'!AE8,ENS_DREA!AE8)</f>
        <v>7</v>
      </c>
      <c r="AF8" s="256">
        <f>SUM('DGA2020'!AF8,ENS_DREA!AF8)</f>
        <v>0</v>
      </c>
      <c r="AG8" s="256">
        <f>SUM('DGA2020'!AG8,ENS_DREA!AG8)</f>
        <v>7</v>
      </c>
      <c r="AH8" s="256">
        <f>SUM('DGA2020'!AH8,ENS_DREA!AH8)</f>
        <v>7</v>
      </c>
      <c r="AI8" s="468">
        <f>IF(E8=0,"-",IF(AA8&lt;E8,AA8/E8,1))</f>
        <v>0</v>
      </c>
      <c r="AJ8" s="468">
        <f t="shared" ref="AJ8:AM23" si="1">IF(F8=0,"-",IF(AB8&lt;F8,AB8/F8,1))</f>
        <v>0.26923076923076922</v>
      </c>
      <c r="AK8" s="468" t="str">
        <f t="shared" si="1"/>
        <v>-</v>
      </c>
      <c r="AL8" s="468" t="str">
        <f t="shared" si="1"/>
        <v>-</v>
      </c>
      <c r="AM8" s="468">
        <f>IF(I8=0,"-",IF(AE8&lt;I8,AE8/I8,1))</f>
        <v>5.5555555555555552E-2</v>
      </c>
      <c r="AN8" s="256">
        <f>SUM('DGA2020'!AN8,ENS_DREA!AN8)</f>
        <v>12</v>
      </c>
      <c r="AO8" s="371">
        <f>SUM('DGA2020'!AO8,ENS_DREA!AO8)</f>
        <v>6.4</v>
      </c>
      <c r="AP8" s="371">
        <f>SUM('DGA2020'!AP8,ENS_DREA!AP8)</f>
        <v>6.4</v>
      </c>
      <c r="AQ8" s="371">
        <f>SUM('DGA2020'!AQ8,ENS_DREA!AQ8)</f>
        <v>0</v>
      </c>
      <c r="AR8" s="371">
        <f>SUM('DGA2020'!AR8,ENS_DREA!AR8)</f>
        <v>0</v>
      </c>
      <c r="AS8" s="371">
        <f>SUM('DGA2020'!AS8,ENS_DREA!AS8)</f>
        <v>12.8</v>
      </c>
      <c r="AT8" s="371">
        <f>SUM('DGA2020'!AT8,ENS_DREA!AT8)</f>
        <v>12.8</v>
      </c>
      <c r="AU8" s="371">
        <f>SUM('DGA2020'!AU8,ENS_DREA!AU8)</f>
        <v>0</v>
      </c>
      <c r="AV8" s="371">
        <f>SUM('DGA2020'!AV8,ENS_DREA!AV8)</f>
        <v>12.8</v>
      </c>
      <c r="AW8" s="256">
        <f>SUM('DGA2020'!AW8,ENS_DREA!AW8)</f>
        <v>0</v>
      </c>
      <c r="AX8" s="256">
        <f>SUM('DGA2020'!AX8,ENS_DREA!AX8)</f>
        <v>0</v>
      </c>
      <c r="AY8" s="256">
        <f>SUM('DGA2020'!AY8,ENS_DREA!AY8)</f>
        <v>0</v>
      </c>
      <c r="AZ8" s="256">
        <f>SUM('DGA2020'!AZ8,ENS_DREA!AZ8)</f>
        <v>0</v>
      </c>
      <c r="BA8" s="256">
        <f>SUM('DGA2020'!BA8,ENS_DREA!BA8)</f>
        <v>0</v>
      </c>
      <c r="BB8" s="256">
        <f>SUM('DGA2020'!BB8,ENS_DREA!BB8)</f>
        <v>0</v>
      </c>
      <c r="BC8" s="256">
        <f>SUM('DGA2020'!BC8,ENS_DREA!BC8)</f>
        <v>0</v>
      </c>
      <c r="BD8" s="256">
        <f>SUM('DGA2020'!BD8,ENS_DREA!BD8)</f>
        <v>0</v>
      </c>
      <c r="BE8" s="256">
        <f>SUM('DGA2020'!BE8,ENS_DREA!BE8)</f>
        <v>0</v>
      </c>
      <c r="BF8" s="256">
        <f>SUM('DGA2020'!BF8,ENS_DREA!BF8)</f>
        <v>0</v>
      </c>
      <c r="BG8" s="256">
        <f>SUM('DGA2020'!BG8,ENS_DREA!BG8)</f>
        <v>0</v>
      </c>
      <c r="BH8" s="256">
        <f>SUM('DGA2020'!BH8,ENS_DREA!BH8)</f>
        <v>0</v>
      </c>
      <c r="BI8" s="256">
        <f>SUM('DGA2020'!BI8,ENS_DREA!BI8)</f>
        <v>0</v>
      </c>
      <c r="BJ8" s="256">
        <f>SUM('DGA2020'!BJ8,ENS_DREA!BJ8)</f>
        <v>0</v>
      </c>
      <c r="BK8" s="256">
        <f>SUM('DGA2020'!BK8,ENS_DREA!BK8)</f>
        <v>0</v>
      </c>
      <c r="BL8" s="256">
        <f>SUM('DGA2020'!BL8,ENS_DREA!BL8)</f>
        <v>0</v>
      </c>
      <c r="BM8" s="468">
        <f>IF(AO8=0,"-",IF(BE8&lt;AO8,BE8/AO8,1))</f>
        <v>0</v>
      </c>
      <c r="BN8" s="468">
        <f t="shared" ref="BN8:BQ23" si="2">IF(AP8=0,"-",IF(BF8&lt;AP8,BF8/AP8,1))</f>
        <v>0</v>
      </c>
      <c r="BO8" s="468" t="str">
        <f t="shared" si="2"/>
        <v>-</v>
      </c>
      <c r="BP8" s="468" t="str">
        <f t="shared" si="2"/>
        <v>-</v>
      </c>
      <c r="BQ8" s="468">
        <f>IF(AS8=0,"-",IF(BI8&lt;AS8,BI8/AS8,1))</f>
        <v>0</v>
      </c>
      <c r="BR8" s="256">
        <f>SUM('DGA2020'!BR8,ENS_DREA!BR8)</f>
        <v>0</v>
      </c>
      <c r="BS8" s="256">
        <f>SUM('DGA2020'!BS8,ENS_DREA!BS8)</f>
        <v>0</v>
      </c>
      <c r="BT8" s="256">
        <f>SUM('DGA2020'!BT8,ENS_DREA!BT8)</f>
        <v>0</v>
      </c>
      <c r="BU8" s="256">
        <f>SUM('DGA2020'!BU8,ENS_DREA!BU8)</f>
        <v>0</v>
      </c>
      <c r="BV8" s="256">
        <f>SUM('DGA2020'!BV8,ENS_DREA!BV8)</f>
        <v>0</v>
      </c>
      <c r="BW8" s="256">
        <f>SUM('DGA2020'!BW8,ENS_DREA!BW8)</f>
        <v>0</v>
      </c>
      <c r="BX8" s="256">
        <f>SUM('DGA2020'!BX8,ENS_DREA!BX8)</f>
        <v>0</v>
      </c>
      <c r="BY8" s="256">
        <f>SUM('DGA2020'!BY8,ENS_DREA!BY8)</f>
        <v>0</v>
      </c>
      <c r="BZ8" s="256">
        <f>SUM('DGA2020'!BZ8,ENS_DREA!BZ8)</f>
        <v>0</v>
      </c>
      <c r="CA8" s="468">
        <f>IF(AO8=0,"-",IF(BS8&lt;AO8,BS8/AO8,1))</f>
        <v>0</v>
      </c>
      <c r="CB8" s="468">
        <f t="shared" ref="CB8:CE23" si="3">IF(AP8=0,"-",IF(BT8&lt;AP8,BT8/AP8,1))</f>
        <v>0</v>
      </c>
      <c r="CC8" s="468" t="str">
        <f t="shared" si="3"/>
        <v>-</v>
      </c>
      <c r="CD8" s="468" t="str">
        <f t="shared" si="3"/>
        <v>-</v>
      </c>
      <c r="CE8" s="468">
        <f t="shared" si="3"/>
        <v>0</v>
      </c>
      <c r="CF8" s="256">
        <f>SUM('DGA2020'!CF8,ENS_DREA!CF8)</f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49.95" customHeight="1" x14ac:dyDescent="0.25">
      <c r="A9" s="257" t="s">
        <v>58</v>
      </c>
      <c r="B9" s="257" t="s">
        <v>411</v>
      </c>
      <c r="C9" s="256" t="s">
        <v>366</v>
      </c>
      <c r="D9" s="258" t="s">
        <v>276</v>
      </c>
      <c r="E9" s="256">
        <f>SUM('DGA2020'!E9,ENS_DREA!E9)</f>
        <v>0</v>
      </c>
      <c r="F9" s="256">
        <f>SUM('DGA2020'!F9,ENS_DREA!F9)</f>
        <v>1</v>
      </c>
      <c r="G9" s="256">
        <f>SUM('DGA2020'!G9,ENS_DREA!G9)</f>
        <v>0</v>
      </c>
      <c r="H9" s="256"/>
      <c r="I9" s="256">
        <f>SUM('DGA2020'!I9,ENS_DREA!I9)</f>
        <v>1</v>
      </c>
      <c r="J9" s="256">
        <f>SUM('DGA2020'!J9,ENS_DREA!J9)</f>
        <v>1</v>
      </c>
      <c r="K9" s="256">
        <f>SUM('DGA2020'!K9,ENS_DREA!K9)</f>
        <v>0</v>
      </c>
      <c r="L9" s="256">
        <f>SUM('DGA2020'!L9,ENS_DREA!L9)</f>
        <v>1</v>
      </c>
      <c r="M9" s="256">
        <f>SUM('DGA2020'!M9,ENS_DREA!M9)</f>
        <v>0</v>
      </c>
      <c r="N9" s="256">
        <f>SUM('DGA2020'!N9,ENS_DREA!N9)</f>
        <v>0</v>
      </c>
      <c r="O9" s="256">
        <f>SUM('DGA2020'!O9,ENS_DREA!O9)</f>
        <v>0</v>
      </c>
      <c r="P9" s="256">
        <f>SUM('DGA2020'!P9,ENS_DREA!P9)</f>
        <v>0</v>
      </c>
      <c r="Q9" s="256">
        <f>SUM('DGA2020'!Q9,ENS_DREA!Q9)</f>
        <v>0</v>
      </c>
      <c r="R9" s="256">
        <f>SUM('DGA2020'!R9,ENS_DREA!R9)</f>
        <v>0</v>
      </c>
      <c r="S9" s="256">
        <f>SUM('DGA2020'!S9,ENS_DREA!S9)</f>
        <v>0</v>
      </c>
      <c r="T9" s="256">
        <f>SUM('DGA2020'!T9,ENS_DREA!T9)</f>
        <v>0</v>
      </c>
      <c r="U9" s="256">
        <f>SUM('DGA2020'!U9,ENS_DREA!U9)</f>
        <v>0</v>
      </c>
      <c r="V9" s="256">
        <f>SUM('DGA2020'!V9,ENS_DREA!V9)</f>
        <v>0</v>
      </c>
      <c r="W9" s="256">
        <f>SUM('DGA2020'!W9,ENS_DREA!W9)</f>
        <v>0</v>
      </c>
      <c r="X9" s="256">
        <f>SUM('DGA2020'!X9,ENS_DREA!X9)</f>
        <v>0</v>
      </c>
      <c r="Y9" s="256">
        <f>SUM('DGA2020'!Y9,ENS_DREA!Y9)</f>
        <v>0</v>
      </c>
      <c r="Z9" s="256">
        <f>SUM('DGA2020'!Z9,ENS_DREA!Z9)</f>
        <v>0</v>
      </c>
      <c r="AA9" s="256">
        <f>SUM('DGA2020'!AA9,ENS_DREA!AA9)</f>
        <v>0</v>
      </c>
      <c r="AB9" s="256">
        <f>SUM('DGA2020'!AB9,ENS_DREA!AB9)</f>
        <v>0</v>
      </c>
      <c r="AC9" s="256">
        <f>SUM('DGA2020'!AC9,ENS_DREA!AC9)</f>
        <v>0</v>
      </c>
      <c r="AD9" s="256">
        <f>SUM('DGA2020'!AD9,ENS_DREA!AD9)</f>
        <v>0</v>
      </c>
      <c r="AE9" s="256">
        <f>SUM('DGA2020'!AE9,ENS_DREA!AE9)</f>
        <v>0</v>
      </c>
      <c r="AF9" s="256">
        <f>SUM('DGA2020'!AF9,ENS_DREA!AF9)</f>
        <v>0</v>
      </c>
      <c r="AG9" s="256">
        <f>SUM('DGA2020'!AG9,ENS_DREA!AG9)</f>
        <v>0</v>
      </c>
      <c r="AH9" s="256">
        <f>SUM('DGA2020'!AH9,ENS_DREA!AH9)</f>
        <v>0</v>
      </c>
      <c r="AI9" s="468" t="str">
        <f>IF(E9=0,"-",IF(AA9&lt;E9,AA9/E9,1))</f>
        <v>-</v>
      </c>
      <c r="AJ9" s="468">
        <f t="shared" si="1"/>
        <v>0</v>
      </c>
      <c r="AK9" s="468" t="str">
        <f t="shared" si="1"/>
        <v>-</v>
      </c>
      <c r="AL9" s="468" t="str">
        <f t="shared" si="1"/>
        <v>-</v>
      </c>
      <c r="AM9" s="468">
        <f>IF(I9=0,"-",IF(AE9&lt;I9,AE9/I9,1))</f>
        <v>0</v>
      </c>
      <c r="AN9" s="256">
        <f>SUM('DGA2020'!AN9,ENS_DREA!AN9)</f>
        <v>8</v>
      </c>
      <c r="AO9" s="371">
        <f>SUM('DGA2020'!AO9,ENS_DREA!AO9)</f>
        <v>0</v>
      </c>
      <c r="AP9" s="371">
        <f>SUM('DGA2020'!AP9,ENS_DREA!AP9)</f>
        <v>8</v>
      </c>
      <c r="AQ9" s="371">
        <f>SUM('DGA2020'!AQ9,ENS_DREA!AQ9)</f>
        <v>0</v>
      </c>
      <c r="AR9" s="371">
        <f>SUM('DGA2020'!AR9,ENS_DREA!AR9)</f>
        <v>0</v>
      </c>
      <c r="AS9" s="371">
        <f>SUM('DGA2020'!AS9,ENS_DREA!AS9)</f>
        <v>8</v>
      </c>
      <c r="AT9" s="371">
        <f>SUM('DGA2020'!AT9,ENS_DREA!AT9)</f>
        <v>8</v>
      </c>
      <c r="AU9" s="371">
        <f>SUM('DGA2020'!AU9,ENS_DREA!AU9)</f>
        <v>0</v>
      </c>
      <c r="AV9" s="371">
        <f>SUM('DGA2020'!AV9,ENS_DREA!AV9)</f>
        <v>8</v>
      </c>
      <c r="AW9" s="256">
        <f>SUM('DGA2020'!AW9,ENS_DREA!AW9)</f>
        <v>0</v>
      </c>
      <c r="AX9" s="256">
        <f>SUM('DGA2020'!AX9,ENS_DREA!AX9)</f>
        <v>0</v>
      </c>
      <c r="AY9" s="256">
        <f>SUM('DGA2020'!AY9,ENS_DREA!AY9)</f>
        <v>0</v>
      </c>
      <c r="AZ9" s="256">
        <f>SUM('DGA2020'!AZ9,ENS_DREA!AZ9)</f>
        <v>0</v>
      </c>
      <c r="BA9" s="256">
        <f>SUM('DGA2020'!BA9,ENS_DREA!BA9)</f>
        <v>0</v>
      </c>
      <c r="BB9" s="256">
        <f>SUM('DGA2020'!BB9,ENS_DREA!BB9)</f>
        <v>0</v>
      </c>
      <c r="BC9" s="256">
        <f>SUM('DGA2020'!BC9,ENS_DREA!BC9)</f>
        <v>0</v>
      </c>
      <c r="BD9" s="256">
        <f>SUM('DGA2020'!BD9,ENS_DREA!BD9)</f>
        <v>0</v>
      </c>
      <c r="BE9" s="256">
        <f>SUM('DGA2020'!BE9,ENS_DREA!BE9)</f>
        <v>0</v>
      </c>
      <c r="BF9" s="256">
        <f>SUM('DGA2020'!BF9,ENS_DREA!BF9)</f>
        <v>0</v>
      </c>
      <c r="BG9" s="256">
        <f>SUM('DGA2020'!BG9,ENS_DREA!BG9)</f>
        <v>0</v>
      </c>
      <c r="BH9" s="256">
        <f>SUM('DGA2020'!BH9,ENS_DREA!BH9)</f>
        <v>0</v>
      </c>
      <c r="BI9" s="256">
        <f>SUM('DGA2020'!BI9,ENS_DREA!BI9)</f>
        <v>0</v>
      </c>
      <c r="BJ9" s="256">
        <f>SUM('DGA2020'!BJ9,ENS_DREA!BJ9)</f>
        <v>0</v>
      </c>
      <c r="BK9" s="256">
        <f>SUM('DGA2020'!BK9,ENS_DREA!BK9)</f>
        <v>0</v>
      </c>
      <c r="BL9" s="256">
        <f>SUM('DGA2020'!BL9,ENS_DREA!BL9)</f>
        <v>0</v>
      </c>
      <c r="BM9" s="468" t="str">
        <f t="shared" ref="BM9:BQ71" si="4">IF(AO9=0,"-",IF(BE9&lt;AO9,BE9/AO9,1))</f>
        <v>-</v>
      </c>
      <c r="BN9" s="468">
        <f t="shared" si="2"/>
        <v>0</v>
      </c>
      <c r="BO9" s="468" t="str">
        <f t="shared" si="2"/>
        <v>-</v>
      </c>
      <c r="BP9" s="468" t="str">
        <f t="shared" si="2"/>
        <v>-</v>
      </c>
      <c r="BQ9" s="468">
        <f t="shared" si="2"/>
        <v>0</v>
      </c>
      <c r="BR9" s="256">
        <f>SUM('DGA2020'!BR9,ENS_DREA!BR9)</f>
        <v>0</v>
      </c>
      <c r="BS9" s="256">
        <f>SUM('DGA2020'!BS9,ENS_DREA!BS9)</f>
        <v>0</v>
      </c>
      <c r="BT9" s="256">
        <f>SUM('DGA2020'!BT9,ENS_DREA!BT9)</f>
        <v>0</v>
      </c>
      <c r="BU9" s="256">
        <f>SUM('DGA2020'!BU9,ENS_DREA!BU9)</f>
        <v>0</v>
      </c>
      <c r="BV9" s="256">
        <f>SUM('DGA2020'!BV9,ENS_DREA!BV9)</f>
        <v>0</v>
      </c>
      <c r="BW9" s="256">
        <f>SUM('DGA2020'!BW9,ENS_DREA!BW9)</f>
        <v>0</v>
      </c>
      <c r="BX9" s="256">
        <f>SUM('DGA2020'!BX9,ENS_DREA!BX9)</f>
        <v>0</v>
      </c>
      <c r="BY9" s="256">
        <f>SUM('DGA2020'!BY9,ENS_DREA!BY9)</f>
        <v>0</v>
      </c>
      <c r="BZ9" s="256">
        <f>SUM('DGA2020'!BZ9,ENS_DREA!BZ9)</f>
        <v>0</v>
      </c>
      <c r="CA9" s="468" t="str">
        <f t="shared" ref="CA9:CE71" si="5">IF(AO9=0,"-",IF(BS9&lt;AO9,BS9/AO9,1))</f>
        <v>-</v>
      </c>
      <c r="CB9" s="468">
        <f t="shared" si="3"/>
        <v>0</v>
      </c>
      <c r="CC9" s="468" t="str">
        <f t="shared" si="3"/>
        <v>-</v>
      </c>
      <c r="CD9" s="468" t="str">
        <f t="shared" si="3"/>
        <v>-</v>
      </c>
      <c r="CE9" s="468">
        <f t="shared" si="3"/>
        <v>0</v>
      </c>
      <c r="CF9" s="260">
        <v>0</v>
      </c>
      <c r="CG9" s="261"/>
      <c r="CH9" s="261"/>
      <c r="CI9" s="261" t="s">
        <v>385</v>
      </c>
      <c r="CJ9" s="261"/>
      <c r="CK9" s="261"/>
      <c r="CL9" s="261"/>
      <c r="CM9" s="261"/>
      <c r="CN9" s="261"/>
      <c r="CO9" s="260"/>
      <c r="CP9" s="260"/>
    </row>
    <row r="10" spans="1:95" ht="30" customHeight="1" x14ac:dyDescent="0.25">
      <c r="A10" s="256" t="s">
        <v>59</v>
      </c>
      <c r="B10" s="257" t="s">
        <v>412</v>
      </c>
      <c r="C10" s="256" t="s">
        <v>61</v>
      </c>
      <c r="D10" s="258" t="s">
        <v>62</v>
      </c>
      <c r="E10" s="256">
        <f>SUM('DGA2020'!E10,ENS_DREA!E10)</f>
        <v>483</v>
      </c>
      <c r="F10" s="256">
        <f>SUM('DGA2020'!F10,ENS_DREA!F10)</f>
        <v>149</v>
      </c>
      <c r="G10" s="256">
        <f>SUM('DGA2020'!G10,ENS_DREA!G10)</f>
        <v>58</v>
      </c>
      <c r="H10" s="256">
        <f>SUM('DGA2020'!H10,ENS_DREA!H10)</f>
        <v>55</v>
      </c>
      <c r="I10" s="256">
        <f>SUM('DGA2020'!I10,ENS_DREA!I10)</f>
        <v>745</v>
      </c>
      <c r="J10" s="256">
        <f>SUM('DGA2020'!J10,ENS_DREA!J10)</f>
        <v>5</v>
      </c>
      <c r="K10" s="256">
        <f>SUM('DGA2020'!K10,ENS_DREA!K10)</f>
        <v>740</v>
      </c>
      <c r="L10" s="256">
        <f>SUM('DGA2020'!L10,ENS_DREA!L10)</f>
        <v>745</v>
      </c>
      <c r="M10" s="256">
        <f>SUM('DGA2020'!M10,ENS_DREA!M10)</f>
        <v>0</v>
      </c>
      <c r="N10" s="256">
        <f>SUM('DGA2020'!N10,ENS_DREA!N10)</f>
        <v>0</v>
      </c>
      <c r="O10" s="256">
        <f>SUM('DGA2020'!O10,ENS_DREA!O10)</f>
        <v>0</v>
      </c>
      <c r="P10" s="256">
        <f>SUM('DGA2020'!P10,ENS_DREA!P10)</f>
        <v>0</v>
      </c>
      <c r="Q10" s="256">
        <f>SUM('DGA2020'!Q10,ENS_DREA!Q10)</f>
        <v>0</v>
      </c>
      <c r="R10" s="256">
        <f>SUM('DGA2020'!R10,ENS_DREA!R10)</f>
        <v>0</v>
      </c>
      <c r="S10" s="256">
        <f>SUM('DGA2020'!S10,ENS_DREA!S10)</f>
        <v>20</v>
      </c>
      <c r="T10" s="256">
        <f>SUM('DGA2020'!T10,ENS_DREA!T10)</f>
        <v>330</v>
      </c>
      <c r="U10" s="256">
        <f>SUM('DGA2020'!U10,ENS_DREA!U10)</f>
        <v>386</v>
      </c>
      <c r="V10" s="256">
        <f>SUM('DGA2020'!V10,ENS_DREA!V10)</f>
        <v>514</v>
      </c>
      <c r="W10" s="256">
        <f>SUM('DGA2020'!W10,ENS_DREA!W10)</f>
        <v>1250</v>
      </c>
      <c r="X10" s="256">
        <f>SUM('DGA2020'!X10,ENS_DREA!X10)</f>
        <v>0</v>
      </c>
      <c r="Y10" s="256">
        <f>SUM('DGA2020'!Y10,ENS_DREA!Y10)</f>
        <v>1250</v>
      </c>
      <c r="Z10" s="256">
        <f>SUM('DGA2020'!Z10,ENS_DREA!Z10)</f>
        <v>1250</v>
      </c>
      <c r="AA10" s="256">
        <f>SUM('DGA2020'!AA10,ENS_DREA!AA10)</f>
        <v>20</v>
      </c>
      <c r="AB10" s="256">
        <f>SUM('DGA2020'!AB10,ENS_DREA!AB10)</f>
        <v>871</v>
      </c>
      <c r="AC10" s="256">
        <f>SUM('DGA2020'!AC10,ENS_DREA!AC10)</f>
        <v>0</v>
      </c>
      <c r="AD10" s="256">
        <f>SUM('DGA2020'!AD10,ENS_DREA!AD10)</f>
        <v>0</v>
      </c>
      <c r="AE10" s="256">
        <f>SUM('DGA2020'!AE10,ENS_DREA!AE10)</f>
        <v>891</v>
      </c>
      <c r="AF10" s="256">
        <f>SUM('DGA2020'!AF10,ENS_DREA!AF10)</f>
        <v>0</v>
      </c>
      <c r="AG10" s="256">
        <f>SUM('DGA2020'!AG10,ENS_DREA!AG10)</f>
        <v>891</v>
      </c>
      <c r="AH10" s="256">
        <f>SUM('DGA2020'!AH10,ENS_DREA!AH10)</f>
        <v>891</v>
      </c>
      <c r="AI10" s="468">
        <f t="shared" ref="AI10:AM73" si="6">IF(E10=0,"-",IF(AA10&lt;E10,AA10/E10,1))</f>
        <v>4.1407867494824016E-2</v>
      </c>
      <c r="AJ10" s="468">
        <f t="shared" si="1"/>
        <v>1</v>
      </c>
      <c r="AK10" s="468">
        <f t="shared" si="1"/>
        <v>0</v>
      </c>
      <c r="AL10" s="468">
        <f t="shared" si="1"/>
        <v>0</v>
      </c>
      <c r="AM10" s="468">
        <f t="shared" si="1"/>
        <v>1</v>
      </c>
      <c r="AN10" s="256">
        <f>SUM('DGA2020'!AN10,ENS_DREA!AN10)</f>
        <v>0</v>
      </c>
      <c r="AO10" s="371">
        <f>SUM('DGA2020'!AO10,ENS_DREA!AO10)</f>
        <v>10.88</v>
      </c>
      <c r="AP10" s="371">
        <f>SUM('DGA2020'!AP10,ENS_DREA!AP10)</f>
        <v>34.949999999999996</v>
      </c>
      <c r="AQ10" s="371">
        <f>SUM('DGA2020'!AQ10,ENS_DREA!AQ10)</f>
        <v>14.75</v>
      </c>
      <c r="AR10" s="371">
        <f>SUM('DGA2020'!AR10,ENS_DREA!AR10)</f>
        <v>15.05</v>
      </c>
      <c r="AS10" s="371">
        <f>SUM('DGA2020'!AS10,ENS_DREA!AS10)</f>
        <v>75.63</v>
      </c>
      <c r="AT10" s="371">
        <f>SUM('DGA2020'!AT10,ENS_DREA!AT10)</f>
        <v>0.2</v>
      </c>
      <c r="AU10" s="371">
        <f>SUM('DGA2020'!AU10,ENS_DREA!AU10)</f>
        <v>75.429999999999993</v>
      </c>
      <c r="AV10" s="371">
        <f>SUM('DGA2020'!AV10,ENS_DREA!AV10)</f>
        <v>75.63</v>
      </c>
      <c r="AW10" s="256">
        <f>SUM('DGA2020'!AW10,ENS_DREA!AW10)</f>
        <v>22.448521113924048</v>
      </c>
      <c r="AX10" s="256">
        <f>SUM('DGA2020'!AX10,ENS_DREA!AX10)</f>
        <v>45.889239886075949</v>
      </c>
      <c r="AY10" s="256">
        <f>SUM('DGA2020'!AY10,ENS_DREA!AY10)</f>
        <v>26.080516000000003</v>
      </c>
      <c r="AZ10" s="256">
        <f>SUM('DGA2020'!AZ10,ENS_DREA!AZ10)</f>
        <v>27.230516000000001</v>
      </c>
      <c r="BA10" s="256">
        <f>SUM('DGA2020'!BA10,ENS_DREA!BA10)</f>
        <v>121.648793</v>
      </c>
      <c r="BB10" s="256">
        <f>SUM('DGA2020'!BB10,ENS_DREA!BB10)</f>
        <v>0</v>
      </c>
      <c r="BC10" s="256">
        <f>SUM('DGA2020'!BC10,ENS_DREA!BC10)</f>
        <v>121.648793</v>
      </c>
      <c r="BD10" s="256">
        <f>SUM('DGA2020'!BD10,ENS_DREA!BD10)</f>
        <v>121.648793</v>
      </c>
      <c r="BE10" s="256">
        <f>SUM('DGA2020'!BE10,ENS_DREA!BE10)</f>
        <v>22.448521113924048</v>
      </c>
      <c r="BF10" s="256">
        <f>SUM('DGA2020'!BF10,ENS_DREA!BF10)</f>
        <v>47.389239886075949</v>
      </c>
      <c r="BG10" s="256">
        <f>SUM('DGA2020'!BG10,ENS_DREA!BG10)</f>
        <v>0</v>
      </c>
      <c r="BH10" s="256">
        <f>SUM('DGA2020'!BH10,ENS_DREA!BH10)</f>
        <v>0</v>
      </c>
      <c r="BI10" s="256">
        <f>SUM('DGA2020'!BI10,ENS_DREA!BI10)</f>
        <v>69.837761</v>
      </c>
      <c r="BJ10" s="256">
        <f>SUM('DGA2020'!BJ10,ENS_DREA!BJ10)</f>
        <v>0</v>
      </c>
      <c r="BK10" s="256">
        <f>SUM('DGA2020'!BK10,ENS_DREA!BK10)</f>
        <v>69.837761</v>
      </c>
      <c r="BL10" s="256">
        <f>SUM('DGA2020'!BL10,ENS_DREA!BL10)</f>
        <v>69.837761</v>
      </c>
      <c r="BM10" s="468">
        <f t="shared" si="4"/>
        <v>1</v>
      </c>
      <c r="BN10" s="468">
        <f t="shared" si="2"/>
        <v>1</v>
      </c>
      <c r="BO10" s="468">
        <f t="shared" si="2"/>
        <v>0</v>
      </c>
      <c r="BP10" s="468">
        <f t="shared" si="2"/>
        <v>0</v>
      </c>
      <c r="BQ10" s="468">
        <f t="shared" si="2"/>
        <v>0.9234134734893561</v>
      </c>
      <c r="BR10" s="256">
        <f>SUM('DGA2020'!BR10,ENS_DREA!BR10)</f>
        <v>0</v>
      </c>
      <c r="BS10" s="256">
        <f>SUM('DGA2020'!BS10,ENS_DREA!BS10)</f>
        <v>0</v>
      </c>
      <c r="BT10" s="256">
        <f>SUM('DGA2020'!BT10,ENS_DREA!BT10)</f>
        <v>36.239827749999996</v>
      </c>
      <c r="BU10" s="256">
        <f>SUM('DGA2020'!BU10,ENS_DREA!BU10)</f>
        <v>0</v>
      </c>
      <c r="BV10" s="256">
        <f>SUM('DGA2020'!BV10,ENS_DREA!BV10)</f>
        <v>0</v>
      </c>
      <c r="BW10" s="256">
        <f>SUM('DGA2020'!BW10,ENS_DREA!BW10)</f>
        <v>36.239827749999996</v>
      </c>
      <c r="BX10" s="256">
        <f>SUM('DGA2020'!BX10,ENS_DREA!BX10)</f>
        <v>0</v>
      </c>
      <c r="BY10" s="256">
        <f>SUM('DGA2020'!BY10,ENS_DREA!BY10)</f>
        <v>36.239827749999996</v>
      </c>
      <c r="BZ10" s="256">
        <f>SUM('DGA2020'!BZ10,ENS_DREA!BZ10)</f>
        <v>36.239827749999996</v>
      </c>
      <c r="CA10" s="468">
        <f t="shared" si="5"/>
        <v>0</v>
      </c>
      <c r="CB10" s="468">
        <f t="shared" si="3"/>
        <v>1</v>
      </c>
      <c r="CC10" s="468">
        <f t="shared" si="3"/>
        <v>0</v>
      </c>
      <c r="CD10" s="468">
        <f t="shared" si="3"/>
        <v>0</v>
      </c>
      <c r="CE10" s="468">
        <f t="shared" si="3"/>
        <v>0.47917265304773238</v>
      </c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46.2" customHeight="1" x14ac:dyDescent="0.25">
      <c r="A11" s="257" t="s">
        <v>63</v>
      </c>
      <c r="B11" s="257" t="s">
        <v>413</v>
      </c>
      <c r="C11" s="256" t="s">
        <v>65</v>
      </c>
      <c r="D11" s="258" t="s">
        <v>66</v>
      </c>
      <c r="E11" s="256">
        <f>SUM('DGA2020'!E11,ENS_DREA!E11)</f>
        <v>63</v>
      </c>
      <c r="F11" s="256">
        <f>SUM('DGA2020'!F11,ENS_DREA!F11)</f>
        <v>108</v>
      </c>
      <c r="G11" s="256">
        <f>SUM('DGA2020'!G11,ENS_DREA!G11)</f>
        <v>104</v>
      </c>
      <c r="H11" s="256">
        <f>SUM('DGA2020'!H11,ENS_DREA!H11)</f>
        <v>342</v>
      </c>
      <c r="I11" s="256">
        <f>SUM('DGA2020'!I11,ENS_DREA!I11)</f>
        <v>617</v>
      </c>
      <c r="J11" s="256">
        <f>SUM('DGA2020'!J11,ENS_DREA!J11)</f>
        <v>5</v>
      </c>
      <c r="K11" s="256">
        <f>SUM('DGA2020'!K11,ENS_DREA!K11)</f>
        <v>612</v>
      </c>
      <c r="L11" s="256">
        <f>SUM('DGA2020'!L11,ENS_DREA!L11)</f>
        <v>617</v>
      </c>
      <c r="M11" s="256">
        <f>SUM('DGA2020'!M11,ENS_DREA!M11)</f>
        <v>0</v>
      </c>
      <c r="N11" s="256">
        <f>SUM('DGA2020'!N11,ENS_DREA!N11)</f>
        <v>0</v>
      </c>
      <c r="O11" s="256">
        <f>SUM('DGA2020'!O11,ENS_DREA!O11)</f>
        <v>0</v>
      </c>
      <c r="P11" s="256">
        <f>SUM('DGA2020'!P11,ENS_DREA!P11)</f>
        <v>0</v>
      </c>
      <c r="Q11" s="256">
        <f>SUM('DGA2020'!Q11,ENS_DREA!Q11)</f>
        <v>0</v>
      </c>
      <c r="R11" s="256">
        <f>SUM('DGA2020'!R11,ENS_DREA!R11)</f>
        <v>0</v>
      </c>
      <c r="S11" s="256">
        <f>SUM('DGA2020'!S11,ENS_DREA!S11)</f>
        <v>21</v>
      </c>
      <c r="T11" s="256">
        <f>SUM('DGA2020'!T11,ENS_DREA!T11)</f>
        <v>18</v>
      </c>
      <c r="U11" s="256">
        <f>SUM('DGA2020'!U11,ENS_DREA!U11)</f>
        <v>65</v>
      </c>
      <c r="V11" s="256">
        <f>SUM('DGA2020'!V11,ENS_DREA!V11)</f>
        <v>328</v>
      </c>
      <c r="W11" s="256">
        <f>SUM('DGA2020'!W11,ENS_DREA!W11)</f>
        <v>432</v>
      </c>
      <c r="X11" s="256">
        <f>SUM('DGA2020'!X11,ENS_DREA!X11)</f>
        <v>0</v>
      </c>
      <c r="Y11" s="256">
        <f>SUM('DGA2020'!Y11,ENS_DREA!Y11)</f>
        <v>432</v>
      </c>
      <c r="Z11" s="256">
        <f>SUM('DGA2020'!Z11,ENS_DREA!Z11)</f>
        <v>432</v>
      </c>
      <c r="AA11" s="256">
        <f>SUM('DGA2020'!AA11,ENS_DREA!AA11)</f>
        <v>21</v>
      </c>
      <c r="AB11" s="256">
        <f>SUM('DGA2020'!AB11,ENS_DREA!AB11)</f>
        <v>18</v>
      </c>
      <c r="AC11" s="256">
        <f>SUM('DGA2020'!AC11,ENS_DREA!AC11)</f>
        <v>0</v>
      </c>
      <c r="AD11" s="256">
        <f>SUM('DGA2020'!AD11,ENS_DREA!AD11)</f>
        <v>0</v>
      </c>
      <c r="AE11" s="256">
        <f>SUM('DGA2020'!AE11,ENS_DREA!AE11)</f>
        <v>39</v>
      </c>
      <c r="AF11" s="256">
        <f>SUM('DGA2020'!AF11,ENS_DREA!AF11)</f>
        <v>0</v>
      </c>
      <c r="AG11" s="256">
        <f>SUM('DGA2020'!AG11,ENS_DREA!AG11)</f>
        <v>39</v>
      </c>
      <c r="AH11" s="256">
        <f>SUM('DGA2020'!AH11,ENS_DREA!AH11)</f>
        <v>39</v>
      </c>
      <c r="AI11" s="468">
        <f t="shared" si="6"/>
        <v>0.33333333333333331</v>
      </c>
      <c r="AJ11" s="468">
        <f t="shared" si="1"/>
        <v>0.16666666666666666</v>
      </c>
      <c r="AK11" s="468">
        <f t="shared" si="1"/>
        <v>0</v>
      </c>
      <c r="AL11" s="468">
        <f t="shared" si="1"/>
        <v>0</v>
      </c>
      <c r="AM11" s="468">
        <f t="shared" si="1"/>
        <v>6.3209076175040513E-2</v>
      </c>
      <c r="AN11" s="256">
        <f>SUM('DGA2020'!AN11,ENS_DREA!AN11)</f>
        <v>0</v>
      </c>
      <c r="AO11" s="371">
        <f>SUM('DGA2020'!AO11,ENS_DREA!AO11)</f>
        <v>23.55</v>
      </c>
      <c r="AP11" s="371">
        <f>SUM('DGA2020'!AP11,ENS_DREA!AP11)</f>
        <v>21.135000000000002</v>
      </c>
      <c r="AQ11" s="371">
        <f>SUM('DGA2020'!AQ11,ENS_DREA!AQ11)</f>
        <v>15.255000000000003</v>
      </c>
      <c r="AR11" s="371">
        <f>SUM('DGA2020'!AR11,ENS_DREA!AR11)</f>
        <v>15.52</v>
      </c>
      <c r="AS11" s="371">
        <f>SUM('DGA2020'!AS11,ENS_DREA!AS11)</f>
        <v>75.460000000000008</v>
      </c>
      <c r="AT11" s="371">
        <f>SUM('DGA2020'!AT11,ENS_DREA!AT11)</f>
        <v>0.2</v>
      </c>
      <c r="AU11" s="371">
        <f>SUM('DGA2020'!AU11,ENS_DREA!AU11)</f>
        <v>75.260000000000019</v>
      </c>
      <c r="AV11" s="371">
        <f>SUM('DGA2020'!AV11,ENS_DREA!AV11)</f>
        <v>75.460000000000008</v>
      </c>
      <c r="AW11" s="256">
        <f>SUM('DGA2020'!AW11,ENS_DREA!AW11)</f>
        <v>5.2370000000000001</v>
      </c>
      <c r="AX11" s="256">
        <f>SUM('DGA2020'!AX11,ENS_DREA!AX11)</f>
        <v>6.28</v>
      </c>
      <c r="AY11" s="256">
        <f>SUM('DGA2020'!AY11,ENS_DREA!AY11)</f>
        <v>0.5</v>
      </c>
      <c r="AZ11" s="256">
        <f>SUM('DGA2020'!AZ11,ENS_DREA!AZ11)</f>
        <v>0</v>
      </c>
      <c r="BA11" s="256">
        <f>SUM('DGA2020'!BA11,ENS_DREA!BA11)</f>
        <v>12.016999999999999</v>
      </c>
      <c r="BB11" s="256">
        <f>SUM('DGA2020'!BB11,ENS_DREA!BB11)</f>
        <v>0</v>
      </c>
      <c r="BC11" s="256">
        <f>SUM('DGA2020'!BC11,ENS_DREA!BC11)</f>
        <v>12.016999999999999</v>
      </c>
      <c r="BD11" s="256">
        <f>SUM('DGA2020'!BD11,ENS_DREA!BD11)</f>
        <v>12.016999999999999</v>
      </c>
      <c r="BE11" s="256">
        <f>SUM('DGA2020'!BE11,ENS_DREA!BE11)</f>
        <v>5.2370000000000001</v>
      </c>
      <c r="BF11" s="256">
        <f>SUM('DGA2020'!BF11,ENS_DREA!BF11)</f>
        <v>6.28</v>
      </c>
      <c r="BG11" s="256">
        <f>SUM('DGA2020'!BG11,ENS_DREA!BG11)</f>
        <v>0</v>
      </c>
      <c r="BH11" s="256">
        <f>SUM('DGA2020'!BH11,ENS_DREA!BH11)</f>
        <v>0</v>
      </c>
      <c r="BI11" s="256">
        <f>SUM('DGA2020'!BI11,ENS_DREA!BI11)</f>
        <v>11.516999999999999</v>
      </c>
      <c r="BJ11" s="256">
        <f>SUM('DGA2020'!BJ11,ENS_DREA!BJ11)</f>
        <v>0</v>
      </c>
      <c r="BK11" s="256">
        <f>SUM('DGA2020'!BK11,ENS_DREA!BK11)</f>
        <v>11.516999999999999</v>
      </c>
      <c r="BL11" s="256">
        <f>SUM('DGA2020'!BL11,ENS_DREA!BL11)</f>
        <v>11.516999999999999</v>
      </c>
      <c r="BM11" s="468">
        <f t="shared" si="4"/>
        <v>0.22237791932059447</v>
      </c>
      <c r="BN11" s="468">
        <f t="shared" si="2"/>
        <v>0.29713744972793943</v>
      </c>
      <c r="BO11" s="468">
        <f t="shared" si="2"/>
        <v>0</v>
      </c>
      <c r="BP11" s="468">
        <f t="shared" si="2"/>
        <v>0</v>
      </c>
      <c r="BQ11" s="468">
        <f t="shared" si="2"/>
        <v>0.15262390670553933</v>
      </c>
      <c r="BR11" s="256">
        <f>SUM('DGA2020'!BR11,ENS_DREA!BR11)</f>
        <v>0</v>
      </c>
      <c r="BS11" s="256">
        <f>SUM('DGA2020'!BS11,ENS_DREA!BS11)</f>
        <v>0</v>
      </c>
      <c r="BT11" s="256">
        <f>SUM('DGA2020'!BT11,ENS_DREA!BT11)</f>
        <v>48.122605363984668</v>
      </c>
      <c r="BU11" s="256">
        <f>SUM('DGA2020'!BU11,ENS_DREA!BU11)</f>
        <v>0</v>
      </c>
      <c r="BV11" s="256">
        <f>SUM('DGA2020'!BV11,ENS_DREA!BV11)</f>
        <v>0</v>
      </c>
      <c r="BW11" s="256">
        <f>SUM('DGA2020'!BW11,ENS_DREA!BW11)</f>
        <v>48.122605363984668</v>
      </c>
      <c r="BX11" s="256">
        <f>SUM('DGA2020'!BX11,ENS_DREA!BX11)</f>
        <v>0</v>
      </c>
      <c r="BY11" s="256">
        <f>SUM('DGA2020'!BY11,ENS_DREA!BY11)</f>
        <v>48.122605363984668</v>
      </c>
      <c r="BZ11" s="256">
        <f>SUM('DGA2020'!BZ11,ENS_DREA!BZ11)</f>
        <v>48.122605363984668</v>
      </c>
      <c r="CA11" s="468">
        <f t="shared" si="5"/>
        <v>0</v>
      </c>
      <c r="CB11" s="468">
        <f t="shared" si="3"/>
        <v>1</v>
      </c>
      <c r="CC11" s="468">
        <f t="shared" si="3"/>
        <v>0</v>
      </c>
      <c r="CD11" s="468">
        <f t="shared" si="3"/>
        <v>0</v>
      </c>
      <c r="CE11" s="468">
        <f t="shared" si="3"/>
        <v>0.63772336819486697</v>
      </c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ht="39" customHeight="1" x14ac:dyDescent="0.3">
      <c r="A12" s="265" t="s">
        <v>67</v>
      </c>
      <c r="B12" s="257" t="s">
        <v>414</v>
      </c>
      <c r="C12" s="266" t="s">
        <v>65</v>
      </c>
      <c r="D12" s="266" t="s">
        <v>69</v>
      </c>
      <c r="E12" s="256">
        <f>SUM('DGA2020'!E12,ENS_DREA!E12)</f>
        <v>58</v>
      </c>
      <c r="F12" s="256">
        <f>SUM('DGA2020'!F12,ENS_DREA!F12)</f>
        <v>58</v>
      </c>
      <c r="G12" s="256">
        <f>SUM('DGA2020'!G12,ENS_DREA!G12)</f>
        <v>58</v>
      </c>
      <c r="H12" s="256">
        <f>SUM('DGA2020'!H12,ENS_DREA!H12)</f>
        <v>114</v>
      </c>
      <c r="I12" s="256">
        <f>SUM('DGA2020'!I12,ENS_DREA!I12)</f>
        <v>288</v>
      </c>
      <c r="J12" s="256">
        <f>SUM('DGA2020'!J12,ENS_DREA!J12)</f>
        <v>70</v>
      </c>
      <c r="K12" s="256">
        <f>SUM('DGA2020'!K12,ENS_DREA!K12)</f>
        <v>218</v>
      </c>
      <c r="L12" s="256">
        <f>SUM('DGA2020'!L12,ENS_DREA!L12)</f>
        <v>288</v>
      </c>
      <c r="M12" s="256">
        <f>SUM('DGA2020'!M12,ENS_DREA!M12)</f>
        <v>0</v>
      </c>
      <c r="N12" s="256">
        <f>SUM('DGA2020'!N12,ENS_DREA!N12)</f>
        <v>0</v>
      </c>
      <c r="O12" s="256">
        <f>SUM('DGA2020'!O12,ENS_DREA!O12)</f>
        <v>0</v>
      </c>
      <c r="P12" s="256">
        <f>SUM('DGA2020'!P12,ENS_DREA!P12)</f>
        <v>0</v>
      </c>
      <c r="Q12" s="256">
        <f>SUM('DGA2020'!Q12,ENS_DREA!Q12)</f>
        <v>0</v>
      </c>
      <c r="R12" s="256">
        <f>SUM('DGA2020'!R12,ENS_DREA!R12)</f>
        <v>0</v>
      </c>
      <c r="S12" s="256">
        <f>SUM('DGA2020'!S12,ENS_DREA!S12)</f>
        <v>21</v>
      </c>
      <c r="T12" s="256">
        <f>SUM('DGA2020'!T12,ENS_DREA!T12)</f>
        <v>18</v>
      </c>
      <c r="U12" s="256">
        <f>SUM('DGA2020'!U12,ENS_DREA!U12)</f>
        <v>60</v>
      </c>
      <c r="V12" s="256">
        <f>SUM('DGA2020'!V12,ENS_DREA!V12)</f>
        <v>128</v>
      </c>
      <c r="W12" s="256">
        <f>SUM('DGA2020'!W12,ENS_DREA!W12)</f>
        <v>227</v>
      </c>
      <c r="X12" s="256">
        <f>SUM('DGA2020'!X12,ENS_DREA!X12)</f>
        <v>45</v>
      </c>
      <c r="Y12" s="256">
        <f>SUM('DGA2020'!Y12,ENS_DREA!Y12)</f>
        <v>182</v>
      </c>
      <c r="Z12" s="256">
        <f>SUM('DGA2020'!Z12,ENS_DREA!Z12)</f>
        <v>227</v>
      </c>
      <c r="AA12" s="256">
        <f>SUM('DGA2020'!AA12,ENS_DREA!AA12)</f>
        <v>21</v>
      </c>
      <c r="AB12" s="256">
        <f>SUM('DGA2020'!AB12,ENS_DREA!AB12)</f>
        <v>18</v>
      </c>
      <c r="AC12" s="256">
        <f>SUM('DGA2020'!AC12,ENS_DREA!AC12)</f>
        <v>0</v>
      </c>
      <c r="AD12" s="256">
        <f>SUM('DGA2020'!AD12,ENS_DREA!AD12)</f>
        <v>0</v>
      </c>
      <c r="AE12" s="256">
        <f>SUM('DGA2020'!AE12,ENS_DREA!AE12)</f>
        <v>39</v>
      </c>
      <c r="AF12" s="256">
        <f>SUM('DGA2020'!AF12,ENS_DREA!AF12)</f>
        <v>33</v>
      </c>
      <c r="AG12" s="256">
        <f>SUM('DGA2020'!AG12,ENS_DREA!AG12)</f>
        <v>6</v>
      </c>
      <c r="AH12" s="256">
        <f>SUM('DGA2020'!AH12,ENS_DREA!AH12)</f>
        <v>39</v>
      </c>
      <c r="AI12" s="468">
        <f t="shared" si="6"/>
        <v>0.36206896551724138</v>
      </c>
      <c r="AJ12" s="468">
        <f t="shared" si="1"/>
        <v>0.31034482758620691</v>
      </c>
      <c r="AK12" s="468">
        <f t="shared" si="1"/>
        <v>0</v>
      </c>
      <c r="AL12" s="468">
        <f t="shared" si="1"/>
        <v>0</v>
      </c>
      <c r="AM12" s="468">
        <f t="shared" si="1"/>
        <v>0.13541666666666666</v>
      </c>
      <c r="AN12" s="256">
        <f>SUM('DGA2020'!AN12,ENS_DREA!AN12)</f>
        <v>2.5920000000000001</v>
      </c>
      <c r="AO12" s="371">
        <f>SUM('DGA2020'!AO12,ENS_DREA!AO12)</f>
        <v>4.08</v>
      </c>
      <c r="AP12" s="371">
        <f>SUM('DGA2020'!AP12,ENS_DREA!AP12)</f>
        <v>4.78</v>
      </c>
      <c r="AQ12" s="371">
        <f>SUM('DGA2020'!AQ12,ENS_DREA!AQ12)</f>
        <v>4.08</v>
      </c>
      <c r="AR12" s="371">
        <f>SUM('DGA2020'!AR12,ENS_DREA!AR12)</f>
        <v>4.08</v>
      </c>
      <c r="AS12" s="371">
        <f>SUM('DGA2020'!AS12,ENS_DREA!AS12)</f>
        <v>17.02</v>
      </c>
      <c r="AT12" s="371">
        <f>SUM('DGA2020'!AT12,ENS_DREA!AT12)</f>
        <v>1.6</v>
      </c>
      <c r="AU12" s="371">
        <f>SUM('DGA2020'!AU12,ENS_DREA!AU12)</f>
        <v>15.42</v>
      </c>
      <c r="AV12" s="371">
        <f>SUM('DGA2020'!AV12,ENS_DREA!AV12)</f>
        <v>17.02</v>
      </c>
      <c r="AW12" s="256">
        <f>SUM('DGA2020'!AW12,ENS_DREA!AW12)</f>
        <v>0</v>
      </c>
      <c r="AX12" s="256">
        <f>SUM('DGA2020'!AX12,ENS_DREA!AX12)</f>
        <v>0</v>
      </c>
      <c r="AY12" s="256">
        <f>SUM('DGA2020'!AY12,ENS_DREA!AY12)</f>
        <v>0</v>
      </c>
      <c r="AZ12" s="256">
        <f>SUM('DGA2020'!AZ12,ENS_DREA!AZ12)</f>
        <v>0</v>
      </c>
      <c r="BA12" s="256">
        <f>SUM('DGA2020'!BA12,ENS_DREA!BA12)</f>
        <v>0</v>
      </c>
      <c r="BB12" s="256">
        <f>SUM('DGA2020'!BB12,ENS_DREA!BB12)</f>
        <v>0</v>
      </c>
      <c r="BC12" s="256">
        <f>SUM('DGA2020'!BC12,ENS_DREA!BC12)</f>
        <v>0</v>
      </c>
      <c r="BD12" s="256">
        <f>SUM('DGA2020'!BD12,ENS_DREA!BD12)</f>
        <v>0</v>
      </c>
      <c r="BE12" s="256">
        <f>SUM('DGA2020'!BE12,ENS_DREA!BE12)</f>
        <v>0</v>
      </c>
      <c r="BF12" s="256">
        <f>SUM('DGA2020'!BF12,ENS_DREA!BF12)</f>
        <v>0</v>
      </c>
      <c r="BG12" s="256">
        <f>SUM('DGA2020'!BG12,ENS_DREA!BG12)</f>
        <v>0</v>
      </c>
      <c r="BH12" s="256">
        <f>SUM('DGA2020'!BH12,ENS_DREA!BH12)</f>
        <v>0</v>
      </c>
      <c r="BI12" s="256">
        <f>SUM('DGA2020'!BI12,ENS_DREA!BI12)</f>
        <v>0</v>
      </c>
      <c r="BJ12" s="256">
        <f>SUM('DGA2020'!BJ12,ENS_DREA!BJ12)</f>
        <v>0</v>
      </c>
      <c r="BK12" s="256">
        <f>SUM('DGA2020'!BK12,ENS_DREA!BK12)</f>
        <v>0</v>
      </c>
      <c r="BL12" s="256">
        <f>SUM('DGA2020'!BL12,ENS_DREA!BL12)</f>
        <v>0</v>
      </c>
      <c r="BM12" s="468">
        <f t="shared" si="4"/>
        <v>0</v>
      </c>
      <c r="BN12" s="468">
        <f t="shared" si="2"/>
        <v>0</v>
      </c>
      <c r="BO12" s="468">
        <f t="shared" si="2"/>
        <v>0</v>
      </c>
      <c r="BP12" s="468">
        <f t="shared" si="2"/>
        <v>0</v>
      </c>
      <c r="BQ12" s="468">
        <f t="shared" si="2"/>
        <v>0</v>
      </c>
      <c r="BR12" s="256">
        <f>SUM('DGA2020'!BR12,ENS_DREA!BR12)</f>
        <v>0</v>
      </c>
      <c r="BS12" s="256">
        <f>SUM('DGA2020'!BS12,ENS_DREA!BS12)</f>
        <v>0</v>
      </c>
      <c r="BT12" s="256">
        <f>SUM('DGA2020'!BT12,ENS_DREA!BT12)</f>
        <v>0</v>
      </c>
      <c r="BU12" s="256">
        <f>SUM('DGA2020'!BU12,ENS_DREA!BU12)</f>
        <v>0</v>
      </c>
      <c r="BV12" s="256">
        <f>SUM('DGA2020'!BV12,ENS_DREA!BV12)</f>
        <v>0</v>
      </c>
      <c r="BW12" s="256">
        <f>SUM('DGA2020'!BW12,ENS_DREA!BW12)</f>
        <v>0</v>
      </c>
      <c r="BX12" s="256">
        <f>SUM('DGA2020'!BX12,ENS_DREA!BX12)</f>
        <v>0</v>
      </c>
      <c r="BY12" s="256">
        <f>SUM('DGA2020'!BY12,ENS_DREA!BY12)</f>
        <v>0</v>
      </c>
      <c r="BZ12" s="256">
        <f>SUM('DGA2020'!BZ12,ENS_DREA!BZ12)</f>
        <v>0</v>
      </c>
      <c r="CA12" s="468">
        <f t="shared" si="5"/>
        <v>0</v>
      </c>
      <c r="CB12" s="468">
        <f t="shared" si="3"/>
        <v>0</v>
      </c>
      <c r="CC12" s="468">
        <f t="shared" si="3"/>
        <v>0</v>
      </c>
      <c r="CD12" s="468">
        <f t="shared" si="3"/>
        <v>0</v>
      </c>
      <c r="CE12" s="468">
        <f t="shared" si="3"/>
        <v>0</v>
      </c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9" customHeight="1" x14ac:dyDescent="0.25">
      <c r="A13" s="256" t="s">
        <v>70</v>
      </c>
      <c r="B13" s="257" t="s">
        <v>415</v>
      </c>
      <c r="C13" s="256" t="s">
        <v>72</v>
      </c>
      <c r="D13" s="258" t="s">
        <v>73</v>
      </c>
      <c r="E13" s="256">
        <f>SUM('DGA2020'!E13,ENS_DREA!E13)</f>
        <v>38</v>
      </c>
      <c r="F13" s="256">
        <f>SUM('DGA2020'!F13,ENS_DREA!F13)</f>
        <v>34</v>
      </c>
      <c r="G13" s="256">
        <f>SUM('DGA2020'!G13,ENS_DREA!G13)</f>
        <v>35</v>
      </c>
      <c r="H13" s="256">
        <f>SUM('DGA2020'!H13,ENS_DREA!H13)</f>
        <v>175</v>
      </c>
      <c r="I13" s="256">
        <f>SUM('DGA2020'!I13,ENS_DREA!I13)</f>
        <v>282</v>
      </c>
      <c r="J13" s="256">
        <f>SUM('DGA2020'!J13,ENS_DREA!J13)</f>
        <v>0</v>
      </c>
      <c r="K13" s="256">
        <f>SUM('DGA2020'!K13,ENS_DREA!K13)</f>
        <v>282</v>
      </c>
      <c r="L13" s="256">
        <f>SUM('DGA2020'!L13,ENS_DREA!L13)</f>
        <v>282</v>
      </c>
      <c r="M13" s="256">
        <f>SUM('DGA2020'!M13,ENS_DREA!M13)</f>
        <v>0</v>
      </c>
      <c r="N13" s="256">
        <f>SUM('DGA2020'!N13,ENS_DREA!N13)</f>
        <v>0</v>
      </c>
      <c r="O13" s="256">
        <f>SUM('DGA2020'!O13,ENS_DREA!O13)</f>
        <v>0</v>
      </c>
      <c r="P13" s="256">
        <f>SUM('DGA2020'!P13,ENS_DREA!P13)</f>
        <v>0</v>
      </c>
      <c r="Q13" s="256">
        <f>SUM('DGA2020'!Q13,ENS_DREA!Q13)</f>
        <v>0</v>
      </c>
      <c r="R13" s="256">
        <f>SUM('DGA2020'!R13,ENS_DREA!R13)</f>
        <v>0</v>
      </c>
      <c r="S13" s="256">
        <f>SUM('DGA2020'!S13,ENS_DREA!S13)</f>
        <v>23</v>
      </c>
      <c r="T13" s="256">
        <f>SUM('DGA2020'!T13,ENS_DREA!T13)</f>
        <v>4</v>
      </c>
      <c r="U13" s="256">
        <f>SUM('DGA2020'!U13,ENS_DREA!U13)</f>
        <v>70</v>
      </c>
      <c r="V13" s="256">
        <f>SUM('DGA2020'!V13,ENS_DREA!V13)</f>
        <v>135</v>
      </c>
      <c r="W13" s="256">
        <f>SUM('DGA2020'!W13,ENS_DREA!W13)</f>
        <v>232</v>
      </c>
      <c r="X13" s="256">
        <f>SUM('DGA2020'!X13,ENS_DREA!X13)</f>
        <v>0</v>
      </c>
      <c r="Y13" s="256">
        <f>SUM('DGA2020'!Y13,ENS_DREA!Y13)</f>
        <v>232</v>
      </c>
      <c r="Z13" s="256">
        <f>SUM('DGA2020'!Z13,ENS_DREA!Z13)</f>
        <v>232</v>
      </c>
      <c r="AA13" s="256">
        <f>SUM('DGA2020'!AA13,ENS_DREA!AA13)</f>
        <v>23</v>
      </c>
      <c r="AB13" s="256">
        <f>SUM('DGA2020'!AB13,ENS_DREA!AB13)</f>
        <v>4</v>
      </c>
      <c r="AC13" s="256">
        <f>SUM('DGA2020'!AC13,ENS_DREA!AC13)</f>
        <v>0</v>
      </c>
      <c r="AD13" s="256">
        <f>SUM('DGA2020'!AD13,ENS_DREA!AD13)</f>
        <v>0</v>
      </c>
      <c r="AE13" s="256">
        <f>SUM('DGA2020'!AE13,ENS_DREA!AE13)</f>
        <v>27</v>
      </c>
      <c r="AF13" s="256">
        <f>SUM('DGA2020'!AF13,ENS_DREA!AF13)</f>
        <v>0</v>
      </c>
      <c r="AG13" s="256">
        <f>SUM('DGA2020'!AG13,ENS_DREA!AG13)</f>
        <v>27</v>
      </c>
      <c r="AH13" s="256">
        <f>SUM('DGA2020'!AH13,ENS_DREA!AH13)</f>
        <v>27</v>
      </c>
      <c r="AI13" s="468">
        <f t="shared" si="6"/>
        <v>0.60526315789473684</v>
      </c>
      <c r="AJ13" s="468">
        <f t="shared" si="1"/>
        <v>0.11764705882352941</v>
      </c>
      <c r="AK13" s="468">
        <f t="shared" si="1"/>
        <v>0</v>
      </c>
      <c r="AL13" s="468">
        <f t="shared" si="1"/>
        <v>0</v>
      </c>
      <c r="AM13" s="468">
        <f t="shared" si="1"/>
        <v>9.5744680851063829E-2</v>
      </c>
      <c r="AN13" s="256">
        <f>SUM('DGA2020'!AN13,ENS_DREA!AN13)</f>
        <v>0</v>
      </c>
      <c r="AO13" s="371">
        <f>SUM('DGA2020'!AO13,ENS_DREA!AO13)</f>
        <v>24.61</v>
      </c>
      <c r="AP13" s="371">
        <f>SUM('DGA2020'!AP13,ENS_DREA!AP13)</f>
        <v>22.869999999999997</v>
      </c>
      <c r="AQ13" s="371">
        <f>SUM('DGA2020'!AQ13,ENS_DREA!AQ13)</f>
        <v>16.73</v>
      </c>
      <c r="AR13" s="371">
        <f>SUM('DGA2020'!AR13,ENS_DREA!AR13)</f>
        <v>12.879999999999999</v>
      </c>
      <c r="AS13" s="371">
        <f>SUM('DGA2020'!AS13,ENS_DREA!AS13)</f>
        <v>77.089999999999989</v>
      </c>
      <c r="AT13" s="371">
        <f>SUM('DGA2020'!AT13,ENS_DREA!AT13)</f>
        <v>0</v>
      </c>
      <c r="AU13" s="371">
        <f>SUM('DGA2020'!AU13,ENS_DREA!AU13)</f>
        <v>77.09</v>
      </c>
      <c r="AV13" s="371">
        <f>SUM('DGA2020'!AV13,ENS_DREA!AV13)</f>
        <v>77.09</v>
      </c>
      <c r="AW13" s="256">
        <f>SUM('DGA2020'!AW13,ENS_DREA!AW13)</f>
        <v>7.6783720000000004</v>
      </c>
      <c r="AX13" s="256">
        <f>SUM('DGA2020'!AX13,ENS_DREA!AX13)</f>
        <v>3.8391860000000002</v>
      </c>
      <c r="AY13" s="256">
        <f>SUM('DGA2020'!AY13,ENS_DREA!AY13)</f>
        <v>0.5</v>
      </c>
      <c r="AZ13" s="256">
        <f>SUM('DGA2020'!AZ13,ENS_DREA!AZ13)</f>
        <v>0</v>
      </c>
      <c r="BA13" s="256">
        <f>SUM('DGA2020'!BA13,ENS_DREA!BA13)</f>
        <v>12.017558000000001</v>
      </c>
      <c r="BB13" s="256">
        <f>SUM('DGA2020'!BB13,ENS_DREA!BB13)</f>
        <v>0</v>
      </c>
      <c r="BC13" s="256">
        <f>SUM('DGA2020'!BC13,ENS_DREA!BC13)</f>
        <v>12.017558000000001</v>
      </c>
      <c r="BD13" s="256">
        <f>SUM('DGA2020'!BD13,ENS_DREA!BD13)</f>
        <v>12.017558000000001</v>
      </c>
      <c r="BE13" s="256">
        <f>SUM('DGA2020'!BE13,ENS_DREA!BE13)</f>
        <v>7.6783720000000004</v>
      </c>
      <c r="BF13" s="256">
        <f>SUM('DGA2020'!BF13,ENS_DREA!BF13)</f>
        <v>3.8391860000000002</v>
      </c>
      <c r="BG13" s="256">
        <f>SUM('DGA2020'!BG13,ENS_DREA!BG13)</f>
        <v>0</v>
      </c>
      <c r="BH13" s="256">
        <f>SUM('DGA2020'!BH13,ENS_DREA!BH13)</f>
        <v>0</v>
      </c>
      <c r="BI13" s="256">
        <f>SUM('DGA2020'!BI13,ENS_DREA!BI13)</f>
        <v>11.517558000000001</v>
      </c>
      <c r="BJ13" s="256">
        <f>SUM('DGA2020'!BJ13,ENS_DREA!BJ13)</f>
        <v>0</v>
      </c>
      <c r="BK13" s="256">
        <f>SUM('DGA2020'!BK13,ENS_DREA!BK13)</f>
        <v>11.517558000000001</v>
      </c>
      <c r="BL13" s="256">
        <f>SUM('DGA2020'!BL13,ENS_DREA!BL13)</f>
        <v>11.517558000000001</v>
      </c>
      <c r="BM13" s="468">
        <f t="shared" si="4"/>
        <v>0.31200211296221053</v>
      </c>
      <c r="BN13" s="468">
        <f t="shared" si="2"/>
        <v>0.16786996064713602</v>
      </c>
      <c r="BO13" s="468">
        <f t="shared" si="2"/>
        <v>0</v>
      </c>
      <c r="BP13" s="468">
        <f t="shared" si="2"/>
        <v>0</v>
      </c>
      <c r="BQ13" s="468">
        <f t="shared" si="2"/>
        <v>0.14940404721753797</v>
      </c>
      <c r="BR13" s="256">
        <f>SUM('DGA2020'!BR13,ENS_DREA!BR13)</f>
        <v>0</v>
      </c>
      <c r="BS13" s="256">
        <f>SUM('DGA2020'!BS13,ENS_DREA!BS13)</f>
        <v>0</v>
      </c>
      <c r="BT13" s="256">
        <f>SUM('DGA2020'!BT13,ENS_DREA!BT13)</f>
        <v>20.058443051201671</v>
      </c>
      <c r="BU13" s="256">
        <f>SUM('DGA2020'!BU13,ENS_DREA!BU13)</f>
        <v>0</v>
      </c>
      <c r="BV13" s="256">
        <f>SUM('DGA2020'!BV13,ENS_DREA!BV13)</f>
        <v>0</v>
      </c>
      <c r="BW13" s="256">
        <f>SUM('DGA2020'!BW13,ENS_DREA!BW13)</f>
        <v>20.058443051201671</v>
      </c>
      <c r="BX13" s="256">
        <f>SUM('DGA2020'!BX13,ENS_DREA!BX13)</f>
        <v>0</v>
      </c>
      <c r="BY13" s="256">
        <f>SUM('DGA2020'!BY13,ENS_DREA!BY13)</f>
        <v>20.058443051201671</v>
      </c>
      <c r="BZ13" s="256">
        <f>SUM('DGA2020'!BZ13,ENS_DREA!BZ13)</f>
        <v>20.058443051201671</v>
      </c>
      <c r="CA13" s="468">
        <f t="shared" si="5"/>
        <v>0</v>
      </c>
      <c r="CB13" s="468">
        <f t="shared" si="3"/>
        <v>0.87706353525149428</v>
      </c>
      <c r="CC13" s="468">
        <f t="shared" si="3"/>
        <v>0</v>
      </c>
      <c r="CD13" s="468">
        <f t="shared" si="3"/>
        <v>0</v>
      </c>
      <c r="CE13" s="468">
        <f t="shared" si="3"/>
        <v>0.26019513622002433</v>
      </c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ht="53.4" customHeight="1" x14ac:dyDescent="0.3">
      <c r="A14" s="265" t="s">
        <v>74</v>
      </c>
      <c r="B14" s="257" t="s">
        <v>416</v>
      </c>
      <c r="C14" s="266" t="s">
        <v>417</v>
      </c>
      <c r="D14" s="266" t="s">
        <v>418</v>
      </c>
      <c r="E14" s="256">
        <f>SUM('DGA2020'!E14,ENS_DREA!E14)</f>
        <v>46</v>
      </c>
      <c r="F14" s="256">
        <f>SUM('DGA2020'!F14,ENS_DREA!F14)</f>
        <v>30</v>
      </c>
      <c r="G14" s="256">
        <f>SUM('DGA2020'!G14,ENS_DREA!G14)</f>
        <v>25</v>
      </c>
      <c r="H14" s="256">
        <f>SUM('DGA2020'!H14,ENS_DREA!H14)</f>
        <v>68</v>
      </c>
      <c r="I14" s="256">
        <f>SUM('DGA2020'!I14,ENS_DREA!I14)</f>
        <v>169</v>
      </c>
      <c r="J14" s="256">
        <f>SUM('DGA2020'!J14,ENS_DREA!J14)</f>
        <v>107</v>
      </c>
      <c r="K14" s="256">
        <f>SUM('DGA2020'!K14,ENS_DREA!K14)</f>
        <v>62</v>
      </c>
      <c r="L14" s="256">
        <f>SUM('DGA2020'!L14,ENS_DREA!L14)</f>
        <v>169</v>
      </c>
      <c r="M14" s="256">
        <f>SUM('DGA2020'!M14,ENS_DREA!M14)</f>
        <v>0</v>
      </c>
      <c r="N14" s="256">
        <f>SUM('DGA2020'!N14,ENS_DREA!N14)</f>
        <v>0</v>
      </c>
      <c r="O14" s="256">
        <f>SUM('DGA2020'!O14,ENS_DREA!O14)</f>
        <v>0</v>
      </c>
      <c r="P14" s="256">
        <f>SUM('DGA2020'!P14,ENS_DREA!P14)</f>
        <v>0</v>
      </c>
      <c r="Q14" s="256">
        <f>SUM('DGA2020'!Q14,ENS_DREA!Q14)</f>
        <v>0</v>
      </c>
      <c r="R14" s="256">
        <f>SUM('DGA2020'!R14,ENS_DREA!R14)</f>
        <v>0</v>
      </c>
      <c r="S14" s="256">
        <f>SUM('DGA2020'!S14,ENS_DREA!S14)</f>
        <v>22</v>
      </c>
      <c r="T14" s="256">
        <f>SUM('DGA2020'!T14,ENS_DREA!T14)</f>
        <v>4</v>
      </c>
      <c r="U14" s="256">
        <f>SUM('DGA2020'!U14,ENS_DREA!U14)</f>
        <v>0</v>
      </c>
      <c r="V14" s="256">
        <f>SUM('DGA2020'!V14,ENS_DREA!V14)</f>
        <v>55</v>
      </c>
      <c r="W14" s="256">
        <f>SUM('DGA2020'!W14,ENS_DREA!W14)</f>
        <v>81</v>
      </c>
      <c r="X14" s="256">
        <f>SUM('DGA2020'!X14,ENS_DREA!X14)</f>
        <v>67</v>
      </c>
      <c r="Y14" s="256">
        <f>SUM('DGA2020'!Y14,ENS_DREA!Y14)</f>
        <v>14</v>
      </c>
      <c r="Z14" s="256">
        <f>SUM('DGA2020'!Z14,ENS_DREA!Z14)</f>
        <v>81</v>
      </c>
      <c r="AA14" s="256">
        <f>SUM('DGA2020'!AA14,ENS_DREA!AA14)</f>
        <v>22</v>
      </c>
      <c r="AB14" s="256">
        <f>SUM('DGA2020'!AB14,ENS_DREA!AB14)</f>
        <v>4</v>
      </c>
      <c r="AC14" s="256">
        <f>SUM('DGA2020'!AC14,ENS_DREA!AC14)</f>
        <v>0</v>
      </c>
      <c r="AD14" s="256">
        <f>SUM('DGA2020'!AD14,ENS_DREA!AD14)</f>
        <v>0</v>
      </c>
      <c r="AE14" s="256">
        <f>SUM('DGA2020'!AE14,ENS_DREA!AE14)</f>
        <v>26</v>
      </c>
      <c r="AF14" s="256">
        <f>SUM('DGA2020'!AF14,ENS_DREA!AF14)</f>
        <v>26</v>
      </c>
      <c r="AG14" s="256">
        <f>SUM('DGA2020'!AG14,ENS_DREA!AG14)</f>
        <v>0</v>
      </c>
      <c r="AH14" s="256">
        <f>SUM('DGA2020'!AH14,ENS_DREA!AH14)</f>
        <v>26</v>
      </c>
      <c r="AI14" s="468">
        <f t="shared" si="6"/>
        <v>0.47826086956521741</v>
      </c>
      <c r="AJ14" s="468">
        <f t="shared" si="1"/>
        <v>0.13333333333333333</v>
      </c>
      <c r="AK14" s="468">
        <f t="shared" si="1"/>
        <v>0</v>
      </c>
      <c r="AL14" s="468">
        <f t="shared" si="1"/>
        <v>0</v>
      </c>
      <c r="AM14" s="468">
        <f t="shared" si="1"/>
        <v>0.15384615384615385</v>
      </c>
      <c r="AN14" s="256">
        <f>SUM('DGA2020'!AN14,ENS_DREA!AN14)</f>
        <v>0.86399999999999999</v>
      </c>
      <c r="AO14" s="371">
        <f>SUM('DGA2020'!AO14,ENS_DREA!AO14)</f>
        <v>1.5279999999999996</v>
      </c>
      <c r="AP14" s="371">
        <f>SUM('DGA2020'!AP14,ENS_DREA!AP14)</f>
        <v>0.6</v>
      </c>
      <c r="AQ14" s="371">
        <f>SUM('DGA2020'!AQ14,ENS_DREA!AQ14)</f>
        <v>0.6</v>
      </c>
      <c r="AR14" s="371">
        <f>SUM('DGA2020'!AR14,ENS_DREA!AR14)</f>
        <v>0.6</v>
      </c>
      <c r="AS14" s="371">
        <f>SUM('DGA2020'!AS14,ENS_DREA!AS14)</f>
        <v>3.3279999999999998</v>
      </c>
      <c r="AT14" s="371">
        <f>SUM('DGA2020'!AT14,ENS_DREA!AT14)</f>
        <v>3.3279999999999998</v>
      </c>
      <c r="AU14" s="371">
        <f>SUM('DGA2020'!AU14,ENS_DREA!AU14)</f>
        <v>0</v>
      </c>
      <c r="AV14" s="371">
        <f>SUM('DGA2020'!AV14,ENS_DREA!AV14)</f>
        <v>3.3279999999999998</v>
      </c>
      <c r="AW14" s="256">
        <f>SUM('DGA2020'!AW14,ENS_DREA!AW14)</f>
        <v>0</v>
      </c>
      <c r="AX14" s="256">
        <f>SUM('DGA2020'!AX14,ENS_DREA!AX14)</f>
        <v>0</v>
      </c>
      <c r="AY14" s="256">
        <f>SUM('DGA2020'!AY14,ENS_DREA!AY14)</f>
        <v>0</v>
      </c>
      <c r="AZ14" s="256">
        <f>SUM('DGA2020'!AZ14,ENS_DREA!AZ14)</f>
        <v>0</v>
      </c>
      <c r="BA14" s="256">
        <f>SUM('DGA2020'!BA14,ENS_DREA!BA14)</f>
        <v>0</v>
      </c>
      <c r="BB14" s="256">
        <f>SUM('DGA2020'!BB14,ENS_DREA!BB14)</f>
        <v>0</v>
      </c>
      <c r="BC14" s="256">
        <f>SUM('DGA2020'!BC14,ENS_DREA!BC14)</f>
        <v>0</v>
      </c>
      <c r="BD14" s="256">
        <f>SUM('DGA2020'!BD14,ENS_DREA!BD14)</f>
        <v>0</v>
      </c>
      <c r="BE14" s="256">
        <f>SUM('DGA2020'!BE14,ENS_DREA!BE14)</f>
        <v>0</v>
      </c>
      <c r="BF14" s="256">
        <f>SUM('DGA2020'!BF14,ENS_DREA!BF14)</f>
        <v>0</v>
      </c>
      <c r="BG14" s="256">
        <f>SUM('DGA2020'!BG14,ENS_DREA!BG14)</f>
        <v>0</v>
      </c>
      <c r="BH14" s="256">
        <f>SUM('DGA2020'!BH14,ENS_DREA!BH14)</f>
        <v>0</v>
      </c>
      <c r="BI14" s="256">
        <f>SUM('DGA2020'!BI14,ENS_DREA!BI14)</f>
        <v>0</v>
      </c>
      <c r="BJ14" s="256">
        <f>SUM('DGA2020'!BJ14,ENS_DREA!BJ14)</f>
        <v>0</v>
      </c>
      <c r="BK14" s="256">
        <f>SUM('DGA2020'!BK14,ENS_DREA!BK14)</f>
        <v>0</v>
      </c>
      <c r="BL14" s="256">
        <f>SUM('DGA2020'!BL14,ENS_DREA!BL14)</f>
        <v>0</v>
      </c>
      <c r="BM14" s="468">
        <f t="shared" si="4"/>
        <v>0</v>
      </c>
      <c r="BN14" s="468">
        <f t="shared" si="2"/>
        <v>0</v>
      </c>
      <c r="BO14" s="468">
        <f t="shared" si="2"/>
        <v>0</v>
      </c>
      <c r="BP14" s="468">
        <f t="shared" si="2"/>
        <v>0</v>
      </c>
      <c r="BQ14" s="468">
        <f t="shared" si="2"/>
        <v>0</v>
      </c>
      <c r="BR14" s="256">
        <f>SUM('DGA2020'!BR14,ENS_DREA!BR14)</f>
        <v>0</v>
      </c>
      <c r="BS14" s="256">
        <f>SUM('DGA2020'!BS14,ENS_DREA!BS14)</f>
        <v>0</v>
      </c>
      <c r="BT14" s="256">
        <f>SUM('DGA2020'!BT14,ENS_DREA!BT14)</f>
        <v>0</v>
      </c>
      <c r="BU14" s="256">
        <f>SUM('DGA2020'!BU14,ENS_DREA!BU14)</f>
        <v>0</v>
      </c>
      <c r="BV14" s="256">
        <f>SUM('DGA2020'!BV14,ENS_DREA!BV14)</f>
        <v>0</v>
      </c>
      <c r="BW14" s="256">
        <f>SUM('DGA2020'!BW14,ENS_DREA!BW14)</f>
        <v>0</v>
      </c>
      <c r="BX14" s="256">
        <f>SUM('DGA2020'!BX14,ENS_DREA!BX14)</f>
        <v>0</v>
      </c>
      <c r="BY14" s="256">
        <f>SUM('DGA2020'!BY14,ENS_DREA!BY14)</f>
        <v>0</v>
      </c>
      <c r="BZ14" s="256">
        <f>SUM('DGA2020'!BZ14,ENS_DREA!BZ14)</f>
        <v>0</v>
      </c>
      <c r="CA14" s="468">
        <f t="shared" si="5"/>
        <v>0</v>
      </c>
      <c r="CB14" s="468">
        <f t="shared" si="3"/>
        <v>0</v>
      </c>
      <c r="CC14" s="468">
        <f t="shared" si="3"/>
        <v>0</v>
      </c>
      <c r="CD14" s="468">
        <f t="shared" si="3"/>
        <v>0</v>
      </c>
      <c r="CE14" s="468">
        <f t="shared" si="3"/>
        <v>0</v>
      </c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ht="13.2" customHeight="1" x14ac:dyDescent="0.3">
      <c r="A15" s="424" t="s">
        <v>463</v>
      </c>
      <c r="B15" s="257"/>
      <c r="C15" s="266"/>
      <c r="D15" s="26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>
        <f>SUM('DGA2020'!P15,ENS_DREA!P15)</f>
        <v>0</v>
      </c>
      <c r="Q15" s="256">
        <f>SUM('DGA2020'!Q15,ENS_DREA!Q15)</f>
        <v>0</v>
      </c>
      <c r="R15" s="256">
        <f>SUM('DGA2020'!R15,ENS_DREA!R15)</f>
        <v>0</v>
      </c>
      <c r="S15" s="256">
        <f>SUM('DGA2020'!S15,ENS_DREA!S15)</f>
        <v>0</v>
      </c>
      <c r="T15" s="256">
        <f>SUM('DGA2020'!T15,ENS_DREA!T15)</f>
        <v>153</v>
      </c>
      <c r="U15" s="256">
        <f>SUM('DGA2020'!U15,ENS_DREA!U15)</f>
        <v>0</v>
      </c>
      <c r="V15" s="256">
        <f>SUM('DGA2020'!V15,ENS_DREA!V15)</f>
        <v>26</v>
      </c>
      <c r="W15" s="256">
        <f>SUM('DGA2020'!W15,ENS_DREA!W15)</f>
        <v>179</v>
      </c>
      <c r="X15" s="256">
        <f>SUM('DGA2020'!X15,ENS_DREA!X15)</f>
        <v>0</v>
      </c>
      <c r="Y15" s="256">
        <f>SUM('DGA2020'!Y15,ENS_DREA!Y15)</f>
        <v>179</v>
      </c>
      <c r="Z15" s="256">
        <f>SUM('DGA2020'!Z15,ENS_DREA!Z15)</f>
        <v>179</v>
      </c>
      <c r="AA15" s="256">
        <f>SUM('DGA2020'!AA15,ENS_DREA!AA15)</f>
        <v>0</v>
      </c>
      <c r="AB15" s="256">
        <f>SUM('DGA2020'!AB15,ENS_DREA!AB15)</f>
        <v>153</v>
      </c>
      <c r="AC15" s="256">
        <f>SUM('DGA2020'!AC15,ENS_DREA!AC15)</f>
        <v>0</v>
      </c>
      <c r="AD15" s="256">
        <f>SUM('DGA2020'!AD15,ENS_DREA!AD15)</f>
        <v>0</v>
      </c>
      <c r="AE15" s="256">
        <f>SUM('DGA2020'!AE15,ENS_DREA!AE15)</f>
        <v>153</v>
      </c>
      <c r="AF15" s="256">
        <f>SUM('DGA2020'!AF15,ENS_DREA!AF15)</f>
        <v>0</v>
      </c>
      <c r="AG15" s="256">
        <f>SUM('DGA2020'!AG15,ENS_DREA!AG15)</f>
        <v>153</v>
      </c>
      <c r="AH15" s="256">
        <f>SUM('DGA2020'!AH15,ENS_DREA!AH15)</f>
        <v>153</v>
      </c>
      <c r="AI15" s="468" t="str">
        <f t="shared" si="6"/>
        <v>-</v>
      </c>
      <c r="AJ15" s="468" t="str">
        <f t="shared" si="1"/>
        <v>-</v>
      </c>
      <c r="AK15" s="468" t="str">
        <f t="shared" si="1"/>
        <v>-</v>
      </c>
      <c r="AL15" s="468" t="str">
        <f t="shared" si="1"/>
        <v>-</v>
      </c>
      <c r="AM15" s="468" t="str">
        <f t="shared" si="1"/>
        <v>-</v>
      </c>
      <c r="AN15" s="256"/>
      <c r="AO15" s="371"/>
      <c r="AP15" s="371"/>
      <c r="AQ15" s="371"/>
      <c r="AR15" s="371"/>
      <c r="AS15" s="371"/>
      <c r="AT15" s="371"/>
      <c r="AU15" s="371"/>
      <c r="AV15" s="371"/>
      <c r="AW15" s="256">
        <f>SUM('DGA2020'!AW15,ENS_DREA!AW15)</f>
        <v>0</v>
      </c>
      <c r="AX15" s="256">
        <f>SUM('DGA2020'!AX15,ENS_DREA!AX15)</f>
        <v>0</v>
      </c>
      <c r="AY15" s="256">
        <f>SUM('DGA2020'!AY15,ENS_DREA!AY15)</f>
        <v>0</v>
      </c>
      <c r="AZ15" s="256">
        <f>SUM('DGA2020'!AZ15,ENS_DREA!AZ15)</f>
        <v>0</v>
      </c>
      <c r="BA15" s="256">
        <f>SUM('DGA2020'!BA15,ENS_DREA!BA15)</f>
        <v>0</v>
      </c>
      <c r="BB15" s="256">
        <f>SUM('DGA2020'!BB15,ENS_DREA!BB15)</f>
        <v>0</v>
      </c>
      <c r="BC15" s="256">
        <f>SUM('DGA2020'!BC15,ENS_DREA!BC15)</f>
        <v>0</v>
      </c>
      <c r="BD15" s="256">
        <f>SUM('DGA2020'!BD15,ENS_DREA!BD15)</f>
        <v>0</v>
      </c>
      <c r="BE15" s="256">
        <f>SUM('DGA2020'!BE15,ENS_DREA!BE15)</f>
        <v>0</v>
      </c>
      <c r="BF15" s="256">
        <f>SUM('DGA2020'!BF15,ENS_DREA!BF15)</f>
        <v>0</v>
      </c>
      <c r="BG15" s="256">
        <f>SUM('DGA2020'!BG15,ENS_DREA!BG15)</f>
        <v>0</v>
      </c>
      <c r="BH15" s="256">
        <f>SUM('DGA2020'!BH15,ENS_DREA!BH15)</f>
        <v>0</v>
      </c>
      <c r="BI15" s="256">
        <f>SUM('DGA2020'!BI15,ENS_DREA!BI15)</f>
        <v>0</v>
      </c>
      <c r="BJ15" s="256">
        <f>SUM('DGA2020'!BJ15,ENS_DREA!BJ15)</f>
        <v>0</v>
      </c>
      <c r="BK15" s="256">
        <f>SUM('DGA2020'!BK15,ENS_DREA!BK15)</f>
        <v>0</v>
      </c>
      <c r="BL15" s="256">
        <f>SUM('DGA2020'!BL15,ENS_DREA!BL15)</f>
        <v>0</v>
      </c>
      <c r="BM15" s="468" t="str">
        <f t="shared" si="4"/>
        <v>-</v>
      </c>
      <c r="BN15" s="468" t="str">
        <f t="shared" si="2"/>
        <v>-</v>
      </c>
      <c r="BO15" s="468" t="str">
        <f t="shared" si="2"/>
        <v>-</v>
      </c>
      <c r="BP15" s="468" t="str">
        <f t="shared" si="2"/>
        <v>-</v>
      </c>
      <c r="BQ15" s="468" t="str">
        <f t="shared" si="2"/>
        <v>-</v>
      </c>
      <c r="BR15" s="256">
        <f>SUM('DGA2020'!BR15,ENS_DREA!BR15)</f>
        <v>0</v>
      </c>
      <c r="BS15" s="256">
        <f>SUM('DGA2020'!BS15,ENS_DREA!BS15)</f>
        <v>0</v>
      </c>
      <c r="BT15" s="256">
        <f>SUM('DGA2020'!BT15,ENS_DREA!BT15)</f>
        <v>0</v>
      </c>
      <c r="BU15" s="256">
        <f>SUM('DGA2020'!BU15,ENS_DREA!BU15)</f>
        <v>0</v>
      </c>
      <c r="BV15" s="256">
        <f>SUM('DGA2020'!BV15,ENS_DREA!BV15)</f>
        <v>0</v>
      </c>
      <c r="BW15" s="256">
        <f>SUM('DGA2020'!BW15,ENS_DREA!BW15)</f>
        <v>0</v>
      </c>
      <c r="BX15" s="256">
        <f>SUM('DGA2020'!BX15,ENS_DREA!BX15)</f>
        <v>0</v>
      </c>
      <c r="BY15" s="256">
        <f>SUM('DGA2020'!BY15,ENS_DREA!BY15)</f>
        <v>0</v>
      </c>
      <c r="BZ15" s="256">
        <f>SUM('DGA2020'!BZ15,ENS_DREA!BZ15)</f>
        <v>0</v>
      </c>
      <c r="CA15" s="468" t="str">
        <f t="shared" si="5"/>
        <v>-</v>
      </c>
      <c r="CB15" s="468" t="str">
        <f t="shared" si="3"/>
        <v>-</v>
      </c>
      <c r="CC15" s="468" t="str">
        <f t="shared" si="3"/>
        <v>-</v>
      </c>
      <c r="CD15" s="468" t="str">
        <f t="shared" si="3"/>
        <v>-</v>
      </c>
      <c r="CE15" s="468" t="str">
        <f t="shared" si="3"/>
        <v>-</v>
      </c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ht="13.2" customHeight="1" x14ac:dyDescent="0.3">
      <c r="A16" s="424" t="s">
        <v>464</v>
      </c>
      <c r="B16" s="257"/>
      <c r="C16" s="266"/>
      <c r="D16" s="26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>
        <f>SUM('DGA2020'!P16,ENS_DREA!P16)</f>
        <v>0</v>
      </c>
      <c r="Q16" s="256">
        <f>SUM('DGA2020'!Q16,ENS_DREA!Q16)</f>
        <v>0</v>
      </c>
      <c r="R16" s="256">
        <f>SUM('DGA2020'!R16,ENS_DREA!R16)</f>
        <v>0</v>
      </c>
      <c r="S16" s="256">
        <f>SUM('DGA2020'!S16,ENS_DREA!S16)</f>
        <v>0</v>
      </c>
      <c r="T16" s="256">
        <f>SUM('DGA2020'!T16,ENS_DREA!T16)</f>
        <v>0</v>
      </c>
      <c r="U16" s="256">
        <f>SUM('DGA2020'!U16,ENS_DREA!U16)</f>
        <v>0</v>
      </c>
      <c r="V16" s="256">
        <f>SUM('DGA2020'!V16,ENS_DREA!V16)</f>
        <v>0</v>
      </c>
      <c r="W16" s="256">
        <f>SUM('DGA2020'!W16,ENS_DREA!W16)</f>
        <v>0</v>
      </c>
      <c r="X16" s="256">
        <f>SUM('DGA2020'!X16,ENS_DREA!X16)</f>
        <v>0</v>
      </c>
      <c r="Y16" s="256">
        <f>SUM('DGA2020'!Y16,ENS_DREA!Y16)</f>
        <v>0</v>
      </c>
      <c r="Z16" s="256">
        <f>SUM('DGA2020'!Z16,ENS_DREA!Z16)</f>
        <v>0</v>
      </c>
      <c r="AA16" s="256">
        <f>SUM('DGA2020'!AA16,ENS_DREA!AA16)</f>
        <v>0</v>
      </c>
      <c r="AB16" s="256">
        <f>SUM('DGA2020'!AB16,ENS_DREA!AB16)</f>
        <v>0</v>
      </c>
      <c r="AC16" s="256">
        <f>SUM('DGA2020'!AC16,ENS_DREA!AC16)</f>
        <v>0</v>
      </c>
      <c r="AD16" s="256">
        <f>SUM('DGA2020'!AD16,ENS_DREA!AD16)</f>
        <v>0</v>
      </c>
      <c r="AE16" s="256">
        <f>SUM('DGA2020'!AE16,ENS_DREA!AE16)</f>
        <v>0</v>
      </c>
      <c r="AF16" s="256">
        <f>SUM('DGA2020'!AF16,ENS_DREA!AF16)</f>
        <v>0</v>
      </c>
      <c r="AG16" s="256">
        <f>SUM('DGA2020'!AG16,ENS_DREA!AG16)</f>
        <v>0</v>
      </c>
      <c r="AH16" s="256">
        <f>SUM('DGA2020'!AH16,ENS_DREA!AH16)</f>
        <v>0</v>
      </c>
      <c r="AI16" s="468" t="str">
        <f t="shared" si="6"/>
        <v>-</v>
      </c>
      <c r="AJ16" s="468" t="str">
        <f t="shared" si="1"/>
        <v>-</v>
      </c>
      <c r="AK16" s="468" t="str">
        <f t="shared" si="1"/>
        <v>-</v>
      </c>
      <c r="AL16" s="468" t="str">
        <f t="shared" si="1"/>
        <v>-</v>
      </c>
      <c r="AM16" s="468" t="str">
        <f t="shared" si="1"/>
        <v>-</v>
      </c>
      <c r="AN16" s="256"/>
      <c r="AO16" s="371"/>
      <c r="AP16" s="371"/>
      <c r="AQ16" s="371"/>
      <c r="AR16" s="371"/>
      <c r="AS16" s="371"/>
      <c r="AT16" s="371"/>
      <c r="AU16" s="371"/>
      <c r="AV16" s="371"/>
      <c r="AW16" s="256">
        <f>SUM('DGA2020'!AW16,ENS_DREA!AW16)</f>
        <v>0</v>
      </c>
      <c r="AX16" s="256">
        <f>SUM('DGA2020'!AX16,ENS_DREA!AX16)</f>
        <v>0</v>
      </c>
      <c r="AY16" s="256">
        <f>SUM('DGA2020'!AY16,ENS_DREA!AY16)</f>
        <v>0</v>
      </c>
      <c r="AZ16" s="256">
        <f>SUM('DGA2020'!AZ16,ENS_DREA!AZ16)</f>
        <v>0</v>
      </c>
      <c r="BA16" s="256">
        <f>SUM('DGA2020'!BA16,ENS_DREA!BA16)</f>
        <v>0</v>
      </c>
      <c r="BB16" s="256">
        <f>SUM('DGA2020'!BB16,ENS_DREA!BB16)</f>
        <v>0</v>
      </c>
      <c r="BC16" s="256">
        <f>SUM('DGA2020'!BC16,ENS_DREA!BC16)</f>
        <v>0</v>
      </c>
      <c r="BD16" s="256">
        <f>SUM('DGA2020'!BD16,ENS_DREA!BD16)</f>
        <v>0</v>
      </c>
      <c r="BE16" s="256">
        <f>SUM('DGA2020'!BE16,ENS_DREA!BE16)</f>
        <v>0</v>
      </c>
      <c r="BF16" s="256">
        <f>SUM('DGA2020'!BF16,ENS_DREA!BF16)</f>
        <v>0</v>
      </c>
      <c r="BG16" s="256">
        <f>SUM('DGA2020'!BG16,ENS_DREA!BG16)</f>
        <v>0</v>
      </c>
      <c r="BH16" s="256">
        <f>SUM('DGA2020'!BH16,ENS_DREA!BH16)</f>
        <v>0</v>
      </c>
      <c r="BI16" s="256">
        <f>SUM('DGA2020'!BI16,ENS_DREA!BI16)</f>
        <v>0</v>
      </c>
      <c r="BJ16" s="256">
        <f>SUM('DGA2020'!BJ16,ENS_DREA!BJ16)</f>
        <v>0</v>
      </c>
      <c r="BK16" s="256">
        <f>SUM('DGA2020'!BK16,ENS_DREA!BK16)</f>
        <v>0</v>
      </c>
      <c r="BL16" s="256">
        <f>SUM('DGA2020'!BL16,ENS_DREA!BL16)</f>
        <v>0</v>
      </c>
      <c r="BM16" s="468" t="str">
        <f t="shared" si="4"/>
        <v>-</v>
      </c>
      <c r="BN16" s="468" t="str">
        <f t="shared" si="2"/>
        <v>-</v>
      </c>
      <c r="BO16" s="468" t="str">
        <f t="shared" si="2"/>
        <v>-</v>
      </c>
      <c r="BP16" s="468" t="str">
        <f t="shared" si="2"/>
        <v>-</v>
      </c>
      <c r="BQ16" s="468" t="str">
        <f t="shared" si="2"/>
        <v>-</v>
      </c>
      <c r="BR16" s="256">
        <f>SUM('DGA2020'!BR16,ENS_DREA!BR16)</f>
        <v>0</v>
      </c>
      <c r="BS16" s="256">
        <f>SUM('DGA2020'!BS16,ENS_DREA!BS16)</f>
        <v>0</v>
      </c>
      <c r="BT16" s="256">
        <f>SUM('DGA2020'!BT16,ENS_DREA!BT16)</f>
        <v>0</v>
      </c>
      <c r="BU16" s="256">
        <f>SUM('DGA2020'!BU16,ENS_DREA!BU16)</f>
        <v>0</v>
      </c>
      <c r="BV16" s="256">
        <f>SUM('DGA2020'!BV16,ENS_DREA!BV16)</f>
        <v>0</v>
      </c>
      <c r="BW16" s="256">
        <f>SUM('DGA2020'!BW16,ENS_DREA!BW16)</f>
        <v>0</v>
      </c>
      <c r="BX16" s="256">
        <f>SUM('DGA2020'!BX16,ENS_DREA!BX16)</f>
        <v>0</v>
      </c>
      <c r="BY16" s="256">
        <f>SUM('DGA2020'!BY16,ENS_DREA!BY16)</f>
        <v>0</v>
      </c>
      <c r="BZ16" s="256">
        <f>SUM('DGA2020'!BZ16,ENS_DREA!BZ16)</f>
        <v>0</v>
      </c>
      <c r="CA16" s="468" t="str">
        <f t="shared" si="5"/>
        <v>-</v>
      </c>
      <c r="CB16" s="468" t="str">
        <f t="shared" si="3"/>
        <v>-</v>
      </c>
      <c r="CC16" s="468" t="str">
        <f t="shared" si="3"/>
        <v>-</v>
      </c>
      <c r="CD16" s="468" t="str">
        <f t="shared" si="3"/>
        <v>-</v>
      </c>
      <c r="CE16" s="468" t="str">
        <f t="shared" si="3"/>
        <v>-</v>
      </c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ht="13.2" customHeight="1" x14ac:dyDescent="0.3">
      <c r="A17" s="430" t="s">
        <v>465</v>
      </c>
      <c r="B17" s="257"/>
      <c r="C17" s="266"/>
      <c r="D17" s="26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>
        <f>SUM('DGA2020'!P17,ENS_DREA!P17)</f>
        <v>0</v>
      </c>
      <c r="Q17" s="256">
        <f>SUM('DGA2020'!Q17,ENS_DREA!Q17)</f>
        <v>0</v>
      </c>
      <c r="R17" s="256">
        <f>SUM('DGA2020'!R17,ENS_DREA!R17)</f>
        <v>0</v>
      </c>
      <c r="S17" s="256">
        <f>SUM('DGA2020'!S17,ENS_DREA!S17)</f>
        <v>0</v>
      </c>
      <c r="T17" s="256">
        <f>SUM('DGA2020'!T17,ENS_DREA!T17)</f>
        <v>0</v>
      </c>
      <c r="U17" s="256">
        <f>SUM('DGA2020'!U17,ENS_DREA!U17)</f>
        <v>0</v>
      </c>
      <c r="V17" s="256">
        <f>SUM('DGA2020'!V17,ENS_DREA!V17)</f>
        <v>0</v>
      </c>
      <c r="W17" s="256">
        <f>SUM('DGA2020'!W17,ENS_DREA!W17)</f>
        <v>0</v>
      </c>
      <c r="X17" s="256">
        <f>SUM('DGA2020'!X17,ENS_DREA!X17)</f>
        <v>0</v>
      </c>
      <c r="Y17" s="256">
        <f>SUM('DGA2020'!Y17,ENS_DREA!Y17)</f>
        <v>0</v>
      </c>
      <c r="Z17" s="256">
        <f>SUM('DGA2020'!Z17,ENS_DREA!Z17)</f>
        <v>0</v>
      </c>
      <c r="AA17" s="256">
        <f>SUM('DGA2020'!AA17,ENS_DREA!AA17)</f>
        <v>0</v>
      </c>
      <c r="AB17" s="256">
        <f>SUM('DGA2020'!AB17,ENS_DREA!AB17)</f>
        <v>0</v>
      </c>
      <c r="AC17" s="256">
        <f>SUM('DGA2020'!AC17,ENS_DREA!AC17)</f>
        <v>0</v>
      </c>
      <c r="AD17" s="256">
        <f>SUM('DGA2020'!AD17,ENS_DREA!AD17)</f>
        <v>0</v>
      </c>
      <c r="AE17" s="256">
        <f>SUM('DGA2020'!AE17,ENS_DREA!AE17)</f>
        <v>0</v>
      </c>
      <c r="AF17" s="256">
        <f>SUM('DGA2020'!AF17,ENS_DREA!AF17)</f>
        <v>0</v>
      </c>
      <c r="AG17" s="256">
        <f>SUM('DGA2020'!AG17,ENS_DREA!AG17)</f>
        <v>0</v>
      </c>
      <c r="AH17" s="256">
        <f>SUM('DGA2020'!AH17,ENS_DREA!AH17)</f>
        <v>0</v>
      </c>
      <c r="AI17" s="468" t="str">
        <f t="shared" si="6"/>
        <v>-</v>
      </c>
      <c r="AJ17" s="468" t="str">
        <f t="shared" si="1"/>
        <v>-</v>
      </c>
      <c r="AK17" s="468" t="str">
        <f t="shared" si="1"/>
        <v>-</v>
      </c>
      <c r="AL17" s="468" t="str">
        <f t="shared" si="1"/>
        <v>-</v>
      </c>
      <c r="AM17" s="468" t="str">
        <f t="shared" si="1"/>
        <v>-</v>
      </c>
      <c r="AN17" s="256"/>
      <c r="AO17" s="371"/>
      <c r="AP17" s="371"/>
      <c r="AQ17" s="371"/>
      <c r="AR17" s="371"/>
      <c r="AS17" s="371"/>
      <c r="AT17" s="371"/>
      <c r="AU17" s="371"/>
      <c r="AV17" s="371"/>
      <c r="AW17" s="256">
        <f>SUM('DGA2020'!AW17,ENS_DREA!AW17)</f>
        <v>0</v>
      </c>
      <c r="AX17" s="256">
        <f>SUM('DGA2020'!AX17,ENS_DREA!AX17)</f>
        <v>0</v>
      </c>
      <c r="AY17" s="256">
        <f>SUM('DGA2020'!AY17,ENS_DREA!AY17)</f>
        <v>0</v>
      </c>
      <c r="AZ17" s="256">
        <f>SUM('DGA2020'!AZ17,ENS_DREA!AZ17)</f>
        <v>0</v>
      </c>
      <c r="BA17" s="256">
        <f>SUM('DGA2020'!BA17,ENS_DREA!BA17)</f>
        <v>0</v>
      </c>
      <c r="BB17" s="256">
        <f>SUM('DGA2020'!BB17,ENS_DREA!BB17)</f>
        <v>0</v>
      </c>
      <c r="BC17" s="256">
        <f>SUM('DGA2020'!BC17,ENS_DREA!BC17)</f>
        <v>0</v>
      </c>
      <c r="BD17" s="256">
        <f>SUM('DGA2020'!BD17,ENS_DREA!BD17)</f>
        <v>0</v>
      </c>
      <c r="BE17" s="256">
        <f>SUM('DGA2020'!BE17,ENS_DREA!BE17)</f>
        <v>0</v>
      </c>
      <c r="BF17" s="256">
        <f>SUM('DGA2020'!BF17,ENS_DREA!BF17)</f>
        <v>0</v>
      </c>
      <c r="BG17" s="256">
        <f>SUM('DGA2020'!BG17,ENS_DREA!BG17)</f>
        <v>0</v>
      </c>
      <c r="BH17" s="256">
        <f>SUM('DGA2020'!BH17,ENS_DREA!BH17)</f>
        <v>0</v>
      </c>
      <c r="BI17" s="256">
        <f>SUM('DGA2020'!BI17,ENS_DREA!BI17)</f>
        <v>0</v>
      </c>
      <c r="BJ17" s="256">
        <f>SUM('DGA2020'!BJ17,ENS_DREA!BJ17)</f>
        <v>0</v>
      </c>
      <c r="BK17" s="256">
        <f>SUM('DGA2020'!BK17,ENS_DREA!BK17)</f>
        <v>0</v>
      </c>
      <c r="BL17" s="256">
        <f>SUM('DGA2020'!BL17,ENS_DREA!BL17)</f>
        <v>0</v>
      </c>
      <c r="BM17" s="468" t="str">
        <f t="shared" si="4"/>
        <v>-</v>
      </c>
      <c r="BN17" s="468" t="str">
        <f t="shared" si="2"/>
        <v>-</v>
      </c>
      <c r="BO17" s="468" t="str">
        <f t="shared" si="2"/>
        <v>-</v>
      </c>
      <c r="BP17" s="468" t="str">
        <f t="shared" si="2"/>
        <v>-</v>
      </c>
      <c r="BQ17" s="468" t="str">
        <f t="shared" si="2"/>
        <v>-</v>
      </c>
      <c r="BR17" s="256">
        <f>SUM('DGA2020'!BR17,ENS_DREA!BR17)</f>
        <v>0</v>
      </c>
      <c r="BS17" s="256">
        <f>SUM('DGA2020'!BS17,ENS_DREA!BS17)</f>
        <v>0</v>
      </c>
      <c r="BT17" s="256">
        <f>SUM('DGA2020'!BT17,ENS_DREA!BT17)</f>
        <v>0</v>
      </c>
      <c r="BU17" s="256">
        <f>SUM('DGA2020'!BU17,ENS_DREA!BU17)</f>
        <v>0</v>
      </c>
      <c r="BV17" s="256">
        <f>SUM('DGA2020'!BV17,ENS_DREA!BV17)</f>
        <v>0</v>
      </c>
      <c r="BW17" s="256">
        <f>SUM('DGA2020'!BW17,ENS_DREA!BW17)</f>
        <v>0</v>
      </c>
      <c r="BX17" s="256">
        <f>SUM('DGA2020'!BX17,ENS_DREA!BX17)</f>
        <v>0</v>
      </c>
      <c r="BY17" s="256">
        <f>SUM('DGA2020'!BY17,ENS_DREA!BY17)</f>
        <v>0</v>
      </c>
      <c r="BZ17" s="256">
        <f>SUM('DGA2020'!BZ17,ENS_DREA!BZ17)</f>
        <v>0</v>
      </c>
      <c r="CA17" s="468" t="str">
        <f t="shared" si="5"/>
        <v>-</v>
      </c>
      <c r="CB17" s="468" t="str">
        <f t="shared" si="3"/>
        <v>-</v>
      </c>
      <c r="CC17" s="468" t="str">
        <f t="shared" si="3"/>
        <v>-</v>
      </c>
      <c r="CD17" s="468" t="str">
        <f t="shared" si="3"/>
        <v>-</v>
      </c>
      <c r="CE17" s="468" t="str">
        <f t="shared" si="3"/>
        <v>-</v>
      </c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ht="13.2" customHeight="1" x14ac:dyDescent="0.3">
      <c r="A18" s="424" t="s">
        <v>70</v>
      </c>
      <c r="B18" s="257"/>
      <c r="C18" s="266"/>
      <c r="D18" s="26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>
        <f>SUM('DGA2020'!P18,ENS_DREA!P18)</f>
        <v>0</v>
      </c>
      <c r="Q18" s="256">
        <f>SUM('DGA2020'!Q18,ENS_DREA!Q18)</f>
        <v>0</v>
      </c>
      <c r="R18" s="256">
        <f>SUM('DGA2020'!R18,ENS_DREA!R18)</f>
        <v>0</v>
      </c>
      <c r="S18" s="256">
        <f>SUM('DGA2020'!S18,ENS_DREA!S18)</f>
        <v>0</v>
      </c>
      <c r="T18" s="256">
        <f>SUM('DGA2020'!T18,ENS_DREA!T18)</f>
        <v>0</v>
      </c>
      <c r="U18" s="256">
        <f>SUM('DGA2020'!U18,ENS_DREA!U18)</f>
        <v>0</v>
      </c>
      <c r="V18" s="256">
        <f>SUM('DGA2020'!V18,ENS_DREA!V18)</f>
        <v>0</v>
      </c>
      <c r="W18" s="256">
        <f>SUM('DGA2020'!W18,ENS_DREA!W18)</f>
        <v>0</v>
      </c>
      <c r="X18" s="256">
        <f>SUM('DGA2020'!X18,ENS_DREA!X18)</f>
        <v>0</v>
      </c>
      <c r="Y18" s="256">
        <f>SUM('DGA2020'!Y18,ENS_DREA!Y18)</f>
        <v>0</v>
      </c>
      <c r="Z18" s="256">
        <f>SUM('DGA2020'!Z18,ENS_DREA!Z18)</f>
        <v>0</v>
      </c>
      <c r="AA18" s="256">
        <f>SUM('DGA2020'!AA18,ENS_DREA!AA18)</f>
        <v>0</v>
      </c>
      <c r="AB18" s="256">
        <f>SUM('DGA2020'!AB18,ENS_DREA!AB18)</f>
        <v>1</v>
      </c>
      <c r="AC18" s="256">
        <f>SUM('DGA2020'!AC18,ENS_DREA!AC18)</f>
        <v>0</v>
      </c>
      <c r="AD18" s="256">
        <f>SUM('DGA2020'!AD18,ENS_DREA!AD18)</f>
        <v>0</v>
      </c>
      <c r="AE18" s="256">
        <f>SUM('DGA2020'!AE18,ENS_DREA!AE18)</f>
        <v>1</v>
      </c>
      <c r="AF18" s="256">
        <f>SUM('DGA2020'!AF18,ENS_DREA!AF18)</f>
        <v>0</v>
      </c>
      <c r="AG18" s="256">
        <f>SUM('DGA2020'!AG18,ENS_DREA!AG18)</f>
        <v>1</v>
      </c>
      <c r="AH18" s="256">
        <f>SUM('DGA2020'!AH18,ENS_DREA!AH18)</f>
        <v>1</v>
      </c>
      <c r="AI18" s="468" t="str">
        <f t="shared" si="6"/>
        <v>-</v>
      </c>
      <c r="AJ18" s="468" t="str">
        <f t="shared" si="1"/>
        <v>-</v>
      </c>
      <c r="AK18" s="468" t="str">
        <f t="shared" si="1"/>
        <v>-</v>
      </c>
      <c r="AL18" s="468" t="str">
        <f t="shared" si="1"/>
        <v>-</v>
      </c>
      <c r="AM18" s="468" t="str">
        <f t="shared" si="1"/>
        <v>-</v>
      </c>
      <c r="AN18" s="256"/>
      <c r="AO18" s="371"/>
      <c r="AP18" s="371"/>
      <c r="AQ18" s="371"/>
      <c r="AR18" s="371"/>
      <c r="AS18" s="371"/>
      <c r="AT18" s="371"/>
      <c r="AU18" s="371"/>
      <c r="AV18" s="371"/>
      <c r="AW18" s="256">
        <f>SUM('DGA2020'!AW18,ENS_DREA!AW18)</f>
        <v>0</v>
      </c>
      <c r="AX18" s="256">
        <f>SUM('DGA2020'!AX18,ENS_DREA!AX18)</f>
        <v>0</v>
      </c>
      <c r="AY18" s="256">
        <f>SUM('DGA2020'!AY18,ENS_DREA!AY18)</f>
        <v>0</v>
      </c>
      <c r="AZ18" s="256">
        <f>SUM('DGA2020'!AZ18,ENS_DREA!AZ18)</f>
        <v>0</v>
      </c>
      <c r="BA18" s="256">
        <f>SUM('DGA2020'!BA18,ENS_DREA!BA18)</f>
        <v>0</v>
      </c>
      <c r="BB18" s="256">
        <f>SUM('DGA2020'!BB18,ENS_DREA!BB18)</f>
        <v>0</v>
      </c>
      <c r="BC18" s="256">
        <f>SUM('DGA2020'!BC18,ENS_DREA!BC18)</f>
        <v>0</v>
      </c>
      <c r="BD18" s="256">
        <f>SUM('DGA2020'!BD18,ENS_DREA!BD18)</f>
        <v>0</v>
      </c>
      <c r="BE18" s="256">
        <f>SUM('DGA2020'!BE18,ENS_DREA!BE18)</f>
        <v>0</v>
      </c>
      <c r="BF18" s="256">
        <f>SUM('DGA2020'!BF18,ENS_DREA!BF18)</f>
        <v>0</v>
      </c>
      <c r="BG18" s="256">
        <f>SUM('DGA2020'!BG18,ENS_DREA!BG18)</f>
        <v>0</v>
      </c>
      <c r="BH18" s="256">
        <f>SUM('DGA2020'!BH18,ENS_DREA!BH18)</f>
        <v>0</v>
      </c>
      <c r="BI18" s="256">
        <f>SUM('DGA2020'!BI18,ENS_DREA!BI18)</f>
        <v>0</v>
      </c>
      <c r="BJ18" s="256">
        <f>SUM('DGA2020'!BJ18,ENS_DREA!BJ18)</f>
        <v>0</v>
      </c>
      <c r="BK18" s="256">
        <f>SUM('DGA2020'!BK18,ENS_DREA!BK18)</f>
        <v>0</v>
      </c>
      <c r="BL18" s="256">
        <f>SUM('DGA2020'!BL18,ENS_DREA!BL18)</f>
        <v>0</v>
      </c>
      <c r="BM18" s="468" t="str">
        <f t="shared" si="4"/>
        <v>-</v>
      </c>
      <c r="BN18" s="468" t="str">
        <f t="shared" si="2"/>
        <v>-</v>
      </c>
      <c r="BO18" s="468" t="str">
        <f t="shared" si="2"/>
        <v>-</v>
      </c>
      <c r="BP18" s="468" t="str">
        <f t="shared" si="2"/>
        <v>-</v>
      </c>
      <c r="BQ18" s="468" t="str">
        <f t="shared" si="2"/>
        <v>-</v>
      </c>
      <c r="BR18" s="256">
        <f>SUM('DGA2020'!BR18,ENS_DREA!BR18)</f>
        <v>0</v>
      </c>
      <c r="BS18" s="256">
        <f>SUM('DGA2020'!BS18,ENS_DREA!BS18)</f>
        <v>0</v>
      </c>
      <c r="BT18" s="256">
        <f>SUM('DGA2020'!BT18,ENS_DREA!BT18)</f>
        <v>0</v>
      </c>
      <c r="BU18" s="256">
        <f>SUM('DGA2020'!BU18,ENS_DREA!BU18)</f>
        <v>0</v>
      </c>
      <c r="BV18" s="256">
        <f>SUM('DGA2020'!BV18,ENS_DREA!BV18)</f>
        <v>0</v>
      </c>
      <c r="BW18" s="256">
        <f>SUM('DGA2020'!BW18,ENS_DREA!BW18)</f>
        <v>0</v>
      </c>
      <c r="BX18" s="256">
        <f>SUM('DGA2020'!BX18,ENS_DREA!BX18)</f>
        <v>0</v>
      </c>
      <c r="BY18" s="256">
        <f>SUM('DGA2020'!BY18,ENS_DREA!BY18)</f>
        <v>0</v>
      </c>
      <c r="BZ18" s="256">
        <f>SUM('DGA2020'!BZ18,ENS_DREA!BZ18)</f>
        <v>0</v>
      </c>
      <c r="CA18" s="468" t="str">
        <f t="shared" si="5"/>
        <v>-</v>
      </c>
      <c r="CB18" s="468" t="str">
        <f t="shared" si="3"/>
        <v>-</v>
      </c>
      <c r="CC18" s="468" t="str">
        <f t="shared" si="3"/>
        <v>-</v>
      </c>
      <c r="CD18" s="468" t="str">
        <f t="shared" si="3"/>
        <v>-</v>
      </c>
      <c r="CE18" s="468" t="str">
        <f t="shared" si="3"/>
        <v>-</v>
      </c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ht="22.95" customHeight="1" x14ac:dyDescent="0.3">
      <c r="A19" s="256" t="s">
        <v>76</v>
      </c>
      <c r="B19" s="257" t="s">
        <v>419</v>
      </c>
      <c r="C19" s="256" t="s">
        <v>78</v>
      </c>
      <c r="D19" s="258" t="s">
        <v>79</v>
      </c>
      <c r="E19" s="256">
        <f>SUM('DGA2020'!E19,ENS_DREA!E19)</f>
        <v>5</v>
      </c>
      <c r="F19" s="256">
        <f>SUM('DGA2020'!F19,ENS_DREA!F19)</f>
        <v>6</v>
      </c>
      <c r="G19" s="256">
        <f>SUM('DGA2020'!G19,ENS_DREA!G19)</f>
        <v>6</v>
      </c>
      <c r="H19" s="256">
        <f>SUM('DGA2020'!H19,ENS_DREA!H19)</f>
        <v>226</v>
      </c>
      <c r="I19" s="256">
        <f>SUM('DGA2020'!I19,ENS_DREA!I19)</f>
        <v>243</v>
      </c>
      <c r="J19" s="256">
        <f>SUM('DGA2020'!J19,ENS_DREA!J19)</f>
        <v>24</v>
      </c>
      <c r="K19" s="256">
        <f>SUM('DGA2020'!K19,ENS_DREA!K19)</f>
        <v>219</v>
      </c>
      <c r="L19" s="256">
        <f>SUM('DGA2020'!L19,ENS_DREA!L19)</f>
        <v>243</v>
      </c>
      <c r="M19" s="256">
        <f>SUM('DGA2020'!M19,ENS_DREA!M19)</f>
        <v>0</v>
      </c>
      <c r="N19" s="256">
        <f>SUM('DGA2020'!N19,ENS_DREA!N19)</f>
        <v>0</v>
      </c>
      <c r="O19" s="256">
        <f>SUM('DGA2020'!O19,ENS_DREA!O19)</f>
        <v>0</v>
      </c>
      <c r="P19" s="256">
        <f>SUM('DGA2020'!P19,ENS_DREA!P19)</f>
        <v>0</v>
      </c>
      <c r="Q19" s="256">
        <f>SUM('DGA2020'!Q19,ENS_DREA!Q19)</f>
        <v>0</v>
      </c>
      <c r="R19" s="256">
        <f>SUM('DGA2020'!R19,ENS_DREA!R19)</f>
        <v>0</v>
      </c>
      <c r="S19" s="256">
        <f>SUM('DGA2020'!S19,ENS_DREA!S19)</f>
        <v>10</v>
      </c>
      <c r="T19" s="256">
        <f>SUM('DGA2020'!T19,ENS_DREA!T19)</f>
        <v>10</v>
      </c>
      <c r="U19" s="256">
        <f>SUM('DGA2020'!U19,ENS_DREA!U19)</f>
        <v>1</v>
      </c>
      <c r="V19" s="256">
        <f>SUM('DGA2020'!V19,ENS_DREA!V19)</f>
        <v>3</v>
      </c>
      <c r="W19" s="256">
        <f>SUM('DGA2020'!W19,ENS_DREA!W19)</f>
        <v>24</v>
      </c>
      <c r="X19" s="256">
        <f>SUM('DGA2020'!X19,ENS_DREA!X19)</f>
        <v>24</v>
      </c>
      <c r="Y19" s="256">
        <f>SUM('DGA2020'!Y19,ENS_DREA!Y19)</f>
        <v>0</v>
      </c>
      <c r="Z19" s="256">
        <f>SUM('DGA2020'!Z19,ENS_DREA!Z19)</f>
        <v>24</v>
      </c>
      <c r="AA19" s="256">
        <f>SUM('DGA2020'!AA19,ENS_DREA!AA19)</f>
        <v>10</v>
      </c>
      <c r="AB19" s="256">
        <f>SUM('DGA2020'!AB19,ENS_DREA!AB19)</f>
        <v>10</v>
      </c>
      <c r="AC19" s="256">
        <f>SUM('DGA2020'!AC19,ENS_DREA!AC19)</f>
        <v>0</v>
      </c>
      <c r="AD19" s="256">
        <f>SUM('DGA2020'!AD19,ENS_DREA!AD19)</f>
        <v>0</v>
      </c>
      <c r="AE19" s="256">
        <f>SUM('DGA2020'!AE19,ENS_DREA!AE19)</f>
        <v>20</v>
      </c>
      <c r="AF19" s="256">
        <f>SUM('DGA2020'!AF19,ENS_DREA!AF19)</f>
        <v>20</v>
      </c>
      <c r="AG19" s="256">
        <f>SUM('DGA2020'!AG19,ENS_DREA!AG19)</f>
        <v>0</v>
      </c>
      <c r="AH19" s="256">
        <f>SUM('DGA2020'!AH19,ENS_DREA!AH19)</f>
        <v>20</v>
      </c>
      <c r="AI19" s="468">
        <f t="shared" si="6"/>
        <v>1</v>
      </c>
      <c r="AJ19" s="468">
        <f t="shared" si="1"/>
        <v>1</v>
      </c>
      <c r="AK19" s="468">
        <f t="shared" si="1"/>
        <v>0</v>
      </c>
      <c r="AL19" s="468">
        <f t="shared" si="1"/>
        <v>0</v>
      </c>
      <c r="AM19" s="468">
        <f t="shared" si="1"/>
        <v>8.2304526748971193E-2</v>
      </c>
      <c r="AN19" s="256">
        <f>SUM('DGA2020'!AN19,ENS_DREA!AN19)</f>
        <v>1.5</v>
      </c>
      <c r="AO19" s="371">
        <f>SUM('DGA2020'!AO19,ENS_DREA!AO19)</f>
        <v>0</v>
      </c>
      <c r="AP19" s="371">
        <f>SUM('DGA2020'!AP19,ENS_DREA!AP19)</f>
        <v>0.375</v>
      </c>
      <c r="AQ19" s="371">
        <f>SUM('DGA2020'!AQ19,ENS_DREA!AQ19)</f>
        <v>0.375</v>
      </c>
      <c r="AR19" s="371">
        <f>SUM('DGA2020'!AR19,ENS_DREA!AR19)</f>
        <v>0.75</v>
      </c>
      <c r="AS19" s="371">
        <f>SUM('DGA2020'!AS19,ENS_DREA!AS19)</f>
        <v>1.5</v>
      </c>
      <c r="AT19" s="371">
        <f>SUM('DGA2020'!AT19,ENS_DREA!AT19)</f>
        <v>1.5</v>
      </c>
      <c r="AU19" s="371">
        <f>SUM('DGA2020'!AU19,ENS_DREA!AU19)</f>
        <v>0</v>
      </c>
      <c r="AV19" s="371">
        <f>SUM('DGA2020'!AV19,ENS_DREA!AV19)</f>
        <v>1.5</v>
      </c>
      <c r="AW19" s="256">
        <f>SUM('DGA2020'!AW19,ENS_DREA!AW19)</f>
        <v>0</v>
      </c>
      <c r="AX19" s="256">
        <f>SUM('DGA2020'!AX19,ENS_DREA!AX19)</f>
        <v>0</v>
      </c>
      <c r="AY19" s="256">
        <f>SUM('DGA2020'!AY19,ENS_DREA!AY19)</f>
        <v>1</v>
      </c>
      <c r="AZ19" s="256">
        <f>SUM('DGA2020'!AZ19,ENS_DREA!AZ19)</f>
        <v>2</v>
      </c>
      <c r="BA19" s="256">
        <f>SUM('DGA2020'!BA19,ENS_DREA!BA19)</f>
        <v>3</v>
      </c>
      <c r="BB19" s="256">
        <f>SUM('DGA2020'!BB19,ENS_DREA!BB19)</f>
        <v>3</v>
      </c>
      <c r="BC19" s="256">
        <f>SUM('DGA2020'!BC19,ENS_DREA!BC19)</f>
        <v>0</v>
      </c>
      <c r="BD19" s="256">
        <f>SUM('DGA2020'!BD19,ENS_DREA!BD19)</f>
        <v>3</v>
      </c>
      <c r="BE19" s="256">
        <f>SUM('DGA2020'!BE19,ENS_DREA!BE19)</f>
        <v>0</v>
      </c>
      <c r="BF19" s="256">
        <f>SUM('DGA2020'!BF19,ENS_DREA!BF19)</f>
        <v>0</v>
      </c>
      <c r="BG19" s="256">
        <f>SUM('DGA2020'!BG19,ENS_DREA!BG19)</f>
        <v>0</v>
      </c>
      <c r="BH19" s="256">
        <f>SUM('DGA2020'!BH19,ENS_DREA!BH19)</f>
        <v>0</v>
      </c>
      <c r="BI19" s="256">
        <f>SUM('DGA2020'!BI19,ENS_DREA!BI19)</f>
        <v>0</v>
      </c>
      <c r="BJ19" s="256">
        <f>SUM('DGA2020'!BJ19,ENS_DREA!BJ19)</f>
        <v>0</v>
      </c>
      <c r="BK19" s="256">
        <f>SUM('DGA2020'!BK19,ENS_DREA!BK19)</f>
        <v>0</v>
      </c>
      <c r="BL19" s="256">
        <f>SUM('DGA2020'!BL19,ENS_DREA!BL19)</f>
        <v>0</v>
      </c>
      <c r="BM19" s="468" t="str">
        <f t="shared" si="4"/>
        <v>-</v>
      </c>
      <c r="BN19" s="468">
        <f t="shared" si="2"/>
        <v>0</v>
      </c>
      <c r="BO19" s="468">
        <f t="shared" si="2"/>
        <v>0</v>
      </c>
      <c r="BP19" s="468">
        <f t="shared" si="2"/>
        <v>0</v>
      </c>
      <c r="BQ19" s="468">
        <f t="shared" si="2"/>
        <v>0</v>
      </c>
      <c r="BR19" s="256">
        <f>SUM('DGA2020'!BR19,ENS_DREA!BR19)</f>
        <v>0</v>
      </c>
      <c r="BS19" s="256">
        <f>SUM('DGA2020'!BS19,ENS_DREA!BS19)</f>
        <v>0</v>
      </c>
      <c r="BT19" s="256">
        <f>SUM('DGA2020'!BT19,ENS_DREA!BT19)</f>
        <v>0</v>
      </c>
      <c r="BU19" s="256">
        <f>SUM('DGA2020'!BU19,ENS_DREA!BU19)</f>
        <v>0</v>
      </c>
      <c r="BV19" s="256">
        <f>SUM('DGA2020'!BV19,ENS_DREA!BV19)</f>
        <v>0</v>
      </c>
      <c r="BW19" s="256">
        <f>SUM('DGA2020'!BW19,ENS_DREA!BW19)</f>
        <v>0</v>
      </c>
      <c r="BX19" s="256">
        <f>SUM('DGA2020'!BX19,ENS_DREA!BX19)</f>
        <v>0</v>
      </c>
      <c r="BY19" s="256">
        <f>SUM('DGA2020'!BY19,ENS_DREA!BY19)</f>
        <v>0</v>
      </c>
      <c r="BZ19" s="256">
        <f>SUM('DGA2020'!BZ19,ENS_DREA!BZ19)</f>
        <v>0</v>
      </c>
      <c r="CA19" s="468" t="str">
        <f t="shared" si="5"/>
        <v>-</v>
      </c>
      <c r="CB19" s="468">
        <f t="shared" si="3"/>
        <v>0</v>
      </c>
      <c r="CC19" s="468">
        <f t="shared" si="3"/>
        <v>0</v>
      </c>
      <c r="CD19" s="468">
        <f t="shared" si="3"/>
        <v>0</v>
      </c>
      <c r="CE19" s="468">
        <f t="shared" si="3"/>
        <v>0</v>
      </c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ht="15.6" x14ac:dyDescent="0.3">
      <c r="A20" s="253" t="s">
        <v>80</v>
      </c>
      <c r="E20" s="253">
        <f>SUM(E21:E28)</f>
        <v>963</v>
      </c>
      <c r="F20" s="253">
        <f t="shared" ref="F20:AU20" si="7">SUM(F21:F28)</f>
        <v>3695</v>
      </c>
      <c r="G20" s="253">
        <f t="shared" si="7"/>
        <v>3713</v>
      </c>
      <c r="H20" s="253">
        <f t="shared" si="7"/>
        <v>3941</v>
      </c>
      <c r="I20" s="253">
        <f t="shared" si="7"/>
        <v>12312</v>
      </c>
      <c r="J20" s="253">
        <f t="shared" si="7"/>
        <v>4461</v>
      </c>
      <c r="K20" s="253">
        <f t="shared" si="7"/>
        <v>7851</v>
      </c>
      <c r="L20" s="253">
        <f t="shared" si="7"/>
        <v>12312</v>
      </c>
      <c r="M20" s="253">
        <f t="shared" si="7"/>
        <v>0</v>
      </c>
      <c r="N20" s="253">
        <f t="shared" si="7"/>
        <v>400</v>
      </c>
      <c r="O20" s="253">
        <f t="shared" si="7"/>
        <v>0</v>
      </c>
      <c r="P20" s="256">
        <f>SUM('DGA2020'!P20,ENS_DREA!P20)</f>
        <v>313106</v>
      </c>
      <c r="Q20" s="256">
        <f>SUM('DGA2020'!Q20,ENS_DREA!Q20)</f>
        <v>454089</v>
      </c>
      <c r="R20" s="256">
        <f>SUM('DGA2020'!R20,ENS_DREA!R20)</f>
        <v>767195</v>
      </c>
      <c r="S20" s="256">
        <f>SUM('DGA2020'!S20,ENS_DREA!S20)</f>
        <v>273</v>
      </c>
      <c r="T20" s="256">
        <f>SUM('DGA2020'!T20,ENS_DREA!T20)</f>
        <v>19867.900000000001</v>
      </c>
      <c r="U20" s="256">
        <f>SUM('DGA2020'!U20,ENS_DREA!U20)</f>
        <v>102918.1</v>
      </c>
      <c r="V20" s="256">
        <f>SUM('DGA2020'!V20,ENS_DREA!V20)</f>
        <v>77301</v>
      </c>
      <c r="W20" s="256">
        <f>SUM('DGA2020'!W20,ENS_DREA!W20)</f>
        <v>200360</v>
      </c>
      <c r="X20" s="256">
        <f>SUM('DGA2020'!X20,ENS_DREA!X20)</f>
        <v>2103</v>
      </c>
      <c r="Y20" s="256">
        <f>SUM('DGA2020'!Y20,ENS_DREA!Y20)</f>
        <v>198257</v>
      </c>
      <c r="Z20" s="256">
        <f>SUM('DGA2020'!Z20,ENS_DREA!Z20)</f>
        <v>200360</v>
      </c>
      <c r="AA20" s="256">
        <f>SUM('DGA2020'!AA20,ENS_DREA!AA20)</f>
        <v>274</v>
      </c>
      <c r="AB20" s="256">
        <f>SUM('DGA2020'!AB20,ENS_DREA!AB20)</f>
        <v>165220</v>
      </c>
      <c r="AC20" s="256">
        <f>SUM('DGA2020'!AC20,ENS_DREA!AC20)</f>
        <v>0</v>
      </c>
      <c r="AD20" s="256">
        <f>SUM('DGA2020'!AD20,ENS_DREA!AD20)</f>
        <v>0</v>
      </c>
      <c r="AE20" s="256">
        <f>SUM('DGA2020'!AE20,ENS_DREA!AE20)</f>
        <v>165494</v>
      </c>
      <c r="AF20" s="256">
        <f>SUM('DGA2020'!AF20,ENS_DREA!AF20)</f>
        <v>164</v>
      </c>
      <c r="AG20" s="256">
        <f>SUM('DGA2020'!AG20,ENS_DREA!AG20)</f>
        <v>165330</v>
      </c>
      <c r="AH20" s="256">
        <f>SUM('DGA2020'!AH20,ENS_DREA!AH20)</f>
        <v>165494</v>
      </c>
      <c r="AI20" s="468">
        <f t="shared" si="6"/>
        <v>0.28452751817237798</v>
      </c>
      <c r="AJ20" s="468">
        <f t="shared" si="1"/>
        <v>1</v>
      </c>
      <c r="AK20" s="468">
        <f t="shared" si="1"/>
        <v>0</v>
      </c>
      <c r="AL20" s="468">
        <f t="shared" si="1"/>
        <v>0</v>
      </c>
      <c r="AM20" s="468">
        <f t="shared" si="1"/>
        <v>1</v>
      </c>
      <c r="AN20" s="253">
        <f t="shared" si="7"/>
        <v>0</v>
      </c>
      <c r="AO20" s="374">
        <f t="shared" si="7"/>
        <v>104.89500000000001</v>
      </c>
      <c r="AP20" s="374">
        <f t="shared" si="7"/>
        <v>159.867143</v>
      </c>
      <c r="AQ20" s="374">
        <f t="shared" si="7"/>
        <v>176.74214300000003</v>
      </c>
      <c r="AR20" s="374">
        <f t="shared" si="7"/>
        <v>197.63714299999998</v>
      </c>
      <c r="AS20" s="374">
        <f t="shared" si="7"/>
        <v>639.1414289999999</v>
      </c>
      <c r="AT20" s="374">
        <f t="shared" si="7"/>
        <v>121.56</v>
      </c>
      <c r="AU20" s="374">
        <f t="shared" si="7"/>
        <v>517.58142900000007</v>
      </c>
      <c r="AV20" s="374">
        <f>SUM(AV21:AV28)</f>
        <v>639.14142900000002</v>
      </c>
      <c r="AW20" s="256">
        <f>SUM('DGA2020'!AW20,ENS_DREA!AW20)</f>
        <v>11.255996</v>
      </c>
      <c r="AX20" s="256">
        <f>SUM('DGA2020'!AX20,ENS_DREA!AX20)</f>
        <v>90.307296000000008</v>
      </c>
      <c r="AY20" s="256">
        <f>SUM('DGA2020'!AY20,ENS_DREA!AY20)</f>
        <v>247.74900399999996</v>
      </c>
      <c r="AZ20" s="256">
        <f>SUM('DGA2020'!AZ20,ENS_DREA!AZ20)</f>
        <v>193.94700399999996</v>
      </c>
      <c r="BA20" s="256">
        <f>SUM('DGA2020'!BA20,ENS_DREA!BA20)</f>
        <v>543.25929999999994</v>
      </c>
      <c r="BB20" s="256">
        <f>SUM('DGA2020'!BB20,ENS_DREA!BB20)</f>
        <v>46.790999999999997</v>
      </c>
      <c r="BC20" s="256">
        <f>SUM('DGA2020'!BC20,ENS_DREA!BC20)</f>
        <v>496.46829999999994</v>
      </c>
      <c r="BD20" s="256">
        <f>SUM('DGA2020'!BD20,ENS_DREA!BD20)</f>
        <v>543.25929999999994</v>
      </c>
      <c r="BE20" s="256">
        <f>SUM('DGA2020'!BE20,ENS_DREA!BE20)</f>
        <v>11.255996</v>
      </c>
      <c r="BF20" s="256">
        <f>SUM('DGA2020'!BF20,ENS_DREA!BF20)</f>
        <v>126.897296</v>
      </c>
      <c r="BG20" s="256">
        <f>SUM('DGA2020'!BG20,ENS_DREA!BG20)</f>
        <v>0</v>
      </c>
      <c r="BH20" s="256">
        <f>SUM('DGA2020'!BH20,ENS_DREA!BH20)</f>
        <v>0</v>
      </c>
      <c r="BI20" s="256">
        <f>SUM('DGA2020'!BI20,ENS_DREA!BI20)</f>
        <v>138.15329199999999</v>
      </c>
      <c r="BJ20" s="256">
        <f>SUM('DGA2020'!BJ20,ENS_DREA!BJ20)</f>
        <v>23.38</v>
      </c>
      <c r="BK20" s="256">
        <f>SUM('DGA2020'!BK20,ENS_DREA!BK20)</f>
        <v>114.77329200000001</v>
      </c>
      <c r="BL20" s="256">
        <f>SUM('DGA2020'!BL20,ENS_DREA!BL20)</f>
        <v>138.15329199999999</v>
      </c>
      <c r="BM20" s="468">
        <f t="shared" si="4"/>
        <v>0.10730726917393582</v>
      </c>
      <c r="BN20" s="468">
        <f t="shared" si="2"/>
        <v>0.7937672095635061</v>
      </c>
      <c r="BO20" s="468">
        <f t="shared" si="2"/>
        <v>0</v>
      </c>
      <c r="BP20" s="468">
        <f t="shared" si="2"/>
        <v>0</v>
      </c>
      <c r="BQ20" s="468">
        <f t="shared" si="2"/>
        <v>0.21615449371847872</v>
      </c>
      <c r="BR20" s="256">
        <f>SUM('DGA2020'!BR20,ENS_DREA!BR20)</f>
        <v>289.33333333333331</v>
      </c>
      <c r="BS20" s="256">
        <f>SUM('DGA2020'!BS20,ENS_DREA!BS20)</f>
        <v>7.5159960000000003</v>
      </c>
      <c r="BT20" s="256">
        <f>SUM('DGA2020'!BT20,ENS_DREA!BT20)</f>
        <v>325.4693907176686</v>
      </c>
      <c r="BU20" s="256">
        <f>SUM('DGA2020'!BU20,ENS_DREA!BU20)</f>
        <v>0.9</v>
      </c>
      <c r="BV20" s="256">
        <f>SUM('DGA2020'!BV20,ENS_DREA!BV20)</f>
        <v>0</v>
      </c>
      <c r="BW20" s="256">
        <f>SUM('DGA2020'!BW20,ENS_DREA!BW20)</f>
        <v>333.88538671766861</v>
      </c>
      <c r="BX20" s="256">
        <f>SUM('DGA2020'!BX20,ENS_DREA!BX20)</f>
        <v>0.13</v>
      </c>
      <c r="BY20" s="256">
        <f>SUM('DGA2020'!BY20,ENS_DREA!BY20)</f>
        <v>333.75538671766861</v>
      </c>
      <c r="BZ20" s="256">
        <f>SUM('DGA2020'!BZ20,ENS_DREA!BZ20)</f>
        <v>333.88538671766861</v>
      </c>
      <c r="CA20" s="468">
        <f t="shared" si="5"/>
        <v>7.1652566852566851E-2</v>
      </c>
      <c r="CB20" s="468">
        <f t="shared" si="3"/>
        <v>1</v>
      </c>
      <c r="CC20" s="468">
        <f t="shared" si="3"/>
        <v>5.092164125225074E-3</v>
      </c>
      <c r="CD20" s="468">
        <f t="shared" si="3"/>
        <v>0</v>
      </c>
      <c r="CE20" s="468">
        <f t="shared" si="3"/>
        <v>0.5223967209261734</v>
      </c>
    </row>
    <row r="21" spans="1:95" ht="15.6" x14ac:dyDescent="0.25">
      <c r="A21" s="256" t="s">
        <v>81</v>
      </c>
      <c r="B21" s="257" t="s">
        <v>420</v>
      </c>
      <c r="C21" s="256" t="s">
        <v>82</v>
      </c>
      <c r="D21" s="258" t="s">
        <v>83</v>
      </c>
      <c r="E21" s="256">
        <f>SUM('DGA2020'!E21,ENS_DREA!E21)</f>
        <v>0</v>
      </c>
      <c r="F21" s="256">
        <f>SUM('DGA2020'!F21,ENS_DREA!F21)</f>
        <v>0</v>
      </c>
      <c r="G21" s="256">
        <f>SUM('DGA2020'!G21,ENS_DREA!G21)</f>
        <v>1</v>
      </c>
      <c r="H21" s="256">
        <f>SUM('DGA2020'!H21,ENS_DREA!H21)</f>
        <v>0</v>
      </c>
      <c r="I21" s="256">
        <f>SUM('DGA2020'!I21,ENS_DREA!I21)</f>
        <v>1</v>
      </c>
      <c r="J21" s="256">
        <f>SUM('DGA2020'!J21,ENS_DREA!J21)</f>
        <v>1</v>
      </c>
      <c r="K21" s="256">
        <f>SUM('DGA2020'!K21,ENS_DREA!K21)</f>
        <v>0</v>
      </c>
      <c r="L21" s="256">
        <f>SUM('DGA2020'!L21,ENS_DREA!L21)</f>
        <v>1</v>
      </c>
      <c r="M21" s="256">
        <f>SUM('DGA2020'!M21,ENS_DREA!M21)</f>
        <v>0</v>
      </c>
      <c r="N21" s="256">
        <f>SUM('DGA2020'!N21,ENS_DREA!N21)</f>
        <v>0</v>
      </c>
      <c r="O21" s="256">
        <f>SUM('DGA2020'!O21,ENS_DREA!O21)</f>
        <v>0</v>
      </c>
      <c r="P21" s="256">
        <f>SUM('DGA2020'!P21,ENS_DREA!P21)</f>
        <v>0</v>
      </c>
      <c r="Q21" s="256">
        <f>SUM('DGA2020'!Q21,ENS_DREA!Q21)</f>
        <v>0</v>
      </c>
      <c r="R21" s="256">
        <f>SUM('DGA2020'!R21,ENS_DREA!R21)</f>
        <v>0</v>
      </c>
      <c r="S21" s="256">
        <f>SUM('DGA2020'!S21,ENS_DREA!S21)</f>
        <v>0</v>
      </c>
      <c r="T21" s="256">
        <f>SUM('DGA2020'!T21,ENS_DREA!T21)</f>
        <v>0</v>
      </c>
      <c r="U21" s="256">
        <f>SUM('DGA2020'!U21,ENS_DREA!U21)</f>
        <v>1</v>
      </c>
      <c r="V21" s="256">
        <f>SUM('DGA2020'!V21,ENS_DREA!V21)</f>
        <v>3</v>
      </c>
      <c r="W21" s="256">
        <f>SUM('DGA2020'!W21,ENS_DREA!W21)</f>
        <v>4</v>
      </c>
      <c r="X21" s="256">
        <f>SUM('DGA2020'!X21,ENS_DREA!X21)</f>
        <v>2</v>
      </c>
      <c r="Y21" s="256">
        <f>SUM('DGA2020'!Y21,ENS_DREA!Y21)</f>
        <v>2</v>
      </c>
      <c r="Z21" s="256">
        <f>SUM('DGA2020'!Z21,ENS_DREA!Z21)</f>
        <v>4</v>
      </c>
      <c r="AA21" s="256">
        <f>SUM('DGA2020'!AA21,ENS_DREA!AA21)</f>
        <v>0</v>
      </c>
      <c r="AB21" s="256">
        <f>SUM('DGA2020'!AB21,ENS_DREA!AB21)</f>
        <v>0</v>
      </c>
      <c r="AC21" s="256">
        <f>SUM('DGA2020'!AC21,ENS_DREA!AC21)</f>
        <v>0</v>
      </c>
      <c r="AD21" s="256">
        <f>SUM('DGA2020'!AD21,ENS_DREA!AD21)</f>
        <v>0</v>
      </c>
      <c r="AE21" s="256">
        <f>SUM('DGA2020'!AE21,ENS_DREA!AE21)</f>
        <v>0</v>
      </c>
      <c r="AF21" s="256">
        <f>SUM('DGA2020'!AF21,ENS_DREA!AF21)</f>
        <v>0</v>
      </c>
      <c r="AG21" s="256">
        <f>SUM('DGA2020'!AG21,ENS_DREA!AG21)</f>
        <v>0</v>
      </c>
      <c r="AH21" s="256">
        <f>SUM('DGA2020'!AH21,ENS_DREA!AH21)</f>
        <v>0</v>
      </c>
      <c r="AI21" s="468" t="str">
        <f t="shared" si="6"/>
        <v>-</v>
      </c>
      <c r="AJ21" s="468" t="str">
        <f t="shared" si="1"/>
        <v>-</v>
      </c>
      <c r="AK21" s="468">
        <f t="shared" si="1"/>
        <v>0</v>
      </c>
      <c r="AL21" s="468" t="str">
        <f t="shared" si="1"/>
        <v>-</v>
      </c>
      <c r="AM21" s="468">
        <f t="shared" si="1"/>
        <v>0</v>
      </c>
      <c r="AN21" s="256">
        <f>SUM('DGA2020'!AN21,ENS_DREA!AN21)</f>
        <v>0</v>
      </c>
      <c r="AO21" s="371">
        <f>SUM('DGA2020'!AO21,ENS_DREA!AO21)</f>
        <v>0</v>
      </c>
      <c r="AP21" s="371">
        <f>SUM('DGA2020'!AP21,ENS_DREA!AP21)</f>
        <v>1.5</v>
      </c>
      <c r="AQ21" s="371">
        <f>SUM('DGA2020'!AQ21,ENS_DREA!AQ21)</f>
        <v>1.5</v>
      </c>
      <c r="AR21" s="371">
        <f>SUM('DGA2020'!AR21,ENS_DREA!AR21)</f>
        <v>2</v>
      </c>
      <c r="AS21" s="371">
        <f>SUM('DGA2020'!AS21,ENS_DREA!AS21)</f>
        <v>5</v>
      </c>
      <c r="AT21" s="371">
        <f>SUM('DGA2020'!AT21,ENS_DREA!AT21)</f>
        <v>5</v>
      </c>
      <c r="AU21" s="371">
        <f>SUM('DGA2020'!AU21,ENS_DREA!AU21)</f>
        <v>0</v>
      </c>
      <c r="AV21" s="371">
        <f>SUM('DGA2020'!AV21,ENS_DREA!AV21)</f>
        <v>5</v>
      </c>
      <c r="AW21" s="256">
        <f>SUM('DGA2020'!AW21,ENS_DREA!AW21)</f>
        <v>0</v>
      </c>
      <c r="AX21" s="256">
        <f>SUM('DGA2020'!AX21,ENS_DREA!AX21)</f>
        <v>0</v>
      </c>
      <c r="AY21" s="256">
        <f>SUM('DGA2020'!AY21,ENS_DREA!AY21)</f>
        <v>12</v>
      </c>
      <c r="AZ21" s="256">
        <f>SUM('DGA2020'!AZ21,ENS_DREA!AZ21)</f>
        <v>5.8</v>
      </c>
      <c r="BA21" s="256">
        <f>SUM('DGA2020'!BA21,ENS_DREA!BA21)</f>
        <v>17.8</v>
      </c>
      <c r="BB21" s="256">
        <f>SUM('DGA2020'!BB21,ENS_DREA!BB21)</f>
        <v>15.5</v>
      </c>
      <c r="BC21" s="256">
        <f>SUM('DGA2020'!BC21,ENS_DREA!BC21)</f>
        <v>2.2999999999999998</v>
      </c>
      <c r="BD21" s="256">
        <f>SUM('DGA2020'!BD21,ENS_DREA!BD21)</f>
        <v>17.8</v>
      </c>
      <c r="BE21" s="256">
        <f>SUM('DGA2020'!BE21,ENS_DREA!BE21)</f>
        <v>0</v>
      </c>
      <c r="BF21" s="256">
        <f>SUM('DGA2020'!BF21,ENS_DREA!BF21)</f>
        <v>0</v>
      </c>
      <c r="BG21" s="256">
        <f>SUM('DGA2020'!BG21,ENS_DREA!BG21)</f>
        <v>0</v>
      </c>
      <c r="BH21" s="256">
        <f>SUM('DGA2020'!BH21,ENS_DREA!BH21)</f>
        <v>0</v>
      </c>
      <c r="BI21" s="256">
        <f>SUM('DGA2020'!BI21,ENS_DREA!BI21)</f>
        <v>0</v>
      </c>
      <c r="BJ21" s="256">
        <f>SUM('DGA2020'!BJ21,ENS_DREA!BJ21)</f>
        <v>0</v>
      </c>
      <c r="BK21" s="256">
        <f>SUM('DGA2020'!BK21,ENS_DREA!BK21)</f>
        <v>0</v>
      </c>
      <c r="BL21" s="256">
        <f>SUM('DGA2020'!BL21,ENS_DREA!BL21)</f>
        <v>0</v>
      </c>
      <c r="BM21" s="468" t="str">
        <f t="shared" si="4"/>
        <v>-</v>
      </c>
      <c r="BN21" s="468">
        <f t="shared" si="2"/>
        <v>0</v>
      </c>
      <c r="BO21" s="468">
        <f t="shared" si="2"/>
        <v>0</v>
      </c>
      <c r="BP21" s="468">
        <f t="shared" si="2"/>
        <v>0</v>
      </c>
      <c r="BQ21" s="468">
        <f t="shared" si="2"/>
        <v>0</v>
      </c>
      <c r="BR21" s="256">
        <f>SUM('DGA2020'!BR21,ENS_DREA!BR21)</f>
        <v>0</v>
      </c>
      <c r="BS21" s="256">
        <f>SUM('DGA2020'!BS21,ENS_DREA!BS21)</f>
        <v>0</v>
      </c>
      <c r="BT21" s="256">
        <f>SUM('DGA2020'!BT21,ENS_DREA!BT21)</f>
        <v>0</v>
      </c>
      <c r="BU21" s="256">
        <f>SUM('DGA2020'!BU21,ENS_DREA!BU21)</f>
        <v>0</v>
      </c>
      <c r="BV21" s="256">
        <f>SUM('DGA2020'!BV21,ENS_DREA!BV21)</f>
        <v>0</v>
      </c>
      <c r="BW21" s="256">
        <f>SUM('DGA2020'!BW21,ENS_DREA!BW21)</f>
        <v>0</v>
      </c>
      <c r="BX21" s="256">
        <f>SUM('DGA2020'!BX21,ENS_DREA!BX21)</f>
        <v>0</v>
      </c>
      <c r="BY21" s="256">
        <f>SUM('DGA2020'!BY21,ENS_DREA!BY21)</f>
        <v>0</v>
      </c>
      <c r="BZ21" s="256">
        <f>SUM('DGA2020'!BZ21,ENS_DREA!BZ21)</f>
        <v>0</v>
      </c>
      <c r="CA21" s="468" t="str">
        <f t="shared" si="5"/>
        <v>-</v>
      </c>
      <c r="CB21" s="468">
        <f t="shared" si="3"/>
        <v>0</v>
      </c>
      <c r="CC21" s="468">
        <f t="shared" si="3"/>
        <v>0</v>
      </c>
      <c r="CD21" s="468">
        <f t="shared" si="3"/>
        <v>0</v>
      </c>
      <c r="CE21" s="468">
        <f t="shared" si="3"/>
        <v>0</v>
      </c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ht="54.6" customHeight="1" x14ac:dyDescent="0.25">
      <c r="A22" s="256" t="s">
        <v>84</v>
      </c>
      <c r="B22" s="272" t="s">
        <v>421</v>
      </c>
      <c r="C22" s="256" t="s">
        <v>86</v>
      </c>
      <c r="D22" s="258" t="s">
        <v>87</v>
      </c>
      <c r="E22" s="256">
        <f>SUM('DGA2020'!E22,ENS_DREA!E22)</f>
        <v>10</v>
      </c>
      <c r="F22" s="256">
        <f>SUM('DGA2020'!F22,ENS_DREA!F22)</f>
        <v>22</v>
      </c>
      <c r="G22" s="256">
        <f>SUM('DGA2020'!G22,ENS_DREA!G22)</f>
        <v>67</v>
      </c>
      <c r="H22" s="256">
        <f>SUM('DGA2020'!H22,ENS_DREA!H22)</f>
        <v>18</v>
      </c>
      <c r="I22" s="256">
        <f>SUM('DGA2020'!I22,ENS_DREA!I22)</f>
        <v>117</v>
      </c>
      <c r="J22" s="256">
        <f>SUM('DGA2020'!J22,ENS_DREA!J22)</f>
        <v>14</v>
      </c>
      <c r="K22" s="256">
        <f>SUM('DGA2020'!K22,ENS_DREA!K22)</f>
        <v>103</v>
      </c>
      <c r="L22" s="256">
        <f>SUM('DGA2020'!L22,ENS_DREA!L22)</f>
        <v>117</v>
      </c>
      <c r="M22" s="256">
        <f>SUM('DGA2020'!M22,ENS_DREA!M22)</f>
        <v>0</v>
      </c>
      <c r="N22" s="256">
        <f>SUM('DGA2020'!N22,ENS_DREA!N22)</f>
        <v>0</v>
      </c>
      <c r="O22" s="256">
        <f>SUM('DGA2020'!O22,ENS_DREA!O22)</f>
        <v>0</v>
      </c>
      <c r="P22" s="256">
        <f>SUM('DGA2020'!P22,ENS_DREA!P22)</f>
        <v>13625</v>
      </c>
      <c r="Q22" s="256">
        <f>SUM('DGA2020'!Q22,ENS_DREA!Q22)</f>
        <v>15879</v>
      </c>
      <c r="R22" s="256">
        <f>SUM('DGA2020'!R22,ENS_DREA!R22)</f>
        <v>29504</v>
      </c>
      <c r="S22" s="256">
        <f>SUM('DGA2020'!S22,ENS_DREA!S22)</f>
        <v>30</v>
      </c>
      <c r="T22" s="256">
        <f>SUM('DGA2020'!T22,ENS_DREA!T22)</f>
        <v>16</v>
      </c>
      <c r="U22" s="256">
        <f>SUM('DGA2020'!U22,ENS_DREA!U22)</f>
        <v>195</v>
      </c>
      <c r="V22" s="256">
        <f>SUM('DGA2020'!V22,ENS_DREA!V22)</f>
        <v>304</v>
      </c>
      <c r="W22" s="256">
        <f>SUM('DGA2020'!W22,ENS_DREA!W22)</f>
        <v>545</v>
      </c>
      <c r="X22" s="256">
        <f>SUM('DGA2020'!X22,ENS_DREA!X22)</f>
        <v>8</v>
      </c>
      <c r="Y22" s="256">
        <f>SUM('DGA2020'!Y22,ENS_DREA!Y22)</f>
        <v>537</v>
      </c>
      <c r="Z22" s="256">
        <f>SUM('DGA2020'!Z22,ENS_DREA!Z22)</f>
        <v>545</v>
      </c>
      <c r="AA22" s="256">
        <f>SUM('DGA2020'!AA22,ENS_DREA!AA22)</f>
        <v>30</v>
      </c>
      <c r="AB22" s="256">
        <f>SUM('DGA2020'!AB22,ENS_DREA!AB22)</f>
        <v>225</v>
      </c>
      <c r="AC22" s="256">
        <f>SUM('DGA2020'!AC22,ENS_DREA!AC22)</f>
        <v>0</v>
      </c>
      <c r="AD22" s="256">
        <f>SUM('DGA2020'!AD22,ENS_DREA!AD22)</f>
        <v>0</v>
      </c>
      <c r="AE22" s="256">
        <f>SUM('DGA2020'!AE22,ENS_DREA!AE22)</f>
        <v>255</v>
      </c>
      <c r="AF22" s="256">
        <f>SUM('DGA2020'!AF22,ENS_DREA!AF22)</f>
        <v>1</v>
      </c>
      <c r="AG22" s="256">
        <f>SUM('DGA2020'!AG22,ENS_DREA!AG22)</f>
        <v>254</v>
      </c>
      <c r="AH22" s="256">
        <f>SUM('DGA2020'!AH22,ENS_DREA!AH22)</f>
        <v>255</v>
      </c>
      <c r="AI22" s="468">
        <f t="shared" si="6"/>
        <v>1</v>
      </c>
      <c r="AJ22" s="468">
        <f t="shared" si="1"/>
        <v>1</v>
      </c>
      <c r="AK22" s="468">
        <f t="shared" si="1"/>
        <v>0</v>
      </c>
      <c r="AL22" s="468">
        <f t="shared" si="1"/>
        <v>0</v>
      </c>
      <c r="AM22" s="468">
        <f t="shared" si="1"/>
        <v>1</v>
      </c>
      <c r="AN22" s="256">
        <f>SUM('DGA2020'!AN22,ENS_DREA!AN22)</f>
        <v>0</v>
      </c>
      <c r="AO22" s="371">
        <f>SUM('DGA2020'!AO22,ENS_DREA!AO22)</f>
        <v>0</v>
      </c>
      <c r="AP22" s="371">
        <f>SUM('DGA2020'!AP22,ENS_DREA!AP22)</f>
        <v>18.169999999999998</v>
      </c>
      <c r="AQ22" s="371">
        <f>SUM('DGA2020'!AQ22,ENS_DREA!AQ22)</f>
        <v>31.624999999999996</v>
      </c>
      <c r="AR22" s="371">
        <f>SUM('DGA2020'!AR22,ENS_DREA!AR22)</f>
        <v>12.82</v>
      </c>
      <c r="AS22" s="371">
        <f>SUM('DGA2020'!AS22,ENS_DREA!AS22)</f>
        <v>62.614999999999995</v>
      </c>
      <c r="AT22" s="371">
        <f>SUM('DGA2020'!AT22,ENS_DREA!AT22)</f>
        <v>18.96</v>
      </c>
      <c r="AU22" s="371">
        <f>SUM('DGA2020'!AU22,ENS_DREA!AU22)</f>
        <v>43.655000000000001</v>
      </c>
      <c r="AV22" s="371">
        <f>SUM('DGA2020'!AV22,ENS_DREA!AV22)</f>
        <v>62.614999999999995</v>
      </c>
      <c r="AW22" s="256">
        <f>SUM('DGA2020'!AW22,ENS_DREA!AW22)</f>
        <v>0</v>
      </c>
      <c r="AX22" s="256">
        <f>SUM('DGA2020'!AX22,ENS_DREA!AX22)</f>
        <v>5.13</v>
      </c>
      <c r="AY22" s="256">
        <f>SUM('DGA2020'!AY22,ENS_DREA!AY22)</f>
        <v>16</v>
      </c>
      <c r="AZ22" s="256">
        <f>SUM('DGA2020'!AZ22,ENS_DREA!AZ22)</f>
        <v>6.1029999999999998</v>
      </c>
      <c r="BA22" s="256">
        <f>SUM('DGA2020'!BA22,ENS_DREA!BA22)</f>
        <v>27.233000000000001</v>
      </c>
      <c r="BB22" s="256">
        <f>SUM('DGA2020'!BB22,ENS_DREA!BB22)</f>
        <v>6.13</v>
      </c>
      <c r="BC22" s="256">
        <f>SUM('DGA2020'!BC22,ENS_DREA!BC22)</f>
        <v>21.103000000000002</v>
      </c>
      <c r="BD22" s="256">
        <f>SUM('DGA2020'!BD22,ENS_DREA!BD22)</f>
        <v>27.233000000000001</v>
      </c>
      <c r="BE22" s="256">
        <f>SUM('DGA2020'!BE22,ENS_DREA!BE22)</f>
        <v>0</v>
      </c>
      <c r="BF22" s="256">
        <f>SUM('DGA2020'!BF22,ENS_DREA!BF22)</f>
        <v>5.38</v>
      </c>
      <c r="BG22" s="256">
        <f>SUM('DGA2020'!BG22,ENS_DREA!BG22)</f>
        <v>0</v>
      </c>
      <c r="BH22" s="256">
        <f>SUM('DGA2020'!BH22,ENS_DREA!BH22)</f>
        <v>0</v>
      </c>
      <c r="BI22" s="256">
        <f>SUM('DGA2020'!BI22,ENS_DREA!BI22)</f>
        <v>5.38</v>
      </c>
      <c r="BJ22" s="256">
        <f>SUM('DGA2020'!BJ22,ENS_DREA!BJ22)</f>
        <v>5.13</v>
      </c>
      <c r="BK22" s="256">
        <f>SUM('DGA2020'!BK22,ENS_DREA!BK22)</f>
        <v>0.25</v>
      </c>
      <c r="BL22" s="256">
        <f>SUM('DGA2020'!BL22,ENS_DREA!BL22)</f>
        <v>5.38</v>
      </c>
      <c r="BM22" s="468" t="str">
        <f t="shared" si="4"/>
        <v>-</v>
      </c>
      <c r="BN22" s="468">
        <f t="shared" si="2"/>
        <v>0.29609246009906443</v>
      </c>
      <c r="BO22" s="468">
        <f t="shared" si="2"/>
        <v>0</v>
      </c>
      <c r="BP22" s="468">
        <f t="shared" si="2"/>
        <v>0</v>
      </c>
      <c r="BQ22" s="468">
        <f t="shared" si="2"/>
        <v>8.5921903697197169E-2</v>
      </c>
      <c r="BR22" s="256">
        <f>SUM('DGA2020'!BR22,ENS_DREA!BR22)</f>
        <v>100</v>
      </c>
      <c r="BS22" s="256">
        <f>SUM('DGA2020'!BS22,ENS_DREA!BS22)</f>
        <v>0</v>
      </c>
      <c r="BT22" s="256">
        <f>SUM('DGA2020'!BT22,ENS_DREA!BT22)</f>
        <v>0.38</v>
      </c>
      <c r="BU22" s="256">
        <f>SUM('DGA2020'!BU22,ENS_DREA!BU22)</f>
        <v>0</v>
      </c>
      <c r="BV22" s="256">
        <f>SUM('DGA2020'!BV22,ENS_DREA!BV22)</f>
        <v>0</v>
      </c>
      <c r="BW22" s="256">
        <f>SUM('DGA2020'!BW22,ENS_DREA!BW22)</f>
        <v>0.38</v>
      </c>
      <c r="BX22" s="256">
        <f>SUM('DGA2020'!BX22,ENS_DREA!BX22)</f>
        <v>0.13</v>
      </c>
      <c r="BY22" s="256">
        <f>SUM('DGA2020'!BY22,ENS_DREA!BY22)</f>
        <v>0.25</v>
      </c>
      <c r="BZ22" s="256">
        <f>SUM('DGA2020'!BZ22,ENS_DREA!BZ22)</f>
        <v>0.38</v>
      </c>
      <c r="CA22" s="468" t="str">
        <f t="shared" si="5"/>
        <v>-</v>
      </c>
      <c r="CB22" s="468">
        <f t="shared" si="3"/>
        <v>2.0913593835993397E-2</v>
      </c>
      <c r="CC22" s="468">
        <f t="shared" si="3"/>
        <v>0</v>
      </c>
      <c r="CD22" s="468">
        <f t="shared" si="3"/>
        <v>0</v>
      </c>
      <c r="CE22" s="468">
        <f t="shared" si="3"/>
        <v>6.0688333466421785E-3</v>
      </c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ht="48" customHeight="1" x14ac:dyDescent="0.25">
      <c r="A23" s="256" t="s">
        <v>88</v>
      </c>
      <c r="B23" s="272" t="s">
        <v>422</v>
      </c>
      <c r="C23" s="256" t="s">
        <v>90</v>
      </c>
      <c r="D23" s="258" t="s">
        <v>91</v>
      </c>
      <c r="E23" s="256">
        <f>SUM('DGA2020'!E23,ENS_DREA!E23)</f>
        <v>0</v>
      </c>
      <c r="F23" s="256">
        <f>SUM('DGA2020'!F23,ENS_DREA!F23)</f>
        <v>6</v>
      </c>
      <c r="G23" s="256">
        <f>SUM('DGA2020'!G23,ENS_DREA!G23)</f>
        <v>7</v>
      </c>
      <c r="H23" s="256">
        <f>SUM('DGA2020'!H23,ENS_DREA!H23)</f>
        <v>5</v>
      </c>
      <c r="I23" s="256">
        <f>SUM('DGA2020'!I23,ENS_DREA!I23)</f>
        <v>18</v>
      </c>
      <c r="J23" s="256">
        <f>SUM('DGA2020'!J23,ENS_DREA!J23)</f>
        <v>8</v>
      </c>
      <c r="K23" s="256">
        <f>SUM('DGA2020'!K23,ENS_DREA!K23)</f>
        <v>10</v>
      </c>
      <c r="L23" s="256">
        <f>SUM('DGA2020'!L23,ENS_DREA!L23)</f>
        <v>18</v>
      </c>
      <c r="M23" s="256">
        <f>SUM('DGA2020'!M23,ENS_DREA!M23)</f>
        <v>0</v>
      </c>
      <c r="N23" s="256">
        <f>SUM('DGA2020'!N23,ENS_DREA!N23)</f>
        <v>0</v>
      </c>
      <c r="O23" s="256">
        <f>SUM('DGA2020'!O23,ENS_DREA!O23)</f>
        <v>0</v>
      </c>
      <c r="P23" s="256">
        <f>SUM('DGA2020'!P23,ENS_DREA!P23)</f>
        <v>457</v>
      </c>
      <c r="Q23" s="256">
        <f>SUM('DGA2020'!Q23,ENS_DREA!Q23)</f>
        <v>441</v>
      </c>
      <c r="R23" s="256">
        <f>SUM('DGA2020'!R23,ENS_DREA!R23)</f>
        <v>898</v>
      </c>
      <c r="S23" s="256">
        <f>SUM('DGA2020'!S23,ENS_DREA!S23)</f>
        <v>0</v>
      </c>
      <c r="T23" s="256">
        <f>SUM('DGA2020'!T23,ENS_DREA!T23)</f>
        <v>10</v>
      </c>
      <c r="U23" s="256">
        <f>SUM('DGA2020'!U23,ENS_DREA!U23)</f>
        <v>37</v>
      </c>
      <c r="V23" s="256">
        <f>SUM('DGA2020'!V23,ENS_DREA!V23)</f>
        <v>9</v>
      </c>
      <c r="W23" s="256">
        <f>SUM('DGA2020'!W23,ENS_DREA!W23)</f>
        <v>56</v>
      </c>
      <c r="X23" s="256">
        <f>SUM('DGA2020'!X23,ENS_DREA!X23)</f>
        <v>2</v>
      </c>
      <c r="Y23" s="256">
        <f>SUM('DGA2020'!Y23,ENS_DREA!Y23)</f>
        <v>54</v>
      </c>
      <c r="Z23" s="256">
        <f>SUM('DGA2020'!Z23,ENS_DREA!Z23)</f>
        <v>56</v>
      </c>
      <c r="AA23" s="256">
        <f>SUM('DGA2020'!AA23,ENS_DREA!AA23)</f>
        <v>0</v>
      </c>
      <c r="AB23" s="256">
        <f>SUM('DGA2020'!AB23,ENS_DREA!AB23)</f>
        <v>47</v>
      </c>
      <c r="AC23" s="256">
        <f>SUM('DGA2020'!AC23,ENS_DREA!AC23)</f>
        <v>0</v>
      </c>
      <c r="AD23" s="256">
        <f>SUM('DGA2020'!AD23,ENS_DREA!AD23)</f>
        <v>0</v>
      </c>
      <c r="AE23" s="256">
        <f>SUM('DGA2020'!AE23,ENS_DREA!AE23)</f>
        <v>47</v>
      </c>
      <c r="AF23" s="256">
        <f>SUM('DGA2020'!AF23,ENS_DREA!AF23)</f>
        <v>0</v>
      </c>
      <c r="AG23" s="256">
        <f>SUM('DGA2020'!AG23,ENS_DREA!AG23)</f>
        <v>47</v>
      </c>
      <c r="AH23" s="256">
        <f>SUM('DGA2020'!AH23,ENS_DREA!AH23)</f>
        <v>47</v>
      </c>
      <c r="AI23" s="468" t="str">
        <f t="shared" si="6"/>
        <v>-</v>
      </c>
      <c r="AJ23" s="468">
        <f t="shared" si="1"/>
        <v>1</v>
      </c>
      <c r="AK23" s="468">
        <f t="shared" si="1"/>
        <v>0</v>
      </c>
      <c r="AL23" s="468">
        <f t="shared" si="1"/>
        <v>0</v>
      </c>
      <c r="AM23" s="468">
        <f t="shared" si="1"/>
        <v>1</v>
      </c>
      <c r="AN23" s="256">
        <f>SUM('DGA2020'!AN23,ENS_DREA!AN23)</f>
        <v>0</v>
      </c>
      <c r="AO23" s="371">
        <f>SUM('DGA2020'!AO23,ENS_DREA!AO23)</f>
        <v>0</v>
      </c>
      <c r="AP23" s="371">
        <f>SUM('DGA2020'!AP23,ENS_DREA!AP23)</f>
        <v>13.83</v>
      </c>
      <c r="AQ23" s="371">
        <f>SUM('DGA2020'!AQ23,ENS_DREA!AQ23)</f>
        <v>5.63</v>
      </c>
      <c r="AR23" s="371">
        <f>SUM('DGA2020'!AR23,ENS_DREA!AR23)</f>
        <v>8.6999999999999993</v>
      </c>
      <c r="AS23" s="371">
        <f>SUM('DGA2020'!AS23,ENS_DREA!AS23)</f>
        <v>28.16</v>
      </c>
      <c r="AT23" s="371">
        <f>SUM('DGA2020'!AT23,ENS_DREA!AT23)</f>
        <v>7</v>
      </c>
      <c r="AU23" s="371">
        <f>SUM('DGA2020'!AU23,ENS_DREA!AU23)</f>
        <v>21.16</v>
      </c>
      <c r="AV23" s="371">
        <f>SUM('DGA2020'!AV23,ENS_DREA!AV23)</f>
        <v>28.16</v>
      </c>
      <c r="AW23" s="256">
        <f>SUM('DGA2020'!AW23,ENS_DREA!AW23)</f>
        <v>0</v>
      </c>
      <c r="AX23" s="256">
        <f>SUM('DGA2020'!AX23,ENS_DREA!AX23)</f>
        <v>0</v>
      </c>
      <c r="AY23" s="256">
        <f>SUM('DGA2020'!AY23,ENS_DREA!AY23)</f>
        <v>0.25</v>
      </c>
      <c r="AZ23" s="256">
        <f>SUM('DGA2020'!AZ23,ENS_DREA!AZ23)</f>
        <v>0.5</v>
      </c>
      <c r="BA23" s="256">
        <f>SUM('DGA2020'!BA23,ENS_DREA!BA23)</f>
        <v>0.75</v>
      </c>
      <c r="BB23" s="256">
        <f>SUM('DGA2020'!BB23,ENS_DREA!BB23)</f>
        <v>0.5</v>
      </c>
      <c r="BC23" s="256">
        <f>SUM('DGA2020'!BC23,ENS_DREA!BC23)</f>
        <v>0.25</v>
      </c>
      <c r="BD23" s="256">
        <f>SUM('DGA2020'!BD23,ENS_DREA!BD23)</f>
        <v>0.75</v>
      </c>
      <c r="BE23" s="256">
        <f>SUM('DGA2020'!BE23,ENS_DREA!BE23)</f>
        <v>0</v>
      </c>
      <c r="BF23" s="256">
        <f>SUM('DGA2020'!BF23,ENS_DREA!BF23)</f>
        <v>0.25</v>
      </c>
      <c r="BG23" s="256">
        <f>SUM('DGA2020'!BG23,ENS_DREA!BG23)</f>
        <v>0</v>
      </c>
      <c r="BH23" s="256">
        <f>SUM('DGA2020'!BH23,ENS_DREA!BH23)</f>
        <v>0</v>
      </c>
      <c r="BI23" s="256">
        <f>SUM('DGA2020'!BI23,ENS_DREA!BI23)</f>
        <v>0.25</v>
      </c>
      <c r="BJ23" s="256">
        <f>SUM('DGA2020'!BJ23,ENS_DREA!BJ23)</f>
        <v>0</v>
      </c>
      <c r="BK23" s="256">
        <f>SUM('DGA2020'!BK23,ENS_DREA!BK23)</f>
        <v>0.25</v>
      </c>
      <c r="BL23" s="256">
        <f>SUM('DGA2020'!BL23,ENS_DREA!BL23)</f>
        <v>0.25</v>
      </c>
      <c r="BM23" s="468" t="str">
        <f t="shared" si="4"/>
        <v>-</v>
      </c>
      <c r="BN23" s="468">
        <f t="shared" si="2"/>
        <v>1.8076644974692697E-2</v>
      </c>
      <c r="BO23" s="468">
        <f t="shared" si="2"/>
        <v>0</v>
      </c>
      <c r="BP23" s="468">
        <f t="shared" si="2"/>
        <v>0</v>
      </c>
      <c r="BQ23" s="468">
        <f t="shared" si="2"/>
        <v>8.8778409090909099E-3</v>
      </c>
      <c r="BR23" s="256">
        <f>SUM('DGA2020'!BR23,ENS_DREA!BR23)</f>
        <v>0</v>
      </c>
      <c r="BS23" s="256">
        <f>SUM('DGA2020'!BS23,ENS_DREA!BS23)</f>
        <v>0</v>
      </c>
      <c r="BT23" s="256">
        <f>SUM('DGA2020'!BT23,ENS_DREA!BT23)</f>
        <v>0.25</v>
      </c>
      <c r="BU23" s="256">
        <f>SUM('DGA2020'!BU23,ENS_DREA!BU23)</f>
        <v>0</v>
      </c>
      <c r="BV23" s="256">
        <f>SUM('DGA2020'!BV23,ENS_DREA!BV23)</f>
        <v>0</v>
      </c>
      <c r="BW23" s="256">
        <f>SUM('DGA2020'!BW23,ENS_DREA!BW23)</f>
        <v>0.25</v>
      </c>
      <c r="BX23" s="256">
        <f>SUM('DGA2020'!BX23,ENS_DREA!BX23)</f>
        <v>0</v>
      </c>
      <c r="BY23" s="256">
        <f>SUM('DGA2020'!BY23,ENS_DREA!BY23)</f>
        <v>0.25</v>
      </c>
      <c r="BZ23" s="256">
        <f>SUM('DGA2020'!BZ23,ENS_DREA!BZ23)</f>
        <v>0.25</v>
      </c>
      <c r="CA23" s="468" t="str">
        <f t="shared" si="5"/>
        <v>-</v>
      </c>
      <c r="CB23" s="468">
        <f t="shared" si="3"/>
        <v>1.8076644974692697E-2</v>
      </c>
      <c r="CC23" s="468">
        <f t="shared" si="3"/>
        <v>0</v>
      </c>
      <c r="CD23" s="468">
        <f t="shared" si="3"/>
        <v>0</v>
      </c>
      <c r="CE23" s="468">
        <f t="shared" si="3"/>
        <v>8.8778409090909099E-3</v>
      </c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ht="27.6" x14ac:dyDescent="0.25">
      <c r="A24" s="273" t="s">
        <v>92</v>
      </c>
      <c r="B24" s="265" t="s">
        <v>423</v>
      </c>
      <c r="C24" s="266" t="s">
        <v>93</v>
      </c>
      <c r="D24" s="266" t="s">
        <v>94</v>
      </c>
      <c r="E24" s="256">
        <f>SUM('DGA2020'!E24,ENS_DREA!E24)</f>
        <v>0</v>
      </c>
      <c r="F24" s="256">
        <f>SUM('DGA2020'!F24,ENS_DREA!F24)</f>
        <v>25</v>
      </c>
      <c r="G24" s="256">
        <f>SUM('DGA2020'!G24,ENS_DREA!G24)</f>
        <v>44</v>
      </c>
      <c r="H24" s="256">
        <f>SUM('DGA2020'!H24,ENS_DREA!H24)</f>
        <v>51</v>
      </c>
      <c r="I24" s="256">
        <f>SUM('DGA2020'!I24,ENS_DREA!I24)</f>
        <v>120</v>
      </c>
      <c r="J24" s="256">
        <f>SUM('DGA2020'!J24,ENS_DREA!J24)</f>
        <v>23</v>
      </c>
      <c r="K24" s="256">
        <f>SUM('DGA2020'!K24,ENS_DREA!K24)</f>
        <v>97</v>
      </c>
      <c r="L24" s="256">
        <f>SUM('DGA2020'!L24,ENS_DREA!L24)</f>
        <v>120</v>
      </c>
      <c r="M24" s="256">
        <f>SUM('DGA2020'!M24,ENS_DREA!M24)</f>
        <v>0</v>
      </c>
      <c r="N24" s="256">
        <f>SUM('DGA2020'!N24,ENS_DREA!N24)</f>
        <v>0</v>
      </c>
      <c r="O24" s="256">
        <f>SUM('DGA2020'!O24,ENS_DREA!O24)</f>
        <v>0</v>
      </c>
      <c r="P24" s="256">
        <f>SUM('DGA2020'!P24,ENS_DREA!P24)</f>
        <v>30590</v>
      </c>
      <c r="Q24" s="256">
        <f>SUM('DGA2020'!Q24,ENS_DREA!Q24)</f>
        <v>60994</v>
      </c>
      <c r="R24" s="256">
        <f>SUM('DGA2020'!R24,ENS_DREA!R24)</f>
        <v>91584</v>
      </c>
      <c r="S24" s="256">
        <f>SUM('DGA2020'!S24,ENS_DREA!S24)</f>
        <v>0</v>
      </c>
      <c r="T24" s="256">
        <f>SUM('DGA2020'!T24,ENS_DREA!T24)</f>
        <v>1</v>
      </c>
      <c r="U24" s="256">
        <f>SUM('DGA2020'!U24,ENS_DREA!U24)</f>
        <v>197</v>
      </c>
      <c r="V24" s="256">
        <f>SUM('DGA2020'!V24,ENS_DREA!V24)</f>
        <v>1836</v>
      </c>
      <c r="W24" s="256">
        <f>SUM('DGA2020'!W24,ENS_DREA!W24)</f>
        <v>2034</v>
      </c>
      <c r="X24" s="256">
        <f>SUM('DGA2020'!X24,ENS_DREA!X24)</f>
        <v>9</v>
      </c>
      <c r="Y24" s="256">
        <f>SUM('DGA2020'!Y24,ENS_DREA!Y24)</f>
        <v>2025</v>
      </c>
      <c r="Z24" s="256">
        <f>SUM('DGA2020'!Z24,ENS_DREA!Z24)</f>
        <v>2034</v>
      </c>
      <c r="AA24" s="256">
        <f>SUM('DGA2020'!AA24,ENS_DREA!AA24)</f>
        <v>0</v>
      </c>
      <c r="AB24" s="256">
        <f>SUM('DGA2020'!AB24,ENS_DREA!AB24)</f>
        <v>202</v>
      </c>
      <c r="AC24" s="256">
        <f>SUM('DGA2020'!AC24,ENS_DREA!AC24)</f>
        <v>0</v>
      </c>
      <c r="AD24" s="256">
        <f>SUM('DGA2020'!AD24,ENS_DREA!AD24)</f>
        <v>0</v>
      </c>
      <c r="AE24" s="256">
        <f>SUM('DGA2020'!AE24,ENS_DREA!AE24)</f>
        <v>202</v>
      </c>
      <c r="AF24" s="256">
        <f>SUM('DGA2020'!AF24,ENS_DREA!AF24)</f>
        <v>0</v>
      </c>
      <c r="AG24" s="256">
        <f>SUM('DGA2020'!AG24,ENS_DREA!AG24)</f>
        <v>202</v>
      </c>
      <c r="AH24" s="256">
        <f>SUM('DGA2020'!AH24,ENS_DREA!AH24)</f>
        <v>202</v>
      </c>
      <c r="AI24" s="468" t="str">
        <f t="shared" si="6"/>
        <v>-</v>
      </c>
      <c r="AJ24" s="468">
        <f t="shared" si="6"/>
        <v>1</v>
      </c>
      <c r="AK24" s="468">
        <f t="shared" si="6"/>
        <v>0</v>
      </c>
      <c r="AL24" s="468">
        <f t="shared" si="6"/>
        <v>0</v>
      </c>
      <c r="AM24" s="468">
        <f t="shared" si="6"/>
        <v>1</v>
      </c>
      <c r="AN24" s="256">
        <f>SUM('DGA2020'!AN24,ENS_DREA!AN24)</f>
        <v>0</v>
      </c>
      <c r="AO24" s="371">
        <f>SUM('DGA2020'!AO24,ENS_DREA!AO24)</f>
        <v>0</v>
      </c>
      <c r="AP24" s="371">
        <f>SUM('DGA2020'!AP24,ENS_DREA!AP24)</f>
        <v>2.1</v>
      </c>
      <c r="AQ24" s="371">
        <f>SUM('DGA2020'!AQ24,ENS_DREA!AQ24)</f>
        <v>1.5</v>
      </c>
      <c r="AR24" s="371">
        <f>SUM('DGA2020'!AR24,ENS_DREA!AR24)</f>
        <v>1.5</v>
      </c>
      <c r="AS24" s="371">
        <f>SUM('DGA2020'!AS24,ENS_DREA!AS24)</f>
        <v>5.0999999999999996</v>
      </c>
      <c r="AT24" s="371">
        <f>SUM('DGA2020'!AT24,ENS_DREA!AT24)</f>
        <v>5.0999999999999996</v>
      </c>
      <c r="AU24" s="371">
        <f>SUM('DGA2020'!AU24,ENS_DREA!AU24)</f>
        <v>0</v>
      </c>
      <c r="AV24" s="371">
        <f>SUM('DGA2020'!AV24,ENS_DREA!AV24)</f>
        <v>5.0999999999999996</v>
      </c>
      <c r="AW24" s="256">
        <f>SUM('DGA2020'!AW24,ENS_DREA!AW24)</f>
        <v>0</v>
      </c>
      <c r="AX24" s="256">
        <f>SUM('DGA2020'!AX24,ENS_DREA!AX24)</f>
        <v>6.4142999999999999</v>
      </c>
      <c r="AY24" s="256">
        <f>SUM('DGA2020'!AY24,ENS_DREA!AY24)</f>
        <v>0.15</v>
      </c>
      <c r="AZ24" s="256">
        <f>SUM('DGA2020'!AZ24,ENS_DREA!AZ24)</f>
        <v>0.15</v>
      </c>
      <c r="BA24" s="256">
        <f>SUM('DGA2020'!BA24,ENS_DREA!BA24)</f>
        <v>6.7142999999999997</v>
      </c>
      <c r="BB24" s="256">
        <f>SUM('DGA2020'!BB24,ENS_DREA!BB24)</f>
        <v>6.3</v>
      </c>
      <c r="BC24" s="256">
        <f>SUM('DGA2020'!BC24,ENS_DREA!BC24)</f>
        <v>0.4143</v>
      </c>
      <c r="BD24" s="256">
        <f>SUM('DGA2020'!BD24,ENS_DREA!BD24)</f>
        <v>6.7142999999999997</v>
      </c>
      <c r="BE24" s="256">
        <f>SUM('DGA2020'!BE24,ENS_DREA!BE24)</f>
        <v>0</v>
      </c>
      <c r="BF24" s="256">
        <f>SUM('DGA2020'!BF24,ENS_DREA!BF24)</f>
        <v>6.4142999999999999</v>
      </c>
      <c r="BG24" s="256">
        <f>SUM('DGA2020'!BG24,ENS_DREA!BG24)</f>
        <v>0</v>
      </c>
      <c r="BH24" s="256">
        <f>SUM('DGA2020'!BH24,ENS_DREA!BH24)</f>
        <v>0</v>
      </c>
      <c r="BI24" s="256">
        <f>SUM('DGA2020'!BI24,ENS_DREA!BI24)</f>
        <v>6.4142999999999999</v>
      </c>
      <c r="BJ24" s="256">
        <f>SUM('DGA2020'!BJ24,ENS_DREA!BJ24)</f>
        <v>6</v>
      </c>
      <c r="BK24" s="256">
        <f>SUM('DGA2020'!BK24,ENS_DREA!BK24)</f>
        <v>0.4143</v>
      </c>
      <c r="BL24" s="256">
        <f>SUM('DGA2020'!BL24,ENS_DREA!BL24)</f>
        <v>6.4142999999999999</v>
      </c>
      <c r="BM24" s="468" t="str">
        <f t="shared" si="4"/>
        <v>-</v>
      </c>
      <c r="BN24" s="468">
        <f t="shared" si="4"/>
        <v>1</v>
      </c>
      <c r="BO24" s="468">
        <f t="shared" si="4"/>
        <v>0</v>
      </c>
      <c r="BP24" s="468">
        <f t="shared" si="4"/>
        <v>0</v>
      </c>
      <c r="BQ24" s="468">
        <f t="shared" si="4"/>
        <v>1</v>
      </c>
      <c r="BR24" s="256">
        <f>SUM('DGA2020'!BR24,ENS_DREA!BR24)</f>
        <v>100</v>
      </c>
      <c r="BS24" s="256">
        <f>SUM('DGA2020'!BS24,ENS_DREA!BS24)</f>
        <v>0</v>
      </c>
      <c r="BT24" s="256">
        <f>SUM('DGA2020'!BT24,ENS_DREA!BT24)</f>
        <v>0.4143</v>
      </c>
      <c r="BU24" s="256">
        <f>SUM('DGA2020'!BU24,ENS_DREA!BU24)</f>
        <v>0</v>
      </c>
      <c r="BV24" s="256">
        <f>SUM('DGA2020'!BV24,ENS_DREA!BV24)</f>
        <v>0</v>
      </c>
      <c r="BW24" s="256">
        <f>SUM('DGA2020'!BW24,ENS_DREA!BW24)</f>
        <v>0.4143</v>
      </c>
      <c r="BX24" s="256">
        <f>SUM('DGA2020'!BX24,ENS_DREA!BX24)</f>
        <v>0</v>
      </c>
      <c r="BY24" s="256">
        <f>SUM('DGA2020'!BY24,ENS_DREA!BY24)</f>
        <v>0.4143</v>
      </c>
      <c r="BZ24" s="256">
        <f>SUM('DGA2020'!BZ24,ENS_DREA!BZ24)</f>
        <v>0.4143</v>
      </c>
      <c r="CA24" s="468" t="str">
        <f t="shared" si="5"/>
        <v>-</v>
      </c>
      <c r="CB24" s="468">
        <f t="shared" si="5"/>
        <v>0.19728571428571429</v>
      </c>
      <c r="CC24" s="468">
        <f t="shared" si="5"/>
        <v>0</v>
      </c>
      <c r="CD24" s="468">
        <f t="shared" si="5"/>
        <v>0</v>
      </c>
      <c r="CE24" s="468">
        <f t="shared" si="5"/>
        <v>8.1235294117647058E-2</v>
      </c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ht="15.6" x14ac:dyDescent="0.3">
      <c r="A25" s="275" t="s">
        <v>390</v>
      </c>
      <c r="B25" s="275" t="s">
        <v>424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SUM('DGA2020'!E25,ENS_DREA!E25)</f>
        <v>0</v>
      </c>
      <c r="F25" s="275">
        <f>SUM('DGA2020'!F25,ENS_DREA!F25)</f>
        <v>0</v>
      </c>
      <c r="G25" s="275">
        <f>SUM('DGA2020'!G25,ENS_DREA!G25)</f>
        <v>1</v>
      </c>
      <c r="H25" s="275">
        <f>SUM('DGA2020'!H25,ENS_DREA!H25)</f>
        <v>0</v>
      </c>
      <c r="I25" s="275">
        <f>SUM('DGA2020'!I25,ENS_DREA!I25)</f>
        <v>1</v>
      </c>
      <c r="J25" s="275">
        <f>SUM('DGA2020'!J25,ENS_DREA!J25)</f>
        <v>0</v>
      </c>
      <c r="K25" s="275">
        <f>SUM('DGA2020'!K25,ENS_DREA!K25)</f>
        <v>1</v>
      </c>
      <c r="L25" s="275">
        <f>SUM('DGA2020'!L25,ENS_DREA!L25)</f>
        <v>1</v>
      </c>
      <c r="M25" s="275">
        <f>SUM('DGA2020'!M25,ENS_DREA!M25)</f>
        <v>0</v>
      </c>
      <c r="N25" s="275">
        <f>SUM('DGA2020'!N25,ENS_DREA!N25)</f>
        <v>0</v>
      </c>
      <c r="O25" s="275">
        <f>SUM('DGA2020'!O25,ENS_DREA!O25)</f>
        <v>0</v>
      </c>
      <c r="P25" s="256">
        <f>SUM('DGA2020'!P25,ENS_DREA!P25)</f>
        <v>0</v>
      </c>
      <c r="Q25" s="256">
        <f>SUM('DGA2020'!Q25,ENS_DREA!Q25)</f>
        <v>0</v>
      </c>
      <c r="R25" s="256">
        <f>SUM('DGA2020'!R25,ENS_DREA!R25)</f>
        <v>0</v>
      </c>
      <c r="S25" s="256">
        <f>SUM('DGA2020'!S25,ENS_DREA!S25)</f>
        <v>0</v>
      </c>
      <c r="T25" s="256">
        <f>SUM('DGA2020'!T25,ENS_DREA!T25)</f>
        <v>337</v>
      </c>
      <c r="U25" s="256">
        <f>SUM('DGA2020'!U25,ENS_DREA!U25)</f>
        <v>0</v>
      </c>
      <c r="V25" s="256">
        <f>SUM('DGA2020'!V25,ENS_DREA!V25)</f>
        <v>8088</v>
      </c>
      <c r="W25" s="256">
        <f>SUM('DGA2020'!W25,ENS_DREA!W25)</f>
        <v>8425</v>
      </c>
      <c r="X25" s="256">
        <f>SUM('DGA2020'!X25,ENS_DREA!X25)</f>
        <v>0</v>
      </c>
      <c r="Y25" s="256">
        <f>SUM('DGA2020'!Y25,ENS_DREA!Y25)</f>
        <v>8425</v>
      </c>
      <c r="Z25" s="256">
        <f>SUM('DGA2020'!Z25,ENS_DREA!Z25)</f>
        <v>8425</v>
      </c>
      <c r="AA25" s="256">
        <f>SUM('DGA2020'!AA25,ENS_DREA!AA25)</f>
        <v>0</v>
      </c>
      <c r="AB25" s="256">
        <f>SUM('DGA2020'!AB25,ENS_DREA!AB25)</f>
        <v>0</v>
      </c>
      <c r="AC25" s="256">
        <f>SUM('DGA2020'!AC25,ENS_DREA!AC25)</f>
        <v>0</v>
      </c>
      <c r="AD25" s="256">
        <f>SUM('DGA2020'!AD25,ENS_DREA!AD25)</f>
        <v>0</v>
      </c>
      <c r="AE25" s="256">
        <f>SUM('DGA2020'!AE25,ENS_DREA!AE25)</f>
        <v>0</v>
      </c>
      <c r="AF25" s="256">
        <f>SUM('DGA2020'!AF25,ENS_DREA!AF25)</f>
        <v>0</v>
      </c>
      <c r="AG25" s="256">
        <f>SUM('DGA2020'!AG25,ENS_DREA!AG25)</f>
        <v>0</v>
      </c>
      <c r="AH25" s="256">
        <f>SUM('DGA2020'!AH25,ENS_DREA!AH25)</f>
        <v>0</v>
      </c>
      <c r="AI25" s="468" t="str">
        <f t="shared" si="6"/>
        <v>-</v>
      </c>
      <c r="AJ25" s="468" t="str">
        <f t="shared" si="6"/>
        <v>-</v>
      </c>
      <c r="AK25" s="468">
        <f t="shared" si="6"/>
        <v>0</v>
      </c>
      <c r="AL25" s="468" t="str">
        <f t="shared" si="6"/>
        <v>-</v>
      </c>
      <c r="AM25" s="468">
        <f t="shared" si="6"/>
        <v>0</v>
      </c>
      <c r="AN25" s="275">
        <f>SUM('DGA2020'!AN25,ENS_DREA!AN25)</f>
        <v>0</v>
      </c>
      <c r="AO25" s="376">
        <f>SUM('DGA2020'!AO25,ENS_DREA!AO25)</f>
        <v>0</v>
      </c>
      <c r="AP25" s="376">
        <f>SUM('DGA2020'!AP25,ENS_DREA!AP25)</f>
        <v>0</v>
      </c>
      <c r="AQ25" s="376">
        <f>SUM('DGA2020'!AQ25,ENS_DREA!AQ25)</f>
        <v>0</v>
      </c>
      <c r="AR25" s="376">
        <f>SUM('DGA2020'!AR25,ENS_DREA!AR25)</f>
        <v>0</v>
      </c>
      <c r="AS25" s="376">
        <f>SUM('DGA2020'!AS25,ENS_DREA!AS25)</f>
        <v>0</v>
      </c>
      <c r="AT25" s="376">
        <f>SUM('DGA2020'!AT25,ENS_DREA!AT25)</f>
        <v>0</v>
      </c>
      <c r="AU25" s="376">
        <f>SUM('DGA2020'!AU25,ENS_DREA!AU25)</f>
        <v>0</v>
      </c>
      <c r="AV25" s="376">
        <f>SUM('DGA2020'!AV25,ENS_DREA!AV25)</f>
        <v>0</v>
      </c>
      <c r="AW25" s="256">
        <f>SUM('DGA2020'!AW25,ENS_DREA!AW25)</f>
        <v>0</v>
      </c>
      <c r="AX25" s="256">
        <f>SUM('DGA2020'!AX25,ENS_DREA!AX25)</f>
        <v>0</v>
      </c>
      <c r="AY25" s="256">
        <f>SUM('DGA2020'!AY25,ENS_DREA!AY25)</f>
        <v>0</v>
      </c>
      <c r="AZ25" s="256">
        <f>SUM('DGA2020'!AZ25,ENS_DREA!AZ25)</f>
        <v>0</v>
      </c>
      <c r="BA25" s="256">
        <f>SUM('DGA2020'!BA25,ENS_DREA!BA25)</f>
        <v>0</v>
      </c>
      <c r="BB25" s="256">
        <f>SUM('DGA2020'!BB25,ENS_DREA!BB25)</f>
        <v>0</v>
      </c>
      <c r="BC25" s="256">
        <f>SUM('DGA2020'!BC25,ENS_DREA!BC25)</f>
        <v>0</v>
      </c>
      <c r="BD25" s="256">
        <f>SUM('DGA2020'!BD25,ENS_DREA!BD25)</f>
        <v>0</v>
      </c>
      <c r="BE25" s="256">
        <f>SUM('DGA2020'!BE25,ENS_DREA!BE25)</f>
        <v>0</v>
      </c>
      <c r="BF25" s="256">
        <f>SUM('DGA2020'!BF25,ENS_DREA!BF25)</f>
        <v>0</v>
      </c>
      <c r="BG25" s="256">
        <f>SUM('DGA2020'!BG25,ENS_DREA!BG25)</f>
        <v>0</v>
      </c>
      <c r="BH25" s="256">
        <f>SUM('DGA2020'!BH25,ENS_DREA!BH25)</f>
        <v>0</v>
      </c>
      <c r="BI25" s="256">
        <f>SUM('DGA2020'!BI25,ENS_DREA!BI25)</f>
        <v>0</v>
      </c>
      <c r="BJ25" s="256">
        <f>SUM('DGA2020'!BJ25,ENS_DREA!BJ25)</f>
        <v>0</v>
      </c>
      <c r="BK25" s="256">
        <f>SUM('DGA2020'!BK25,ENS_DREA!BK25)</f>
        <v>0</v>
      </c>
      <c r="BL25" s="256">
        <f>SUM('DGA2020'!BL25,ENS_DREA!BL25)</f>
        <v>0</v>
      </c>
      <c r="BM25" s="468" t="str">
        <f t="shared" si="4"/>
        <v>-</v>
      </c>
      <c r="BN25" s="468" t="str">
        <f t="shared" si="4"/>
        <v>-</v>
      </c>
      <c r="BO25" s="468" t="str">
        <f t="shared" si="4"/>
        <v>-</v>
      </c>
      <c r="BP25" s="468" t="str">
        <f t="shared" si="4"/>
        <v>-</v>
      </c>
      <c r="BQ25" s="468" t="str">
        <f t="shared" si="4"/>
        <v>-</v>
      </c>
      <c r="BR25" s="256">
        <f>SUM('DGA2020'!BR25,ENS_DREA!BR25)</f>
        <v>0</v>
      </c>
      <c r="BS25" s="256">
        <f>SUM('DGA2020'!BS25,ENS_DREA!BS25)</f>
        <v>0</v>
      </c>
      <c r="BT25" s="256">
        <f>SUM('DGA2020'!BT25,ENS_DREA!BT25)</f>
        <v>0</v>
      </c>
      <c r="BU25" s="256">
        <f>SUM('DGA2020'!BU25,ENS_DREA!BU25)</f>
        <v>0</v>
      </c>
      <c r="BV25" s="256">
        <f>SUM('DGA2020'!BV25,ENS_DREA!BV25)</f>
        <v>0</v>
      </c>
      <c r="BW25" s="256">
        <f>SUM('DGA2020'!BW25,ENS_DREA!BW25)</f>
        <v>0</v>
      </c>
      <c r="BX25" s="256">
        <f>SUM('DGA2020'!BX25,ENS_DREA!BX25)</f>
        <v>0</v>
      </c>
      <c r="BY25" s="256">
        <f>SUM('DGA2020'!BY25,ENS_DREA!BY25)</f>
        <v>0</v>
      </c>
      <c r="BZ25" s="256">
        <f>SUM('DGA2020'!BZ25,ENS_DREA!BZ25)</f>
        <v>0</v>
      </c>
      <c r="CA25" s="468" t="str">
        <f t="shared" si="5"/>
        <v>-</v>
      </c>
      <c r="CB25" s="468" t="str">
        <f t="shared" si="5"/>
        <v>-</v>
      </c>
      <c r="CC25" s="468" t="str">
        <f t="shared" si="5"/>
        <v>-</v>
      </c>
      <c r="CD25" s="468" t="str">
        <f t="shared" si="5"/>
        <v>-</v>
      </c>
      <c r="CE25" s="468" t="str">
        <f t="shared" si="5"/>
        <v>-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32.25" customHeight="1" x14ac:dyDescent="0.25">
      <c r="A26" s="256" t="s">
        <v>95</v>
      </c>
      <c r="B26" s="272" t="s">
        <v>425</v>
      </c>
      <c r="C26" s="256" t="s">
        <v>97</v>
      </c>
      <c r="D26" s="258" t="s">
        <v>98</v>
      </c>
      <c r="E26" s="256">
        <f>SUM('DGA2020'!E26,ENS_DREA!E26)</f>
        <v>790</v>
      </c>
      <c r="F26" s="256">
        <f>SUM('DGA2020'!F26,ENS_DREA!F26)</f>
        <v>3402</v>
      </c>
      <c r="G26" s="256">
        <f>SUM('DGA2020'!G26,ENS_DREA!G26)</f>
        <v>3403</v>
      </c>
      <c r="H26" s="256">
        <f>SUM('DGA2020'!H26,ENS_DREA!H26)</f>
        <v>3686</v>
      </c>
      <c r="I26" s="256">
        <f>SUM('DGA2020'!I26,ENS_DREA!I26)</f>
        <v>11281</v>
      </c>
      <c r="J26" s="256">
        <f>SUM('DGA2020'!J26,ENS_DREA!J26)</f>
        <v>4145</v>
      </c>
      <c r="K26" s="256">
        <f>SUM('DGA2020'!K26,ENS_DREA!K26)</f>
        <v>7136</v>
      </c>
      <c r="L26" s="256">
        <f>SUM('DGA2020'!L26,ENS_DREA!L26)</f>
        <v>11281</v>
      </c>
      <c r="M26" s="256">
        <f>SUM('DGA2020'!M26,ENS_DREA!M26)</f>
        <v>0</v>
      </c>
      <c r="N26" s="256">
        <f>SUM('DGA2020'!N26,ENS_DREA!N26)</f>
        <v>0</v>
      </c>
      <c r="O26" s="256">
        <f>SUM('DGA2020'!O26,ENS_DREA!O26)</f>
        <v>0</v>
      </c>
      <c r="P26" s="256">
        <f>SUM('DGA2020'!P26,ENS_DREA!P26)</f>
        <v>268434</v>
      </c>
      <c r="Q26" s="256">
        <f>SUM('DGA2020'!Q26,ENS_DREA!Q26)</f>
        <v>376775</v>
      </c>
      <c r="R26" s="256">
        <f>SUM('DGA2020'!R26,ENS_DREA!R26)</f>
        <v>645209</v>
      </c>
      <c r="S26" s="256">
        <f>SUM('DGA2020'!S26,ENS_DREA!S26)</f>
        <v>50</v>
      </c>
      <c r="T26" s="256">
        <f>SUM('DGA2020'!T26,ENS_DREA!T26)</f>
        <v>19333.900000000001</v>
      </c>
      <c r="U26" s="256">
        <f>SUM('DGA2020'!U26,ENS_DREA!U26)</f>
        <v>101146.1</v>
      </c>
      <c r="V26" s="256">
        <f>SUM('DGA2020'!V26,ENS_DREA!V26)</f>
        <v>56213</v>
      </c>
      <c r="W26" s="256">
        <f>SUM('DGA2020'!W26,ENS_DREA!W26)</f>
        <v>176743</v>
      </c>
      <c r="X26" s="256">
        <f>SUM('DGA2020'!X26,ENS_DREA!X26)</f>
        <v>2095</v>
      </c>
      <c r="Y26" s="256">
        <f>SUM('DGA2020'!Y26,ENS_DREA!Y26)</f>
        <v>174648</v>
      </c>
      <c r="Z26" s="256">
        <f>SUM('DGA2020'!Z26,ENS_DREA!Z26)</f>
        <v>176743</v>
      </c>
      <c r="AA26" s="256">
        <f>SUM('DGA2020'!AA26,ENS_DREA!AA26)</f>
        <v>50</v>
      </c>
      <c r="AB26" s="256">
        <f>SUM('DGA2020'!AB26,ENS_DREA!AB26)</f>
        <v>164547</v>
      </c>
      <c r="AC26" s="256">
        <f>SUM('DGA2020'!AC26,ENS_DREA!AC26)</f>
        <v>0</v>
      </c>
      <c r="AD26" s="256">
        <f>SUM('DGA2020'!AD26,ENS_DREA!AD26)</f>
        <v>0</v>
      </c>
      <c r="AE26" s="256">
        <f>SUM('DGA2020'!AE26,ENS_DREA!AE26)</f>
        <v>164597</v>
      </c>
      <c r="AF26" s="256">
        <f>SUM('DGA2020'!AF26,ENS_DREA!AF26)</f>
        <v>0</v>
      </c>
      <c r="AG26" s="256">
        <f>SUM('DGA2020'!AG26,ENS_DREA!AG26)</f>
        <v>164597</v>
      </c>
      <c r="AH26" s="256">
        <f>SUM('DGA2020'!AH26,ENS_DREA!AH26)</f>
        <v>164597</v>
      </c>
      <c r="AI26" s="468">
        <f t="shared" si="6"/>
        <v>6.3291139240506333E-2</v>
      </c>
      <c r="AJ26" s="468">
        <f t="shared" si="6"/>
        <v>1</v>
      </c>
      <c r="AK26" s="468">
        <f t="shared" si="6"/>
        <v>0</v>
      </c>
      <c r="AL26" s="468">
        <f t="shared" si="6"/>
        <v>0</v>
      </c>
      <c r="AM26" s="468">
        <f t="shared" si="6"/>
        <v>1</v>
      </c>
      <c r="AN26" s="256">
        <f>SUM('DGA2020'!AN26,ENS_DREA!AN26)</f>
        <v>0</v>
      </c>
      <c r="AO26" s="371">
        <f>SUM('DGA2020'!AO26,ENS_DREA!AO26)</f>
        <v>83.4</v>
      </c>
      <c r="AP26" s="371">
        <f>SUM('DGA2020'!AP26,ENS_DREA!AP26)</f>
        <v>100.292143</v>
      </c>
      <c r="AQ26" s="371">
        <f>SUM('DGA2020'!AQ26,ENS_DREA!AQ26)</f>
        <v>104.17214299999999</v>
      </c>
      <c r="AR26" s="371">
        <f>SUM('DGA2020'!AR26,ENS_DREA!AR26)</f>
        <v>98.942142999999987</v>
      </c>
      <c r="AS26" s="371">
        <f>SUM('DGA2020'!AS26,ENS_DREA!AS26)</f>
        <v>386.80642899999998</v>
      </c>
      <c r="AT26" s="371">
        <f>SUM('DGA2020'!AT26,ENS_DREA!AT26)</f>
        <v>34</v>
      </c>
      <c r="AU26" s="371">
        <f>SUM('DGA2020'!AU26,ENS_DREA!AU26)</f>
        <v>352.80642900000004</v>
      </c>
      <c r="AV26" s="371">
        <f>SUM('DGA2020'!AV26,ENS_DREA!AV26)</f>
        <v>386.80642900000004</v>
      </c>
      <c r="AW26" s="256">
        <f>SUM('DGA2020'!AW26,ENS_DREA!AW26)</f>
        <v>6.7209960000000004</v>
      </c>
      <c r="AX26" s="256">
        <f>SUM('DGA2020'!AX26,ENS_DREA!AX26)</f>
        <v>57.867995999999991</v>
      </c>
      <c r="AY26" s="256">
        <f>SUM('DGA2020'!AY26,ENS_DREA!AY26)</f>
        <v>205.57900399999997</v>
      </c>
      <c r="AZ26" s="256">
        <f>SUM('DGA2020'!AZ26,ENS_DREA!AZ26)</f>
        <v>182.72400399999998</v>
      </c>
      <c r="BA26" s="256">
        <f>SUM('DGA2020'!BA26,ENS_DREA!BA26)</f>
        <v>452.89199999999994</v>
      </c>
      <c r="BB26" s="256">
        <f>SUM('DGA2020'!BB26,ENS_DREA!BB26)</f>
        <v>18.786000000000001</v>
      </c>
      <c r="BC26" s="256">
        <f>SUM('DGA2020'!BC26,ENS_DREA!BC26)</f>
        <v>434.10599999999994</v>
      </c>
      <c r="BD26" s="256">
        <f>SUM('DGA2020'!BD26,ENS_DREA!BD26)</f>
        <v>452.89199999999994</v>
      </c>
      <c r="BE26" s="256">
        <f>SUM('DGA2020'!BE26,ENS_DREA!BE26)</f>
        <v>6.7209960000000004</v>
      </c>
      <c r="BF26" s="256">
        <f>SUM('DGA2020'!BF26,ENS_DREA!BF26)</f>
        <v>88.46299599999999</v>
      </c>
      <c r="BG26" s="256">
        <f>SUM('DGA2020'!BG26,ENS_DREA!BG26)</f>
        <v>0</v>
      </c>
      <c r="BH26" s="256">
        <f>SUM('DGA2020'!BH26,ENS_DREA!BH26)</f>
        <v>0</v>
      </c>
      <c r="BI26" s="256">
        <f>SUM('DGA2020'!BI26,ENS_DREA!BI26)</f>
        <v>95.183992000000003</v>
      </c>
      <c r="BJ26" s="256">
        <f>SUM('DGA2020'!BJ26,ENS_DREA!BJ26)</f>
        <v>12.25</v>
      </c>
      <c r="BK26" s="256">
        <f>SUM('DGA2020'!BK26,ENS_DREA!BK26)</f>
        <v>82.933992000000003</v>
      </c>
      <c r="BL26" s="256">
        <f>SUM('DGA2020'!BL26,ENS_DREA!BL26)</f>
        <v>95.183992000000003</v>
      </c>
      <c r="BM26" s="468">
        <f t="shared" si="4"/>
        <v>8.0587482014388492E-2</v>
      </c>
      <c r="BN26" s="468">
        <f t="shared" si="4"/>
        <v>0.88205310360154532</v>
      </c>
      <c r="BO26" s="468">
        <f t="shared" si="4"/>
        <v>0</v>
      </c>
      <c r="BP26" s="468">
        <f t="shared" si="4"/>
        <v>0</v>
      </c>
      <c r="BQ26" s="468">
        <f t="shared" si="4"/>
        <v>0.24607655112164645</v>
      </c>
      <c r="BR26" s="256">
        <f>SUM('DGA2020'!BR26,ENS_DREA!BR26)</f>
        <v>89.333333333333329</v>
      </c>
      <c r="BS26" s="256">
        <f>SUM('DGA2020'!BS26,ENS_DREA!BS26)</f>
        <v>6.7209960000000004</v>
      </c>
      <c r="BT26" s="256">
        <f>SUM('DGA2020'!BT26,ENS_DREA!BT26)</f>
        <v>51.197996000000003</v>
      </c>
      <c r="BU26" s="256">
        <f>SUM('DGA2020'!BU26,ENS_DREA!BU26)</f>
        <v>0.9</v>
      </c>
      <c r="BV26" s="256">
        <f>SUM('DGA2020'!BV26,ENS_DREA!BV26)</f>
        <v>0</v>
      </c>
      <c r="BW26" s="256">
        <f>SUM('DGA2020'!BW26,ENS_DREA!BW26)</f>
        <v>58.818991999999994</v>
      </c>
      <c r="BX26" s="256">
        <f>SUM('DGA2020'!BX26,ENS_DREA!BX26)</f>
        <v>0</v>
      </c>
      <c r="BY26" s="256">
        <f>SUM('DGA2020'!BY26,ENS_DREA!BY26)</f>
        <v>58.818991999999994</v>
      </c>
      <c r="BZ26" s="256">
        <f>SUM('DGA2020'!BZ26,ENS_DREA!BZ26)</f>
        <v>58.818991999999994</v>
      </c>
      <c r="CA26" s="468">
        <f t="shared" si="5"/>
        <v>8.0587482014388492E-2</v>
      </c>
      <c r="CB26" s="468">
        <f t="shared" si="5"/>
        <v>0.51048860327972057</v>
      </c>
      <c r="CC26" s="468">
        <f t="shared" si="5"/>
        <v>8.6395457948868354E-3</v>
      </c>
      <c r="CD26" s="468">
        <f t="shared" si="5"/>
        <v>0</v>
      </c>
      <c r="CE26" s="468">
        <f t="shared" si="5"/>
        <v>0.15206311888885382</v>
      </c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32.25" customHeight="1" x14ac:dyDescent="0.25">
      <c r="A27" s="256" t="s">
        <v>99</v>
      </c>
      <c r="B27" s="257" t="s">
        <v>426</v>
      </c>
      <c r="C27" s="256" t="s">
        <v>101</v>
      </c>
      <c r="D27" s="258" t="s">
        <v>102</v>
      </c>
      <c r="E27" s="256">
        <f>SUM('DGA2020'!E27,ENS_DREA!E27)</f>
        <v>163</v>
      </c>
      <c r="F27" s="256">
        <f>SUM('DGA2020'!F27,ENS_DREA!F27)</f>
        <v>240</v>
      </c>
      <c r="G27" s="256">
        <f>SUM('DGA2020'!G27,ENS_DREA!G27)</f>
        <v>185</v>
      </c>
      <c r="H27" s="256">
        <f>SUM('DGA2020'!H27,ENS_DREA!H27)</f>
        <v>175</v>
      </c>
      <c r="I27" s="256">
        <f>SUM('DGA2020'!I27,ENS_DREA!I27)</f>
        <v>763</v>
      </c>
      <c r="J27" s="256">
        <f>SUM('DGA2020'!J27,ENS_DREA!J27)</f>
        <v>269</v>
      </c>
      <c r="K27" s="256">
        <f>SUM('DGA2020'!K27,ENS_DREA!K27)</f>
        <v>494</v>
      </c>
      <c r="L27" s="256">
        <f>SUM('DGA2020'!L27,ENS_DREA!L27)</f>
        <v>763</v>
      </c>
      <c r="M27" s="256">
        <f>SUM('DGA2020'!M27,ENS_DREA!M27)</f>
        <v>0</v>
      </c>
      <c r="N27" s="256">
        <f>SUM('DGA2020'!N27,ENS_DREA!N27)</f>
        <v>400</v>
      </c>
      <c r="O27" s="256">
        <f>SUM('DGA2020'!O27,ENS_DREA!O27)</f>
        <v>0</v>
      </c>
      <c r="P27" s="256">
        <f>SUM('DGA2020'!P27,ENS_DREA!P27)</f>
        <v>0</v>
      </c>
      <c r="Q27" s="256">
        <f>SUM('DGA2020'!Q27,ENS_DREA!Q27)</f>
        <v>0</v>
      </c>
      <c r="R27" s="256">
        <f>SUM('DGA2020'!R27,ENS_DREA!R27)</f>
        <v>0</v>
      </c>
      <c r="S27" s="256">
        <f>SUM('DGA2020'!S27,ENS_DREA!S27)</f>
        <v>193</v>
      </c>
      <c r="T27" s="256">
        <f>SUM('DGA2020'!T27,ENS_DREA!T27)</f>
        <v>169</v>
      </c>
      <c r="U27" s="256">
        <f>SUM('DGA2020'!U27,ENS_DREA!U27)</f>
        <v>913</v>
      </c>
      <c r="V27" s="256">
        <f>SUM('DGA2020'!V27,ENS_DREA!V27)</f>
        <v>538</v>
      </c>
      <c r="W27" s="256">
        <f>SUM('DGA2020'!W27,ENS_DREA!W27)</f>
        <v>1813</v>
      </c>
      <c r="X27" s="256">
        <f>SUM('DGA2020'!X27,ENS_DREA!X27)</f>
        <v>0</v>
      </c>
      <c r="Y27" s="256">
        <f>SUM('DGA2020'!Y27,ENS_DREA!Y27)</f>
        <v>1813</v>
      </c>
      <c r="Z27" s="256">
        <f>SUM('DGA2020'!Z27,ENS_DREA!Z27)</f>
        <v>1813</v>
      </c>
      <c r="AA27" s="256">
        <f>SUM('DGA2020'!AA27,ENS_DREA!AA27)</f>
        <v>194</v>
      </c>
      <c r="AB27" s="256">
        <f>SUM('DGA2020'!AB27,ENS_DREA!AB27)</f>
        <v>196</v>
      </c>
      <c r="AC27" s="256">
        <f>SUM('DGA2020'!AC27,ENS_DREA!AC27)</f>
        <v>0</v>
      </c>
      <c r="AD27" s="256">
        <f>SUM('DGA2020'!AD27,ENS_DREA!AD27)</f>
        <v>0</v>
      </c>
      <c r="AE27" s="256">
        <f>SUM('DGA2020'!AE27,ENS_DREA!AE27)</f>
        <v>390</v>
      </c>
      <c r="AF27" s="256">
        <f>SUM('DGA2020'!AF27,ENS_DREA!AF27)</f>
        <v>163</v>
      </c>
      <c r="AG27" s="256">
        <f>SUM('DGA2020'!AG27,ENS_DREA!AG27)</f>
        <v>227</v>
      </c>
      <c r="AH27" s="256">
        <f>SUM('DGA2020'!AH27,ENS_DREA!AH27)</f>
        <v>390</v>
      </c>
      <c r="AI27" s="468">
        <f t="shared" si="6"/>
        <v>1</v>
      </c>
      <c r="AJ27" s="468">
        <f t="shared" si="6"/>
        <v>0.81666666666666665</v>
      </c>
      <c r="AK27" s="468">
        <f t="shared" si="6"/>
        <v>0</v>
      </c>
      <c r="AL27" s="468">
        <f t="shared" si="6"/>
        <v>0</v>
      </c>
      <c r="AM27" s="468">
        <f t="shared" si="6"/>
        <v>0.51114023591087809</v>
      </c>
      <c r="AN27" s="256">
        <f>SUM('DGA2020'!AN27,ENS_DREA!AN27)</f>
        <v>0</v>
      </c>
      <c r="AO27" s="371">
        <f>SUM('DGA2020'!AO27,ENS_DREA!AO27)</f>
        <v>21.494999999999997</v>
      </c>
      <c r="AP27" s="371">
        <f>SUM('DGA2020'!AP27,ENS_DREA!AP27)</f>
        <v>23.974999999999998</v>
      </c>
      <c r="AQ27" s="371">
        <f>SUM('DGA2020'!AQ27,ENS_DREA!AQ27)</f>
        <v>21.734999999999999</v>
      </c>
      <c r="AR27" s="371">
        <f>SUM('DGA2020'!AR27,ENS_DREA!AR27)</f>
        <v>19.724999999999998</v>
      </c>
      <c r="AS27" s="371">
        <f>SUM('DGA2020'!AS27,ENS_DREA!AS27)</f>
        <v>86.929999999999993</v>
      </c>
      <c r="AT27" s="371">
        <f>SUM('DGA2020'!AT27,ENS_DREA!AT27)</f>
        <v>11.5</v>
      </c>
      <c r="AU27" s="371">
        <f>SUM('DGA2020'!AU27,ENS_DREA!AU27)</f>
        <v>75.430000000000007</v>
      </c>
      <c r="AV27" s="371">
        <f>SUM('DGA2020'!AV27,ENS_DREA!AV27)</f>
        <v>86.93</v>
      </c>
      <c r="AW27" s="256">
        <f>SUM('DGA2020'!AW27,ENS_DREA!AW27)</f>
        <v>4.5350000000000001</v>
      </c>
      <c r="AX27" s="256">
        <f>SUM('DGA2020'!AX27,ENS_DREA!AX27)</f>
        <v>17.605</v>
      </c>
      <c r="AY27" s="256">
        <f>SUM('DGA2020'!AY27,ENS_DREA!AY27)</f>
        <v>8.9700000000000006</v>
      </c>
      <c r="AZ27" s="256">
        <f>SUM('DGA2020'!AZ27,ENS_DREA!AZ27)</f>
        <v>3.82</v>
      </c>
      <c r="BA27" s="256">
        <f>SUM('DGA2020'!BA27,ENS_DREA!BA27)</f>
        <v>34.930000000000007</v>
      </c>
      <c r="BB27" s="256">
        <f>SUM('DGA2020'!BB27,ENS_DREA!BB27)</f>
        <v>4.875</v>
      </c>
      <c r="BC27" s="256">
        <f>SUM('DGA2020'!BC27,ENS_DREA!BC27)</f>
        <v>30.055</v>
      </c>
      <c r="BD27" s="256">
        <f>SUM('DGA2020'!BD27,ENS_DREA!BD27)</f>
        <v>34.930000000000007</v>
      </c>
      <c r="BE27" s="256">
        <f>SUM('DGA2020'!BE27,ENS_DREA!BE27)</f>
        <v>4.5350000000000001</v>
      </c>
      <c r="BF27" s="256">
        <f>SUM('DGA2020'!BF27,ENS_DREA!BF27)</f>
        <v>23.1</v>
      </c>
      <c r="BG27" s="256">
        <f>SUM('DGA2020'!BG27,ENS_DREA!BG27)</f>
        <v>0</v>
      </c>
      <c r="BH27" s="256">
        <f>SUM('DGA2020'!BH27,ENS_DREA!BH27)</f>
        <v>0</v>
      </c>
      <c r="BI27" s="256">
        <f>SUM('DGA2020'!BI27,ENS_DREA!BI27)</f>
        <v>27.634999999999998</v>
      </c>
      <c r="BJ27" s="256">
        <f>SUM('DGA2020'!BJ27,ENS_DREA!BJ27)</f>
        <v>0</v>
      </c>
      <c r="BK27" s="256">
        <f>SUM('DGA2020'!BK27,ENS_DREA!BK27)</f>
        <v>27.634999999999998</v>
      </c>
      <c r="BL27" s="256">
        <f>SUM('DGA2020'!BL27,ENS_DREA!BL27)</f>
        <v>27.634999999999998</v>
      </c>
      <c r="BM27" s="468">
        <f t="shared" si="4"/>
        <v>0.2109792975110491</v>
      </c>
      <c r="BN27" s="468">
        <f t="shared" si="4"/>
        <v>0.96350364963503665</v>
      </c>
      <c r="BO27" s="468">
        <f t="shared" si="4"/>
        <v>0</v>
      </c>
      <c r="BP27" s="468">
        <f t="shared" si="4"/>
        <v>0</v>
      </c>
      <c r="BQ27" s="468">
        <f t="shared" si="4"/>
        <v>0.31789945933509722</v>
      </c>
      <c r="BR27" s="256">
        <f>SUM('DGA2020'!BR27,ENS_DREA!BR27)</f>
        <v>0</v>
      </c>
      <c r="BS27" s="256">
        <f>SUM('DGA2020'!BS27,ENS_DREA!BS27)</f>
        <v>0.79500000000000004</v>
      </c>
      <c r="BT27" s="256">
        <f>SUM('DGA2020'!BT27,ENS_DREA!BT27)</f>
        <v>269.93709471766857</v>
      </c>
      <c r="BU27" s="256">
        <f>SUM('DGA2020'!BU27,ENS_DREA!BU27)</f>
        <v>0</v>
      </c>
      <c r="BV27" s="256">
        <f>SUM('DGA2020'!BV27,ENS_DREA!BV27)</f>
        <v>0</v>
      </c>
      <c r="BW27" s="256">
        <f>SUM('DGA2020'!BW27,ENS_DREA!BW27)</f>
        <v>270.73209471766859</v>
      </c>
      <c r="BX27" s="256">
        <f>SUM('DGA2020'!BX27,ENS_DREA!BX27)</f>
        <v>0</v>
      </c>
      <c r="BY27" s="256">
        <f>SUM('DGA2020'!BY27,ENS_DREA!BY27)</f>
        <v>270.73209471766859</v>
      </c>
      <c r="BZ27" s="256">
        <f>SUM('DGA2020'!BZ27,ENS_DREA!BZ27)</f>
        <v>270.73209471766859</v>
      </c>
      <c r="CA27" s="468">
        <f t="shared" si="5"/>
        <v>3.6985345429169578E-2</v>
      </c>
      <c r="CB27" s="468">
        <f t="shared" si="5"/>
        <v>1</v>
      </c>
      <c r="CC27" s="468">
        <f t="shared" si="5"/>
        <v>0</v>
      </c>
      <c r="CD27" s="468">
        <f t="shared" si="5"/>
        <v>0</v>
      </c>
      <c r="CE27" s="468">
        <f t="shared" si="5"/>
        <v>1</v>
      </c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70" customFormat="1" ht="40.950000000000003" customHeight="1" x14ac:dyDescent="0.3">
      <c r="A28" s="273" t="s">
        <v>103</v>
      </c>
      <c r="B28" s="267" t="s">
        <v>462</v>
      </c>
      <c r="C28" s="265" t="s">
        <v>104</v>
      </c>
      <c r="D28" s="279" t="s">
        <v>105</v>
      </c>
      <c r="E28" s="256">
        <f>SUM('DGA2020'!E28,ENS_DREA!E28)</f>
        <v>0</v>
      </c>
      <c r="F28" s="256">
        <f>SUM('DGA2020'!F28,ENS_DREA!F28)</f>
        <v>0</v>
      </c>
      <c r="G28" s="256">
        <f>SUM('DGA2020'!G28,ENS_DREA!G28)</f>
        <v>5</v>
      </c>
      <c r="H28" s="256">
        <f>SUM('DGA2020'!H28,ENS_DREA!H28)</f>
        <v>6</v>
      </c>
      <c r="I28" s="256">
        <f>SUM('DGA2020'!I28,ENS_DREA!I28)</f>
        <v>11</v>
      </c>
      <c r="J28" s="256">
        <f>SUM('DGA2020'!J28,ENS_DREA!J28)</f>
        <v>1</v>
      </c>
      <c r="K28" s="256">
        <f>SUM('DGA2020'!K28,ENS_DREA!K28)</f>
        <v>10</v>
      </c>
      <c r="L28" s="256">
        <f>SUM('DGA2020'!L28,ENS_DREA!L28)</f>
        <v>11</v>
      </c>
      <c r="M28" s="256">
        <f>SUM('DGA2020'!M28,ENS_DREA!M28)</f>
        <v>0</v>
      </c>
      <c r="N28" s="256">
        <f>SUM('DGA2020'!N28,ENS_DREA!N28)</f>
        <v>0</v>
      </c>
      <c r="O28" s="256">
        <f>SUM('DGA2020'!O28,ENS_DREA!O28)</f>
        <v>0</v>
      </c>
      <c r="P28" s="256">
        <f>SUM('DGA2020'!P28,ENS_DREA!P28)</f>
        <v>0</v>
      </c>
      <c r="Q28" s="256">
        <f>SUM('DGA2020'!Q28,ENS_DREA!Q28)</f>
        <v>0</v>
      </c>
      <c r="R28" s="256">
        <f>SUM('DGA2020'!R28,ENS_DREA!R28)</f>
        <v>0</v>
      </c>
      <c r="S28" s="256">
        <f>SUM('DGA2020'!S28,ENS_DREA!S28)</f>
        <v>0</v>
      </c>
      <c r="T28" s="256">
        <f>SUM('DGA2020'!T28,ENS_DREA!T28)</f>
        <v>1</v>
      </c>
      <c r="U28" s="256">
        <f>SUM('DGA2020'!U28,ENS_DREA!U28)</f>
        <v>431</v>
      </c>
      <c r="V28" s="256">
        <f>SUM('DGA2020'!V28,ENS_DREA!V28)</f>
        <v>10322</v>
      </c>
      <c r="W28" s="256">
        <f>SUM('DGA2020'!W28,ENS_DREA!W28)</f>
        <v>10754</v>
      </c>
      <c r="X28" s="256">
        <f>SUM('DGA2020'!X28,ENS_DREA!X28)</f>
        <v>1</v>
      </c>
      <c r="Y28" s="256">
        <f>SUM('DGA2020'!Y28,ENS_DREA!Y28)</f>
        <v>10753</v>
      </c>
      <c r="Z28" s="256">
        <f>SUM('DGA2020'!Z28,ENS_DREA!Z28)</f>
        <v>10754</v>
      </c>
      <c r="AA28" s="256">
        <f>SUM('DGA2020'!AA28,ENS_DREA!AA28)</f>
        <v>0</v>
      </c>
      <c r="AB28" s="256">
        <f>SUM('DGA2020'!AB28,ENS_DREA!AB28)</f>
        <v>3</v>
      </c>
      <c r="AC28" s="256">
        <f>SUM('DGA2020'!AC28,ENS_DREA!AC28)</f>
        <v>0</v>
      </c>
      <c r="AD28" s="256">
        <f>SUM('DGA2020'!AD28,ENS_DREA!AD28)</f>
        <v>0</v>
      </c>
      <c r="AE28" s="256">
        <f>SUM('DGA2020'!AE28,ENS_DREA!AE28)</f>
        <v>3</v>
      </c>
      <c r="AF28" s="256">
        <f>SUM('DGA2020'!AF28,ENS_DREA!AF28)</f>
        <v>0</v>
      </c>
      <c r="AG28" s="256">
        <f>SUM('DGA2020'!AG28,ENS_DREA!AG28)</f>
        <v>3</v>
      </c>
      <c r="AH28" s="256">
        <f>SUM('DGA2020'!AH28,ENS_DREA!AH28)</f>
        <v>3</v>
      </c>
      <c r="AI28" s="468" t="str">
        <f t="shared" si="6"/>
        <v>-</v>
      </c>
      <c r="AJ28" s="468" t="str">
        <f t="shared" si="6"/>
        <v>-</v>
      </c>
      <c r="AK28" s="468">
        <f t="shared" si="6"/>
        <v>0</v>
      </c>
      <c r="AL28" s="468">
        <f t="shared" si="6"/>
        <v>0</v>
      </c>
      <c r="AM28" s="468">
        <f t="shared" si="6"/>
        <v>0.27272727272727271</v>
      </c>
      <c r="AN28" s="256">
        <f>SUM('DGA2020'!AN28,ENS_DREA!AN28)</f>
        <v>0</v>
      </c>
      <c r="AO28" s="371">
        <f>SUM('DGA2020'!AO28,ENS_DREA!AO28)</f>
        <v>0</v>
      </c>
      <c r="AP28" s="371">
        <f>SUM('DGA2020'!AP28,ENS_DREA!AP28)</f>
        <v>0</v>
      </c>
      <c r="AQ28" s="371">
        <f>SUM('DGA2020'!AQ28,ENS_DREA!AQ28)</f>
        <v>10.58</v>
      </c>
      <c r="AR28" s="371">
        <f>SUM('DGA2020'!AR28,ENS_DREA!AR28)</f>
        <v>53.95</v>
      </c>
      <c r="AS28" s="371">
        <f>SUM('DGA2020'!AS28,ENS_DREA!AS28)</f>
        <v>64.53</v>
      </c>
      <c r="AT28" s="371">
        <f>SUM('DGA2020'!AT28,ENS_DREA!AT28)</f>
        <v>40</v>
      </c>
      <c r="AU28" s="371">
        <f>SUM('DGA2020'!AU28,ENS_DREA!AU28)</f>
        <v>24.53</v>
      </c>
      <c r="AV28" s="371">
        <f>SUM('DGA2020'!AV28,ENS_DREA!AV28)</f>
        <v>64.53</v>
      </c>
      <c r="AW28" s="256">
        <f>SUM('DGA2020'!AW28,ENS_DREA!AW28)</f>
        <v>0</v>
      </c>
      <c r="AX28" s="256">
        <f>SUM('DGA2020'!AX28,ENS_DREA!AX28)</f>
        <v>3.29</v>
      </c>
      <c r="AY28" s="256">
        <f>SUM('DGA2020'!AY28,ENS_DREA!AY28)</f>
        <v>4.95</v>
      </c>
      <c r="AZ28" s="256">
        <f>SUM('DGA2020'!AZ28,ENS_DREA!AZ28)</f>
        <v>30</v>
      </c>
      <c r="BA28" s="256">
        <f>SUM('DGA2020'!BA28,ENS_DREA!BA28)</f>
        <v>38.24</v>
      </c>
      <c r="BB28" s="256">
        <f>SUM('DGA2020'!BB28,ENS_DREA!BB28)</f>
        <v>30</v>
      </c>
      <c r="BC28" s="256">
        <f>SUM('DGA2020'!BC28,ENS_DREA!BC28)</f>
        <v>8.24</v>
      </c>
      <c r="BD28" s="256">
        <f>SUM('DGA2020'!BD28,ENS_DREA!BD28)</f>
        <v>38.24</v>
      </c>
      <c r="BE28" s="256">
        <f>SUM('DGA2020'!BE28,ENS_DREA!BE28)</f>
        <v>0</v>
      </c>
      <c r="BF28" s="256">
        <f>SUM('DGA2020'!BF28,ENS_DREA!BF28)</f>
        <v>3.29</v>
      </c>
      <c r="BG28" s="256">
        <f>SUM('DGA2020'!BG28,ENS_DREA!BG28)</f>
        <v>0</v>
      </c>
      <c r="BH28" s="256">
        <f>SUM('DGA2020'!BH28,ENS_DREA!BH28)</f>
        <v>0</v>
      </c>
      <c r="BI28" s="256">
        <f>SUM('DGA2020'!BI28,ENS_DREA!BI28)</f>
        <v>3.29</v>
      </c>
      <c r="BJ28" s="256">
        <f>SUM('DGA2020'!BJ28,ENS_DREA!BJ28)</f>
        <v>0</v>
      </c>
      <c r="BK28" s="256">
        <f>SUM('DGA2020'!BK28,ENS_DREA!BK28)</f>
        <v>3.29</v>
      </c>
      <c r="BL28" s="256">
        <f>SUM('DGA2020'!BL28,ENS_DREA!BL28)</f>
        <v>3.29</v>
      </c>
      <c r="BM28" s="468" t="str">
        <f t="shared" si="4"/>
        <v>-</v>
      </c>
      <c r="BN28" s="468" t="str">
        <f t="shared" si="4"/>
        <v>-</v>
      </c>
      <c r="BO28" s="468">
        <f t="shared" si="4"/>
        <v>0</v>
      </c>
      <c r="BP28" s="468">
        <f t="shared" si="4"/>
        <v>0</v>
      </c>
      <c r="BQ28" s="468">
        <f t="shared" si="4"/>
        <v>5.0984038431737176E-2</v>
      </c>
      <c r="BR28" s="256">
        <f>SUM('DGA2020'!BR28,ENS_DREA!BR28)</f>
        <v>0</v>
      </c>
      <c r="BS28" s="256">
        <f>SUM('DGA2020'!BS28,ENS_DREA!BS28)</f>
        <v>0</v>
      </c>
      <c r="BT28" s="256">
        <f>SUM('DGA2020'!BT28,ENS_DREA!BT28)</f>
        <v>3.29</v>
      </c>
      <c r="BU28" s="256">
        <f>SUM('DGA2020'!BU28,ENS_DREA!BU28)</f>
        <v>0</v>
      </c>
      <c r="BV28" s="256">
        <f>SUM('DGA2020'!BV28,ENS_DREA!BV28)</f>
        <v>0</v>
      </c>
      <c r="BW28" s="256">
        <f>SUM('DGA2020'!BW28,ENS_DREA!BW28)</f>
        <v>3.29</v>
      </c>
      <c r="BX28" s="256">
        <f>SUM('DGA2020'!BX28,ENS_DREA!BX28)</f>
        <v>0</v>
      </c>
      <c r="BY28" s="256">
        <f>SUM('DGA2020'!BY28,ENS_DREA!BY28)</f>
        <v>3.29</v>
      </c>
      <c r="BZ28" s="256">
        <f>SUM('DGA2020'!BZ28,ENS_DREA!BZ28)</f>
        <v>3.29</v>
      </c>
      <c r="CA28" s="468" t="str">
        <f t="shared" si="5"/>
        <v>-</v>
      </c>
      <c r="CB28" s="468" t="str">
        <f t="shared" si="5"/>
        <v>-</v>
      </c>
      <c r="CC28" s="468">
        <f t="shared" si="5"/>
        <v>0</v>
      </c>
      <c r="CD28" s="468">
        <f t="shared" si="5"/>
        <v>0</v>
      </c>
      <c r="CE28" s="468">
        <f t="shared" si="5"/>
        <v>5.0984038431737176E-2</v>
      </c>
      <c r="CF28" s="267"/>
      <c r="CG28" s="412"/>
      <c r="CH28" s="412"/>
      <c r="CI28" s="267"/>
      <c r="CJ28" s="265"/>
      <c r="CK28" s="266"/>
      <c r="CL28" s="413"/>
      <c r="CM28" s="266"/>
      <c r="CN28" s="266"/>
      <c r="CO28" s="266"/>
      <c r="CP28" s="414"/>
      <c r="CQ28" s="415"/>
    </row>
    <row r="29" spans="1:95" s="284" customFormat="1" ht="15.6" x14ac:dyDescent="0.3">
      <c r="A29" s="284" t="s">
        <v>106</v>
      </c>
      <c r="E29" s="284">
        <f>SUM(E8:E19,E21:E28)</f>
        <v>1756</v>
      </c>
      <c r="F29" s="284">
        <f t="shared" ref="F29:AV29" si="8">SUM(F8:F19,F21:F28)</f>
        <v>4107</v>
      </c>
      <c r="G29" s="284">
        <f t="shared" si="8"/>
        <v>3999</v>
      </c>
      <c r="H29" s="284">
        <f t="shared" si="8"/>
        <v>4921</v>
      </c>
      <c r="I29" s="284">
        <f>E29+F29+G29+H29</f>
        <v>14783</v>
      </c>
      <c r="J29" s="284">
        <f t="shared" si="8"/>
        <v>4799</v>
      </c>
      <c r="K29" s="284">
        <f t="shared" si="8"/>
        <v>9984</v>
      </c>
      <c r="L29" s="284">
        <f t="shared" si="8"/>
        <v>14783</v>
      </c>
      <c r="M29" s="284">
        <f t="shared" si="8"/>
        <v>0</v>
      </c>
      <c r="N29" s="284">
        <f t="shared" si="8"/>
        <v>400</v>
      </c>
      <c r="P29" s="284">
        <f>SUM('DGA2020'!P29,ENS_DREA!P29)</f>
        <v>313106</v>
      </c>
      <c r="Q29" s="284">
        <f>SUM('DGA2020'!Q29,ENS_DREA!Q29)</f>
        <v>454089</v>
      </c>
      <c r="R29" s="284">
        <f>SUM('DGA2020'!R29,ENS_DREA!R29)</f>
        <v>767195</v>
      </c>
      <c r="S29" s="284">
        <f>SUM('DGA2020'!S29,ENS_DREA!S29)</f>
        <v>390</v>
      </c>
      <c r="T29" s="284">
        <f>SUM('DGA2020'!T29,ENS_DREA!T29)</f>
        <v>20413.900000000001</v>
      </c>
      <c r="U29" s="284">
        <f>SUM('DGA2020'!U29,ENS_DREA!U29)</f>
        <v>103502.1</v>
      </c>
      <c r="V29" s="284">
        <f>SUM('DGA2020'!V29,ENS_DREA!V29)</f>
        <v>78502</v>
      </c>
      <c r="W29" s="284">
        <f>SUM('DGA2020'!W29,ENS_DREA!W29)</f>
        <v>202808</v>
      </c>
      <c r="X29" s="284">
        <f>SUM('DGA2020'!X29,ENS_DREA!X29)</f>
        <v>2253</v>
      </c>
      <c r="Y29" s="284">
        <f>SUM('DGA2020'!Y29,ENS_DREA!Y29)</f>
        <v>200555</v>
      </c>
      <c r="Z29" s="284">
        <f>SUM('DGA2020'!Z29,ENS_DREA!Z29)</f>
        <v>202808</v>
      </c>
      <c r="AA29" s="284">
        <f>SUM('DGA2020'!AA29,ENS_DREA!AA29)</f>
        <v>391</v>
      </c>
      <c r="AB29" s="284">
        <f>SUM('DGA2020'!AB29,ENS_DREA!AB29)</f>
        <v>166306</v>
      </c>
      <c r="AC29" s="284">
        <f>SUM('DGA2020'!AC29,ENS_DREA!AC29)</f>
        <v>0</v>
      </c>
      <c r="AD29" s="284">
        <f>SUM('DGA2020'!AD29,ENS_DREA!AD29)</f>
        <v>0</v>
      </c>
      <c r="AE29" s="284">
        <f>SUM('DGA2020'!AE29,ENS_DREA!AE29)</f>
        <v>166697</v>
      </c>
      <c r="AF29" s="284">
        <f>SUM('DGA2020'!AF29,ENS_DREA!AF29)</f>
        <v>243</v>
      </c>
      <c r="AG29" s="284">
        <f>SUM('DGA2020'!AG29,ENS_DREA!AG29)</f>
        <v>166454</v>
      </c>
      <c r="AH29" s="284">
        <f>SUM('DGA2020'!AH29,ENS_DREA!AH29)</f>
        <v>166697</v>
      </c>
      <c r="AI29" s="468">
        <f>AVERAGE(AI8:AI19,AI21:AI28)</f>
        <v>0.48836253330458596</v>
      </c>
      <c r="AJ29" s="468">
        <f t="shared" ref="AJ29:AM29" si="9">AVERAGE(AJ8:AJ19,AJ21:AJ28)</f>
        <v>0.60106840940824402</v>
      </c>
      <c r="AK29" s="468">
        <f t="shared" si="9"/>
        <v>0</v>
      </c>
      <c r="AL29" s="468">
        <f t="shared" si="9"/>
        <v>0</v>
      </c>
      <c r="AM29" s="468">
        <f t="shared" si="9"/>
        <v>0.39812151053010009</v>
      </c>
      <c r="AN29" s="284">
        <f t="shared" si="8"/>
        <v>24.956</v>
      </c>
      <c r="AO29" s="284">
        <f t="shared" si="8"/>
        <v>175.94300000000001</v>
      </c>
      <c r="AP29" s="284">
        <f t="shared" si="8"/>
        <v>258.97714300000001</v>
      </c>
      <c r="AQ29" s="284">
        <f t="shared" si="8"/>
        <v>228.53214299999999</v>
      </c>
      <c r="AR29" s="284">
        <f t="shared" si="8"/>
        <v>246.51714299999998</v>
      </c>
      <c r="AS29" s="284">
        <f>AO29+AP29+AQ29+AR29</f>
        <v>909.96942899999999</v>
      </c>
      <c r="AT29" s="284">
        <f t="shared" si="8"/>
        <v>149.18799999999999</v>
      </c>
      <c r="AU29" s="284">
        <f t="shared" si="8"/>
        <v>760.78142900000012</v>
      </c>
      <c r="AV29" s="284">
        <f t="shared" si="8"/>
        <v>909.96942899999999</v>
      </c>
      <c r="AW29" s="284">
        <f>SUM('DGA2020'!AW29,ENS_DREA!AW29)</f>
        <v>46.619889113924046</v>
      </c>
      <c r="AX29" s="284">
        <f>SUM('DGA2020'!AX29,ENS_DREA!AX29)</f>
        <v>146.31572188607592</v>
      </c>
      <c r="AY29" s="284">
        <f>SUM('DGA2020'!AY29,ENS_DREA!AY29)</f>
        <v>275.97951999999998</v>
      </c>
      <c r="AZ29" s="284">
        <f>SUM('DGA2020'!AZ29,ENS_DREA!AZ29)</f>
        <v>258.32751999999994</v>
      </c>
      <c r="BA29" s="284">
        <f>SUM('DGA2020'!BA29,ENS_DREA!BA29)</f>
        <v>727.24265100000002</v>
      </c>
      <c r="BB29" s="284">
        <f>SUM('DGA2020'!BB29,ENS_DREA!BB29)</f>
        <v>85.090999999999994</v>
      </c>
      <c r="BC29" s="284">
        <f>SUM('DGA2020'!BC29,ENS_DREA!BC29)</f>
        <v>642.1516509999999</v>
      </c>
      <c r="BD29" s="284">
        <f>SUM('DGA2020'!BD29,ENS_DREA!BD29)</f>
        <v>727.24265100000002</v>
      </c>
      <c r="BE29" s="284">
        <f>SUM('DGA2020'!BE29,ENS_DREA!BE29)</f>
        <v>46.619889113924046</v>
      </c>
      <c r="BF29" s="284">
        <f>SUM('DGA2020'!BF29,ENS_DREA!BF29)</f>
        <v>184.40572188607592</v>
      </c>
      <c r="BG29" s="284">
        <f>SUM('DGA2020'!BG29,ENS_DREA!BG29)</f>
        <v>0</v>
      </c>
      <c r="BH29" s="284">
        <f>SUM('DGA2020'!BH29,ENS_DREA!BH29)</f>
        <v>0</v>
      </c>
      <c r="BI29" s="284">
        <f>SUM('DGA2020'!BI29,ENS_DREA!BI29)</f>
        <v>231.025611</v>
      </c>
      <c r="BJ29" s="284">
        <f>SUM('DGA2020'!BJ29,ENS_DREA!BJ29)</f>
        <v>23.38</v>
      </c>
      <c r="BK29" s="284">
        <f>SUM('DGA2020'!BK29,ENS_DREA!BK29)</f>
        <v>207.645611</v>
      </c>
      <c r="BL29" s="284">
        <f>SUM('DGA2020'!BL29,ENS_DREA!BL29)</f>
        <v>231.025611</v>
      </c>
      <c r="BM29" s="468">
        <f t="shared" si="4"/>
        <v>0.26497154825099062</v>
      </c>
      <c r="BN29" s="468">
        <f t="shared" si="4"/>
        <v>0.71205404365000624</v>
      </c>
      <c r="BO29" s="468">
        <f t="shared" si="4"/>
        <v>0</v>
      </c>
      <c r="BP29" s="468">
        <f t="shared" si="4"/>
        <v>0</v>
      </c>
      <c r="BQ29" s="468">
        <f t="shared" si="4"/>
        <v>0.25388282687022007</v>
      </c>
      <c r="BR29" s="284">
        <f>SUM('DGA2020'!BR29,ENS_DREA!BR29)</f>
        <v>289.33333333333331</v>
      </c>
      <c r="BS29" s="284">
        <f>SUM('DGA2020'!BS29,ENS_DREA!BS29)</f>
        <v>7.5159960000000003</v>
      </c>
      <c r="BT29" s="284">
        <f>SUM('DGA2020'!BT29,ENS_DREA!BT29)</f>
        <v>429.89026688285492</v>
      </c>
      <c r="BU29" s="284">
        <f>SUM('DGA2020'!BU29,ENS_DREA!BU29)</f>
        <v>0.9</v>
      </c>
      <c r="BV29" s="284">
        <f>SUM('DGA2020'!BV29,ENS_DREA!BV29)</f>
        <v>0</v>
      </c>
      <c r="BW29" s="284">
        <f>SUM('DGA2020'!BW29,ENS_DREA!BW29)</f>
        <v>438.30626288285492</v>
      </c>
      <c r="BX29" s="284">
        <f>SUM('DGA2020'!BX29,ENS_DREA!BX29)</f>
        <v>0.13</v>
      </c>
      <c r="BY29" s="284">
        <f>SUM('DGA2020'!BY29,ENS_DREA!BY29)</f>
        <v>438.17626288285493</v>
      </c>
      <c r="BZ29" s="284">
        <f>SUM('DGA2020'!BZ29,ENS_DREA!BZ29)</f>
        <v>438.30626288285492</v>
      </c>
      <c r="CA29" s="468">
        <f t="shared" si="5"/>
        <v>4.2718357649920713E-2</v>
      </c>
      <c r="CB29" s="468">
        <f t="shared" si="5"/>
        <v>1</v>
      </c>
      <c r="CC29" s="468">
        <f t="shared" si="5"/>
        <v>3.9381768716884608E-3</v>
      </c>
      <c r="CD29" s="468">
        <f t="shared" si="5"/>
        <v>0</v>
      </c>
      <c r="CE29" s="468">
        <f t="shared" si="5"/>
        <v>0.48167141545021613</v>
      </c>
    </row>
    <row r="30" spans="1:95" s="245" customFormat="1" ht="15.6" x14ac:dyDescent="0.3">
      <c r="A30" s="245" t="s">
        <v>107</v>
      </c>
      <c r="E30" s="245">
        <f>SUM('DGA2020'!E30,ENS_DREA!E30)</f>
        <v>0</v>
      </c>
      <c r="F30" s="245">
        <f>SUM('DGA2020'!F30,ENS_DREA!F30)</f>
        <v>0</v>
      </c>
      <c r="G30" s="245">
        <f>SUM('DGA2020'!G30,ENS_DREA!G30)</f>
        <v>0</v>
      </c>
      <c r="H30" s="245">
        <f>SUM('DGA2020'!H30,ENS_DREA!H30)</f>
        <v>0</v>
      </c>
      <c r="I30" s="245">
        <f>SUM('DGA2020'!I30,ENS_DREA!I30)</f>
        <v>0</v>
      </c>
      <c r="J30" s="245">
        <f>SUM('DGA2020'!J30,ENS_DREA!J30)</f>
        <v>0</v>
      </c>
      <c r="K30" s="245">
        <f>SUM('DGA2020'!K30,ENS_DREA!K30)</f>
        <v>0</v>
      </c>
      <c r="L30" s="245">
        <f>SUM('DGA2020'!L30,ENS_DREA!L30)</f>
        <v>0</v>
      </c>
      <c r="O30" s="245">
        <f>SUM('DGA2020'!O30,ENS_DREA!O30)</f>
        <v>0</v>
      </c>
      <c r="P30" s="256">
        <f>SUM('DGA2020'!P30,ENS_DREA!P30)</f>
        <v>0</v>
      </c>
      <c r="Q30" s="256">
        <f>SUM('DGA2020'!Q30,ENS_DREA!Q30)</f>
        <v>0</v>
      </c>
      <c r="R30" s="256">
        <f>SUM('DGA2020'!R30,ENS_DREA!R30)</f>
        <v>0</v>
      </c>
      <c r="S30" s="256">
        <f>SUM('DGA2020'!S30,ENS_DREA!S30)</f>
        <v>0</v>
      </c>
      <c r="T30" s="256">
        <f>SUM('DGA2020'!T30,ENS_DREA!T30)</f>
        <v>0</v>
      </c>
      <c r="U30" s="256">
        <f>SUM('DGA2020'!U30,ENS_DREA!U30)</f>
        <v>0</v>
      </c>
      <c r="V30" s="256">
        <f>SUM('DGA2020'!V30,ENS_DREA!V30)</f>
        <v>0</v>
      </c>
      <c r="W30" s="256">
        <f>SUM('DGA2020'!W30,ENS_DREA!W30)</f>
        <v>0</v>
      </c>
      <c r="X30" s="256">
        <f>SUM('DGA2020'!X30,ENS_DREA!X30)</f>
        <v>0</v>
      </c>
      <c r="Y30" s="256">
        <f>SUM('DGA2020'!Y30,ENS_DREA!Y30)</f>
        <v>0</v>
      </c>
      <c r="Z30" s="256">
        <f>SUM('DGA2020'!Z30,ENS_DREA!Z30)</f>
        <v>0</v>
      </c>
      <c r="AA30" s="256">
        <f>SUM('DGA2020'!AA30,ENS_DREA!AA30)</f>
        <v>0</v>
      </c>
      <c r="AB30" s="256">
        <f>SUM('DGA2020'!AB30,ENS_DREA!AB30)</f>
        <v>0</v>
      </c>
      <c r="AC30" s="256">
        <f>SUM('DGA2020'!AC30,ENS_DREA!AC30)</f>
        <v>0</v>
      </c>
      <c r="AD30" s="256">
        <f>SUM('DGA2020'!AD30,ENS_DREA!AD30)</f>
        <v>0</v>
      </c>
      <c r="AE30" s="256">
        <f>SUM('DGA2020'!AE30,ENS_DREA!AE30)</f>
        <v>0</v>
      </c>
      <c r="AF30" s="256">
        <f>SUM('DGA2020'!AF30,ENS_DREA!AF30)</f>
        <v>0</v>
      </c>
      <c r="AG30" s="256">
        <f>SUM('DGA2020'!AG30,ENS_DREA!AG30)</f>
        <v>0</v>
      </c>
      <c r="AH30" s="256">
        <f>SUM('DGA2020'!AH30,ENS_DREA!AH30)</f>
        <v>0</v>
      </c>
      <c r="AI30" s="468" t="str">
        <f t="shared" si="6"/>
        <v>-</v>
      </c>
      <c r="AJ30" s="468" t="str">
        <f t="shared" si="6"/>
        <v>-</v>
      </c>
      <c r="AK30" s="468" t="str">
        <f t="shared" si="6"/>
        <v>-</v>
      </c>
      <c r="AL30" s="468" t="str">
        <f t="shared" si="6"/>
        <v>-</v>
      </c>
      <c r="AM30" s="468" t="str">
        <f t="shared" si="6"/>
        <v>-</v>
      </c>
      <c r="AN30" s="245">
        <f>SUM('DGA2020'!AN30,ENS_DREA!AN30)</f>
        <v>0</v>
      </c>
      <c r="AO30" s="372">
        <f>SUM('DGA2020'!AO30,ENS_DREA!AO30)</f>
        <v>0</v>
      </c>
      <c r="AP30" s="372">
        <f>SUM('DGA2020'!AP30,ENS_DREA!AP30)</f>
        <v>0</v>
      </c>
      <c r="AQ30" s="372">
        <f>SUM('DGA2020'!AQ30,ENS_DREA!AQ30)</f>
        <v>0</v>
      </c>
      <c r="AR30" s="372">
        <f>SUM('DGA2020'!AR30,ENS_DREA!AR30)</f>
        <v>0</v>
      </c>
      <c r="AS30" s="372">
        <f>SUM('DGA2020'!AS30,ENS_DREA!AS30)</f>
        <v>0</v>
      </c>
      <c r="AT30" s="372">
        <f>SUM('DGA2020'!AT30,ENS_DREA!AT30)</f>
        <v>0</v>
      </c>
      <c r="AU30" s="372">
        <f>SUM('DGA2020'!AU30,ENS_DREA!AU30)</f>
        <v>0</v>
      </c>
      <c r="AV30" s="372">
        <f>SUM('DGA2020'!AV30,ENS_DREA!AV30)</f>
        <v>0</v>
      </c>
      <c r="AW30" s="256">
        <f>SUM('DGA2020'!AW30,ENS_DREA!AW30)</f>
        <v>0</v>
      </c>
      <c r="AX30" s="256">
        <f>SUM('DGA2020'!AX30,ENS_DREA!AX30)</f>
        <v>0</v>
      </c>
      <c r="AY30" s="256">
        <f>SUM('DGA2020'!AY30,ENS_DREA!AY30)</f>
        <v>0</v>
      </c>
      <c r="AZ30" s="256">
        <f>SUM('DGA2020'!AZ30,ENS_DREA!AZ30)</f>
        <v>0</v>
      </c>
      <c r="BA30" s="256">
        <f>SUM('DGA2020'!BA30,ENS_DREA!BA30)</f>
        <v>0</v>
      </c>
      <c r="BB30" s="256">
        <f>SUM('DGA2020'!BB30,ENS_DREA!BB30)</f>
        <v>0</v>
      </c>
      <c r="BC30" s="256">
        <f>SUM('DGA2020'!BC30,ENS_DREA!BC30)</f>
        <v>0</v>
      </c>
      <c r="BD30" s="256">
        <f>SUM('DGA2020'!BD30,ENS_DREA!BD30)</f>
        <v>0</v>
      </c>
      <c r="BE30" s="256">
        <f>SUM('DGA2020'!BE30,ENS_DREA!BE30)</f>
        <v>0</v>
      </c>
      <c r="BF30" s="256">
        <f>SUM('DGA2020'!BF30,ENS_DREA!BF30)</f>
        <v>0</v>
      </c>
      <c r="BG30" s="256">
        <f>SUM('DGA2020'!BG30,ENS_DREA!BG30)</f>
        <v>0</v>
      </c>
      <c r="BH30" s="256">
        <f>SUM('DGA2020'!BH30,ENS_DREA!BH30)</f>
        <v>0</v>
      </c>
      <c r="BI30" s="256">
        <f>SUM('DGA2020'!BI30,ENS_DREA!BI30)</f>
        <v>0</v>
      </c>
      <c r="BJ30" s="256">
        <f>SUM('DGA2020'!BJ30,ENS_DREA!BJ30)</f>
        <v>0</v>
      </c>
      <c r="BK30" s="256">
        <f>SUM('DGA2020'!BK30,ENS_DREA!BK30)</f>
        <v>0</v>
      </c>
      <c r="BL30" s="256">
        <f>SUM('DGA2020'!BL30,ENS_DREA!BL30)</f>
        <v>0</v>
      </c>
      <c r="BM30" s="468" t="str">
        <f t="shared" si="4"/>
        <v>-</v>
      </c>
      <c r="BN30" s="468" t="str">
        <f t="shared" si="4"/>
        <v>-</v>
      </c>
      <c r="BO30" s="468" t="str">
        <f t="shared" si="4"/>
        <v>-</v>
      </c>
      <c r="BP30" s="468" t="str">
        <f t="shared" si="4"/>
        <v>-</v>
      </c>
      <c r="BQ30" s="468" t="str">
        <f t="shared" si="4"/>
        <v>-</v>
      </c>
      <c r="BR30" s="256">
        <f>SUM('DGA2020'!BR30,ENS_DREA!BR30)</f>
        <v>0</v>
      </c>
      <c r="BS30" s="256">
        <f>SUM('DGA2020'!BS30,ENS_DREA!BS30)</f>
        <v>0</v>
      </c>
      <c r="BT30" s="256">
        <f>SUM('DGA2020'!BT30,ENS_DREA!BT30)</f>
        <v>0</v>
      </c>
      <c r="BU30" s="256">
        <f>SUM('DGA2020'!BU30,ENS_DREA!BU30)</f>
        <v>0</v>
      </c>
      <c r="BV30" s="256">
        <f>SUM('DGA2020'!BV30,ENS_DREA!BV30)</f>
        <v>0</v>
      </c>
      <c r="BW30" s="256">
        <f>SUM('DGA2020'!BW30,ENS_DREA!BW30)</f>
        <v>0</v>
      </c>
      <c r="BX30" s="256">
        <f>SUM('DGA2020'!BX30,ENS_DREA!BX30)</f>
        <v>0</v>
      </c>
      <c r="BY30" s="256">
        <f>SUM('DGA2020'!BY30,ENS_DREA!BY30)</f>
        <v>0</v>
      </c>
      <c r="BZ30" s="256">
        <f>SUM('DGA2020'!BZ30,ENS_DREA!BZ30)</f>
        <v>0</v>
      </c>
      <c r="CA30" s="468" t="str">
        <f t="shared" si="5"/>
        <v>-</v>
      </c>
      <c r="CB30" s="468" t="str">
        <f t="shared" si="5"/>
        <v>-</v>
      </c>
      <c r="CC30" s="468" t="str">
        <f t="shared" si="5"/>
        <v>-</v>
      </c>
      <c r="CD30" s="468" t="str">
        <f t="shared" si="5"/>
        <v>-</v>
      </c>
      <c r="CE30" s="468" t="str">
        <f t="shared" si="5"/>
        <v>-</v>
      </c>
    </row>
    <row r="31" spans="1:95" s="249" customFormat="1" ht="15.6" x14ac:dyDescent="0.3">
      <c r="A31" s="249" t="s">
        <v>108</v>
      </c>
      <c r="E31" s="249">
        <f>SUM('DGA2020'!E31,ENS_DREA!E31)</f>
        <v>0</v>
      </c>
      <c r="F31" s="249">
        <f>SUM('DGA2020'!F31,ENS_DREA!F31)</f>
        <v>0</v>
      </c>
      <c r="G31" s="249">
        <f>SUM('DGA2020'!G31,ENS_DREA!G31)</f>
        <v>0</v>
      </c>
      <c r="H31" s="249">
        <f>SUM('DGA2020'!H31,ENS_DREA!H31)</f>
        <v>0</v>
      </c>
      <c r="I31" s="249">
        <f>SUM('DGA2020'!I31,ENS_DREA!I31)</f>
        <v>0</v>
      </c>
      <c r="J31" s="249">
        <f>SUM('DGA2020'!J31,ENS_DREA!J31)</f>
        <v>0</v>
      </c>
      <c r="K31" s="249">
        <f>SUM('DGA2020'!K31,ENS_DREA!K31)</f>
        <v>0</v>
      </c>
      <c r="L31" s="249">
        <f>SUM('DGA2020'!L31,ENS_DREA!L31)</f>
        <v>0</v>
      </c>
      <c r="O31" s="249">
        <f>SUM('DGA2020'!O31,ENS_DREA!O31)</f>
        <v>0</v>
      </c>
      <c r="P31" s="256">
        <f>SUM('DGA2020'!P31,ENS_DREA!P31)</f>
        <v>0</v>
      </c>
      <c r="Q31" s="256">
        <f>SUM('DGA2020'!Q31,ENS_DREA!Q31)</f>
        <v>0</v>
      </c>
      <c r="R31" s="256">
        <f>SUM('DGA2020'!R31,ENS_DREA!R31)</f>
        <v>0</v>
      </c>
      <c r="S31" s="256">
        <f>SUM('DGA2020'!S31,ENS_DREA!S31)</f>
        <v>0</v>
      </c>
      <c r="T31" s="256">
        <f>SUM('DGA2020'!T31,ENS_DREA!T31)</f>
        <v>0</v>
      </c>
      <c r="U31" s="256">
        <f>SUM('DGA2020'!U31,ENS_DREA!U31)</f>
        <v>0</v>
      </c>
      <c r="V31" s="256">
        <f>SUM('DGA2020'!V31,ENS_DREA!V31)</f>
        <v>0</v>
      </c>
      <c r="W31" s="256">
        <f>SUM('DGA2020'!W31,ENS_DREA!W31)</f>
        <v>0</v>
      </c>
      <c r="X31" s="256">
        <f>SUM('DGA2020'!X31,ENS_DREA!X31)</f>
        <v>0</v>
      </c>
      <c r="Y31" s="256">
        <f>SUM('DGA2020'!Y31,ENS_DREA!Y31)</f>
        <v>0</v>
      </c>
      <c r="Z31" s="256">
        <f>SUM('DGA2020'!Z31,ENS_DREA!Z31)</f>
        <v>0</v>
      </c>
      <c r="AA31" s="256">
        <f>SUM('DGA2020'!AA31,ENS_DREA!AA31)</f>
        <v>0</v>
      </c>
      <c r="AB31" s="256">
        <f>SUM('DGA2020'!AB31,ENS_DREA!AB31)</f>
        <v>0</v>
      </c>
      <c r="AC31" s="256">
        <f>SUM('DGA2020'!AC31,ENS_DREA!AC31)</f>
        <v>0</v>
      </c>
      <c r="AD31" s="256">
        <f>SUM('DGA2020'!AD31,ENS_DREA!AD31)</f>
        <v>0</v>
      </c>
      <c r="AE31" s="256">
        <f>SUM('DGA2020'!AE31,ENS_DREA!AE31)</f>
        <v>0</v>
      </c>
      <c r="AF31" s="256">
        <f>SUM('DGA2020'!AF31,ENS_DREA!AF31)</f>
        <v>0</v>
      </c>
      <c r="AG31" s="256">
        <f>SUM('DGA2020'!AG31,ENS_DREA!AG31)</f>
        <v>0</v>
      </c>
      <c r="AH31" s="256">
        <f>SUM('DGA2020'!AH31,ENS_DREA!AH31)</f>
        <v>0</v>
      </c>
      <c r="AI31" s="468" t="str">
        <f t="shared" si="6"/>
        <v>-</v>
      </c>
      <c r="AJ31" s="468" t="str">
        <f t="shared" si="6"/>
        <v>-</v>
      </c>
      <c r="AK31" s="468" t="str">
        <f t="shared" si="6"/>
        <v>-</v>
      </c>
      <c r="AL31" s="468" t="str">
        <f t="shared" si="6"/>
        <v>-</v>
      </c>
      <c r="AM31" s="468" t="str">
        <f t="shared" si="6"/>
        <v>-</v>
      </c>
      <c r="AN31" s="249">
        <f>SUM('DGA2020'!AN31,ENS_DREA!AN31)</f>
        <v>0</v>
      </c>
      <c r="AO31" s="373">
        <f>SUM('DGA2020'!AO31,ENS_DREA!AO31)</f>
        <v>0</v>
      </c>
      <c r="AP31" s="373">
        <f>SUM('DGA2020'!AP31,ENS_DREA!AP31)</f>
        <v>0</v>
      </c>
      <c r="AQ31" s="373">
        <f>SUM('DGA2020'!AQ31,ENS_DREA!AQ31)</f>
        <v>0</v>
      </c>
      <c r="AR31" s="373">
        <f>SUM('DGA2020'!AR31,ENS_DREA!AR31)</f>
        <v>0</v>
      </c>
      <c r="AS31" s="373">
        <f>SUM('DGA2020'!AS31,ENS_DREA!AS31)</f>
        <v>0</v>
      </c>
      <c r="AT31" s="373">
        <f>SUM('DGA2020'!AT31,ENS_DREA!AT31)</f>
        <v>0</v>
      </c>
      <c r="AU31" s="373">
        <f>SUM('DGA2020'!AU31,ENS_DREA!AU31)</f>
        <v>0</v>
      </c>
      <c r="AV31" s="373">
        <f>SUM('DGA2020'!AV31,ENS_DREA!AV31)</f>
        <v>0</v>
      </c>
      <c r="AW31" s="256">
        <f>SUM('DGA2020'!AW31,ENS_DREA!AW31)</f>
        <v>0</v>
      </c>
      <c r="AX31" s="256">
        <f>SUM('DGA2020'!AX31,ENS_DREA!AX31)</f>
        <v>0</v>
      </c>
      <c r="AY31" s="256">
        <f>SUM('DGA2020'!AY31,ENS_DREA!AY31)</f>
        <v>0</v>
      </c>
      <c r="AZ31" s="256">
        <f>SUM('DGA2020'!AZ31,ENS_DREA!AZ31)</f>
        <v>0</v>
      </c>
      <c r="BA31" s="256">
        <f>SUM('DGA2020'!BA31,ENS_DREA!BA31)</f>
        <v>0</v>
      </c>
      <c r="BB31" s="256">
        <f>SUM('DGA2020'!BB31,ENS_DREA!BB31)</f>
        <v>0</v>
      </c>
      <c r="BC31" s="256">
        <f>SUM('DGA2020'!BC31,ENS_DREA!BC31)</f>
        <v>0</v>
      </c>
      <c r="BD31" s="256">
        <f>SUM('DGA2020'!BD31,ENS_DREA!BD31)</f>
        <v>0</v>
      </c>
      <c r="BE31" s="256">
        <f>SUM('DGA2020'!BE31,ENS_DREA!BE31)</f>
        <v>0</v>
      </c>
      <c r="BF31" s="256">
        <f>SUM('DGA2020'!BF31,ENS_DREA!BF31)</f>
        <v>0</v>
      </c>
      <c r="BG31" s="256">
        <f>SUM('DGA2020'!BG31,ENS_DREA!BG31)</f>
        <v>0</v>
      </c>
      <c r="BH31" s="256">
        <f>SUM('DGA2020'!BH31,ENS_DREA!BH31)</f>
        <v>0</v>
      </c>
      <c r="BI31" s="256">
        <f>SUM('DGA2020'!BI31,ENS_DREA!BI31)</f>
        <v>0</v>
      </c>
      <c r="BJ31" s="256">
        <f>SUM('DGA2020'!BJ31,ENS_DREA!BJ31)</f>
        <v>0</v>
      </c>
      <c r="BK31" s="256">
        <f>SUM('DGA2020'!BK31,ENS_DREA!BK31)</f>
        <v>0</v>
      </c>
      <c r="BL31" s="256">
        <f>SUM('DGA2020'!BL31,ENS_DREA!BL31)</f>
        <v>0</v>
      </c>
      <c r="BM31" s="468" t="str">
        <f t="shared" si="4"/>
        <v>-</v>
      </c>
      <c r="BN31" s="468" t="str">
        <f t="shared" si="4"/>
        <v>-</v>
      </c>
      <c r="BO31" s="468" t="str">
        <f t="shared" si="4"/>
        <v>-</v>
      </c>
      <c r="BP31" s="468" t="str">
        <f t="shared" si="4"/>
        <v>-</v>
      </c>
      <c r="BQ31" s="468" t="str">
        <f t="shared" si="4"/>
        <v>-</v>
      </c>
      <c r="BR31" s="256">
        <f>SUM('DGA2020'!BR31,ENS_DREA!BR31)</f>
        <v>0</v>
      </c>
      <c r="BS31" s="256">
        <f>SUM('DGA2020'!BS31,ENS_DREA!BS31)</f>
        <v>0</v>
      </c>
      <c r="BT31" s="256">
        <f>SUM('DGA2020'!BT31,ENS_DREA!BT31)</f>
        <v>0</v>
      </c>
      <c r="BU31" s="256">
        <f>SUM('DGA2020'!BU31,ENS_DREA!BU31)</f>
        <v>0</v>
      </c>
      <c r="BV31" s="256">
        <f>SUM('DGA2020'!BV31,ENS_DREA!BV31)</f>
        <v>0</v>
      </c>
      <c r="BW31" s="256">
        <f>SUM('DGA2020'!BW31,ENS_DREA!BW31)</f>
        <v>0</v>
      </c>
      <c r="BX31" s="256">
        <f>SUM('DGA2020'!BX31,ENS_DREA!BX31)</f>
        <v>0</v>
      </c>
      <c r="BY31" s="256">
        <f>SUM('DGA2020'!BY31,ENS_DREA!BY31)</f>
        <v>0</v>
      </c>
      <c r="BZ31" s="256">
        <f>SUM('DGA2020'!BZ31,ENS_DREA!BZ31)</f>
        <v>0</v>
      </c>
      <c r="CA31" s="468" t="str">
        <f t="shared" si="5"/>
        <v>-</v>
      </c>
      <c r="CB31" s="468" t="str">
        <f t="shared" si="5"/>
        <v>-</v>
      </c>
      <c r="CC31" s="468" t="str">
        <f t="shared" si="5"/>
        <v>-</v>
      </c>
      <c r="CD31" s="468" t="str">
        <f t="shared" si="5"/>
        <v>-</v>
      </c>
      <c r="CE31" s="468" t="str">
        <f t="shared" si="5"/>
        <v>-</v>
      </c>
    </row>
    <row r="32" spans="1:95" s="253" customFormat="1" ht="15.6" x14ac:dyDescent="0.3">
      <c r="A32" s="253" t="s">
        <v>109</v>
      </c>
      <c r="E32" s="253">
        <f>SUM(E33:E37)</f>
        <v>0</v>
      </c>
      <c r="F32" s="253">
        <f t="shared" ref="F32:AV32" si="10">SUM(F33:F37)</f>
        <v>0</v>
      </c>
      <c r="G32" s="253">
        <f t="shared" si="10"/>
        <v>0</v>
      </c>
      <c r="H32" s="253">
        <f t="shared" si="10"/>
        <v>0</v>
      </c>
      <c r="I32" s="253">
        <f t="shared" si="10"/>
        <v>0</v>
      </c>
      <c r="J32" s="253">
        <f t="shared" si="10"/>
        <v>0</v>
      </c>
      <c r="K32" s="253">
        <f t="shared" si="10"/>
        <v>0</v>
      </c>
      <c r="L32" s="253">
        <f t="shared" si="10"/>
        <v>0</v>
      </c>
      <c r="M32" s="253">
        <f t="shared" si="10"/>
        <v>0</v>
      </c>
      <c r="N32" s="253">
        <f t="shared" si="10"/>
        <v>0</v>
      </c>
      <c r="O32" s="253">
        <f t="shared" si="10"/>
        <v>0</v>
      </c>
      <c r="P32" s="256">
        <f>SUM('DGA2020'!P32,ENS_DREA!P32)</f>
        <v>0</v>
      </c>
      <c r="Q32" s="256">
        <f>SUM('DGA2020'!Q32,ENS_DREA!Q32)</f>
        <v>0</v>
      </c>
      <c r="R32" s="256">
        <f>SUM('DGA2020'!R32,ENS_DREA!R32)</f>
        <v>0</v>
      </c>
      <c r="S32" s="256">
        <f>SUM('DGA2020'!S32,ENS_DREA!S32)</f>
        <v>0</v>
      </c>
      <c r="T32" s="256">
        <f>SUM('DGA2020'!T32,ENS_DREA!T32)</f>
        <v>0</v>
      </c>
      <c r="U32" s="256">
        <f>SUM('DGA2020'!U32,ENS_DREA!U32)</f>
        <v>0</v>
      </c>
      <c r="V32" s="256">
        <f>SUM('DGA2020'!V32,ENS_DREA!V32)</f>
        <v>0</v>
      </c>
      <c r="W32" s="256">
        <f>SUM('DGA2020'!W32,ENS_DREA!W32)</f>
        <v>0</v>
      </c>
      <c r="X32" s="256">
        <f>SUM('DGA2020'!X32,ENS_DREA!X32)</f>
        <v>0</v>
      </c>
      <c r="Y32" s="256">
        <f>SUM('DGA2020'!Y32,ENS_DREA!Y32)</f>
        <v>0</v>
      </c>
      <c r="Z32" s="256">
        <f>SUM('DGA2020'!Z32,ENS_DREA!Z32)</f>
        <v>0</v>
      </c>
      <c r="AA32" s="256">
        <f>SUM('DGA2020'!AA32,ENS_DREA!AA32)</f>
        <v>0</v>
      </c>
      <c r="AB32" s="256">
        <f>SUM('DGA2020'!AB32,ENS_DREA!AB32)</f>
        <v>0</v>
      </c>
      <c r="AC32" s="256">
        <f>SUM('DGA2020'!AC32,ENS_DREA!AC32)</f>
        <v>0</v>
      </c>
      <c r="AD32" s="256">
        <f>SUM('DGA2020'!AD32,ENS_DREA!AD32)</f>
        <v>0</v>
      </c>
      <c r="AE32" s="256">
        <f>SUM('DGA2020'!AE32,ENS_DREA!AE32)</f>
        <v>0</v>
      </c>
      <c r="AF32" s="256">
        <f>SUM('DGA2020'!AF32,ENS_DREA!AF32)</f>
        <v>0</v>
      </c>
      <c r="AG32" s="256">
        <f>SUM('DGA2020'!AG32,ENS_DREA!AG32)</f>
        <v>0</v>
      </c>
      <c r="AH32" s="256">
        <f>SUM('DGA2020'!AH32,ENS_DREA!AH32)</f>
        <v>0</v>
      </c>
      <c r="AI32" s="468" t="str">
        <f t="shared" si="6"/>
        <v>-</v>
      </c>
      <c r="AJ32" s="468" t="str">
        <f t="shared" si="6"/>
        <v>-</v>
      </c>
      <c r="AK32" s="468" t="str">
        <f t="shared" si="6"/>
        <v>-</v>
      </c>
      <c r="AL32" s="468" t="str">
        <f t="shared" si="6"/>
        <v>-</v>
      </c>
      <c r="AM32" s="468" t="str">
        <f t="shared" si="6"/>
        <v>-</v>
      </c>
      <c r="AN32" s="253">
        <f t="shared" si="10"/>
        <v>0</v>
      </c>
      <c r="AO32" s="374">
        <f t="shared" si="10"/>
        <v>0</v>
      </c>
      <c r="AP32" s="374">
        <f t="shared" si="10"/>
        <v>0</v>
      </c>
      <c r="AQ32" s="374">
        <f t="shared" si="10"/>
        <v>0</v>
      </c>
      <c r="AR32" s="374">
        <f t="shared" si="10"/>
        <v>0</v>
      </c>
      <c r="AS32" s="374">
        <f t="shared" si="10"/>
        <v>0</v>
      </c>
      <c r="AT32" s="374">
        <f t="shared" si="10"/>
        <v>0</v>
      </c>
      <c r="AU32" s="374">
        <f t="shared" si="10"/>
        <v>0</v>
      </c>
      <c r="AV32" s="374">
        <f t="shared" si="10"/>
        <v>0</v>
      </c>
      <c r="AW32" s="256">
        <f>SUM('DGA2020'!AW32,ENS_DREA!AW32)</f>
        <v>0</v>
      </c>
      <c r="AX32" s="256">
        <f>SUM('DGA2020'!AX32,ENS_DREA!AX32)</f>
        <v>0</v>
      </c>
      <c r="AY32" s="256">
        <f>SUM('DGA2020'!AY32,ENS_DREA!AY32)</f>
        <v>0</v>
      </c>
      <c r="AZ32" s="256">
        <f>SUM('DGA2020'!AZ32,ENS_DREA!AZ32)</f>
        <v>0</v>
      </c>
      <c r="BA32" s="256">
        <f>SUM('DGA2020'!BA32,ENS_DREA!BA32)</f>
        <v>0</v>
      </c>
      <c r="BB32" s="256">
        <f>SUM('DGA2020'!BB32,ENS_DREA!BB32)</f>
        <v>0</v>
      </c>
      <c r="BC32" s="256">
        <f>SUM('DGA2020'!BC32,ENS_DREA!BC32)</f>
        <v>0</v>
      </c>
      <c r="BD32" s="256">
        <f>SUM('DGA2020'!BD32,ENS_DREA!BD32)</f>
        <v>0</v>
      </c>
      <c r="BE32" s="256">
        <f>SUM('DGA2020'!BE32,ENS_DREA!BE32)</f>
        <v>0</v>
      </c>
      <c r="BF32" s="256">
        <f>SUM('DGA2020'!BF32,ENS_DREA!BF32)</f>
        <v>0</v>
      </c>
      <c r="BG32" s="256">
        <f>SUM('DGA2020'!BG32,ENS_DREA!BG32)</f>
        <v>0</v>
      </c>
      <c r="BH32" s="256">
        <f>SUM('DGA2020'!BH32,ENS_DREA!BH32)</f>
        <v>0</v>
      </c>
      <c r="BI32" s="256">
        <f>SUM('DGA2020'!BI32,ENS_DREA!BI32)</f>
        <v>0</v>
      </c>
      <c r="BJ32" s="256">
        <f>SUM('DGA2020'!BJ32,ENS_DREA!BJ32)</f>
        <v>0</v>
      </c>
      <c r="BK32" s="256">
        <f>SUM('DGA2020'!BK32,ENS_DREA!BK32)</f>
        <v>0</v>
      </c>
      <c r="BL32" s="256">
        <f>SUM('DGA2020'!BL32,ENS_DREA!BL32)</f>
        <v>0</v>
      </c>
      <c r="BM32" s="468" t="str">
        <f t="shared" si="4"/>
        <v>-</v>
      </c>
      <c r="BN32" s="468" t="str">
        <f t="shared" si="4"/>
        <v>-</v>
      </c>
      <c r="BO32" s="468" t="str">
        <f t="shared" si="4"/>
        <v>-</v>
      </c>
      <c r="BP32" s="468" t="str">
        <f t="shared" si="4"/>
        <v>-</v>
      </c>
      <c r="BQ32" s="468" t="str">
        <f t="shared" si="4"/>
        <v>-</v>
      </c>
      <c r="BR32" s="256">
        <f>SUM('DGA2020'!BR32,ENS_DREA!BR32)</f>
        <v>0</v>
      </c>
      <c r="BS32" s="256">
        <f>SUM('DGA2020'!BS32,ENS_DREA!BS32)</f>
        <v>0</v>
      </c>
      <c r="BT32" s="256">
        <f>SUM('DGA2020'!BT32,ENS_DREA!BT32)</f>
        <v>0</v>
      </c>
      <c r="BU32" s="256">
        <f>SUM('DGA2020'!BU32,ENS_DREA!BU32)</f>
        <v>0</v>
      </c>
      <c r="BV32" s="256">
        <f>SUM('DGA2020'!BV32,ENS_DREA!BV32)</f>
        <v>0</v>
      </c>
      <c r="BW32" s="256">
        <f>SUM('DGA2020'!BW32,ENS_DREA!BW32)</f>
        <v>0</v>
      </c>
      <c r="BX32" s="256">
        <f>SUM('DGA2020'!BX32,ENS_DREA!BX32)</f>
        <v>0</v>
      </c>
      <c r="BY32" s="256">
        <f>SUM('DGA2020'!BY32,ENS_DREA!BY32)</f>
        <v>0</v>
      </c>
      <c r="BZ32" s="256">
        <f>SUM('DGA2020'!BZ32,ENS_DREA!BZ32)</f>
        <v>0</v>
      </c>
      <c r="CA32" s="468" t="str">
        <f t="shared" si="5"/>
        <v>-</v>
      </c>
      <c r="CB32" s="468" t="str">
        <f t="shared" si="5"/>
        <v>-</v>
      </c>
      <c r="CC32" s="468" t="str">
        <f t="shared" si="5"/>
        <v>-</v>
      </c>
      <c r="CD32" s="468" t="str">
        <f t="shared" si="5"/>
        <v>-</v>
      </c>
      <c r="CE32" s="468" t="str">
        <f t="shared" si="5"/>
        <v>-</v>
      </c>
    </row>
    <row r="33" spans="1:94" ht="15.6" x14ac:dyDescent="0.25">
      <c r="A33" s="256" t="s">
        <v>110</v>
      </c>
      <c r="B33" s="257"/>
      <c r="C33" s="256" t="s">
        <v>111</v>
      </c>
      <c r="D33" s="258" t="s">
        <v>112</v>
      </c>
      <c r="E33" s="256">
        <f>SUM('DGA2020'!E33,ENS_DREA!E33)</f>
        <v>0</v>
      </c>
      <c r="F33" s="256">
        <f>SUM('DGA2020'!F33,ENS_DREA!F33)</f>
        <v>0</v>
      </c>
      <c r="G33" s="256">
        <f>SUM('DGA2020'!G33,ENS_DREA!G33)</f>
        <v>0</v>
      </c>
      <c r="H33" s="256">
        <f>SUM('DGA2020'!H33,ENS_DREA!H33)</f>
        <v>0</v>
      </c>
      <c r="I33" s="256">
        <f>SUM('DGA2020'!I33,ENS_DREA!I33)</f>
        <v>0</v>
      </c>
      <c r="J33" s="256">
        <f>SUM('DGA2020'!J33,ENS_DREA!J33)</f>
        <v>0</v>
      </c>
      <c r="K33" s="256">
        <f>SUM('DGA2020'!K33,ENS_DREA!K33)</f>
        <v>0</v>
      </c>
      <c r="L33" s="256">
        <f>SUM('DGA2020'!L33,ENS_DREA!L33)</f>
        <v>0</v>
      </c>
      <c r="M33" s="256">
        <f>SUM('DGA2020'!M33,ENS_DREA!M33)</f>
        <v>0</v>
      </c>
      <c r="N33" s="256">
        <f>SUM('DGA2020'!N33,ENS_DREA!N33)</f>
        <v>0</v>
      </c>
      <c r="O33" s="256">
        <f>SUM('DGA2020'!O33,ENS_DREA!O33)</f>
        <v>0</v>
      </c>
      <c r="P33" s="256">
        <f>SUM('DGA2020'!P33,ENS_DREA!P33)</f>
        <v>0</v>
      </c>
      <c r="Q33" s="256">
        <f>SUM('DGA2020'!Q33,ENS_DREA!Q33)</f>
        <v>0</v>
      </c>
      <c r="R33" s="256">
        <f>SUM('DGA2020'!R33,ENS_DREA!R33)</f>
        <v>0</v>
      </c>
      <c r="S33" s="256">
        <f>SUM('DGA2020'!S33,ENS_DREA!S33)</f>
        <v>0</v>
      </c>
      <c r="T33" s="256">
        <f>SUM('DGA2020'!T33,ENS_DREA!T33)</f>
        <v>0</v>
      </c>
      <c r="U33" s="256">
        <f>SUM('DGA2020'!U33,ENS_DREA!U33)</f>
        <v>0</v>
      </c>
      <c r="V33" s="256">
        <f>SUM('DGA2020'!V33,ENS_DREA!V33)</f>
        <v>0</v>
      </c>
      <c r="W33" s="256">
        <f>SUM('DGA2020'!W33,ENS_DREA!W33)</f>
        <v>0</v>
      </c>
      <c r="X33" s="256">
        <f>SUM('DGA2020'!X33,ENS_DREA!X33)</f>
        <v>0</v>
      </c>
      <c r="Y33" s="256">
        <f>SUM('DGA2020'!Y33,ENS_DREA!Y33)</f>
        <v>0</v>
      </c>
      <c r="Z33" s="256">
        <f>SUM('DGA2020'!Z33,ENS_DREA!Z33)</f>
        <v>0</v>
      </c>
      <c r="AA33" s="256">
        <f>SUM('DGA2020'!AA33,ENS_DREA!AA33)</f>
        <v>0</v>
      </c>
      <c r="AB33" s="256">
        <f>SUM('DGA2020'!AB33,ENS_DREA!AB33)</f>
        <v>0</v>
      </c>
      <c r="AC33" s="256">
        <f>SUM('DGA2020'!AC33,ENS_DREA!AC33)</f>
        <v>0</v>
      </c>
      <c r="AD33" s="256">
        <f>SUM('DGA2020'!AD33,ENS_DREA!AD33)</f>
        <v>0</v>
      </c>
      <c r="AE33" s="256">
        <f>SUM('DGA2020'!AE33,ENS_DREA!AE33)</f>
        <v>0</v>
      </c>
      <c r="AF33" s="256">
        <f>SUM('DGA2020'!AF33,ENS_DREA!AF33)</f>
        <v>0</v>
      </c>
      <c r="AG33" s="256">
        <f>SUM('DGA2020'!AG33,ENS_DREA!AG33)</f>
        <v>0</v>
      </c>
      <c r="AH33" s="256">
        <f>SUM('DGA2020'!AH33,ENS_DREA!AH33)</f>
        <v>0</v>
      </c>
      <c r="AI33" s="468" t="str">
        <f t="shared" si="6"/>
        <v>-</v>
      </c>
      <c r="AJ33" s="468" t="str">
        <f t="shared" si="6"/>
        <v>-</v>
      </c>
      <c r="AK33" s="468" t="str">
        <f t="shared" si="6"/>
        <v>-</v>
      </c>
      <c r="AL33" s="468" t="str">
        <f t="shared" si="6"/>
        <v>-</v>
      </c>
      <c r="AM33" s="468" t="str">
        <f t="shared" si="6"/>
        <v>-</v>
      </c>
      <c r="AN33" s="256">
        <f>SUM('DGA2020'!AN33,ENS_DREA!AN33)</f>
        <v>0</v>
      </c>
      <c r="AO33" s="371">
        <f>SUM('DGA2020'!AO33,ENS_DREA!AO33)</f>
        <v>0</v>
      </c>
      <c r="AP33" s="371">
        <f>SUM('DGA2020'!AP33,ENS_DREA!AP33)</f>
        <v>0</v>
      </c>
      <c r="AQ33" s="371">
        <f>SUM('DGA2020'!AQ33,ENS_DREA!AQ33)</f>
        <v>0</v>
      </c>
      <c r="AR33" s="371">
        <f>SUM('DGA2020'!AR33,ENS_DREA!AR33)</f>
        <v>0</v>
      </c>
      <c r="AS33" s="371">
        <f>SUM('DGA2020'!AS33,ENS_DREA!AS33)</f>
        <v>0</v>
      </c>
      <c r="AT33" s="371">
        <f>SUM('DGA2020'!AT33,ENS_DREA!AT33)</f>
        <v>0</v>
      </c>
      <c r="AU33" s="371">
        <f>SUM('DGA2020'!AU33,ENS_DREA!AU33)</f>
        <v>0</v>
      </c>
      <c r="AV33" s="371">
        <f>SUM('DGA2020'!AV33,ENS_DREA!AV33)</f>
        <v>0</v>
      </c>
      <c r="AW33" s="256">
        <f>SUM('DGA2020'!AW33,ENS_DREA!AW33)</f>
        <v>0</v>
      </c>
      <c r="AX33" s="256">
        <f>SUM('DGA2020'!AX33,ENS_DREA!AX33)</f>
        <v>0</v>
      </c>
      <c r="AY33" s="256">
        <f>SUM('DGA2020'!AY33,ENS_DREA!AY33)</f>
        <v>0</v>
      </c>
      <c r="AZ33" s="256">
        <f>SUM('DGA2020'!AZ33,ENS_DREA!AZ33)</f>
        <v>0</v>
      </c>
      <c r="BA33" s="256">
        <f>SUM('DGA2020'!BA33,ENS_DREA!BA33)</f>
        <v>0</v>
      </c>
      <c r="BB33" s="256">
        <f>SUM('DGA2020'!BB33,ENS_DREA!BB33)</f>
        <v>0</v>
      </c>
      <c r="BC33" s="256">
        <f>SUM('DGA2020'!BC33,ENS_DREA!BC33)</f>
        <v>0</v>
      </c>
      <c r="BD33" s="256">
        <f>SUM('DGA2020'!BD33,ENS_DREA!BD33)</f>
        <v>0</v>
      </c>
      <c r="BE33" s="256">
        <f>SUM('DGA2020'!BE33,ENS_DREA!BE33)</f>
        <v>0</v>
      </c>
      <c r="BF33" s="256">
        <f>SUM('DGA2020'!BF33,ENS_DREA!BF33)</f>
        <v>0</v>
      </c>
      <c r="BG33" s="256">
        <f>SUM('DGA2020'!BG33,ENS_DREA!BG33)</f>
        <v>0</v>
      </c>
      <c r="BH33" s="256">
        <f>SUM('DGA2020'!BH33,ENS_DREA!BH33)</f>
        <v>0</v>
      </c>
      <c r="BI33" s="256">
        <f>SUM('DGA2020'!BI33,ENS_DREA!BI33)</f>
        <v>0</v>
      </c>
      <c r="BJ33" s="256">
        <f>SUM('DGA2020'!BJ33,ENS_DREA!BJ33)</f>
        <v>0</v>
      </c>
      <c r="BK33" s="256">
        <f>SUM('DGA2020'!BK33,ENS_DREA!BK33)</f>
        <v>0</v>
      </c>
      <c r="BL33" s="256">
        <f>SUM('DGA2020'!BL33,ENS_DREA!BL33)</f>
        <v>0</v>
      </c>
      <c r="BM33" s="468" t="str">
        <f t="shared" si="4"/>
        <v>-</v>
      </c>
      <c r="BN33" s="468" t="str">
        <f t="shared" si="4"/>
        <v>-</v>
      </c>
      <c r="BO33" s="468" t="str">
        <f t="shared" si="4"/>
        <v>-</v>
      </c>
      <c r="BP33" s="468" t="str">
        <f t="shared" si="4"/>
        <v>-</v>
      </c>
      <c r="BQ33" s="468" t="str">
        <f t="shared" si="4"/>
        <v>-</v>
      </c>
      <c r="BR33" s="256">
        <f>SUM('DGA2020'!BR33,ENS_DREA!BR33)</f>
        <v>0</v>
      </c>
      <c r="BS33" s="256">
        <f>SUM('DGA2020'!BS33,ENS_DREA!BS33)</f>
        <v>0</v>
      </c>
      <c r="BT33" s="256">
        <f>SUM('DGA2020'!BT33,ENS_DREA!BT33)</f>
        <v>0</v>
      </c>
      <c r="BU33" s="256">
        <f>SUM('DGA2020'!BU33,ENS_DREA!BU33)</f>
        <v>0</v>
      </c>
      <c r="BV33" s="256">
        <f>SUM('DGA2020'!BV33,ENS_DREA!BV33)</f>
        <v>0</v>
      </c>
      <c r="BW33" s="256">
        <f>SUM('DGA2020'!BW33,ENS_DREA!BW33)</f>
        <v>0</v>
      </c>
      <c r="BX33" s="256">
        <f>SUM('DGA2020'!BX33,ENS_DREA!BX33)</f>
        <v>0</v>
      </c>
      <c r="BY33" s="256">
        <f>SUM('DGA2020'!BY33,ENS_DREA!BY33)</f>
        <v>0</v>
      </c>
      <c r="BZ33" s="256">
        <f>SUM('DGA2020'!BZ33,ENS_DREA!BZ33)</f>
        <v>0</v>
      </c>
      <c r="CA33" s="468" t="str">
        <f t="shared" si="5"/>
        <v>-</v>
      </c>
      <c r="CB33" s="468" t="str">
        <f t="shared" si="5"/>
        <v>-</v>
      </c>
      <c r="CC33" s="468" t="str">
        <f t="shared" si="5"/>
        <v>-</v>
      </c>
      <c r="CD33" s="468" t="str">
        <f t="shared" si="5"/>
        <v>-</v>
      </c>
      <c r="CE33" s="468" t="str">
        <f t="shared" si="5"/>
        <v>-</v>
      </c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ht="15.6" x14ac:dyDescent="0.25">
      <c r="A34" s="256" t="s">
        <v>113</v>
      </c>
      <c r="B34" s="257"/>
      <c r="C34" s="256" t="s">
        <v>114</v>
      </c>
      <c r="D34" s="258" t="s">
        <v>115</v>
      </c>
      <c r="E34" s="256">
        <f>SUM('DGA2020'!E34,ENS_DREA!E34)</f>
        <v>0</v>
      </c>
      <c r="F34" s="256">
        <f>SUM('DGA2020'!F34,ENS_DREA!F34)</f>
        <v>0</v>
      </c>
      <c r="G34" s="256">
        <f>SUM('DGA2020'!G34,ENS_DREA!G34)</f>
        <v>0</v>
      </c>
      <c r="H34" s="256">
        <f>SUM('DGA2020'!H34,ENS_DREA!H34)</f>
        <v>0</v>
      </c>
      <c r="I34" s="256">
        <f>SUM('DGA2020'!I34,ENS_DREA!I34)</f>
        <v>0</v>
      </c>
      <c r="J34" s="256">
        <f>SUM('DGA2020'!J34,ENS_DREA!J34)</f>
        <v>0</v>
      </c>
      <c r="K34" s="256">
        <f>SUM('DGA2020'!K34,ENS_DREA!K34)</f>
        <v>0</v>
      </c>
      <c r="L34" s="256">
        <f>SUM('DGA2020'!L34,ENS_DREA!L34)</f>
        <v>0</v>
      </c>
      <c r="M34" s="256">
        <f>SUM('DGA2020'!M34,ENS_DREA!M34)</f>
        <v>0</v>
      </c>
      <c r="N34" s="256">
        <f>SUM('DGA2020'!N34,ENS_DREA!N34)</f>
        <v>0</v>
      </c>
      <c r="O34" s="256">
        <f>SUM('DGA2020'!O34,ENS_DREA!O34)</f>
        <v>0</v>
      </c>
      <c r="P34" s="256">
        <f>SUM('DGA2020'!P34,ENS_DREA!P34)</f>
        <v>0</v>
      </c>
      <c r="Q34" s="256">
        <f>SUM('DGA2020'!Q34,ENS_DREA!Q34)</f>
        <v>0</v>
      </c>
      <c r="R34" s="256">
        <f>SUM('DGA2020'!R34,ENS_DREA!R34)</f>
        <v>0</v>
      </c>
      <c r="S34" s="256">
        <f>SUM('DGA2020'!S34,ENS_DREA!S34)</f>
        <v>0</v>
      </c>
      <c r="T34" s="256">
        <f>SUM('DGA2020'!T34,ENS_DREA!T34)</f>
        <v>0</v>
      </c>
      <c r="U34" s="256">
        <f>SUM('DGA2020'!U34,ENS_DREA!U34)</f>
        <v>0</v>
      </c>
      <c r="V34" s="256">
        <f>SUM('DGA2020'!V34,ENS_DREA!V34)</f>
        <v>0</v>
      </c>
      <c r="W34" s="256">
        <f>SUM('DGA2020'!W34,ENS_DREA!W34)</f>
        <v>0</v>
      </c>
      <c r="X34" s="256">
        <f>SUM('DGA2020'!X34,ENS_DREA!X34)</f>
        <v>0</v>
      </c>
      <c r="Y34" s="256">
        <f>SUM('DGA2020'!Y34,ENS_DREA!Y34)</f>
        <v>0</v>
      </c>
      <c r="Z34" s="256">
        <f>SUM('DGA2020'!Z34,ENS_DREA!Z34)</f>
        <v>0</v>
      </c>
      <c r="AA34" s="256">
        <f>SUM('DGA2020'!AA34,ENS_DREA!AA34)</f>
        <v>0</v>
      </c>
      <c r="AB34" s="256">
        <f>SUM('DGA2020'!AB34,ENS_DREA!AB34)</f>
        <v>0</v>
      </c>
      <c r="AC34" s="256">
        <f>SUM('DGA2020'!AC34,ENS_DREA!AC34)</f>
        <v>0</v>
      </c>
      <c r="AD34" s="256">
        <f>SUM('DGA2020'!AD34,ENS_DREA!AD34)</f>
        <v>0</v>
      </c>
      <c r="AE34" s="256">
        <f>SUM('DGA2020'!AE34,ENS_DREA!AE34)</f>
        <v>0</v>
      </c>
      <c r="AF34" s="256">
        <f>SUM('DGA2020'!AF34,ENS_DREA!AF34)</f>
        <v>0</v>
      </c>
      <c r="AG34" s="256">
        <f>SUM('DGA2020'!AG34,ENS_DREA!AG34)</f>
        <v>0</v>
      </c>
      <c r="AH34" s="256">
        <f>SUM('DGA2020'!AH34,ENS_DREA!AH34)</f>
        <v>0</v>
      </c>
      <c r="AI34" s="468" t="str">
        <f t="shared" si="6"/>
        <v>-</v>
      </c>
      <c r="AJ34" s="468" t="str">
        <f t="shared" si="6"/>
        <v>-</v>
      </c>
      <c r="AK34" s="468" t="str">
        <f t="shared" si="6"/>
        <v>-</v>
      </c>
      <c r="AL34" s="468" t="str">
        <f t="shared" si="6"/>
        <v>-</v>
      </c>
      <c r="AM34" s="468" t="str">
        <f t="shared" si="6"/>
        <v>-</v>
      </c>
      <c r="AN34" s="256">
        <f>SUM('DGA2020'!AN34,ENS_DREA!AN34)</f>
        <v>0</v>
      </c>
      <c r="AO34" s="371">
        <f>SUM('DGA2020'!AO34,ENS_DREA!AO34)</f>
        <v>0</v>
      </c>
      <c r="AP34" s="371">
        <f>SUM('DGA2020'!AP34,ENS_DREA!AP34)</f>
        <v>0</v>
      </c>
      <c r="AQ34" s="371">
        <f>SUM('DGA2020'!AQ34,ENS_DREA!AQ34)</f>
        <v>0</v>
      </c>
      <c r="AR34" s="371">
        <f>SUM('DGA2020'!AR34,ENS_DREA!AR34)</f>
        <v>0</v>
      </c>
      <c r="AS34" s="371">
        <f>SUM('DGA2020'!AS34,ENS_DREA!AS34)</f>
        <v>0</v>
      </c>
      <c r="AT34" s="371">
        <f>SUM('DGA2020'!AT34,ENS_DREA!AT34)</f>
        <v>0</v>
      </c>
      <c r="AU34" s="371">
        <f>SUM('DGA2020'!AU34,ENS_DREA!AU34)</f>
        <v>0</v>
      </c>
      <c r="AV34" s="371">
        <f>SUM('DGA2020'!AV34,ENS_DREA!AV34)</f>
        <v>0</v>
      </c>
      <c r="AW34" s="256">
        <f>SUM('DGA2020'!AW34,ENS_DREA!AW34)</f>
        <v>0</v>
      </c>
      <c r="AX34" s="256">
        <f>SUM('DGA2020'!AX34,ENS_DREA!AX34)</f>
        <v>0</v>
      </c>
      <c r="AY34" s="256">
        <f>SUM('DGA2020'!AY34,ENS_DREA!AY34)</f>
        <v>0</v>
      </c>
      <c r="AZ34" s="256">
        <f>SUM('DGA2020'!AZ34,ENS_DREA!AZ34)</f>
        <v>0</v>
      </c>
      <c r="BA34" s="256">
        <f>SUM('DGA2020'!BA34,ENS_DREA!BA34)</f>
        <v>0</v>
      </c>
      <c r="BB34" s="256">
        <f>SUM('DGA2020'!BB34,ENS_DREA!BB34)</f>
        <v>0</v>
      </c>
      <c r="BC34" s="256">
        <f>SUM('DGA2020'!BC34,ENS_DREA!BC34)</f>
        <v>0</v>
      </c>
      <c r="BD34" s="256">
        <f>SUM('DGA2020'!BD34,ENS_DREA!BD34)</f>
        <v>0</v>
      </c>
      <c r="BE34" s="256">
        <f>SUM('DGA2020'!BE34,ENS_DREA!BE34)</f>
        <v>0</v>
      </c>
      <c r="BF34" s="256">
        <f>SUM('DGA2020'!BF34,ENS_DREA!BF34)</f>
        <v>0</v>
      </c>
      <c r="BG34" s="256">
        <f>SUM('DGA2020'!BG34,ENS_DREA!BG34)</f>
        <v>0</v>
      </c>
      <c r="BH34" s="256">
        <f>SUM('DGA2020'!BH34,ENS_DREA!BH34)</f>
        <v>0</v>
      </c>
      <c r="BI34" s="256">
        <f>SUM('DGA2020'!BI34,ENS_DREA!BI34)</f>
        <v>0</v>
      </c>
      <c r="BJ34" s="256">
        <f>SUM('DGA2020'!BJ34,ENS_DREA!BJ34)</f>
        <v>0</v>
      </c>
      <c r="BK34" s="256">
        <f>SUM('DGA2020'!BK34,ENS_DREA!BK34)</f>
        <v>0</v>
      </c>
      <c r="BL34" s="256">
        <f>SUM('DGA2020'!BL34,ENS_DREA!BL34)</f>
        <v>0</v>
      </c>
      <c r="BM34" s="468" t="str">
        <f t="shared" si="4"/>
        <v>-</v>
      </c>
      <c r="BN34" s="468" t="str">
        <f t="shared" si="4"/>
        <v>-</v>
      </c>
      <c r="BO34" s="468" t="str">
        <f t="shared" si="4"/>
        <v>-</v>
      </c>
      <c r="BP34" s="468" t="str">
        <f t="shared" si="4"/>
        <v>-</v>
      </c>
      <c r="BQ34" s="468" t="str">
        <f t="shared" si="4"/>
        <v>-</v>
      </c>
      <c r="BR34" s="256">
        <f>SUM('DGA2020'!BR34,ENS_DREA!BR34)</f>
        <v>0</v>
      </c>
      <c r="BS34" s="256">
        <f>SUM('DGA2020'!BS34,ENS_DREA!BS34)</f>
        <v>0</v>
      </c>
      <c r="BT34" s="256">
        <f>SUM('DGA2020'!BT34,ENS_DREA!BT34)</f>
        <v>0</v>
      </c>
      <c r="BU34" s="256">
        <f>SUM('DGA2020'!BU34,ENS_DREA!BU34)</f>
        <v>0</v>
      </c>
      <c r="BV34" s="256">
        <f>SUM('DGA2020'!BV34,ENS_DREA!BV34)</f>
        <v>0</v>
      </c>
      <c r="BW34" s="256">
        <f>SUM('DGA2020'!BW34,ENS_DREA!BW34)</f>
        <v>0</v>
      </c>
      <c r="BX34" s="256">
        <f>SUM('DGA2020'!BX34,ENS_DREA!BX34)</f>
        <v>0</v>
      </c>
      <c r="BY34" s="256">
        <f>SUM('DGA2020'!BY34,ENS_DREA!BY34)</f>
        <v>0</v>
      </c>
      <c r="BZ34" s="256">
        <f>SUM('DGA2020'!BZ34,ENS_DREA!BZ34)</f>
        <v>0</v>
      </c>
      <c r="CA34" s="468" t="str">
        <f t="shared" si="5"/>
        <v>-</v>
      </c>
      <c r="CB34" s="468" t="str">
        <f t="shared" si="5"/>
        <v>-</v>
      </c>
      <c r="CC34" s="468" t="str">
        <f t="shared" si="5"/>
        <v>-</v>
      </c>
      <c r="CD34" s="468" t="str">
        <f t="shared" si="5"/>
        <v>-</v>
      </c>
      <c r="CE34" s="468" t="str">
        <f t="shared" si="5"/>
        <v>-</v>
      </c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ht="15.6" x14ac:dyDescent="0.25">
      <c r="A35" s="256" t="s">
        <v>116</v>
      </c>
      <c r="B35" s="257"/>
      <c r="C35" s="256" t="s">
        <v>117</v>
      </c>
      <c r="D35" s="258" t="s">
        <v>118</v>
      </c>
      <c r="E35" s="256">
        <f>SUM('DGA2020'!E35,ENS_DREA!E35)</f>
        <v>0</v>
      </c>
      <c r="F35" s="256">
        <f>SUM('DGA2020'!F35,ENS_DREA!F35)</f>
        <v>0</v>
      </c>
      <c r="G35" s="256">
        <f>SUM('DGA2020'!G35,ENS_DREA!G35)</f>
        <v>0</v>
      </c>
      <c r="H35" s="256">
        <f>SUM('DGA2020'!H35,ENS_DREA!H35)</f>
        <v>0</v>
      </c>
      <c r="I35" s="256">
        <f>SUM('DGA2020'!I35,ENS_DREA!I35)</f>
        <v>0</v>
      </c>
      <c r="J35" s="256">
        <f>SUM('DGA2020'!J35,ENS_DREA!J35)</f>
        <v>0</v>
      </c>
      <c r="K35" s="256">
        <f>SUM('DGA2020'!K35,ENS_DREA!K35)</f>
        <v>0</v>
      </c>
      <c r="L35" s="256">
        <f>SUM('DGA2020'!L35,ENS_DREA!L35)</f>
        <v>0</v>
      </c>
      <c r="M35" s="256">
        <f>SUM('DGA2020'!M35,ENS_DREA!M35)</f>
        <v>0</v>
      </c>
      <c r="N35" s="256">
        <f>SUM('DGA2020'!N35,ENS_DREA!N35)</f>
        <v>0</v>
      </c>
      <c r="O35" s="256">
        <f>SUM('DGA2020'!O35,ENS_DREA!O35)</f>
        <v>0</v>
      </c>
      <c r="P35" s="256">
        <f>SUM('DGA2020'!P35,ENS_DREA!P35)</f>
        <v>0</v>
      </c>
      <c r="Q35" s="256">
        <f>SUM('DGA2020'!Q35,ENS_DREA!Q35)</f>
        <v>0</v>
      </c>
      <c r="R35" s="256">
        <f>SUM('DGA2020'!R35,ENS_DREA!R35)</f>
        <v>0</v>
      </c>
      <c r="S35" s="256">
        <f>SUM('DGA2020'!S35,ENS_DREA!S35)</f>
        <v>0</v>
      </c>
      <c r="T35" s="256">
        <f>SUM('DGA2020'!T35,ENS_DREA!T35)</f>
        <v>0</v>
      </c>
      <c r="U35" s="256">
        <f>SUM('DGA2020'!U35,ENS_DREA!U35)</f>
        <v>0</v>
      </c>
      <c r="V35" s="256">
        <f>SUM('DGA2020'!V35,ENS_DREA!V35)</f>
        <v>0</v>
      </c>
      <c r="W35" s="256">
        <f>SUM('DGA2020'!W35,ENS_DREA!W35)</f>
        <v>0</v>
      </c>
      <c r="X35" s="256">
        <f>SUM('DGA2020'!X35,ENS_DREA!X35)</f>
        <v>0</v>
      </c>
      <c r="Y35" s="256">
        <f>SUM('DGA2020'!Y35,ENS_DREA!Y35)</f>
        <v>0</v>
      </c>
      <c r="Z35" s="256">
        <f>SUM('DGA2020'!Z35,ENS_DREA!Z35)</f>
        <v>0</v>
      </c>
      <c r="AA35" s="256">
        <f>SUM('DGA2020'!AA35,ENS_DREA!AA35)</f>
        <v>0</v>
      </c>
      <c r="AB35" s="256">
        <f>SUM('DGA2020'!AB35,ENS_DREA!AB35)</f>
        <v>0</v>
      </c>
      <c r="AC35" s="256">
        <f>SUM('DGA2020'!AC35,ENS_DREA!AC35)</f>
        <v>0</v>
      </c>
      <c r="AD35" s="256">
        <f>SUM('DGA2020'!AD35,ENS_DREA!AD35)</f>
        <v>0</v>
      </c>
      <c r="AE35" s="256">
        <f>SUM('DGA2020'!AE35,ENS_DREA!AE35)</f>
        <v>0</v>
      </c>
      <c r="AF35" s="256">
        <f>SUM('DGA2020'!AF35,ENS_DREA!AF35)</f>
        <v>0</v>
      </c>
      <c r="AG35" s="256">
        <f>SUM('DGA2020'!AG35,ENS_DREA!AG35)</f>
        <v>0</v>
      </c>
      <c r="AH35" s="256">
        <f>SUM('DGA2020'!AH35,ENS_DREA!AH35)</f>
        <v>0</v>
      </c>
      <c r="AI35" s="468" t="str">
        <f t="shared" si="6"/>
        <v>-</v>
      </c>
      <c r="AJ35" s="468" t="str">
        <f t="shared" si="6"/>
        <v>-</v>
      </c>
      <c r="AK35" s="468" t="str">
        <f t="shared" si="6"/>
        <v>-</v>
      </c>
      <c r="AL35" s="468" t="str">
        <f t="shared" si="6"/>
        <v>-</v>
      </c>
      <c r="AM35" s="468" t="str">
        <f t="shared" si="6"/>
        <v>-</v>
      </c>
      <c r="AN35" s="256">
        <f>SUM('DGA2020'!AN35,ENS_DREA!AN35)</f>
        <v>0</v>
      </c>
      <c r="AO35" s="371">
        <f>SUM('DGA2020'!AO35,ENS_DREA!AO35)</f>
        <v>0</v>
      </c>
      <c r="AP35" s="371">
        <f>SUM('DGA2020'!AP35,ENS_DREA!AP35)</f>
        <v>0</v>
      </c>
      <c r="AQ35" s="371">
        <f>SUM('DGA2020'!AQ35,ENS_DREA!AQ35)</f>
        <v>0</v>
      </c>
      <c r="AR35" s="371">
        <f>SUM('DGA2020'!AR35,ENS_DREA!AR35)</f>
        <v>0</v>
      </c>
      <c r="AS35" s="371">
        <f>SUM('DGA2020'!AS35,ENS_DREA!AS35)</f>
        <v>0</v>
      </c>
      <c r="AT35" s="371">
        <f>SUM('DGA2020'!AT35,ENS_DREA!AT35)</f>
        <v>0</v>
      </c>
      <c r="AU35" s="371">
        <f>SUM('DGA2020'!AU35,ENS_DREA!AU35)</f>
        <v>0</v>
      </c>
      <c r="AV35" s="371">
        <f>SUM('DGA2020'!AV35,ENS_DREA!AV35)</f>
        <v>0</v>
      </c>
      <c r="AW35" s="256">
        <f>SUM('DGA2020'!AW35,ENS_DREA!AW35)</f>
        <v>0</v>
      </c>
      <c r="AX35" s="256">
        <f>SUM('DGA2020'!AX35,ENS_DREA!AX35)</f>
        <v>0</v>
      </c>
      <c r="AY35" s="256">
        <f>SUM('DGA2020'!AY35,ENS_DREA!AY35)</f>
        <v>0</v>
      </c>
      <c r="AZ35" s="256">
        <f>SUM('DGA2020'!AZ35,ENS_DREA!AZ35)</f>
        <v>0</v>
      </c>
      <c r="BA35" s="256">
        <f>SUM('DGA2020'!BA35,ENS_DREA!BA35)</f>
        <v>0</v>
      </c>
      <c r="BB35" s="256">
        <f>SUM('DGA2020'!BB35,ENS_DREA!BB35)</f>
        <v>0</v>
      </c>
      <c r="BC35" s="256">
        <f>SUM('DGA2020'!BC35,ENS_DREA!BC35)</f>
        <v>0</v>
      </c>
      <c r="BD35" s="256">
        <f>SUM('DGA2020'!BD35,ENS_DREA!BD35)</f>
        <v>0</v>
      </c>
      <c r="BE35" s="256">
        <f>SUM('DGA2020'!BE35,ENS_DREA!BE35)</f>
        <v>0</v>
      </c>
      <c r="BF35" s="256">
        <f>SUM('DGA2020'!BF35,ENS_DREA!BF35)</f>
        <v>0</v>
      </c>
      <c r="BG35" s="256">
        <f>SUM('DGA2020'!BG35,ENS_DREA!BG35)</f>
        <v>0</v>
      </c>
      <c r="BH35" s="256">
        <f>SUM('DGA2020'!BH35,ENS_DREA!BH35)</f>
        <v>0</v>
      </c>
      <c r="BI35" s="256">
        <f>SUM('DGA2020'!BI35,ENS_DREA!BI35)</f>
        <v>0</v>
      </c>
      <c r="BJ35" s="256">
        <f>SUM('DGA2020'!BJ35,ENS_DREA!BJ35)</f>
        <v>0</v>
      </c>
      <c r="BK35" s="256">
        <f>SUM('DGA2020'!BK35,ENS_DREA!BK35)</f>
        <v>0</v>
      </c>
      <c r="BL35" s="256">
        <f>SUM('DGA2020'!BL35,ENS_DREA!BL35)</f>
        <v>0</v>
      </c>
      <c r="BM35" s="468" t="str">
        <f t="shared" si="4"/>
        <v>-</v>
      </c>
      <c r="BN35" s="468" t="str">
        <f t="shared" si="4"/>
        <v>-</v>
      </c>
      <c r="BO35" s="468" t="str">
        <f t="shared" si="4"/>
        <v>-</v>
      </c>
      <c r="BP35" s="468" t="str">
        <f t="shared" si="4"/>
        <v>-</v>
      </c>
      <c r="BQ35" s="468" t="str">
        <f t="shared" si="4"/>
        <v>-</v>
      </c>
      <c r="BR35" s="256">
        <f>SUM('DGA2020'!BR35,ENS_DREA!BR35)</f>
        <v>0</v>
      </c>
      <c r="BS35" s="256">
        <f>SUM('DGA2020'!BS35,ENS_DREA!BS35)</f>
        <v>0</v>
      </c>
      <c r="BT35" s="256">
        <f>SUM('DGA2020'!BT35,ENS_DREA!BT35)</f>
        <v>0</v>
      </c>
      <c r="BU35" s="256">
        <f>SUM('DGA2020'!BU35,ENS_DREA!BU35)</f>
        <v>0</v>
      </c>
      <c r="BV35" s="256">
        <f>SUM('DGA2020'!BV35,ENS_DREA!BV35)</f>
        <v>0</v>
      </c>
      <c r="BW35" s="256">
        <f>SUM('DGA2020'!BW35,ENS_DREA!BW35)</f>
        <v>0</v>
      </c>
      <c r="BX35" s="256">
        <f>SUM('DGA2020'!BX35,ENS_DREA!BX35)</f>
        <v>0</v>
      </c>
      <c r="BY35" s="256">
        <f>SUM('DGA2020'!BY35,ENS_DREA!BY35)</f>
        <v>0</v>
      </c>
      <c r="BZ35" s="256">
        <f>SUM('DGA2020'!BZ35,ENS_DREA!BZ35)</f>
        <v>0</v>
      </c>
      <c r="CA35" s="468" t="str">
        <f t="shared" si="5"/>
        <v>-</v>
      </c>
      <c r="CB35" s="468" t="str">
        <f t="shared" si="5"/>
        <v>-</v>
      </c>
      <c r="CC35" s="468" t="str">
        <f t="shared" si="5"/>
        <v>-</v>
      </c>
      <c r="CD35" s="468" t="str">
        <f t="shared" si="5"/>
        <v>-</v>
      </c>
      <c r="CE35" s="468" t="str">
        <f t="shared" si="5"/>
        <v>-</v>
      </c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ht="15.6" x14ac:dyDescent="0.25">
      <c r="A36" s="256" t="s">
        <v>119</v>
      </c>
      <c r="B36" s="257"/>
      <c r="C36" s="256" t="s">
        <v>120</v>
      </c>
      <c r="D36" s="258" t="s">
        <v>121</v>
      </c>
      <c r="E36" s="256">
        <f>SUM('DGA2020'!E36,ENS_DREA!E36)</f>
        <v>0</v>
      </c>
      <c r="F36" s="256">
        <f>SUM('DGA2020'!F36,ENS_DREA!F36)</f>
        <v>0</v>
      </c>
      <c r="G36" s="256">
        <f>SUM('DGA2020'!G36,ENS_DREA!G36)</f>
        <v>0</v>
      </c>
      <c r="H36" s="256">
        <f>SUM('DGA2020'!H36,ENS_DREA!H36)</f>
        <v>0</v>
      </c>
      <c r="I36" s="256">
        <f>SUM('DGA2020'!I36,ENS_DREA!I36)</f>
        <v>0</v>
      </c>
      <c r="J36" s="256">
        <f>SUM('DGA2020'!J36,ENS_DREA!J36)</f>
        <v>0</v>
      </c>
      <c r="K36" s="256">
        <f>SUM('DGA2020'!K36,ENS_DREA!K36)</f>
        <v>0</v>
      </c>
      <c r="L36" s="256">
        <f>SUM('DGA2020'!L36,ENS_DREA!L36)</f>
        <v>0</v>
      </c>
      <c r="M36" s="256">
        <f>SUM('DGA2020'!M36,ENS_DREA!M36)</f>
        <v>0</v>
      </c>
      <c r="N36" s="256">
        <f>SUM('DGA2020'!N36,ENS_DREA!N36)</f>
        <v>0</v>
      </c>
      <c r="O36" s="256">
        <f>SUM('DGA2020'!O36,ENS_DREA!O36)</f>
        <v>0</v>
      </c>
      <c r="P36" s="256">
        <f>SUM('DGA2020'!P36,ENS_DREA!P36)</f>
        <v>0</v>
      </c>
      <c r="Q36" s="256">
        <f>SUM('DGA2020'!Q36,ENS_DREA!Q36)</f>
        <v>0</v>
      </c>
      <c r="R36" s="256">
        <f>SUM('DGA2020'!R36,ENS_DREA!R36)</f>
        <v>0</v>
      </c>
      <c r="S36" s="256">
        <f>SUM('DGA2020'!S36,ENS_DREA!S36)</f>
        <v>0</v>
      </c>
      <c r="T36" s="256">
        <f>SUM('DGA2020'!T36,ENS_DREA!T36)</f>
        <v>0</v>
      </c>
      <c r="U36" s="256">
        <f>SUM('DGA2020'!U36,ENS_DREA!U36)</f>
        <v>0</v>
      </c>
      <c r="V36" s="256">
        <f>SUM('DGA2020'!V36,ENS_DREA!V36)</f>
        <v>0</v>
      </c>
      <c r="W36" s="256">
        <f>SUM('DGA2020'!W36,ENS_DREA!W36)</f>
        <v>0</v>
      </c>
      <c r="X36" s="256">
        <f>SUM('DGA2020'!X36,ENS_DREA!X36)</f>
        <v>0</v>
      </c>
      <c r="Y36" s="256">
        <f>SUM('DGA2020'!Y36,ENS_DREA!Y36)</f>
        <v>0</v>
      </c>
      <c r="Z36" s="256">
        <f>SUM('DGA2020'!Z36,ENS_DREA!Z36)</f>
        <v>0</v>
      </c>
      <c r="AA36" s="256">
        <f>SUM('DGA2020'!AA36,ENS_DREA!AA36)</f>
        <v>0</v>
      </c>
      <c r="AB36" s="256">
        <f>SUM('DGA2020'!AB36,ENS_DREA!AB36)</f>
        <v>0</v>
      </c>
      <c r="AC36" s="256">
        <f>SUM('DGA2020'!AC36,ENS_DREA!AC36)</f>
        <v>0</v>
      </c>
      <c r="AD36" s="256">
        <f>SUM('DGA2020'!AD36,ENS_DREA!AD36)</f>
        <v>0</v>
      </c>
      <c r="AE36" s="256">
        <f>SUM('DGA2020'!AE36,ENS_DREA!AE36)</f>
        <v>0</v>
      </c>
      <c r="AF36" s="256">
        <f>SUM('DGA2020'!AF36,ENS_DREA!AF36)</f>
        <v>0</v>
      </c>
      <c r="AG36" s="256">
        <f>SUM('DGA2020'!AG36,ENS_DREA!AG36)</f>
        <v>0</v>
      </c>
      <c r="AH36" s="256">
        <f>SUM('DGA2020'!AH36,ENS_DREA!AH36)</f>
        <v>0</v>
      </c>
      <c r="AI36" s="468" t="str">
        <f t="shared" si="6"/>
        <v>-</v>
      </c>
      <c r="AJ36" s="468" t="str">
        <f t="shared" si="6"/>
        <v>-</v>
      </c>
      <c r="AK36" s="468" t="str">
        <f t="shared" si="6"/>
        <v>-</v>
      </c>
      <c r="AL36" s="468" t="str">
        <f t="shared" si="6"/>
        <v>-</v>
      </c>
      <c r="AM36" s="468" t="str">
        <f t="shared" si="6"/>
        <v>-</v>
      </c>
      <c r="AN36" s="256">
        <f>SUM('DGA2020'!AN36,ENS_DREA!AN36)</f>
        <v>0</v>
      </c>
      <c r="AO36" s="371">
        <f>SUM('DGA2020'!AO36,ENS_DREA!AO36)</f>
        <v>0</v>
      </c>
      <c r="AP36" s="371">
        <f>SUM('DGA2020'!AP36,ENS_DREA!AP36)</f>
        <v>0</v>
      </c>
      <c r="AQ36" s="371">
        <f>SUM('DGA2020'!AQ36,ENS_DREA!AQ36)</f>
        <v>0</v>
      </c>
      <c r="AR36" s="371">
        <f>SUM('DGA2020'!AR36,ENS_DREA!AR36)</f>
        <v>0</v>
      </c>
      <c r="AS36" s="371">
        <f>SUM('DGA2020'!AS36,ENS_DREA!AS36)</f>
        <v>0</v>
      </c>
      <c r="AT36" s="371">
        <f>SUM('DGA2020'!AT36,ENS_DREA!AT36)</f>
        <v>0</v>
      </c>
      <c r="AU36" s="371">
        <f>SUM('DGA2020'!AU36,ENS_DREA!AU36)</f>
        <v>0</v>
      </c>
      <c r="AV36" s="371">
        <f>SUM('DGA2020'!AV36,ENS_DREA!AV36)</f>
        <v>0</v>
      </c>
      <c r="AW36" s="256">
        <f>SUM('DGA2020'!AW36,ENS_DREA!AW36)</f>
        <v>0</v>
      </c>
      <c r="AX36" s="256">
        <f>SUM('DGA2020'!AX36,ENS_DREA!AX36)</f>
        <v>0</v>
      </c>
      <c r="AY36" s="256">
        <f>SUM('DGA2020'!AY36,ENS_DREA!AY36)</f>
        <v>0</v>
      </c>
      <c r="AZ36" s="256">
        <f>SUM('DGA2020'!AZ36,ENS_DREA!AZ36)</f>
        <v>0</v>
      </c>
      <c r="BA36" s="256">
        <f>SUM('DGA2020'!BA36,ENS_DREA!BA36)</f>
        <v>0</v>
      </c>
      <c r="BB36" s="256">
        <f>SUM('DGA2020'!BB36,ENS_DREA!BB36)</f>
        <v>0</v>
      </c>
      <c r="BC36" s="256">
        <f>SUM('DGA2020'!BC36,ENS_DREA!BC36)</f>
        <v>0</v>
      </c>
      <c r="BD36" s="256">
        <f>SUM('DGA2020'!BD36,ENS_DREA!BD36)</f>
        <v>0</v>
      </c>
      <c r="BE36" s="256">
        <f>SUM('DGA2020'!BE36,ENS_DREA!BE36)</f>
        <v>0</v>
      </c>
      <c r="BF36" s="256">
        <f>SUM('DGA2020'!BF36,ENS_DREA!BF36)</f>
        <v>0</v>
      </c>
      <c r="BG36" s="256">
        <f>SUM('DGA2020'!BG36,ENS_DREA!BG36)</f>
        <v>0</v>
      </c>
      <c r="BH36" s="256">
        <f>SUM('DGA2020'!BH36,ENS_DREA!BH36)</f>
        <v>0</v>
      </c>
      <c r="BI36" s="256">
        <f>SUM('DGA2020'!BI36,ENS_DREA!BI36)</f>
        <v>0</v>
      </c>
      <c r="BJ36" s="256">
        <f>SUM('DGA2020'!BJ36,ENS_DREA!BJ36)</f>
        <v>0</v>
      </c>
      <c r="BK36" s="256">
        <f>SUM('DGA2020'!BK36,ENS_DREA!BK36)</f>
        <v>0</v>
      </c>
      <c r="BL36" s="256">
        <f>SUM('DGA2020'!BL36,ENS_DREA!BL36)</f>
        <v>0</v>
      </c>
      <c r="BM36" s="468" t="str">
        <f t="shared" si="4"/>
        <v>-</v>
      </c>
      <c r="BN36" s="468" t="str">
        <f t="shared" si="4"/>
        <v>-</v>
      </c>
      <c r="BO36" s="468" t="str">
        <f t="shared" si="4"/>
        <v>-</v>
      </c>
      <c r="BP36" s="468" t="str">
        <f t="shared" si="4"/>
        <v>-</v>
      </c>
      <c r="BQ36" s="468" t="str">
        <f t="shared" si="4"/>
        <v>-</v>
      </c>
      <c r="BR36" s="256">
        <f>SUM('DGA2020'!BR36,ENS_DREA!BR36)</f>
        <v>0</v>
      </c>
      <c r="BS36" s="256">
        <f>SUM('DGA2020'!BS36,ENS_DREA!BS36)</f>
        <v>0</v>
      </c>
      <c r="BT36" s="256">
        <f>SUM('DGA2020'!BT36,ENS_DREA!BT36)</f>
        <v>0</v>
      </c>
      <c r="BU36" s="256">
        <f>SUM('DGA2020'!BU36,ENS_DREA!BU36)</f>
        <v>0</v>
      </c>
      <c r="BV36" s="256">
        <f>SUM('DGA2020'!BV36,ENS_DREA!BV36)</f>
        <v>0</v>
      </c>
      <c r="BW36" s="256">
        <f>SUM('DGA2020'!BW36,ENS_DREA!BW36)</f>
        <v>0</v>
      </c>
      <c r="BX36" s="256">
        <f>SUM('DGA2020'!BX36,ENS_DREA!BX36)</f>
        <v>0</v>
      </c>
      <c r="BY36" s="256">
        <f>SUM('DGA2020'!BY36,ENS_DREA!BY36)</f>
        <v>0</v>
      </c>
      <c r="BZ36" s="256">
        <f>SUM('DGA2020'!BZ36,ENS_DREA!BZ36)</f>
        <v>0</v>
      </c>
      <c r="CA36" s="468" t="str">
        <f t="shared" si="5"/>
        <v>-</v>
      </c>
      <c r="CB36" s="468" t="str">
        <f t="shared" si="5"/>
        <v>-</v>
      </c>
      <c r="CC36" s="468" t="str">
        <f t="shared" si="5"/>
        <v>-</v>
      </c>
      <c r="CD36" s="468" t="str">
        <f t="shared" si="5"/>
        <v>-</v>
      </c>
      <c r="CE36" s="468" t="str">
        <f t="shared" si="5"/>
        <v>-</v>
      </c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ht="15.6" x14ac:dyDescent="0.25">
      <c r="A37" s="256" t="s">
        <v>122</v>
      </c>
      <c r="B37" s="257"/>
      <c r="C37" s="256" t="s">
        <v>123</v>
      </c>
      <c r="D37" s="258" t="s">
        <v>124</v>
      </c>
      <c r="E37" s="256">
        <f>SUM('DGA2020'!E37,ENS_DREA!E37)</f>
        <v>0</v>
      </c>
      <c r="F37" s="256">
        <f>SUM('DGA2020'!F37,ENS_DREA!F37)</f>
        <v>0</v>
      </c>
      <c r="G37" s="256">
        <f>SUM('DGA2020'!G37,ENS_DREA!G37)</f>
        <v>0</v>
      </c>
      <c r="H37" s="256">
        <f>SUM('DGA2020'!H37,ENS_DREA!H37)</f>
        <v>0</v>
      </c>
      <c r="I37" s="256">
        <f>SUM('DGA2020'!I37,ENS_DREA!I37)</f>
        <v>0</v>
      </c>
      <c r="J37" s="256">
        <f>SUM('DGA2020'!J37,ENS_DREA!J37)</f>
        <v>0</v>
      </c>
      <c r="K37" s="256">
        <f>SUM('DGA2020'!K37,ENS_DREA!K37)</f>
        <v>0</v>
      </c>
      <c r="L37" s="256">
        <f>SUM('DGA2020'!L37,ENS_DREA!L37)</f>
        <v>0</v>
      </c>
      <c r="M37" s="256">
        <f>SUM('DGA2020'!M37,ENS_DREA!M37)</f>
        <v>0</v>
      </c>
      <c r="N37" s="256">
        <f>SUM('DGA2020'!N37,ENS_DREA!N37)</f>
        <v>0</v>
      </c>
      <c r="O37" s="256">
        <f>SUM('DGA2020'!O37,ENS_DREA!O37)</f>
        <v>0</v>
      </c>
      <c r="P37" s="256">
        <f>SUM('DGA2020'!P37,ENS_DREA!P37)</f>
        <v>0</v>
      </c>
      <c r="Q37" s="256">
        <f>SUM('DGA2020'!Q37,ENS_DREA!Q37)</f>
        <v>0</v>
      </c>
      <c r="R37" s="256">
        <f>SUM('DGA2020'!R37,ENS_DREA!R37)</f>
        <v>0</v>
      </c>
      <c r="S37" s="256">
        <f>SUM('DGA2020'!S37,ENS_DREA!S37)</f>
        <v>0</v>
      </c>
      <c r="T37" s="256">
        <f>SUM('DGA2020'!T37,ENS_DREA!T37)</f>
        <v>0</v>
      </c>
      <c r="U37" s="256">
        <f>SUM('DGA2020'!U37,ENS_DREA!U37)</f>
        <v>0</v>
      </c>
      <c r="V37" s="256">
        <f>SUM('DGA2020'!V37,ENS_DREA!V37)</f>
        <v>0</v>
      </c>
      <c r="W37" s="256">
        <f>SUM('DGA2020'!W37,ENS_DREA!W37)</f>
        <v>0</v>
      </c>
      <c r="X37" s="256">
        <f>SUM('DGA2020'!X37,ENS_DREA!X37)</f>
        <v>0</v>
      </c>
      <c r="Y37" s="256">
        <f>SUM('DGA2020'!Y37,ENS_DREA!Y37)</f>
        <v>0</v>
      </c>
      <c r="Z37" s="256">
        <f>SUM('DGA2020'!Z37,ENS_DREA!Z37)</f>
        <v>0</v>
      </c>
      <c r="AA37" s="256">
        <f>SUM('DGA2020'!AA37,ENS_DREA!AA37)</f>
        <v>0</v>
      </c>
      <c r="AB37" s="256">
        <f>SUM('DGA2020'!AB37,ENS_DREA!AB37)</f>
        <v>0</v>
      </c>
      <c r="AC37" s="256">
        <f>SUM('DGA2020'!AC37,ENS_DREA!AC37)</f>
        <v>0</v>
      </c>
      <c r="AD37" s="256">
        <f>SUM('DGA2020'!AD37,ENS_DREA!AD37)</f>
        <v>0</v>
      </c>
      <c r="AE37" s="256">
        <f>SUM('DGA2020'!AE37,ENS_DREA!AE37)</f>
        <v>0</v>
      </c>
      <c r="AF37" s="256">
        <f>SUM('DGA2020'!AF37,ENS_DREA!AF37)</f>
        <v>0</v>
      </c>
      <c r="AG37" s="256">
        <f>SUM('DGA2020'!AG37,ENS_DREA!AG37)</f>
        <v>0</v>
      </c>
      <c r="AH37" s="256">
        <f>SUM('DGA2020'!AH37,ENS_DREA!AH37)</f>
        <v>0</v>
      </c>
      <c r="AI37" s="468" t="str">
        <f t="shared" si="6"/>
        <v>-</v>
      </c>
      <c r="AJ37" s="468" t="str">
        <f t="shared" si="6"/>
        <v>-</v>
      </c>
      <c r="AK37" s="468" t="str">
        <f t="shared" si="6"/>
        <v>-</v>
      </c>
      <c r="AL37" s="468" t="str">
        <f t="shared" si="6"/>
        <v>-</v>
      </c>
      <c r="AM37" s="468" t="str">
        <f t="shared" si="6"/>
        <v>-</v>
      </c>
      <c r="AN37" s="256">
        <f>SUM('DGA2020'!AN37,ENS_DREA!AN37)</f>
        <v>0</v>
      </c>
      <c r="AO37" s="371">
        <f>SUM('DGA2020'!AO37,ENS_DREA!AO37)</f>
        <v>0</v>
      </c>
      <c r="AP37" s="371">
        <f>SUM('DGA2020'!AP37,ENS_DREA!AP37)</f>
        <v>0</v>
      </c>
      <c r="AQ37" s="371">
        <f>SUM('DGA2020'!AQ37,ENS_DREA!AQ37)</f>
        <v>0</v>
      </c>
      <c r="AR37" s="371">
        <f>SUM('DGA2020'!AR37,ENS_DREA!AR37)</f>
        <v>0</v>
      </c>
      <c r="AS37" s="371">
        <f>SUM('DGA2020'!AS37,ENS_DREA!AS37)</f>
        <v>0</v>
      </c>
      <c r="AT37" s="371">
        <f>SUM('DGA2020'!AT37,ENS_DREA!AT37)</f>
        <v>0</v>
      </c>
      <c r="AU37" s="371">
        <f>SUM('DGA2020'!AU37,ENS_DREA!AU37)</f>
        <v>0</v>
      </c>
      <c r="AV37" s="371">
        <f>SUM('DGA2020'!AV37,ENS_DREA!AV37)</f>
        <v>0</v>
      </c>
      <c r="AW37" s="256">
        <f>SUM('DGA2020'!AW37,ENS_DREA!AW37)</f>
        <v>0</v>
      </c>
      <c r="AX37" s="256">
        <f>SUM('DGA2020'!AX37,ENS_DREA!AX37)</f>
        <v>0</v>
      </c>
      <c r="AY37" s="256">
        <f>SUM('DGA2020'!AY37,ENS_DREA!AY37)</f>
        <v>0</v>
      </c>
      <c r="AZ37" s="256">
        <f>SUM('DGA2020'!AZ37,ENS_DREA!AZ37)</f>
        <v>0</v>
      </c>
      <c r="BA37" s="256">
        <f>SUM('DGA2020'!BA37,ENS_DREA!BA37)</f>
        <v>0</v>
      </c>
      <c r="BB37" s="256">
        <f>SUM('DGA2020'!BB37,ENS_DREA!BB37)</f>
        <v>0</v>
      </c>
      <c r="BC37" s="256">
        <f>SUM('DGA2020'!BC37,ENS_DREA!BC37)</f>
        <v>0</v>
      </c>
      <c r="BD37" s="256">
        <f>SUM('DGA2020'!BD37,ENS_DREA!BD37)</f>
        <v>0</v>
      </c>
      <c r="BE37" s="256">
        <f>SUM('DGA2020'!BE37,ENS_DREA!BE37)</f>
        <v>0</v>
      </c>
      <c r="BF37" s="256">
        <f>SUM('DGA2020'!BF37,ENS_DREA!BF37)</f>
        <v>0</v>
      </c>
      <c r="BG37" s="256">
        <f>SUM('DGA2020'!BG37,ENS_DREA!BG37)</f>
        <v>0</v>
      </c>
      <c r="BH37" s="256">
        <f>SUM('DGA2020'!BH37,ENS_DREA!BH37)</f>
        <v>0</v>
      </c>
      <c r="BI37" s="256">
        <f>SUM('DGA2020'!BI37,ENS_DREA!BI37)</f>
        <v>0</v>
      </c>
      <c r="BJ37" s="256">
        <f>SUM('DGA2020'!BJ37,ENS_DREA!BJ37)</f>
        <v>0</v>
      </c>
      <c r="BK37" s="256">
        <f>SUM('DGA2020'!BK37,ENS_DREA!BK37)</f>
        <v>0</v>
      </c>
      <c r="BL37" s="256">
        <f>SUM('DGA2020'!BL37,ENS_DREA!BL37)</f>
        <v>0</v>
      </c>
      <c r="BM37" s="468" t="str">
        <f t="shared" si="4"/>
        <v>-</v>
      </c>
      <c r="BN37" s="468" t="str">
        <f t="shared" si="4"/>
        <v>-</v>
      </c>
      <c r="BO37" s="468" t="str">
        <f t="shared" si="4"/>
        <v>-</v>
      </c>
      <c r="BP37" s="468" t="str">
        <f t="shared" si="4"/>
        <v>-</v>
      </c>
      <c r="BQ37" s="468" t="str">
        <f t="shared" si="4"/>
        <v>-</v>
      </c>
      <c r="BR37" s="256">
        <f>SUM('DGA2020'!BR37,ENS_DREA!BR37)</f>
        <v>0</v>
      </c>
      <c r="BS37" s="256">
        <f>SUM('DGA2020'!BS37,ENS_DREA!BS37)</f>
        <v>0</v>
      </c>
      <c r="BT37" s="256">
        <f>SUM('DGA2020'!BT37,ENS_DREA!BT37)</f>
        <v>0</v>
      </c>
      <c r="BU37" s="256">
        <f>SUM('DGA2020'!BU37,ENS_DREA!BU37)</f>
        <v>0</v>
      </c>
      <c r="BV37" s="256">
        <f>SUM('DGA2020'!BV37,ENS_DREA!BV37)</f>
        <v>0</v>
      </c>
      <c r="BW37" s="256">
        <f>SUM('DGA2020'!BW37,ENS_DREA!BW37)</f>
        <v>0</v>
      </c>
      <c r="BX37" s="256">
        <f>SUM('DGA2020'!BX37,ENS_DREA!BX37)</f>
        <v>0</v>
      </c>
      <c r="BY37" s="256">
        <f>SUM('DGA2020'!BY37,ENS_DREA!BY37)</f>
        <v>0</v>
      </c>
      <c r="BZ37" s="256">
        <f>SUM('DGA2020'!BZ37,ENS_DREA!BZ37)</f>
        <v>0</v>
      </c>
      <c r="CA37" s="468" t="str">
        <f t="shared" si="5"/>
        <v>-</v>
      </c>
      <c r="CB37" s="468" t="str">
        <f t="shared" si="5"/>
        <v>-</v>
      </c>
      <c r="CC37" s="468" t="str">
        <f t="shared" si="5"/>
        <v>-</v>
      </c>
      <c r="CD37" s="468" t="str">
        <f t="shared" si="5"/>
        <v>-</v>
      </c>
      <c r="CE37" s="468" t="str">
        <f t="shared" si="5"/>
        <v>-</v>
      </c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ht="15.6" x14ac:dyDescent="0.3">
      <c r="A38" s="255" t="s">
        <v>125</v>
      </c>
      <c r="E38" s="253">
        <f>SUM(E39:E44)</f>
        <v>1</v>
      </c>
      <c r="F38" s="253">
        <f t="shared" ref="F38:AV38" si="11">SUM(F39:F44)</f>
        <v>516</v>
      </c>
      <c r="G38" s="253">
        <f t="shared" si="11"/>
        <v>532</v>
      </c>
      <c r="H38" s="253">
        <f t="shared" si="11"/>
        <v>512</v>
      </c>
      <c r="I38" s="253">
        <f t="shared" si="11"/>
        <v>1561</v>
      </c>
      <c r="J38" s="253">
        <f t="shared" si="11"/>
        <v>4</v>
      </c>
      <c r="K38" s="253">
        <f t="shared" si="11"/>
        <v>1557</v>
      </c>
      <c r="L38" s="253">
        <f t="shared" si="11"/>
        <v>1561</v>
      </c>
      <c r="M38" s="253">
        <f t="shared" si="11"/>
        <v>0</v>
      </c>
      <c r="N38" s="253">
        <f t="shared" si="11"/>
        <v>0</v>
      </c>
      <c r="O38" s="253">
        <f t="shared" si="11"/>
        <v>0</v>
      </c>
      <c r="P38" s="256">
        <f>SUM('DGA2020'!P38,ENS_DREA!P38)</f>
        <v>193.2</v>
      </c>
      <c r="Q38" s="256">
        <f>SUM('DGA2020'!Q38,ENS_DREA!Q38)</f>
        <v>193.2</v>
      </c>
      <c r="R38" s="256">
        <f>SUM('DGA2020'!R38,ENS_DREA!R38)</f>
        <v>386.4</v>
      </c>
      <c r="S38" s="256">
        <f>SUM('DGA2020'!S38,ENS_DREA!S38)</f>
        <v>215</v>
      </c>
      <c r="T38" s="256">
        <f>SUM('DGA2020'!T38,ENS_DREA!T38)</f>
        <v>222</v>
      </c>
      <c r="U38" s="256">
        <f>SUM('DGA2020'!U38,ENS_DREA!U38)</f>
        <v>5</v>
      </c>
      <c r="V38" s="256">
        <f>SUM('DGA2020'!V38,ENS_DREA!V38)</f>
        <v>24</v>
      </c>
      <c r="W38" s="256">
        <f>SUM('DGA2020'!W38,ENS_DREA!W38)</f>
        <v>466</v>
      </c>
      <c r="X38" s="256">
        <f>SUM('DGA2020'!X38,ENS_DREA!X38)</f>
        <v>0</v>
      </c>
      <c r="Y38" s="256">
        <f>SUM('DGA2020'!Y38,ENS_DREA!Y38)</f>
        <v>466</v>
      </c>
      <c r="Z38" s="256">
        <f>SUM('DGA2020'!Z38,ENS_DREA!Z38)</f>
        <v>466</v>
      </c>
      <c r="AA38" s="256">
        <f>SUM('DGA2020'!AA38,ENS_DREA!AA38)</f>
        <v>217</v>
      </c>
      <c r="AB38" s="256">
        <f>SUM('DGA2020'!AB38,ENS_DREA!AB38)</f>
        <v>249</v>
      </c>
      <c r="AC38" s="256">
        <f>SUM('DGA2020'!AC38,ENS_DREA!AC38)</f>
        <v>0</v>
      </c>
      <c r="AD38" s="256">
        <f>SUM('DGA2020'!AD38,ENS_DREA!AD38)</f>
        <v>0</v>
      </c>
      <c r="AE38" s="256">
        <f>SUM('DGA2020'!AE38,ENS_DREA!AE38)</f>
        <v>466</v>
      </c>
      <c r="AF38" s="256">
        <f>SUM('DGA2020'!AF38,ENS_DREA!AF38)</f>
        <v>0</v>
      </c>
      <c r="AG38" s="256">
        <f>SUM('DGA2020'!AG38,ENS_DREA!AG38)</f>
        <v>466</v>
      </c>
      <c r="AH38" s="256">
        <f>SUM('DGA2020'!AH38,ENS_DREA!AH38)</f>
        <v>466</v>
      </c>
      <c r="AI38" s="468">
        <f t="shared" si="6"/>
        <v>1</v>
      </c>
      <c r="AJ38" s="468">
        <f t="shared" si="6"/>
        <v>0.48255813953488375</v>
      </c>
      <c r="AK38" s="468">
        <f t="shared" si="6"/>
        <v>0</v>
      </c>
      <c r="AL38" s="468">
        <f t="shared" si="6"/>
        <v>0</v>
      </c>
      <c r="AM38" s="468">
        <f t="shared" si="6"/>
        <v>0.29852658552210121</v>
      </c>
      <c r="AN38" s="253">
        <f t="shared" si="11"/>
        <v>0</v>
      </c>
      <c r="AO38" s="374">
        <f t="shared" si="11"/>
        <v>0</v>
      </c>
      <c r="AP38" s="374">
        <f t="shared" si="11"/>
        <v>2.8528570000000002</v>
      </c>
      <c r="AQ38" s="374">
        <f t="shared" si="11"/>
        <v>2.9928569999999999</v>
      </c>
      <c r="AR38" s="374">
        <f t="shared" si="11"/>
        <v>1.852857</v>
      </c>
      <c r="AS38" s="374">
        <f t="shared" si="11"/>
        <v>7.6985709999999994</v>
      </c>
      <c r="AT38" s="374">
        <f t="shared" si="11"/>
        <v>0</v>
      </c>
      <c r="AU38" s="374">
        <f t="shared" si="11"/>
        <v>7.6985709999999994</v>
      </c>
      <c r="AV38" s="374">
        <f t="shared" si="11"/>
        <v>7.6985709999999994</v>
      </c>
      <c r="AW38" s="256">
        <f>SUM('DGA2020'!AW38,ENS_DREA!AW38)</f>
        <v>0</v>
      </c>
      <c r="AX38" s="256">
        <f>SUM('DGA2020'!AX38,ENS_DREA!AX38)</f>
        <v>2.5</v>
      </c>
      <c r="AY38" s="256">
        <f>SUM('DGA2020'!AY38,ENS_DREA!AY38)</f>
        <v>0</v>
      </c>
      <c r="AZ38" s="256">
        <f>SUM('DGA2020'!AZ38,ENS_DREA!AZ38)</f>
        <v>0</v>
      </c>
      <c r="BA38" s="256">
        <f>SUM('DGA2020'!BA38,ENS_DREA!BA38)</f>
        <v>2.5</v>
      </c>
      <c r="BB38" s="256">
        <f>SUM('DGA2020'!BB38,ENS_DREA!BB38)</f>
        <v>0</v>
      </c>
      <c r="BC38" s="256">
        <f>SUM('DGA2020'!BC38,ENS_DREA!BC38)</f>
        <v>2.5</v>
      </c>
      <c r="BD38" s="256">
        <f>SUM('DGA2020'!BD38,ENS_DREA!BD38)</f>
        <v>2.5</v>
      </c>
      <c r="BE38" s="256">
        <f>SUM('DGA2020'!BE38,ENS_DREA!BE38)</f>
        <v>0</v>
      </c>
      <c r="BF38" s="256">
        <f>SUM('DGA2020'!BF38,ENS_DREA!BF38)</f>
        <v>2.5</v>
      </c>
      <c r="BG38" s="256">
        <f>SUM('DGA2020'!BG38,ENS_DREA!BG38)</f>
        <v>0</v>
      </c>
      <c r="BH38" s="256">
        <f>SUM('DGA2020'!BH38,ENS_DREA!BH38)</f>
        <v>0</v>
      </c>
      <c r="BI38" s="256">
        <f>SUM('DGA2020'!BI38,ENS_DREA!BI38)</f>
        <v>2.5</v>
      </c>
      <c r="BJ38" s="256">
        <f>SUM('DGA2020'!BJ38,ENS_DREA!BJ38)</f>
        <v>0</v>
      </c>
      <c r="BK38" s="256">
        <f>SUM('DGA2020'!BK38,ENS_DREA!BK38)</f>
        <v>2.5</v>
      </c>
      <c r="BL38" s="256">
        <f>SUM('DGA2020'!BL38,ENS_DREA!BL38)</f>
        <v>2.5</v>
      </c>
      <c r="BM38" s="468" t="str">
        <f t="shared" si="4"/>
        <v>-</v>
      </c>
      <c r="BN38" s="468">
        <f t="shared" si="4"/>
        <v>0.87631451558910933</v>
      </c>
      <c r="BO38" s="468">
        <f t="shared" si="4"/>
        <v>0</v>
      </c>
      <c r="BP38" s="468">
        <f t="shared" si="4"/>
        <v>0</v>
      </c>
      <c r="BQ38" s="468">
        <f t="shared" si="4"/>
        <v>0.32473559054011453</v>
      </c>
      <c r="BR38" s="256">
        <f>SUM('DGA2020'!BR38,ENS_DREA!BR38)</f>
        <v>300</v>
      </c>
      <c r="BS38" s="256">
        <f>SUM('DGA2020'!BS38,ENS_DREA!BS38)</f>
        <v>0</v>
      </c>
      <c r="BT38" s="256">
        <f>SUM('DGA2020'!BT38,ENS_DREA!BT38)</f>
        <v>2.5</v>
      </c>
      <c r="BU38" s="256">
        <f>SUM('DGA2020'!BU38,ENS_DREA!BU38)</f>
        <v>0</v>
      </c>
      <c r="BV38" s="256">
        <f>SUM('DGA2020'!BV38,ENS_DREA!BV38)</f>
        <v>0</v>
      </c>
      <c r="BW38" s="256">
        <f>SUM('DGA2020'!BW38,ENS_DREA!BW38)</f>
        <v>2.5</v>
      </c>
      <c r="BX38" s="256">
        <f>SUM('DGA2020'!BX38,ENS_DREA!BX38)</f>
        <v>0</v>
      </c>
      <c r="BY38" s="256">
        <f>SUM('DGA2020'!BY38,ENS_DREA!BY38)</f>
        <v>2.5</v>
      </c>
      <c r="BZ38" s="256">
        <f>SUM('DGA2020'!BZ38,ENS_DREA!BZ38)</f>
        <v>2.5</v>
      </c>
      <c r="CA38" s="468" t="str">
        <f t="shared" si="5"/>
        <v>-</v>
      </c>
      <c r="CB38" s="468">
        <f t="shared" si="5"/>
        <v>0.87631451558910933</v>
      </c>
      <c r="CC38" s="468">
        <f t="shared" si="5"/>
        <v>0</v>
      </c>
      <c r="CD38" s="468">
        <f t="shared" si="5"/>
        <v>0</v>
      </c>
      <c r="CE38" s="468">
        <f t="shared" si="5"/>
        <v>0.32473559054011453</v>
      </c>
      <c r="CF38" s="255">
        <f t="shared" ref="CF38" si="12">SUM(CF39:CF44)</f>
        <v>0</v>
      </c>
    </row>
    <row r="39" spans="1:94" ht="15.6" x14ac:dyDescent="0.25">
      <c r="A39" s="256" t="s">
        <v>84</v>
      </c>
      <c r="B39" s="257"/>
      <c r="C39" s="256" t="s">
        <v>86</v>
      </c>
      <c r="D39" s="258" t="s">
        <v>87</v>
      </c>
      <c r="E39" s="256">
        <f>SUM('DGA2020'!E39,ENS_DREA!E39)</f>
        <v>0</v>
      </c>
      <c r="F39" s="256">
        <f>SUM('DGA2020'!F39,ENS_DREA!F39)</f>
        <v>0</v>
      </c>
      <c r="G39" s="256">
        <f>SUM('DGA2020'!G39,ENS_DREA!G39)</f>
        <v>3</v>
      </c>
      <c r="H39" s="256">
        <f>SUM('DGA2020'!H39,ENS_DREA!H39)</f>
        <v>3</v>
      </c>
      <c r="I39" s="256">
        <f>SUM('DGA2020'!I39,ENS_DREA!I39)</f>
        <v>6</v>
      </c>
      <c r="J39" s="256">
        <f>SUM('DGA2020'!J39,ENS_DREA!J39)</f>
        <v>0</v>
      </c>
      <c r="K39" s="256">
        <f>SUM('DGA2020'!K39,ENS_DREA!K39)</f>
        <v>6</v>
      </c>
      <c r="L39" s="256">
        <f>SUM('DGA2020'!L39,ENS_DREA!L39)</f>
        <v>6</v>
      </c>
      <c r="M39" s="256">
        <f>SUM('DGA2020'!M39,ENS_DREA!M39)</f>
        <v>0</v>
      </c>
      <c r="N39" s="256">
        <f>SUM('DGA2020'!N39,ENS_DREA!N39)</f>
        <v>0</v>
      </c>
      <c r="O39" s="256">
        <f>SUM('DGA2020'!O39,ENS_DREA!O39)</f>
        <v>0</v>
      </c>
      <c r="P39" s="256">
        <f>SUM('DGA2020'!P39,ENS_DREA!P39)</f>
        <v>0</v>
      </c>
      <c r="Q39" s="256">
        <f>SUM('DGA2020'!Q39,ENS_DREA!Q39)</f>
        <v>0</v>
      </c>
      <c r="R39" s="256">
        <f>SUM('DGA2020'!R39,ENS_DREA!R39)</f>
        <v>0</v>
      </c>
      <c r="S39" s="256">
        <f>SUM('DGA2020'!S39,ENS_DREA!S39)</f>
        <v>0</v>
      </c>
      <c r="T39" s="256">
        <f>SUM('DGA2020'!T39,ENS_DREA!T39)</f>
        <v>0</v>
      </c>
      <c r="U39" s="256">
        <f>SUM('DGA2020'!U39,ENS_DREA!U39)</f>
        <v>0</v>
      </c>
      <c r="V39" s="256">
        <f>SUM('DGA2020'!V39,ENS_DREA!V39)</f>
        <v>0</v>
      </c>
      <c r="W39" s="256">
        <f>SUM('DGA2020'!W39,ENS_DREA!W39)</f>
        <v>0</v>
      </c>
      <c r="X39" s="256">
        <f>SUM('DGA2020'!X39,ENS_DREA!X39)</f>
        <v>0</v>
      </c>
      <c r="Y39" s="256">
        <f>SUM('DGA2020'!Y39,ENS_DREA!Y39)</f>
        <v>0</v>
      </c>
      <c r="Z39" s="256">
        <f>SUM('DGA2020'!Z39,ENS_DREA!Z39)</f>
        <v>0</v>
      </c>
      <c r="AA39" s="256">
        <f>SUM('DGA2020'!AA39,ENS_DREA!AA39)</f>
        <v>0</v>
      </c>
      <c r="AB39" s="256">
        <f>SUM('DGA2020'!AB39,ENS_DREA!AB39)</f>
        <v>0</v>
      </c>
      <c r="AC39" s="256">
        <f>SUM('DGA2020'!AC39,ENS_DREA!AC39)</f>
        <v>0</v>
      </c>
      <c r="AD39" s="256">
        <f>SUM('DGA2020'!AD39,ENS_DREA!AD39)</f>
        <v>0</v>
      </c>
      <c r="AE39" s="256">
        <f>SUM('DGA2020'!AE39,ENS_DREA!AE39)</f>
        <v>0</v>
      </c>
      <c r="AF39" s="256">
        <f>SUM('DGA2020'!AF39,ENS_DREA!AF39)</f>
        <v>0</v>
      </c>
      <c r="AG39" s="256">
        <f>SUM('DGA2020'!AG39,ENS_DREA!AG39)</f>
        <v>0</v>
      </c>
      <c r="AH39" s="256">
        <f>SUM('DGA2020'!AH39,ENS_DREA!AH39)</f>
        <v>0</v>
      </c>
      <c r="AI39" s="468" t="str">
        <f t="shared" si="6"/>
        <v>-</v>
      </c>
      <c r="AJ39" s="468" t="str">
        <f t="shared" si="6"/>
        <v>-</v>
      </c>
      <c r="AK39" s="468">
        <f t="shared" si="6"/>
        <v>0</v>
      </c>
      <c r="AL39" s="468">
        <f t="shared" si="6"/>
        <v>0</v>
      </c>
      <c r="AM39" s="468">
        <f t="shared" si="6"/>
        <v>0</v>
      </c>
      <c r="AN39" s="256">
        <f>SUM('DGA2020'!AN39,ENS_DREA!AN39)</f>
        <v>0</v>
      </c>
      <c r="AO39" s="371">
        <f>SUM('DGA2020'!AO39,ENS_DREA!AO39)</f>
        <v>0</v>
      </c>
      <c r="AP39" s="371">
        <f>SUM('DGA2020'!AP39,ENS_DREA!AP39)</f>
        <v>0.21</v>
      </c>
      <c r="AQ39" s="371">
        <f>SUM('DGA2020'!AQ39,ENS_DREA!AQ39)</f>
        <v>0.21</v>
      </c>
      <c r="AR39" s="371">
        <f>SUM('DGA2020'!AR39,ENS_DREA!AR39)</f>
        <v>0</v>
      </c>
      <c r="AS39" s="371">
        <f>SUM('DGA2020'!AS39,ENS_DREA!AS39)</f>
        <v>0.42</v>
      </c>
      <c r="AT39" s="371">
        <f>SUM('DGA2020'!AT39,ENS_DREA!AT39)</f>
        <v>0</v>
      </c>
      <c r="AU39" s="371">
        <f>SUM('DGA2020'!AU39,ENS_DREA!AU39)</f>
        <v>0.42</v>
      </c>
      <c r="AV39" s="371">
        <f>SUM('DGA2020'!AV39,ENS_DREA!AV39)</f>
        <v>0.42</v>
      </c>
      <c r="AW39" s="256">
        <f>SUM('DGA2020'!AW39,ENS_DREA!AW39)</f>
        <v>0</v>
      </c>
      <c r="AX39" s="256">
        <f>SUM('DGA2020'!AX39,ENS_DREA!AX39)</f>
        <v>0</v>
      </c>
      <c r="AY39" s="256">
        <f>SUM('DGA2020'!AY39,ENS_DREA!AY39)</f>
        <v>0</v>
      </c>
      <c r="AZ39" s="256">
        <f>SUM('DGA2020'!AZ39,ENS_DREA!AZ39)</f>
        <v>0</v>
      </c>
      <c r="BA39" s="256">
        <f>SUM('DGA2020'!BA39,ENS_DREA!BA39)</f>
        <v>0</v>
      </c>
      <c r="BB39" s="256">
        <f>SUM('DGA2020'!BB39,ENS_DREA!BB39)</f>
        <v>0</v>
      </c>
      <c r="BC39" s="256">
        <f>SUM('DGA2020'!BC39,ENS_DREA!BC39)</f>
        <v>0</v>
      </c>
      <c r="BD39" s="256">
        <f>SUM('DGA2020'!BD39,ENS_DREA!BD39)</f>
        <v>0</v>
      </c>
      <c r="BE39" s="256">
        <f>SUM('DGA2020'!BE39,ENS_DREA!BE39)</f>
        <v>0</v>
      </c>
      <c r="BF39" s="256">
        <f>SUM('DGA2020'!BF39,ENS_DREA!BF39)</f>
        <v>0</v>
      </c>
      <c r="BG39" s="256">
        <f>SUM('DGA2020'!BG39,ENS_DREA!BG39)</f>
        <v>0</v>
      </c>
      <c r="BH39" s="256">
        <f>SUM('DGA2020'!BH39,ENS_DREA!BH39)</f>
        <v>0</v>
      </c>
      <c r="BI39" s="256">
        <f>SUM('DGA2020'!BI39,ENS_DREA!BI39)</f>
        <v>0</v>
      </c>
      <c r="BJ39" s="256">
        <f>SUM('DGA2020'!BJ39,ENS_DREA!BJ39)</f>
        <v>0</v>
      </c>
      <c r="BK39" s="256">
        <f>SUM('DGA2020'!BK39,ENS_DREA!BK39)</f>
        <v>0</v>
      </c>
      <c r="BL39" s="256">
        <f>SUM('DGA2020'!BL39,ENS_DREA!BL39)</f>
        <v>0</v>
      </c>
      <c r="BM39" s="468" t="str">
        <f t="shared" si="4"/>
        <v>-</v>
      </c>
      <c r="BN39" s="468">
        <f t="shared" si="4"/>
        <v>0</v>
      </c>
      <c r="BO39" s="468">
        <f t="shared" si="4"/>
        <v>0</v>
      </c>
      <c r="BP39" s="468" t="str">
        <f t="shared" si="4"/>
        <v>-</v>
      </c>
      <c r="BQ39" s="468">
        <f t="shared" si="4"/>
        <v>0</v>
      </c>
      <c r="BR39" s="256">
        <f>SUM('DGA2020'!BR39,ENS_DREA!BR39)</f>
        <v>0</v>
      </c>
      <c r="BS39" s="256">
        <f>SUM('DGA2020'!BS39,ENS_DREA!BS39)</f>
        <v>0</v>
      </c>
      <c r="BT39" s="256">
        <f>SUM('DGA2020'!BT39,ENS_DREA!BT39)</f>
        <v>0</v>
      </c>
      <c r="BU39" s="256">
        <f>SUM('DGA2020'!BU39,ENS_DREA!BU39)</f>
        <v>0</v>
      </c>
      <c r="BV39" s="256">
        <f>SUM('DGA2020'!BV39,ENS_DREA!BV39)</f>
        <v>0</v>
      </c>
      <c r="BW39" s="256">
        <f>SUM('DGA2020'!BW39,ENS_DREA!BW39)</f>
        <v>0</v>
      </c>
      <c r="BX39" s="256">
        <f>SUM('DGA2020'!BX39,ENS_DREA!BX39)</f>
        <v>0</v>
      </c>
      <c r="BY39" s="256">
        <f>SUM('DGA2020'!BY39,ENS_DREA!BY39)</f>
        <v>0</v>
      </c>
      <c r="BZ39" s="256">
        <f>SUM('DGA2020'!BZ39,ENS_DREA!BZ39)</f>
        <v>0</v>
      </c>
      <c r="CA39" s="468" t="str">
        <f t="shared" si="5"/>
        <v>-</v>
      </c>
      <c r="CB39" s="468">
        <f t="shared" si="5"/>
        <v>0</v>
      </c>
      <c r="CC39" s="468">
        <f t="shared" si="5"/>
        <v>0</v>
      </c>
      <c r="CD39" s="468" t="str">
        <f t="shared" si="5"/>
        <v>-</v>
      </c>
      <c r="CE39" s="468">
        <f t="shared" si="5"/>
        <v>0</v>
      </c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ht="15.6" x14ac:dyDescent="0.25">
      <c r="A40" s="256" t="s">
        <v>88</v>
      </c>
      <c r="B40" s="257"/>
      <c r="C40" s="256" t="s">
        <v>90</v>
      </c>
      <c r="D40" s="258" t="s">
        <v>91</v>
      </c>
      <c r="E40" s="256">
        <f>SUM('DGA2020'!E40,ENS_DREA!E40)</f>
        <v>0</v>
      </c>
      <c r="F40" s="256">
        <f>SUM('DGA2020'!F40,ENS_DREA!F40)</f>
        <v>0</v>
      </c>
      <c r="G40" s="256">
        <f>SUM('DGA2020'!G40,ENS_DREA!G40)</f>
        <v>0</v>
      </c>
      <c r="H40" s="256">
        <f>SUM('DGA2020'!H40,ENS_DREA!H40)</f>
        <v>0</v>
      </c>
      <c r="I40" s="256">
        <f>SUM('DGA2020'!I40,ENS_DREA!I40)</f>
        <v>0</v>
      </c>
      <c r="J40" s="256">
        <f>SUM('DGA2020'!J40,ENS_DREA!J40)</f>
        <v>0</v>
      </c>
      <c r="K40" s="256">
        <f>SUM('DGA2020'!K40,ENS_DREA!K40)</f>
        <v>0</v>
      </c>
      <c r="L40" s="256">
        <f>SUM('DGA2020'!L40,ENS_DREA!L40)</f>
        <v>0</v>
      </c>
      <c r="M40" s="256">
        <f>SUM('DGA2020'!M40,ENS_DREA!M40)</f>
        <v>0</v>
      </c>
      <c r="N40" s="256">
        <f>SUM('DGA2020'!N40,ENS_DREA!N40)</f>
        <v>0</v>
      </c>
      <c r="O40" s="256">
        <f>SUM('DGA2020'!O40,ENS_DREA!O40)</f>
        <v>0</v>
      </c>
      <c r="P40" s="256">
        <f>SUM('DGA2020'!P40,ENS_DREA!P40)</f>
        <v>0</v>
      </c>
      <c r="Q40" s="256">
        <f>SUM('DGA2020'!Q40,ENS_DREA!Q40)</f>
        <v>0</v>
      </c>
      <c r="R40" s="256">
        <f>SUM('DGA2020'!R40,ENS_DREA!R40)</f>
        <v>0</v>
      </c>
      <c r="S40" s="256">
        <f>SUM('DGA2020'!S40,ENS_DREA!S40)</f>
        <v>0</v>
      </c>
      <c r="T40" s="256">
        <f>SUM('DGA2020'!T40,ENS_DREA!T40)</f>
        <v>0</v>
      </c>
      <c r="U40" s="256">
        <f>SUM('DGA2020'!U40,ENS_DREA!U40)</f>
        <v>0</v>
      </c>
      <c r="V40" s="256">
        <f>SUM('DGA2020'!V40,ENS_DREA!V40)</f>
        <v>1</v>
      </c>
      <c r="W40" s="256">
        <f>SUM('DGA2020'!W40,ENS_DREA!W40)</f>
        <v>1</v>
      </c>
      <c r="X40" s="256">
        <f>SUM('DGA2020'!X40,ENS_DREA!X40)</f>
        <v>0</v>
      </c>
      <c r="Y40" s="256">
        <f>SUM('DGA2020'!Y40,ENS_DREA!Y40)</f>
        <v>1</v>
      </c>
      <c r="Z40" s="256">
        <f>SUM('DGA2020'!Z40,ENS_DREA!Z40)</f>
        <v>1</v>
      </c>
      <c r="AA40" s="256">
        <f>SUM('DGA2020'!AA40,ENS_DREA!AA40)</f>
        <v>0</v>
      </c>
      <c r="AB40" s="256">
        <f>SUM('DGA2020'!AB40,ENS_DREA!AB40)</f>
        <v>1</v>
      </c>
      <c r="AC40" s="256">
        <f>SUM('DGA2020'!AC40,ENS_DREA!AC40)</f>
        <v>0</v>
      </c>
      <c r="AD40" s="256">
        <f>SUM('DGA2020'!AD40,ENS_DREA!AD40)</f>
        <v>0</v>
      </c>
      <c r="AE40" s="256">
        <f>SUM('DGA2020'!AE40,ENS_DREA!AE40)</f>
        <v>1</v>
      </c>
      <c r="AF40" s="256">
        <f>SUM('DGA2020'!AF40,ENS_DREA!AF40)</f>
        <v>0</v>
      </c>
      <c r="AG40" s="256">
        <f>SUM('DGA2020'!AG40,ENS_DREA!AG40)</f>
        <v>1</v>
      </c>
      <c r="AH40" s="256">
        <f>SUM('DGA2020'!AH40,ENS_DREA!AH40)</f>
        <v>1</v>
      </c>
      <c r="AI40" s="468" t="str">
        <f t="shared" si="6"/>
        <v>-</v>
      </c>
      <c r="AJ40" s="468" t="str">
        <f t="shared" si="6"/>
        <v>-</v>
      </c>
      <c r="AK40" s="468" t="str">
        <f t="shared" si="6"/>
        <v>-</v>
      </c>
      <c r="AL40" s="468" t="str">
        <f t="shared" si="6"/>
        <v>-</v>
      </c>
      <c r="AM40" s="468" t="str">
        <f t="shared" si="6"/>
        <v>-</v>
      </c>
      <c r="AN40" s="256">
        <f>SUM('DGA2020'!AN40,ENS_DREA!AN40)</f>
        <v>0</v>
      </c>
      <c r="AO40" s="371">
        <f>SUM('DGA2020'!AO40,ENS_DREA!AO40)</f>
        <v>0</v>
      </c>
      <c r="AP40" s="371">
        <f>SUM('DGA2020'!AP40,ENS_DREA!AP40)</f>
        <v>0</v>
      </c>
      <c r="AQ40" s="371">
        <f>SUM('DGA2020'!AQ40,ENS_DREA!AQ40)</f>
        <v>0</v>
      </c>
      <c r="AR40" s="371">
        <f>SUM('DGA2020'!AR40,ENS_DREA!AR40)</f>
        <v>0</v>
      </c>
      <c r="AS40" s="371">
        <f>SUM('DGA2020'!AS40,ENS_DREA!AS40)</f>
        <v>0</v>
      </c>
      <c r="AT40" s="371">
        <f>SUM('DGA2020'!AT40,ENS_DREA!AT40)</f>
        <v>0</v>
      </c>
      <c r="AU40" s="371">
        <f>SUM('DGA2020'!AU40,ENS_DREA!AU40)</f>
        <v>0</v>
      </c>
      <c r="AV40" s="371">
        <f>SUM('DGA2020'!AV40,ENS_DREA!AV40)</f>
        <v>0</v>
      </c>
      <c r="AW40" s="256">
        <f>SUM('DGA2020'!AW40,ENS_DREA!AW40)</f>
        <v>0</v>
      </c>
      <c r="AX40" s="256">
        <f>SUM('DGA2020'!AX40,ENS_DREA!AX40)</f>
        <v>0</v>
      </c>
      <c r="AY40" s="256">
        <f>SUM('DGA2020'!AY40,ENS_DREA!AY40)</f>
        <v>0</v>
      </c>
      <c r="AZ40" s="256">
        <f>SUM('DGA2020'!AZ40,ENS_DREA!AZ40)</f>
        <v>0</v>
      </c>
      <c r="BA40" s="256">
        <f>SUM('DGA2020'!BA40,ENS_DREA!BA40)</f>
        <v>0</v>
      </c>
      <c r="BB40" s="256">
        <f>SUM('DGA2020'!BB40,ENS_DREA!BB40)</f>
        <v>0</v>
      </c>
      <c r="BC40" s="256">
        <f>SUM('DGA2020'!BC40,ENS_DREA!BC40)</f>
        <v>0</v>
      </c>
      <c r="BD40" s="256">
        <f>SUM('DGA2020'!BD40,ENS_DREA!BD40)</f>
        <v>0</v>
      </c>
      <c r="BE40" s="256">
        <f>SUM('DGA2020'!BE40,ENS_DREA!BE40)</f>
        <v>0</v>
      </c>
      <c r="BF40" s="256">
        <f>SUM('DGA2020'!BF40,ENS_DREA!BF40)</f>
        <v>0</v>
      </c>
      <c r="BG40" s="256">
        <f>SUM('DGA2020'!BG40,ENS_DREA!BG40)</f>
        <v>0</v>
      </c>
      <c r="BH40" s="256">
        <f>SUM('DGA2020'!BH40,ENS_DREA!BH40)</f>
        <v>0</v>
      </c>
      <c r="BI40" s="256">
        <f>SUM('DGA2020'!BI40,ENS_DREA!BI40)</f>
        <v>0</v>
      </c>
      <c r="BJ40" s="256">
        <f>SUM('DGA2020'!BJ40,ENS_DREA!BJ40)</f>
        <v>0</v>
      </c>
      <c r="BK40" s="256">
        <f>SUM('DGA2020'!BK40,ENS_DREA!BK40)</f>
        <v>0</v>
      </c>
      <c r="BL40" s="256">
        <f>SUM('DGA2020'!BL40,ENS_DREA!BL40)</f>
        <v>0</v>
      </c>
      <c r="BM40" s="468" t="str">
        <f t="shared" si="4"/>
        <v>-</v>
      </c>
      <c r="BN40" s="468" t="str">
        <f t="shared" si="4"/>
        <v>-</v>
      </c>
      <c r="BO40" s="468" t="str">
        <f t="shared" si="4"/>
        <v>-</v>
      </c>
      <c r="BP40" s="468" t="str">
        <f t="shared" si="4"/>
        <v>-</v>
      </c>
      <c r="BQ40" s="468" t="str">
        <f t="shared" si="4"/>
        <v>-</v>
      </c>
      <c r="BR40" s="256">
        <f>SUM('DGA2020'!BR40,ENS_DREA!BR40)</f>
        <v>0</v>
      </c>
      <c r="BS40" s="256">
        <f>SUM('DGA2020'!BS40,ENS_DREA!BS40)</f>
        <v>0</v>
      </c>
      <c r="BT40" s="256">
        <f>SUM('DGA2020'!BT40,ENS_DREA!BT40)</f>
        <v>0</v>
      </c>
      <c r="BU40" s="256">
        <f>SUM('DGA2020'!BU40,ENS_DREA!BU40)</f>
        <v>0</v>
      </c>
      <c r="BV40" s="256">
        <f>SUM('DGA2020'!BV40,ENS_DREA!BV40)</f>
        <v>0</v>
      </c>
      <c r="BW40" s="256">
        <f>SUM('DGA2020'!BW40,ENS_DREA!BW40)</f>
        <v>0</v>
      </c>
      <c r="BX40" s="256">
        <f>SUM('DGA2020'!BX40,ENS_DREA!BX40)</f>
        <v>0</v>
      </c>
      <c r="BY40" s="256">
        <f>SUM('DGA2020'!BY40,ENS_DREA!BY40)</f>
        <v>0</v>
      </c>
      <c r="BZ40" s="256">
        <f>SUM('DGA2020'!BZ40,ENS_DREA!BZ40)</f>
        <v>0</v>
      </c>
      <c r="CA40" s="468" t="str">
        <f t="shared" si="5"/>
        <v>-</v>
      </c>
      <c r="CB40" s="468" t="str">
        <f t="shared" si="5"/>
        <v>-</v>
      </c>
      <c r="CC40" s="468" t="str">
        <f t="shared" si="5"/>
        <v>-</v>
      </c>
      <c r="CD40" s="468" t="str">
        <f t="shared" si="5"/>
        <v>-</v>
      </c>
      <c r="CE40" s="468" t="str">
        <f t="shared" si="5"/>
        <v>-</v>
      </c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ht="15.6" x14ac:dyDescent="0.25">
      <c r="A41" s="256" t="s">
        <v>126</v>
      </c>
      <c r="B41" s="257"/>
      <c r="C41" s="256" t="s">
        <v>93</v>
      </c>
      <c r="D41" s="258" t="s">
        <v>94</v>
      </c>
      <c r="E41" s="256">
        <f>SUM('DGA2020'!E41,ENS_DREA!E41)</f>
        <v>0</v>
      </c>
      <c r="F41" s="256">
        <f>SUM('DGA2020'!F41,ENS_DREA!F41)</f>
        <v>5</v>
      </c>
      <c r="G41" s="256">
        <f>SUM('DGA2020'!G41,ENS_DREA!G41)</f>
        <v>5</v>
      </c>
      <c r="H41" s="256">
        <f>SUM('DGA2020'!H41,ENS_DREA!H41)</f>
        <v>5</v>
      </c>
      <c r="I41" s="256">
        <f>SUM('DGA2020'!I41,ENS_DREA!I41)</f>
        <v>15</v>
      </c>
      <c r="J41" s="256">
        <f>SUM('DGA2020'!J41,ENS_DREA!J41)</f>
        <v>0</v>
      </c>
      <c r="K41" s="256">
        <f>SUM('DGA2020'!K41,ENS_DREA!K41)</f>
        <v>15</v>
      </c>
      <c r="L41" s="256">
        <f>SUM('DGA2020'!L41,ENS_DREA!L41)</f>
        <v>15</v>
      </c>
      <c r="M41" s="256">
        <f>SUM('DGA2020'!M41,ENS_DREA!M41)</f>
        <v>0</v>
      </c>
      <c r="N41" s="256">
        <f>SUM('DGA2020'!N41,ENS_DREA!N41)</f>
        <v>0</v>
      </c>
      <c r="O41" s="256">
        <f>SUM('DGA2020'!O41,ENS_DREA!O41)</f>
        <v>0</v>
      </c>
      <c r="P41" s="256">
        <f>SUM('DGA2020'!P41,ENS_DREA!P41)</f>
        <v>0</v>
      </c>
      <c r="Q41" s="256">
        <f>SUM('DGA2020'!Q41,ENS_DREA!Q41)</f>
        <v>0</v>
      </c>
      <c r="R41" s="256">
        <f>SUM('DGA2020'!R41,ENS_DREA!R41)</f>
        <v>0</v>
      </c>
      <c r="S41" s="256">
        <f>SUM('DGA2020'!S41,ENS_DREA!S41)</f>
        <v>5</v>
      </c>
      <c r="T41" s="256">
        <f>SUM('DGA2020'!T41,ENS_DREA!T41)</f>
        <v>5</v>
      </c>
      <c r="U41" s="256">
        <f>SUM('DGA2020'!U41,ENS_DREA!U41)</f>
        <v>5</v>
      </c>
      <c r="V41" s="256">
        <f>SUM('DGA2020'!V41,ENS_DREA!V41)</f>
        <v>3</v>
      </c>
      <c r="W41" s="256">
        <f>SUM('DGA2020'!W41,ENS_DREA!W41)</f>
        <v>18</v>
      </c>
      <c r="X41" s="256">
        <f>SUM('DGA2020'!X41,ENS_DREA!X41)</f>
        <v>0</v>
      </c>
      <c r="Y41" s="256">
        <f>SUM('DGA2020'!Y41,ENS_DREA!Y41)</f>
        <v>18</v>
      </c>
      <c r="Z41" s="256">
        <f>SUM('DGA2020'!Z41,ENS_DREA!Z41)</f>
        <v>18</v>
      </c>
      <c r="AA41" s="256">
        <f>SUM('DGA2020'!AA41,ENS_DREA!AA41)</f>
        <v>7</v>
      </c>
      <c r="AB41" s="256">
        <f>SUM('DGA2020'!AB41,ENS_DREA!AB41)</f>
        <v>11</v>
      </c>
      <c r="AC41" s="256">
        <f>SUM('DGA2020'!AC41,ENS_DREA!AC41)</f>
        <v>0</v>
      </c>
      <c r="AD41" s="256">
        <f>SUM('DGA2020'!AD41,ENS_DREA!AD41)</f>
        <v>0</v>
      </c>
      <c r="AE41" s="256">
        <f>SUM('DGA2020'!AE41,ENS_DREA!AE41)</f>
        <v>18</v>
      </c>
      <c r="AF41" s="256">
        <f>SUM('DGA2020'!AF41,ENS_DREA!AF41)</f>
        <v>0</v>
      </c>
      <c r="AG41" s="256">
        <f>SUM('DGA2020'!AG41,ENS_DREA!AG41)</f>
        <v>18</v>
      </c>
      <c r="AH41" s="256">
        <f>SUM('DGA2020'!AH41,ENS_DREA!AH41)</f>
        <v>18</v>
      </c>
      <c r="AI41" s="468" t="str">
        <f t="shared" si="6"/>
        <v>-</v>
      </c>
      <c r="AJ41" s="468">
        <f t="shared" si="6"/>
        <v>1</v>
      </c>
      <c r="AK41" s="468">
        <f t="shared" si="6"/>
        <v>0</v>
      </c>
      <c r="AL41" s="468">
        <f t="shared" si="6"/>
        <v>0</v>
      </c>
      <c r="AM41" s="468">
        <f t="shared" si="6"/>
        <v>1</v>
      </c>
      <c r="AN41" s="256">
        <f>SUM('DGA2020'!AN41,ENS_DREA!AN41)</f>
        <v>0</v>
      </c>
      <c r="AO41" s="371">
        <f>SUM('DGA2020'!AO41,ENS_DREA!AO41)</f>
        <v>0</v>
      </c>
      <c r="AP41" s="371">
        <f>SUM('DGA2020'!AP41,ENS_DREA!AP41)</f>
        <v>0.5</v>
      </c>
      <c r="AQ41" s="371">
        <f>SUM('DGA2020'!AQ41,ENS_DREA!AQ41)</f>
        <v>0.5</v>
      </c>
      <c r="AR41" s="371">
        <f>SUM('DGA2020'!AR41,ENS_DREA!AR41)</f>
        <v>0.5</v>
      </c>
      <c r="AS41" s="371">
        <f>SUM('DGA2020'!AS41,ENS_DREA!AS41)</f>
        <v>1.5</v>
      </c>
      <c r="AT41" s="371">
        <f>SUM('DGA2020'!AT41,ENS_DREA!AT41)</f>
        <v>0</v>
      </c>
      <c r="AU41" s="371">
        <f>SUM('DGA2020'!AU41,ENS_DREA!AU41)</f>
        <v>1.5</v>
      </c>
      <c r="AV41" s="371">
        <f>SUM('DGA2020'!AV41,ENS_DREA!AV41)</f>
        <v>1.5</v>
      </c>
      <c r="AW41" s="256">
        <f>SUM('DGA2020'!AW41,ENS_DREA!AW41)</f>
        <v>0</v>
      </c>
      <c r="AX41" s="256">
        <f>SUM('DGA2020'!AX41,ENS_DREA!AX41)</f>
        <v>0.75</v>
      </c>
      <c r="AY41" s="256">
        <f>SUM('DGA2020'!AY41,ENS_DREA!AY41)</f>
        <v>0</v>
      </c>
      <c r="AZ41" s="256">
        <f>SUM('DGA2020'!AZ41,ENS_DREA!AZ41)</f>
        <v>0</v>
      </c>
      <c r="BA41" s="256">
        <f>SUM('DGA2020'!BA41,ENS_DREA!BA41)</f>
        <v>0.75</v>
      </c>
      <c r="BB41" s="256">
        <f>SUM('DGA2020'!BB41,ENS_DREA!BB41)</f>
        <v>0</v>
      </c>
      <c r="BC41" s="256">
        <f>SUM('DGA2020'!BC41,ENS_DREA!BC41)</f>
        <v>0.75</v>
      </c>
      <c r="BD41" s="256">
        <f>SUM('DGA2020'!BD41,ENS_DREA!BD41)</f>
        <v>0.75</v>
      </c>
      <c r="BE41" s="256">
        <f>SUM('DGA2020'!BE41,ENS_DREA!BE41)</f>
        <v>0</v>
      </c>
      <c r="BF41" s="256">
        <f>SUM('DGA2020'!BF41,ENS_DREA!BF41)</f>
        <v>0.75</v>
      </c>
      <c r="BG41" s="256">
        <f>SUM('DGA2020'!BG41,ENS_DREA!BG41)</f>
        <v>0</v>
      </c>
      <c r="BH41" s="256">
        <f>SUM('DGA2020'!BH41,ENS_DREA!BH41)</f>
        <v>0</v>
      </c>
      <c r="BI41" s="256">
        <f>SUM('DGA2020'!BI41,ENS_DREA!BI41)</f>
        <v>0.75</v>
      </c>
      <c r="BJ41" s="256">
        <f>SUM('DGA2020'!BJ41,ENS_DREA!BJ41)</f>
        <v>0</v>
      </c>
      <c r="BK41" s="256">
        <f>SUM('DGA2020'!BK41,ENS_DREA!BK41)</f>
        <v>0.75</v>
      </c>
      <c r="BL41" s="256">
        <f>SUM('DGA2020'!BL41,ENS_DREA!BL41)</f>
        <v>0.75</v>
      </c>
      <c r="BM41" s="468" t="str">
        <f t="shared" si="4"/>
        <v>-</v>
      </c>
      <c r="BN41" s="468">
        <f t="shared" si="4"/>
        <v>1</v>
      </c>
      <c r="BO41" s="468">
        <f t="shared" si="4"/>
        <v>0</v>
      </c>
      <c r="BP41" s="468">
        <f t="shared" si="4"/>
        <v>0</v>
      </c>
      <c r="BQ41" s="468">
        <f t="shared" si="4"/>
        <v>0.5</v>
      </c>
      <c r="BR41" s="256">
        <f>SUM('DGA2020'!BR41,ENS_DREA!BR41)</f>
        <v>100</v>
      </c>
      <c r="BS41" s="256">
        <f>SUM('DGA2020'!BS41,ENS_DREA!BS41)</f>
        <v>0</v>
      </c>
      <c r="BT41" s="256">
        <f>SUM('DGA2020'!BT41,ENS_DREA!BT41)</f>
        <v>0.75</v>
      </c>
      <c r="BU41" s="256">
        <f>SUM('DGA2020'!BU41,ENS_DREA!BU41)</f>
        <v>0</v>
      </c>
      <c r="BV41" s="256">
        <f>SUM('DGA2020'!BV41,ENS_DREA!BV41)</f>
        <v>0</v>
      </c>
      <c r="BW41" s="256">
        <f>SUM('DGA2020'!BW41,ENS_DREA!BW41)</f>
        <v>0.75</v>
      </c>
      <c r="BX41" s="256">
        <f>SUM('DGA2020'!BX41,ENS_DREA!BX41)</f>
        <v>0</v>
      </c>
      <c r="BY41" s="256">
        <f>SUM('DGA2020'!BY41,ENS_DREA!BY41)</f>
        <v>0.75</v>
      </c>
      <c r="BZ41" s="256">
        <f>SUM('DGA2020'!BZ41,ENS_DREA!BZ41)</f>
        <v>0.75</v>
      </c>
      <c r="CA41" s="468" t="str">
        <f t="shared" si="5"/>
        <v>-</v>
      </c>
      <c r="CB41" s="468">
        <f t="shared" si="5"/>
        <v>1</v>
      </c>
      <c r="CC41" s="468">
        <f t="shared" si="5"/>
        <v>0</v>
      </c>
      <c r="CD41" s="468">
        <f t="shared" si="5"/>
        <v>0</v>
      </c>
      <c r="CE41" s="468">
        <f t="shared" si="5"/>
        <v>0.5</v>
      </c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ht="15.6" x14ac:dyDescent="0.25">
      <c r="A42" s="256" t="s">
        <v>95</v>
      </c>
      <c r="B42" s="257"/>
      <c r="C42" s="256" t="s">
        <v>97</v>
      </c>
      <c r="D42" s="258" t="s">
        <v>98</v>
      </c>
      <c r="E42" s="256">
        <f>SUM('DGA2020'!E42,ENS_DREA!E42)</f>
        <v>0</v>
      </c>
      <c r="F42" s="256">
        <f>SUM('DGA2020'!F42,ENS_DREA!F42)</f>
        <v>500</v>
      </c>
      <c r="G42" s="256">
        <f>SUM('DGA2020'!G42,ENS_DREA!G42)</f>
        <v>500</v>
      </c>
      <c r="H42" s="256">
        <f>SUM('DGA2020'!H42,ENS_DREA!H42)</f>
        <v>500</v>
      </c>
      <c r="I42" s="256">
        <f>SUM('DGA2020'!I42,ENS_DREA!I42)</f>
        <v>1500</v>
      </c>
      <c r="J42" s="256">
        <f>SUM('DGA2020'!J42,ENS_DREA!J42)</f>
        <v>0</v>
      </c>
      <c r="K42" s="256">
        <f>SUM('DGA2020'!K42,ENS_DREA!K42)</f>
        <v>1500</v>
      </c>
      <c r="L42" s="256">
        <f>SUM('DGA2020'!L42,ENS_DREA!L42)</f>
        <v>1500</v>
      </c>
      <c r="M42" s="256">
        <f>SUM('DGA2020'!M42,ENS_DREA!M42)</f>
        <v>0</v>
      </c>
      <c r="N42" s="256">
        <f>SUM('DGA2020'!N42,ENS_DREA!N42)</f>
        <v>0</v>
      </c>
      <c r="O42" s="256">
        <f>SUM('DGA2020'!O42,ENS_DREA!O42)</f>
        <v>0</v>
      </c>
      <c r="P42" s="256">
        <f>SUM('DGA2020'!P42,ENS_DREA!P42)</f>
        <v>193.2</v>
      </c>
      <c r="Q42" s="256">
        <f>SUM('DGA2020'!Q42,ENS_DREA!Q42)</f>
        <v>193.2</v>
      </c>
      <c r="R42" s="256">
        <f>SUM('DGA2020'!R42,ENS_DREA!R42)</f>
        <v>386.4</v>
      </c>
      <c r="S42" s="256">
        <f>SUM('DGA2020'!S42,ENS_DREA!S42)</f>
        <v>210</v>
      </c>
      <c r="T42" s="256">
        <f>SUM('DGA2020'!T42,ENS_DREA!T42)</f>
        <v>210</v>
      </c>
      <c r="U42" s="256">
        <f>SUM('DGA2020'!U42,ENS_DREA!U42)</f>
        <v>0</v>
      </c>
      <c r="V42" s="256">
        <f>SUM('DGA2020'!V42,ENS_DREA!V42)</f>
        <v>0</v>
      </c>
      <c r="W42" s="256">
        <f>SUM('DGA2020'!W42,ENS_DREA!W42)</f>
        <v>420</v>
      </c>
      <c r="X42" s="256">
        <f>SUM('DGA2020'!X42,ENS_DREA!X42)</f>
        <v>0</v>
      </c>
      <c r="Y42" s="256">
        <f>SUM('DGA2020'!Y42,ENS_DREA!Y42)</f>
        <v>420</v>
      </c>
      <c r="Z42" s="256">
        <f>SUM('DGA2020'!Z42,ENS_DREA!Z42)</f>
        <v>420</v>
      </c>
      <c r="AA42" s="256">
        <f>SUM('DGA2020'!AA42,ENS_DREA!AA42)</f>
        <v>210</v>
      </c>
      <c r="AB42" s="256">
        <f>SUM('DGA2020'!AB42,ENS_DREA!AB42)</f>
        <v>210</v>
      </c>
      <c r="AC42" s="256">
        <f>SUM('DGA2020'!AC42,ENS_DREA!AC42)</f>
        <v>0</v>
      </c>
      <c r="AD42" s="256">
        <f>SUM('DGA2020'!AD42,ENS_DREA!AD42)</f>
        <v>0</v>
      </c>
      <c r="AE42" s="256">
        <f>SUM('DGA2020'!AE42,ENS_DREA!AE42)</f>
        <v>420</v>
      </c>
      <c r="AF42" s="256">
        <f>SUM('DGA2020'!AF42,ENS_DREA!AF42)</f>
        <v>0</v>
      </c>
      <c r="AG42" s="256">
        <f>SUM('DGA2020'!AG42,ENS_DREA!AG42)</f>
        <v>420</v>
      </c>
      <c r="AH42" s="256">
        <f>SUM('DGA2020'!AH42,ENS_DREA!AH42)</f>
        <v>420</v>
      </c>
      <c r="AI42" s="468" t="str">
        <f t="shared" si="6"/>
        <v>-</v>
      </c>
      <c r="AJ42" s="468">
        <f t="shared" si="6"/>
        <v>0.42</v>
      </c>
      <c r="AK42" s="468">
        <f t="shared" si="6"/>
        <v>0</v>
      </c>
      <c r="AL42" s="468">
        <f t="shared" si="6"/>
        <v>0</v>
      </c>
      <c r="AM42" s="468">
        <f t="shared" si="6"/>
        <v>0.28000000000000003</v>
      </c>
      <c r="AN42" s="256">
        <f>SUM('DGA2020'!AN42,ENS_DREA!AN42)</f>
        <v>0</v>
      </c>
      <c r="AO42" s="371">
        <f>SUM('DGA2020'!AO42,ENS_DREA!AO42)</f>
        <v>0</v>
      </c>
      <c r="AP42" s="371">
        <f>SUM('DGA2020'!AP42,ENS_DREA!AP42)</f>
        <v>0.89285700000000001</v>
      </c>
      <c r="AQ42" s="371">
        <f>SUM('DGA2020'!AQ42,ENS_DREA!AQ42)</f>
        <v>0.89285700000000001</v>
      </c>
      <c r="AR42" s="371">
        <f>SUM('DGA2020'!AR42,ENS_DREA!AR42)</f>
        <v>0.89285700000000001</v>
      </c>
      <c r="AS42" s="371">
        <f>SUM('DGA2020'!AS42,ENS_DREA!AS42)</f>
        <v>2.6785709999999998</v>
      </c>
      <c r="AT42" s="371">
        <f>SUM('DGA2020'!AT42,ENS_DREA!AT42)</f>
        <v>0</v>
      </c>
      <c r="AU42" s="371">
        <f>SUM('DGA2020'!AU42,ENS_DREA!AU42)</f>
        <v>2.6785709999999998</v>
      </c>
      <c r="AV42" s="371">
        <f>SUM('DGA2020'!AV42,ENS_DREA!AV42)</f>
        <v>2.6785709999999998</v>
      </c>
      <c r="AW42" s="256">
        <f>SUM('DGA2020'!AW42,ENS_DREA!AW42)</f>
        <v>0</v>
      </c>
      <c r="AX42" s="256">
        <f>SUM('DGA2020'!AX42,ENS_DREA!AX42)</f>
        <v>1</v>
      </c>
      <c r="AY42" s="256">
        <f>SUM('DGA2020'!AY42,ENS_DREA!AY42)</f>
        <v>0</v>
      </c>
      <c r="AZ42" s="256">
        <f>SUM('DGA2020'!AZ42,ENS_DREA!AZ42)</f>
        <v>0</v>
      </c>
      <c r="BA42" s="256">
        <f>SUM('DGA2020'!BA42,ENS_DREA!BA42)</f>
        <v>1</v>
      </c>
      <c r="BB42" s="256">
        <f>SUM('DGA2020'!BB42,ENS_DREA!BB42)</f>
        <v>0</v>
      </c>
      <c r="BC42" s="256">
        <f>SUM('DGA2020'!BC42,ENS_DREA!BC42)</f>
        <v>1</v>
      </c>
      <c r="BD42" s="256">
        <f>SUM('DGA2020'!BD42,ENS_DREA!BD42)</f>
        <v>1</v>
      </c>
      <c r="BE42" s="256">
        <f>SUM('DGA2020'!BE42,ENS_DREA!BE42)</f>
        <v>0</v>
      </c>
      <c r="BF42" s="256">
        <f>SUM('DGA2020'!BF42,ENS_DREA!BF42)</f>
        <v>1</v>
      </c>
      <c r="BG42" s="256">
        <f>SUM('DGA2020'!BG42,ENS_DREA!BG42)</f>
        <v>0</v>
      </c>
      <c r="BH42" s="256">
        <f>SUM('DGA2020'!BH42,ENS_DREA!BH42)</f>
        <v>0</v>
      </c>
      <c r="BI42" s="256">
        <f>SUM('DGA2020'!BI42,ENS_DREA!BI42)</f>
        <v>1</v>
      </c>
      <c r="BJ42" s="256">
        <f>SUM('DGA2020'!BJ42,ENS_DREA!BJ42)</f>
        <v>0</v>
      </c>
      <c r="BK42" s="256">
        <f>SUM('DGA2020'!BK42,ENS_DREA!BK42)</f>
        <v>1</v>
      </c>
      <c r="BL42" s="256">
        <f>SUM('DGA2020'!BL42,ENS_DREA!BL42)</f>
        <v>1</v>
      </c>
      <c r="BM42" s="468" t="str">
        <f t="shared" si="4"/>
        <v>-</v>
      </c>
      <c r="BN42" s="468">
        <f t="shared" si="4"/>
        <v>1</v>
      </c>
      <c r="BO42" s="468">
        <f t="shared" si="4"/>
        <v>0</v>
      </c>
      <c r="BP42" s="468">
        <f t="shared" si="4"/>
        <v>0</v>
      </c>
      <c r="BQ42" s="468">
        <f t="shared" si="4"/>
        <v>0.37333339306667623</v>
      </c>
      <c r="BR42" s="256">
        <f>SUM('DGA2020'!BR42,ENS_DREA!BR42)</f>
        <v>100</v>
      </c>
      <c r="BS42" s="256">
        <f>SUM('DGA2020'!BS42,ENS_DREA!BS42)</f>
        <v>0</v>
      </c>
      <c r="BT42" s="256">
        <f>SUM('DGA2020'!BT42,ENS_DREA!BT42)</f>
        <v>1</v>
      </c>
      <c r="BU42" s="256">
        <f>SUM('DGA2020'!BU42,ENS_DREA!BU42)</f>
        <v>0</v>
      </c>
      <c r="BV42" s="256">
        <f>SUM('DGA2020'!BV42,ENS_DREA!BV42)</f>
        <v>0</v>
      </c>
      <c r="BW42" s="256">
        <f>SUM('DGA2020'!BW42,ENS_DREA!BW42)</f>
        <v>1</v>
      </c>
      <c r="BX42" s="256">
        <f>SUM('DGA2020'!BX42,ENS_DREA!BX42)</f>
        <v>0</v>
      </c>
      <c r="BY42" s="256">
        <f>SUM('DGA2020'!BY42,ENS_DREA!BY42)</f>
        <v>1</v>
      </c>
      <c r="BZ42" s="256">
        <f>SUM('DGA2020'!BZ42,ENS_DREA!BZ42)</f>
        <v>1</v>
      </c>
      <c r="CA42" s="468" t="str">
        <f t="shared" si="5"/>
        <v>-</v>
      </c>
      <c r="CB42" s="468">
        <f t="shared" si="5"/>
        <v>1</v>
      </c>
      <c r="CC42" s="468">
        <f t="shared" si="5"/>
        <v>0</v>
      </c>
      <c r="CD42" s="468">
        <f t="shared" si="5"/>
        <v>0</v>
      </c>
      <c r="CE42" s="468">
        <f t="shared" si="5"/>
        <v>0.37333339306667623</v>
      </c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ht="15.6" x14ac:dyDescent="0.25">
      <c r="A43" s="256" t="s">
        <v>99</v>
      </c>
      <c r="B43" s="257"/>
      <c r="C43" s="256" t="s">
        <v>101</v>
      </c>
      <c r="D43" s="258" t="s">
        <v>102</v>
      </c>
      <c r="E43" s="256">
        <f>SUM('DGA2020'!E43,ENS_DREA!E43)</f>
        <v>0</v>
      </c>
      <c r="F43" s="256">
        <f>SUM('DGA2020'!F43,ENS_DREA!F43)</f>
        <v>10</v>
      </c>
      <c r="G43" s="256">
        <f>SUM('DGA2020'!G43,ENS_DREA!G43)</f>
        <v>23</v>
      </c>
      <c r="H43" s="256">
        <f>SUM('DGA2020'!H43,ENS_DREA!H43)</f>
        <v>3</v>
      </c>
      <c r="I43" s="256">
        <f>SUM('DGA2020'!I43,ENS_DREA!I43)</f>
        <v>36</v>
      </c>
      <c r="J43" s="256">
        <f>SUM('DGA2020'!J43,ENS_DREA!J43)</f>
        <v>0</v>
      </c>
      <c r="K43" s="256">
        <f>SUM('DGA2020'!K43,ENS_DREA!K43)</f>
        <v>36</v>
      </c>
      <c r="L43" s="256">
        <f>SUM('DGA2020'!L43,ENS_DREA!L43)</f>
        <v>36</v>
      </c>
      <c r="M43" s="256">
        <f>SUM('DGA2020'!M43,ENS_DREA!M43)</f>
        <v>0</v>
      </c>
      <c r="N43" s="256">
        <f>SUM('DGA2020'!N43,ENS_DREA!N43)</f>
        <v>0</v>
      </c>
      <c r="O43" s="256">
        <f>SUM('DGA2020'!O43,ENS_DREA!O43)</f>
        <v>0</v>
      </c>
      <c r="P43" s="256">
        <f>SUM('DGA2020'!P43,ENS_DREA!P43)</f>
        <v>0</v>
      </c>
      <c r="Q43" s="256">
        <f>SUM('DGA2020'!Q43,ENS_DREA!Q43)</f>
        <v>0</v>
      </c>
      <c r="R43" s="256">
        <f>SUM('DGA2020'!R43,ENS_DREA!R43)</f>
        <v>0</v>
      </c>
      <c r="S43" s="256">
        <f>SUM('DGA2020'!S43,ENS_DREA!S43)</f>
        <v>0</v>
      </c>
      <c r="T43" s="256">
        <f>SUM('DGA2020'!T43,ENS_DREA!T43)</f>
        <v>7</v>
      </c>
      <c r="U43" s="256">
        <f>SUM('DGA2020'!U43,ENS_DREA!U43)</f>
        <v>0</v>
      </c>
      <c r="V43" s="256">
        <f>SUM('DGA2020'!V43,ENS_DREA!V43)</f>
        <v>20</v>
      </c>
      <c r="W43" s="256">
        <f>SUM('DGA2020'!W43,ENS_DREA!W43)</f>
        <v>27</v>
      </c>
      <c r="X43" s="256">
        <f>SUM('DGA2020'!X43,ENS_DREA!X43)</f>
        <v>0</v>
      </c>
      <c r="Y43" s="256">
        <f>SUM('DGA2020'!Y43,ENS_DREA!Y43)</f>
        <v>27</v>
      </c>
      <c r="Z43" s="256">
        <f>SUM('DGA2020'!Z43,ENS_DREA!Z43)</f>
        <v>27</v>
      </c>
      <c r="AA43" s="256">
        <f>SUM('DGA2020'!AA43,ENS_DREA!AA43)</f>
        <v>0</v>
      </c>
      <c r="AB43" s="256">
        <f>SUM('DGA2020'!AB43,ENS_DREA!AB43)</f>
        <v>27</v>
      </c>
      <c r="AC43" s="256">
        <f>SUM('DGA2020'!AC43,ENS_DREA!AC43)</f>
        <v>0</v>
      </c>
      <c r="AD43" s="256">
        <f>SUM('DGA2020'!AD43,ENS_DREA!AD43)</f>
        <v>0</v>
      </c>
      <c r="AE43" s="256">
        <f>SUM('DGA2020'!AE43,ENS_DREA!AE43)</f>
        <v>27</v>
      </c>
      <c r="AF43" s="256">
        <f>SUM('DGA2020'!AF43,ENS_DREA!AF43)</f>
        <v>0</v>
      </c>
      <c r="AG43" s="256">
        <f>SUM('DGA2020'!AG43,ENS_DREA!AG43)</f>
        <v>27</v>
      </c>
      <c r="AH43" s="256">
        <f>SUM('DGA2020'!AH43,ENS_DREA!AH43)</f>
        <v>27</v>
      </c>
      <c r="AI43" s="468" t="str">
        <f t="shared" si="6"/>
        <v>-</v>
      </c>
      <c r="AJ43" s="468">
        <f t="shared" si="6"/>
        <v>1</v>
      </c>
      <c r="AK43" s="468">
        <f t="shared" si="6"/>
        <v>0</v>
      </c>
      <c r="AL43" s="468">
        <f t="shared" si="6"/>
        <v>0</v>
      </c>
      <c r="AM43" s="468">
        <f t="shared" si="6"/>
        <v>0.75</v>
      </c>
      <c r="AN43" s="256">
        <f>SUM('DGA2020'!AN43,ENS_DREA!AN43)</f>
        <v>0</v>
      </c>
      <c r="AO43" s="371">
        <f>SUM('DGA2020'!AO43,ENS_DREA!AO43)</f>
        <v>0</v>
      </c>
      <c r="AP43" s="371">
        <f>SUM('DGA2020'!AP43,ENS_DREA!AP43)</f>
        <v>1.25</v>
      </c>
      <c r="AQ43" s="371">
        <f>SUM('DGA2020'!AQ43,ENS_DREA!AQ43)</f>
        <v>1.3900000000000001</v>
      </c>
      <c r="AR43" s="371">
        <f>SUM('DGA2020'!AR43,ENS_DREA!AR43)</f>
        <v>0.46</v>
      </c>
      <c r="AS43" s="371">
        <f>SUM('DGA2020'!AS43,ENS_DREA!AS43)</f>
        <v>3.1</v>
      </c>
      <c r="AT43" s="371">
        <f>SUM('DGA2020'!AT43,ENS_DREA!AT43)</f>
        <v>0</v>
      </c>
      <c r="AU43" s="371">
        <f>SUM('DGA2020'!AU43,ENS_DREA!AU43)</f>
        <v>3.1</v>
      </c>
      <c r="AV43" s="371">
        <f>SUM('DGA2020'!AV43,ENS_DREA!AV43)</f>
        <v>3.1</v>
      </c>
      <c r="AW43" s="256">
        <f>SUM('DGA2020'!AW43,ENS_DREA!AW43)</f>
        <v>0</v>
      </c>
      <c r="AX43" s="256">
        <f>SUM('DGA2020'!AX43,ENS_DREA!AX43)</f>
        <v>0.75</v>
      </c>
      <c r="AY43" s="256">
        <f>SUM('DGA2020'!AY43,ENS_DREA!AY43)</f>
        <v>0</v>
      </c>
      <c r="AZ43" s="256">
        <f>SUM('DGA2020'!AZ43,ENS_DREA!AZ43)</f>
        <v>0</v>
      </c>
      <c r="BA43" s="256">
        <f>SUM('DGA2020'!BA43,ENS_DREA!BA43)</f>
        <v>0.75</v>
      </c>
      <c r="BB43" s="256">
        <f>SUM('DGA2020'!BB43,ENS_DREA!BB43)</f>
        <v>0</v>
      </c>
      <c r="BC43" s="256">
        <f>SUM('DGA2020'!BC43,ENS_DREA!BC43)</f>
        <v>0.75</v>
      </c>
      <c r="BD43" s="256">
        <f>SUM('DGA2020'!BD43,ENS_DREA!BD43)</f>
        <v>0.75</v>
      </c>
      <c r="BE43" s="256">
        <f>SUM('DGA2020'!BE43,ENS_DREA!BE43)</f>
        <v>0</v>
      </c>
      <c r="BF43" s="256">
        <f>SUM('DGA2020'!BF43,ENS_DREA!BF43)</f>
        <v>0.75</v>
      </c>
      <c r="BG43" s="256">
        <f>SUM('DGA2020'!BG43,ENS_DREA!BG43)</f>
        <v>0</v>
      </c>
      <c r="BH43" s="256">
        <f>SUM('DGA2020'!BH43,ENS_DREA!BH43)</f>
        <v>0</v>
      </c>
      <c r="BI43" s="256">
        <f>SUM('DGA2020'!BI43,ENS_DREA!BI43)</f>
        <v>0.75</v>
      </c>
      <c r="BJ43" s="256">
        <f>SUM('DGA2020'!BJ43,ENS_DREA!BJ43)</f>
        <v>0</v>
      </c>
      <c r="BK43" s="256">
        <f>SUM('DGA2020'!BK43,ENS_DREA!BK43)</f>
        <v>0.75</v>
      </c>
      <c r="BL43" s="256">
        <f>SUM('DGA2020'!BL43,ENS_DREA!BL43)</f>
        <v>0.75</v>
      </c>
      <c r="BM43" s="468" t="str">
        <f t="shared" si="4"/>
        <v>-</v>
      </c>
      <c r="BN43" s="468">
        <f t="shared" si="4"/>
        <v>0.6</v>
      </c>
      <c r="BO43" s="468">
        <f t="shared" si="4"/>
        <v>0</v>
      </c>
      <c r="BP43" s="468">
        <f t="shared" si="4"/>
        <v>0</v>
      </c>
      <c r="BQ43" s="468">
        <f t="shared" si="4"/>
        <v>0.24193548387096772</v>
      </c>
      <c r="BR43" s="256">
        <f>SUM('DGA2020'!BR43,ENS_DREA!BR43)</f>
        <v>100</v>
      </c>
      <c r="BS43" s="256">
        <f>SUM('DGA2020'!BS43,ENS_DREA!BS43)</f>
        <v>0</v>
      </c>
      <c r="BT43" s="256">
        <f>SUM('DGA2020'!BT43,ENS_DREA!BT43)</f>
        <v>0.75</v>
      </c>
      <c r="BU43" s="256">
        <f>SUM('DGA2020'!BU43,ENS_DREA!BU43)</f>
        <v>0</v>
      </c>
      <c r="BV43" s="256">
        <f>SUM('DGA2020'!BV43,ENS_DREA!BV43)</f>
        <v>0</v>
      </c>
      <c r="BW43" s="256">
        <f>SUM('DGA2020'!BW43,ENS_DREA!BW43)</f>
        <v>0.75</v>
      </c>
      <c r="BX43" s="256">
        <f>SUM('DGA2020'!BX43,ENS_DREA!BX43)</f>
        <v>0</v>
      </c>
      <c r="BY43" s="256">
        <f>SUM('DGA2020'!BY43,ENS_DREA!BY43)</f>
        <v>0.75</v>
      </c>
      <c r="BZ43" s="256">
        <f>SUM('DGA2020'!BZ43,ENS_DREA!BZ43)</f>
        <v>0.75</v>
      </c>
      <c r="CA43" s="468" t="str">
        <f t="shared" si="5"/>
        <v>-</v>
      </c>
      <c r="CB43" s="468">
        <f t="shared" si="5"/>
        <v>0.6</v>
      </c>
      <c r="CC43" s="468">
        <f t="shared" si="5"/>
        <v>0</v>
      </c>
      <c r="CD43" s="468">
        <f t="shared" si="5"/>
        <v>0</v>
      </c>
      <c r="CE43" s="468">
        <f t="shared" si="5"/>
        <v>0.24193548387096772</v>
      </c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ht="15.6" x14ac:dyDescent="0.3">
      <c r="A44" s="256" t="s">
        <v>127</v>
      </c>
      <c r="B44" s="257"/>
      <c r="C44" s="256" t="s">
        <v>128</v>
      </c>
      <c r="D44" s="258" t="s">
        <v>129</v>
      </c>
      <c r="E44" s="256">
        <f>SUM('DGA2020'!E44,ENS_DREA!E44)</f>
        <v>1</v>
      </c>
      <c r="F44" s="256">
        <f>SUM('DGA2020'!F44,ENS_DREA!F44)</f>
        <v>1</v>
      </c>
      <c r="G44" s="256">
        <f>SUM('DGA2020'!G44,ENS_DREA!G44)</f>
        <v>1</v>
      </c>
      <c r="H44" s="256">
        <f>SUM('DGA2020'!H44,ENS_DREA!H44)</f>
        <v>1</v>
      </c>
      <c r="I44" s="256">
        <f>SUM('DGA2020'!I44,ENS_DREA!I44)</f>
        <v>4</v>
      </c>
      <c r="J44" s="256">
        <f>SUM('DGA2020'!J44,ENS_DREA!J44)</f>
        <v>4</v>
      </c>
      <c r="K44" s="256">
        <f>SUM('DGA2020'!K44,ENS_DREA!K44)</f>
        <v>0</v>
      </c>
      <c r="L44" s="256">
        <f>SUM('DGA2020'!L44,ENS_DREA!L44)</f>
        <v>4</v>
      </c>
      <c r="M44" s="256">
        <f>SUM('DGA2020'!M44,ENS_DREA!M44)</f>
        <v>0</v>
      </c>
      <c r="N44" s="256">
        <f>SUM('DGA2020'!N44,ENS_DREA!N44)</f>
        <v>0</v>
      </c>
      <c r="O44" s="256">
        <f>SUM('DGA2020'!O44,ENS_DREA!O44)</f>
        <v>0</v>
      </c>
      <c r="P44" s="256">
        <f>SUM('DGA2020'!P44,ENS_DREA!P44)</f>
        <v>0</v>
      </c>
      <c r="Q44" s="256">
        <f>SUM('DGA2020'!Q44,ENS_DREA!Q44)</f>
        <v>0</v>
      </c>
      <c r="R44" s="256">
        <f>SUM('DGA2020'!R44,ENS_DREA!R44)</f>
        <v>0</v>
      </c>
      <c r="S44" s="256">
        <f>SUM('DGA2020'!S44,ENS_DREA!S44)</f>
        <v>0</v>
      </c>
      <c r="T44" s="256">
        <f>SUM('DGA2020'!T44,ENS_DREA!T44)</f>
        <v>0</v>
      </c>
      <c r="U44" s="256">
        <f>SUM('DGA2020'!U44,ENS_DREA!U44)</f>
        <v>0</v>
      </c>
      <c r="V44" s="256">
        <f>SUM('DGA2020'!V44,ENS_DREA!V44)</f>
        <v>0</v>
      </c>
      <c r="W44" s="256">
        <f>SUM('DGA2020'!W44,ENS_DREA!W44)</f>
        <v>0</v>
      </c>
      <c r="X44" s="256">
        <f>SUM('DGA2020'!X44,ENS_DREA!X44)</f>
        <v>0</v>
      </c>
      <c r="Y44" s="256">
        <f>SUM('DGA2020'!Y44,ENS_DREA!Y44)</f>
        <v>0</v>
      </c>
      <c r="Z44" s="256">
        <f>SUM('DGA2020'!Z44,ENS_DREA!Z44)</f>
        <v>0</v>
      </c>
      <c r="AA44" s="256">
        <f>SUM('DGA2020'!AA44,ENS_DREA!AA44)</f>
        <v>0</v>
      </c>
      <c r="AB44" s="256">
        <f>SUM('DGA2020'!AB44,ENS_DREA!AB44)</f>
        <v>0</v>
      </c>
      <c r="AC44" s="256">
        <f>SUM('DGA2020'!AC44,ENS_DREA!AC44)</f>
        <v>0</v>
      </c>
      <c r="AD44" s="256">
        <f>SUM('DGA2020'!AD44,ENS_DREA!AD44)</f>
        <v>0</v>
      </c>
      <c r="AE44" s="256">
        <f>SUM('DGA2020'!AE44,ENS_DREA!AE44)</f>
        <v>0</v>
      </c>
      <c r="AF44" s="256">
        <f>SUM('DGA2020'!AF44,ENS_DREA!AF44)</f>
        <v>0</v>
      </c>
      <c r="AG44" s="256">
        <f>SUM('DGA2020'!AG44,ENS_DREA!AG44)</f>
        <v>0</v>
      </c>
      <c r="AH44" s="256">
        <f>SUM('DGA2020'!AH44,ENS_DREA!AH44)</f>
        <v>0</v>
      </c>
      <c r="AI44" s="468">
        <f t="shared" si="6"/>
        <v>0</v>
      </c>
      <c r="AJ44" s="468">
        <f t="shared" si="6"/>
        <v>0</v>
      </c>
      <c r="AK44" s="468">
        <f t="shared" si="6"/>
        <v>0</v>
      </c>
      <c r="AL44" s="468">
        <f t="shared" si="6"/>
        <v>0</v>
      </c>
      <c r="AM44" s="468">
        <f t="shared" si="6"/>
        <v>0</v>
      </c>
      <c r="AN44" s="256">
        <f>SUM('DGA2020'!AN44,ENS_DREA!AN44)</f>
        <v>0</v>
      </c>
      <c r="AO44" s="371">
        <f>SUM('DGA2020'!AO44,ENS_DREA!AO44)</f>
        <v>0</v>
      </c>
      <c r="AP44" s="371">
        <f>SUM('DGA2020'!AP44,ENS_DREA!AP44)</f>
        <v>0</v>
      </c>
      <c r="AQ44" s="371">
        <f>SUM('DGA2020'!AQ44,ENS_DREA!AQ44)</f>
        <v>0</v>
      </c>
      <c r="AR44" s="371">
        <f>SUM('DGA2020'!AR44,ENS_DREA!AR44)</f>
        <v>0</v>
      </c>
      <c r="AS44" s="371">
        <f>SUM('DGA2020'!AS44,ENS_DREA!AS44)</f>
        <v>0</v>
      </c>
      <c r="AT44" s="371">
        <f>SUM('DGA2020'!AT44,ENS_DREA!AT44)</f>
        <v>0</v>
      </c>
      <c r="AU44" s="371">
        <f>SUM('DGA2020'!AU44,ENS_DREA!AU44)</f>
        <v>0</v>
      </c>
      <c r="AV44" s="371">
        <f>SUM('DGA2020'!AV44,ENS_DREA!AV44)</f>
        <v>0</v>
      </c>
      <c r="AW44" s="256">
        <f>SUM('DGA2020'!AW44,ENS_DREA!AW44)</f>
        <v>0</v>
      </c>
      <c r="AX44" s="256">
        <f>SUM('DGA2020'!AX44,ENS_DREA!AX44)</f>
        <v>0</v>
      </c>
      <c r="AY44" s="256">
        <f>SUM('DGA2020'!AY44,ENS_DREA!AY44)</f>
        <v>0</v>
      </c>
      <c r="AZ44" s="256">
        <f>SUM('DGA2020'!AZ44,ENS_DREA!AZ44)</f>
        <v>0</v>
      </c>
      <c r="BA44" s="256">
        <f>SUM('DGA2020'!BA44,ENS_DREA!BA44)</f>
        <v>0</v>
      </c>
      <c r="BB44" s="256">
        <f>SUM('DGA2020'!BB44,ENS_DREA!BB44)</f>
        <v>0</v>
      </c>
      <c r="BC44" s="256">
        <f>SUM('DGA2020'!BC44,ENS_DREA!BC44)</f>
        <v>0</v>
      </c>
      <c r="BD44" s="256">
        <f>SUM('DGA2020'!BD44,ENS_DREA!BD44)</f>
        <v>0</v>
      </c>
      <c r="BE44" s="256">
        <f>SUM('DGA2020'!BE44,ENS_DREA!BE44)</f>
        <v>0</v>
      </c>
      <c r="BF44" s="256">
        <f>SUM('DGA2020'!BF44,ENS_DREA!BF44)</f>
        <v>0</v>
      </c>
      <c r="BG44" s="256">
        <f>SUM('DGA2020'!BG44,ENS_DREA!BG44)</f>
        <v>0</v>
      </c>
      <c r="BH44" s="256">
        <f>SUM('DGA2020'!BH44,ENS_DREA!BH44)</f>
        <v>0</v>
      </c>
      <c r="BI44" s="256">
        <f>SUM('DGA2020'!BI44,ENS_DREA!BI44)</f>
        <v>0</v>
      </c>
      <c r="BJ44" s="256">
        <f>SUM('DGA2020'!BJ44,ENS_DREA!BJ44)</f>
        <v>0</v>
      </c>
      <c r="BK44" s="256">
        <f>SUM('DGA2020'!BK44,ENS_DREA!BK44)</f>
        <v>0</v>
      </c>
      <c r="BL44" s="256">
        <f>SUM('DGA2020'!BL44,ENS_DREA!BL44)</f>
        <v>0</v>
      </c>
      <c r="BM44" s="468" t="str">
        <f t="shared" si="4"/>
        <v>-</v>
      </c>
      <c r="BN44" s="468" t="str">
        <f t="shared" si="4"/>
        <v>-</v>
      </c>
      <c r="BO44" s="468" t="str">
        <f t="shared" si="4"/>
        <v>-</v>
      </c>
      <c r="BP44" s="468" t="str">
        <f t="shared" si="4"/>
        <v>-</v>
      </c>
      <c r="BQ44" s="468" t="str">
        <f t="shared" si="4"/>
        <v>-</v>
      </c>
      <c r="BR44" s="256">
        <f>SUM('DGA2020'!BR44,ENS_DREA!BR44)</f>
        <v>0</v>
      </c>
      <c r="BS44" s="256">
        <f>SUM('DGA2020'!BS44,ENS_DREA!BS44)</f>
        <v>0</v>
      </c>
      <c r="BT44" s="256">
        <f>SUM('DGA2020'!BT44,ENS_DREA!BT44)</f>
        <v>0</v>
      </c>
      <c r="BU44" s="256">
        <f>SUM('DGA2020'!BU44,ENS_DREA!BU44)</f>
        <v>0</v>
      </c>
      <c r="BV44" s="256">
        <f>SUM('DGA2020'!BV44,ENS_DREA!BV44)</f>
        <v>0</v>
      </c>
      <c r="BW44" s="256">
        <f>SUM('DGA2020'!BW44,ENS_DREA!BW44)</f>
        <v>0</v>
      </c>
      <c r="BX44" s="256">
        <f>SUM('DGA2020'!BX44,ENS_DREA!BX44)</f>
        <v>0</v>
      </c>
      <c r="BY44" s="256">
        <f>SUM('DGA2020'!BY44,ENS_DREA!BY44)</f>
        <v>0</v>
      </c>
      <c r="BZ44" s="256">
        <f>SUM('DGA2020'!BZ44,ENS_DREA!BZ44)</f>
        <v>0</v>
      </c>
      <c r="CA44" s="468" t="str">
        <f t="shared" si="5"/>
        <v>-</v>
      </c>
      <c r="CB44" s="468" t="str">
        <f t="shared" si="5"/>
        <v>-</v>
      </c>
      <c r="CC44" s="468" t="str">
        <f t="shared" si="5"/>
        <v>-</v>
      </c>
      <c r="CD44" s="468" t="str">
        <f t="shared" si="5"/>
        <v>-</v>
      </c>
      <c r="CE44" s="468" t="str">
        <f t="shared" si="5"/>
        <v>-</v>
      </c>
    </row>
    <row r="45" spans="1:94" s="284" customFormat="1" ht="15.6" x14ac:dyDescent="0.3">
      <c r="A45" s="284" t="s">
        <v>130</v>
      </c>
      <c r="E45" s="284">
        <f>SUM(E33:E37,E39:E44)</f>
        <v>1</v>
      </c>
      <c r="F45" s="284">
        <f t="shared" ref="F45:AV45" si="13">SUM(F33:F37,F39:F44)</f>
        <v>516</v>
      </c>
      <c r="G45" s="284">
        <f t="shared" si="13"/>
        <v>532</v>
      </c>
      <c r="H45" s="284">
        <f t="shared" si="13"/>
        <v>512</v>
      </c>
      <c r="I45" s="284">
        <f>E45+F45+G45+H45</f>
        <v>1561</v>
      </c>
      <c r="J45" s="284">
        <f t="shared" si="13"/>
        <v>4</v>
      </c>
      <c r="K45" s="284">
        <f t="shared" si="13"/>
        <v>1557</v>
      </c>
      <c r="L45" s="284">
        <f t="shared" si="13"/>
        <v>1561</v>
      </c>
      <c r="M45" s="284">
        <f t="shared" si="13"/>
        <v>0</v>
      </c>
      <c r="N45" s="284">
        <f t="shared" si="13"/>
        <v>0</v>
      </c>
      <c r="P45" s="284">
        <f>SUM('DGA2020'!P45,ENS_DREA!P45)</f>
        <v>193.2</v>
      </c>
      <c r="Q45" s="284">
        <f>SUM('DGA2020'!Q45,ENS_DREA!Q45)</f>
        <v>193.2</v>
      </c>
      <c r="R45" s="284">
        <f>SUM('DGA2020'!R45,ENS_DREA!R45)</f>
        <v>386.4</v>
      </c>
      <c r="S45" s="284">
        <f>SUM('DGA2020'!S45,ENS_DREA!S45)</f>
        <v>215</v>
      </c>
      <c r="T45" s="284">
        <f>SUM('DGA2020'!T45,ENS_DREA!T45)</f>
        <v>222</v>
      </c>
      <c r="U45" s="284">
        <f>SUM('DGA2020'!U45,ENS_DREA!U45)</f>
        <v>5</v>
      </c>
      <c r="V45" s="284">
        <f>SUM('DGA2020'!V45,ENS_DREA!V45)</f>
        <v>24</v>
      </c>
      <c r="W45" s="284">
        <f>SUM('DGA2020'!W45,ENS_DREA!W45)</f>
        <v>466</v>
      </c>
      <c r="X45" s="284">
        <f>SUM('DGA2020'!X45,ENS_DREA!X45)</f>
        <v>0</v>
      </c>
      <c r="Y45" s="284">
        <f>SUM('DGA2020'!Y45,ENS_DREA!Y45)</f>
        <v>466</v>
      </c>
      <c r="Z45" s="284">
        <f>SUM('DGA2020'!Z45,ENS_DREA!Z45)</f>
        <v>466</v>
      </c>
      <c r="AA45" s="284">
        <f>SUM('DGA2020'!AA45,ENS_DREA!AA45)</f>
        <v>217</v>
      </c>
      <c r="AB45" s="284">
        <f>SUM('DGA2020'!AB45,ENS_DREA!AB45)</f>
        <v>249</v>
      </c>
      <c r="AC45" s="284">
        <f>SUM('DGA2020'!AC45,ENS_DREA!AC45)</f>
        <v>0</v>
      </c>
      <c r="AD45" s="284">
        <f>SUM('DGA2020'!AD45,ENS_DREA!AD45)</f>
        <v>0</v>
      </c>
      <c r="AE45" s="284">
        <f>SUM('DGA2020'!AE45,ENS_DREA!AE45)</f>
        <v>466</v>
      </c>
      <c r="AF45" s="284">
        <f>SUM('DGA2020'!AF45,ENS_DREA!AF45)</f>
        <v>0</v>
      </c>
      <c r="AG45" s="284">
        <f>SUM('DGA2020'!AG45,ENS_DREA!AG45)</f>
        <v>466</v>
      </c>
      <c r="AH45" s="284">
        <f>SUM('DGA2020'!AH45,ENS_DREA!AH45)</f>
        <v>466</v>
      </c>
      <c r="AI45" s="468">
        <f>AVERAGE(AI33:AI37,AI39:AI44)</f>
        <v>0</v>
      </c>
      <c r="AJ45" s="468">
        <f t="shared" ref="AJ45:AM45" si="14">AVERAGE(AJ33:AJ37,AJ39:AJ44)</f>
        <v>0.60499999999999998</v>
      </c>
      <c r="AK45" s="468">
        <f t="shared" si="14"/>
        <v>0</v>
      </c>
      <c r="AL45" s="468">
        <f t="shared" si="14"/>
        <v>0</v>
      </c>
      <c r="AM45" s="468">
        <f t="shared" si="14"/>
        <v>0.40600000000000003</v>
      </c>
      <c r="AN45" s="284">
        <f t="shared" si="13"/>
        <v>0</v>
      </c>
      <c r="AO45" s="284">
        <f t="shared" si="13"/>
        <v>0</v>
      </c>
      <c r="AP45" s="284">
        <f t="shared" si="13"/>
        <v>2.8528570000000002</v>
      </c>
      <c r="AQ45" s="284">
        <f t="shared" si="13"/>
        <v>2.9928569999999999</v>
      </c>
      <c r="AR45" s="284">
        <f t="shared" si="13"/>
        <v>1.852857</v>
      </c>
      <c r="AS45" s="284">
        <f>AO45+AP45+AQ45+AR45</f>
        <v>7.6985710000000003</v>
      </c>
      <c r="AT45" s="284">
        <f t="shared" si="13"/>
        <v>0</v>
      </c>
      <c r="AU45" s="284">
        <f t="shared" si="13"/>
        <v>7.6985709999999994</v>
      </c>
      <c r="AV45" s="284">
        <f t="shared" si="13"/>
        <v>7.6985709999999994</v>
      </c>
      <c r="AW45" s="284">
        <f>SUM('DGA2020'!AW45,ENS_DREA!AW45)</f>
        <v>0</v>
      </c>
      <c r="AX45" s="284">
        <f>SUM('DGA2020'!AX45,ENS_DREA!AX45)</f>
        <v>2.5</v>
      </c>
      <c r="AY45" s="284">
        <f>SUM('DGA2020'!AY45,ENS_DREA!AY45)</f>
        <v>0</v>
      </c>
      <c r="AZ45" s="284">
        <f>SUM('DGA2020'!AZ45,ENS_DREA!AZ45)</f>
        <v>0</v>
      </c>
      <c r="BA45" s="284">
        <f>SUM('DGA2020'!BA45,ENS_DREA!BA45)</f>
        <v>2.5</v>
      </c>
      <c r="BB45" s="284">
        <f>SUM('DGA2020'!BB45,ENS_DREA!BB45)</f>
        <v>0</v>
      </c>
      <c r="BC45" s="284">
        <f>SUM('DGA2020'!BC45,ENS_DREA!BC45)</f>
        <v>2.5</v>
      </c>
      <c r="BD45" s="284">
        <f>SUM('DGA2020'!BD45,ENS_DREA!BD45)</f>
        <v>2.5</v>
      </c>
      <c r="BE45" s="284">
        <f>SUM('DGA2020'!BE45,ENS_DREA!BE45)</f>
        <v>0</v>
      </c>
      <c r="BF45" s="284">
        <f>SUM('DGA2020'!BF45,ENS_DREA!BF45)</f>
        <v>2.5</v>
      </c>
      <c r="BG45" s="284">
        <f>SUM('DGA2020'!BG45,ENS_DREA!BG45)</f>
        <v>0</v>
      </c>
      <c r="BH45" s="284">
        <f>SUM('DGA2020'!BH45,ENS_DREA!BH45)</f>
        <v>0</v>
      </c>
      <c r="BI45" s="284">
        <f>SUM('DGA2020'!BI45,ENS_DREA!BI45)</f>
        <v>2.5</v>
      </c>
      <c r="BJ45" s="284">
        <f>SUM('DGA2020'!BJ45,ENS_DREA!BJ45)</f>
        <v>0</v>
      </c>
      <c r="BK45" s="284">
        <f>SUM('DGA2020'!BK45,ENS_DREA!BK45)</f>
        <v>2.5</v>
      </c>
      <c r="BL45" s="284">
        <f>SUM('DGA2020'!BL45,ENS_DREA!BL45)</f>
        <v>2.5</v>
      </c>
      <c r="BM45" s="468" t="str">
        <f t="shared" si="4"/>
        <v>-</v>
      </c>
      <c r="BN45" s="468">
        <f t="shared" si="4"/>
        <v>0.87631451558910933</v>
      </c>
      <c r="BO45" s="468">
        <f t="shared" si="4"/>
        <v>0</v>
      </c>
      <c r="BP45" s="468">
        <f t="shared" si="4"/>
        <v>0</v>
      </c>
      <c r="BQ45" s="468">
        <f t="shared" si="4"/>
        <v>0.32473559054011453</v>
      </c>
      <c r="BR45" s="284">
        <f>SUM('DGA2020'!BR45,ENS_DREA!BR45)</f>
        <v>300</v>
      </c>
      <c r="BS45" s="284">
        <f>SUM('DGA2020'!BS45,ENS_DREA!BS45)</f>
        <v>0</v>
      </c>
      <c r="BT45" s="284">
        <f>SUM('DGA2020'!BT45,ENS_DREA!BT45)</f>
        <v>2.5</v>
      </c>
      <c r="BU45" s="284">
        <f>SUM('DGA2020'!BU45,ENS_DREA!BU45)</f>
        <v>0</v>
      </c>
      <c r="BV45" s="284">
        <f>SUM('DGA2020'!BV45,ENS_DREA!BV45)</f>
        <v>0</v>
      </c>
      <c r="BW45" s="284">
        <f>SUM('DGA2020'!BW45,ENS_DREA!BW45)</f>
        <v>2.5</v>
      </c>
      <c r="BX45" s="284">
        <f>SUM('DGA2020'!BX45,ENS_DREA!BX45)</f>
        <v>0</v>
      </c>
      <c r="BY45" s="284">
        <f>SUM('DGA2020'!BY45,ENS_DREA!BY45)</f>
        <v>2.5</v>
      </c>
      <c r="BZ45" s="284">
        <f>SUM('DGA2020'!BZ45,ENS_DREA!BZ45)</f>
        <v>2.5</v>
      </c>
      <c r="CA45" s="468" t="str">
        <f t="shared" si="5"/>
        <v>-</v>
      </c>
      <c r="CB45" s="468">
        <f t="shared" si="5"/>
        <v>0.87631451558910933</v>
      </c>
      <c r="CC45" s="468">
        <f t="shared" si="5"/>
        <v>0</v>
      </c>
      <c r="CD45" s="468">
        <f t="shared" si="5"/>
        <v>0</v>
      </c>
      <c r="CE45" s="468">
        <f t="shared" si="5"/>
        <v>0.32473559054011453</v>
      </c>
    </row>
    <row r="46" spans="1:94" s="245" customFormat="1" ht="15.6" x14ac:dyDescent="0.3">
      <c r="A46" s="245" t="s">
        <v>131</v>
      </c>
      <c r="E46" s="245">
        <f>SUM('DGA2020'!E46,ENS_DREA!E46)</f>
        <v>0</v>
      </c>
      <c r="F46" s="245">
        <f>SUM('DGA2020'!F46,ENS_DREA!F46)</f>
        <v>0</v>
      </c>
      <c r="G46" s="245">
        <f>SUM('DGA2020'!G46,ENS_DREA!G46)</f>
        <v>0</v>
      </c>
      <c r="H46" s="245">
        <f>SUM('DGA2020'!H46,ENS_DREA!H46)</f>
        <v>0</v>
      </c>
      <c r="I46" s="245">
        <f>SUM('DGA2020'!I46,ENS_DREA!I46)</f>
        <v>0</v>
      </c>
      <c r="J46" s="245">
        <f>SUM('DGA2020'!J46,ENS_DREA!J46)</f>
        <v>0</v>
      </c>
      <c r="K46" s="245">
        <f>SUM('DGA2020'!K46,ENS_DREA!K46)</f>
        <v>0</v>
      </c>
      <c r="L46" s="245">
        <f>SUM('DGA2020'!L46,ENS_DREA!L46)</f>
        <v>0</v>
      </c>
      <c r="M46" s="245">
        <f>SUM('DGA2020'!M46,ENS_DREA!M46)</f>
        <v>0</v>
      </c>
      <c r="N46" s="245">
        <f>SUM('DGA2020'!N46,ENS_DREA!N46)</f>
        <v>0</v>
      </c>
      <c r="O46" s="245">
        <f>SUM('DGA2020'!O46,ENS_DREA!O46)</f>
        <v>0</v>
      </c>
      <c r="P46" s="256">
        <f>SUM('DGA2020'!P46,ENS_DREA!P46)</f>
        <v>0</v>
      </c>
      <c r="Q46" s="256">
        <f>SUM('DGA2020'!Q46,ENS_DREA!Q46)</f>
        <v>0</v>
      </c>
      <c r="R46" s="256">
        <f>SUM('DGA2020'!R46,ENS_DREA!R46)</f>
        <v>0</v>
      </c>
      <c r="S46" s="256">
        <f>SUM('DGA2020'!S46,ENS_DREA!S46)</f>
        <v>0</v>
      </c>
      <c r="T46" s="256">
        <f>SUM('DGA2020'!T46,ENS_DREA!T46)</f>
        <v>0</v>
      </c>
      <c r="U46" s="256">
        <f>SUM('DGA2020'!U46,ENS_DREA!U46)</f>
        <v>0</v>
      </c>
      <c r="V46" s="256">
        <f>SUM('DGA2020'!V46,ENS_DREA!V46)</f>
        <v>0</v>
      </c>
      <c r="W46" s="256">
        <f>SUM('DGA2020'!W46,ENS_DREA!W46)</f>
        <v>0</v>
      </c>
      <c r="X46" s="256">
        <f>SUM('DGA2020'!X46,ENS_DREA!X46)</f>
        <v>0</v>
      </c>
      <c r="Y46" s="256">
        <f>SUM('DGA2020'!Y46,ENS_DREA!Y46)</f>
        <v>0</v>
      </c>
      <c r="Z46" s="256">
        <f>SUM('DGA2020'!Z46,ENS_DREA!Z46)</f>
        <v>0</v>
      </c>
      <c r="AA46" s="256">
        <f>SUM('DGA2020'!AA46,ENS_DREA!AA46)</f>
        <v>0</v>
      </c>
      <c r="AB46" s="256">
        <f>SUM('DGA2020'!AB46,ENS_DREA!AB46)</f>
        <v>0</v>
      </c>
      <c r="AC46" s="256">
        <f>SUM('DGA2020'!AC46,ENS_DREA!AC46)</f>
        <v>0</v>
      </c>
      <c r="AD46" s="256">
        <f>SUM('DGA2020'!AD46,ENS_DREA!AD46)</f>
        <v>0</v>
      </c>
      <c r="AE46" s="256">
        <f>SUM('DGA2020'!AE46,ENS_DREA!AE46)</f>
        <v>0</v>
      </c>
      <c r="AF46" s="256">
        <f>SUM('DGA2020'!AF46,ENS_DREA!AF46)</f>
        <v>0</v>
      </c>
      <c r="AG46" s="256">
        <f>SUM('DGA2020'!AG46,ENS_DREA!AG46)</f>
        <v>0</v>
      </c>
      <c r="AH46" s="256">
        <f>SUM('DGA2020'!AH46,ENS_DREA!AH46)</f>
        <v>0</v>
      </c>
      <c r="AI46" s="468" t="str">
        <f t="shared" si="6"/>
        <v>-</v>
      </c>
      <c r="AJ46" s="468" t="str">
        <f t="shared" si="6"/>
        <v>-</v>
      </c>
      <c r="AK46" s="468" t="str">
        <f t="shared" si="6"/>
        <v>-</v>
      </c>
      <c r="AL46" s="468" t="str">
        <f t="shared" si="6"/>
        <v>-</v>
      </c>
      <c r="AM46" s="468" t="str">
        <f t="shared" si="6"/>
        <v>-</v>
      </c>
      <c r="AN46" s="245">
        <f>SUM('DGA2020'!AN46,ENS_DREA!AN46)</f>
        <v>0</v>
      </c>
      <c r="AO46" s="372">
        <f>SUM('DGA2020'!AO46,ENS_DREA!AO46)</f>
        <v>0</v>
      </c>
      <c r="AP46" s="372">
        <f>SUM('DGA2020'!AP46,ENS_DREA!AP46)</f>
        <v>0</v>
      </c>
      <c r="AQ46" s="372">
        <f>SUM('DGA2020'!AQ46,ENS_DREA!AQ46)</f>
        <v>0</v>
      </c>
      <c r="AR46" s="372">
        <f>SUM('DGA2020'!AR46,ENS_DREA!AR46)</f>
        <v>0</v>
      </c>
      <c r="AS46" s="372">
        <f>SUM('DGA2020'!AS46,ENS_DREA!AS46)</f>
        <v>0</v>
      </c>
      <c r="AT46" s="372">
        <f>SUM('DGA2020'!AT46,ENS_DREA!AT46)</f>
        <v>0</v>
      </c>
      <c r="AU46" s="372">
        <f>SUM('DGA2020'!AU46,ENS_DREA!AU46)</f>
        <v>0</v>
      </c>
      <c r="AV46" s="372">
        <f>SUM('DGA2020'!AV46,ENS_DREA!AV46)</f>
        <v>0</v>
      </c>
      <c r="AW46" s="256">
        <f>SUM('DGA2020'!AW46,ENS_DREA!AW46)</f>
        <v>0</v>
      </c>
      <c r="AX46" s="256">
        <f>SUM('DGA2020'!AX46,ENS_DREA!AX46)</f>
        <v>0</v>
      </c>
      <c r="AY46" s="256">
        <f>SUM('DGA2020'!AY46,ENS_DREA!AY46)</f>
        <v>0</v>
      </c>
      <c r="AZ46" s="256">
        <f>SUM('DGA2020'!AZ46,ENS_DREA!AZ46)</f>
        <v>0</v>
      </c>
      <c r="BA46" s="256">
        <f>SUM('DGA2020'!BA46,ENS_DREA!BA46)</f>
        <v>0</v>
      </c>
      <c r="BB46" s="256">
        <f>SUM('DGA2020'!BB46,ENS_DREA!BB46)</f>
        <v>0</v>
      </c>
      <c r="BC46" s="256">
        <f>SUM('DGA2020'!BC46,ENS_DREA!BC46)</f>
        <v>0</v>
      </c>
      <c r="BD46" s="256">
        <f>SUM('DGA2020'!BD46,ENS_DREA!BD46)</f>
        <v>0</v>
      </c>
      <c r="BE46" s="256">
        <f>SUM('DGA2020'!BE46,ENS_DREA!BE46)</f>
        <v>0</v>
      </c>
      <c r="BF46" s="256">
        <f>SUM('DGA2020'!BF46,ENS_DREA!BF46)</f>
        <v>0</v>
      </c>
      <c r="BG46" s="256">
        <f>SUM('DGA2020'!BG46,ENS_DREA!BG46)</f>
        <v>0</v>
      </c>
      <c r="BH46" s="256">
        <f>SUM('DGA2020'!BH46,ENS_DREA!BH46)</f>
        <v>0</v>
      </c>
      <c r="BI46" s="256">
        <f>SUM('DGA2020'!BI46,ENS_DREA!BI46)</f>
        <v>0</v>
      </c>
      <c r="BJ46" s="256">
        <f>SUM('DGA2020'!BJ46,ENS_DREA!BJ46)</f>
        <v>0</v>
      </c>
      <c r="BK46" s="256">
        <f>SUM('DGA2020'!BK46,ENS_DREA!BK46)</f>
        <v>0</v>
      </c>
      <c r="BL46" s="256">
        <f>SUM('DGA2020'!BL46,ENS_DREA!BL46)</f>
        <v>0</v>
      </c>
      <c r="BM46" s="468" t="str">
        <f t="shared" si="4"/>
        <v>-</v>
      </c>
      <c r="BN46" s="468" t="str">
        <f t="shared" si="4"/>
        <v>-</v>
      </c>
      <c r="BO46" s="468" t="str">
        <f t="shared" si="4"/>
        <v>-</v>
      </c>
      <c r="BP46" s="468" t="str">
        <f t="shared" si="4"/>
        <v>-</v>
      </c>
      <c r="BQ46" s="468" t="str">
        <f t="shared" si="4"/>
        <v>-</v>
      </c>
      <c r="BR46" s="256">
        <f>SUM('DGA2020'!BR46,ENS_DREA!BR46)</f>
        <v>0</v>
      </c>
      <c r="BS46" s="256">
        <f>SUM('DGA2020'!BS46,ENS_DREA!BS46)</f>
        <v>0</v>
      </c>
      <c r="BT46" s="256">
        <f>SUM('DGA2020'!BT46,ENS_DREA!BT46)</f>
        <v>0</v>
      </c>
      <c r="BU46" s="256">
        <f>SUM('DGA2020'!BU46,ENS_DREA!BU46)</f>
        <v>0</v>
      </c>
      <c r="BV46" s="256">
        <f>SUM('DGA2020'!BV46,ENS_DREA!BV46)</f>
        <v>0</v>
      </c>
      <c r="BW46" s="256">
        <f>SUM('DGA2020'!BW46,ENS_DREA!BW46)</f>
        <v>0</v>
      </c>
      <c r="BX46" s="256">
        <f>SUM('DGA2020'!BX46,ENS_DREA!BX46)</f>
        <v>0</v>
      </c>
      <c r="BY46" s="256">
        <f>SUM('DGA2020'!BY46,ENS_DREA!BY46)</f>
        <v>0</v>
      </c>
      <c r="BZ46" s="256">
        <f>SUM('DGA2020'!BZ46,ENS_DREA!BZ46)</f>
        <v>0</v>
      </c>
      <c r="CA46" s="468" t="str">
        <f t="shared" si="5"/>
        <v>-</v>
      </c>
      <c r="CB46" s="468" t="str">
        <f t="shared" si="5"/>
        <v>-</v>
      </c>
      <c r="CC46" s="468" t="str">
        <f t="shared" si="5"/>
        <v>-</v>
      </c>
      <c r="CD46" s="468" t="str">
        <f t="shared" si="5"/>
        <v>-</v>
      </c>
      <c r="CE46" s="468" t="str">
        <f t="shared" si="5"/>
        <v>-</v>
      </c>
    </row>
    <row r="47" spans="1:94" s="249" customFormat="1" ht="15.6" x14ac:dyDescent="0.3">
      <c r="A47" s="249" t="s">
        <v>132</v>
      </c>
      <c r="E47" s="249">
        <f>SUM('DGA2020'!E47,ENS_DREA!E47)</f>
        <v>0</v>
      </c>
      <c r="F47" s="249">
        <f>SUM('DGA2020'!F47,ENS_DREA!F47)</f>
        <v>0</v>
      </c>
      <c r="G47" s="249">
        <f>SUM('DGA2020'!G47,ENS_DREA!G47)</f>
        <v>0</v>
      </c>
      <c r="H47" s="249">
        <f>SUM('DGA2020'!H47,ENS_DREA!H47)</f>
        <v>0</v>
      </c>
      <c r="I47" s="249">
        <f>SUM('DGA2020'!I47,ENS_DREA!I47)</f>
        <v>0</v>
      </c>
      <c r="J47" s="249">
        <f>SUM('DGA2020'!J47,ENS_DREA!J47)</f>
        <v>0</v>
      </c>
      <c r="K47" s="249">
        <f>SUM('DGA2020'!K47,ENS_DREA!K47)</f>
        <v>0</v>
      </c>
      <c r="L47" s="249">
        <f>SUM('DGA2020'!L47,ENS_DREA!L47)</f>
        <v>0</v>
      </c>
      <c r="M47" s="249">
        <f>SUM('DGA2020'!M47,ENS_DREA!M47)</f>
        <v>0</v>
      </c>
      <c r="N47" s="249">
        <f>SUM('DGA2020'!N47,ENS_DREA!N47)</f>
        <v>0</v>
      </c>
      <c r="O47" s="249">
        <f>SUM('DGA2020'!O47,ENS_DREA!O47)</f>
        <v>0</v>
      </c>
      <c r="P47" s="256">
        <f>SUM('DGA2020'!P47,ENS_DREA!P47)</f>
        <v>0</v>
      </c>
      <c r="Q47" s="256">
        <f>SUM('DGA2020'!Q47,ENS_DREA!Q47)</f>
        <v>0</v>
      </c>
      <c r="R47" s="256">
        <f>SUM('DGA2020'!R47,ENS_DREA!R47)</f>
        <v>0</v>
      </c>
      <c r="S47" s="256">
        <f>SUM('DGA2020'!S47,ENS_DREA!S47)</f>
        <v>0</v>
      </c>
      <c r="T47" s="256">
        <f>SUM('DGA2020'!T47,ENS_DREA!T47)</f>
        <v>0</v>
      </c>
      <c r="U47" s="256">
        <f>SUM('DGA2020'!U47,ENS_DREA!U47)</f>
        <v>0</v>
      </c>
      <c r="V47" s="256">
        <f>SUM('DGA2020'!V47,ENS_DREA!V47)</f>
        <v>0</v>
      </c>
      <c r="W47" s="256">
        <f>SUM('DGA2020'!W47,ENS_DREA!W47)</f>
        <v>0</v>
      </c>
      <c r="X47" s="256">
        <f>SUM('DGA2020'!X47,ENS_DREA!X47)</f>
        <v>0</v>
      </c>
      <c r="Y47" s="256">
        <f>SUM('DGA2020'!Y47,ENS_DREA!Y47)</f>
        <v>0</v>
      </c>
      <c r="Z47" s="256">
        <f>SUM('DGA2020'!Z47,ENS_DREA!Z47)</f>
        <v>0</v>
      </c>
      <c r="AA47" s="256">
        <f>SUM('DGA2020'!AA47,ENS_DREA!AA47)</f>
        <v>0</v>
      </c>
      <c r="AB47" s="256">
        <f>SUM('DGA2020'!AB47,ENS_DREA!AB47)</f>
        <v>0</v>
      </c>
      <c r="AC47" s="256">
        <f>SUM('DGA2020'!AC47,ENS_DREA!AC47)</f>
        <v>0</v>
      </c>
      <c r="AD47" s="256">
        <f>SUM('DGA2020'!AD47,ENS_DREA!AD47)</f>
        <v>0</v>
      </c>
      <c r="AE47" s="256">
        <f>SUM('DGA2020'!AE47,ENS_DREA!AE47)</f>
        <v>0</v>
      </c>
      <c r="AF47" s="256">
        <f>SUM('DGA2020'!AF47,ENS_DREA!AF47)</f>
        <v>0</v>
      </c>
      <c r="AG47" s="256">
        <f>SUM('DGA2020'!AG47,ENS_DREA!AG47)</f>
        <v>0</v>
      </c>
      <c r="AH47" s="256">
        <f>SUM('DGA2020'!AH47,ENS_DREA!AH47)</f>
        <v>0</v>
      </c>
      <c r="AI47" s="468" t="str">
        <f t="shared" si="6"/>
        <v>-</v>
      </c>
      <c r="AJ47" s="468" t="str">
        <f t="shared" si="6"/>
        <v>-</v>
      </c>
      <c r="AK47" s="468" t="str">
        <f t="shared" si="6"/>
        <v>-</v>
      </c>
      <c r="AL47" s="468" t="str">
        <f t="shared" si="6"/>
        <v>-</v>
      </c>
      <c r="AM47" s="468" t="str">
        <f t="shared" si="6"/>
        <v>-</v>
      </c>
      <c r="AN47" s="249">
        <f>SUM('DGA2020'!AN47,ENS_DREA!AN47)</f>
        <v>0</v>
      </c>
      <c r="AO47" s="373">
        <f>SUM('DGA2020'!AO47,ENS_DREA!AO47)</f>
        <v>0</v>
      </c>
      <c r="AP47" s="373">
        <f>SUM('DGA2020'!AP47,ENS_DREA!AP47)</f>
        <v>0</v>
      </c>
      <c r="AQ47" s="373">
        <f>SUM('DGA2020'!AQ47,ENS_DREA!AQ47)</f>
        <v>0</v>
      </c>
      <c r="AR47" s="373">
        <f>SUM('DGA2020'!AR47,ENS_DREA!AR47)</f>
        <v>0</v>
      </c>
      <c r="AS47" s="373">
        <f>SUM('DGA2020'!AS47,ENS_DREA!AS47)</f>
        <v>0</v>
      </c>
      <c r="AT47" s="373">
        <f>SUM('DGA2020'!AT47,ENS_DREA!AT47)</f>
        <v>0</v>
      </c>
      <c r="AU47" s="373">
        <f>SUM('DGA2020'!AU47,ENS_DREA!AU47)</f>
        <v>0</v>
      </c>
      <c r="AV47" s="373">
        <f>SUM('DGA2020'!AV47,ENS_DREA!AV47)</f>
        <v>0</v>
      </c>
      <c r="AW47" s="256">
        <f>SUM('DGA2020'!AW47,ENS_DREA!AW47)</f>
        <v>0</v>
      </c>
      <c r="AX47" s="256">
        <f>SUM('DGA2020'!AX47,ENS_DREA!AX47)</f>
        <v>0</v>
      </c>
      <c r="AY47" s="256">
        <f>SUM('DGA2020'!AY47,ENS_DREA!AY47)</f>
        <v>0</v>
      </c>
      <c r="AZ47" s="256">
        <f>SUM('DGA2020'!AZ47,ENS_DREA!AZ47)</f>
        <v>0</v>
      </c>
      <c r="BA47" s="256">
        <f>SUM('DGA2020'!BA47,ENS_DREA!BA47)</f>
        <v>0</v>
      </c>
      <c r="BB47" s="256">
        <f>SUM('DGA2020'!BB47,ENS_DREA!BB47)</f>
        <v>70.400999999999996</v>
      </c>
      <c r="BC47" s="256">
        <f>SUM('DGA2020'!BC47,ENS_DREA!BC47)</f>
        <v>0</v>
      </c>
      <c r="BD47" s="256">
        <f>SUM('DGA2020'!BD47,ENS_DREA!BD47)</f>
        <v>70.400999999999996</v>
      </c>
      <c r="BE47" s="256">
        <f>SUM('DGA2020'!BE47,ENS_DREA!BE47)</f>
        <v>0</v>
      </c>
      <c r="BF47" s="256">
        <f>SUM('DGA2020'!BF47,ENS_DREA!BF47)</f>
        <v>0</v>
      </c>
      <c r="BG47" s="256">
        <f>SUM('DGA2020'!BG47,ENS_DREA!BG47)</f>
        <v>0</v>
      </c>
      <c r="BH47" s="256">
        <f>SUM('DGA2020'!BH47,ENS_DREA!BH47)</f>
        <v>0</v>
      </c>
      <c r="BI47" s="256">
        <f>SUM('DGA2020'!BI47,ENS_DREA!BI47)</f>
        <v>0</v>
      </c>
      <c r="BJ47" s="256">
        <f>SUM('DGA2020'!BJ47,ENS_DREA!BJ47)</f>
        <v>0</v>
      </c>
      <c r="BK47" s="256">
        <f>SUM('DGA2020'!BK47,ENS_DREA!BK47)</f>
        <v>0</v>
      </c>
      <c r="BL47" s="256">
        <f>SUM('DGA2020'!BL47,ENS_DREA!BL47)</f>
        <v>0</v>
      </c>
      <c r="BM47" s="468" t="str">
        <f t="shared" si="4"/>
        <v>-</v>
      </c>
      <c r="BN47" s="468" t="str">
        <f t="shared" si="4"/>
        <v>-</v>
      </c>
      <c r="BO47" s="468" t="str">
        <f t="shared" si="4"/>
        <v>-</v>
      </c>
      <c r="BP47" s="468" t="str">
        <f t="shared" si="4"/>
        <v>-</v>
      </c>
      <c r="BQ47" s="468" t="str">
        <f t="shared" si="4"/>
        <v>-</v>
      </c>
      <c r="BR47" s="256">
        <f>SUM('DGA2020'!BR47,ENS_DREA!BR47)</f>
        <v>0</v>
      </c>
      <c r="BS47" s="256">
        <f>SUM('DGA2020'!BS47,ENS_DREA!BS47)</f>
        <v>0</v>
      </c>
      <c r="BT47" s="256">
        <f>SUM('DGA2020'!BT47,ENS_DREA!BT47)</f>
        <v>0</v>
      </c>
      <c r="BU47" s="256">
        <f>SUM('DGA2020'!BU47,ENS_DREA!BU47)</f>
        <v>0</v>
      </c>
      <c r="BV47" s="256">
        <f>SUM('DGA2020'!BV47,ENS_DREA!BV47)</f>
        <v>0</v>
      </c>
      <c r="BW47" s="256">
        <f>SUM('DGA2020'!BW47,ENS_DREA!BW47)</f>
        <v>0</v>
      </c>
      <c r="BX47" s="256">
        <f>SUM('DGA2020'!BX47,ENS_DREA!BX47)</f>
        <v>0</v>
      </c>
      <c r="BY47" s="256">
        <f>SUM('DGA2020'!BY47,ENS_DREA!BY47)</f>
        <v>0</v>
      </c>
      <c r="BZ47" s="256">
        <f>SUM('DGA2020'!BZ47,ENS_DREA!BZ47)</f>
        <v>0</v>
      </c>
      <c r="CA47" s="468" t="str">
        <f t="shared" si="5"/>
        <v>-</v>
      </c>
      <c r="CB47" s="468" t="str">
        <f t="shared" si="5"/>
        <v>-</v>
      </c>
      <c r="CC47" s="468" t="str">
        <f t="shared" si="5"/>
        <v>-</v>
      </c>
      <c r="CD47" s="468" t="str">
        <f t="shared" si="5"/>
        <v>-</v>
      </c>
      <c r="CE47" s="468" t="str">
        <f t="shared" si="5"/>
        <v>-</v>
      </c>
    </row>
    <row r="48" spans="1:94" s="254" customFormat="1" ht="41.4" x14ac:dyDescent="0.3">
      <c r="A48" s="254" t="s">
        <v>133</v>
      </c>
      <c r="E48" s="254">
        <f>SUM(E49:E54)</f>
        <v>1069</v>
      </c>
      <c r="F48" s="254">
        <f t="shared" ref="F48:AV48" si="15">SUM(F49:F54)</f>
        <v>11770</v>
      </c>
      <c r="G48" s="254">
        <f t="shared" si="15"/>
        <v>18099</v>
      </c>
      <c r="H48" s="254">
        <f t="shared" si="15"/>
        <v>27742</v>
      </c>
      <c r="I48" s="254">
        <f t="shared" si="15"/>
        <v>58680</v>
      </c>
      <c r="J48" s="254">
        <f t="shared" si="15"/>
        <v>22196</v>
      </c>
      <c r="K48" s="254">
        <f t="shared" si="15"/>
        <v>36484</v>
      </c>
      <c r="L48" s="254">
        <f t="shared" si="15"/>
        <v>58680</v>
      </c>
      <c r="M48" s="254">
        <f t="shared" si="15"/>
        <v>0</v>
      </c>
      <c r="N48" s="254">
        <f t="shared" si="15"/>
        <v>0</v>
      </c>
      <c r="O48" s="254">
        <f t="shared" si="15"/>
        <v>0</v>
      </c>
      <c r="P48" s="256">
        <f>SUM('DGA2020'!P48,ENS_DREA!P48)</f>
        <v>64.400000000000006</v>
      </c>
      <c r="Q48" s="256">
        <f>SUM('DGA2020'!Q48,ENS_DREA!Q48)</f>
        <v>75.599999999999994</v>
      </c>
      <c r="R48" s="256">
        <f>SUM('DGA2020'!R48,ENS_DREA!R48)</f>
        <v>140</v>
      </c>
      <c r="S48" s="256">
        <f>SUM('DGA2020'!S48,ENS_DREA!S48)</f>
        <v>100</v>
      </c>
      <c r="T48" s="256">
        <f>SUM('DGA2020'!T48,ENS_DREA!T48)</f>
        <v>8213</v>
      </c>
      <c r="U48" s="256">
        <f>SUM('DGA2020'!U48,ENS_DREA!U48)</f>
        <v>24785</v>
      </c>
      <c r="V48" s="256">
        <f>SUM('DGA2020'!V48,ENS_DREA!V48)</f>
        <v>35023</v>
      </c>
      <c r="W48" s="256">
        <f>SUM('DGA2020'!W48,ENS_DREA!W48)</f>
        <v>68121</v>
      </c>
      <c r="X48" s="256">
        <f>SUM('DGA2020'!X48,ENS_DREA!X48)</f>
        <v>11317</v>
      </c>
      <c r="Y48" s="256">
        <f>SUM('DGA2020'!Y48,ENS_DREA!Y48)</f>
        <v>56804</v>
      </c>
      <c r="Z48" s="256">
        <f>SUM('DGA2020'!Z48,ENS_DREA!Z48)</f>
        <v>68121</v>
      </c>
      <c r="AA48" s="256">
        <f>SUM('DGA2020'!AA48,ENS_DREA!AA48)</f>
        <v>1390</v>
      </c>
      <c r="AB48" s="256">
        <f>SUM('DGA2020'!AB48,ENS_DREA!AB48)</f>
        <v>26909</v>
      </c>
      <c r="AC48" s="256">
        <f>SUM('DGA2020'!AC48,ENS_DREA!AC48)</f>
        <v>0</v>
      </c>
      <c r="AD48" s="256">
        <f>SUM('DGA2020'!AD48,ENS_DREA!AD48)</f>
        <v>0</v>
      </c>
      <c r="AE48" s="256">
        <f>SUM('DGA2020'!AE48,ENS_DREA!AE48)</f>
        <v>28299</v>
      </c>
      <c r="AF48" s="256">
        <f>SUM('DGA2020'!AF48,ENS_DREA!AF48)</f>
        <v>400</v>
      </c>
      <c r="AG48" s="256">
        <f>SUM('DGA2020'!AG48,ENS_DREA!AG48)</f>
        <v>27899</v>
      </c>
      <c r="AH48" s="256">
        <f>SUM('DGA2020'!AH48,ENS_DREA!AH48)</f>
        <v>28299</v>
      </c>
      <c r="AI48" s="468">
        <f t="shared" si="6"/>
        <v>1</v>
      </c>
      <c r="AJ48" s="468">
        <f t="shared" si="6"/>
        <v>1</v>
      </c>
      <c r="AK48" s="468">
        <f t="shared" si="6"/>
        <v>0</v>
      </c>
      <c r="AL48" s="468">
        <f t="shared" si="6"/>
        <v>0</v>
      </c>
      <c r="AM48" s="468">
        <f t="shared" si="6"/>
        <v>0.4822597137014315</v>
      </c>
      <c r="AN48" s="254">
        <f t="shared" si="15"/>
        <v>0</v>
      </c>
      <c r="AO48" s="375">
        <f t="shared" si="15"/>
        <v>56.025000000000006</v>
      </c>
      <c r="AP48" s="375">
        <f t="shared" si="15"/>
        <v>804.47750364399508</v>
      </c>
      <c r="AQ48" s="408">
        <f t="shared" si="15"/>
        <v>1395.7587963560509</v>
      </c>
      <c r="AR48" s="408">
        <f t="shared" si="15"/>
        <v>2695.3876999999547</v>
      </c>
      <c r="AS48" s="408">
        <f t="shared" si="15"/>
        <v>4951.6490000000003</v>
      </c>
      <c r="AT48" s="408">
        <f t="shared" si="15"/>
        <v>2288.7009199469258</v>
      </c>
      <c r="AU48" s="408">
        <f t="shared" si="15"/>
        <v>2662.9480800530746</v>
      </c>
      <c r="AV48" s="408">
        <f t="shared" si="15"/>
        <v>4951.6490000000003</v>
      </c>
      <c r="AW48" s="256">
        <f>SUM('DGA2020'!AW48,ENS_DREA!AW48)</f>
        <v>0</v>
      </c>
      <c r="AX48" s="256">
        <f>SUM('DGA2020'!AX48,ENS_DREA!AX48)</f>
        <v>976.27599999999995</v>
      </c>
      <c r="AY48" s="256">
        <f>SUM('DGA2020'!AY48,ENS_DREA!AY48)</f>
        <v>1486.7309999999998</v>
      </c>
      <c r="AZ48" s="256">
        <f>SUM('DGA2020'!AZ48,ENS_DREA!AZ48)</f>
        <v>2559.1190000000006</v>
      </c>
      <c r="BA48" s="256">
        <f>SUM('DGA2020'!BA48,ENS_DREA!BA48)</f>
        <v>5022.1260000000002</v>
      </c>
      <c r="BB48" s="256">
        <f>SUM('DGA2020'!BB48,ENS_DREA!BB48)</f>
        <v>1432.8510000000001</v>
      </c>
      <c r="BC48" s="256">
        <f>SUM('DGA2020'!BC48,ENS_DREA!BC48)</f>
        <v>3589.2750000000001</v>
      </c>
      <c r="BD48" s="256">
        <f>SUM('DGA2020'!BD48,ENS_DREA!BD48)</f>
        <v>5022.1259999999993</v>
      </c>
      <c r="BE48" s="256">
        <f>SUM('DGA2020'!BE48,ENS_DREA!BE48)</f>
        <v>0</v>
      </c>
      <c r="BF48" s="256">
        <f>SUM('DGA2020'!BF48,ENS_DREA!BF48)</f>
        <v>1890.9185000000004</v>
      </c>
      <c r="BG48" s="256">
        <f>SUM('DGA2020'!BG48,ENS_DREA!BG48)</f>
        <v>0</v>
      </c>
      <c r="BH48" s="256">
        <f>SUM('DGA2020'!BH48,ENS_DREA!BH48)</f>
        <v>0</v>
      </c>
      <c r="BI48" s="256">
        <f>SUM('DGA2020'!BI48,ENS_DREA!BI48)</f>
        <v>1890.9185000000004</v>
      </c>
      <c r="BJ48" s="256">
        <f>SUM('DGA2020'!BJ48,ENS_DREA!BJ48)</f>
        <v>150.02000000000001</v>
      </c>
      <c r="BK48" s="256">
        <f>SUM('DGA2020'!BK48,ENS_DREA!BK48)</f>
        <v>1740.8985</v>
      </c>
      <c r="BL48" s="256">
        <f>SUM('DGA2020'!BL48,ENS_DREA!BL48)</f>
        <v>1890.9185000000004</v>
      </c>
      <c r="BM48" s="468">
        <f t="shared" si="4"/>
        <v>0</v>
      </c>
      <c r="BN48" s="468">
        <f t="shared" si="4"/>
        <v>1</v>
      </c>
      <c r="BO48" s="468">
        <f t="shared" si="4"/>
        <v>0</v>
      </c>
      <c r="BP48" s="468">
        <f t="shared" si="4"/>
        <v>0</v>
      </c>
      <c r="BQ48" s="468">
        <f t="shared" si="4"/>
        <v>0.38187652234639419</v>
      </c>
      <c r="BR48" s="256">
        <f>SUM('DGA2020'!BR48,ENS_DREA!BR48)</f>
        <v>206.95397816079651</v>
      </c>
      <c r="BS48" s="256">
        <f>SUM('DGA2020'!BS48,ENS_DREA!BS48)</f>
        <v>0</v>
      </c>
      <c r="BT48" s="256">
        <f>SUM('DGA2020'!BT48,ENS_DREA!BT48)</f>
        <v>1506.2379710327459</v>
      </c>
      <c r="BU48" s="256">
        <f>SUM('DGA2020'!BU48,ENS_DREA!BU48)</f>
        <v>0</v>
      </c>
      <c r="BV48" s="256">
        <f>SUM('DGA2020'!BV48,ENS_DREA!BV48)</f>
        <v>0</v>
      </c>
      <c r="BW48" s="256">
        <f>SUM('DGA2020'!BW48,ENS_DREA!BW48)</f>
        <v>1506.2379710327459</v>
      </c>
      <c r="BX48" s="256">
        <f>SUM('DGA2020'!BX48,ENS_DREA!BX48)</f>
        <v>0</v>
      </c>
      <c r="BY48" s="256">
        <f>SUM('DGA2020'!BY48,ENS_DREA!BY48)</f>
        <v>1506.2379710327459</v>
      </c>
      <c r="BZ48" s="256">
        <f>SUM('DGA2020'!BZ48,ENS_DREA!BZ48)</f>
        <v>1506.2379710327459</v>
      </c>
      <c r="CA48" s="468">
        <f t="shared" si="5"/>
        <v>0</v>
      </c>
      <c r="CB48" s="468">
        <f t="shared" si="5"/>
        <v>1</v>
      </c>
      <c r="CC48" s="468">
        <f t="shared" si="5"/>
        <v>0</v>
      </c>
      <c r="CD48" s="468">
        <f t="shared" si="5"/>
        <v>0</v>
      </c>
      <c r="CE48" s="468">
        <f t="shared" si="5"/>
        <v>0.30418916426280335</v>
      </c>
      <c r="CF48" s="254">
        <f t="shared" ref="CF48" si="16">SUM(CF49:CF54)</f>
        <v>0</v>
      </c>
    </row>
    <row r="49" spans="1:94" ht="41.4" x14ac:dyDescent="0.25">
      <c r="A49" s="257" t="s">
        <v>134</v>
      </c>
      <c r="B49" s="272" t="s">
        <v>427</v>
      </c>
      <c r="C49" s="256" t="s">
        <v>136</v>
      </c>
      <c r="D49" s="258" t="s">
        <v>137</v>
      </c>
      <c r="E49" s="256">
        <f>SUM('DGA2020'!E49,ENS_DREA!E49)</f>
        <v>1</v>
      </c>
      <c r="F49" s="256">
        <f>SUM('DGA2020'!F49,ENS_DREA!F49)</f>
        <v>0</v>
      </c>
      <c r="G49" s="256">
        <f>SUM('DGA2020'!G49,ENS_DREA!G49)</f>
        <v>0</v>
      </c>
      <c r="H49" s="256">
        <f>SUM('DGA2020'!H49,ENS_DREA!H49)</f>
        <v>0</v>
      </c>
      <c r="I49" s="256">
        <f>SUM('DGA2020'!I49,ENS_DREA!I49)</f>
        <v>1</v>
      </c>
      <c r="J49" s="256">
        <f>SUM('DGA2020'!J49,ENS_DREA!J49)</f>
        <v>1</v>
      </c>
      <c r="K49" s="256">
        <f>SUM('DGA2020'!K49,ENS_DREA!K49)</f>
        <v>0</v>
      </c>
      <c r="L49" s="256">
        <f>SUM('DGA2020'!L49,ENS_DREA!L49)</f>
        <v>1</v>
      </c>
      <c r="M49" s="256">
        <f>SUM('DGA2020'!M49,ENS_DREA!M49)</f>
        <v>0</v>
      </c>
      <c r="N49" s="256">
        <f>SUM('DGA2020'!N49,ENS_DREA!N49)</f>
        <v>0</v>
      </c>
      <c r="O49" s="256">
        <f>SUM('DGA2020'!O49,ENS_DREA!O49)</f>
        <v>0</v>
      </c>
      <c r="P49" s="256">
        <f>SUM('DGA2020'!P49,ENS_DREA!P49)</f>
        <v>0</v>
      </c>
      <c r="Q49" s="256">
        <f>SUM('DGA2020'!Q49,ENS_DREA!Q49)</f>
        <v>0</v>
      </c>
      <c r="R49" s="256">
        <f>SUM('DGA2020'!R49,ENS_DREA!R49)</f>
        <v>0</v>
      </c>
      <c r="S49" s="256">
        <f>SUM('DGA2020'!S49,ENS_DREA!S49)</f>
        <v>0</v>
      </c>
      <c r="T49" s="256">
        <f>SUM('DGA2020'!T49,ENS_DREA!T49)</f>
        <v>0</v>
      </c>
      <c r="U49" s="256">
        <f>SUM('DGA2020'!U49,ENS_DREA!U49)</f>
        <v>0</v>
      </c>
      <c r="V49" s="256">
        <f>SUM('DGA2020'!V49,ENS_DREA!V49)</f>
        <v>0</v>
      </c>
      <c r="W49" s="256">
        <f>SUM('DGA2020'!W49,ENS_DREA!W49)</f>
        <v>0</v>
      </c>
      <c r="X49" s="256">
        <f>SUM('DGA2020'!X49,ENS_DREA!X49)</f>
        <v>0</v>
      </c>
      <c r="Y49" s="256">
        <f>SUM('DGA2020'!Y49,ENS_DREA!Y49)</f>
        <v>0</v>
      </c>
      <c r="Z49" s="256">
        <f>SUM('DGA2020'!Z49,ENS_DREA!Z49)</f>
        <v>0</v>
      </c>
      <c r="AA49" s="256">
        <f>SUM('DGA2020'!AA49,ENS_DREA!AA49)</f>
        <v>0</v>
      </c>
      <c r="AB49" s="256">
        <f>SUM('DGA2020'!AB49,ENS_DREA!AB49)</f>
        <v>0</v>
      </c>
      <c r="AC49" s="256">
        <f>SUM('DGA2020'!AC49,ENS_DREA!AC49)</f>
        <v>0</v>
      </c>
      <c r="AD49" s="256">
        <f>SUM('DGA2020'!AD49,ENS_DREA!AD49)</f>
        <v>0</v>
      </c>
      <c r="AE49" s="256">
        <f>SUM('DGA2020'!AE49,ENS_DREA!AE49)</f>
        <v>0</v>
      </c>
      <c r="AF49" s="256">
        <f>SUM('DGA2020'!AF49,ENS_DREA!AF49)</f>
        <v>0</v>
      </c>
      <c r="AG49" s="256">
        <f>SUM('DGA2020'!AG49,ENS_DREA!AG49)</f>
        <v>0</v>
      </c>
      <c r="AH49" s="256">
        <f>SUM('DGA2020'!AH49,ENS_DREA!AH49)</f>
        <v>0</v>
      </c>
      <c r="AI49" s="468">
        <f t="shared" si="6"/>
        <v>0</v>
      </c>
      <c r="AJ49" s="468" t="str">
        <f t="shared" si="6"/>
        <v>-</v>
      </c>
      <c r="AK49" s="468" t="str">
        <f t="shared" si="6"/>
        <v>-</v>
      </c>
      <c r="AL49" s="468" t="str">
        <f t="shared" si="6"/>
        <v>-</v>
      </c>
      <c r="AM49" s="468">
        <f t="shared" si="6"/>
        <v>0</v>
      </c>
      <c r="AN49" s="256">
        <f>SUM('DGA2020'!AN49,ENS_DREA!AN49)</f>
        <v>0</v>
      </c>
      <c r="AO49" s="371">
        <f>SUM('DGA2020'!AO49,ENS_DREA!AO49)</f>
        <v>1</v>
      </c>
      <c r="AP49" s="371">
        <f>SUM('DGA2020'!AP49,ENS_DREA!AP49)</f>
        <v>0</v>
      </c>
      <c r="AQ49" s="371">
        <f>SUM('DGA2020'!AQ49,ENS_DREA!AQ49)</f>
        <v>0</v>
      </c>
      <c r="AR49" s="371">
        <f>SUM('DGA2020'!AR49,ENS_DREA!AR49)</f>
        <v>0</v>
      </c>
      <c r="AS49" s="371">
        <f>SUM('DGA2020'!AS49,ENS_DREA!AS49)</f>
        <v>1</v>
      </c>
      <c r="AT49" s="371">
        <f>SUM('DGA2020'!AT49,ENS_DREA!AT49)</f>
        <v>1</v>
      </c>
      <c r="AU49" s="371">
        <f>SUM('DGA2020'!AU49,ENS_DREA!AU49)</f>
        <v>0</v>
      </c>
      <c r="AV49" s="371">
        <f>SUM('DGA2020'!AV49,ENS_DREA!AV49)</f>
        <v>1</v>
      </c>
      <c r="AW49" s="256">
        <f>SUM('DGA2020'!AW49,ENS_DREA!AW49)</f>
        <v>0</v>
      </c>
      <c r="AX49" s="256">
        <f>SUM('DGA2020'!AX49,ENS_DREA!AX49)</f>
        <v>0</v>
      </c>
      <c r="AY49" s="256">
        <f>SUM('DGA2020'!AY49,ENS_DREA!AY49)</f>
        <v>0</v>
      </c>
      <c r="AZ49" s="256">
        <f>SUM('DGA2020'!AZ49,ENS_DREA!AZ49)</f>
        <v>0</v>
      </c>
      <c r="BA49" s="256">
        <f>SUM('DGA2020'!BA49,ENS_DREA!BA49)</f>
        <v>0</v>
      </c>
      <c r="BB49" s="256">
        <f>SUM('DGA2020'!BB49,ENS_DREA!BB49)</f>
        <v>0</v>
      </c>
      <c r="BC49" s="256">
        <f>SUM('DGA2020'!BC49,ENS_DREA!BC49)</f>
        <v>0</v>
      </c>
      <c r="BD49" s="256">
        <f>SUM('DGA2020'!BD49,ENS_DREA!BD49)</f>
        <v>0</v>
      </c>
      <c r="BE49" s="256">
        <f>SUM('DGA2020'!BE49,ENS_DREA!BE49)</f>
        <v>0</v>
      </c>
      <c r="BF49" s="256">
        <f>SUM('DGA2020'!BF49,ENS_DREA!BF49)</f>
        <v>0</v>
      </c>
      <c r="BG49" s="256">
        <f>SUM('DGA2020'!BG49,ENS_DREA!BG49)</f>
        <v>0</v>
      </c>
      <c r="BH49" s="256">
        <f>SUM('DGA2020'!BH49,ENS_DREA!BH49)</f>
        <v>0</v>
      </c>
      <c r="BI49" s="256">
        <f>SUM('DGA2020'!BI49,ENS_DREA!BI49)</f>
        <v>0</v>
      </c>
      <c r="BJ49" s="256">
        <f>SUM('DGA2020'!BJ49,ENS_DREA!BJ49)</f>
        <v>0</v>
      </c>
      <c r="BK49" s="256">
        <f>SUM('DGA2020'!BK49,ENS_DREA!BK49)</f>
        <v>0</v>
      </c>
      <c r="BL49" s="256">
        <f>SUM('DGA2020'!BL49,ENS_DREA!BL49)</f>
        <v>0</v>
      </c>
      <c r="BM49" s="468">
        <f t="shared" si="4"/>
        <v>0</v>
      </c>
      <c r="BN49" s="468" t="str">
        <f t="shared" si="4"/>
        <v>-</v>
      </c>
      <c r="BO49" s="468" t="str">
        <f t="shared" si="4"/>
        <v>-</v>
      </c>
      <c r="BP49" s="468" t="str">
        <f t="shared" si="4"/>
        <v>-</v>
      </c>
      <c r="BQ49" s="468">
        <f t="shared" si="4"/>
        <v>0</v>
      </c>
      <c r="BR49" s="256">
        <f>SUM('DGA2020'!BR49,ENS_DREA!BR49)</f>
        <v>0</v>
      </c>
      <c r="BS49" s="256">
        <f>SUM('DGA2020'!BS49,ENS_DREA!BS49)</f>
        <v>0</v>
      </c>
      <c r="BT49" s="256">
        <f>SUM('DGA2020'!BT49,ENS_DREA!BT49)</f>
        <v>0</v>
      </c>
      <c r="BU49" s="256">
        <f>SUM('DGA2020'!BU49,ENS_DREA!BU49)</f>
        <v>0</v>
      </c>
      <c r="BV49" s="256">
        <f>SUM('DGA2020'!BV49,ENS_DREA!BV49)</f>
        <v>0</v>
      </c>
      <c r="BW49" s="256">
        <f>SUM('DGA2020'!BW49,ENS_DREA!BW49)</f>
        <v>0</v>
      </c>
      <c r="BX49" s="256">
        <f>SUM('DGA2020'!BX49,ENS_DREA!BX49)</f>
        <v>0</v>
      </c>
      <c r="BY49" s="256">
        <f>SUM('DGA2020'!BY49,ENS_DREA!BY49)</f>
        <v>0</v>
      </c>
      <c r="BZ49" s="256">
        <f>SUM('DGA2020'!BZ49,ENS_DREA!BZ49)</f>
        <v>0</v>
      </c>
      <c r="CA49" s="468">
        <f t="shared" si="5"/>
        <v>0</v>
      </c>
      <c r="CB49" s="468" t="str">
        <f t="shared" si="5"/>
        <v>-</v>
      </c>
      <c r="CC49" s="468" t="str">
        <f t="shared" si="5"/>
        <v>-</v>
      </c>
      <c r="CD49" s="468" t="str">
        <f t="shared" si="5"/>
        <v>-</v>
      </c>
      <c r="CE49" s="468">
        <f t="shared" si="5"/>
        <v>0</v>
      </c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76.95" customHeight="1" x14ac:dyDescent="0.25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SUM('DGA2020'!E50,ENS_DREA!E50)</f>
        <v>0</v>
      </c>
      <c r="F50" s="256">
        <f>SUM('DGA2020'!F50,ENS_DREA!F50)</f>
        <v>0</v>
      </c>
      <c r="G50" s="256">
        <f>SUM('DGA2020'!G50,ENS_DREA!G50)</f>
        <v>0</v>
      </c>
      <c r="H50" s="256">
        <f>SUM('DGA2020'!H50,ENS_DREA!H50)</f>
        <v>0</v>
      </c>
      <c r="I50" s="256">
        <f>SUM('DGA2020'!I50,ENS_DREA!I50)</f>
        <v>0</v>
      </c>
      <c r="J50" s="256">
        <f>SUM('DGA2020'!J50,ENS_DREA!J50)</f>
        <v>0</v>
      </c>
      <c r="K50" s="256">
        <f>SUM('DGA2020'!K50,ENS_DREA!K50)</f>
        <v>0</v>
      </c>
      <c r="L50" s="256">
        <f>SUM('DGA2020'!L50,ENS_DREA!L50)</f>
        <v>0</v>
      </c>
      <c r="M50" s="256">
        <f>SUM('DGA2020'!M50,ENS_DREA!M50)</f>
        <v>0</v>
      </c>
      <c r="N50" s="256">
        <f>SUM('DGA2020'!N50,ENS_DREA!N50)</f>
        <v>0</v>
      </c>
      <c r="O50" s="256">
        <f>SUM('DGA2020'!O50,ENS_DREA!O50)</f>
        <v>0</v>
      </c>
      <c r="P50" s="256">
        <f>SUM('DGA2020'!P50,ENS_DREA!P50)</f>
        <v>0</v>
      </c>
      <c r="Q50" s="256">
        <f>SUM('DGA2020'!Q50,ENS_DREA!Q50)</f>
        <v>0</v>
      </c>
      <c r="R50" s="256">
        <f>SUM('DGA2020'!R50,ENS_DREA!R50)</f>
        <v>0</v>
      </c>
      <c r="S50" s="256">
        <f>SUM('DGA2020'!S50,ENS_DREA!S50)</f>
        <v>0</v>
      </c>
      <c r="T50" s="256">
        <f>SUM('DGA2020'!T50,ENS_DREA!T50)</f>
        <v>0</v>
      </c>
      <c r="U50" s="256">
        <f>SUM('DGA2020'!U50,ENS_DREA!U50)</f>
        <v>0</v>
      </c>
      <c r="V50" s="256">
        <f>SUM('DGA2020'!V50,ENS_DREA!V50)</f>
        <v>0</v>
      </c>
      <c r="W50" s="256">
        <f>SUM('DGA2020'!W50,ENS_DREA!W50)</f>
        <v>0</v>
      </c>
      <c r="X50" s="256">
        <f>SUM('DGA2020'!X50,ENS_DREA!X50)</f>
        <v>0</v>
      </c>
      <c r="Y50" s="256">
        <f>SUM('DGA2020'!Y50,ENS_DREA!Y50)</f>
        <v>0</v>
      </c>
      <c r="Z50" s="256">
        <f>SUM('DGA2020'!Z50,ENS_DREA!Z50)</f>
        <v>0</v>
      </c>
      <c r="AA50" s="256">
        <f>SUM('DGA2020'!AA50,ENS_DREA!AA50)</f>
        <v>0</v>
      </c>
      <c r="AB50" s="256">
        <f>SUM('DGA2020'!AB50,ENS_DREA!AB50)</f>
        <v>0</v>
      </c>
      <c r="AC50" s="256">
        <f>SUM('DGA2020'!AC50,ENS_DREA!AC50)</f>
        <v>0</v>
      </c>
      <c r="AD50" s="256">
        <f>SUM('DGA2020'!AD50,ENS_DREA!AD50)</f>
        <v>0</v>
      </c>
      <c r="AE50" s="256">
        <f>SUM('DGA2020'!AE50,ENS_DREA!AE50)</f>
        <v>0</v>
      </c>
      <c r="AF50" s="256">
        <f>SUM('DGA2020'!AF50,ENS_DREA!AF50)</f>
        <v>0</v>
      </c>
      <c r="AG50" s="256">
        <f>SUM('DGA2020'!AG50,ENS_DREA!AG50)</f>
        <v>0</v>
      </c>
      <c r="AH50" s="256">
        <f>SUM('DGA2020'!AH50,ENS_DREA!AH50)</f>
        <v>0</v>
      </c>
      <c r="AI50" s="468" t="str">
        <f t="shared" si="6"/>
        <v>-</v>
      </c>
      <c r="AJ50" s="468" t="str">
        <f t="shared" si="6"/>
        <v>-</v>
      </c>
      <c r="AK50" s="468" t="str">
        <f t="shared" si="6"/>
        <v>-</v>
      </c>
      <c r="AL50" s="468" t="str">
        <f t="shared" si="6"/>
        <v>-</v>
      </c>
      <c r="AM50" s="468" t="str">
        <f t="shared" si="6"/>
        <v>-</v>
      </c>
      <c r="AN50" s="256">
        <f>SUM('DGA2020'!AN50,ENS_DREA!AN50)</f>
        <v>0</v>
      </c>
      <c r="AO50" s="371">
        <f>SUM('DGA2020'!AO50,ENS_DREA!AO50)</f>
        <v>0</v>
      </c>
      <c r="AP50" s="371">
        <f>SUM('DGA2020'!AP50,ENS_DREA!AP50)</f>
        <v>0</v>
      </c>
      <c r="AQ50" s="371">
        <f>SUM('DGA2020'!AQ50,ENS_DREA!AQ50)</f>
        <v>0</v>
      </c>
      <c r="AR50" s="371">
        <f>SUM('DGA2020'!AR50,ENS_DREA!AR50)</f>
        <v>0</v>
      </c>
      <c r="AS50" s="371">
        <f>SUM('DGA2020'!AS50,ENS_DREA!AS50)</f>
        <v>0</v>
      </c>
      <c r="AT50" s="371">
        <f>SUM('DGA2020'!AT50,ENS_DREA!AT50)</f>
        <v>0</v>
      </c>
      <c r="AU50" s="371">
        <f>SUM('DGA2020'!AU50,ENS_DREA!AU50)</f>
        <v>0</v>
      </c>
      <c r="AV50" s="371">
        <f>SUM('DGA2020'!AV50,ENS_DREA!AV50)</f>
        <v>0</v>
      </c>
      <c r="AW50" s="256">
        <f>SUM('DGA2020'!AW50,ENS_DREA!AW50)</f>
        <v>0</v>
      </c>
      <c r="AX50" s="256">
        <f>SUM('DGA2020'!AX50,ENS_DREA!AX50)</f>
        <v>0</v>
      </c>
      <c r="AY50" s="256">
        <f>SUM('DGA2020'!AY50,ENS_DREA!AY50)</f>
        <v>9.1999999999999993</v>
      </c>
      <c r="AZ50" s="256">
        <f>SUM('DGA2020'!AZ50,ENS_DREA!AZ50)</f>
        <v>0</v>
      </c>
      <c r="BA50" s="256">
        <f>SUM('DGA2020'!BA50,ENS_DREA!BA50)</f>
        <v>9.1999999999999993</v>
      </c>
      <c r="BB50" s="256">
        <f>SUM('DGA2020'!BB50,ENS_DREA!BB50)</f>
        <v>9.1999999999999993</v>
      </c>
      <c r="BC50" s="256">
        <f>SUM('DGA2020'!BC50,ENS_DREA!BC50)</f>
        <v>0</v>
      </c>
      <c r="BD50" s="256">
        <f>SUM('DGA2020'!BD50,ENS_DREA!BD50)</f>
        <v>9.1999999999999993</v>
      </c>
      <c r="BE50" s="256">
        <f>SUM('DGA2020'!BE50,ENS_DREA!BE50)</f>
        <v>0</v>
      </c>
      <c r="BF50" s="256">
        <f>SUM('DGA2020'!BF50,ENS_DREA!BF50)</f>
        <v>9.1999999999999993</v>
      </c>
      <c r="BG50" s="256">
        <f>SUM('DGA2020'!BG50,ENS_DREA!BG50)</f>
        <v>0</v>
      </c>
      <c r="BH50" s="256">
        <f>SUM('DGA2020'!BH50,ENS_DREA!BH50)</f>
        <v>0</v>
      </c>
      <c r="BI50" s="256">
        <f>SUM('DGA2020'!BI50,ENS_DREA!BI50)</f>
        <v>9.1999999999999993</v>
      </c>
      <c r="BJ50" s="256">
        <f>SUM('DGA2020'!BJ50,ENS_DREA!BJ50)</f>
        <v>0</v>
      </c>
      <c r="BK50" s="256">
        <f>SUM('DGA2020'!BK50,ENS_DREA!BK50)</f>
        <v>9.1999999999999993</v>
      </c>
      <c r="BL50" s="256">
        <f>SUM('DGA2020'!BL50,ENS_DREA!BL50)</f>
        <v>9.1999999999999993</v>
      </c>
      <c r="BM50" s="468" t="str">
        <f t="shared" si="4"/>
        <v>-</v>
      </c>
      <c r="BN50" s="468" t="str">
        <f t="shared" si="4"/>
        <v>-</v>
      </c>
      <c r="BO50" s="468" t="str">
        <f t="shared" si="4"/>
        <v>-</v>
      </c>
      <c r="BP50" s="468" t="str">
        <f t="shared" si="4"/>
        <v>-</v>
      </c>
      <c r="BQ50" s="468" t="str">
        <f t="shared" si="4"/>
        <v>-</v>
      </c>
      <c r="BR50" s="256">
        <f>SUM('DGA2020'!BR50,ENS_DREA!BR50)</f>
        <v>0</v>
      </c>
      <c r="BS50" s="256">
        <f>SUM('DGA2020'!BS50,ENS_DREA!BS50)</f>
        <v>0</v>
      </c>
      <c r="BT50" s="256">
        <f>SUM('DGA2020'!BT50,ENS_DREA!BT50)</f>
        <v>0</v>
      </c>
      <c r="BU50" s="256">
        <f>SUM('DGA2020'!BU50,ENS_DREA!BU50)</f>
        <v>0</v>
      </c>
      <c r="BV50" s="256">
        <f>SUM('DGA2020'!BV50,ENS_DREA!BV50)</f>
        <v>0</v>
      </c>
      <c r="BW50" s="256">
        <f>SUM('DGA2020'!BW50,ENS_DREA!BW50)</f>
        <v>0</v>
      </c>
      <c r="BX50" s="256">
        <f>SUM('DGA2020'!BX50,ENS_DREA!BX50)</f>
        <v>0</v>
      </c>
      <c r="BY50" s="256">
        <f>SUM('DGA2020'!BY50,ENS_DREA!BY50)</f>
        <v>0</v>
      </c>
      <c r="BZ50" s="256">
        <f>SUM('DGA2020'!BZ50,ENS_DREA!BZ50)</f>
        <v>0</v>
      </c>
      <c r="CA50" s="468" t="str">
        <f t="shared" si="5"/>
        <v>-</v>
      </c>
      <c r="CB50" s="468" t="str">
        <f t="shared" si="5"/>
        <v>-</v>
      </c>
      <c r="CC50" s="468" t="str">
        <f t="shared" si="5"/>
        <v>-</v>
      </c>
      <c r="CD50" s="468" t="str">
        <f t="shared" si="5"/>
        <v>-</v>
      </c>
      <c r="CE50" s="468" t="str">
        <f t="shared" si="5"/>
        <v>-</v>
      </c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75.599999999999994" customHeight="1" x14ac:dyDescent="0.25">
      <c r="A51" s="257" t="s">
        <v>142</v>
      </c>
      <c r="B51" s="261" t="s">
        <v>428</v>
      </c>
      <c r="C51" s="256" t="s">
        <v>144</v>
      </c>
      <c r="D51" s="258" t="s">
        <v>145</v>
      </c>
      <c r="E51" s="256">
        <f>SUM('DGA2020'!E51,ENS_DREA!E51)</f>
        <v>38</v>
      </c>
      <c r="F51" s="256">
        <f>SUM('DGA2020'!F51,ENS_DREA!F51)</f>
        <v>1330</v>
      </c>
      <c r="G51" s="256">
        <f>SUM('DGA2020'!G51,ENS_DREA!G51)</f>
        <v>1310</v>
      </c>
      <c r="H51" s="256">
        <f>SUM('DGA2020'!H51,ENS_DREA!H51)</f>
        <v>1303</v>
      </c>
      <c r="I51" s="256">
        <f>SUM('DGA2020'!I51,ENS_DREA!I51)</f>
        <v>3981</v>
      </c>
      <c r="J51" s="256">
        <f>SUM('DGA2020'!J51,ENS_DREA!J51)</f>
        <v>3980</v>
      </c>
      <c r="K51" s="256">
        <f>SUM('DGA2020'!K51,ENS_DREA!K51)</f>
        <v>1</v>
      </c>
      <c r="L51" s="256">
        <f>SUM('DGA2020'!L51,ENS_DREA!L51)</f>
        <v>3981</v>
      </c>
      <c r="M51" s="256">
        <f>SUM('DGA2020'!M51,ENS_DREA!M51)</f>
        <v>0</v>
      </c>
      <c r="N51" s="256">
        <f>SUM('DGA2020'!N51,ENS_DREA!N51)</f>
        <v>0</v>
      </c>
      <c r="O51" s="256">
        <f>SUM('DGA2020'!O51,ENS_DREA!O51)</f>
        <v>0</v>
      </c>
      <c r="P51" s="256">
        <f>SUM('DGA2020'!P51,ENS_DREA!P51)</f>
        <v>0</v>
      </c>
      <c r="Q51" s="256">
        <f>SUM('DGA2020'!Q51,ENS_DREA!Q51)</f>
        <v>0</v>
      </c>
      <c r="R51" s="256">
        <f>SUM('DGA2020'!R51,ENS_DREA!R51)</f>
        <v>0</v>
      </c>
      <c r="S51" s="256">
        <f>SUM('DGA2020'!S51,ENS_DREA!S51)</f>
        <v>0</v>
      </c>
      <c r="T51" s="256">
        <f>SUM('DGA2020'!T51,ENS_DREA!T51)</f>
        <v>0</v>
      </c>
      <c r="U51" s="256">
        <f>SUM('DGA2020'!U51,ENS_DREA!U51)</f>
        <v>2</v>
      </c>
      <c r="V51" s="256">
        <f>SUM('DGA2020'!V51,ENS_DREA!V51)</f>
        <v>3</v>
      </c>
      <c r="W51" s="256">
        <f>SUM('DGA2020'!W51,ENS_DREA!W51)</f>
        <v>5</v>
      </c>
      <c r="X51" s="256">
        <f>SUM('DGA2020'!X51,ENS_DREA!X51)</f>
        <v>5</v>
      </c>
      <c r="Y51" s="256">
        <f>SUM('DGA2020'!Y51,ENS_DREA!Y51)</f>
        <v>0</v>
      </c>
      <c r="Z51" s="256">
        <f>SUM('DGA2020'!Z51,ENS_DREA!Z51)</f>
        <v>5</v>
      </c>
      <c r="AA51" s="256">
        <f>SUM('DGA2020'!AA51,ENS_DREA!AA51)</f>
        <v>0</v>
      </c>
      <c r="AB51" s="256">
        <f>SUM('DGA2020'!AB51,ENS_DREA!AB51)</f>
        <v>0</v>
      </c>
      <c r="AC51" s="256">
        <f>SUM('DGA2020'!AC51,ENS_DREA!AC51)</f>
        <v>0</v>
      </c>
      <c r="AD51" s="256">
        <f>SUM('DGA2020'!AD51,ENS_DREA!AD51)</f>
        <v>0</v>
      </c>
      <c r="AE51" s="256">
        <f>SUM('DGA2020'!AE51,ENS_DREA!AE51)</f>
        <v>0</v>
      </c>
      <c r="AF51" s="256">
        <f>SUM('DGA2020'!AF51,ENS_DREA!AF51)</f>
        <v>0</v>
      </c>
      <c r="AG51" s="256">
        <f>SUM('DGA2020'!AG51,ENS_DREA!AG51)</f>
        <v>0</v>
      </c>
      <c r="AH51" s="256">
        <f>SUM('DGA2020'!AH51,ENS_DREA!AH51)</f>
        <v>0</v>
      </c>
      <c r="AI51" s="468">
        <f t="shared" si="6"/>
        <v>0</v>
      </c>
      <c r="AJ51" s="468">
        <f t="shared" si="6"/>
        <v>0</v>
      </c>
      <c r="AK51" s="468">
        <f t="shared" si="6"/>
        <v>0</v>
      </c>
      <c r="AL51" s="468">
        <f t="shared" si="6"/>
        <v>0</v>
      </c>
      <c r="AM51" s="468">
        <f t="shared" si="6"/>
        <v>0</v>
      </c>
      <c r="AN51" s="256">
        <f>SUM('DGA2020'!AN51,ENS_DREA!AN51)</f>
        <v>0</v>
      </c>
      <c r="AO51" s="371">
        <f>SUM('DGA2020'!AO51,ENS_DREA!AO51)</f>
        <v>0</v>
      </c>
      <c r="AP51" s="371">
        <f>SUM('DGA2020'!AP51,ENS_DREA!AP51)</f>
        <v>17.8</v>
      </c>
      <c r="AQ51" s="371">
        <f>SUM('DGA2020'!AQ51,ENS_DREA!AQ51)</f>
        <v>22.5</v>
      </c>
      <c r="AR51" s="371">
        <f>SUM('DGA2020'!AR51,ENS_DREA!AR51)</f>
        <v>41.274999999999999</v>
      </c>
      <c r="AS51" s="371">
        <f>SUM('DGA2020'!AS51,ENS_DREA!AS51)</f>
        <v>81.574999999999989</v>
      </c>
      <c r="AT51" s="371">
        <f>SUM('DGA2020'!AT51,ENS_DREA!AT51)</f>
        <v>73.199999999999989</v>
      </c>
      <c r="AU51" s="371">
        <f>SUM('DGA2020'!AU51,ENS_DREA!AU51)</f>
        <v>8.375</v>
      </c>
      <c r="AV51" s="371">
        <f>SUM('DGA2020'!AV51,ENS_DREA!AV51)</f>
        <v>81.575000000000003</v>
      </c>
      <c r="AW51" s="256">
        <f>SUM('DGA2020'!AW51,ENS_DREA!AW51)</f>
        <v>0</v>
      </c>
      <c r="AX51" s="256">
        <f>SUM('DGA2020'!AX51,ENS_DREA!AX51)</f>
        <v>9.8000000000000007</v>
      </c>
      <c r="AY51" s="256">
        <f>SUM('DGA2020'!AY51,ENS_DREA!AY51)</f>
        <v>0</v>
      </c>
      <c r="AZ51" s="256">
        <f>SUM('DGA2020'!AZ51,ENS_DREA!AZ51)</f>
        <v>95.9</v>
      </c>
      <c r="BA51" s="256">
        <f>SUM('DGA2020'!BA51,ENS_DREA!BA51)</f>
        <v>105.7</v>
      </c>
      <c r="BB51" s="256">
        <f>SUM('DGA2020'!BB51,ENS_DREA!BB51)</f>
        <v>39.799999999999997</v>
      </c>
      <c r="BC51" s="256">
        <f>SUM('DGA2020'!BC51,ENS_DREA!BC51)</f>
        <v>65.900000000000006</v>
      </c>
      <c r="BD51" s="256">
        <f>SUM('DGA2020'!BD51,ENS_DREA!BD51)</f>
        <v>105.7</v>
      </c>
      <c r="BE51" s="256">
        <f>SUM('DGA2020'!BE51,ENS_DREA!BE51)</f>
        <v>0</v>
      </c>
      <c r="BF51" s="256">
        <f>SUM('DGA2020'!BF51,ENS_DREA!BF51)</f>
        <v>90.7</v>
      </c>
      <c r="BG51" s="256">
        <f>SUM('DGA2020'!BG51,ENS_DREA!BG51)</f>
        <v>0</v>
      </c>
      <c r="BH51" s="256">
        <f>SUM('DGA2020'!BH51,ENS_DREA!BH51)</f>
        <v>0</v>
      </c>
      <c r="BI51" s="256">
        <f>SUM('DGA2020'!BI51,ENS_DREA!BI51)</f>
        <v>90.7</v>
      </c>
      <c r="BJ51" s="256">
        <f>SUM('DGA2020'!BJ51,ENS_DREA!BJ51)</f>
        <v>39.799999999999997</v>
      </c>
      <c r="BK51" s="256">
        <f>SUM('DGA2020'!BK51,ENS_DREA!BK51)</f>
        <v>50.9</v>
      </c>
      <c r="BL51" s="256">
        <f>SUM('DGA2020'!BL51,ENS_DREA!BL51)</f>
        <v>90.7</v>
      </c>
      <c r="BM51" s="468" t="str">
        <f t="shared" si="4"/>
        <v>-</v>
      </c>
      <c r="BN51" s="468">
        <f t="shared" si="4"/>
        <v>1</v>
      </c>
      <c r="BO51" s="468">
        <f t="shared" si="4"/>
        <v>0</v>
      </c>
      <c r="BP51" s="468">
        <f t="shared" si="4"/>
        <v>0</v>
      </c>
      <c r="BQ51" s="468">
        <f t="shared" si="4"/>
        <v>1</v>
      </c>
      <c r="BR51" s="256">
        <f>SUM('DGA2020'!BR51,ENS_DREA!BR51)</f>
        <v>0</v>
      </c>
      <c r="BS51" s="256">
        <f>SUM('DGA2020'!BS51,ENS_DREA!BS51)</f>
        <v>0</v>
      </c>
      <c r="BT51" s="256">
        <f>SUM('DGA2020'!BT51,ENS_DREA!BT51)</f>
        <v>40.100999999999999</v>
      </c>
      <c r="BU51" s="256">
        <f>SUM('DGA2020'!BU51,ENS_DREA!BU51)</f>
        <v>0</v>
      </c>
      <c r="BV51" s="256">
        <f>SUM('DGA2020'!BV51,ENS_DREA!BV51)</f>
        <v>0</v>
      </c>
      <c r="BW51" s="256">
        <f>SUM('DGA2020'!BW51,ENS_DREA!BW51)</f>
        <v>40.100999999999999</v>
      </c>
      <c r="BX51" s="256">
        <f>SUM('DGA2020'!BX51,ENS_DREA!BX51)</f>
        <v>0</v>
      </c>
      <c r="BY51" s="256">
        <f>SUM('DGA2020'!BY51,ENS_DREA!BY51)</f>
        <v>40.100999999999999</v>
      </c>
      <c r="BZ51" s="256">
        <f>SUM('DGA2020'!BZ51,ENS_DREA!BZ51)</f>
        <v>40.100999999999999</v>
      </c>
      <c r="CA51" s="468" t="str">
        <f t="shared" si="5"/>
        <v>-</v>
      </c>
      <c r="CB51" s="468">
        <f t="shared" si="5"/>
        <v>1</v>
      </c>
      <c r="CC51" s="468">
        <f t="shared" si="5"/>
        <v>0</v>
      </c>
      <c r="CD51" s="468">
        <f t="shared" si="5"/>
        <v>0</v>
      </c>
      <c r="CE51" s="468">
        <f t="shared" si="5"/>
        <v>0.49158443150475029</v>
      </c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ht="34.950000000000003" customHeight="1" x14ac:dyDescent="0.25">
      <c r="A52" s="257" t="s">
        <v>146</v>
      </c>
      <c r="B52" s="272" t="s">
        <v>429</v>
      </c>
      <c r="C52" s="256" t="s">
        <v>148</v>
      </c>
      <c r="D52" s="258" t="s">
        <v>149</v>
      </c>
      <c r="E52" s="256">
        <f>SUM('DGA2020'!E52,ENS_DREA!E52)</f>
        <v>530</v>
      </c>
      <c r="F52" s="256">
        <f>SUM('DGA2020'!F52,ENS_DREA!F52)</f>
        <v>8110</v>
      </c>
      <c r="G52" s="256">
        <f>SUM('DGA2020'!G52,ENS_DREA!G52)</f>
        <v>14679</v>
      </c>
      <c r="H52" s="256">
        <f>SUM('DGA2020'!H52,ENS_DREA!H52)</f>
        <v>23392</v>
      </c>
      <c r="I52" s="256">
        <f>SUM('DGA2020'!I52,ENS_DREA!I52)</f>
        <v>46711</v>
      </c>
      <c r="J52" s="256">
        <f>SUM('DGA2020'!J52,ENS_DREA!J52)</f>
        <v>17085</v>
      </c>
      <c r="K52" s="256">
        <f>SUM('DGA2020'!K52,ENS_DREA!K52)</f>
        <v>29626</v>
      </c>
      <c r="L52" s="256">
        <f>SUM('DGA2020'!L52,ENS_DREA!L52)</f>
        <v>46711</v>
      </c>
      <c r="M52" s="256">
        <f>SUM('DGA2020'!M52,ENS_DREA!M52)</f>
        <v>0</v>
      </c>
      <c r="N52" s="256">
        <f>SUM('DGA2020'!N52,ENS_DREA!N52)</f>
        <v>0</v>
      </c>
      <c r="O52" s="256">
        <f>SUM('DGA2020'!O52,ENS_DREA!O52)</f>
        <v>0</v>
      </c>
      <c r="P52" s="256">
        <f>SUM('DGA2020'!P52,ENS_DREA!P52)</f>
        <v>64.400000000000006</v>
      </c>
      <c r="Q52" s="256">
        <f>SUM('DGA2020'!Q52,ENS_DREA!Q52)</f>
        <v>75.599999999999994</v>
      </c>
      <c r="R52" s="256">
        <f>SUM('DGA2020'!R52,ENS_DREA!R52)</f>
        <v>140</v>
      </c>
      <c r="S52" s="256">
        <f>SUM('DGA2020'!S52,ENS_DREA!S52)</f>
        <v>50</v>
      </c>
      <c r="T52" s="256">
        <f>SUM('DGA2020'!T52,ENS_DREA!T52)</f>
        <v>6962</v>
      </c>
      <c r="U52" s="256">
        <f>SUM('DGA2020'!U52,ENS_DREA!U52)</f>
        <v>22444</v>
      </c>
      <c r="V52" s="256">
        <f>SUM('DGA2020'!V52,ENS_DREA!V52)</f>
        <v>29088</v>
      </c>
      <c r="W52" s="256">
        <f>SUM('DGA2020'!W52,ENS_DREA!W52)</f>
        <v>58544</v>
      </c>
      <c r="X52" s="256">
        <f>SUM('DGA2020'!X52,ENS_DREA!X52)</f>
        <v>11080</v>
      </c>
      <c r="Y52" s="256">
        <f>SUM('DGA2020'!Y52,ENS_DREA!Y52)</f>
        <v>47464</v>
      </c>
      <c r="Z52" s="256">
        <f>SUM('DGA2020'!Z52,ENS_DREA!Z52)</f>
        <v>58544</v>
      </c>
      <c r="AA52" s="256">
        <f>SUM('DGA2020'!AA52,ENS_DREA!AA52)</f>
        <v>1320</v>
      </c>
      <c r="AB52" s="256">
        <f>SUM('DGA2020'!AB52,ENS_DREA!AB52)</f>
        <v>23194</v>
      </c>
      <c r="AC52" s="256">
        <f>SUM('DGA2020'!AC52,ENS_DREA!AC52)</f>
        <v>0</v>
      </c>
      <c r="AD52" s="256">
        <f>SUM('DGA2020'!AD52,ENS_DREA!AD52)</f>
        <v>0</v>
      </c>
      <c r="AE52" s="256">
        <f>SUM('DGA2020'!AE52,ENS_DREA!AE52)</f>
        <v>24514</v>
      </c>
      <c r="AF52" s="256">
        <f>SUM('DGA2020'!AF52,ENS_DREA!AF52)</f>
        <v>400</v>
      </c>
      <c r="AG52" s="256">
        <f>SUM('DGA2020'!AG52,ENS_DREA!AG52)</f>
        <v>24114</v>
      </c>
      <c r="AH52" s="256">
        <f>SUM('DGA2020'!AH52,ENS_DREA!AH52)</f>
        <v>24514</v>
      </c>
      <c r="AI52" s="468">
        <f t="shared" si="6"/>
        <v>1</v>
      </c>
      <c r="AJ52" s="468">
        <f t="shared" si="6"/>
        <v>1</v>
      </c>
      <c r="AK52" s="468">
        <f t="shared" si="6"/>
        <v>0</v>
      </c>
      <c r="AL52" s="468">
        <f t="shared" si="6"/>
        <v>0</v>
      </c>
      <c r="AM52" s="468">
        <f t="shared" si="6"/>
        <v>0.52480143863329831</v>
      </c>
      <c r="AN52" s="256">
        <f>SUM('DGA2020'!AN52,ENS_DREA!AN52)</f>
        <v>0</v>
      </c>
      <c r="AO52" s="371">
        <f>SUM('DGA2020'!AO52,ENS_DREA!AO52)</f>
        <v>42.025000000000006</v>
      </c>
      <c r="AP52" s="371">
        <f>SUM('DGA2020'!AP52,ENS_DREA!AP52)</f>
        <v>726.70148921658301</v>
      </c>
      <c r="AQ52" s="371">
        <f>SUM('DGA2020'!AQ52,ENS_DREA!AQ52)</f>
        <v>1341.6827819286389</v>
      </c>
      <c r="AR52" s="371">
        <f>SUM('DGA2020'!AR52,ENS_DREA!AR52)</f>
        <v>2533.5747288547786</v>
      </c>
      <c r="AS52" s="371">
        <f>SUM('DGA2020'!AS52,ENS_DREA!AS52)</f>
        <v>4643.9840000000004</v>
      </c>
      <c r="AT52" s="371">
        <f>SUM('DGA2020'!AT52,ENS_DREA!AT52)</f>
        <v>2127.920919946926</v>
      </c>
      <c r="AU52" s="371">
        <f>SUM('DGA2020'!AU52,ENS_DREA!AU52)</f>
        <v>2516.0630800530744</v>
      </c>
      <c r="AV52" s="371">
        <f>SUM('DGA2020'!AV52,ENS_DREA!AV52)</f>
        <v>4643.9840000000004</v>
      </c>
      <c r="AW52" s="256">
        <f>SUM('DGA2020'!AW52,ENS_DREA!AW52)</f>
        <v>0</v>
      </c>
      <c r="AX52" s="256">
        <f>SUM('DGA2020'!AX52,ENS_DREA!AX52)</f>
        <v>949.87599999999998</v>
      </c>
      <c r="AY52" s="256">
        <f>SUM('DGA2020'!AY52,ENS_DREA!AY52)</f>
        <v>1442.9309999999998</v>
      </c>
      <c r="AZ52" s="256">
        <f>SUM('DGA2020'!AZ52,ENS_DREA!AZ52)</f>
        <v>2354.3090000000002</v>
      </c>
      <c r="BA52" s="256">
        <f>SUM('DGA2020'!BA52,ENS_DREA!BA52)</f>
        <v>4747.116</v>
      </c>
      <c r="BB52" s="256">
        <f>SUM('DGA2020'!BB52,ENS_DREA!BB52)</f>
        <v>1365.451</v>
      </c>
      <c r="BC52" s="256">
        <f>SUM('DGA2020'!BC52,ENS_DREA!BC52)</f>
        <v>3381.665</v>
      </c>
      <c r="BD52" s="256">
        <f>SUM('DGA2020'!BD52,ENS_DREA!BD52)</f>
        <v>4747.1159999999991</v>
      </c>
      <c r="BE52" s="256">
        <f>SUM('DGA2020'!BE52,ENS_DREA!BE52)</f>
        <v>0</v>
      </c>
      <c r="BF52" s="256">
        <f>SUM('DGA2020'!BF52,ENS_DREA!BF52)</f>
        <v>1689.4985000000004</v>
      </c>
      <c r="BG52" s="256">
        <f>SUM('DGA2020'!BG52,ENS_DREA!BG52)</f>
        <v>0</v>
      </c>
      <c r="BH52" s="256">
        <f>SUM('DGA2020'!BH52,ENS_DREA!BH52)</f>
        <v>0</v>
      </c>
      <c r="BI52" s="256">
        <f>SUM('DGA2020'!BI52,ENS_DREA!BI52)</f>
        <v>1689.4985000000004</v>
      </c>
      <c r="BJ52" s="256">
        <f>SUM('DGA2020'!BJ52,ENS_DREA!BJ52)</f>
        <v>100.62</v>
      </c>
      <c r="BK52" s="256">
        <f>SUM('DGA2020'!BK52,ENS_DREA!BK52)</f>
        <v>1588.8785000000003</v>
      </c>
      <c r="BL52" s="256">
        <f>SUM('DGA2020'!BL52,ENS_DREA!BL52)</f>
        <v>1689.4985000000004</v>
      </c>
      <c r="BM52" s="468">
        <f t="shared" si="4"/>
        <v>0</v>
      </c>
      <c r="BN52" s="468">
        <f t="shared" si="4"/>
        <v>1</v>
      </c>
      <c r="BO52" s="468">
        <f t="shared" si="4"/>
        <v>0</v>
      </c>
      <c r="BP52" s="468">
        <f t="shared" si="4"/>
        <v>0</v>
      </c>
      <c r="BQ52" s="468">
        <f t="shared" si="4"/>
        <v>0.36380368666214186</v>
      </c>
      <c r="BR52" s="256">
        <f>SUM('DGA2020'!BR52,ENS_DREA!BR52)</f>
        <v>106.9539781607965</v>
      </c>
      <c r="BS52" s="256">
        <f>SUM('DGA2020'!BS52,ENS_DREA!BS52)</f>
        <v>0</v>
      </c>
      <c r="BT52" s="256">
        <f>SUM('DGA2020'!BT52,ENS_DREA!BT52)</f>
        <v>1375.4119710327459</v>
      </c>
      <c r="BU52" s="256">
        <f>SUM('DGA2020'!BU52,ENS_DREA!BU52)</f>
        <v>0</v>
      </c>
      <c r="BV52" s="256">
        <f>SUM('DGA2020'!BV52,ENS_DREA!BV52)</f>
        <v>0</v>
      </c>
      <c r="BW52" s="256">
        <f>SUM('DGA2020'!BW52,ENS_DREA!BW52)</f>
        <v>1375.4119710327459</v>
      </c>
      <c r="BX52" s="256">
        <f>SUM('DGA2020'!BX52,ENS_DREA!BX52)</f>
        <v>0</v>
      </c>
      <c r="BY52" s="256">
        <f>SUM('DGA2020'!BY52,ENS_DREA!BY52)</f>
        <v>1375.4119710327459</v>
      </c>
      <c r="BZ52" s="256">
        <f>SUM('DGA2020'!BZ52,ENS_DREA!BZ52)</f>
        <v>1375.4119710327459</v>
      </c>
      <c r="CA52" s="468">
        <f t="shared" si="5"/>
        <v>0</v>
      </c>
      <c r="CB52" s="468">
        <f t="shared" si="5"/>
        <v>1</v>
      </c>
      <c r="CC52" s="468">
        <f t="shared" si="5"/>
        <v>0</v>
      </c>
      <c r="CD52" s="468">
        <f t="shared" si="5"/>
        <v>0</v>
      </c>
      <c r="CE52" s="468">
        <f t="shared" si="5"/>
        <v>0.29617069547025698</v>
      </c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5" customFormat="1" ht="15.6" x14ac:dyDescent="0.25">
      <c r="A53" s="292" t="s">
        <v>380</v>
      </c>
      <c r="B53" s="293"/>
      <c r="C53" s="276"/>
      <c r="D53" s="294"/>
      <c r="E53" s="292">
        <f>SUM('DGA2020'!E53,ENS_DREA!E53)</f>
        <v>0</v>
      </c>
      <c r="F53" s="292">
        <f>SUM('DGA2020'!F53,ENS_DREA!F53)</f>
        <v>0</v>
      </c>
      <c r="G53" s="292">
        <f>SUM('DGA2020'!G53,ENS_DREA!G53)</f>
        <v>0</v>
      </c>
      <c r="H53" s="292">
        <f>SUM('DGA2020'!H53,ENS_DREA!H53)</f>
        <v>0</v>
      </c>
      <c r="I53" s="292">
        <f>SUM('DGA2020'!I53,ENS_DREA!I53)</f>
        <v>0</v>
      </c>
      <c r="J53" s="292">
        <f>SUM('DGA2020'!J53,ENS_DREA!J53)</f>
        <v>0</v>
      </c>
      <c r="K53" s="292">
        <f>SUM('DGA2020'!K53,ENS_DREA!K53)</f>
        <v>0</v>
      </c>
      <c r="L53" s="292">
        <f>SUM('DGA2020'!L53,ENS_DREA!L53)</f>
        <v>0</v>
      </c>
      <c r="M53" s="292">
        <f>SUM('DGA2020'!M53,ENS_DREA!M53)</f>
        <v>0</v>
      </c>
      <c r="N53" s="292">
        <f>SUM('DGA2020'!N53,ENS_DREA!N53)</f>
        <v>0</v>
      </c>
      <c r="O53" s="292">
        <f>SUM('DGA2020'!O53,ENS_DREA!O53)</f>
        <v>0</v>
      </c>
      <c r="P53" s="256">
        <f>SUM('DGA2020'!P53,ENS_DREA!P53)</f>
        <v>0</v>
      </c>
      <c r="Q53" s="256">
        <f>SUM('DGA2020'!Q53,ENS_DREA!Q53)</f>
        <v>0</v>
      </c>
      <c r="R53" s="256">
        <f>SUM('DGA2020'!R53,ENS_DREA!R53)</f>
        <v>0</v>
      </c>
      <c r="S53" s="256">
        <f>SUM('DGA2020'!S53,ENS_DREA!S53)</f>
        <v>50</v>
      </c>
      <c r="T53" s="256">
        <f>SUM('DGA2020'!T53,ENS_DREA!T53)</f>
        <v>51</v>
      </c>
      <c r="U53" s="256">
        <f>SUM('DGA2020'!U53,ENS_DREA!U53)</f>
        <v>70</v>
      </c>
      <c r="V53" s="256">
        <f>SUM('DGA2020'!V53,ENS_DREA!V53)</f>
        <v>1769</v>
      </c>
      <c r="W53" s="256">
        <f>SUM('DGA2020'!W53,ENS_DREA!W53)</f>
        <v>1940</v>
      </c>
      <c r="X53" s="256">
        <f>SUM('DGA2020'!X53,ENS_DREA!X53)</f>
        <v>2</v>
      </c>
      <c r="Y53" s="256">
        <f>SUM('DGA2020'!Y53,ENS_DREA!Y53)</f>
        <v>1938</v>
      </c>
      <c r="Z53" s="256">
        <f>SUM('DGA2020'!Z53,ENS_DREA!Z53)</f>
        <v>1940</v>
      </c>
      <c r="AA53" s="256">
        <f>SUM('DGA2020'!AA53,ENS_DREA!AA53)</f>
        <v>70</v>
      </c>
      <c r="AB53" s="256">
        <f>SUM('DGA2020'!AB53,ENS_DREA!AB53)</f>
        <v>261</v>
      </c>
      <c r="AC53" s="256">
        <f>SUM('DGA2020'!AC53,ENS_DREA!AC53)</f>
        <v>0</v>
      </c>
      <c r="AD53" s="256">
        <f>SUM('DGA2020'!AD53,ENS_DREA!AD53)</f>
        <v>0</v>
      </c>
      <c r="AE53" s="256">
        <f>SUM('DGA2020'!AE53,ENS_DREA!AE53)</f>
        <v>331</v>
      </c>
      <c r="AF53" s="256">
        <f>SUM('DGA2020'!AF53,ENS_DREA!AF53)</f>
        <v>0</v>
      </c>
      <c r="AG53" s="256">
        <f>SUM('DGA2020'!AG53,ENS_DREA!AG53)</f>
        <v>331</v>
      </c>
      <c r="AH53" s="256">
        <f>SUM('DGA2020'!AH53,ENS_DREA!AH53)</f>
        <v>331</v>
      </c>
      <c r="AI53" s="468" t="str">
        <f t="shared" si="6"/>
        <v>-</v>
      </c>
      <c r="AJ53" s="468" t="str">
        <f t="shared" si="6"/>
        <v>-</v>
      </c>
      <c r="AK53" s="468" t="str">
        <f t="shared" si="6"/>
        <v>-</v>
      </c>
      <c r="AL53" s="468" t="str">
        <f t="shared" si="6"/>
        <v>-</v>
      </c>
      <c r="AM53" s="468" t="str">
        <f t="shared" si="6"/>
        <v>-</v>
      </c>
      <c r="AN53" s="292">
        <f>SUM('DGA2020'!AN53,ENS_DREA!AN53)</f>
        <v>0</v>
      </c>
      <c r="AO53" s="377">
        <f>SUM('DGA2020'!AO53,ENS_DREA!AO53)</f>
        <v>0</v>
      </c>
      <c r="AP53" s="377">
        <f>SUM('DGA2020'!AP53,ENS_DREA!AP53)</f>
        <v>0</v>
      </c>
      <c r="AQ53" s="377">
        <f>SUM('DGA2020'!AQ53,ENS_DREA!AQ53)</f>
        <v>0</v>
      </c>
      <c r="AR53" s="377">
        <f>SUM('DGA2020'!AR53,ENS_DREA!AR53)</f>
        <v>0</v>
      </c>
      <c r="AS53" s="377">
        <f>SUM('DGA2020'!AS53,ENS_DREA!AS53)</f>
        <v>0</v>
      </c>
      <c r="AT53" s="377">
        <f>SUM('DGA2020'!AT53,ENS_DREA!AT53)</f>
        <v>0</v>
      </c>
      <c r="AU53" s="377">
        <f>SUM('DGA2020'!AU53,ENS_DREA!AU53)</f>
        <v>0</v>
      </c>
      <c r="AV53" s="377">
        <f>SUM('DGA2020'!AV53,ENS_DREA!AV53)</f>
        <v>0</v>
      </c>
      <c r="AW53" s="256">
        <f>SUM('DGA2020'!AW53,ENS_DREA!AW53)</f>
        <v>0</v>
      </c>
      <c r="AX53" s="256">
        <f>SUM('DGA2020'!AX53,ENS_DREA!AX53)</f>
        <v>0</v>
      </c>
      <c r="AY53" s="256">
        <f>SUM('DGA2020'!AY53,ENS_DREA!AY53)</f>
        <v>1</v>
      </c>
      <c r="AZ53" s="256">
        <f>SUM('DGA2020'!AZ53,ENS_DREA!AZ53)</f>
        <v>35.299999999999997</v>
      </c>
      <c r="BA53" s="256">
        <f>SUM('DGA2020'!BA53,ENS_DREA!BA53)</f>
        <v>36.299999999999997</v>
      </c>
      <c r="BB53" s="256">
        <f>SUM('DGA2020'!BB53,ENS_DREA!BB53)</f>
        <v>0</v>
      </c>
      <c r="BC53" s="256">
        <f>SUM('DGA2020'!BC53,ENS_DREA!BC53)</f>
        <v>36.299999999999997</v>
      </c>
      <c r="BD53" s="256">
        <f>SUM('DGA2020'!BD53,ENS_DREA!BD53)</f>
        <v>36.299999999999997</v>
      </c>
      <c r="BE53" s="256">
        <f>SUM('DGA2020'!BE53,ENS_DREA!BE53)</f>
        <v>0</v>
      </c>
      <c r="BF53" s="256">
        <f>SUM('DGA2020'!BF53,ENS_DREA!BF53)</f>
        <v>4.5999999999999996</v>
      </c>
      <c r="BG53" s="256">
        <f>SUM('DGA2020'!BG53,ENS_DREA!BG53)</f>
        <v>0</v>
      </c>
      <c r="BH53" s="256">
        <f>SUM('DGA2020'!BH53,ENS_DREA!BH53)</f>
        <v>0</v>
      </c>
      <c r="BI53" s="256">
        <f>SUM('DGA2020'!BI53,ENS_DREA!BI53)</f>
        <v>4.5999999999999996</v>
      </c>
      <c r="BJ53" s="256">
        <f>SUM('DGA2020'!BJ53,ENS_DREA!BJ53)</f>
        <v>0</v>
      </c>
      <c r="BK53" s="256">
        <f>SUM('DGA2020'!BK53,ENS_DREA!BK53)</f>
        <v>4.5999999999999996</v>
      </c>
      <c r="BL53" s="256">
        <f>SUM('DGA2020'!BL53,ENS_DREA!BL53)</f>
        <v>4.5999999999999996</v>
      </c>
      <c r="BM53" s="468" t="str">
        <f t="shared" si="4"/>
        <v>-</v>
      </c>
      <c r="BN53" s="468" t="str">
        <f t="shared" si="4"/>
        <v>-</v>
      </c>
      <c r="BO53" s="468" t="str">
        <f t="shared" si="4"/>
        <v>-</v>
      </c>
      <c r="BP53" s="468" t="str">
        <f t="shared" si="4"/>
        <v>-</v>
      </c>
      <c r="BQ53" s="468" t="str">
        <f t="shared" si="4"/>
        <v>-</v>
      </c>
      <c r="BR53" s="256">
        <f>SUM('DGA2020'!BR53,ENS_DREA!BR53)</f>
        <v>0</v>
      </c>
      <c r="BS53" s="256">
        <f>SUM('DGA2020'!BS53,ENS_DREA!BS53)</f>
        <v>0</v>
      </c>
      <c r="BT53" s="256">
        <f>SUM('DGA2020'!BT53,ENS_DREA!BT53)</f>
        <v>3.4049999999999998</v>
      </c>
      <c r="BU53" s="256">
        <f>SUM('DGA2020'!BU53,ENS_DREA!BU53)</f>
        <v>0</v>
      </c>
      <c r="BV53" s="256">
        <f>SUM('DGA2020'!BV53,ENS_DREA!BV53)</f>
        <v>0</v>
      </c>
      <c r="BW53" s="256">
        <f>SUM('DGA2020'!BW53,ENS_DREA!BW53)</f>
        <v>3.4049999999999998</v>
      </c>
      <c r="BX53" s="256">
        <f>SUM('DGA2020'!BX53,ENS_DREA!BX53)</f>
        <v>0</v>
      </c>
      <c r="BY53" s="256">
        <f>SUM('DGA2020'!BY53,ENS_DREA!BY53)</f>
        <v>3.4049999999999998</v>
      </c>
      <c r="BZ53" s="256">
        <f>SUM('DGA2020'!BZ53,ENS_DREA!BZ53)</f>
        <v>3.4049999999999998</v>
      </c>
      <c r="CA53" s="468" t="str">
        <f t="shared" si="5"/>
        <v>-</v>
      </c>
      <c r="CB53" s="468" t="str">
        <f t="shared" si="5"/>
        <v>-</v>
      </c>
      <c r="CC53" s="468" t="str">
        <f t="shared" si="5"/>
        <v>-</v>
      </c>
      <c r="CD53" s="468" t="str">
        <f t="shared" si="5"/>
        <v>-</v>
      </c>
      <c r="CE53" s="468" t="str">
        <f t="shared" si="5"/>
        <v>-</v>
      </c>
      <c r="CF53" s="292"/>
      <c r="CG53" s="292"/>
      <c r="CH53" s="292"/>
      <c r="CI53" s="292"/>
      <c r="CJ53" s="292"/>
      <c r="CK53" s="292"/>
      <c r="CL53" s="292"/>
      <c r="CM53" s="292"/>
      <c r="CN53" s="292"/>
      <c r="CO53" s="292"/>
      <c r="CP53" s="292"/>
    </row>
    <row r="54" spans="1:94" ht="34.200000000000003" customHeight="1" x14ac:dyDescent="0.25">
      <c r="A54" s="257" t="s">
        <v>150</v>
      </c>
      <c r="B54" s="257" t="s">
        <v>430</v>
      </c>
      <c r="C54" s="256" t="s">
        <v>152</v>
      </c>
      <c r="D54" s="258" t="s">
        <v>153</v>
      </c>
      <c r="E54" s="256">
        <f>SUM('DGA2020'!E54,ENS_DREA!E54)</f>
        <v>500</v>
      </c>
      <c r="F54" s="256">
        <f>SUM('DGA2020'!F54,ENS_DREA!F54)</f>
        <v>2330</v>
      </c>
      <c r="G54" s="256">
        <f>SUM('DGA2020'!G54,ENS_DREA!G54)</f>
        <v>2110</v>
      </c>
      <c r="H54" s="256">
        <f>SUM('DGA2020'!H54,ENS_DREA!H54)</f>
        <v>3047</v>
      </c>
      <c r="I54" s="256">
        <f>SUM('DGA2020'!I54,ENS_DREA!I54)</f>
        <v>7987</v>
      </c>
      <c r="J54" s="256">
        <f>SUM('DGA2020'!J54,ENS_DREA!J54)</f>
        <v>1130</v>
      </c>
      <c r="K54" s="256">
        <f>SUM('DGA2020'!K54,ENS_DREA!K54)</f>
        <v>6857</v>
      </c>
      <c r="L54" s="256">
        <f>SUM('DGA2020'!L54,ENS_DREA!L54)</f>
        <v>7987</v>
      </c>
      <c r="M54" s="256">
        <f>SUM('DGA2020'!M54,ENS_DREA!M54)</f>
        <v>0</v>
      </c>
      <c r="N54" s="256">
        <f>SUM('DGA2020'!N54,ENS_DREA!N54)</f>
        <v>0</v>
      </c>
      <c r="O54" s="256">
        <f>SUM('DGA2020'!O54,ENS_DREA!O54)</f>
        <v>0</v>
      </c>
      <c r="P54" s="256">
        <f>SUM('DGA2020'!P54,ENS_DREA!P54)</f>
        <v>0</v>
      </c>
      <c r="Q54" s="256">
        <f>SUM('DGA2020'!Q54,ENS_DREA!Q54)</f>
        <v>0</v>
      </c>
      <c r="R54" s="256">
        <f>SUM('DGA2020'!R54,ENS_DREA!R54)</f>
        <v>0</v>
      </c>
      <c r="S54" s="256">
        <f>SUM('DGA2020'!S54,ENS_DREA!S54)</f>
        <v>0</v>
      </c>
      <c r="T54" s="256">
        <f>SUM('DGA2020'!T54,ENS_DREA!T54)</f>
        <v>1200</v>
      </c>
      <c r="U54" s="256">
        <f>SUM('DGA2020'!U54,ENS_DREA!U54)</f>
        <v>2269</v>
      </c>
      <c r="V54" s="256">
        <f>SUM('DGA2020'!V54,ENS_DREA!V54)</f>
        <v>4163</v>
      </c>
      <c r="W54" s="256">
        <f>SUM('DGA2020'!W54,ENS_DREA!W54)</f>
        <v>7632</v>
      </c>
      <c r="X54" s="256">
        <f>SUM('DGA2020'!X54,ENS_DREA!X54)</f>
        <v>230</v>
      </c>
      <c r="Y54" s="256">
        <f>SUM('DGA2020'!Y54,ENS_DREA!Y54)</f>
        <v>7402</v>
      </c>
      <c r="Z54" s="256">
        <f>SUM('DGA2020'!Z54,ENS_DREA!Z54)</f>
        <v>7632</v>
      </c>
      <c r="AA54" s="256">
        <f>SUM('DGA2020'!AA54,ENS_DREA!AA54)</f>
        <v>0</v>
      </c>
      <c r="AB54" s="256">
        <f>SUM('DGA2020'!AB54,ENS_DREA!AB54)</f>
        <v>3454</v>
      </c>
      <c r="AC54" s="256">
        <f>SUM('DGA2020'!AC54,ENS_DREA!AC54)</f>
        <v>0</v>
      </c>
      <c r="AD54" s="256">
        <f>SUM('DGA2020'!AD54,ENS_DREA!AD54)</f>
        <v>0</v>
      </c>
      <c r="AE54" s="256">
        <f>SUM('DGA2020'!AE54,ENS_DREA!AE54)</f>
        <v>3454</v>
      </c>
      <c r="AF54" s="256">
        <f>SUM('DGA2020'!AF54,ENS_DREA!AF54)</f>
        <v>0</v>
      </c>
      <c r="AG54" s="256">
        <f>SUM('DGA2020'!AG54,ENS_DREA!AG54)</f>
        <v>3454</v>
      </c>
      <c r="AH54" s="256">
        <f>SUM('DGA2020'!AH54,ENS_DREA!AH54)</f>
        <v>3454</v>
      </c>
      <c r="AI54" s="468">
        <f t="shared" si="6"/>
        <v>0</v>
      </c>
      <c r="AJ54" s="468">
        <f t="shared" si="6"/>
        <v>1</v>
      </c>
      <c r="AK54" s="468">
        <f t="shared" si="6"/>
        <v>0</v>
      </c>
      <c r="AL54" s="468">
        <f t="shared" si="6"/>
        <v>0</v>
      </c>
      <c r="AM54" s="468">
        <f t="shared" si="6"/>
        <v>0.43245273569550519</v>
      </c>
      <c r="AN54" s="256">
        <f>SUM('DGA2020'!AN54,ENS_DREA!AN54)</f>
        <v>0</v>
      </c>
      <c r="AO54" s="371">
        <f>SUM('DGA2020'!AO54,ENS_DREA!AO54)</f>
        <v>13</v>
      </c>
      <c r="AP54" s="371">
        <f>SUM('DGA2020'!AP54,ENS_DREA!AP54)</f>
        <v>59.976014427412089</v>
      </c>
      <c r="AQ54" s="371">
        <f>SUM('DGA2020'!AQ54,ENS_DREA!AQ54)</f>
        <v>31.576014427412083</v>
      </c>
      <c r="AR54" s="371">
        <f>SUM('DGA2020'!AR54,ENS_DREA!AR54)</f>
        <v>120.53797114517585</v>
      </c>
      <c r="AS54" s="371">
        <f>SUM('DGA2020'!AS54,ENS_DREA!AS54)</f>
        <v>225.09</v>
      </c>
      <c r="AT54" s="371">
        <f>SUM('DGA2020'!AT54,ENS_DREA!AT54)</f>
        <v>86.58</v>
      </c>
      <c r="AU54" s="371">
        <f>SUM('DGA2020'!AU54,ENS_DREA!AU54)</f>
        <v>138.51</v>
      </c>
      <c r="AV54" s="371">
        <f>SUM('DGA2020'!AV54,ENS_DREA!AV54)</f>
        <v>225.09</v>
      </c>
      <c r="AW54" s="256">
        <f>SUM('DGA2020'!AW54,ENS_DREA!AW54)</f>
        <v>0</v>
      </c>
      <c r="AX54" s="256">
        <f>SUM('DGA2020'!AX54,ENS_DREA!AX54)</f>
        <v>16.600000000000001</v>
      </c>
      <c r="AY54" s="256">
        <f>SUM('DGA2020'!AY54,ENS_DREA!AY54)</f>
        <v>33.6</v>
      </c>
      <c r="AZ54" s="256">
        <f>SUM('DGA2020'!AZ54,ENS_DREA!AZ54)</f>
        <v>73.61</v>
      </c>
      <c r="BA54" s="256">
        <f>SUM('DGA2020'!BA54,ENS_DREA!BA54)</f>
        <v>123.81</v>
      </c>
      <c r="BB54" s="256">
        <f>SUM('DGA2020'!BB54,ENS_DREA!BB54)</f>
        <v>18.399999999999999</v>
      </c>
      <c r="BC54" s="256">
        <f>SUM('DGA2020'!BC54,ENS_DREA!BC54)</f>
        <v>105.41</v>
      </c>
      <c r="BD54" s="256">
        <f>SUM('DGA2020'!BD54,ENS_DREA!BD54)</f>
        <v>123.81</v>
      </c>
      <c r="BE54" s="256">
        <f>SUM('DGA2020'!BE54,ENS_DREA!BE54)</f>
        <v>0</v>
      </c>
      <c r="BF54" s="256">
        <f>SUM('DGA2020'!BF54,ENS_DREA!BF54)</f>
        <v>96.919999999999987</v>
      </c>
      <c r="BG54" s="256">
        <f>SUM('DGA2020'!BG54,ENS_DREA!BG54)</f>
        <v>0</v>
      </c>
      <c r="BH54" s="256">
        <f>SUM('DGA2020'!BH54,ENS_DREA!BH54)</f>
        <v>0</v>
      </c>
      <c r="BI54" s="256">
        <f>SUM('DGA2020'!BI54,ENS_DREA!BI54)</f>
        <v>96.919999999999987</v>
      </c>
      <c r="BJ54" s="256">
        <f>SUM('DGA2020'!BJ54,ENS_DREA!BJ54)</f>
        <v>9.6</v>
      </c>
      <c r="BK54" s="256">
        <f>SUM('DGA2020'!BK54,ENS_DREA!BK54)</f>
        <v>87.32</v>
      </c>
      <c r="BL54" s="256">
        <f>SUM('DGA2020'!BL54,ENS_DREA!BL54)</f>
        <v>96.919999999999987</v>
      </c>
      <c r="BM54" s="468">
        <f t="shared" si="4"/>
        <v>0</v>
      </c>
      <c r="BN54" s="468">
        <f t="shared" si="4"/>
        <v>1</v>
      </c>
      <c r="BO54" s="468">
        <f t="shared" si="4"/>
        <v>0</v>
      </c>
      <c r="BP54" s="468">
        <f t="shared" si="4"/>
        <v>0</v>
      </c>
      <c r="BQ54" s="468">
        <f t="shared" si="4"/>
        <v>0.43058332222666484</v>
      </c>
      <c r="BR54" s="256">
        <f>SUM('DGA2020'!BR54,ENS_DREA!BR54)</f>
        <v>100</v>
      </c>
      <c r="BS54" s="256">
        <f>SUM('DGA2020'!BS54,ENS_DREA!BS54)</f>
        <v>0</v>
      </c>
      <c r="BT54" s="256">
        <f>SUM('DGA2020'!BT54,ENS_DREA!BT54)</f>
        <v>87.32</v>
      </c>
      <c r="BU54" s="256">
        <f>SUM('DGA2020'!BU54,ENS_DREA!BU54)</f>
        <v>0</v>
      </c>
      <c r="BV54" s="256">
        <f>SUM('DGA2020'!BV54,ENS_DREA!BV54)</f>
        <v>0</v>
      </c>
      <c r="BW54" s="256">
        <f>SUM('DGA2020'!BW54,ENS_DREA!BW54)</f>
        <v>87.32</v>
      </c>
      <c r="BX54" s="256">
        <f>SUM('DGA2020'!BX54,ENS_DREA!BX54)</f>
        <v>0</v>
      </c>
      <c r="BY54" s="256">
        <f>SUM('DGA2020'!BY54,ENS_DREA!BY54)</f>
        <v>87.32</v>
      </c>
      <c r="BZ54" s="256">
        <f>SUM('DGA2020'!BZ54,ENS_DREA!BZ54)</f>
        <v>87.32</v>
      </c>
      <c r="CA54" s="468">
        <f t="shared" si="5"/>
        <v>0</v>
      </c>
      <c r="CB54" s="468">
        <f t="shared" si="5"/>
        <v>1</v>
      </c>
      <c r="CC54" s="468">
        <f t="shared" si="5"/>
        <v>0</v>
      </c>
      <c r="CD54" s="468">
        <f t="shared" si="5"/>
        <v>0</v>
      </c>
      <c r="CE54" s="468">
        <f t="shared" si="5"/>
        <v>0.38793371540272775</v>
      </c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25.2" customHeight="1" x14ac:dyDescent="0.3">
      <c r="A55" s="255" t="s">
        <v>154</v>
      </c>
      <c r="E55" s="253">
        <f>SUM(E56:E62)</f>
        <v>36</v>
      </c>
      <c r="F55" s="253">
        <f t="shared" ref="F55:AV55" si="17">SUM(F56:F62)</f>
        <v>156</v>
      </c>
      <c r="G55" s="253">
        <f t="shared" si="17"/>
        <v>235</v>
      </c>
      <c r="H55" s="253">
        <f t="shared" si="17"/>
        <v>468</v>
      </c>
      <c r="I55" s="253">
        <f t="shared" si="17"/>
        <v>895</v>
      </c>
      <c r="J55" s="253">
        <f t="shared" si="17"/>
        <v>212</v>
      </c>
      <c r="K55" s="253">
        <f t="shared" si="17"/>
        <v>683</v>
      </c>
      <c r="L55" s="253">
        <f t="shared" si="17"/>
        <v>895</v>
      </c>
      <c r="M55" s="253">
        <f t="shared" si="17"/>
        <v>26</v>
      </c>
      <c r="N55" s="253">
        <f t="shared" si="17"/>
        <v>22</v>
      </c>
      <c r="O55" s="253">
        <f t="shared" si="17"/>
        <v>0</v>
      </c>
      <c r="P55" s="256">
        <f>SUM('DGA2020'!P55,ENS_DREA!P55)</f>
        <v>1490</v>
      </c>
      <c r="Q55" s="256">
        <f>SUM('DGA2020'!Q55,ENS_DREA!Q55)</f>
        <v>1130</v>
      </c>
      <c r="R55" s="256">
        <f>SUM('DGA2020'!R55,ENS_DREA!R55)</f>
        <v>2620</v>
      </c>
      <c r="S55" s="256">
        <f>SUM('DGA2020'!S55,ENS_DREA!S55)</f>
        <v>31</v>
      </c>
      <c r="T55" s="256">
        <f>SUM('DGA2020'!T55,ENS_DREA!T55)</f>
        <v>110</v>
      </c>
      <c r="U55" s="256">
        <f>SUM('DGA2020'!U55,ENS_DREA!U55)</f>
        <v>295</v>
      </c>
      <c r="V55" s="256">
        <f>SUM('DGA2020'!V55,ENS_DREA!V55)</f>
        <v>695</v>
      </c>
      <c r="W55" s="256">
        <f>SUM('DGA2020'!W55,ENS_DREA!W55)</f>
        <v>1131</v>
      </c>
      <c r="X55" s="256">
        <f>SUM('DGA2020'!X55,ENS_DREA!X55)</f>
        <v>164</v>
      </c>
      <c r="Y55" s="256">
        <f>SUM('DGA2020'!Y55,ENS_DREA!Y55)</f>
        <v>967</v>
      </c>
      <c r="Z55" s="256">
        <f>SUM('DGA2020'!Z55,ENS_DREA!Z55)</f>
        <v>1131</v>
      </c>
      <c r="AA55" s="256">
        <f>SUM('DGA2020'!AA55,ENS_DREA!AA55)</f>
        <v>39</v>
      </c>
      <c r="AB55" s="256">
        <f>SUM('DGA2020'!AB55,ENS_DREA!AB55)</f>
        <v>227</v>
      </c>
      <c r="AC55" s="256">
        <f>SUM('DGA2020'!AC55,ENS_DREA!AC55)</f>
        <v>0</v>
      </c>
      <c r="AD55" s="256">
        <f>SUM('DGA2020'!AD55,ENS_DREA!AD55)</f>
        <v>0</v>
      </c>
      <c r="AE55" s="256">
        <f>SUM('DGA2020'!AE55,ENS_DREA!AE55)</f>
        <v>266</v>
      </c>
      <c r="AF55" s="256">
        <f>SUM('DGA2020'!AF55,ENS_DREA!AF55)</f>
        <v>12</v>
      </c>
      <c r="AG55" s="256">
        <f>SUM('DGA2020'!AG55,ENS_DREA!AG55)</f>
        <v>254</v>
      </c>
      <c r="AH55" s="256">
        <f>SUM('DGA2020'!AH55,ENS_DREA!AH55)</f>
        <v>266</v>
      </c>
      <c r="AI55" s="468">
        <f t="shared" si="6"/>
        <v>1</v>
      </c>
      <c r="AJ55" s="468">
        <f t="shared" si="6"/>
        <v>1</v>
      </c>
      <c r="AK55" s="468">
        <f t="shared" si="6"/>
        <v>0</v>
      </c>
      <c r="AL55" s="468">
        <f t="shared" si="6"/>
        <v>0</v>
      </c>
      <c r="AM55" s="468">
        <f t="shared" si="6"/>
        <v>0.29720670391061454</v>
      </c>
      <c r="AN55" s="253">
        <f t="shared" si="17"/>
        <v>0</v>
      </c>
      <c r="AO55" s="374">
        <f t="shared" si="17"/>
        <v>101.90415</v>
      </c>
      <c r="AP55" s="374">
        <f t="shared" si="17"/>
        <v>325.11285034013611</v>
      </c>
      <c r="AQ55" s="374">
        <f t="shared" si="17"/>
        <v>473.39068334013598</v>
      </c>
      <c r="AR55" s="374">
        <f t="shared" si="17"/>
        <v>1350.590466319728</v>
      </c>
      <c r="AS55" s="374">
        <f t="shared" si="17"/>
        <v>2250.9981499999999</v>
      </c>
      <c r="AT55" s="374">
        <f t="shared" si="17"/>
        <v>436.18500000000006</v>
      </c>
      <c r="AU55" s="374">
        <f t="shared" si="17"/>
        <v>1814.8131500000002</v>
      </c>
      <c r="AV55" s="374">
        <f t="shared" si="17"/>
        <v>2250.9981499999999</v>
      </c>
      <c r="AW55" s="256">
        <f>SUM('DGA2020'!AW55,ENS_DREA!AW55)</f>
        <v>96.334999999999994</v>
      </c>
      <c r="AX55" s="256">
        <f>SUM('DGA2020'!AX55,ENS_DREA!AX55)</f>
        <v>388.45366666666661</v>
      </c>
      <c r="AY55" s="256">
        <f>SUM('DGA2020'!AY55,ENS_DREA!AY55)</f>
        <v>777.96299999999985</v>
      </c>
      <c r="AZ55" s="256">
        <f>SUM('DGA2020'!AZ55,ENS_DREA!AZ55)</f>
        <v>1557.7603333333334</v>
      </c>
      <c r="BA55" s="256">
        <f>SUM('DGA2020'!BA55,ENS_DREA!BA55)</f>
        <v>2820.5119999999997</v>
      </c>
      <c r="BB55" s="256">
        <f>SUM('DGA2020'!BB55,ENS_DREA!BB55)</f>
        <v>378.67899999999997</v>
      </c>
      <c r="BC55" s="256">
        <f>SUM('DGA2020'!BC55,ENS_DREA!BC55)</f>
        <v>2441.8329999999996</v>
      </c>
      <c r="BD55" s="256">
        <f>SUM('DGA2020'!BD55,ENS_DREA!BD55)</f>
        <v>2820.5119999999997</v>
      </c>
      <c r="BE55" s="256">
        <f>SUM('DGA2020'!BE55,ENS_DREA!BE55)</f>
        <v>113.36499999999999</v>
      </c>
      <c r="BF55" s="256">
        <f>SUM('DGA2020'!BF55,ENS_DREA!BF55)</f>
        <v>544.51199999999994</v>
      </c>
      <c r="BG55" s="256">
        <f>SUM('DGA2020'!BG55,ENS_DREA!BG55)</f>
        <v>0</v>
      </c>
      <c r="BH55" s="256">
        <f>SUM('DGA2020'!BH55,ENS_DREA!BH55)</f>
        <v>0</v>
      </c>
      <c r="BI55" s="256">
        <f>SUM('DGA2020'!BI55,ENS_DREA!BI55)</f>
        <v>657.87699999999995</v>
      </c>
      <c r="BJ55" s="256">
        <f>SUM('DGA2020'!BJ55,ENS_DREA!BJ55)</f>
        <v>49.381</v>
      </c>
      <c r="BK55" s="256">
        <f>SUM('DGA2020'!BK55,ENS_DREA!BK55)</f>
        <v>608.49599999999987</v>
      </c>
      <c r="BL55" s="256">
        <f>SUM('DGA2020'!BL55,ENS_DREA!BL55)</f>
        <v>657.87699999999995</v>
      </c>
      <c r="BM55" s="468">
        <f t="shared" si="4"/>
        <v>1</v>
      </c>
      <c r="BN55" s="468">
        <f t="shared" si="4"/>
        <v>1</v>
      </c>
      <c r="BO55" s="468">
        <f t="shared" si="4"/>
        <v>0</v>
      </c>
      <c r="BP55" s="468">
        <f t="shared" si="4"/>
        <v>0</v>
      </c>
      <c r="BQ55" s="468">
        <f t="shared" si="4"/>
        <v>0.29226012469179508</v>
      </c>
      <c r="BR55" s="256">
        <f>SUM('DGA2020'!BR55,ENS_DREA!BR55)</f>
        <v>306.13285344314505</v>
      </c>
      <c r="BS55" s="256">
        <f>SUM('DGA2020'!BS55,ENS_DREA!BS55)</f>
        <v>113.83</v>
      </c>
      <c r="BT55" s="256">
        <f>SUM('DGA2020'!BT55,ENS_DREA!BT55)</f>
        <v>480.35099999999994</v>
      </c>
      <c r="BU55" s="256">
        <f>SUM('DGA2020'!BU55,ENS_DREA!BU55)</f>
        <v>0</v>
      </c>
      <c r="BV55" s="256">
        <f>SUM('DGA2020'!BV55,ENS_DREA!BV55)</f>
        <v>0</v>
      </c>
      <c r="BW55" s="256">
        <f>SUM('DGA2020'!BW55,ENS_DREA!BW55)</f>
        <v>594.18099999999993</v>
      </c>
      <c r="BX55" s="256">
        <f>SUM('DGA2020'!BX55,ENS_DREA!BX55)</f>
        <v>12</v>
      </c>
      <c r="BY55" s="256">
        <f>SUM('DGA2020'!BY55,ENS_DREA!BY55)</f>
        <v>582.18099999999993</v>
      </c>
      <c r="BZ55" s="256">
        <f>SUM('DGA2020'!BZ55,ENS_DREA!BZ55)</f>
        <v>594.18099999999993</v>
      </c>
      <c r="CA55" s="468">
        <f t="shared" si="5"/>
        <v>1</v>
      </c>
      <c r="CB55" s="468">
        <f t="shared" si="5"/>
        <v>1</v>
      </c>
      <c r="CC55" s="468">
        <f t="shared" si="5"/>
        <v>0</v>
      </c>
      <c r="CD55" s="468">
        <f t="shared" si="5"/>
        <v>0</v>
      </c>
      <c r="CE55" s="468">
        <f t="shared" si="5"/>
        <v>0.26396334443899916</v>
      </c>
    </row>
    <row r="56" spans="1:94" ht="65.400000000000006" customHeight="1" x14ac:dyDescent="0.25">
      <c r="A56" s="257" t="s">
        <v>155</v>
      </c>
      <c r="B56" s="261" t="s">
        <v>431</v>
      </c>
      <c r="C56" s="256" t="s">
        <v>144</v>
      </c>
      <c r="D56" s="258" t="s">
        <v>145</v>
      </c>
      <c r="E56" s="256">
        <f>SUM('DGA2020'!E56,ENS_DREA!E56)</f>
        <v>0</v>
      </c>
      <c r="F56" s="256">
        <f>SUM('DGA2020'!F56,ENS_DREA!F56)</f>
        <v>0</v>
      </c>
      <c r="G56" s="256">
        <f>SUM('DGA2020'!G56,ENS_DREA!G56)</f>
        <v>20</v>
      </c>
      <c r="H56" s="256">
        <f>SUM('DGA2020'!H56,ENS_DREA!H56)</f>
        <v>21</v>
      </c>
      <c r="I56" s="256">
        <f>SUM('DGA2020'!I56,ENS_DREA!I56)</f>
        <v>41</v>
      </c>
      <c r="J56" s="256">
        <f>SUM('DGA2020'!J56,ENS_DREA!J56)</f>
        <v>31</v>
      </c>
      <c r="K56" s="256">
        <f>SUM('DGA2020'!K56,ENS_DREA!K56)</f>
        <v>10</v>
      </c>
      <c r="L56" s="256">
        <f>SUM('DGA2020'!L56,ENS_DREA!L56)</f>
        <v>41</v>
      </c>
      <c r="M56" s="256">
        <f>SUM('DGA2020'!M56,ENS_DREA!M56)</f>
        <v>0</v>
      </c>
      <c r="N56" s="256">
        <f>SUM('DGA2020'!N56,ENS_DREA!N56)</f>
        <v>0</v>
      </c>
      <c r="O56" s="256">
        <f>SUM('DGA2020'!O56,ENS_DREA!O56)</f>
        <v>0</v>
      </c>
      <c r="P56" s="256">
        <f>SUM('DGA2020'!P56,ENS_DREA!P56)</f>
        <v>0</v>
      </c>
      <c r="Q56" s="256">
        <f>SUM('DGA2020'!Q56,ENS_DREA!Q56)</f>
        <v>0</v>
      </c>
      <c r="R56" s="256">
        <f>SUM('DGA2020'!R56,ENS_DREA!R56)</f>
        <v>0</v>
      </c>
      <c r="S56" s="256">
        <f>SUM('DGA2020'!S56,ENS_DREA!S56)</f>
        <v>0</v>
      </c>
      <c r="T56" s="256">
        <f>SUM('DGA2020'!T56,ENS_DREA!T56)</f>
        <v>1</v>
      </c>
      <c r="U56" s="256">
        <f>SUM('DGA2020'!U56,ENS_DREA!U56)</f>
        <v>10</v>
      </c>
      <c r="V56" s="256">
        <f>SUM('DGA2020'!V56,ENS_DREA!V56)</f>
        <v>11</v>
      </c>
      <c r="W56" s="256">
        <f>SUM('DGA2020'!W56,ENS_DREA!W56)</f>
        <v>22</v>
      </c>
      <c r="X56" s="256">
        <f>SUM('DGA2020'!X56,ENS_DREA!X56)</f>
        <v>10</v>
      </c>
      <c r="Y56" s="256">
        <f>SUM('DGA2020'!Y56,ENS_DREA!Y56)</f>
        <v>12</v>
      </c>
      <c r="Z56" s="256">
        <f>SUM('DGA2020'!Z56,ENS_DREA!Z56)</f>
        <v>22</v>
      </c>
      <c r="AA56" s="256">
        <f>SUM('DGA2020'!AA56,ENS_DREA!AA56)</f>
        <v>0</v>
      </c>
      <c r="AB56" s="256">
        <f>SUM('DGA2020'!AB56,ENS_DREA!AB56)</f>
        <v>0</v>
      </c>
      <c r="AC56" s="256">
        <f>SUM('DGA2020'!AC56,ENS_DREA!AC56)</f>
        <v>0</v>
      </c>
      <c r="AD56" s="256">
        <f>SUM('DGA2020'!AD56,ENS_DREA!AD56)</f>
        <v>0</v>
      </c>
      <c r="AE56" s="256">
        <f>SUM('DGA2020'!AE56,ENS_DREA!AE56)</f>
        <v>0</v>
      </c>
      <c r="AF56" s="256">
        <f>SUM('DGA2020'!AF56,ENS_DREA!AF56)</f>
        <v>0</v>
      </c>
      <c r="AG56" s="256">
        <f>SUM('DGA2020'!AG56,ENS_DREA!AG56)</f>
        <v>0</v>
      </c>
      <c r="AH56" s="256">
        <f>SUM('DGA2020'!AH56,ENS_DREA!AH56)</f>
        <v>0</v>
      </c>
      <c r="AI56" s="468" t="str">
        <f t="shared" si="6"/>
        <v>-</v>
      </c>
      <c r="AJ56" s="468" t="str">
        <f t="shared" si="6"/>
        <v>-</v>
      </c>
      <c r="AK56" s="468">
        <f t="shared" si="6"/>
        <v>0</v>
      </c>
      <c r="AL56" s="468">
        <f t="shared" si="6"/>
        <v>0</v>
      </c>
      <c r="AM56" s="468">
        <f t="shared" si="6"/>
        <v>0</v>
      </c>
      <c r="AN56" s="256">
        <f>SUM('DGA2020'!AN56,ENS_DREA!AN56)</f>
        <v>0</v>
      </c>
      <c r="AO56" s="371">
        <f>SUM('DGA2020'!AO56,ENS_DREA!AO56)</f>
        <v>0</v>
      </c>
      <c r="AP56" s="371">
        <f>SUM('DGA2020'!AP56,ENS_DREA!AP56)</f>
        <v>2.15</v>
      </c>
      <c r="AQ56" s="371">
        <f>SUM('DGA2020'!AQ56,ENS_DREA!AQ56)</f>
        <v>31.883332999999997</v>
      </c>
      <c r="AR56" s="371">
        <f>SUM('DGA2020'!AR56,ENS_DREA!AR56)</f>
        <v>11.141667</v>
      </c>
      <c r="AS56" s="371">
        <f>SUM('DGA2020'!AS56,ENS_DREA!AS56)</f>
        <v>45.174999999999997</v>
      </c>
      <c r="AT56" s="371">
        <f>SUM('DGA2020'!AT56,ENS_DREA!AT56)</f>
        <v>45.174999999999997</v>
      </c>
      <c r="AU56" s="371">
        <f>SUM('DGA2020'!AU56,ENS_DREA!AU56)</f>
        <v>0</v>
      </c>
      <c r="AV56" s="371">
        <f>SUM('DGA2020'!AV56,ENS_DREA!AV56)</f>
        <v>45.174999999999997</v>
      </c>
      <c r="AW56" s="256">
        <f>SUM('DGA2020'!AW56,ENS_DREA!AW56)</f>
        <v>0</v>
      </c>
      <c r="AX56" s="256">
        <f>SUM('DGA2020'!AX56,ENS_DREA!AX56)</f>
        <v>4.5679999999999996</v>
      </c>
      <c r="AY56" s="256">
        <f>SUM('DGA2020'!AY56,ENS_DREA!AY56)</f>
        <v>38.616999999999997</v>
      </c>
      <c r="AZ56" s="256">
        <f>SUM('DGA2020'!AZ56,ENS_DREA!AZ56)</f>
        <v>6.05</v>
      </c>
      <c r="BA56" s="256">
        <f>SUM('DGA2020'!BA56,ENS_DREA!BA56)</f>
        <v>49.234999999999992</v>
      </c>
      <c r="BB56" s="256">
        <f>SUM('DGA2020'!BB56,ENS_DREA!BB56)</f>
        <v>5</v>
      </c>
      <c r="BC56" s="256">
        <f>SUM('DGA2020'!BC56,ENS_DREA!BC56)</f>
        <v>44.234999999999992</v>
      </c>
      <c r="BD56" s="256">
        <f>SUM('DGA2020'!BD56,ENS_DREA!BD56)</f>
        <v>49.234999999999992</v>
      </c>
      <c r="BE56" s="256">
        <f>SUM('DGA2020'!BE56,ENS_DREA!BE56)</f>
        <v>0</v>
      </c>
      <c r="BF56" s="256">
        <f>SUM('DGA2020'!BF56,ENS_DREA!BF56)</f>
        <v>0</v>
      </c>
      <c r="BG56" s="256">
        <f>SUM('DGA2020'!BG56,ENS_DREA!BG56)</f>
        <v>0</v>
      </c>
      <c r="BH56" s="256">
        <f>SUM('DGA2020'!BH56,ENS_DREA!BH56)</f>
        <v>0</v>
      </c>
      <c r="BI56" s="256">
        <f>SUM('DGA2020'!BI56,ENS_DREA!BI56)</f>
        <v>0</v>
      </c>
      <c r="BJ56" s="256">
        <f>SUM('DGA2020'!BJ56,ENS_DREA!BJ56)</f>
        <v>0</v>
      </c>
      <c r="BK56" s="256">
        <f>SUM('DGA2020'!BK56,ENS_DREA!BK56)</f>
        <v>0</v>
      </c>
      <c r="BL56" s="256">
        <f>SUM('DGA2020'!BL56,ENS_DREA!BL56)</f>
        <v>0</v>
      </c>
      <c r="BM56" s="468" t="str">
        <f t="shared" si="4"/>
        <v>-</v>
      </c>
      <c r="BN56" s="468">
        <f t="shared" si="4"/>
        <v>0</v>
      </c>
      <c r="BO56" s="468">
        <f t="shared" si="4"/>
        <v>0</v>
      </c>
      <c r="BP56" s="468">
        <f t="shared" si="4"/>
        <v>0</v>
      </c>
      <c r="BQ56" s="468">
        <f t="shared" si="4"/>
        <v>0</v>
      </c>
      <c r="BR56" s="256">
        <f>SUM('DGA2020'!BR56,ENS_DREA!BR56)</f>
        <v>0</v>
      </c>
      <c r="BS56" s="256">
        <f>SUM('DGA2020'!BS56,ENS_DREA!BS56)</f>
        <v>0</v>
      </c>
      <c r="BT56" s="256">
        <f>SUM('DGA2020'!BT56,ENS_DREA!BT56)</f>
        <v>0</v>
      </c>
      <c r="BU56" s="256">
        <f>SUM('DGA2020'!BU56,ENS_DREA!BU56)</f>
        <v>0</v>
      </c>
      <c r="BV56" s="256">
        <f>SUM('DGA2020'!BV56,ENS_DREA!BV56)</f>
        <v>0</v>
      </c>
      <c r="BW56" s="256">
        <f>SUM('DGA2020'!BW56,ENS_DREA!BW56)</f>
        <v>0</v>
      </c>
      <c r="BX56" s="256">
        <f>SUM('DGA2020'!BX56,ENS_DREA!BX56)</f>
        <v>0</v>
      </c>
      <c r="BY56" s="256">
        <f>SUM('DGA2020'!BY56,ENS_DREA!BY56)</f>
        <v>0</v>
      </c>
      <c r="BZ56" s="256">
        <f>SUM('DGA2020'!BZ56,ENS_DREA!BZ56)</f>
        <v>0</v>
      </c>
      <c r="CA56" s="468" t="str">
        <f t="shared" si="5"/>
        <v>-</v>
      </c>
      <c r="CB56" s="468">
        <f t="shared" si="5"/>
        <v>0</v>
      </c>
      <c r="CC56" s="468">
        <f t="shared" si="5"/>
        <v>0</v>
      </c>
      <c r="CD56" s="468">
        <f t="shared" si="5"/>
        <v>0</v>
      </c>
      <c r="CE56" s="468">
        <f t="shared" si="5"/>
        <v>0</v>
      </c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ht="40.950000000000003" customHeight="1" x14ac:dyDescent="0.25">
      <c r="A57" s="257" t="s">
        <v>156</v>
      </c>
      <c r="B57" s="272" t="s">
        <v>432</v>
      </c>
      <c r="C57" s="256" t="s">
        <v>158</v>
      </c>
      <c r="D57" s="258" t="s">
        <v>159</v>
      </c>
      <c r="E57" s="256">
        <f>SUM('DGA2020'!E57,ENS_DREA!E57)</f>
        <v>36</v>
      </c>
      <c r="F57" s="256">
        <f>SUM('DGA2020'!F57,ENS_DREA!F57)</f>
        <v>109</v>
      </c>
      <c r="G57" s="256">
        <f>SUM('DGA2020'!G57,ENS_DREA!G57)</f>
        <v>125</v>
      </c>
      <c r="H57" s="256">
        <f>SUM('DGA2020'!H57,ENS_DREA!H57)</f>
        <v>287</v>
      </c>
      <c r="I57" s="256">
        <f>SUM('DGA2020'!I57,ENS_DREA!I57)</f>
        <v>557</v>
      </c>
      <c r="J57" s="256">
        <f>SUM('DGA2020'!J57,ENS_DREA!J57)</f>
        <v>70</v>
      </c>
      <c r="K57" s="256">
        <f>SUM('DGA2020'!K57,ENS_DREA!K57)</f>
        <v>487</v>
      </c>
      <c r="L57" s="256">
        <f>SUM('DGA2020'!L57,ENS_DREA!L57)</f>
        <v>557</v>
      </c>
      <c r="M57" s="256">
        <f>SUM('DGA2020'!M57,ENS_DREA!M57)</f>
        <v>23</v>
      </c>
      <c r="N57" s="256">
        <f>SUM('DGA2020'!N57,ENS_DREA!N57)</f>
        <v>19</v>
      </c>
      <c r="O57" s="256">
        <f>SUM('DGA2020'!O57,ENS_DREA!O57)</f>
        <v>0</v>
      </c>
      <c r="P57" s="256">
        <f>SUM('DGA2020'!P57,ENS_DREA!P57)</f>
        <v>1440</v>
      </c>
      <c r="Q57" s="256">
        <f>SUM('DGA2020'!Q57,ENS_DREA!Q57)</f>
        <v>1080</v>
      </c>
      <c r="R57" s="256">
        <f>SUM('DGA2020'!R57,ENS_DREA!R57)</f>
        <v>2520</v>
      </c>
      <c r="S57" s="256">
        <f>SUM('DGA2020'!S57,ENS_DREA!S57)</f>
        <v>31</v>
      </c>
      <c r="T57" s="256">
        <f>SUM('DGA2020'!T57,ENS_DREA!T57)</f>
        <v>89</v>
      </c>
      <c r="U57" s="256">
        <f>SUM('DGA2020'!U57,ENS_DREA!U57)</f>
        <v>206</v>
      </c>
      <c r="V57" s="256">
        <f>SUM('DGA2020'!V57,ENS_DREA!V57)</f>
        <v>428</v>
      </c>
      <c r="W57" s="256">
        <f>SUM('DGA2020'!W57,ENS_DREA!W57)</f>
        <v>754</v>
      </c>
      <c r="X57" s="256">
        <f>SUM('DGA2020'!X57,ENS_DREA!X57)</f>
        <v>94</v>
      </c>
      <c r="Y57" s="256">
        <f>SUM('DGA2020'!Y57,ENS_DREA!Y57)</f>
        <v>660</v>
      </c>
      <c r="Z57" s="256">
        <f>SUM('DGA2020'!Z57,ENS_DREA!Z57)</f>
        <v>754</v>
      </c>
      <c r="AA57" s="256">
        <f>SUM('DGA2020'!AA57,ENS_DREA!AA57)</f>
        <v>39</v>
      </c>
      <c r="AB57" s="256">
        <f>SUM('DGA2020'!AB57,ENS_DREA!AB57)</f>
        <v>197</v>
      </c>
      <c r="AC57" s="256">
        <f>SUM('DGA2020'!AC57,ENS_DREA!AC57)</f>
        <v>0</v>
      </c>
      <c r="AD57" s="256">
        <f>SUM('DGA2020'!AD57,ENS_DREA!AD57)</f>
        <v>0</v>
      </c>
      <c r="AE57" s="256">
        <f>SUM('DGA2020'!AE57,ENS_DREA!AE57)</f>
        <v>236</v>
      </c>
      <c r="AF57" s="256">
        <f>SUM('DGA2020'!AF57,ENS_DREA!AF57)</f>
        <v>9</v>
      </c>
      <c r="AG57" s="256">
        <f>SUM('DGA2020'!AG57,ENS_DREA!AG57)</f>
        <v>227</v>
      </c>
      <c r="AH57" s="256">
        <f>SUM('DGA2020'!AH57,ENS_DREA!AH57)</f>
        <v>236</v>
      </c>
      <c r="AI57" s="468">
        <f t="shared" si="6"/>
        <v>1</v>
      </c>
      <c r="AJ57" s="468">
        <f t="shared" si="6"/>
        <v>1</v>
      </c>
      <c r="AK57" s="468">
        <f t="shared" si="6"/>
        <v>0</v>
      </c>
      <c r="AL57" s="468">
        <f t="shared" si="6"/>
        <v>0</v>
      </c>
      <c r="AM57" s="468">
        <f t="shared" si="6"/>
        <v>0.42369838420107719</v>
      </c>
      <c r="AN57" s="256">
        <f>SUM('DGA2020'!AN57,ENS_DREA!AN57)</f>
        <v>0</v>
      </c>
      <c r="AO57" s="371">
        <f>SUM('DGA2020'!AO57,ENS_DREA!AO57)</f>
        <v>101.90415</v>
      </c>
      <c r="AP57" s="371">
        <f>SUM('DGA2020'!AP57,ENS_DREA!AP57)</f>
        <v>229.97632653061225</v>
      </c>
      <c r="AQ57" s="371">
        <f>SUM('DGA2020'!AQ57,ENS_DREA!AQ57)</f>
        <v>243.18082653061219</v>
      </c>
      <c r="AR57" s="371">
        <f>SUM('DGA2020'!AR57,ENS_DREA!AR57)</f>
        <v>901.39884693877559</v>
      </c>
      <c r="AS57" s="371">
        <f>SUM('DGA2020'!AS57,ENS_DREA!AS57)</f>
        <v>1476.4601499999999</v>
      </c>
      <c r="AT57" s="371">
        <f>SUM('DGA2020'!AT57,ENS_DREA!AT57)</f>
        <v>187.15800000000002</v>
      </c>
      <c r="AU57" s="371">
        <f>SUM('DGA2020'!AU57,ENS_DREA!AU57)</f>
        <v>1289.3021500000002</v>
      </c>
      <c r="AV57" s="371">
        <f>SUM('DGA2020'!AV57,ENS_DREA!AV57)</f>
        <v>1476.4601500000001</v>
      </c>
      <c r="AW57" s="256">
        <f>SUM('DGA2020'!AW57,ENS_DREA!AW57)</f>
        <v>92.334999999999994</v>
      </c>
      <c r="AX57" s="256">
        <f>SUM('DGA2020'!AX57,ENS_DREA!AX57)</f>
        <v>266.91099999999994</v>
      </c>
      <c r="AY57" s="256">
        <f>SUM('DGA2020'!AY57,ENS_DREA!AY57)</f>
        <v>559.3309999999999</v>
      </c>
      <c r="AZ57" s="256">
        <f>SUM('DGA2020'!AZ57,ENS_DREA!AZ57)</f>
        <v>1105.328</v>
      </c>
      <c r="BA57" s="256">
        <f>SUM('DGA2020'!BA57,ENS_DREA!BA57)</f>
        <v>2023.905</v>
      </c>
      <c r="BB57" s="256">
        <f>SUM('DGA2020'!BB57,ENS_DREA!BB57)</f>
        <v>241.458</v>
      </c>
      <c r="BC57" s="256">
        <f>SUM('DGA2020'!BC57,ENS_DREA!BC57)</f>
        <v>1782.4469999999999</v>
      </c>
      <c r="BD57" s="256">
        <f>SUM('DGA2020'!BD57,ENS_DREA!BD57)</f>
        <v>2023.905</v>
      </c>
      <c r="BE57" s="256">
        <f>SUM('DGA2020'!BE57,ENS_DREA!BE57)</f>
        <v>102.535</v>
      </c>
      <c r="BF57" s="256">
        <f>SUM('DGA2020'!BF57,ENS_DREA!BF57)</f>
        <v>478.70699999999999</v>
      </c>
      <c r="BG57" s="256">
        <f>SUM('DGA2020'!BG57,ENS_DREA!BG57)</f>
        <v>0</v>
      </c>
      <c r="BH57" s="256">
        <f>SUM('DGA2020'!BH57,ENS_DREA!BH57)</f>
        <v>0</v>
      </c>
      <c r="BI57" s="256">
        <f>SUM('DGA2020'!BI57,ENS_DREA!BI57)</f>
        <v>581.24199999999996</v>
      </c>
      <c r="BJ57" s="256">
        <f>SUM('DGA2020'!BJ57,ENS_DREA!BJ57)</f>
        <v>29.68</v>
      </c>
      <c r="BK57" s="256">
        <f>SUM('DGA2020'!BK57,ENS_DREA!BK57)</f>
        <v>551.5619999999999</v>
      </c>
      <c r="BL57" s="256">
        <f>SUM('DGA2020'!BL57,ENS_DREA!BL57)</f>
        <v>581.24199999999996</v>
      </c>
      <c r="BM57" s="468">
        <f t="shared" si="4"/>
        <v>1</v>
      </c>
      <c r="BN57" s="468">
        <f t="shared" si="4"/>
        <v>1</v>
      </c>
      <c r="BO57" s="468">
        <f t="shared" si="4"/>
        <v>0</v>
      </c>
      <c r="BP57" s="468">
        <f t="shared" si="4"/>
        <v>0</v>
      </c>
      <c r="BQ57" s="468">
        <f t="shared" si="4"/>
        <v>0.39367266363403036</v>
      </c>
      <c r="BR57" s="256">
        <f>SUM('DGA2020'!BR57,ENS_DREA!BR57)</f>
        <v>174.83856772885935</v>
      </c>
      <c r="BS57" s="256">
        <f>SUM('DGA2020'!BS57,ENS_DREA!BS57)</f>
        <v>103</v>
      </c>
      <c r="BT57" s="256">
        <f>SUM('DGA2020'!BT57,ENS_DREA!BT57)</f>
        <v>445.62699999999995</v>
      </c>
      <c r="BU57" s="256">
        <f>SUM('DGA2020'!BU57,ENS_DREA!BU57)</f>
        <v>0</v>
      </c>
      <c r="BV57" s="256">
        <f>SUM('DGA2020'!BV57,ENS_DREA!BV57)</f>
        <v>0</v>
      </c>
      <c r="BW57" s="256">
        <f>SUM('DGA2020'!BW57,ENS_DREA!BW57)</f>
        <v>548.62699999999995</v>
      </c>
      <c r="BX57" s="256">
        <f>SUM('DGA2020'!BX57,ENS_DREA!BX57)</f>
        <v>12</v>
      </c>
      <c r="BY57" s="256">
        <f>SUM('DGA2020'!BY57,ENS_DREA!BY57)</f>
        <v>536.62699999999995</v>
      </c>
      <c r="BZ57" s="256">
        <f>SUM('DGA2020'!BZ57,ENS_DREA!BZ57)</f>
        <v>548.62699999999995</v>
      </c>
      <c r="CA57" s="468">
        <f t="shared" si="5"/>
        <v>1</v>
      </c>
      <c r="CB57" s="468">
        <f t="shared" si="5"/>
        <v>1</v>
      </c>
      <c r="CC57" s="468">
        <f t="shared" si="5"/>
        <v>0</v>
      </c>
      <c r="CD57" s="468">
        <f t="shared" si="5"/>
        <v>0</v>
      </c>
      <c r="CE57" s="468">
        <f t="shared" si="5"/>
        <v>0.37158266682646329</v>
      </c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5" customFormat="1" ht="27.6" x14ac:dyDescent="0.25">
      <c r="A58" s="292" t="s">
        <v>377</v>
      </c>
      <c r="B58" s="293" t="s">
        <v>434</v>
      </c>
      <c r="C58" s="276"/>
      <c r="D58" s="294"/>
      <c r="E58" s="292">
        <f>SUM('DGA2020'!E58,ENS_DREA!E58)</f>
        <v>0</v>
      </c>
      <c r="F58" s="292">
        <f>SUM('DGA2020'!F58,ENS_DREA!F58)</f>
        <v>3</v>
      </c>
      <c r="G58" s="292">
        <f>SUM('DGA2020'!G58,ENS_DREA!G58)</f>
        <v>3</v>
      </c>
      <c r="H58" s="292">
        <f>SUM('DGA2020'!H58,ENS_DREA!H58)</f>
        <v>22</v>
      </c>
      <c r="I58" s="292">
        <f>SUM('DGA2020'!I58,ENS_DREA!I58)</f>
        <v>28</v>
      </c>
      <c r="J58" s="292">
        <f>SUM('DGA2020'!J58,ENS_DREA!J58)</f>
        <v>2</v>
      </c>
      <c r="K58" s="292">
        <f>SUM('DGA2020'!K58,ENS_DREA!K58)</f>
        <v>26</v>
      </c>
      <c r="L58" s="292">
        <f>SUM('DGA2020'!L58,ENS_DREA!L58)</f>
        <v>28</v>
      </c>
      <c r="M58" s="292">
        <f>SUM('DGA2020'!M58,ENS_DREA!M58)</f>
        <v>0</v>
      </c>
      <c r="N58" s="292">
        <f>SUM('DGA2020'!N58,ENS_DREA!N58)</f>
        <v>0</v>
      </c>
      <c r="O58" s="292">
        <f>SUM('DGA2020'!O58,ENS_DREA!O58)</f>
        <v>0</v>
      </c>
      <c r="P58" s="256">
        <f>SUM('DGA2020'!P58,ENS_DREA!P58)</f>
        <v>0</v>
      </c>
      <c r="Q58" s="256">
        <f>SUM('DGA2020'!Q58,ENS_DREA!Q58)</f>
        <v>0</v>
      </c>
      <c r="R58" s="256">
        <f>SUM('DGA2020'!R58,ENS_DREA!R58)</f>
        <v>0</v>
      </c>
      <c r="S58" s="256">
        <f>SUM('DGA2020'!S58,ENS_DREA!S58)</f>
        <v>0</v>
      </c>
      <c r="T58" s="256">
        <f>SUM('DGA2020'!T58,ENS_DREA!T58)</f>
        <v>2</v>
      </c>
      <c r="U58" s="256">
        <f>SUM('DGA2020'!U58,ENS_DREA!U58)</f>
        <v>28</v>
      </c>
      <c r="V58" s="256">
        <f>SUM('DGA2020'!V58,ENS_DREA!V58)</f>
        <v>76</v>
      </c>
      <c r="W58" s="256">
        <f>SUM('DGA2020'!W58,ENS_DREA!W58)</f>
        <v>106</v>
      </c>
      <c r="X58" s="256">
        <f>SUM('DGA2020'!X58,ENS_DREA!X58)</f>
        <v>0</v>
      </c>
      <c r="Y58" s="256">
        <f>SUM('DGA2020'!Y58,ENS_DREA!Y58)</f>
        <v>106</v>
      </c>
      <c r="Z58" s="256">
        <f>SUM('DGA2020'!Z58,ENS_DREA!Z58)</f>
        <v>106</v>
      </c>
      <c r="AA58" s="256">
        <f>SUM('DGA2020'!AA58,ENS_DREA!AA58)</f>
        <v>0</v>
      </c>
      <c r="AB58" s="256">
        <f>SUM('DGA2020'!AB58,ENS_DREA!AB58)</f>
        <v>2</v>
      </c>
      <c r="AC58" s="256">
        <f>SUM('DGA2020'!AC58,ENS_DREA!AC58)</f>
        <v>0</v>
      </c>
      <c r="AD58" s="256">
        <f>SUM('DGA2020'!AD58,ENS_DREA!AD58)</f>
        <v>0</v>
      </c>
      <c r="AE58" s="256">
        <f>SUM('DGA2020'!AE58,ENS_DREA!AE58)</f>
        <v>2</v>
      </c>
      <c r="AF58" s="256">
        <f>SUM('DGA2020'!AF58,ENS_DREA!AF58)</f>
        <v>0</v>
      </c>
      <c r="AG58" s="256">
        <f>SUM('DGA2020'!AG58,ENS_DREA!AG58)</f>
        <v>2</v>
      </c>
      <c r="AH58" s="256">
        <f>SUM('DGA2020'!AH58,ENS_DREA!AH58)</f>
        <v>2</v>
      </c>
      <c r="AI58" s="468" t="str">
        <f t="shared" si="6"/>
        <v>-</v>
      </c>
      <c r="AJ58" s="468">
        <f t="shared" si="6"/>
        <v>0.66666666666666663</v>
      </c>
      <c r="AK58" s="468">
        <f t="shared" si="6"/>
        <v>0</v>
      </c>
      <c r="AL58" s="468">
        <f t="shared" si="6"/>
        <v>0</v>
      </c>
      <c r="AM58" s="468">
        <f t="shared" si="6"/>
        <v>7.1428571428571425E-2</v>
      </c>
      <c r="AN58" s="292">
        <f>SUM('DGA2020'!AN58,ENS_DREA!AN58)</f>
        <v>0</v>
      </c>
      <c r="AO58" s="377">
        <f>SUM('DGA2020'!AO58,ENS_DREA!AO58)</f>
        <v>0</v>
      </c>
      <c r="AP58" s="377">
        <f>SUM('DGA2020'!AP58,ENS_DREA!AP58)</f>
        <v>2.4</v>
      </c>
      <c r="AQ58" s="377">
        <f>SUM('DGA2020'!AQ58,ENS_DREA!AQ58)</f>
        <v>2.4</v>
      </c>
      <c r="AR58" s="377">
        <f>SUM('DGA2020'!AR58,ENS_DREA!AR58)</f>
        <v>60</v>
      </c>
      <c r="AS58" s="377">
        <f>SUM('DGA2020'!AS58,ENS_DREA!AS58)</f>
        <v>64.8</v>
      </c>
      <c r="AT58" s="377">
        <f>SUM('DGA2020'!AT58,ENS_DREA!AT58)</f>
        <v>0</v>
      </c>
      <c r="AU58" s="377">
        <f>SUM('DGA2020'!AU58,ENS_DREA!AU58)</f>
        <v>64.8</v>
      </c>
      <c r="AV58" s="377">
        <f>SUM('DGA2020'!AV58,ENS_DREA!AV58)</f>
        <v>64.8</v>
      </c>
      <c r="AW58" s="256">
        <f>SUM('DGA2020'!AW58,ENS_DREA!AW58)</f>
        <v>0</v>
      </c>
      <c r="AX58" s="256">
        <f>SUM('DGA2020'!AX58,ENS_DREA!AX58)</f>
        <v>60.747</v>
      </c>
      <c r="AY58" s="256">
        <f>SUM('DGA2020'!AY58,ENS_DREA!AY58)</f>
        <v>51</v>
      </c>
      <c r="AZ58" s="256">
        <f>SUM('DGA2020'!AZ58,ENS_DREA!AZ58)</f>
        <v>60.4</v>
      </c>
      <c r="BA58" s="256">
        <f>SUM('DGA2020'!BA58,ENS_DREA!BA58)</f>
        <v>172.14699999999999</v>
      </c>
      <c r="BB58" s="256">
        <f>SUM('DGA2020'!BB58,ENS_DREA!BB58)</f>
        <v>0</v>
      </c>
      <c r="BC58" s="256">
        <f>SUM('DGA2020'!BC58,ENS_DREA!BC58)</f>
        <v>172.14699999999999</v>
      </c>
      <c r="BD58" s="256">
        <f>SUM('DGA2020'!BD58,ENS_DREA!BD58)</f>
        <v>172.14699999999999</v>
      </c>
      <c r="BE58" s="256">
        <f>SUM('DGA2020'!BE58,ENS_DREA!BE58)</f>
        <v>0</v>
      </c>
      <c r="BF58" s="256">
        <f>SUM('DGA2020'!BF58,ENS_DREA!BF58)</f>
        <v>0</v>
      </c>
      <c r="BG58" s="256">
        <f>SUM('DGA2020'!BG58,ENS_DREA!BG58)</f>
        <v>0</v>
      </c>
      <c r="BH58" s="256">
        <f>SUM('DGA2020'!BH58,ENS_DREA!BH58)</f>
        <v>0</v>
      </c>
      <c r="BI58" s="256">
        <f>SUM('DGA2020'!BI58,ENS_DREA!BI58)</f>
        <v>0</v>
      </c>
      <c r="BJ58" s="256">
        <f>SUM('DGA2020'!BJ58,ENS_DREA!BJ58)</f>
        <v>0</v>
      </c>
      <c r="BK58" s="256">
        <f>SUM('DGA2020'!BK58,ENS_DREA!BK58)</f>
        <v>0</v>
      </c>
      <c r="BL58" s="256">
        <f>SUM('DGA2020'!BL58,ENS_DREA!BL58)</f>
        <v>0</v>
      </c>
      <c r="BM58" s="468" t="str">
        <f t="shared" si="4"/>
        <v>-</v>
      </c>
      <c r="BN58" s="468">
        <f t="shared" si="4"/>
        <v>0</v>
      </c>
      <c r="BO58" s="468">
        <f t="shared" si="4"/>
        <v>0</v>
      </c>
      <c r="BP58" s="468">
        <f t="shared" si="4"/>
        <v>0</v>
      </c>
      <c r="BQ58" s="468">
        <f t="shared" si="4"/>
        <v>0</v>
      </c>
      <c r="BR58" s="256">
        <f>SUM('DGA2020'!BR58,ENS_DREA!BR58)</f>
        <v>0</v>
      </c>
      <c r="BS58" s="256">
        <f>SUM('DGA2020'!BS58,ENS_DREA!BS58)</f>
        <v>0</v>
      </c>
      <c r="BT58" s="256">
        <f>SUM('DGA2020'!BT58,ENS_DREA!BT58)</f>
        <v>0</v>
      </c>
      <c r="BU58" s="256">
        <f>SUM('DGA2020'!BU58,ENS_DREA!BU58)</f>
        <v>0</v>
      </c>
      <c r="BV58" s="256">
        <f>SUM('DGA2020'!BV58,ENS_DREA!BV58)</f>
        <v>0</v>
      </c>
      <c r="BW58" s="256">
        <f>SUM('DGA2020'!BW58,ENS_DREA!BW58)</f>
        <v>0</v>
      </c>
      <c r="BX58" s="256">
        <f>SUM('DGA2020'!BX58,ENS_DREA!BX58)</f>
        <v>0</v>
      </c>
      <c r="BY58" s="256">
        <f>SUM('DGA2020'!BY58,ENS_DREA!BY58)</f>
        <v>0</v>
      </c>
      <c r="BZ58" s="256">
        <f>SUM('DGA2020'!BZ58,ENS_DREA!BZ58)</f>
        <v>0</v>
      </c>
      <c r="CA58" s="468" t="str">
        <f t="shared" si="5"/>
        <v>-</v>
      </c>
      <c r="CB58" s="468">
        <f t="shared" si="5"/>
        <v>0</v>
      </c>
      <c r="CC58" s="468">
        <f t="shared" si="5"/>
        <v>0</v>
      </c>
      <c r="CD58" s="468">
        <f t="shared" si="5"/>
        <v>0</v>
      </c>
      <c r="CE58" s="468">
        <f t="shared" si="5"/>
        <v>0</v>
      </c>
      <c r="CF58" s="292"/>
      <c r="CG58" s="292"/>
      <c r="CH58" s="292"/>
      <c r="CI58" s="292"/>
      <c r="CJ58" s="292"/>
      <c r="CK58" s="292"/>
      <c r="CL58" s="292"/>
      <c r="CM58" s="292"/>
      <c r="CN58" s="292"/>
      <c r="CO58" s="292"/>
      <c r="CP58" s="292"/>
    </row>
    <row r="59" spans="1:94" ht="45" customHeight="1" x14ac:dyDescent="0.25">
      <c r="A59" s="257" t="s">
        <v>160</v>
      </c>
      <c r="B59" s="272" t="s">
        <v>433</v>
      </c>
      <c r="C59" s="256" t="s">
        <v>158</v>
      </c>
      <c r="D59" s="258" t="s">
        <v>159</v>
      </c>
      <c r="E59" s="256">
        <f>SUM('DGA2020'!E59,ENS_DREA!E59)</f>
        <v>0</v>
      </c>
      <c r="F59" s="256">
        <f>SUM('DGA2020'!F59,ENS_DREA!F59)</f>
        <v>26</v>
      </c>
      <c r="G59" s="256">
        <f>SUM('DGA2020'!G59,ENS_DREA!G59)</f>
        <v>44</v>
      </c>
      <c r="H59" s="256">
        <f>SUM('DGA2020'!H59,ENS_DREA!H59)</f>
        <v>79</v>
      </c>
      <c r="I59" s="256">
        <f>SUM('DGA2020'!I59,ENS_DREA!I59)</f>
        <v>149</v>
      </c>
      <c r="J59" s="256">
        <f>SUM('DGA2020'!J59,ENS_DREA!J59)</f>
        <v>61</v>
      </c>
      <c r="K59" s="256">
        <f>SUM('DGA2020'!K59,ENS_DREA!K59)</f>
        <v>88</v>
      </c>
      <c r="L59" s="256">
        <f>SUM('DGA2020'!L59,ENS_DREA!L59)</f>
        <v>149</v>
      </c>
      <c r="M59" s="256">
        <f>SUM('DGA2020'!M59,ENS_DREA!M59)</f>
        <v>2</v>
      </c>
      <c r="N59" s="256">
        <f>SUM('DGA2020'!N59,ENS_DREA!N59)</f>
        <v>2</v>
      </c>
      <c r="O59" s="256">
        <f>SUM('DGA2020'!O59,ENS_DREA!O59)</f>
        <v>0</v>
      </c>
      <c r="P59" s="256">
        <f>SUM('DGA2020'!P59,ENS_DREA!P59)</f>
        <v>0</v>
      </c>
      <c r="Q59" s="256">
        <f>SUM('DGA2020'!Q59,ENS_DREA!Q59)</f>
        <v>0</v>
      </c>
      <c r="R59" s="256">
        <f>SUM('DGA2020'!R59,ENS_DREA!R59)</f>
        <v>0</v>
      </c>
      <c r="S59" s="256">
        <f>SUM('DGA2020'!S59,ENS_DREA!S59)</f>
        <v>0</v>
      </c>
      <c r="T59" s="256">
        <f>SUM('DGA2020'!T59,ENS_DREA!T59)</f>
        <v>5</v>
      </c>
      <c r="U59" s="256">
        <f>SUM('DGA2020'!U59,ENS_DREA!U59)</f>
        <v>27</v>
      </c>
      <c r="V59" s="256">
        <f>SUM('DGA2020'!V59,ENS_DREA!V59)</f>
        <v>129</v>
      </c>
      <c r="W59" s="256">
        <f>SUM('DGA2020'!W59,ENS_DREA!W59)</f>
        <v>161</v>
      </c>
      <c r="X59" s="256">
        <f>SUM('DGA2020'!X59,ENS_DREA!X59)</f>
        <v>42</v>
      </c>
      <c r="Y59" s="256">
        <f>SUM('DGA2020'!Y59,ENS_DREA!Y59)</f>
        <v>119</v>
      </c>
      <c r="Z59" s="256">
        <f>SUM('DGA2020'!Z59,ENS_DREA!Z59)</f>
        <v>161</v>
      </c>
      <c r="AA59" s="256">
        <f>SUM('DGA2020'!AA59,ENS_DREA!AA59)</f>
        <v>0</v>
      </c>
      <c r="AB59" s="256">
        <f>SUM('DGA2020'!AB59,ENS_DREA!AB59)</f>
        <v>6</v>
      </c>
      <c r="AC59" s="256">
        <f>SUM('DGA2020'!AC59,ENS_DREA!AC59)</f>
        <v>0</v>
      </c>
      <c r="AD59" s="256">
        <f>SUM('DGA2020'!AD59,ENS_DREA!AD59)</f>
        <v>0</v>
      </c>
      <c r="AE59" s="256">
        <f>SUM('DGA2020'!AE59,ENS_DREA!AE59)</f>
        <v>6</v>
      </c>
      <c r="AF59" s="256">
        <f>SUM('DGA2020'!AF59,ENS_DREA!AF59)</f>
        <v>1</v>
      </c>
      <c r="AG59" s="256">
        <f>SUM('DGA2020'!AG59,ENS_DREA!AG59)</f>
        <v>5</v>
      </c>
      <c r="AH59" s="256">
        <f>SUM('DGA2020'!AH59,ENS_DREA!AH59)</f>
        <v>6</v>
      </c>
      <c r="AI59" s="468" t="str">
        <f t="shared" si="6"/>
        <v>-</v>
      </c>
      <c r="AJ59" s="468">
        <f t="shared" si="6"/>
        <v>0.23076923076923078</v>
      </c>
      <c r="AK59" s="468">
        <f t="shared" si="6"/>
        <v>0</v>
      </c>
      <c r="AL59" s="468">
        <f t="shared" si="6"/>
        <v>0</v>
      </c>
      <c r="AM59" s="468">
        <f t="shared" si="6"/>
        <v>4.0268456375838924E-2</v>
      </c>
      <c r="AN59" s="256">
        <f>SUM('DGA2020'!AN59,ENS_DREA!AN59)</f>
        <v>0</v>
      </c>
      <c r="AO59" s="371">
        <f>SUM('DGA2020'!AO59,ENS_DREA!AO59)</f>
        <v>0</v>
      </c>
      <c r="AP59" s="371">
        <f>SUM('DGA2020'!AP59,ENS_DREA!AP59)</f>
        <v>49.744857142857143</v>
      </c>
      <c r="AQ59" s="371">
        <f>SUM('DGA2020'!AQ59,ENS_DREA!AQ59)</f>
        <v>90.724857142857147</v>
      </c>
      <c r="AR59" s="371">
        <f>SUM('DGA2020'!AR59,ENS_DREA!AR59)</f>
        <v>197.02828571428574</v>
      </c>
      <c r="AS59" s="371">
        <f>SUM('DGA2020'!AS59,ENS_DREA!AS59)</f>
        <v>337.49800000000005</v>
      </c>
      <c r="AT59" s="371">
        <f>SUM('DGA2020'!AT59,ENS_DREA!AT59)</f>
        <v>87.326999999999998</v>
      </c>
      <c r="AU59" s="371">
        <f>SUM('DGA2020'!AU59,ENS_DREA!AU59)</f>
        <v>250.17099999999999</v>
      </c>
      <c r="AV59" s="371">
        <f>SUM('DGA2020'!AV59,ENS_DREA!AV59)</f>
        <v>337.49800000000005</v>
      </c>
      <c r="AW59" s="256">
        <f>SUM('DGA2020'!AW59,ENS_DREA!AW59)</f>
        <v>4</v>
      </c>
      <c r="AX59" s="256">
        <f>SUM('DGA2020'!AX59,ENS_DREA!AX59)</f>
        <v>5.48</v>
      </c>
      <c r="AY59" s="256">
        <f>SUM('DGA2020'!AY59,ENS_DREA!AY59)</f>
        <v>60.384999999999998</v>
      </c>
      <c r="AZ59" s="256">
        <f>SUM('DGA2020'!AZ59,ENS_DREA!AZ59)</f>
        <v>275.33600000000001</v>
      </c>
      <c r="BA59" s="256">
        <f>SUM('DGA2020'!BA59,ENS_DREA!BA59)</f>
        <v>345.20100000000002</v>
      </c>
      <c r="BB59" s="256">
        <f>SUM('DGA2020'!BB59,ENS_DREA!BB59)</f>
        <v>65.27</v>
      </c>
      <c r="BC59" s="256">
        <f>SUM('DGA2020'!BC59,ENS_DREA!BC59)</f>
        <v>279.93100000000004</v>
      </c>
      <c r="BD59" s="256">
        <f>SUM('DGA2020'!BD59,ENS_DREA!BD59)</f>
        <v>345.20100000000002</v>
      </c>
      <c r="BE59" s="256">
        <f>SUM('DGA2020'!BE59,ENS_DREA!BE59)</f>
        <v>0</v>
      </c>
      <c r="BF59" s="256">
        <f>SUM('DGA2020'!BF59,ENS_DREA!BF59)</f>
        <v>16.18</v>
      </c>
      <c r="BG59" s="256">
        <f>SUM('DGA2020'!BG59,ENS_DREA!BG59)</f>
        <v>0</v>
      </c>
      <c r="BH59" s="256">
        <f>SUM('DGA2020'!BH59,ENS_DREA!BH59)</f>
        <v>0</v>
      </c>
      <c r="BI59" s="256">
        <f>SUM('DGA2020'!BI59,ENS_DREA!BI59)</f>
        <v>16.18</v>
      </c>
      <c r="BJ59" s="256">
        <f>SUM('DGA2020'!BJ59,ENS_DREA!BJ59)</f>
        <v>0</v>
      </c>
      <c r="BK59" s="256">
        <f>SUM('DGA2020'!BK59,ENS_DREA!BK59)</f>
        <v>16.18</v>
      </c>
      <c r="BL59" s="256">
        <f>SUM('DGA2020'!BL59,ENS_DREA!BL59)</f>
        <v>16.18</v>
      </c>
      <c r="BM59" s="468" t="str">
        <f t="shared" si="4"/>
        <v>-</v>
      </c>
      <c r="BN59" s="468">
        <f t="shared" si="4"/>
        <v>0.32525975405928537</v>
      </c>
      <c r="BO59" s="468">
        <f t="shared" si="4"/>
        <v>0</v>
      </c>
      <c r="BP59" s="468">
        <f t="shared" si="4"/>
        <v>0</v>
      </c>
      <c r="BQ59" s="468">
        <f t="shared" si="4"/>
        <v>4.7941024835702721E-2</v>
      </c>
      <c r="BR59" s="256">
        <f>SUM('DGA2020'!BR59,ENS_DREA!BR59)</f>
        <v>0</v>
      </c>
      <c r="BS59" s="256">
        <f>SUM('DGA2020'!BS59,ENS_DREA!BS59)</f>
        <v>0</v>
      </c>
      <c r="BT59" s="256">
        <f>SUM('DGA2020'!BT59,ENS_DREA!BT59)</f>
        <v>10.799999999999999</v>
      </c>
      <c r="BU59" s="256">
        <f>SUM('DGA2020'!BU59,ENS_DREA!BU59)</f>
        <v>0</v>
      </c>
      <c r="BV59" s="256">
        <f>SUM('DGA2020'!BV59,ENS_DREA!BV59)</f>
        <v>0</v>
      </c>
      <c r="BW59" s="256">
        <f>SUM('DGA2020'!BW59,ENS_DREA!BW59)</f>
        <v>10.799999999999999</v>
      </c>
      <c r="BX59" s="256">
        <f>SUM('DGA2020'!BX59,ENS_DREA!BX59)</f>
        <v>0</v>
      </c>
      <c r="BY59" s="256">
        <f>SUM('DGA2020'!BY59,ENS_DREA!BY59)</f>
        <v>10.799999999999999</v>
      </c>
      <c r="BZ59" s="256">
        <f>SUM('DGA2020'!BZ59,ENS_DREA!BZ59)</f>
        <v>10.799999999999999</v>
      </c>
      <c r="CA59" s="468" t="str">
        <f t="shared" si="5"/>
        <v>-</v>
      </c>
      <c r="CB59" s="468">
        <f t="shared" si="5"/>
        <v>0.21710787044748342</v>
      </c>
      <c r="CC59" s="468">
        <f t="shared" si="5"/>
        <v>0</v>
      </c>
      <c r="CD59" s="468">
        <f t="shared" si="5"/>
        <v>0</v>
      </c>
      <c r="CE59" s="468">
        <f t="shared" si="5"/>
        <v>3.2000189630753358E-2</v>
      </c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5" customFormat="1" ht="27.6" x14ac:dyDescent="0.25">
      <c r="A60" s="292" t="s">
        <v>378</v>
      </c>
      <c r="B60" s="293" t="s">
        <v>435</v>
      </c>
      <c r="C60" s="276"/>
      <c r="D60" s="294"/>
      <c r="E60" s="292">
        <f>SUM('DGA2020'!E60,ENS_DREA!E60)</f>
        <v>0</v>
      </c>
      <c r="F60" s="292">
        <f>SUM('DGA2020'!F60,ENS_DREA!F60)</f>
        <v>0</v>
      </c>
      <c r="G60" s="292">
        <f>SUM('DGA2020'!G60,ENS_DREA!G60)</f>
        <v>1</v>
      </c>
      <c r="H60" s="292">
        <f>SUM('DGA2020'!H60,ENS_DREA!H60)</f>
        <v>3</v>
      </c>
      <c r="I60" s="292">
        <f>SUM('DGA2020'!I60,ENS_DREA!I60)</f>
        <v>4</v>
      </c>
      <c r="J60" s="292">
        <f>SUM('DGA2020'!J60,ENS_DREA!J60)</f>
        <v>2</v>
      </c>
      <c r="K60" s="292">
        <f>SUM('DGA2020'!K60,ENS_DREA!K60)</f>
        <v>2</v>
      </c>
      <c r="L60" s="292">
        <f>SUM('DGA2020'!L60,ENS_DREA!L60)</f>
        <v>4</v>
      </c>
      <c r="M60" s="292">
        <f>SUM('DGA2020'!M60,ENS_DREA!M60)</f>
        <v>0</v>
      </c>
      <c r="N60" s="292">
        <f>SUM('DGA2020'!N60,ENS_DREA!N60)</f>
        <v>0</v>
      </c>
      <c r="O60" s="292">
        <f>SUM('DGA2020'!O60,ENS_DREA!O60)</f>
        <v>0</v>
      </c>
      <c r="P60" s="256">
        <f>SUM('DGA2020'!P60,ENS_DREA!P60)</f>
        <v>0</v>
      </c>
      <c r="Q60" s="256">
        <f>SUM('DGA2020'!Q60,ENS_DREA!Q60)</f>
        <v>0</v>
      </c>
      <c r="R60" s="256">
        <f>SUM('DGA2020'!R60,ENS_DREA!R60)</f>
        <v>0</v>
      </c>
      <c r="S60" s="256">
        <f>SUM('DGA2020'!S60,ENS_DREA!S60)</f>
        <v>0</v>
      </c>
      <c r="T60" s="256">
        <f>SUM('DGA2020'!T60,ENS_DREA!T60)</f>
        <v>0</v>
      </c>
      <c r="U60" s="256">
        <f>SUM('DGA2020'!U60,ENS_DREA!U60)</f>
        <v>0</v>
      </c>
      <c r="V60" s="256">
        <f>SUM('DGA2020'!V60,ENS_DREA!V60)</f>
        <v>2</v>
      </c>
      <c r="W60" s="256">
        <f>SUM('DGA2020'!W60,ENS_DREA!W60)</f>
        <v>2</v>
      </c>
      <c r="X60" s="256">
        <f>SUM('DGA2020'!X60,ENS_DREA!X60)</f>
        <v>0</v>
      </c>
      <c r="Y60" s="256">
        <f>SUM('DGA2020'!Y60,ENS_DREA!Y60)</f>
        <v>2</v>
      </c>
      <c r="Z60" s="256">
        <f>SUM('DGA2020'!Z60,ENS_DREA!Z60)</f>
        <v>2</v>
      </c>
      <c r="AA60" s="256">
        <f>SUM('DGA2020'!AA60,ENS_DREA!AA60)</f>
        <v>0</v>
      </c>
      <c r="AB60" s="256">
        <f>SUM('DGA2020'!AB60,ENS_DREA!AB60)</f>
        <v>0</v>
      </c>
      <c r="AC60" s="256">
        <f>SUM('DGA2020'!AC60,ENS_DREA!AC60)</f>
        <v>0</v>
      </c>
      <c r="AD60" s="256">
        <f>SUM('DGA2020'!AD60,ENS_DREA!AD60)</f>
        <v>0</v>
      </c>
      <c r="AE60" s="256">
        <f>SUM('DGA2020'!AE60,ENS_DREA!AE60)</f>
        <v>0</v>
      </c>
      <c r="AF60" s="256">
        <f>SUM('DGA2020'!AF60,ENS_DREA!AF60)</f>
        <v>0</v>
      </c>
      <c r="AG60" s="256">
        <f>SUM('DGA2020'!AG60,ENS_DREA!AG60)</f>
        <v>0</v>
      </c>
      <c r="AH60" s="256">
        <f>SUM('DGA2020'!AH60,ENS_DREA!AH60)</f>
        <v>0</v>
      </c>
      <c r="AI60" s="468" t="str">
        <f t="shared" si="6"/>
        <v>-</v>
      </c>
      <c r="AJ60" s="468" t="str">
        <f t="shared" si="6"/>
        <v>-</v>
      </c>
      <c r="AK60" s="468">
        <f t="shared" si="6"/>
        <v>0</v>
      </c>
      <c r="AL60" s="468">
        <f t="shared" si="6"/>
        <v>0</v>
      </c>
      <c r="AM60" s="468">
        <f t="shared" si="6"/>
        <v>0</v>
      </c>
      <c r="AN60" s="292">
        <f>SUM('DGA2020'!AN60,ENS_DREA!AN60)</f>
        <v>0</v>
      </c>
      <c r="AO60" s="377">
        <f>SUM('DGA2020'!AO60,ENS_DREA!AO60)</f>
        <v>0</v>
      </c>
      <c r="AP60" s="377">
        <f>SUM('DGA2020'!AP60,ENS_DREA!AP60)</f>
        <v>0</v>
      </c>
      <c r="AQ60" s="377">
        <f>SUM('DGA2020'!AQ60,ENS_DREA!AQ60)</f>
        <v>3.25</v>
      </c>
      <c r="AR60" s="377">
        <f>SUM('DGA2020'!AR60,ENS_DREA!AR60)</f>
        <v>3.25</v>
      </c>
      <c r="AS60" s="377">
        <f>SUM('DGA2020'!AS60,ENS_DREA!AS60)</f>
        <v>6.5</v>
      </c>
      <c r="AT60" s="377">
        <f>SUM('DGA2020'!AT60,ENS_DREA!AT60)</f>
        <v>0</v>
      </c>
      <c r="AU60" s="377">
        <f>SUM('DGA2020'!AU60,ENS_DREA!AU60)</f>
        <v>6.5</v>
      </c>
      <c r="AV60" s="377">
        <f>SUM('DGA2020'!AV60,ENS_DREA!AV60)</f>
        <v>6.5</v>
      </c>
      <c r="AW60" s="256">
        <f>SUM('DGA2020'!AW60,ENS_DREA!AW60)</f>
        <v>0</v>
      </c>
      <c r="AX60" s="256">
        <f>SUM('DGA2020'!AX60,ENS_DREA!AX60)</f>
        <v>0</v>
      </c>
      <c r="AY60" s="256">
        <f>SUM('DGA2020'!AY60,ENS_DREA!AY60)</f>
        <v>0</v>
      </c>
      <c r="AZ60" s="256">
        <f>SUM('DGA2020'!AZ60,ENS_DREA!AZ60)</f>
        <v>1.5</v>
      </c>
      <c r="BA60" s="256">
        <f>SUM('DGA2020'!BA60,ENS_DREA!BA60)</f>
        <v>1.5</v>
      </c>
      <c r="BB60" s="256">
        <f>SUM('DGA2020'!BB60,ENS_DREA!BB60)</f>
        <v>0</v>
      </c>
      <c r="BC60" s="256">
        <f>SUM('DGA2020'!BC60,ENS_DREA!BC60)</f>
        <v>1.5</v>
      </c>
      <c r="BD60" s="256">
        <f>SUM('DGA2020'!BD60,ENS_DREA!BD60)</f>
        <v>1.5</v>
      </c>
      <c r="BE60" s="256">
        <f>SUM('DGA2020'!BE60,ENS_DREA!BE60)</f>
        <v>0</v>
      </c>
      <c r="BF60" s="256">
        <f>SUM('DGA2020'!BF60,ENS_DREA!BF60)</f>
        <v>0</v>
      </c>
      <c r="BG60" s="256">
        <f>SUM('DGA2020'!BG60,ENS_DREA!BG60)</f>
        <v>0</v>
      </c>
      <c r="BH60" s="256">
        <f>SUM('DGA2020'!BH60,ENS_DREA!BH60)</f>
        <v>0</v>
      </c>
      <c r="BI60" s="256">
        <f>SUM('DGA2020'!BI60,ENS_DREA!BI60)</f>
        <v>0</v>
      </c>
      <c r="BJ60" s="256">
        <f>SUM('DGA2020'!BJ60,ENS_DREA!BJ60)</f>
        <v>0</v>
      </c>
      <c r="BK60" s="256">
        <f>SUM('DGA2020'!BK60,ENS_DREA!BK60)</f>
        <v>0</v>
      </c>
      <c r="BL60" s="256">
        <f>SUM('DGA2020'!BL60,ENS_DREA!BL60)</f>
        <v>0</v>
      </c>
      <c r="BM60" s="468" t="str">
        <f t="shared" si="4"/>
        <v>-</v>
      </c>
      <c r="BN60" s="468" t="str">
        <f t="shared" si="4"/>
        <v>-</v>
      </c>
      <c r="BO60" s="468">
        <f t="shared" si="4"/>
        <v>0</v>
      </c>
      <c r="BP60" s="468">
        <f t="shared" si="4"/>
        <v>0</v>
      </c>
      <c r="BQ60" s="468">
        <f t="shared" si="4"/>
        <v>0</v>
      </c>
      <c r="BR60" s="256">
        <f>SUM('DGA2020'!BR60,ENS_DREA!BR60)</f>
        <v>0</v>
      </c>
      <c r="BS60" s="256">
        <f>SUM('DGA2020'!BS60,ENS_DREA!BS60)</f>
        <v>0</v>
      </c>
      <c r="BT60" s="256">
        <f>SUM('DGA2020'!BT60,ENS_DREA!BT60)</f>
        <v>0</v>
      </c>
      <c r="BU60" s="256">
        <f>SUM('DGA2020'!BU60,ENS_DREA!BU60)</f>
        <v>0</v>
      </c>
      <c r="BV60" s="256">
        <f>SUM('DGA2020'!BV60,ENS_DREA!BV60)</f>
        <v>0</v>
      </c>
      <c r="BW60" s="256">
        <f>SUM('DGA2020'!BW60,ENS_DREA!BW60)</f>
        <v>0</v>
      </c>
      <c r="BX60" s="256">
        <f>SUM('DGA2020'!BX60,ENS_DREA!BX60)</f>
        <v>0</v>
      </c>
      <c r="BY60" s="256">
        <f>SUM('DGA2020'!BY60,ENS_DREA!BY60)</f>
        <v>0</v>
      </c>
      <c r="BZ60" s="256">
        <f>SUM('DGA2020'!BZ60,ENS_DREA!BZ60)</f>
        <v>0</v>
      </c>
      <c r="CA60" s="468" t="str">
        <f t="shared" si="5"/>
        <v>-</v>
      </c>
      <c r="CB60" s="468" t="str">
        <f t="shared" si="5"/>
        <v>-</v>
      </c>
      <c r="CC60" s="468">
        <f t="shared" si="5"/>
        <v>0</v>
      </c>
      <c r="CD60" s="468">
        <f t="shared" si="5"/>
        <v>0</v>
      </c>
      <c r="CE60" s="468">
        <f t="shared" si="5"/>
        <v>0</v>
      </c>
      <c r="CF60" s="292"/>
      <c r="CG60" s="292"/>
      <c r="CH60" s="292"/>
      <c r="CI60" s="292"/>
      <c r="CJ60" s="292"/>
      <c r="CK60" s="292"/>
      <c r="CL60" s="292"/>
      <c r="CM60" s="292"/>
      <c r="CN60" s="292"/>
      <c r="CO60" s="292"/>
      <c r="CP60" s="292"/>
    </row>
    <row r="61" spans="1:94" ht="42.6" customHeight="1" x14ac:dyDescent="0.25">
      <c r="A61" s="257" t="s">
        <v>162</v>
      </c>
      <c r="B61" s="272" t="s">
        <v>436</v>
      </c>
      <c r="C61" s="256" t="s">
        <v>158</v>
      </c>
      <c r="D61" s="258" t="s">
        <v>159</v>
      </c>
      <c r="E61" s="256">
        <f>SUM('DGA2020'!E61,ENS_DREA!E61)</f>
        <v>0</v>
      </c>
      <c r="F61" s="256">
        <f>SUM('DGA2020'!F61,ENS_DREA!F61)</f>
        <v>18</v>
      </c>
      <c r="G61" s="256">
        <f>SUM('DGA2020'!G61,ENS_DREA!G61)</f>
        <v>37</v>
      </c>
      <c r="H61" s="256">
        <f>SUM('DGA2020'!H61,ENS_DREA!H61)</f>
        <v>55</v>
      </c>
      <c r="I61" s="256">
        <f>SUM('DGA2020'!I61,ENS_DREA!I61)</f>
        <v>110</v>
      </c>
      <c r="J61" s="256">
        <f>SUM('DGA2020'!J61,ENS_DREA!J61)</f>
        <v>45</v>
      </c>
      <c r="K61" s="256">
        <f>SUM('DGA2020'!K61,ENS_DREA!K61)</f>
        <v>65</v>
      </c>
      <c r="L61" s="256">
        <f>SUM('DGA2020'!L61,ENS_DREA!L61)</f>
        <v>110</v>
      </c>
      <c r="M61" s="256">
        <f>SUM('DGA2020'!M61,ENS_DREA!M61)</f>
        <v>1</v>
      </c>
      <c r="N61" s="256">
        <f>SUM('DGA2020'!N61,ENS_DREA!N61)</f>
        <v>1</v>
      </c>
      <c r="O61" s="256">
        <f>SUM('DGA2020'!O61,ENS_DREA!O61)</f>
        <v>0</v>
      </c>
      <c r="P61" s="256">
        <f>SUM('DGA2020'!P61,ENS_DREA!P61)</f>
        <v>50</v>
      </c>
      <c r="Q61" s="256">
        <f>SUM('DGA2020'!Q61,ENS_DREA!Q61)</f>
        <v>50</v>
      </c>
      <c r="R61" s="256">
        <f>SUM('DGA2020'!R61,ENS_DREA!R61)</f>
        <v>100</v>
      </c>
      <c r="S61" s="256">
        <f>SUM('DGA2020'!S61,ENS_DREA!S61)</f>
        <v>0</v>
      </c>
      <c r="T61" s="256">
        <f>SUM('DGA2020'!T61,ENS_DREA!T61)</f>
        <v>13</v>
      </c>
      <c r="U61" s="256">
        <f>SUM('DGA2020'!U61,ENS_DREA!U61)</f>
        <v>24</v>
      </c>
      <c r="V61" s="256">
        <f>SUM('DGA2020'!V61,ENS_DREA!V61)</f>
        <v>49</v>
      </c>
      <c r="W61" s="256">
        <f>SUM('DGA2020'!W61,ENS_DREA!W61)</f>
        <v>86</v>
      </c>
      <c r="X61" s="256">
        <f>SUM('DGA2020'!X61,ENS_DREA!X61)</f>
        <v>18</v>
      </c>
      <c r="Y61" s="256">
        <f>SUM('DGA2020'!Y61,ENS_DREA!Y61)</f>
        <v>68</v>
      </c>
      <c r="Z61" s="256">
        <f>SUM('DGA2020'!Z61,ENS_DREA!Z61)</f>
        <v>86</v>
      </c>
      <c r="AA61" s="256">
        <f>SUM('DGA2020'!AA61,ENS_DREA!AA61)</f>
        <v>0</v>
      </c>
      <c r="AB61" s="256">
        <f>SUM('DGA2020'!AB61,ENS_DREA!AB61)</f>
        <v>22</v>
      </c>
      <c r="AC61" s="256">
        <f>SUM('DGA2020'!AC61,ENS_DREA!AC61)</f>
        <v>0</v>
      </c>
      <c r="AD61" s="256">
        <f>SUM('DGA2020'!AD61,ENS_DREA!AD61)</f>
        <v>0</v>
      </c>
      <c r="AE61" s="256">
        <f>SUM('DGA2020'!AE61,ENS_DREA!AE61)</f>
        <v>22</v>
      </c>
      <c r="AF61" s="256">
        <f>SUM('DGA2020'!AF61,ENS_DREA!AF61)</f>
        <v>2</v>
      </c>
      <c r="AG61" s="256">
        <f>SUM('DGA2020'!AG61,ENS_DREA!AG61)</f>
        <v>20</v>
      </c>
      <c r="AH61" s="256">
        <f>SUM('DGA2020'!AH61,ENS_DREA!AH61)</f>
        <v>22</v>
      </c>
      <c r="AI61" s="468" t="str">
        <f t="shared" si="6"/>
        <v>-</v>
      </c>
      <c r="AJ61" s="468">
        <f t="shared" si="6"/>
        <v>1</v>
      </c>
      <c r="AK61" s="468">
        <f t="shared" si="6"/>
        <v>0</v>
      </c>
      <c r="AL61" s="468">
        <f t="shared" si="6"/>
        <v>0</v>
      </c>
      <c r="AM61" s="468">
        <f t="shared" si="6"/>
        <v>0.2</v>
      </c>
      <c r="AN61" s="256">
        <f>SUM('DGA2020'!AN61,ENS_DREA!AN61)</f>
        <v>0</v>
      </c>
      <c r="AO61" s="371">
        <f>SUM('DGA2020'!AO61,ENS_DREA!AO61)</f>
        <v>0</v>
      </c>
      <c r="AP61" s="371">
        <f>SUM('DGA2020'!AP61,ENS_DREA!AP61)</f>
        <v>40.841666666666669</v>
      </c>
      <c r="AQ61" s="371">
        <f>SUM('DGA2020'!AQ61,ENS_DREA!AQ61)</f>
        <v>94.151666666666657</v>
      </c>
      <c r="AR61" s="371">
        <f>SUM('DGA2020'!AR61,ENS_DREA!AR61)</f>
        <v>171.47166666666666</v>
      </c>
      <c r="AS61" s="371">
        <f>SUM('DGA2020'!AS61,ENS_DREA!AS61)</f>
        <v>306.46500000000003</v>
      </c>
      <c r="AT61" s="371">
        <f>SUM('DGA2020'!AT61,ENS_DREA!AT61)</f>
        <v>116.52500000000001</v>
      </c>
      <c r="AU61" s="371">
        <f>SUM('DGA2020'!AU61,ENS_DREA!AU61)</f>
        <v>189.94000000000003</v>
      </c>
      <c r="AV61" s="371">
        <f>SUM('DGA2020'!AV61,ENS_DREA!AV61)</f>
        <v>306.46500000000003</v>
      </c>
      <c r="AW61" s="256">
        <f>SUM('DGA2020'!AW61,ENS_DREA!AW61)</f>
        <v>0</v>
      </c>
      <c r="AX61" s="256">
        <f>SUM('DGA2020'!AX61,ENS_DREA!AX61)</f>
        <v>50.74766666666666</v>
      </c>
      <c r="AY61" s="256">
        <f>SUM('DGA2020'!AY61,ENS_DREA!AY61)</f>
        <v>68.63000000000001</v>
      </c>
      <c r="AZ61" s="256">
        <f>SUM('DGA2020'!AZ61,ENS_DREA!AZ61)</f>
        <v>109.14633333333333</v>
      </c>
      <c r="BA61" s="256">
        <f>SUM('DGA2020'!BA61,ENS_DREA!BA61)</f>
        <v>228.524</v>
      </c>
      <c r="BB61" s="256">
        <f>SUM('DGA2020'!BB61,ENS_DREA!BB61)</f>
        <v>66.950999999999993</v>
      </c>
      <c r="BC61" s="256">
        <f>SUM('DGA2020'!BC61,ENS_DREA!BC61)</f>
        <v>161.57300000000001</v>
      </c>
      <c r="BD61" s="256">
        <f>SUM('DGA2020'!BD61,ENS_DREA!BD61)</f>
        <v>228.524</v>
      </c>
      <c r="BE61" s="256">
        <f>SUM('DGA2020'!BE61,ENS_DREA!BE61)</f>
        <v>10.83</v>
      </c>
      <c r="BF61" s="256">
        <f>SUM('DGA2020'!BF61,ENS_DREA!BF61)</f>
        <v>49.625</v>
      </c>
      <c r="BG61" s="256">
        <f>SUM('DGA2020'!BG61,ENS_DREA!BG61)</f>
        <v>0</v>
      </c>
      <c r="BH61" s="256">
        <f>SUM('DGA2020'!BH61,ENS_DREA!BH61)</f>
        <v>0</v>
      </c>
      <c r="BI61" s="256">
        <f>SUM('DGA2020'!BI61,ENS_DREA!BI61)</f>
        <v>60.454999999999998</v>
      </c>
      <c r="BJ61" s="256">
        <f>SUM('DGA2020'!BJ61,ENS_DREA!BJ61)</f>
        <v>19.701000000000001</v>
      </c>
      <c r="BK61" s="256">
        <f>SUM('DGA2020'!BK61,ENS_DREA!BK61)</f>
        <v>40.753999999999998</v>
      </c>
      <c r="BL61" s="256">
        <f>SUM('DGA2020'!BL61,ENS_DREA!BL61)</f>
        <v>60.454999999999998</v>
      </c>
      <c r="BM61" s="468" t="str">
        <f t="shared" si="4"/>
        <v>-</v>
      </c>
      <c r="BN61" s="468">
        <f t="shared" si="4"/>
        <v>1</v>
      </c>
      <c r="BO61" s="468">
        <f t="shared" si="4"/>
        <v>0</v>
      </c>
      <c r="BP61" s="468">
        <f t="shared" si="4"/>
        <v>0</v>
      </c>
      <c r="BQ61" s="468">
        <f t="shared" si="4"/>
        <v>0.19726559313461567</v>
      </c>
      <c r="BR61" s="256">
        <f>SUM('DGA2020'!BR61,ENS_DREA!BR61)</f>
        <v>131.29428571428571</v>
      </c>
      <c r="BS61" s="256">
        <f>SUM('DGA2020'!BS61,ENS_DREA!BS61)</f>
        <v>10.83</v>
      </c>
      <c r="BT61" s="256">
        <f>SUM('DGA2020'!BT61,ENS_DREA!BT61)</f>
        <v>23.924000000000003</v>
      </c>
      <c r="BU61" s="256">
        <f>SUM('DGA2020'!BU61,ENS_DREA!BU61)</f>
        <v>0</v>
      </c>
      <c r="BV61" s="256">
        <f>SUM('DGA2020'!BV61,ENS_DREA!BV61)</f>
        <v>0</v>
      </c>
      <c r="BW61" s="256">
        <f>SUM('DGA2020'!BW61,ENS_DREA!BW61)</f>
        <v>34.753999999999998</v>
      </c>
      <c r="BX61" s="256">
        <f>SUM('DGA2020'!BX61,ENS_DREA!BX61)</f>
        <v>0</v>
      </c>
      <c r="BY61" s="256">
        <f>SUM('DGA2020'!BY61,ENS_DREA!BY61)</f>
        <v>34.753999999999998</v>
      </c>
      <c r="BZ61" s="256">
        <f>SUM('DGA2020'!BZ61,ENS_DREA!BZ61)</f>
        <v>34.753999999999998</v>
      </c>
      <c r="CA61" s="468" t="str">
        <f t="shared" si="5"/>
        <v>-</v>
      </c>
      <c r="CB61" s="468">
        <f t="shared" si="5"/>
        <v>0.58577433176902682</v>
      </c>
      <c r="CC61" s="468">
        <f t="shared" si="5"/>
        <v>0</v>
      </c>
      <c r="CD61" s="468">
        <f t="shared" si="5"/>
        <v>0</v>
      </c>
      <c r="CE61" s="468">
        <f t="shared" si="5"/>
        <v>0.11340283556034129</v>
      </c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5" customFormat="1" ht="27.6" x14ac:dyDescent="0.25">
      <c r="A62" s="292" t="s">
        <v>379</v>
      </c>
      <c r="B62" s="293" t="s">
        <v>437</v>
      </c>
      <c r="C62" s="276"/>
      <c r="D62" s="294"/>
      <c r="E62" s="292">
        <f>SUM('DGA2020'!E62,ENS_DREA!E62)</f>
        <v>0</v>
      </c>
      <c r="F62" s="292">
        <f>SUM('DGA2020'!F62,ENS_DREA!F62)</f>
        <v>0</v>
      </c>
      <c r="G62" s="292">
        <f>SUM('DGA2020'!G62,ENS_DREA!G62)</f>
        <v>5</v>
      </c>
      <c r="H62" s="292">
        <f>SUM('DGA2020'!H62,ENS_DREA!H62)</f>
        <v>1</v>
      </c>
      <c r="I62" s="292">
        <f>SUM('DGA2020'!I62,ENS_DREA!I62)</f>
        <v>6</v>
      </c>
      <c r="J62" s="292">
        <f>SUM('DGA2020'!J62,ENS_DREA!J62)</f>
        <v>1</v>
      </c>
      <c r="K62" s="292">
        <f>SUM('DGA2020'!K62,ENS_DREA!K62)</f>
        <v>5</v>
      </c>
      <c r="L62" s="292">
        <f>SUM('DGA2020'!L62,ENS_DREA!L62)</f>
        <v>6</v>
      </c>
      <c r="M62" s="292">
        <f>SUM('DGA2020'!M62,ENS_DREA!M62)</f>
        <v>0</v>
      </c>
      <c r="N62" s="292">
        <f>SUM('DGA2020'!N62,ENS_DREA!N62)</f>
        <v>0</v>
      </c>
      <c r="O62" s="292">
        <f>SUM('DGA2020'!O62,ENS_DREA!O62)</f>
        <v>0</v>
      </c>
      <c r="P62" s="256">
        <f>SUM('DGA2020'!P62,ENS_DREA!P62)</f>
        <v>0</v>
      </c>
      <c r="Q62" s="256">
        <f>SUM('DGA2020'!Q62,ENS_DREA!Q62)</f>
        <v>0</v>
      </c>
      <c r="R62" s="256">
        <f>SUM('DGA2020'!R62,ENS_DREA!R62)</f>
        <v>0</v>
      </c>
      <c r="S62" s="256">
        <f>SUM('DGA2020'!S62,ENS_DREA!S62)</f>
        <v>0</v>
      </c>
      <c r="T62" s="256">
        <f>SUM('DGA2020'!T62,ENS_DREA!T62)</f>
        <v>0</v>
      </c>
      <c r="U62" s="256">
        <f>SUM('DGA2020'!U62,ENS_DREA!U62)</f>
        <v>0</v>
      </c>
      <c r="V62" s="256">
        <f>SUM('DGA2020'!V62,ENS_DREA!V62)</f>
        <v>0</v>
      </c>
      <c r="W62" s="256">
        <f>SUM('DGA2020'!W62,ENS_DREA!W62)</f>
        <v>0</v>
      </c>
      <c r="X62" s="256">
        <f>SUM('DGA2020'!X62,ENS_DREA!X62)</f>
        <v>0</v>
      </c>
      <c r="Y62" s="256">
        <f>SUM('DGA2020'!Y62,ENS_DREA!Y62)</f>
        <v>0</v>
      </c>
      <c r="Z62" s="256">
        <f>SUM('DGA2020'!Z62,ENS_DREA!Z62)</f>
        <v>0</v>
      </c>
      <c r="AA62" s="256">
        <f>SUM('DGA2020'!AA62,ENS_DREA!AA62)</f>
        <v>0</v>
      </c>
      <c r="AB62" s="256">
        <f>SUM('DGA2020'!AB62,ENS_DREA!AB62)</f>
        <v>0</v>
      </c>
      <c r="AC62" s="256">
        <f>SUM('DGA2020'!AC62,ENS_DREA!AC62)</f>
        <v>0</v>
      </c>
      <c r="AD62" s="256">
        <f>SUM('DGA2020'!AD62,ENS_DREA!AD62)</f>
        <v>0</v>
      </c>
      <c r="AE62" s="256">
        <f>SUM('DGA2020'!AE62,ENS_DREA!AE62)</f>
        <v>0</v>
      </c>
      <c r="AF62" s="256">
        <f>SUM('DGA2020'!AF62,ENS_DREA!AF62)</f>
        <v>0</v>
      </c>
      <c r="AG62" s="256">
        <f>SUM('DGA2020'!AG62,ENS_DREA!AG62)</f>
        <v>0</v>
      </c>
      <c r="AH62" s="256">
        <f>SUM('DGA2020'!AH62,ENS_DREA!AH62)</f>
        <v>0</v>
      </c>
      <c r="AI62" s="468" t="str">
        <f t="shared" si="6"/>
        <v>-</v>
      </c>
      <c r="AJ62" s="468" t="str">
        <f t="shared" si="6"/>
        <v>-</v>
      </c>
      <c r="AK62" s="468">
        <f t="shared" si="6"/>
        <v>0</v>
      </c>
      <c r="AL62" s="468">
        <f t="shared" si="6"/>
        <v>0</v>
      </c>
      <c r="AM62" s="468">
        <f t="shared" si="6"/>
        <v>0</v>
      </c>
      <c r="AN62" s="292">
        <f>SUM('DGA2020'!AN62,ENS_DREA!AN62)</f>
        <v>0</v>
      </c>
      <c r="AO62" s="377">
        <f>SUM('DGA2020'!AO62,ENS_DREA!AO62)</f>
        <v>0</v>
      </c>
      <c r="AP62" s="377">
        <f>SUM('DGA2020'!AP62,ENS_DREA!AP62)</f>
        <v>0</v>
      </c>
      <c r="AQ62" s="377">
        <f>SUM('DGA2020'!AQ62,ENS_DREA!AQ62)</f>
        <v>7.8</v>
      </c>
      <c r="AR62" s="377">
        <f>SUM('DGA2020'!AR62,ENS_DREA!AR62)</f>
        <v>6.3</v>
      </c>
      <c r="AS62" s="377">
        <f>SUM('DGA2020'!AS62,ENS_DREA!AS62)</f>
        <v>14.1</v>
      </c>
      <c r="AT62" s="377">
        <f>SUM('DGA2020'!AT62,ENS_DREA!AT62)</f>
        <v>0</v>
      </c>
      <c r="AU62" s="377">
        <f>SUM('DGA2020'!AU62,ENS_DREA!AU62)</f>
        <v>14.1</v>
      </c>
      <c r="AV62" s="377">
        <f>SUM('DGA2020'!AV62,ENS_DREA!AV62)</f>
        <v>14.1</v>
      </c>
      <c r="AW62" s="256">
        <f>SUM('DGA2020'!AW62,ENS_DREA!AW62)</f>
        <v>0</v>
      </c>
      <c r="AX62" s="256">
        <f>SUM('DGA2020'!AX62,ENS_DREA!AX62)</f>
        <v>0</v>
      </c>
      <c r="AY62" s="256">
        <f>SUM('DGA2020'!AY62,ENS_DREA!AY62)</f>
        <v>0</v>
      </c>
      <c r="AZ62" s="256">
        <f>SUM('DGA2020'!AZ62,ENS_DREA!AZ62)</f>
        <v>0</v>
      </c>
      <c r="BA62" s="256">
        <f>SUM('DGA2020'!BA62,ENS_DREA!BA62)</f>
        <v>0</v>
      </c>
      <c r="BB62" s="256">
        <f>SUM('DGA2020'!BB62,ENS_DREA!BB62)</f>
        <v>0</v>
      </c>
      <c r="BC62" s="256">
        <f>SUM('DGA2020'!BC62,ENS_DREA!BC62)</f>
        <v>0</v>
      </c>
      <c r="BD62" s="256">
        <f>SUM('DGA2020'!BD62,ENS_DREA!BD62)</f>
        <v>0</v>
      </c>
      <c r="BE62" s="256">
        <f>SUM('DGA2020'!BE62,ENS_DREA!BE62)</f>
        <v>0</v>
      </c>
      <c r="BF62" s="256">
        <f>SUM('DGA2020'!BF62,ENS_DREA!BF62)</f>
        <v>0</v>
      </c>
      <c r="BG62" s="256">
        <f>SUM('DGA2020'!BG62,ENS_DREA!BG62)</f>
        <v>0</v>
      </c>
      <c r="BH62" s="256">
        <f>SUM('DGA2020'!BH62,ENS_DREA!BH62)</f>
        <v>0</v>
      </c>
      <c r="BI62" s="256">
        <f>SUM('DGA2020'!BI62,ENS_DREA!BI62)</f>
        <v>0</v>
      </c>
      <c r="BJ62" s="256">
        <f>SUM('DGA2020'!BJ62,ENS_DREA!BJ62)</f>
        <v>0</v>
      </c>
      <c r="BK62" s="256">
        <f>SUM('DGA2020'!BK62,ENS_DREA!BK62)</f>
        <v>0</v>
      </c>
      <c r="BL62" s="256">
        <f>SUM('DGA2020'!BL62,ENS_DREA!BL62)</f>
        <v>0</v>
      </c>
      <c r="BM62" s="468" t="str">
        <f t="shared" si="4"/>
        <v>-</v>
      </c>
      <c r="BN62" s="468" t="str">
        <f t="shared" si="4"/>
        <v>-</v>
      </c>
      <c r="BO62" s="468">
        <f t="shared" si="4"/>
        <v>0</v>
      </c>
      <c r="BP62" s="468">
        <f t="shared" si="4"/>
        <v>0</v>
      </c>
      <c r="BQ62" s="468">
        <f t="shared" si="4"/>
        <v>0</v>
      </c>
      <c r="BR62" s="256">
        <f>SUM('DGA2020'!BR62,ENS_DREA!BR62)</f>
        <v>0</v>
      </c>
      <c r="BS62" s="256">
        <f>SUM('DGA2020'!BS62,ENS_DREA!BS62)</f>
        <v>0</v>
      </c>
      <c r="BT62" s="256">
        <f>SUM('DGA2020'!BT62,ENS_DREA!BT62)</f>
        <v>0</v>
      </c>
      <c r="BU62" s="256">
        <f>SUM('DGA2020'!BU62,ENS_DREA!BU62)</f>
        <v>0</v>
      </c>
      <c r="BV62" s="256">
        <f>SUM('DGA2020'!BV62,ENS_DREA!BV62)</f>
        <v>0</v>
      </c>
      <c r="BW62" s="256">
        <f>SUM('DGA2020'!BW62,ENS_DREA!BW62)</f>
        <v>0</v>
      </c>
      <c r="BX62" s="256">
        <f>SUM('DGA2020'!BX62,ENS_DREA!BX62)</f>
        <v>0</v>
      </c>
      <c r="BY62" s="256">
        <f>SUM('DGA2020'!BY62,ENS_DREA!BY62)</f>
        <v>0</v>
      </c>
      <c r="BZ62" s="256">
        <f>SUM('DGA2020'!BZ62,ENS_DREA!BZ62)</f>
        <v>0</v>
      </c>
      <c r="CA62" s="468" t="str">
        <f t="shared" si="5"/>
        <v>-</v>
      </c>
      <c r="CB62" s="468" t="str">
        <f t="shared" si="5"/>
        <v>-</v>
      </c>
      <c r="CC62" s="468">
        <f t="shared" si="5"/>
        <v>0</v>
      </c>
      <c r="CD62" s="468">
        <f t="shared" si="5"/>
        <v>0</v>
      </c>
      <c r="CE62" s="468">
        <f t="shared" si="5"/>
        <v>0</v>
      </c>
      <c r="CF62" s="292"/>
      <c r="CG62" s="292"/>
      <c r="CH62" s="292"/>
      <c r="CI62" s="292"/>
      <c r="CJ62" s="292"/>
      <c r="CK62" s="292"/>
      <c r="CL62" s="292"/>
      <c r="CM62" s="292"/>
      <c r="CN62" s="292"/>
      <c r="CO62" s="292"/>
      <c r="CP62" s="292"/>
    </row>
    <row r="63" spans="1:94" s="255" customFormat="1" ht="24" customHeight="1" x14ac:dyDescent="0.3">
      <c r="A63" s="255" t="s">
        <v>164</v>
      </c>
      <c r="E63" s="253">
        <f>SUM(E64:E70)</f>
        <v>1</v>
      </c>
      <c r="F63" s="253">
        <f t="shared" ref="F63:AV63" si="18">SUM(F64:F70)</f>
        <v>2</v>
      </c>
      <c r="G63" s="253">
        <f t="shared" si="18"/>
        <v>36</v>
      </c>
      <c r="H63" s="253">
        <f t="shared" si="18"/>
        <v>6</v>
      </c>
      <c r="I63" s="253">
        <f t="shared" si="18"/>
        <v>45</v>
      </c>
      <c r="J63" s="253">
        <f t="shared" si="18"/>
        <v>44</v>
      </c>
      <c r="K63" s="253">
        <f t="shared" si="18"/>
        <v>1</v>
      </c>
      <c r="L63" s="253">
        <f t="shared" si="18"/>
        <v>45</v>
      </c>
      <c r="M63" s="253">
        <f t="shared" si="18"/>
        <v>0</v>
      </c>
      <c r="N63" s="253">
        <f t="shared" si="18"/>
        <v>0</v>
      </c>
      <c r="O63" s="253">
        <f t="shared" si="18"/>
        <v>0</v>
      </c>
      <c r="P63" s="256">
        <f>SUM('DGA2020'!P63,ENS_DREA!P63)</f>
        <v>0</v>
      </c>
      <c r="Q63" s="256">
        <f>SUM('DGA2020'!Q63,ENS_DREA!Q63)</f>
        <v>0</v>
      </c>
      <c r="R63" s="256">
        <f>SUM('DGA2020'!R63,ENS_DREA!R63)</f>
        <v>0</v>
      </c>
      <c r="S63" s="256">
        <f>SUM('DGA2020'!S63,ENS_DREA!S63)</f>
        <v>0</v>
      </c>
      <c r="T63" s="256">
        <f>SUM('DGA2020'!T63,ENS_DREA!T63)</f>
        <v>0</v>
      </c>
      <c r="U63" s="256">
        <f>SUM('DGA2020'!U63,ENS_DREA!U63)</f>
        <v>0</v>
      </c>
      <c r="V63" s="256">
        <f>SUM('DGA2020'!V63,ENS_DREA!V63)</f>
        <v>0</v>
      </c>
      <c r="W63" s="256">
        <f>SUM('DGA2020'!W63,ENS_DREA!W63)</f>
        <v>0</v>
      </c>
      <c r="X63" s="256">
        <f>SUM('DGA2020'!X63,ENS_DREA!X63)</f>
        <v>0</v>
      </c>
      <c r="Y63" s="256">
        <f>SUM('DGA2020'!Y63,ENS_DREA!Y63)</f>
        <v>0</v>
      </c>
      <c r="Z63" s="256">
        <f>SUM('DGA2020'!Z63,ENS_DREA!Z63)</f>
        <v>0</v>
      </c>
      <c r="AA63" s="256">
        <f>SUM('DGA2020'!AA63,ENS_DREA!AA63)</f>
        <v>0</v>
      </c>
      <c r="AB63" s="256">
        <f>SUM('DGA2020'!AB63,ENS_DREA!AB63)</f>
        <v>0</v>
      </c>
      <c r="AC63" s="256">
        <f>SUM('DGA2020'!AC63,ENS_DREA!AC63)</f>
        <v>0</v>
      </c>
      <c r="AD63" s="256">
        <f>SUM('DGA2020'!AD63,ENS_DREA!AD63)</f>
        <v>0</v>
      </c>
      <c r="AE63" s="256">
        <f>SUM('DGA2020'!AE63,ENS_DREA!AE63)</f>
        <v>0</v>
      </c>
      <c r="AF63" s="256">
        <f>SUM('DGA2020'!AF63,ENS_DREA!AF63)</f>
        <v>0</v>
      </c>
      <c r="AG63" s="256">
        <f>SUM('DGA2020'!AG63,ENS_DREA!AG63)</f>
        <v>0</v>
      </c>
      <c r="AH63" s="256">
        <f>SUM('DGA2020'!AH63,ENS_DREA!AH63)</f>
        <v>0</v>
      </c>
      <c r="AI63" s="468">
        <f t="shared" si="6"/>
        <v>0</v>
      </c>
      <c r="AJ63" s="468">
        <f t="shared" si="6"/>
        <v>0</v>
      </c>
      <c r="AK63" s="468">
        <f t="shared" si="6"/>
        <v>0</v>
      </c>
      <c r="AL63" s="468">
        <f t="shared" si="6"/>
        <v>0</v>
      </c>
      <c r="AM63" s="468">
        <f t="shared" si="6"/>
        <v>0</v>
      </c>
      <c r="AN63" s="253">
        <f t="shared" si="18"/>
        <v>0</v>
      </c>
      <c r="AO63" s="374">
        <f t="shared" si="18"/>
        <v>0.6</v>
      </c>
      <c r="AP63" s="374">
        <f t="shared" si="18"/>
        <v>1.2</v>
      </c>
      <c r="AQ63" s="374">
        <f t="shared" si="18"/>
        <v>4.2</v>
      </c>
      <c r="AR63" s="374">
        <f t="shared" si="18"/>
        <v>3.3</v>
      </c>
      <c r="AS63" s="374">
        <f t="shared" si="18"/>
        <v>9.3000000000000007</v>
      </c>
      <c r="AT63" s="374">
        <f t="shared" si="18"/>
        <v>7.8</v>
      </c>
      <c r="AU63" s="374">
        <f t="shared" si="18"/>
        <v>1.5</v>
      </c>
      <c r="AV63" s="374">
        <f t="shared" si="18"/>
        <v>9.3000000000000007</v>
      </c>
      <c r="AW63" s="256">
        <f>SUM('DGA2020'!AW63,ENS_DREA!AW63)</f>
        <v>0</v>
      </c>
      <c r="AX63" s="256">
        <f>SUM('DGA2020'!AX63,ENS_DREA!AX63)</f>
        <v>0</v>
      </c>
      <c r="AY63" s="256">
        <f>SUM('DGA2020'!AY63,ENS_DREA!AY63)</f>
        <v>0</v>
      </c>
      <c r="AZ63" s="256">
        <f>SUM('DGA2020'!AZ63,ENS_DREA!AZ63)</f>
        <v>0</v>
      </c>
      <c r="BA63" s="256">
        <f>SUM('DGA2020'!BA63,ENS_DREA!BA63)</f>
        <v>0</v>
      </c>
      <c r="BB63" s="256">
        <f>SUM('DGA2020'!BB63,ENS_DREA!BB63)</f>
        <v>0</v>
      </c>
      <c r="BC63" s="256">
        <f>SUM('DGA2020'!BC63,ENS_DREA!BC63)</f>
        <v>0</v>
      </c>
      <c r="BD63" s="256">
        <f>SUM('DGA2020'!BD63,ENS_DREA!BD63)</f>
        <v>0</v>
      </c>
      <c r="BE63" s="256">
        <f>SUM('DGA2020'!BE63,ENS_DREA!BE63)</f>
        <v>0</v>
      </c>
      <c r="BF63" s="256">
        <f>SUM('DGA2020'!BF63,ENS_DREA!BF63)</f>
        <v>0</v>
      </c>
      <c r="BG63" s="256">
        <f>SUM('DGA2020'!BG63,ENS_DREA!BG63)</f>
        <v>0</v>
      </c>
      <c r="BH63" s="256">
        <f>SUM('DGA2020'!BH63,ENS_DREA!BH63)</f>
        <v>0</v>
      </c>
      <c r="BI63" s="256">
        <f>SUM('DGA2020'!BI63,ENS_DREA!BI63)</f>
        <v>0</v>
      </c>
      <c r="BJ63" s="256">
        <f>SUM('DGA2020'!BJ63,ENS_DREA!BJ63)</f>
        <v>0</v>
      </c>
      <c r="BK63" s="256">
        <f>SUM('DGA2020'!BK63,ENS_DREA!BK63)</f>
        <v>0</v>
      </c>
      <c r="BL63" s="256">
        <f>SUM('DGA2020'!BL63,ENS_DREA!BL63)</f>
        <v>0</v>
      </c>
      <c r="BM63" s="468">
        <f t="shared" si="4"/>
        <v>0</v>
      </c>
      <c r="BN63" s="468">
        <f t="shared" si="4"/>
        <v>0</v>
      </c>
      <c r="BO63" s="468">
        <f t="shared" si="4"/>
        <v>0</v>
      </c>
      <c r="BP63" s="468">
        <f t="shared" si="4"/>
        <v>0</v>
      </c>
      <c r="BQ63" s="468">
        <f t="shared" si="4"/>
        <v>0</v>
      </c>
      <c r="BR63" s="256">
        <f>SUM('DGA2020'!BR63,ENS_DREA!BR63)</f>
        <v>0</v>
      </c>
      <c r="BS63" s="256">
        <f>SUM('DGA2020'!BS63,ENS_DREA!BS63)</f>
        <v>0</v>
      </c>
      <c r="BT63" s="256">
        <f>SUM('DGA2020'!BT63,ENS_DREA!BT63)</f>
        <v>0</v>
      </c>
      <c r="BU63" s="256">
        <f>SUM('DGA2020'!BU63,ENS_DREA!BU63)</f>
        <v>0</v>
      </c>
      <c r="BV63" s="256">
        <f>SUM('DGA2020'!BV63,ENS_DREA!BV63)</f>
        <v>0</v>
      </c>
      <c r="BW63" s="256">
        <f>SUM('DGA2020'!BW63,ENS_DREA!BW63)</f>
        <v>0</v>
      </c>
      <c r="BX63" s="256">
        <f>SUM('DGA2020'!BX63,ENS_DREA!BX63)</f>
        <v>0</v>
      </c>
      <c r="BY63" s="256">
        <f>SUM('DGA2020'!BY63,ENS_DREA!BY63)</f>
        <v>0</v>
      </c>
      <c r="BZ63" s="256">
        <f>SUM('DGA2020'!BZ63,ENS_DREA!BZ63)</f>
        <v>0</v>
      </c>
      <c r="CA63" s="468">
        <f t="shared" si="5"/>
        <v>0</v>
      </c>
      <c r="CB63" s="468">
        <f t="shared" si="5"/>
        <v>0</v>
      </c>
      <c r="CC63" s="468">
        <f t="shared" si="5"/>
        <v>0</v>
      </c>
      <c r="CD63" s="468">
        <f t="shared" si="5"/>
        <v>0</v>
      </c>
      <c r="CE63" s="468">
        <f t="shared" si="5"/>
        <v>0</v>
      </c>
      <c r="CF63" s="255">
        <f t="shared" ref="CF63:CH63" si="19">SUM(CF64:CF70)</f>
        <v>0</v>
      </c>
      <c r="CG63" s="255">
        <f t="shared" si="19"/>
        <v>0</v>
      </c>
      <c r="CH63" s="255">
        <f t="shared" si="19"/>
        <v>0</v>
      </c>
    </row>
    <row r="64" spans="1:94" s="299" customFormat="1" ht="41.4" x14ac:dyDescent="0.3">
      <c r="A64" s="257" t="s">
        <v>387</v>
      </c>
      <c r="B64" s="296" t="s">
        <v>166</v>
      </c>
      <c r="C64" s="297" t="s">
        <v>167</v>
      </c>
      <c r="D64" s="296" t="s">
        <v>168</v>
      </c>
      <c r="E64" s="256">
        <f>SUM('DGA2020'!E64,ENS_DREA!E64)</f>
        <v>0</v>
      </c>
      <c r="F64" s="256">
        <f>SUM('DGA2020'!F64,ENS_DREA!F64)</f>
        <v>0</v>
      </c>
      <c r="G64" s="256">
        <f>SUM('DGA2020'!G64,ENS_DREA!G64)</f>
        <v>0</v>
      </c>
      <c r="H64" s="256">
        <f>SUM('DGA2020'!H64,ENS_DREA!H64)</f>
        <v>1</v>
      </c>
      <c r="I64" s="256">
        <f>SUM('DGA2020'!I64,ENS_DREA!I64)</f>
        <v>1</v>
      </c>
      <c r="J64" s="256">
        <f>SUM('DGA2020'!J64,ENS_DREA!J64)</f>
        <v>1</v>
      </c>
      <c r="K64" s="256">
        <f>SUM('DGA2020'!K64,ENS_DREA!K64)</f>
        <v>0</v>
      </c>
      <c r="L64" s="256">
        <f>SUM('DGA2020'!L64,ENS_DREA!L64)</f>
        <v>1</v>
      </c>
      <c r="M64" s="256">
        <f>SUM('DGA2020'!M64,ENS_DREA!M64)</f>
        <v>0</v>
      </c>
      <c r="N64" s="256">
        <f>SUM('DGA2020'!N64,ENS_DREA!N64)</f>
        <v>0</v>
      </c>
      <c r="O64" s="256">
        <f>SUM('DGA2020'!O64,ENS_DREA!O64)</f>
        <v>0</v>
      </c>
      <c r="P64" s="256">
        <f>SUM('DGA2020'!P64,ENS_DREA!P64)</f>
        <v>0</v>
      </c>
      <c r="Q64" s="256">
        <f>SUM('DGA2020'!Q64,ENS_DREA!Q64)</f>
        <v>0</v>
      </c>
      <c r="R64" s="256">
        <f>SUM('DGA2020'!R64,ENS_DREA!R64)</f>
        <v>0</v>
      </c>
      <c r="S64" s="256">
        <f>SUM('DGA2020'!S64,ENS_DREA!S64)</f>
        <v>0</v>
      </c>
      <c r="T64" s="256">
        <f>SUM('DGA2020'!T64,ENS_DREA!T64)</f>
        <v>0</v>
      </c>
      <c r="U64" s="256">
        <f>SUM('DGA2020'!U64,ENS_DREA!U64)</f>
        <v>0</v>
      </c>
      <c r="V64" s="256">
        <f>SUM('DGA2020'!V64,ENS_DREA!V64)</f>
        <v>0</v>
      </c>
      <c r="W64" s="256">
        <f>SUM('DGA2020'!W64,ENS_DREA!W64)</f>
        <v>0</v>
      </c>
      <c r="X64" s="256">
        <f>SUM('DGA2020'!X64,ENS_DREA!X64)</f>
        <v>0</v>
      </c>
      <c r="Y64" s="256">
        <f>SUM('DGA2020'!Y64,ENS_DREA!Y64)</f>
        <v>0</v>
      </c>
      <c r="Z64" s="256">
        <f>SUM('DGA2020'!Z64,ENS_DREA!Z64)</f>
        <v>0</v>
      </c>
      <c r="AA64" s="256">
        <f>SUM('DGA2020'!AA64,ENS_DREA!AA64)</f>
        <v>0</v>
      </c>
      <c r="AB64" s="256">
        <f>SUM('DGA2020'!AB64,ENS_DREA!AB64)</f>
        <v>0</v>
      </c>
      <c r="AC64" s="256">
        <f>SUM('DGA2020'!AC64,ENS_DREA!AC64)</f>
        <v>0</v>
      </c>
      <c r="AD64" s="256">
        <f>SUM('DGA2020'!AD64,ENS_DREA!AD64)</f>
        <v>0</v>
      </c>
      <c r="AE64" s="256">
        <f>SUM('DGA2020'!AE64,ENS_DREA!AE64)</f>
        <v>0</v>
      </c>
      <c r="AF64" s="256">
        <f>SUM('DGA2020'!AF64,ENS_DREA!AF64)</f>
        <v>0</v>
      </c>
      <c r="AG64" s="256">
        <f>SUM('DGA2020'!AG64,ENS_DREA!AG64)</f>
        <v>0</v>
      </c>
      <c r="AH64" s="256">
        <f>SUM('DGA2020'!AH64,ENS_DREA!AH64)</f>
        <v>0</v>
      </c>
      <c r="AI64" s="468" t="str">
        <f t="shared" si="6"/>
        <v>-</v>
      </c>
      <c r="AJ64" s="468" t="str">
        <f t="shared" si="6"/>
        <v>-</v>
      </c>
      <c r="AK64" s="468" t="str">
        <f t="shared" si="6"/>
        <v>-</v>
      </c>
      <c r="AL64" s="468">
        <f t="shared" si="6"/>
        <v>0</v>
      </c>
      <c r="AM64" s="468">
        <f t="shared" si="6"/>
        <v>0</v>
      </c>
      <c r="AN64" s="256">
        <f>SUM('DGA2020'!AN64,ENS_DREA!AN64)</f>
        <v>0</v>
      </c>
      <c r="AO64" s="371">
        <f>SUM('DGA2020'!AO64,ENS_DREA!AO64)</f>
        <v>0</v>
      </c>
      <c r="AP64" s="371">
        <f>SUM('DGA2020'!AP64,ENS_DREA!AP64)</f>
        <v>0</v>
      </c>
      <c r="AQ64" s="371">
        <f>SUM('DGA2020'!AQ64,ENS_DREA!AQ64)</f>
        <v>0</v>
      </c>
      <c r="AR64" s="371">
        <f>SUM('DGA2020'!AR64,ENS_DREA!AR64)</f>
        <v>0</v>
      </c>
      <c r="AS64" s="371">
        <f>SUM('DGA2020'!AS64,ENS_DREA!AS64)</f>
        <v>0</v>
      </c>
      <c r="AT64" s="371">
        <f>SUM('DGA2020'!AT64,ENS_DREA!AT64)</f>
        <v>0</v>
      </c>
      <c r="AU64" s="371">
        <f>SUM('DGA2020'!AU64,ENS_DREA!AU64)</f>
        <v>0</v>
      </c>
      <c r="AV64" s="371">
        <f>SUM('DGA2020'!AV64,ENS_DREA!AV64)</f>
        <v>0</v>
      </c>
      <c r="AW64" s="256">
        <f>SUM('DGA2020'!AW64,ENS_DREA!AW64)</f>
        <v>0</v>
      </c>
      <c r="AX64" s="256">
        <f>SUM('DGA2020'!AX64,ENS_DREA!AX64)</f>
        <v>0</v>
      </c>
      <c r="AY64" s="256">
        <f>SUM('DGA2020'!AY64,ENS_DREA!AY64)</f>
        <v>0</v>
      </c>
      <c r="AZ64" s="256">
        <f>SUM('DGA2020'!AZ64,ENS_DREA!AZ64)</f>
        <v>0</v>
      </c>
      <c r="BA64" s="256">
        <f>SUM('DGA2020'!BA64,ENS_DREA!BA64)</f>
        <v>0</v>
      </c>
      <c r="BB64" s="256">
        <f>SUM('DGA2020'!BB64,ENS_DREA!BB64)</f>
        <v>0</v>
      </c>
      <c r="BC64" s="256">
        <f>SUM('DGA2020'!BC64,ENS_DREA!BC64)</f>
        <v>0</v>
      </c>
      <c r="BD64" s="256">
        <f>SUM('DGA2020'!BD64,ENS_DREA!BD64)</f>
        <v>0</v>
      </c>
      <c r="BE64" s="256">
        <f>SUM('DGA2020'!BE64,ENS_DREA!BE64)</f>
        <v>0</v>
      </c>
      <c r="BF64" s="256">
        <f>SUM('DGA2020'!BF64,ENS_DREA!BF64)</f>
        <v>0</v>
      </c>
      <c r="BG64" s="256">
        <f>SUM('DGA2020'!BG64,ENS_DREA!BG64)</f>
        <v>0</v>
      </c>
      <c r="BH64" s="256">
        <f>SUM('DGA2020'!BH64,ENS_DREA!BH64)</f>
        <v>0</v>
      </c>
      <c r="BI64" s="256">
        <f>SUM('DGA2020'!BI64,ENS_DREA!BI64)</f>
        <v>0</v>
      </c>
      <c r="BJ64" s="256">
        <f>SUM('DGA2020'!BJ64,ENS_DREA!BJ64)</f>
        <v>0</v>
      </c>
      <c r="BK64" s="256">
        <f>SUM('DGA2020'!BK64,ENS_DREA!BK64)</f>
        <v>0</v>
      </c>
      <c r="BL64" s="256">
        <f>SUM('DGA2020'!BL64,ENS_DREA!BL64)</f>
        <v>0</v>
      </c>
      <c r="BM64" s="468" t="str">
        <f t="shared" si="4"/>
        <v>-</v>
      </c>
      <c r="BN64" s="468" t="str">
        <f t="shared" si="4"/>
        <v>-</v>
      </c>
      <c r="BO64" s="468" t="str">
        <f t="shared" si="4"/>
        <v>-</v>
      </c>
      <c r="BP64" s="468" t="str">
        <f t="shared" si="4"/>
        <v>-</v>
      </c>
      <c r="BQ64" s="468" t="str">
        <f t="shared" si="4"/>
        <v>-</v>
      </c>
      <c r="BR64" s="256">
        <f>SUM('DGA2020'!BR64,ENS_DREA!BR64)</f>
        <v>0</v>
      </c>
      <c r="BS64" s="256">
        <f>SUM('DGA2020'!BS64,ENS_DREA!BS64)</f>
        <v>0</v>
      </c>
      <c r="BT64" s="256">
        <f>SUM('DGA2020'!BT64,ENS_DREA!BT64)</f>
        <v>0</v>
      </c>
      <c r="BU64" s="256">
        <f>SUM('DGA2020'!BU64,ENS_DREA!BU64)</f>
        <v>0</v>
      </c>
      <c r="BV64" s="256">
        <f>SUM('DGA2020'!BV64,ENS_DREA!BV64)</f>
        <v>0</v>
      </c>
      <c r="BW64" s="256">
        <f>SUM('DGA2020'!BW64,ENS_DREA!BW64)</f>
        <v>0</v>
      </c>
      <c r="BX64" s="256">
        <f>SUM('DGA2020'!BX64,ENS_DREA!BX64)</f>
        <v>0</v>
      </c>
      <c r="BY64" s="256">
        <f>SUM('DGA2020'!BY64,ENS_DREA!BY64)</f>
        <v>0</v>
      </c>
      <c r="BZ64" s="256">
        <f>SUM('DGA2020'!BZ64,ENS_DREA!BZ64)</f>
        <v>0</v>
      </c>
      <c r="CA64" s="468" t="str">
        <f t="shared" si="5"/>
        <v>-</v>
      </c>
      <c r="CB64" s="468" t="str">
        <f t="shared" si="5"/>
        <v>-</v>
      </c>
      <c r="CC64" s="468" t="str">
        <f t="shared" si="5"/>
        <v>-</v>
      </c>
      <c r="CD64" s="468" t="str">
        <f t="shared" si="5"/>
        <v>-</v>
      </c>
      <c r="CE64" s="468" t="str">
        <f t="shared" si="5"/>
        <v>-</v>
      </c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ht="27.6" x14ac:dyDescent="0.25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f>SUM('DGA2020'!E65,ENS_DREA!E65)</f>
        <v>0</v>
      </c>
      <c r="F65" s="256">
        <f>SUM('DGA2020'!F65,ENS_DREA!F65)</f>
        <v>0</v>
      </c>
      <c r="G65" s="256">
        <f>SUM('DGA2020'!G65,ENS_DREA!G65)</f>
        <v>0</v>
      </c>
      <c r="H65" s="256">
        <f>SUM('DGA2020'!H65,ENS_DREA!H65)</f>
        <v>1</v>
      </c>
      <c r="I65" s="256">
        <f>SUM('DGA2020'!I65,ENS_DREA!I65)</f>
        <v>1</v>
      </c>
      <c r="J65" s="256">
        <f>SUM('DGA2020'!J65,ENS_DREA!J65)</f>
        <v>1</v>
      </c>
      <c r="K65" s="256">
        <f>SUM('DGA2020'!K65,ENS_DREA!K65)</f>
        <v>0</v>
      </c>
      <c r="L65" s="256">
        <f>SUM('DGA2020'!L65,ENS_DREA!L65)</f>
        <v>1</v>
      </c>
      <c r="M65" s="256">
        <f>SUM('DGA2020'!M65,ENS_DREA!M65)</f>
        <v>0</v>
      </c>
      <c r="N65" s="256">
        <f>SUM('DGA2020'!N65,ENS_DREA!N65)</f>
        <v>0</v>
      </c>
      <c r="O65" s="256">
        <f>SUM('DGA2020'!O65,ENS_DREA!O65)</f>
        <v>0</v>
      </c>
      <c r="P65" s="256">
        <f>SUM('DGA2020'!P65,ENS_DREA!P65)</f>
        <v>0</v>
      </c>
      <c r="Q65" s="256">
        <f>SUM('DGA2020'!Q65,ENS_DREA!Q65)</f>
        <v>0</v>
      </c>
      <c r="R65" s="256">
        <f>SUM('DGA2020'!R65,ENS_DREA!R65)</f>
        <v>0</v>
      </c>
      <c r="S65" s="256">
        <f>SUM('DGA2020'!S65,ENS_DREA!S65)</f>
        <v>0</v>
      </c>
      <c r="T65" s="256">
        <f>SUM('DGA2020'!T65,ENS_DREA!T65)</f>
        <v>0</v>
      </c>
      <c r="U65" s="256">
        <f>SUM('DGA2020'!U65,ENS_DREA!U65)</f>
        <v>0</v>
      </c>
      <c r="V65" s="256">
        <f>SUM('DGA2020'!V65,ENS_DREA!V65)</f>
        <v>1</v>
      </c>
      <c r="W65" s="256">
        <f>SUM('DGA2020'!W65,ENS_DREA!W65)</f>
        <v>1</v>
      </c>
      <c r="X65" s="256">
        <f>SUM('DGA2020'!X65,ENS_DREA!X65)</f>
        <v>1</v>
      </c>
      <c r="Y65" s="256">
        <f>SUM('DGA2020'!Y65,ENS_DREA!Y65)</f>
        <v>0</v>
      </c>
      <c r="Z65" s="256">
        <f>SUM('DGA2020'!Z65,ENS_DREA!Z65)</f>
        <v>1</v>
      </c>
      <c r="AA65" s="256">
        <f>SUM('DGA2020'!AA65,ENS_DREA!AA65)</f>
        <v>0</v>
      </c>
      <c r="AB65" s="256">
        <f>SUM('DGA2020'!AB65,ENS_DREA!AB65)</f>
        <v>0</v>
      </c>
      <c r="AC65" s="256">
        <f>SUM('DGA2020'!AC65,ENS_DREA!AC65)</f>
        <v>0</v>
      </c>
      <c r="AD65" s="256">
        <f>SUM('DGA2020'!AD65,ENS_DREA!AD65)</f>
        <v>0</v>
      </c>
      <c r="AE65" s="256">
        <f>SUM('DGA2020'!AE65,ENS_DREA!AE65)</f>
        <v>0</v>
      </c>
      <c r="AF65" s="256">
        <f>SUM('DGA2020'!AF65,ENS_DREA!AF65)</f>
        <v>0</v>
      </c>
      <c r="AG65" s="256">
        <f>SUM('DGA2020'!AG65,ENS_DREA!AG65)</f>
        <v>0</v>
      </c>
      <c r="AH65" s="256">
        <f>SUM('DGA2020'!AH65,ENS_DREA!AH65)</f>
        <v>0</v>
      </c>
      <c r="AI65" s="468" t="str">
        <f t="shared" si="6"/>
        <v>-</v>
      </c>
      <c r="AJ65" s="468" t="str">
        <f t="shared" si="6"/>
        <v>-</v>
      </c>
      <c r="AK65" s="468" t="str">
        <f t="shared" si="6"/>
        <v>-</v>
      </c>
      <c r="AL65" s="468">
        <f t="shared" si="6"/>
        <v>0</v>
      </c>
      <c r="AM65" s="468">
        <f t="shared" si="6"/>
        <v>0</v>
      </c>
      <c r="AN65" s="256">
        <f>SUM('DGA2020'!AN65,ENS_DREA!AN65)</f>
        <v>0</v>
      </c>
      <c r="AO65" s="371">
        <f>SUM('DGA2020'!AO65,ENS_DREA!AO65)</f>
        <v>0</v>
      </c>
      <c r="AP65" s="371">
        <f>SUM('DGA2020'!AP65,ENS_DREA!AP65)</f>
        <v>0</v>
      </c>
      <c r="AQ65" s="371">
        <f>SUM('DGA2020'!AQ65,ENS_DREA!AQ65)</f>
        <v>0</v>
      </c>
      <c r="AR65" s="371">
        <f>SUM('DGA2020'!AR65,ENS_DREA!AR65)</f>
        <v>0</v>
      </c>
      <c r="AS65" s="371">
        <f>SUM('DGA2020'!AS65,ENS_DREA!AS65)</f>
        <v>0</v>
      </c>
      <c r="AT65" s="371">
        <f>SUM('DGA2020'!AT65,ENS_DREA!AT65)</f>
        <v>0</v>
      </c>
      <c r="AU65" s="371">
        <f>SUM('DGA2020'!AU65,ENS_DREA!AU65)</f>
        <v>0</v>
      </c>
      <c r="AV65" s="371">
        <f>SUM('DGA2020'!AV65,ENS_DREA!AV65)</f>
        <v>0</v>
      </c>
      <c r="AW65" s="256">
        <f>SUM('DGA2020'!AW65,ENS_DREA!AW65)</f>
        <v>0</v>
      </c>
      <c r="AX65" s="256">
        <f>SUM('DGA2020'!AX65,ENS_DREA!AX65)</f>
        <v>0</v>
      </c>
      <c r="AY65" s="256">
        <f>SUM('DGA2020'!AY65,ENS_DREA!AY65)</f>
        <v>0</v>
      </c>
      <c r="AZ65" s="256">
        <f>SUM('DGA2020'!AZ65,ENS_DREA!AZ65)</f>
        <v>3.5</v>
      </c>
      <c r="BA65" s="256">
        <f>SUM('DGA2020'!BA65,ENS_DREA!BA65)</f>
        <v>3.5</v>
      </c>
      <c r="BB65" s="256">
        <f>SUM('DGA2020'!BB65,ENS_DREA!BB65)</f>
        <v>3.5</v>
      </c>
      <c r="BC65" s="256">
        <f>SUM('DGA2020'!BC65,ENS_DREA!BC65)</f>
        <v>0</v>
      </c>
      <c r="BD65" s="256">
        <f>SUM('DGA2020'!BD65,ENS_DREA!BD65)</f>
        <v>3.5</v>
      </c>
      <c r="BE65" s="256">
        <f>SUM('DGA2020'!BE65,ENS_DREA!BE65)</f>
        <v>0</v>
      </c>
      <c r="BF65" s="256">
        <f>SUM('DGA2020'!BF65,ENS_DREA!BF65)</f>
        <v>0</v>
      </c>
      <c r="BG65" s="256">
        <f>SUM('DGA2020'!BG65,ENS_DREA!BG65)</f>
        <v>0</v>
      </c>
      <c r="BH65" s="256">
        <f>SUM('DGA2020'!BH65,ENS_DREA!BH65)</f>
        <v>0</v>
      </c>
      <c r="BI65" s="256">
        <f>SUM('DGA2020'!BI65,ENS_DREA!BI65)</f>
        <v>0</v>
      </c>
      <c r="BJ65" s="256">
        <f>SUM('DGA2020'!BJ65,ENS_DREA!BJ65)</f>
        <v>0</v>
      </c>
      <c r="BK65" s="256">
        <f>SUM('DGA2020'!BK65,ENS_DREA!BK65)</f>
        <v>0</v>
      </c>
      <c r="BL65" s="256">
        <f>SUM('DGA2020'!BL65,ENS_DREA!BL65)</f>
        <v>0</v>
      </c>
      <c r="BM65" s="468" t="str">
        <f t="shared" si="4"/>
        <v>-</v>
      </c>
      <c r="BN65" s="468" t="str">
        <f t="shared" si="4"/>
        <v>-</v>
      </c>
      <c r="BO65" s="468" t="str">
        <f t="shared" si="4"/>
        <v>-</v>
      </c>
      <c r="BP65" s="468" t="str">
        <f t="shared" si="4"/>
        <v>-</v>
      </c>
      <c r="BQ65" s="468" t="str">
        <f t="shared" si="4"/>
        <v>-</v>
      </c>
      <c r="BR65" s="256">
        <f>SUM('DGA2020'!BR65,ENS_DREA!BR65)</f>
        <v>0</v>
      </c>
      <c r="BS65" s="256">
        <f>SUM('DGA2020'!BS65,ENS_DREA!BS65)</f>
        <v>0</v>
      </c>
      <c r="BT65" s="256">
        <f>SUM('DGA2020'!BT65,ENS_DREA!BT65)</f>
        <v>0</v>
      </c>
      <c r="BU65" s="256">
        <f>SUM('DGA2020'!BU65,ENS_DREA!BU65)</f>
        <v>0</v>
      </c>
      <c r="BV65" s="256">
        <f>SUM('DGA2020'!BV65,ENS_DREA!BV65)</f>
        <v>0</v>
      </c>
      <c r="BW65" s="256">
        <f>SUM('DGA2020'!BW65,ENS_DREA!BW65)</f>
        <v>0</v>
      </c>
      <c r="BX65" s="256">
        <f>SUM('DGA2020'!BX65,ENS_DREA!BX65)</f>
        <v>0</v>
      </c>
      <c r="BY65" s="256">
        <f>SUM('DGA2020'!BY65,ENS_DREA!BY65)</f>
        <v>0</v>
      </c>
      <c r="BZ65" s="256">
        <f>SUM('DGA2020'!BZ65,ENS_DREA!BZ65)</f>
        <v>0</v>
      </c>
      <c r="CA65" s="468" t="str">
        <f t="shared" si="5"/>
        <v>-</v>
      </c>
      <c r="CB65" s="468" t="str">
        <f t="shared" si="5"/>
        <v>-</v>
      </c>
      <c r="CC65" s="468" t="str">
        <f t="shared" si="5"/>
        <v>-</v>
      </c>
      <c r="CD65" s="468" t="str">
        <f t="shared" si="5"/>
        <v>-</v>
      </c>
      <c r="CE65" s="468" t="str">
        <f t="shared" si="5"/>
        <v>-</v>
      </c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95.4" customHeight="1" x14ac:dyDescent="0.25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SUM('DGA2020'!E66,ENS_DREA!E66)</f>
        <v>0</v>
      </c>
      <c r="F66" s="256">
        <f>SUM('DGA2020'!F66,ENS_DREA!F66)</f>
        <v>0</v>
      </c>
      <c r="G66" s="256">
        <f>SUM('DGA2020'!G66,ENS_DREA!G66)</f>
        <v>0</v>
      </c>
      <c r="H66" s="256">
        <f>SUM('DGA2020'!H66,ENS_DREA!H66)</f>
        <v>0</v>
      </c>
      <c r="I66" s="256">
        <f>SUM('DGA2020'!I66,ENS_DREA!I66)</f>
        <v>0</v>
      </c>
      <c r="J66" s="256">
        <f>SUM('DGA2020'!J66,ENS_DREA!J66)</f>
        <v>0</v>
      </c>
      <c r="K66" s="256">
        <f>SUM('DGA2020'!K66,ENS_DREA!K66)</f>
        <v>0</v>
      </c>
      <c r="L66" s="256">
        <f>SUM('DGA2020'!L66,ENS_DREA!L66)</f>
        <v>0</v>
      </c>
      <c r="M66" s="256">
        <f>SUM('DGA2020'!M66,ENS_DREA!M66)</f>
        <v>0</v>
      </c>
      <c r="N66" s="256">
        <f>SUM('DGA2020'!N66,ENS_DREA!N66)</f>
        <v>0</v>
      </c>
      <c r="O66" s="256">
        <f>SUM('DGA2020'!O66,ENS_DREA!O66)</f>
        <v>0</v>
      </c>
      <c r="P66" s="256">
        <f>SUM('DGA2020'!P66,ENS_DREA!P66)</f>
        <v>0</v>
      </c>
      <c r="Q66" s="256">
        <f>SUM('DGA2020'!Q66,ENS_DREA!Q66)</f>
        <v>0</v>
      </c>
      <c r="R66" s="256">
        <f>SUM('DGA2020'!R66,ENS_DREA!R66)</f>
        <v>0</v>
      </c>
      <c r="S66" s="256">
        <f>SUM('DGA2020'!S66,ENS_DREA!S66)</f>
        <v>0</v>
      </c>
      <c r="T66" s="256">
        <f>SUM('DGA2020'!T66,ENS_DREA!T66)</f>
        <v>0</v>
      </c>
      <c r="U66" s="256">
        <f>SUM('DGA2020'!U66,ENS_DREA!U66)</f>
        <v>0</v>
      </c>
      <c r="V66" s="256">
        <f>SUM('DGA2020'!V66,ENS_DREA!V66)</f>
        <v>0</v>
      </c>
      <c r="W66" s="256">
        <f>SUM('DGA2020'!W66,ENS_DREA!W66)</f>
        <v>0</v>
      </c>
      <c r="X66" s="256">
        <f>SUM('DGA2020'!X66,ENS_DREA!X66)</f>
        <v>0</v>
      </c>
      <c r="Y66" s="256">
        <f>SUM('DGA2020'!Y66,ENS_DREA!Y66)</f>
        <v>0</v>
      </c>
      <c r="Z66" s="256">
        <f>SUM('DGA2020'!Z66,ENS_DREA!Z66)</f>
        <v>0</v>
      </c>
      <c r="AA66" s="256">
        <f>SUM('DGA2020'!AA66,ENS_DREA!AA66)</f>
        <v>0</v>
      </c>
      <c r="AB66" s="256">
        <f>SUM('DGA2020'!AB66,ENS_DREA!AB66)</f>
        <v>0</v>
      </c>
      <c r="AC66" s="256">
        <f>SUM('DGA2020'!AC66,ENS_DREA!AC66)</f>
        <v>0</v>
      </c>
      <c r="AD66" s="256">
        <f>SUM('DGA2020'!AD66,ENS_DREA!AD66)</f>
        <v>0</v>
      </c>
      <c r="AE66" s="256">
        <f>SUM('DGA2020'!AE66,ENS_DREA!AE66)</f>
        <v>0</v>
      </c>
      <c r="AF66" s="256">
        <f>SUM('DGA2020'!AF66,ENS_DREA!AF66)</f>
        <v>0</v>
      </c>
      <c r="AG66" s="256">
        <f>SUM('DGA2020'!AG66,ENS_DREA!AG66)</f>
        <v>0</v>
      </c>
      <c r="AH66" s="256">
        <f>SUM('DGA2020'!AH66,ENS_DREA!AH66)</f>
        <v>0</v>
      </c>
      <c r="AI66" s="468" t="str">
        <f t="shared" si="6"/>
        <v>-</v>
      </c>
      <c r="AJ66" s="468" t="str">
        <f t="shared" si="6"/>
        <v>-</v>
      </c>
      <c r="AK66" s="468" t="str">
        <f t="shared" si="6"/>
        <v>-</v>
      </c>
      <c r="AL66" s="468" t="str">
        <f t="shared" si="6"/>
        <v>-</v>
      </c>
      <c r="AM66" s="468" t="str">
        <f t="shared" si="6"/>
        <v>-</v>
      </c>
      <c r="AN66" s="256">
        <f>SUM('DGA2020'!AN66,ENS_DREA!AN66)</f>
        <v>0</v>
      </c>
      <c r="AO66" s="371">
        <f>SUM('DGA2020'!AO66,ENS_DREA!AO66)</f>
        <v>0</v>
      </c>
      <c r="AP66" s="371">
        <f>SUM('DGA2020'!AP66,ENS_DREA!AP66)</f>
        <v>0</v>
      </c>
      <c r="AQ66" s="371">
        <f>SUM('DGA2020'!AQ66,ENS_DREA!AQ66)</f>
        <v>0</v>
      </c>
      <c r="AR66" s="371">
        <f>SUM('DGA2020'!AR66,ENS_DREA!AR66)</f>
        <v>0</v>
      </c>
      <c r="AS66" s="371">
        <f>SUM('DGA2020'!AS66,ENS_DREA!AS66)</f>
        <v>0</v>
      </c>
      <c r="AT66" s="371">
        <f>SUM('DGA2020'!AT66,ENS_DREA!AT66)</f>
        <v>0</v>
      </c>
      <c r="AU66" s="371">
        <f>SUM('DGA2020'!AU66,ENS_DREA!AU66)</f>
        <v>0</v>
      </c>
      <c r="AV66" s="371">
        <f>SUM('DGA2020'!AV66,ENS_DREA!AV66)</f>
        <v>0</v>
      </c>
      <c r="AW66" s="256">
        <f>SUM('DGA2020'!AW66,ENS_DREA!AW66)</f>
        <v>0</v>
      </c>
      <c r="AX66" s="256">
        <f>SUM('DGA2020'!AX66,ENS_DREA!AX66)</f>
        <v>0</v>
      </c>
      <c r="AY66" s="256">
        <f>SUM('DGA2020'!AY66,ENS_DREA!AY66)</f>
        <v>0</v>
      </c>
      <c r="AZ66" s="256">
        <f>SUM('DGA2020'!AZ66,ENS_DREA!AZ66)</f>
        <v>0</v>
      </c>
      <c r="BA66" s="256">
        <f>SUM('DGA2020'!BA66,ENS_DREA!BA66)</f>
        <v>0</v>
      </c>
      <c r="BB66" s="256">
        <f>SUM('DGA2020'!BB66,ENS_DREA!BB66)</f>
        <v>0</v>
      </c>
      <c r="BC66" s="256">
        <f>SUM('DGA2020'!BC66,ENS_DREA!BC66)</f>
        <v>0</v>
      </c>
      <c r="BD66" s="256">
        <f>SUM('DGA2020'!BD66,ENS_DREA!BD66)</f>
        <v>0</v>
      </c>
      <c r="BE66" s="256">
        <f>SUM('DGA2020'!BE66,ENS_DREA!BE66)</f>
        <v>0</v>
      </c>
      <c r="BF66" s="256">
        <f>SUM('DGA2020'!BF66,ENS_DREA!BF66)</f>
        <v>0</v>
      </c>
      <c r="BG66" s="256">
        <f>SUM('DGA2020'!BG66,ENS_DREA!BG66)</f>
        <v>0</v>
      </c>
      <c r="BH66" s="256">
        <f>SUM('DGA2020'!BH66,ENS_DREA!BH66)</f>
        <v>0</v>
      </c>
      <c r="BI66" s="256">
        <f>SUM('DGA2020'!BI66,ENS_DREA!BI66)</f>
        <v>0</v>
      </c>
      <c r="BJ66" s="256">
        <f>SUM('DGA2020'!BJ66,ENS_DREA!BJ66)</f>
        <v>0</v>
      </c>
      <c r="BK66" s="256">
        <f>SUM('DGA2020'!BK66,ENS_DREA!BK66)</f>
        <v>0</v>
      </c>
      <c r="BL66" s="256">
        <f>SUM('DGA2020'!BL66,ENS_DREA!BL66)</f>
        <v>0</v>
      </c>
      <c r="BM66" s="468" t="str">
        <f t="shared" si="4"/>
        <v>-</v>
      </c>
      <c r="BN66" s="468" t="str">
        <f t="shared" si="4"/>
        <v>-</v>
      </c>
      <c r="BO66" s="468" t="str">
        <f t="shared" si="4"/>
        <v>-</v>
      </c>
      <c r="BP66" s="468" t="str">
        <f t="shared" si="4"/>
        <v>-</v>
      </c>
      <c r="BQ66" s="468" t="str">
        <f t="shared" si="4"/>
        <v>-</v>
      </c>
      <c r="BR66" s="256">
        <f>SUM('DGA2020'!BR66,ENS_DREA!BR66)</f>
        <v>0</v>
      </c>
      <c r="BS66" s="256">
        <f>SUM('DGA2020'!BS66,ENS_DREA!BS66)</f>
        <v>0</v>
      </c>
      <c r="BT66" s="256">
        <f>SUM('DGA2020'!BT66,ENS_DREA!BT66)</f>
        <v>0</v>
      </c>
      <c r="BU66" s="256">
        <f>SUM('DGA2020'!BU66,ENS_DREA!BU66)</f>
        <v>0</v>
      </c>
      <c r="BV66" s="256">
        <f>SUM('DGA2020'!BV66,ENS_DREA!BV66)</f>
        <v>0</v>
      </c>
      <c r="BW66" s="256">
        <f>SUM('DGA2020'!BW66,ENS_DREA!BW66)</f>
        <v>0</v>
      </c>
      <c r="BX66" s="256">
        <f>SUM('DGA2020'!BX66,ENS_DREA!BX66)</f>
        <v>0</v>
      </c>
      <c r="BY66" s="256">
        <f>SUM('DGA2020'!BY66,ENS_DREA!BY66)</f>
        <v>0</v>
      </c>
      <c r="BZ66" s="256">
        <f>SUM('DGA2020'!BZ66,ENS_DREA!BZ66)</f>
        <v>0</v>
      </c>
      <c r="CA66" s="468" t="str">
        <f t="shared" si="5"/>
        <v>-</v>
      </c>
      <c r="CB66" s="468" t="str">
        <f t="shared" si="5"/>
        <v>-</v>
      </c>
      <c r="CC66" s="468" t="str">
        <f t="shared" si="5"/>
        <v>-</v>
      </c>
      <c r="CD66" s="468" t="str">
        <f t="shared" si="5"/>
        <v>-</v>
      </c>
      <c r="CE66" s="468" t="str">
        <f t="shared" si="5"/>
        <v>-</v>
      </c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ht="15.6" x14ac:dyDescent="0.25">
      <c r="A67" s="257" t="s">
        <v>173</v>
      </c>
      <c r="B67" s="257" t="s">
        <v>438</v>
      </c>
      <c r="C67" s="256" t="s">
        <v>175</v>
      </c>
      <c r="D67" s="258" t="s">
        <v>176</v>
      </c>
      <c r="E67" s="256">
        <f>SUM('DGA2020'!E67,ENS_DREA!E67)</f>
        <v>0</v>
      </c>
      <c r="F67" s="256">
        <f>SUM('DGA2020'!F67,ENS_DREA!F67)</f>
        <v>0</v>
      </c>
      <c r="G67" s="256">
        <f>SUM('DGA2020'!G67,ENS_DREA!G67)</f>
        <v>31</v>
      </c>
      <c r="H67" s="256">
        <f>SUM('DGA2020'!H67,ENS_DREA!H67)</f>
        <v>0</v>
      </c>
      <c r="I67" s="256">
        <f>SUM('DGA2020'!I67,ENS_DREA!I67)</f>
        <v>31</v>
      </c>
      <c r="J67" s="256">
        <f>SUM('DGA2020'!J67,ENS_DREA!J67)</f>
        <v>31</v>
      </c>
      <c r="K67" s="256">
        <f>SUM('DGA2020'!K67,ENS_DREA!K67)</f>
        <v>0</v>
      </c>
      <c r="L67" s="256">
        <f>SUM('DGA2020'!L67,ENS_DREA!L67)</f>
        <v>31</v>
      </c>
      <c r="M67" s="256">
        <f>SUM('DGA2020'!M67,ENS_DREA!M67)</f>
        <v>0</v>
      </c>
      <c r="N67" s="256">
        <f>SUM('DGA2020'!N67,ENS_DREA!N67)</f>
        <v>0</v>
      </c>
      <c r="O67" s="256">
        <f>SUM('DGA2020'!O67,ENS_DREA!O67)</f>
        <v>0</v>
      </c>
      <c r="P67" s="256">
        <f>SUM('DGA2020'!P67,ENS_DREA!P67)</f>
        <v>0</v>
      </c>
      <c r="Q67" s="256">
        <f>SUM('DGA2020'!Q67,ENS_DREA!Q67)</f>
        <v>0</v>
      </c>
      <c r="R67" s="256">
        <f>SUM('DGA2020'!R67,ENS_DREA!R67)</f>
        <v>0</v>
      </c>
      <c r="S67" s="256">
        <f>SUM('DGA2020'!S67,ENS_DREA!S67)</f>
        <v>0</v>
      </c>
      <c r="T67" s="256">
        <f>SUM('DGA2020'!T67,ENS_DREA!T67)</f>
        <v>0</v>
      </c>
      <c r="U67" s="256">
        <f>SUM('DGA2020'!U67,ENS_DREA!U67)</f>
        <v>0</v>
      </c>
      <c r="V67" s="256">
        <f>SUM('DGA2020'!V67,ENS_DREA!V67)</f>
        <v>0</v>
      </c>
      <c r="W67" s="256">
        <f>SUM('DGA2020'!W67,ENS_DREA!W67)</f>
        <v>0</v>
      </c>
      <c r="X67" s="256">
        <f>SUM('DGA2020'!X67,ENS_DREA!X67)</f>
        <v>0</v>
      </c>
      <c r="Y67" s="256">
        <f>SUM('DGA2020'!Y67,ENS_DREA!Y67)</f>
        <v>0</v>
      </c>
      <c r="Z67" s="256">
        <f>SUM('DGA2020'!Z67,ENS_DREA!Z67)</f>
        <v>0</v>
      </c>
      <c r="AA67" s="256">
        <f>SUM('DGA2020'!AA67,ENS_DREA!AA67)</f>
        <v>0</v>
      </c>
      <c r="AB67" s="256">
        <f>SUM('DGA2020'!AB67,ENS_DREA!AB67)</f>
        <v>0</v>
      </c>
      <c r="AC67" s="256">
        <f>SUM('DGA2020'!AC67,ENS_DREA!AC67)</f>
        <v>0</v>
      </c>
      <c r="AD67" s="256">
        <f>SUM('DGA2020'!AD67,ENS_DREA!AD67)</f>
        <v>0</v>
      </c>
      <c r="AE67" s="256">
        <f>SUM('DGA2020'!AE67,ENS_DREA!AE67)</f>
        <v>0</v>
      </c>
      <c r="AF67" s="256">
        <f>SUM('DGA2020'!AF67,ENS_DREA!AF67)</f>
        <v>0</v>
      </c>
      <c r="AG67" s="256">
        <f>SUM('DGA2020'!AG67,ENS_DREA!AG67)</f>
        <v>0</v>
      </c>
      <c r="AH67" s="256">
        <f>SUM('DGA2020'!AH67,ENS_DREA!AH67)</f>
        <v>0</v>
      </c>
      <c r="AI67" s="468" t="str">
        <f t="shared" si="6"/>
        <v>-</v>
      </c>
      <c r="AJ67" s="468" t="str">
        <f t="shared" si="6"/>
        <v>-</v>
      </c>
      <c r="AK67" s="468">
        <f t="shared" si="6"/>
        <v>0</v>
      </c>
      <c r="AL67" s="468" t="str">
        <f t="shared" si="6"/>
        <v>-</v>
      </c>
      <c r="AM67" s="468">
        <f t="shared" si="6"/>
        <v>0</v>
      </c>
      <c r="AN67" s="256">
        <f>SUM('DGA2020'!AN67,ENS_DREA!AN67)</f>
        <v>0</v>
      </c>
      <c r="AO67" s="371">
        <f>SUM('DGA2020'!AO67,ENS_DREA!AO67)</f>
        <v>0</v>
      </c>
      <c r="AP67" s="371">
        <f>SUM('DGA2020'!AP67,ENS_DREA!AP67)</f>
        <v>0</v>
      </c>
      <c r="AQ67" s="371">
        <f>SUM('DGA2020'!AQ67,ENS_DREA!AQ67)</f>
        <v>0</v>
      </c>
      <c r="AR67" s="371">
        <f>SUM('DGA2020'!AR67,ENS_DREA!AR67)</f>
        <v>0</v>
      </c>
      <c r="AS67" s="371">
        <f>SUM('DGA2020'!AS67,ENS_DREA!AS67)</f>
        <v>0</v>
      </c>
      <c r="AT67" s="371">
        <f>SUM('DGA2020'!AT67,ENS_DREA!AT67)</f>
        <v>0</v>
      </c>
      <c r="AU67" s="371">
        <f>SUM('DGA2020'!AU67,ENS_DREA!AU67)</f>
        <v>0</v>
      </c>
      <c r="AV67" s="371">
        <f>SUM('DGA2020'!AV67,ENS_DREA!AV67)</f>
        <v>0</v>
      </c>
      <c r="AW67" s="256">
        <f>SUM('DGA2020'!AW67,ENS_DREA!AW67)</f>
        <v>0</v>
      </c>
      <c r="AX67" s="256">
        <f>SUM('DGA2020'!AX67,ENS_DREA!AX67)</f>
        <v>0</v>
      </c>
      <c r="AY67" s="256">
        <f>SUM('DGA2020'!AY67,ENS_DREA!AY67)</f>
        <v>0</v>
      </c>
      <c r="AZ67" s="256">
        <f>SUM('DGA2020'!AZ67,ENS_DREA!AZ67)</f>
        <v>0</v>
      </c>
      <c r="BA67" s="256">
        <f>SUM('DGA2020'!BA67,ENS_DREA!BA67)</f>
        <v>0</v>
      </c>
      <c r="BB67" s="256">
        <f>SUM('DGA2020'!BB67,ENS_DREA!BB67)</f>
        <v>0</v>
      </c>
      <c r="BC67" s="256">
        <f>SUM('DGA2020'!BC67,ENS_DREA!BC67)</f>
        <v>0</v>
      </c>
      <c r="BD67" s="256">
        <f>SUM('DGA2020'!BD67,ENS_DREA!BD67)</f>
        <v>0</v>
      </c>
      <c r="BE67" s="256">
        <f>SUM('DGA2020'!BE67,ENS_DREA!BE67)</f>
        <v>0</v>
      </c>
      <c r="BF67" s="256">
        <f>SUM('DGA2020'!BF67,ENS_DREA!BF67)</f>
        <v>0</v>
      </c>
      <c r="BG67" s="256">
        <f>SUM('DGA2020'!BG67,ENS_DREA!BG67)</f>
        <v>0</v>
      </c>
      <c r="BH67" s="256">
        <f>SUM('DGA2020'!BH67,ENS_DREA!BH67)</f>
        <v>0</v>
      </c>
      <c r="BI67" s="256">
        <f>SUM('DGA2020'!BI67,ENS_DREA!BI67)</f>
        <v>0</v>
      </c>
      <c r="BJ67" s="256">
        <f>SUM('DGA2020'!BJ67,ENS_DREA!BJ67)</f>
        <v>0</v>
      </c>
      <c r="BK67" s="256">
        <f>SUM('DGA2020'!BK67,ENS_DREA!BK67)</f>
        <v>0</v>
      </c>
      <c r="BL67" s="256">
        <f>SUM('DGA2020'!BL67,ENS_DREA!BL67)</f>
        <v>0</v>
      </c>
      <c r="BM67" s="468" t="str">
        <f t="shared" si="4"/>
        <v>-</v>
      </c>
      <c r="BN67" s="468" t="str">
        <f t="shared" si="4"/>
        <v>-</v>
      </c>
      <c r="BO67" s="468" t="str">
        <f t="shared" si="4"/>
        <v>-</v>
      </c>
      <c r="BP67" s="468" t="str">
        <f t="shared" si="4"/>
        <v>-</v>
      </c>
      <c r="BQ67" s="468" t="str">
        <f t="shared" si="4"/>
        <v>-</v>
      </c>
      <c r="BR67" s="256">
        <f>SUM('DGA2020'!BR67,ENS_DREA!BR67)</f>
        <v>0</v>
      </c>
      <c r="BS67" s="256">
        <f>SUM('DGA2020'!BS67,ENS_DREA!BS67)</f>
        <v>0</v>
      </c>
      <c r="BT67" s="256">
        <f>SUM('DGA2020'!BT67,ENS_DREA!BT67)</f>
        <v>0</v>
      </c>
      <c r="BU67" s="256">
        <f>SUM('DGA2020'!BU67,ENS_DREA!BU67)</f>
        <v>0</v>
      </c>
      <c r="BV67" s="256">
        <f>SUM('DGA2020'!BV67,ENS_DREA!BV67)</f>
        <v>0</v>
      </c>
      <c r="BW67" s="256">
        <f>SUM('DGA2020'!BW67,ENS_DREA!BW67)</f>
        <v>0</v>
      </c>
      <c r="BX67" s="256">
        <f>SUM('DGA2020'!BX67,ENS_DREA!BX67)</f>
        <v>0</v>
      </c>
      <c r="BY67" s="256">
        <f>SUM('DGA2020'!BY67,ENS_DREA!BY67)</f>
        <v>0</v>
      </c>
      <c r="BZ67" s="256">
        <f>SUM('DGA2020'!BZ67,ENS_DREA!BZ67)</f>
        <v>0</v>
      </c>
      <c r="CA67" s="468" t="str">
        <f t="shared" si="5"/>
        <v>-</v>
      </c>
      <c r="CB67" s="468" t="str">
        <f t="shared" si="5"/>
        <v>-</v>
      </c>
      <c r="CC67" s="468" t="str">
        <f t="shared" si="5"/>
        <v>-</v>
      </c>
      <c r="CD67" s="468" t="str">
        <f t="shared" si="5"/>
        <v>-</v>
      </c>
      <c r="CE67" s="468" t="str">
        <f t="shared" si="5"/>
        <v>-</v>
      </c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ht="27.6" x14ac:dyDescent="0.3">
      <c r="A68" s="266" t="s">
        <v>177</v>
      </c>
      <c r="B68" s="266" t="s">
        <v>439</v>
      </c>
      <c r="C68" s="265" t="s">
        <v>179</v>
      </c>
      <c r="D68" s="266" t="s">
        <v>180</v>
      </c>
      <c r="E68" s="256">
        <f>SUM('DGA2020'!E68,ENS_DREA!E68)</f>
        <v>0</v>
      </c>
      <c r="F68" s="256">
        <f>SUM('DGA2020'!F68,ENS_DREA!F68)</f>
        <v>0</v>
      </c>
      <c r="G68" s="256">
        <f>SUM('DGA2020'!G68,ENS_DREA!G68)</f>
        <v>1</v>
      </c>
      <c r="H68" s="256">
        <f>SUM('DGA2020'!H68,ENS_DREA!H68)</f>
        <v>0</v>
      </c>
      <c r="I68" s="256">
        <f>SUM('DGA2020'!I68,ENS_DREA!I68)</f>
        <v>1</v>
      </c>
      <c r="J68" s="256">
        <f>SUM('DGA2020'!J68,ENS_DREA!J68)</f>
        <v>1</v>
      </c>
      <c r="K68" s="256">
        <f>SUM('DGA2020'!K68,ENS_DREA!K68)</f>
        <v>0</v>
      </c>
      <c r="L68" s="256">
        <f>SUM('DGA2020'!L68,ENS_DREA!L68)</f>
        <v>1</v>
      </c>
      <c r="M68" s="256">
        <f>SUM('DGA2020'!M68,ENS_DREA!M68)</f>
        <v>0</v>
      </c>
      <c r="N68" s="256">
        <f>SUM('DGA2020'!N68,ENS_DREA!N68)</f>
        <v>0</v>
      </c>
      <c r="O68" s="256">
        <f>SUM('DGA2020'!O68,ENS_DREA!O68)</f>
        <v>0</v>
      </c>
      <c r="P68" s="256">
        <f>SUM('DGA2020'!P68,ENS_DREA!P68)</f>
        <v>0</v>
      </c>
      <c r="Q68" s="256">
        <f>SUM('DGA2020'!Q68,ENS_DREA!Q68)</f>
        <v>0</v>
      </c>
      <c r="R68" s="256">
        <f>SUM('DGA2020'!R68,ENS_DREA!R68)</f>
        <v>0</v>
      </c>
      <c r="S68" s="256">
        <f>SUM('DGA2020'!S68,ENS_DREA!S68)</f>
        <v>0</v>
      </c>
      <c r="T68" s="256">
        <f>SUM('DGA2020'!T68,ENS_DREA!T68)</f>
        <v>0</v>
      </c>
      <c r="U68" s="256">
        <f>SUM('DGA2020'!U68,ENS_DREA!U68)</f>
        <v>0</v>
      </c>
      <c r="V68" s="256">
        <f>SUM('DGA2020'!V68,ENS_DREA!V68)</f>
        <v>0</v>
      </c>
      <c r="W68" s="256">
        <f>SUM('DGA2020'!W68,ENS_DREA!W68)</f>
        <v>0</v>
      </c>
      <c r="X68" s="256">
        <f>SUM('DGA2020'!X68,ENS_DREA!X68)</f>
        <v>0</v>
      </c>
      <c r="Y68" s="256">
        <f>SUM('DGA2020'!Y68,ENS_DREA!Y68)</f>
        <v>0</v>
      </c>
      <c r="Z68" s="256">
        <f>SUM('DGA2020'!Z68,ENS_DREA!Z68)</f>
        <v>0</v>
      </c>
      <c r="AA68" s="256">
        <f>SUM('DGA2020'!AA68,ENS_DREA!AA68)</f>
        <v>0</v>
      </c>
      <c r="AB68" s="256">
        <f>SUM('DGA2020'!AB68,ENS_DREA!AB68)</f>
        <v>0</v>
      </c>
      <c r="AC68" s="256">
        <f>SUM('DGA2020'!AC68,ENS_DREA!AC68)</f>
        <v>0</v>
      </c>
      <c r="AD68" s="256">
        <f>SUM('DGA2020'!AD68,ENS_DREA!AD68)</f>
        <v>0</v>
      </c>
      <c r="AE68" s="256">
        <f>SUM('DGA2020'!AE68,ENS_DREA!AE68)</f>
        <v>0</v>
      </c>
      <c r="AF68" s="256">
        <f>SUM('DGA2020'!AF68,ENS_DREA!AF68)</f>
        <v>0</v>
      </c>
      <c r="AG68" s="256">
        <f>SUM('DGA2020'!AG68,ENS_DREA!AG68)</f>
        <v>0</v>
      </c>
      <c r="AH68" s="256">
        <f>SUM('DGA2020'!AH68,ENS_DREA!AH68)</f>
        <v>0</v>
      </c>
      <c r="AI68" s="468" t="str">
        <f t="shared" si="6"/>
        <v>-</v>
      </c>
      <c r="AJ68" s="468" t="str">
        <f t="shared" si="6"/>
        <v>-</v>
      </c>
      <c r="AK68" s="468">
        <f t="shared" si="6"/>
        <v>0</v>
      </c>
      <c r="AL68" s="468" t="str">
        <f t="shared" si="6"/>
        <v>-</v>
      </c>
      <c r="AM68" s="468">
        <f t="shared" si="6"/>
        <v>0</v>
      </c>
      <c r="AN68" s="256">
        <f>SUM('DGA2020'!AN68,ENS_DREA!AN68)</f>
        <v>0</v>
      </c>
      <c r="AO68" s="371">
        <f>SUM('DGA2020'!AO68,ENS_DREA!AO68)</f>
        <v>0</v>
      </c>
      <c r="AP68" s="371">
        <f>SUM('DGA2020'!AP68,ENS_DREA!AP68)</f>
        <v>0</v>
      </c>
      <c r="AQ68" s="371">
        <f>SUM('DGA2020'!AQ68,ENS_DREA!AQ68)</f>
        <v>3</v>
      </c>
      <c r="AR68" s="371">
        <f>SUM('DGA2020'!AR68,ENS_DREA!AR68)</f>
        <v>0</v>
      </c>
      <c r="AS68" s="371">
        <f>SUM('DGA2020'!AS68,ENS_DREA!AS68)</f>
        <v>3</v>
      </c>
      <c r="AT68" s="371">
        <f>SUM('DGA2020'!AT68,ENS_DREA!AT68)</f>
        <v>3</v>
      </c>
      <c r="AU68" s="371">
        <f>SUM('DGA2020'!AU68,ENS_DREA!AU68)</f>
        <v>0</v>
      </c>
      <c r="AV68" s="371">
        <f>SUM('DGA2020'!AV68,ENS_DREA!AV68)</f>
        <v>3</v>
      </c>
      <c r="AW68" s="256">
        <f>SUM('DGA2020'!AW68,ENS_DREA!AW68)</f>
        <v>0</v>
      </c>
      <c r="AX68" s="256">
        <f>SUM('DGA2020'!AX68,ENS_DREA!AX68)</f>
        <v>0</v>
      </c>
      <c r="AY68" s="256">
        <f>SUM('DGA2020'!AY68,ENS_DREA!AY68)</f>
        <v>0</v>
      </c>
      <c r="AZ68" s="256">
        <f>SUM('DGA2020'!AZ68,ENS_DREA!AZ68)</f>
        <v>0</v>
      </c>
      <c r="BA68" s="256">
        <f>SUM('DGA2020'!BA68,ENS_DREA!BA68)</f>
        <v>0</v>
      </c>
      <c r="BB68" s="256">
        <f>SUM('DGA2020'!BB68,ENS_DREA!BB68)</f>
        <v>0</v>
      </c>
      <c r="BC68" s="256">
        <f>SUM('DGA2020'!BC68,ENS_DREA!BC68)</f>
        <v>0</v>
      </c>
      <c r="BD68" s="256">
        <f>SUM('DGA2020'!BD68,ENS_DREA!BD68)</f>
        <v>0</v>
      </c>
      <c r="BE68" s="256">
        <f>SUM('DGA2020'!BE68,ENS_DREA!BE68)</f>
        <v>0</v>
      </c>
      <c r="BF68" s="256">
        <f>SUM('DGA2020'!BF68,ENS_DREA!BF68)</f>
        <v>0</v>
      </c>
      <c r="BG68" s="256">
        <f>SUM('DGA2020'!BG68,ENS_DREA!BG68)</f>
        <v>0</v>
      </c>
      <c r="BH68" s="256">
        <f>SUM('DGA2020'!BH68,ENS_DREA!BH68)</f>
        <v>0</v>
      </c>
      <c r="BI68" s="256">
        <f>SUM('DGA2020'!BI68,ENS_DREA!BI68)</f>
        <v>0</v>
      </c>
      <c r="BJ68" s="256">
        <f>SUM('DGA2020'!BJ68,ENS_DREA!BJ68)</f>
        <v>0</v>
      </c>
      <c r="BK68" s="256">
        <f>SUM('DGA2020'!BK68,ENS_DREA!BK68)</f>
        <v>0</v>
      </c>
      <c r="BL68" s="256">
        <f>SUM('DGA2020'!BL68,ENS_DREA!BL68)</f>
        <v>0</v>
      </c>
      <c r="BM68" s="468" t="str">
        <f t="shared" si="4"/>
        <v>-</v>
      </c>
      <c r="BN68" s="468" t="str">
        <f t="shared" si="4"/>
        <v>-</v>
      </c>
      <c r="BO68" s="468">
        <f t="shared" si="4"/>
        <v>0</v>
      </c>
      <c r="BP68" s="468" t="str">
        <f t="shared" si="4"/>
        <v>-</v>
      </c>
      <c r="BQ68" s="468">
        <f t="shared" si="4"/>
        <v>0</v>
      </c>
      <c r="BR68" s="256">
        <f>SUM('DGA2020'!BR68,ENS_DREA!BR68)</f>
        <v>0</v>
      </c>
      <c r="BS68" s="256">
        <f>SUM('DGA2020'!BS68,ENS_DREA!BS68)</f>
        <v>0</v>
      </c>
      <c r="BT68" s="256">
        <f>SUM('DGA2020'!BT68,ENS_DREA!BT68)</f>
        <v>0</v>
      </c>
      <c r="BU68" s="256">
        <f>SUM('DGA2020'!BU68,ENS_DREA!BU68)</f>
        <v>0</v>
      </c>
      <c r="BV68" s="256">
        <f>SUM('DGA2020'!BV68,ENS_DREA!BV68)</f>
        <v>0</v>
      </c>
      <c r="BW68" s="256">
        <f>SUM('DGA2020'!BW68,ENS_DREA!BW68)</f>
        <v>0</v>
      </c>
      <c r="BX68" s="256">
        <f>SUM('DGA2020'!BX68,ENS_DREA!BX68)</f>
        <v>0</v>
      </c>
      <c r="BY68" s="256">
        <f>SUM('DGA2020'!BY68,ENS_DREA!BY68)</f>
        <v>0</v>
      </c>
      <c r="BZ68" s="256">
        <f>SUM('DGA2020'!BZ68,ENS_DREA!BZ68)</f>
        <v>0</v>
      </c>
      <c r="CA68" s="468" t="str">
        <f t="shared" si="5"/>
        <v>-</v>
      </c>
      <c r="CB68" s="468" t="str">
        <f t="shared" si="5"/>
        <v>-</v>
      </c>
      <c r="CC68" s="468">
        <f t="shared" si="5"/>
        <v>0</v>
      </c>
      <c r="CD68" s="468" t="str">
        <f t="shared" si="5"/>
        <v>-</v>
      </c>
      <c r="CE68" s="468">
        <f t="shared" si="5"/>
        <v>0</v>
      </c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58.2" customHeight="1" x14ac:dyDescent="0.25">
      <c r="A69" s="303" t="s">
        <v>181</v>
      </c>
      <c r="B69" s="265" t="s">
        <v>440</v>
      </c>
      <c r="C69" s="267" t="s">
        <v>183</v>
      </c>
      <c r="D69" s="266" t="s">
        <v>184</v>
      </c>
      <c r="E69" s="256">
        <f>SUM('DGA2020'!E69,ENS_DREA!E69)</f>
        <v>1</v>
      </c>
      <c r="F69" s="256">
        <f>SUM('DGA2020'!F69,ENS_DREA!F69)</f>
        <v>2</v>
      </c>
      <c r="G69" s="256">
        <f>SUM('DGA2020'!G69,ENS_DREA!G69)</f>
        <v>2</v>
      </c>
      <c r="H69" s="256">
        <f>SUM('DGA2020'!H69,ENS_DREA!H69)</f>
        <v>3</v>
      </c>
      <c r="I69" s="256">
        <f>SUM('DGA2020'!I69,ENS_DREA!I69)</f>
        <v>8</v>
      </c>
      <c r="J69" s="256">
        <f>SUM('DGA2020'!J69,ENS_DREA!J69)</f>
        <v>8</v>
      </c>
      <c r="K69" s="256">
        <f>SUM('DGA2020'!K69,ENS_DREA!K69)</f>
        <v>0</v>
      </c>
      <c r="L69" s="256">
        <f>SUM('DGA2020'!L69,ENS_DREA!L69)</f>
        <v>8</v>
      </c>
      <c r="M69" s="256">
        <f>SUM('DGA2020'!M69,ENS_DREA!M69)</f>
        <v>0</v>
      </c>
      <c r="N69" s="256">
        <f>SUM('DGA2020'!N69,ENS_DREA!N69)</f>
        <v>0</v>
      </c>
      <c r="O69" s="256">
        <f>SUM('DGA2020'!O69,ENS_DREA!O69)</f>
        <v>0</v>
      </c>
      <c r="P69" s="256">
        <f>SUM('DGA2020'!P69,ENS_DREA!P69)</f>
        <v>0</v>
      </c>
      <c r="Q69" s="256">
        <f>SUM('DGA2020'!Q69,ENS_DREA!Q69)</f>
        <v>0</v>
      </c>
      <c r="R69" s="256">
        <f>SUM('DGA2020'!R69,ENS_DREA!R69)</f>
        <v>0</v>
      </c>
      <c r="S69" s="256">
        <f>SUM('DGA2020'!S69,ENS_DREA!S69)</f>
        <v>0</v>
      </c>
      <c r="T69" s="256">
        <f>SUM('DGA2020'!T69,ENS_DREA!T69)</f>
        <v>0</v>
      </c>
      <c r="U69" s="256">
        <f>SUM('DGA2020'!U69,ENS_DREA!U69)</f>
        <v>1</v>
      </c>
      <c r="V69" s="256">
        <f>SUM('DGA2020'!V69,ENS_DREA!V69)</f>
        <v>1</v>
      </c>
      <c r="W69" s="256">
        <f>SUM('DGA2020'!W69,ENS_DREA!W69)</f>
        <v>2</v>
      </c>
      <c r="X69" s="256">
        <f>SUM('DGA2020'!X69,ENS_DREA!X69)</f>
        <v>2</v>
      </c>
      <c r="Y69" s="256">
        <f>SUM('DGA2020'!Y69,ENS_DREA!Y69)</f>
        <v>0</v>
      </c>
      <c r="Z69" s="256">
        <f>SUM('DGA2020'!Z69,ENS_DREA!Z69)</f>
        <v>2</v>
      </c>
      <c r="AA69" s="256">
        <f>SUM('DGA2020'!AA69,ENS_DREA!AA69)</f>
        <v>0</v>
      </c>
      <c r="AB69" s="256">
        <f>SUM('DGA2020'!AB69,ENS_DREA!AB69)</f>
        <v>0</v>
      </c>
      <c r="AC69" s="256">
        <f>SUM('DGA2020'!AC69,ENS_DREA!AC69)</f>
        <v>0</v>
      </c>
      <c r="AD69" s="256">
        <f>SUM('DGA2020'!AD69,ENS_DREA!AD69)</f>
        <v>0</v>
      </c>
      <c r="AE69" s="256">
        <f>SUM('DGA2020'!AE69,ENS_DREA!AE69)</f>
        <v>0</v>
      </c>
      <c r="AF69" s="256">
        <f>SUM('DGA2020'!AF69,ENS_DREA!AF69)</f>
        <v>0</v>
      </c>
      <c r="AG69" s="256">
        <f>SUM('DGA2020'!AG69,ENS_DREA!AG69)</f>
        <v>0</v>
      </c>
      <c r="AH69" s="256">
        <f>SUM('DGA2020'!AH69,ENS_DREA!AH69)</f>
        <v>0</v>
      </c>
      <c r="AI69" s="468">
        <f t="shared" si="6"/>
        <v>0</v>
      </c>
      <c r="AJ69" s="468">
        <f t="shared" si="6"/>
        <v>0</v>
      </c>
      <c r="AK69" s="468">
        <f t="shared" si="6"/>
        <v>0</v>
      </c>
      <c r="AL69" s="468">
        <f t="shared" si="6"/>
        <v>0</v>
      </c>
      <c r="AM69" s="468">
        <f t="shared" si="6"/>
        <v>0</v>
      </c>
      <c r="AN69" s="256">
        <f>SUM('DGA2020'!AN69,ENS_DREA!AN69)</f>
        <v>0</v>
      </c>
      <c r="AO69" s="371">
        <f>SUM('DGA2020'!AO69,ENS_DREA!AO69)</f>
        <v>0.6</v>
      </c>
      <c r="AP69" s="371">
        <f>SUM('DGA2020'!AP69,ENS_DREA!AP69)</f>
        <v>1.2</v>
      </c>
      <c r="AQ69" s="371">
        <f>SUM('DGA2020'!AQ69,ENS_DREA!AQ69)</f>
        <v>1.2</v>
      </c>
      <c r="AR69" s="371">
        <f>SUM('DGA2020'!AR69,ENS_DREA!AR69)</f>
        <v>1.7999999999999998</v>
      </c>
      <c r="AS69" s="371">
        <f>SUM('DGA2020'!AS69,ENS_DREA!AS69)</f>
        <v>4.8</v>
      </c>
      <c r="AT69" s="371">
        <f>SUM('DGA2020'!AT69,ENS_DREA!AT69)</f>
        <v>4.8</v>
      </c>
      <c r="AU69" s="371">
        <f>SUM('DGA2020'!AU69,ENS_DREA!AU69)</f>
        <v>0</v>
      </c>
      <c r="AV69" s="371">
        <f>SUM('DGA2020'!AV69,ENS_DREA!AV69)</f>
        <v>4.8</v>
      </c>
      <c r="AW69" s="256">
        <f>SUM('DGA2020'!AW69,ENS_DREA!AW69)</f>
        <v>0</v>
      </c>
      <c r="AX69" s="256">
        <f>SUM('DGA2020'!AX69,ENS_DREA!AX69)</f>
        <v>0</v>
      </c>
      <c r="AY69" s="256">
        <f>SUM('DGA2020'!AY69,ENS_DREA!AY69)</f>
        <v>1</v>
      </c>
      <c r="AZ69" s="256">
        <f>SUM('DGA2020'!AZ69,ENS_DREA!AZ69)</f>
        <v>1</v>
      </c>
      <c r="BA69" s="256">
        <f>SUM('DGA2020'!BA69,ENS_DREA!BA69)</f>
        <v>2</v>
      </c>
      <c r="BB69" s="256">
        <f>SUM('DGA2020'!BB69,ENS_DREA!BB69)</f>
        <v>2</v>
      </c>
      <c r="BC69" s="256">
        <f>SUM('DGA2020'!BC69,ENS_DREA!BC69)</f>
        <v>0</v>
      </c>
      <c r="BD69" s="256">
        <f>SUM('DGA2020'!BD69,ENS_DREA!BD69)</f>
        <v>2</v>
      </c>
      <c r="BE69" s="256">
        <f>SUM('DGA2020'!BE69,ENS_DREA!BE69)</f>
        <v>0</v>
      </c>
      <c r="BF69" s="256">
        <f>SUM('DGA2020'!BF69,ENS_DREA!BF69)</f>
        <v>0</v>
      </c>
      <c r="BG69" s="256">
        <f>SUM('DGA2020'!BG69,ENS_DREA!BG69)</f>
        <v>0</v>
      </c>
      <c r="BH69" s="256">
        <f>SUM('DGA2020'!BH69,ENS_DREA!BH69)</f>
        <v>0</v>
      </c>
      <c r="BI69" s="256">
        <f>SUM('DGA2020'!BI69,ENS_DREA!BI69)</f>
        <v>0</v>
      </c>
      <c r="BJ69" s="256">
        <f>SUM('DGA2020'!BJ69,ENS_DREA!BJ69)</f>
        <v>0</v>
      </c>
      <c r="BK69" s="256">
        <f>SUM('DGA2020'!BK69,ENS_DREA!BK69)</f>
        <v>0</v>
      </c>
      <c r="BL69" s="256">
        <f>SUM('DGA2020'!BL69,ENS_DREA!BL69)</f>
        <v>0</v>
      </c>
      <c r="BM69" s="468">
        <f t="shared" si="4"/>
        <v>0</v>
      </c>
      <c r="BN69" s="468">
        <f t="shared" si="4"/>
        <v>0</v>
      </c>
      <c r="BO69" s="468">
        <f t="shared" si="4"/>
        <v>0</v>
      </c>
      <c r="BP69" s="468">
        <f t="shared" si="4"/>
        <v>0</v>
      </c>
      <c r="BQ69" s="468">
        <f t="shared" si="4"/>
        <v>0</v>
      </c>
      <c r="BR69" s="256">
        <f>SUM('DGA2020'!BR69,ENS_DREA!BR69)</f>
        <v>0</v>
      </c>
      <c r="BS69" s="256">
        <f>SUM('DGA2020'!BS69,ENS_DREA!BS69)</f>
        <v>0</v>
      </c>
      <c r="BT69" s="256">
        <f>SUM('DGA2020'!BT69,ENS_DREA!BT69)</f>
        <v>0</v>
      </c>
      <c r="BU69" s="256">
        <f>SUM('DGA2020'!BU69,ENS_DREA!BU69)</f>
        <v>0</v>
      </c>
      <c r="BV69" s="256">
        <f>SUM('DGA2020'!BV69,ENS_DREA!BV69)</f>
        <v>0</v>
      </c>
      <c r="BW69" s="256">
        <f>SUM('DGA2020'!BW69,ENS_DREA!BW69)</f>
        <v>0</v>
      </c>
      <c r="BX69" s="256">
        <f>SUM('DGA2020'!BX69,ENS_DREA!BX69)</f>
        <v>0</v>
      </c>
      <c r="BY69" s="256">
        <f>SUM('DGA2020'!BY69,ENS_DREA!BY69)</f>
        <v>0</v>
      </c>
      <c r="BZ69" s="256">
        <f>SUM('DGA2020'!BZ69,ENS_DREA!BZ69)</f>
        <v>0</v>
      </c>
      <c r="CA69" s="468">
        <f t="shared" si="5"/>
        <v>0</v>
      </c>
      <c r="CB69" s="468">
        <f t="shared" si="5"/>
        <v>0</v>
      </c>
      <c r="CC69" s="468">
        <f t="shared" si="5"/>
        <v>0</v>
      </c>
      <c r="CD69" s="468">
        <f t="shared" si="5"/>
        <v>0</v>
      </c>
      <c r="CE69" s="468">
        <f t="shared" si="5"/>
        <v>0</v>
      </c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9" customFormat="1" ht="69" x14ac:dyDescent="0.25">
      <c r="A70" s="305" t="s">
        <v>383</v>
      </c>
      <c r="B70" s="306" t="s">
        <v>441</v>
      </c>
      <c r="C70" s="277" t="s">
        <v>328</v>
      </c>
      <c r="D70" s="307" t="s">
        <v>112</v>
      </c>
      <c r="E70" s="305">
        <f>SUM('DGA2020'!E70,ENS_DREA!E70)</f>
        <v>0</v>
      </c>
      <c r="F70" s="305">
        <f>SUM('DGA2020'!F70,ENS_DREA!F70)</f>
        <v>0</v>
      </c>
      <c r="G70" s="305">
        <f>SUM('DGA2020'!G70,ENS_DREA!G70)</f>
        <v>2</v>
      </c>
      <c r="H70" s="305">
        <f>SUM('DGA2020'!H70,ENS_DREA!H70)</f>
        <v>1</v>
      </c>
      <c r="I70" s="305">
        <f>SUM('DGA2020'!I70,ENS_DREA!I70)</f>
        <v>3</v>
      </c>
      <c r="J70" s="305">
        <f>SUM('DGA2020'!J70,ENS_DREA!J70)</f>
        <v>2</v>
      </c>
      <c r="K70" s="305">
        <f>SUM('DGA2020'!K70,ENS_DREA!K70)</f>
        <v>1</v>
      </c>
      <c r="L70" s="305">
        <f>SUM('DGA2020'!L70,ENS_DREA!L70)</f>
        <v>3</v>
      </c>
      <c r="M70" s="305">
        <f>SUM('DGA2020'!M70,ENS_DREA!M70)</f>
        <v>0</v>
      </c>
      <c r="N70" s="305">
        <f>SUM('DGA2020'!N70,ENS_DREA!N70)</f>
        <v>0</v>
      </c>
      <c r="O70" s="305">
        <f>SUM('DGA2020'!O70,ENS_DREA!O70)</f>
        <v>0</v>
      </c>
      <c r="P70" s="256">
        <f>SUM('DGA2020'!P70,ENS_DREA!P70)</f>
        <v>0</v>
      </c>
      <c r="Q70" s="256">
        <f>SUM('DGA2020'!Q70,ENS_DREA!Q70)</f>
        <v>0</v>
      </c>
      <c r="R70" s="256">
        <f>SUM('DGA2020'!R70,ENS_DREA!R70)</f>
        <v>0</v>
      </c>
      <c r="S70" s="256">
        <f>SUM('DGA2020'!S70,ENS_DREA!S70)</f>
        <v>0</v>
      </c>
      <c r="T70" s="256">
        <f>SUM('DGA2020'!T70,ENS_DREA!T70)</f>
        <v>0</v>
      </c>
      <c r="U70" s="256">
        <f>SUM('DGA2020'!U70,ENS_DREA!U70)</f>
        <v>0</v>
      </c>
      <c r="V70" s="256">
        <f>SUM('DGA2020'!V70,ENS_DREA!V70)</f>
        <v>0</v>
      </c>
      <c r="W70" s="256">
        <f>SUM('DGA2020'!W70,ENS_DREA!W70)</f>
        <v>0</v>
      </c>
      <c r="X70" s="256">
        <f>SUM('DGA2020'!X70,ENS_DREA!X70)</f>
        <v>0</v>
      </c>
      <c r="Y70" s="256">
        <f>SUM('DGA2020'!Y70,ENS_DREA!Y70)</f>
        <v>0</v>
      </c>
      <c r="Z70" s="256">
        <f>SUM('DGA2020'!Z70,ENS_DREA!Z70)</f>
        <v>0</v>
      </c>
      <c r="AA70" s="256">
        <f>SUM('DGA2020'!AA70,ENS_DREA!AA70)</f>
        <v>0</v>
      </c>
      <c r="AB70" s="256">
        <f>SUM('DGA2020'!AB70,ENS_DREA!AB70)</f>
        <v>0</v>
      </c>
      <c r="AC70" s="256">
        <f>SUM('DGA2020'!AC70,ENS_DREA!AC70)</f>
        <v>0</v>
      </c>
      <c r="AD70" s="256">
        <f>SUM('DGA2020'!AD70,ENS_DREA!AD70)</f>
        <v>0</v>
      </c>
      <c r="AE70" s="256">
        <f>SUM('DGA2020'!AE70,ENS_DREA!AE70)</f>
        <v>0</v>
      </c>
      <c r="AF70" s="256">
        <f>SUM('DGA2020'!AF70,ENS_DREA!AF70)</f>
        <v>0</v>
      </c>
      <c r="AG70" s="256">
        <f>SUM('DGA2020'!AG70,ENS_DREA!AG70)</f>
        <v>0</v>
      </c>
      <c r="AH70" s="256">
        <f>SUM('DGA2020'!AH70,ENS_DREA!AH70)</f>
        <v>0</v>
      </c>
      <c r="AI70" s="468" t="str">
        <f t="shared" si="6"/>
        <v>-</v>
      </c>
      <c r="AJ70" s="468" t="str">
        <f t="shared" si="6"/>
        <v>-</v>
      </c>
      <c r="AK70" s="468">
        <f t="shared" si="6"/>
        <v>0</v>
      </c>
      <c r="AL70" s="468">
        <f t="shared" si="6"/>
        <v>0</v>
      </c>
      <c r="AM70" s="468">
        <f t="shared" si="6"/>
        <v>0</v>
      </c>
      <c r="AN70" s="305">
        <f>SUM('DGA2020'!AN70,ENS_DREA!AN70)</f>
        <v>0</v>
      </c>
      <c r="AO70" s="378">
        <f>SUM('DGA2020'!AO70,ENS_DREA!AO70)</f>
        <v>0</v>
      </c>
      <c r="AP70" s="378">
        <f>SUM('DGA2020'!AP70,ENS_DREA!AP70)</f>
        <v>0</v>
      </c>
      <c r="AQ70" s="378">
        <f>SUM('DGA2020'!AQ70,ENS_DREA!AQ70)</f>
        <v>0</v>
      </c>
      <c r="AR70" s="378">
        <f>SUM('DGA2020'!AR70,ENS_DREA!AR70)</f>
        <v>1.5</v>
      </c>
      <c r="AS70" s="378">
        <f>SUM('DGA2020'!AS70,ENS_DREA!AS70)</f>
        <v>1.5</v>
      </c>
      <c r="AT70" s="378">
        <f>SUM('DGA2020'!AT70,ENS_DREA!AT70)</f>
        <v>0</v>
      </c>
      <c r="AU70" s="378">
        <f>SUM('DGA2020'!AU70,ENS_DREA!AU70)</f>
        <v>1.5</v>
      </c>
      <c r="AV70" s="378">
        <f>SUM('DGA2020'!AV70,ENS_DREA!AV70)</f>
        <v>1.5</v>
      </c>
      <c r="AW70" s="256">
        <f>SUM('DGA2020'!AW70,ENS_DREA!AW70)</f>
        <v>0</v>
      </c>
      <c r="AX70" s="256">
        <f>SUM('DGA2020'!AX70,ENS_DREA!AX70)</f>
        <v>0</v>
      </c>
      <c r="AY70" s="256">
        <f>SUM('DGA2020'!AY70,ENS_DREA!AY70)</f>
        <v>0</v>
      </c>
      <c r="AZ70" s="256">
        <f>SUM('DGA2020'!AZ70,ENS_DREA!AZ70)</f>
        <v>0</v>
      </c>
      <c r="BA70" s="256">
        <f>SUM('DGA2020'!BA70,ENS_DREA!BA70)</f>
        <v>0</v>
      </c>
      <c r="BB70" s="256">
        <f>SUM('DGA2020'!BB70,ENS_DREA!BB70)</f>
        <v>0</v>
      </c>
      <c r="BC70" s="256">
        <f>SUM('DGA2020'!BC70,ENS_DREA!BC70)</f>
        <v>0</v>
      </c>
      <c r="BD70" s="256">
        <f>SUM('DGA2020'!BD70,ENS_DREA!BD70)</f>
        <v>0</v>
      </c>
      <c r="BE70" s="256">
        <f>SUM('DGA2020'!BE70,ENS_DREA!BE70)</f>
        <v>0</v>
      </c>
      <c r="BF70" s="256">
        <f>SUM('DGA2020'!BF70,ENS_DREA!BF70)</f>
        <v>0</v>
      </c>
      <c r="BG70" s="256">
        <f>SUM('DGA2020'!BG70,ENS_DREA!BG70)</f>
        <v>0</v>
      </c>
      <c r="BH70" s="256">
        <f>SUM('DGA2020'!BH70,ENS_DREA!BH70)</f>
        <v>0</v>
      </c>
      <c r="BI70" s="256">
        <f>SUM('DGA2020'!BI70,ENS_DREA!BI70)</f>
        <v>0</v>
      </c>
      <c r="BJ70" s="256">
        <f>SUM('DGA2020'!BJ70,ENS_DREA!BJ70)</f>
        <v>0</v>
      </c>
      <c r="BK70" s="256">
        <f>SUM('DGA2020'!BK70,ENS_DREA!BK70)</f>
        <v>0</v>
      </c>
      <c r="BL70" s="256">
        <f>SUM('DGA2020'!BL70,ENS_DREA!BL70)</f>
        <v>0</v>
      </c>
      <c r="BM70" s="468" t="str">
        <f t="shared" si="4"/>
        <v>-</v>
      </c>
      <c r="BN70" s="468" t="str">
        <f t="shared" si="4"/>
        <v>-</v>
      </c>
      <c r="BO70" s="468" t="str">
        <f t="shared" si="4"/>
        <v>-</v>
      </c>
      <c r="BP70" s="468">
        <f t="shared" si="4"/>
        <v>0</v>
      </c>
      <c r="BQ70" s="468">
        <f t="shared" si="4"/>
        <v>0</v>
      </c>
      <c r="BR70" s="256">
        <f>SUM('DGA2020'!BR70,ENS_DREA!BR70)</f>
        <v>0</v>
      </c>
      <c r="BS70" s="256">
        <f>SUM('DGA2020'!BS70,ENS_DREA!BS70)</f>
        <v>0</v>
      </c>
      <c r="BT70" s="256">
        <f>SUM('DGA2020'!BT70,ENS_DREA!BT70)</f>
        <v>0</v>
      </c>
      <c r="BU70" s="256">
        <f>SUM('DGA2020'!BU70,ENS_DREA!BU70)</f>
        <v>0</v>
      </c>
      <c r="BV70" s="256">
        <f>SUM('DGA2020'!BV70,ENS_DREA!BV70)</f>
        <v>0</v>
      </c>
      <c r="BW70" s="256">
        <f>SUM('DGA2020'!BW70,ENS_DREA!BW70)</f>
        <v>0</v>
      </c>
      <c r="BX70" s="256">
        <f>SUM('DGA2020'!BX70,ENS_DREA!BX70)</f>
        <v>0</v>
      </c>
      <c r="BY70" s="256">
        <f>SUM('DGA2020'!BY70,ENS_DREA!BY70)</f>
        <v>0</v>
      </c>
      <c r="BZ70" s="256">
        <f>SUM('DGA2020'!BZ70,ENS_DREA!BZ70)</f>
        <v>0</v>
      </c>
      <c r="CA70" s="468" t="str">
        <f t="shared" si="5"/>
        <v>-</v>
      </c>
      <c r="CB70" s="468" t="str">
        <f t="shared" si="5"/>
        <v>-</v>
      </c>
      <c r="CC70" s="468" t="str">
        <f t="shared" si="5"/>
        <v>-</v>
      </c>
      <c r="CD70" s="468">
        <f t="shared" si="5"/>
        <v>0</v>
      </c>
      <c r="CE70" s="468">
        <f t="shared" si="5"/>
        <v>0</v>
      </c>
      <c r="CF70" s="305"/>
      <c r="CG70" s="305"/>
      <c r="CH70" s="305"/>
      <c r="CI70" s="305"/>
      <c r="CJ70" s="305"/>
      <c r="CK70" s="305"/>
      <c r="CL70" s="305"/>
      <c r="CM70" s="305"/>
      <c r="CN70" s="305"/>
      <c r="CO70" s="305"/>
      <c r="CP70" s="305"/>
      <c r="CQ70" s="308"/>
      <c r="CR70" s="308"/>
    </row>
    <row r="71" spans="1:96" s="284" customFormat="1" ht="15.6" x14ac:dyDescent="0.3">
      <c r="A71" s="284" t="s">
        <v>185</v>
      </c>
      <c r="E71" s="284">
        <f>SUM(E49:E54,E56:E62,E64:E70)</f>
        <v>1106</v>
      </c>
      <c r="F71" s="284">
        <f t="shared" ref="F71:AV71" si="20">SUM(F49:F54,F56:F62,F64:F70)</f>
        <v>11928</v>
      </c>
      <c r="G71" s="284">
        <f t="shared" si="20"/>
        <v>18370</v>
      </c>
      <c r="H71" s="284">
        <f t="shared" si="20"/>
        <v>28216</v>
      </c>
      <c r="I71" s="284">
        <f>E71+F71+G71+H71</f>
        <v>59620</v>
      </c>
      <c r="J71" s="284">
        <f t="shared" si="20"/>
        <v>22452</v>
      </c>
      <c r="K71" s="284">
        <f t="shared" si="20"/>
        <v>37168</v>
      </c>
      <c r="L71" s="284">
        <f t="shared" si="20"/>
        <v>59620</v>
      </c>
      <c r="M71" s="284">
        <f t="shared" si="20"/>
        <v>26</v>
      </c>
      <c r="N71" s="284">
        <f t="shared" si="20"/>
        <v>22</v>
      </c>
      <c r="P71" s="284">
        <f>SUM('DGA2020'!P71,ENS_DREA!P71)</f>
        <v>1554.4</v>
      </c>
      <c r="Q71" s="284">
        <f>SUM('DGA2020'!Q71,ENS_DREA!Q71)</f>
        <v>1205.5999999999999</v>
      </c>
      <c r="R71" s="284">
        <f>SUM('DGA2020'!R71,ENS_DREA!R71)</f>
        <v>2760</v>
      </c>
      <c r="S71" s="284">
        <f>SUM('DGA2020'!S71,ENS_DREA!S71)</f>
        <v>131</v>
      </c>
      <c r="T71" s="284">
        <f>SUM('DGA2020'!T71,ENS_DREA!T71)</f>
        <v>8323</v>
      </c>
      <c r="U71" s="284">
        <f>SUM('DGA2020'!U71,ENS_DREA!U71)</f>
        <v>25081</v>
      </c>
      <c r="V71" s="284">
        <f>SUM('DGA2020'!V71,ENS_DREA!V71)</f>
        <v>35720</v>
      </c>
      <c r="W71" s="284">
        <f>SUM('DGA2020'!W71,ENS_DREA!W71)</f>
        <v>69255</v>
      </c>
      <c r="X71" s="284">
        <f>SUM('DGA2020'!X71,ENS_DREA!X71)</f>
        <v>11484</v>
      </c>
      <c r="Y71" s="284">
        <f>SUM('DGA2020'!Y71,ENS_DREA!Y71)</f>
        <v>57771</v>
      </c>
      <c r="Z71" s="284">
        <f>SUM('DGA2020'!Z71,ENS_DREA!Z71)</f>
        <v>69255</v>
      </c>
      <c r="AA71" s="284">
        <f>SUM('DGA2020'!AA71,ENS_DREA!AA71)</f>
        <v>1429</v>
      </c>
      <c r="AB71" s="284">
        <f>SUM('DGA2020'!AB71,ENS_DREA!AB71)</f>
        <v>27136</v>
      </c>
      <c r="AC71" s="284">
        <f>SUM('DGA2020'!AC71,ENS_DREA!AC71)</f>
        <v>0</v>
      </c>
      <c r="AD71" s="284">
        <f>SUM('DGA2020'!AD71,ENS_DREA!AD71)</f>
        <v>0</v>
      </c>
      <c r="AE71" s="284">
        <f>SUM('DGA2020'!AE71,ENS_DREA!AE71)</f>
        <v>28565</v>
      </c>
      <c r="AF71" s="284">
        <f>SUM('DGA2020'!AF71,ENS_DREA!AF71)</f>
        <v>412</v>
      </c>
      <c r="AG71" s="284">
        <f>SUM('DGA2020'!AG71,ENS_DREA!AG71)</f>
        <v>28153</v>
      </c>
      <c r="AH71" s="284">
        <f>SUM('DGA2020'!AH71,ENS_DREA!AH71)</f>
        <v>28565</v>
      </c>
      <c r="AI71" s="468">
        <f>AVERAGE(AI49:AI54,AI56:AI62,AI64:AI70)</f>
        <v>0.33333333333333331</v>
      </c>
      <c r="AJ71" s="468">
        <f t="shared" ref="AJ71:AL71" si="21">AVERAGE(AJ49:AJ54,AJ56:AJ62,AJ64:AJ70)</f>
        <v>0.61217948717948723</v>
      </c>
      <c r="AK71" s="468">
        <f t="shared" si="21"/>
        <v>0</v>
      </c>
      <c r="AL71" s="468">
        <f t="shared" si="21"/>
        <v>0</v>
      </c>
      <c r="AM71" s="468">
        <f>AVERAGE(AM49:AM54,AM56:AM62,AM64:AM70)</f>
        <v>9.9567622725546534E-2</v>
      </c>
      <c r="AN71" s="284">
        <f t="shared" si="20"/>
        <v>0</v>
      </c>
      <c r="AO71" s="284">
        <f t="shared" si="20"/>
        <v>158.52914999999999</v>
      </c>
      <c r="AP71" s="284">
        <f t="shared" si="20"/>
        <v>1130.7903539841313</v>
      </c>
      <c r="AQ71" s="284">
        <f t="shared" si="20"/>
        <v>1873.349479696187</v>
      </c>
      <c r="AR71" s="284">
        <f t="shared" si="20"/>
        <v>4049.2781663196829</v>
      </c>
      <c r="AS71" s="284">
        <f>AO71+AP71+AQ71+AR71</f>
        <v>7211.9471500000018</v>
      </c>
      <c r="AT71" s="284">
        <f t="shared" si="20"/>
        <v>2732.6859199469259</v>
      </c>
      <c r="AU71" s="284">
        <f t="shared" si="20"/>
        <v>4479.2612300530755</v>
      </c>
      <c r="AV71" s="284">
        <f t="shared" si="20"/>
        <v>7211.9471500000009</v>
      </c>
      <c r="AW71" s="284">
        <f>SUM('DGA2020'!AW71,ENS_DREA!AW71)</f>
        <v>96.334999999999994</v>
      </c>
      <c r="AX71" s="284">
        <f>SUM('DGA2020'!AX71,ENS_DREA!AX71)</f>
        <v>1364.7296666666666</v>
      </c>
      <c r="AY71" s="284">
        <f>SUM('DGA2020'!AY71,ENS_DREA!AY71)</f>
        <v>2265.694</v>
      </c>
      <c r="AZ71" s="284">
        <f>SUM('DGA2020'!AZ71,ENS_DREA!AZ71)</f>
        <v>4121.3793333333342</v>
      </c>
      <c r="BA71" s="284">
        <f>SUM('DGA2020'!BA71,ENS_DREA!BA71)</f>
        <v>7848.1379999999999</v>
      </c>
      <c r="BB71" s="284">
        <f>SUM('DGA2020'!BB71,ENS_DREA!BB71)</f>
        <v>1817.0300000000002</v>
      </c>
      <c r="BC71" s="284">
        <f>SUM('DGA2020'!BC71,ENS_DREA!BC71)</f>
        <v>6031.1080000000002</v>
      </c>
      <c r="BD71" s="284">
        <f>SUM('DGA2020'!BD71,ENS_DREA!BD71)</f>
        <v>7848.137999999999</v>
      </c>
      <c r="BE71" s="284">
        <f>SUM('DGA2020'!BE71,ENS_DREA!BE71)</f>
        <v>113.36499999999999</v>
      </c>
      <c r="BF71" s="284">
        <f>SUM('DGA2020'!BF71,ENS_DREA!BF71)</f>
        <v>2435.4305000000004</v>
      </c>
      <c r="BG71" s="284">
        <f>SUM('DGA2020'!BG71,ENS_DREA!BG71)</f>
        <v>0</v>
      </c>
      <c r="BH71" s="284">
        <f>SUM('DGA2020'!BH71,ENS_DREA!BH71)</f>
        <v>0</v>
      </c>
      <c r="BI71" s="284">
        <f>SUM('DGA2020'!BI71,ENS_DREA!BI71)</f>
        <v>2548.7955000000002</v>
      </c>
      <c r="BJ71" s="284">
        <f>SUM('DGA2020'!BJ71,ENS_DREA!BJ71)</f>
        <v>199.40100000000001</v>
      </c>
      <c r="BK71" s="284">
        <f>SUM('DGA2020'!BK71,ENS_DREA!BK71)</f>
        <v>2349.3944999999999</v>
      </c>
      <c r="BL71" s="284">
        <f>SUM('DGA2020'!BL71,ENS_DREA!BL71)</f>
        <v>2548.7955000000002</v>
      </c>
      <c r="BM71" s="468">
        <f t="shared" si="4"/>
        <v>0.71510507688964464</v>
      </c>
      <c r="BN71" s="468">
        <f t="shared" si="4"/>
        <v>1</v>
      </c>
      <c r="BO71" s="468">
        <f t="shared" si="4"/>
        <v>0</v>
      </c>
      <c r="BP71" s="468">
        <f t="shared" si="4"/>
        <v>0</v>
      </c>
      <c r="BQ71" s="468">
        <f t="shared" si="4"/>
        <v>0.35341294756992214</v>
      </c>
      <c r="BR71" s="284">
        <f>SUM('DGA2020'!BR71,ENS_DREA!BR71)</f>
        <v>513.08683160394162</v>
      </c>
      <c r="BS71" s="284">
        <f>SUM('DGA2020'!BS71,ENS_DREA!BS71)</f>
        <v>113.83</v>
      </c>
      <c r="BT71" s="284">
        <f>SUM('DGA2020'!BT71,ENS_DREA!BT71)</f>
        <v>1986.5889710327458</v>
      </c>
      <c r="BU71" s="284">
        <f>SUM('DGA2020'!BU71,ENS_DREA!BU71)</f>
        <v>0</v>
      </c>
      <c r="BV71" s="284">
        <f>SUM('DGA2020'!BV71,ENS_DREA!BV71)</f>
        <v>0</v>
      </c>
      <c r="BW71" s="284">
        <f>SUM('DGA2020'!BW71,ENS_DREA!BW71)</f>
        <v>2100.418971032746</v>
      </c>
      <c r="BX71" s="284">
        <f>SUM('DGA2020'!BX71,ENS_DREA!BX71)</f>
        <v>12</v>
      </c>
      <c r="BY71" s="284">
        <f>SUM('DGA2020'!BY71,ENS_DREA!BY71)</f>
        <v>2088.418971032746</v>
      </c>
      <c r="BZ71" s="284">
        <f>SUM('DGA2020'!BZ71,ENS_DREA!BZ71)</f>
        <v>2100.418971032746</v>
      </c>
      <c r="CA71" s="468">
        <f t="shared" si="5"/>
        <v>0.71803829138048114</v>
      </c>
      <c r="CB71" s="468">
        <f t="shared" si="5"/>
        <v>1</v>
      </c>
      <c r="CC71" s="468">
        <f t="shared" si="5"/>
        <v>0</v>
      </c>
      <c r="CD71" s="468">
        <f t="shared" si="5"/>
        <v>0</v>
      </c>
      <c r="CE71" s="468">
        <f t="shared" si="5"/>
        <v>0.29124159222835477</v>
      </c>
    </row>
    <row r="72" spans="1:96" s="247" customFormat="1" ht="15.6" x14ac:dyDescent="0.3">
      <c r="A72" s="247" t="s">
        <v>186</v>
      </c>
      <c r="E72" s="245">
        <f>SUM('DGA2020'!E72,ENS_DREA!E72)</f>
        <v>0</v>
      </c>
      <c r="F72" s="245">
        <f>SUM('DGA2020'!F72,ENS_DREA!F72)</f>
        <v>0</v>
      </c>
      <c r="G72" s="245">
        <f>SUM('DGA2020'!G72,ENS_DREA!G72)</f>
        <v>0</v>
      </c>
      <c r="H72" s="245">
        <f>SUM('DGA2020'!H72,ENS_DREA!H72)</f>
        <v>0</v>
      </c>
      <c r="I72" s="245">
        <f>SUM('DGA2020'!I72,ENS_DREA!I72)</f>
        <v>0</v>
      </c>
      <c r="J72" s="245">
        <f>SUM('DGA2020'!J72,ENS_DREA!J72)</f>
        <v>0</v>
      </c>
      <c r="K72" s="245">
        <f>SUM('DGA2020'!K72,ENS_DREA!K72)</f>
        <v>473</v>
      </c>
      <c r="L72" s="245">
        <f>SUM('DGA2020'!L72,ENS_DREA!L72)</f>
        <v>473</v>
      </c>
      <c r="M72" s="245">
        <f>SUM('DGA2020'!M72,ENS_DREA!M72)</f>
        <v>0</v>
      </c>
      <c r="N72" s="245">
        <f>SUM('DGA2020'!N72,ENS_DREA!N72)</f>
        <v>0</v>
      </c>
      <c r="O72" s="245">
        <f>SUM('DGA2020'!O72,ENS_DREA!O72)</f>
        <v>0</v>
      </c>
      <c r="P72" s="256">
        <f>SUM('DGA2020'!P72,ENS_DREA!P72)</f>
        <v>0</v>
      </c>
      <c r="Q72" s="256">
        <f>SUM('DGA2020'!Q72,ENS_DREA!Q72)</f>
        <v>0</v>
      </c>
      <c r="R72" s="256">
        <f>SUM('DGA2020'!R72,ENS_DREA!R72)</f>
        <v>0</v>
      </c>
      <c r="S72" s="256">
        <f>SUM('DGA2020'!S72,ENS_DREA!S72)</f>
        <v>0</v>
      </c>
      <c r="T72" s="256">
        <f>SUM('DGA2020'!T72,ENS_DREA!T72)</f>
        <v>0</v>
      </c>
      <c r="U72" s="256">
        <f>SUM('DGA2020'!U72,ENS_DREA!U72)</f>
        <v>0</v>
      </c>
      <c r="V72" s="256">
        <f>SUM('DGA2020'!V72,ENS_DREA!V72)</f>
        <v>0</v>
      </c>
      <c r="W72" s="256">
        <f>SUM('DGA2020'!W72,ENS_DREA!W72)</f>
        <v>0</v>
      </c>
      <c r="X72" s="256">
        <f>SUM('DGA2020'!X72,ENS_DREA!X72)</f>
        <v>0</v>
      </c>
      <c r="Y72" s="256">
        <f>SUM('DGA2020'!Y72,ENS_DREA!Y72)</f>
        <v>0</v>
      </c>
      <c r="Z72" s="256">
        <f>SUM('DGA2020'!Z72,ENS_DREA!Z72)</f>
        <v>0</v>
      </c>
      <c r="AA72" s="256">
        <f>SUM('DGA2020'!AA72,ENS_DREA!AA72)</f>
        <v>0</v>
      </c>
      <c r="AB72" s="256">
        <f>SUM('DGA2020'!AB72,ENS_DREA!AB72)</f>
        <v>0</v>
      </c>
      <c r="AC72" s="256">
        <f>SUM('DGA2020'!AC72,ENS_DREA!AC72)</f>
        <v>0</v>
      </c>
      <c r="AD72" s="256">
        <f>SUM('DGA2020'!AD72,ENS_DREA!AD72)</f>
        <v>0</v>
      </c>
      <c r="AE72" s="256">
        <f>SUM('DGA2020'!AE72,ENS_DREA!AE72)</f>
        <v>0</v>
      </c>
      <c r="AF72" s="256">
        <f>SUM('DGA2020'!AF72,ENS_DREA!AF72)</f>
        <v>0</v>
      </c>
      <c r="AG72" s="256">
        <f>SUM('DGA2020'!AG72,ENS_DREA!AG72)</f>
        <v>0</v>
      </c>
      <c r="AH72" s="256">
        <f>SUM('DGA2020'!AH72,ENS_DREA!AH72)</f>
        <v>0</v>
      </c>
      <c r="AI72" s="468" t="str">
        <f t="shared" si="6"/>
        <v>-</v>
      </c>
      <c r="AJ72" s="468" t="str">
        <f t="shared" si="6"/>
        <v>-</v>
      </c>
      <c r="AK72" s="468" t="str">
        <f t="shared" si="6"/>
        <v>-</v>
      </c>
      <c r="AL72" s="468" t="str">
        <f t="shared" si="6"/>
        <v>-</v>
      </c>
      <c r="AM72" s="468" t="str">
        <f t="shared" si="6"/>
        <v>-</v>
      </c>
      <c r="AN72" s="245">
        <f>SUM('DGA2020'!AN72,ENS_DREA!AN72)</f>
        <v>0</v>
      </c>
      <c r="AO72" s="372">
        <f>SUM('DGA2020'!AO72,ENS_DREA!AO72)</f>
        <v>0</v>
      </c>
      <c r="AP72" s="372">
        <f>SUM('DGA2020'!AP72,ENS_DREA!AP72)</f>
        <v>0</v>
      </c>
      <c r="AQ72" s="372">
        <f>SUM('DGA2020'!AQ72,ENS_DREA!AQ72)</f>
        <v>0</v>
      </c>
      <c r="AR72" s="372">
        <f>SUM('DGA2020'!AR72,ENS_DREA!AR72)</f>
        <v>0</v>
      </c>
      <c r="AS72" s="372">
        <f>SUM('DGA2020'!AS72,ENS_DREA!AS72)</f>
        <v>0</v>
      </c>
      <c r="AT72" s="372">
        <f>SUM('DGA2020'!AT72,ENS_DREA!AT72)</f>
        <v>0</v>
      </c>
      <c r="AU72" s="372">
        <f>SUM('DGA2020'!AU72,ENS_DREA!AU72)</f>
        <v>0</v>
      </c>
      <c r="AV72" s="372">
        <f>SUM('DGA2020'!AV72,ENS_DREA!AV72)</f>
        <v>0</v>
      </c>
      <c r="AW72" s="256">
        <f>SUM('DGA2020'!AW72,ENS_DREA!AW72)</f>
        <v>0</v>
      </c>
      <c r="AX72" s="256">
        <f>SUM('DGA2020'!AX72,ENS_DREA!AX72)</f>
        <v>0</v>
      </c>
      <c r="AY72" s="256">
        <f>SUM('DGA2020'!AY72,ENS_DREA!AY72)</f>
        <v>0</v>
      </c>
      <c r="AZ72" s="256">
        <f>SUM('DGA2020'!AZ72,ENS_DREA!AZ72)</f>
        <v>0</v>
      </c>
      <c r="BA72" s="256">
        <f>SUM('DGA2020'!BA72,ENS_DREA!BA72)</f>
        <v>0</v>
      </c>
      <c r="BB72" s="256">
        <f>SUM('DGA2020'!BB72,ENS_DREA!BB72)</f>
        <v>0</v>
      </c>
      <c r="BC72" s="256">
        <f>SUM('DGA2020'!BC72,ENS_DREA!BC72)</f>
        <v>0</v>
      </c>
      <c r="BD72" s="256">
        <f>SUM('DGA2020'!BD72,ENS_DREA!BD72)</f>
        <v>0</v>
      </c>
      <c r="BE72" s="256">
        <f>SUM('DGA2020'!BE72,ENS_DREA!BE72)</f>
        <v>0</v>
      </c>
      <c r="BF72" s="256">
        <f>SUM('DGA2020'!BF72,ENS_DREA!BF72)</f>
        <v>0</v>
      </c>
      <c r="BG72" s="256">
        <f>SUM('DGA2020'!BG72,ENS_DREA!BG72)</f>
        <v>0</v>
      </c>
      <c r="BH72" s="256">
        <f>SUM('DGA2020'!BH72,ENS_DREA!BH72)</f>
        <v>0</v>
      </c>
      <c r="BI72" s="256">
        <f>SUM('DGA2020'!BI72,ENS_DREA!BI72)</f>
        <v>0</v>
      </c>
      <c r="BJ72" s="256">
        <f>SUM('DGA2020'!BJ72,ENS_DREA!BJ72)</f>
        <v>0</v>
      </c>
      <c r="BK72" s="256">
        <f>SUM('DGA2020'!BK72,ENS_DREA!BK72)</f>
        <v>0</v>
      </c>
      <c r="BL72" s="256">
        <f>SUM('DGA2020'!BL72,ENS_DREA!BL72)</f>
        <v>0</v>
      </c>
      <c r="BM72" s="468" t="str">
        <f t="shared" ref="BM72:BQ122" si="22">IF(AO72=0,"-",IF(BE72&lt;AO72,BE72/AO72,1))</f>
        <v>-</v>
      </c>
      <c r="BN72" s="468" t="str">
        <f t="shared" si="22"/>
        <v>-</v>
      </c>
      <c r="BO72" s="468" t="str">
        <f t="shared" si="22"/>
        <v>-</v>
      </c>
      <c r="BP72" s="468" t="str">
        <f t="shared" si="22"/>
        <v>-</v>
      </c>
      <c r="BQ72" s="468" t="str">
        <f t="shared" si="22"/>
        <v>-</v>
      </c>
      <c r="BR72" s="256">
        <f>SUM('DGA2020'!BR72,ENS_DREA!BR72)</f>
        <v>0</v>
      </c>
      <c r="BS72" s="256">
        <f>SUM('DGA2020'!BS72,ENS_DREA!BS72)</f>
        <v>0</v>
      </c>
      <c r="BT72" s="256">
        <f>SUM('DGA2020'!BT72,ENS_DREA!BT72)</f>
        <v>0</v>
      </c>
      <c r="BU72" s="256">
        <f>SUM('DGA2020'!BU72,ENS_DREA!BU72)</f>
        <v>0</v>
      </c>
      <c r="BV72" s="256">
        <f>SUM('DGA2020'!BV72,ENS_DREA!BV72)</f>
        <v>0</v>
      </c>
      <c r="BW72" s="256">
        <f>SUM('DGA2020'!BW72,ENS_DREA!BW72)</f>
        <v>0</v>
      </c>
      <c r="BX72" s="256">
        <f>SUM('DGA2020'!BX72,ENS_DREA!BX72)</f>
        <v>0</v>
      </c>
      <c r="BY72" s="256">
        <f>SUM('DGA2020'!BY72,ENS_DREA!BY72)</f>
        <v>0</v>
      </c>
      <c r="BZ72" s="256">
        <f>SUM('DGA2020'!BZ72,ENS_DREA!BZ72)</f>
        <v>0</v>
      </c>
      <c r="CA72" s="468" t="str">
        <f t="shared" ref="CA72:CE122" si="23">IF(AO72=0,"-",IF(BS72&lt;AO72,BS72/AO72,1))</f>
        <v>-</v>
      </c>
      <c r="CB72" s="468" t="str">
        <f t="shared" si="23"/>
        <v>-</v>
      </c>
      <c r="CC72" s="468" t="str">
        <f t="shared" si="23"/>
        <v>-</v>
      </c>
      <c r="CD72" s="468" t="str">
        <f t="shared" si="23"/>
        <v>-</v>
      </c>
      <c r="CE72" s="468" t="str">
        <f t="shared" si="23"/>
        <v>-</v>
      </c>
    </row>
    <row r="73" spans="1:96" s="251" customFormat="1" ht="15.6" x14ac:dyDescent="0.3">
      <c r="A73" s="251" t="s">
        <v>187</v>
      </c>
      <c r="E73" s="249">
        <f>SUM('DGA2020'!E73,ENS_DREA!E73)</f>
        <v>0</v>
      </c>
      <c r="F73" s="249">
        <f>SUM('DGA2020'!F73,ENS_DREA!F73)</f>
        <v>0</v>
      </c>
      <c r="G73" s="249">
        <f>SUM('DGA2020'!G73,ENS_DREA!G73)</f>
        <v>0</v>
      </c>
      <c r="H73" s="249">
        <f>SUM('DGA2020'!H73,ENS_DREA!H73)</f>
        <v>0</v>
      </c>
      <c r="I73" s="249">
        <f>SUM('DGA2020'!I73,ENS_DREA!I73)</f>
        <v>0</v>
      </c>
      <c r="J73" s="249">
        <f>SUM('DGA2020'!J73,ENS_DREA!J73)</f>
        <v>0</v>
      </c>
      <c r="K73" s="249">
        <f>SUM('DGA2020'!K73,ENS_DREA!K73)</f>
        <v>0</v>
      </c>
      <c r="L73" s="249">
        <f>SUM('DGA2020'!L73,ENS_DREA!L73)</f>
        <v>0</v>
      </c>
      <c r="M73" s="249">
        <f>SUM('DGA2020'!M73,ENS_DREA!M73)</f>
        <v>0</v>
      </c>
      <c r="N73" s="249">
        <f>SUM('DGA2020'!N73,ENS_DREA!N73)</f>
        <v>0</v>
      </c>
      <c r="O73" s="249">
        <f>SUM('DGA2020'!O73,ENS_DREA!O73)</f>
        <v>0</v>
      </c>
      <c r="P73" s="256">
        <f>SUM('DGA2020'!P73,ENS_DREA!P73)</f>
        <v>0</v>
      </c>
      <c r="Q73" s="256">
        <f>SUM('DGA2020'!Q73,ENS_DREA!Q73)</f>
        <v>0</v>
      </c>
      <c r="R73" s="256">
        <f>SUM('DGA2020'!R73,ENS_DREA!R73)</f>
        <v>0</v>
      </c>
      <c r="S73" s="256">
        <f>SUM('DGA2020'!S73,ENS_DREA!S73)</f>
        <v>0</v>
      </c>
      <c r="T73" s="256">
        <f>SUM('DGA2020'!T73,ENS_DREA!T73)</f>
        <v>0</v>
      </c>
      <c r="U73" s="256">
        <f>SUM('DGA2020'!U73,ENS_DREA!U73)</f>
        <v>0</v>
      </c>
      <c r="V73" s="256">
        <f>SUM('DGA2020'!V73,ENS_DREA!V73)</f>
        <v>0</v>
      </c>
      <c r="W73" s="256">
        <f>SUM('DGA2020'!W73,ENS_DREA!W73)</f>
        <v>0</v>
      </c>
      <c r="X73" s="256">
        <f>SUM('DGA2020'!X73,ENS_DREA!X73)</f>
        <v>0</v>
      </c>
      <c r="Y73" s="256">
        <f>SUM('DGA2020'!Y73,ENS_DREA!Y73)</f>
        <v>0</v>
      </c>
      <c r="Z73" s="256">
        <f>SUM('DGA2020'!Z73,ENS_DREA!Z73)</f>
        <v>0</v>
      </c>
      <c r="AA73" s="256">
        <f>SUM('DGA2020'!AA73,ENS_DREA!AA73)</f>
        <v>0</v>
      </c>
      <c r="AB73" s="256">
        <f>SUM('DGA2020'!AB73,ENS_DREA!AB73)</f>
        <v>0</v>
      </c>
      <c r="AC73" s="256">
        <f>SUM('DGA2020'!AC73,ENS_DREA!AC73)</f>
        <v>0</v>
      </c>
      <c r="AD73" s="256">
        <f>SUM('DGA2020'!AD73,ENS_DREA!AD73)</f>
        <v>0</v>
      </c>
      <c r="AE73" s="256">
        <f>SUM('DGA2020'!AE73,ENS_DREA!AE73)</f>
        <v>0</v>
      </c>
      <c r="AF73" s="256">
        <f>SUM('DGA2020'!AF73,ENS_DREA!AF73)</f>
        <v>0</v>
      </c>
      <c r="AG73" s="256">
        <f>SUM('DGA2020'!AG73,ENS_DREA!AG73)</f>
        <v>0</v>
      </c>
      <c r="AH73" s="256">
        <f>SUM('DGA2020'!AH73,ENS_DREA!AH73)</f>
        <v>0</v>
      </c>
      <c r="AI73" s="468" t="str">
        <f t="shared" si="6"/>
        <v>-</v>
      </c>
      <c r="AJ73" s="468" t="str">
        <f t="shared" si="6"/>
        <v>-</v>
      </c>
      <c r="AK73" s="468" t="str">
        <f t="shared" si="6"/>
        <v>-</v>
      </c>
      <c r="AL73" s="468" t="str">
        <f t="shared" si="6"/>
        <v>-</v>
      </c>
      <c r="AM73" s="468" t="str">
        <f t="shared" si="6"/>
        <v>-</v>
      </c>
      <c r="AN73" s="249">
        <f>SUM('DGA2020'!AN73,ENS_DREA!AN73)</f>
        <v>0</v>
      </c>
      <c r="AO73" s="373">
        <f>SUM('DGA2020'!AO73,ENS_DREA!AO73)</f>
        <v>0</v>
      </c>
      <c r="AP73" s="373">
        <f>SUM('DGA2020'!AP73,ENS_DREA!AP73)</f>
        <v>0</v>
      </c>
      <c r="AQ73" s="373">
        <f>SUM('DGA2020'!AQ73,ENS_DREA!AQ73)</f>
        <v>0</v>
      </c>
      <c r="AR73" s="373">
        <f>SUM('DGA2020'!AR73,ENS_DREA!AR73)</f>
        <v>0</v>
      </c>
      <c r="AS73" s="373">
        <f>SUM('DGA2020'!AS73,ENS_DREA!AS73)</f>
        <v>0</v>
      </c>
      <c r="AT73" s="373">
        <f>SUM('DGA2020'!AT73,ENS_DREA!AT73)</f>
        <v>0</v>
      </c>
      <c r="AU73" s="373">
        <f>SUM('DGA2020'!AU73,ENS_DREA!AU73)</f>
        <v>0</v>
      </c>
      <c r="AV73" s="373">
        <f>SUM('DGA2020'!AV73,ENS_DREA!AV73)</f>
        <v>0</v>
      </c>
      <c r="AW73" s="256">
        <f>SUM('DGA2020'!AW73,ENS_DREA!AW73)</f>
        <v>0</v>
      </c>
      <c r="AX73" s="256">
        <f>SUM('DGA2020'!AX73,ENS_DREA!AX73)</f>
        <v>0</v>
      </c>
      <c r="AY73" s="256">
        <f>SUM('DGA2020'!AY73,ENS_DREA!AY73)</f>
        <v>0</v>
      </c>
      <c r="AZ73" s="256">
        <f>SUM('DGA2020'!AZ73,ENS_DREA!AZ73)</f>
        <v>0</v>
      </c>
      <c r="BA73" s="256">
        <f>SUM('DGA2020'!BA73,ENS_DREA!BA73)</f>
        <v>0</v>
      </c>
      <c r="BB73" s="256">
        <f>SUM('DGA2020'!BB73,ENS_DREA!BB73)</f>
        <v>0</v>
      </c>
      <c r="BC73" s="256">
        <f>SUM('DGA2020'!BC73,ENS_DREA!BC73)</f>
        <v>0</v>
      </c>
      <c r="BD73" s="256">
        <f>SUM('DGA2020'!BD73,ENS_DREA!BD73)</f>
        <v>0</v>
      </c>
      <c r="BE73" s="256">
        <f>SUM('DGA2020'!BE73,ENS_DREA!BE73)</f>
        <v>0</v>
      </c>
      <c r="BF73" s="256">
        <f>SUM('DGA2020'!BF73,ENS_DREA!BF73)</f>
        <v>0</v>
      </c>
      <c r="BG73" s="256">
        <f>SUM('DGA2020'!BG73,ENS_DREA!BG73)</f>
        <v>0</v>
      </c>
      <c r="BH73" s="256">
        <f>SUM('DGA2020'!BH73,ENS_DREA!BH73)</f>
        <v>0</v>
      </c>
      <c r="BI73" s="256">
        <f>SUM('DGA2020'!BI73,ENS_DREA!BI73)</f>
        <v>0</v>
      </c>
      <c r="BJ73" s="256">
        <f>SUM('DGA2020'!BJ73,ENS_DREA!BJ73)</f>
        <v>0</v>
      </c>
      <c r="BK73" s="256">
        <f>SUM('DGA2020'!BK73,ENS_DREA!BK73)</f>
        <v>0</v>
      </c>
      <c r="BL73" s="256">
        <f>SUM('DGA2020'!BL73,ENS_DREA!BL73)</f>
        <v>0</v>
      </c>
      <c r="BM73" s="468" t="str">
        <f t="shared" si="22"/>
        <v>-</v>
      </c>
      <c r="BN73" s="468" t="str">
        <f t="shared" si="22"/>
        <v>-</v>
      </c>
      <c r="BO73" s="468" t="str">
        <f t="shared" si="22"/>
        <v>-</v>
      </c>
      <c r="BP73" s="468" t="str">
        <f t="shared" si="22"/>
        <v>-</v>
      </c>
      <c r="BQ73" s="468" t="str">
        <f t="shared" si="22"/>
        <v>-</v>
      </c>
      <c r="BR73" s="256">
        <f>SUM('DGA2020'!BR73,ENS_DREA!BR73)</f>
        <v>0</v>
      </c>
      <c r="BS73" s="256">
        <f>SUM('DGA2020'!BS73,ENS_DREA!BS73)</f>
        <v>0</v>
      </c>
      <c r="BT73" s="256">
        <f>SUM('DGA2020'!BT73,ENS_DREA!BT73)</f>
        <v>0</v>
      </c>
      <c r="BU73" s="256">
        <f>SUM('DGA2020'!BU73,ENS_DREA!BU73)</f>
        <v>0</v>
      </c>
      <c r="BV73" s="256">
        <f>SUM('DGA2020'!BV73,ENS_DREA!BV73)</f>
        <v>0</v>
      </c>
      <c r="BW73" s="256">
        <f>SUM('DGA2020'!BW73,ENS_DREA!BW73)</f>
        <v>0</v>
      </c>
      <c r="BX73" s="256">
        <f>SUM('DGA2020'!BX73,ENS_DREA!BX73)</f>
        <v>0</v>
      </c>
      <c r="BY73" s="256">
        <f>SUM('DGA2020'!BY73,ENS_DREA!BY73)</f>
        <v>0</v>
      </c>
      <c r="BZ73" s="256">
        <f>SUM('DGA2020'!BZ73,ENS_DREA!BZ73)</f>
        <v>0</v>
      </c>
      <c r="CA73" s="468" t="str">
        <f t="shared" si="23"/>
        <v>-</v>
      </c>
      <c r="CB73" s="468" t="str">
        <f t="shared" si="23"/>
        <v>-</v>
      </c>
      <c r="CC73" s="468" t="str">
        <f t="shared" si="23"/>
        <v>-</v>
      </c>
      <c r="CD73" s="468" t="str">
        <f t="shared" si="23"/>
        <v>-</v>
      </c>
      <c r="CE73" s="468" t="str">
        <f t="shared" si="23"/>
        <v>-</v>
      </c>
    </row>
    <row r="74" spans="1:96" s="289" customFormat="1" ht="67.2" customHeight="1" x14ac:dyDescent="0.3">
      <c r="A74" s="289" t="s">
        <v>188</v>
      </c>
      <c r="E74" s="254">
        <f>SUM(E75:E82)</f>
        <v>0</v>
      </c>
      <c r="F74" s="254">
        <f t="shared" ref="F74:AV74" si="24">SUM(F75:F82)</f>
        <v>157</v>
      </c>
      <c r="G74" s="254">
        <f t="shared" si="24"/>
        <v>157</v>
      </c>
      <c r="H74" s="254">
        <f t="shared" si="24"/>
        <v>331</v>
      </c>
      <c r="I74" s="254">
        <f t="shared" si="24"/>
        <v>645</v>
      </c>
      <c r="J74" s="254">
        <f t="shared" si="24"/>
        <v>0</v>
      </c>
      <c r="K74" s="254">
        <f t="shared" si="24"/>
        <v>645</v>
      </c>
      <c r="L74" s="254">
        <f t="shared" si="24"/>
        <v>645</v>
      </c>
      <c r="M74" s="254">
        <f t="shared" si="24"/>
        <v>0</v>
      </c>
      <c r="N74" s="254">
        <f t="shared" si="24"/>
        <v>0</v>
      </c>
      <c r="O74" s="254">
        <f t="shared" si="24"/>
        <v>0</v>
      </c>
      <c r="P74" s="256">
        <f>SUM('DGA2020'!P74,ENS_DREA!P74)</f>
        <v>36.799999999999997</v>
      </c>
      <c r="Q74" s="256">
        <f>SUM('DGA2020'!Q74,ENS_DREA!Q74)</f>
        <v>43.2</v>
      </c>
      <c r="R74" s="256">
        <f>SUM('DGA2020'!R74,ENS_DREA!R74)</f>
        <v>80</v>
      </c>
      <c r="S74" s="256">
        <f>SUM('DGA2020'!S74,ENS_DREA!S74)</f>
        <v>0</v>
      </c>
      <c r="T74" s="256">
        <f>SUM('DGA2020'!T74,ENS_DREA!T74)</f>
        <v>8</v>
      </c>
      <c r="U74" s="256">
        <f>SUM('DGA2020'!U74,ENS_DREA!U74)</f>
        <v>275</v>
      </c>
      <c r="V74" s="256">
        <f>SUM('DGA2020'!V74,ENS_DREA!V74)</f>
        <v>271</v>
      </c>
      <c r="W74" s="256">
        <f>SUM('DGA2020'!W74,ENS_DREA!W74)</f>
        <v>554</v>
      </c>
      <c r="X74" s="256">
        <f>SUM('DGA2020'!X74,ENS_DREA!X74)</f>
        <v>554</v>
      </c>
      <c r="Y74" s="256">
        <f>SUM('DGA2020'!Y74,ENS_DREA!Y74)</f>
        <v>0</v>
      </c>
      <c r="Z74" s="256">
        <f>SUM('DGA2020'!Z74,ENS_DREA!Z74)</f>
        <v>554</v>
      </c>
      <c r="AA74" s="256">
        <f>SUM('DGA2020'!AA74,ENS_DREA!AA74)</f>
        <v>0</v>
      </c>
      <c r="AB74" s="256">
        <f>SUM('DGA2020'!AB74,ENS_DREA!AB74)</f>
        <v>8</v>
      </c>
      <c r="AC74" s="256">
        <f>SUM('DGA2020'!AC74,ENS_DREA!AC74)</f>
        <v>0</v>
      </c>
      <c r="AD74" s="256">
        <f>SUM('DGA2020'!AD74,ENS_DREA!AD74)</f>
        <v>0</v>
      </c>
      <c r="AE74" s="256">
        <f>SUM('DGA2020'!AE74,ENS_DREA!AE74)</f>
        <v>8</v>
      </c>
      <c r="AF74" s="256">
        <f>SUM('DGA2020'!AF74,ENS_DREA!AF74)</f>
        <v>8</v>
      </c>
      <c r="AG74" s="256">
        <f>SUM('DGA2020'!AG74,ENS_DREA!AG74)</f>
        <v>0</v>
      </c>
      <c r="AH74" s="256">
        <f>SUM('DGA2020'!AH74,ENS_DREA!AH74)</f>
        <v>8</v>
      </c>
      <c r="AI74" s="468" t="str">
        <f t="shared" ref="AI74:AM126" si="25">IF(E74=0,"-",IF(AA74&lt;E74,AA74/E74,1))</f>
        <v>-</v>
      </c>
      <c r="AJ74" s="468">
        <f t="shared" si="25"/>
        <v>5.0955414012738856E-2</v>
      </c>
      <c r="AK74" s="468">
        <f t="shared" si="25"/>
        <v>0</v>
      </c>
      <c r="AL74" s="468">
        <f t="shared" si="25"/>
        <v>0</v>
      </c>
      <c r="AM74" s="468">
        <f t="shared" si="25"/>
        <v>1.2403100775193798E-2</v>
      </c>
      <c r="AN74" s="254">
        <f t="shared" si="24"/>
        <v>0</v>
      </c>
      <c r="AO74" s="375">
        <f t="shared" si="24"/>
        <v>0</v>
      </c>
      <c r="AP74" s="375">
        <f t="shared" si="24"/>
        <v>17.821103000000001</v>
      </c>
      <c r="AQ74" s="375">
        <f t="shared" si="24"/>
        <v>17.821103000000001</v>
      </c>
      <c r="AR74" s="375">
        <f t="shared" si="24"/>
        <v>19.375353</v>
      </c>
      <c r="AS74" s="375">
        <f t="shared" si="24"/>
        <v>55.017559000000006</v>
      </c>
      <c r="AT74" s="375">
        <f t="shared" si="24"/>
        <v>0</v>
      </c>
      <c r="AU74" s="375">
        <f t="shared" si="24"/>
        <v>55.017559000000006</v>
      </c>
      <c r="AV74" s="375">
        <f t="shared" si="24"/>
        <v>55.017559000000006</v>
      </c>
      <c r="AW74" s="256">
        <f>SUM('DGA2020'!AW74,ENS_DREA!AW74)</f>
        <v>0</v>
      </c>
      <c r="AX74" s="256">
        <f>SUM('DGA2020'!AX74,ENS_DREA!AX74)</f>
        <v>0.99199999999999999</v>
      </c>
      <c r="AY74" s="256">
        <f>SUM('DGA2020'!AY74,ENS_DREA!AY74)</f>
        <v>28.154</v>
      </c>
      <c r="AZ74" s="256">
        <f>SUM('DGA2020'!AZ74,ENS_DREA!AZ74)</f>
        <v>28.154</v>
      </c>
      <c r="BA74" s="256">
        <f>SUM('DGA2020'!BA74,ENS_DREA!BA74)</f>
        <v>57.3</v>
      </c>
      <c r="BB74" s="256">
        <f>SUM('DGA2020'!BB74,ENS_DREA!BB74)</f>
        <v>57.3</v>
      </c>
      <c r="BC74" s="256">
        <f>SUM('DGA2020'!BC74,ENS_DREA!BC74)</f>
        <v>0</v>
      </c>
      <c r="BD74" s="256">
        <f>SUM('DGA2020'!BD74,ENS_DREA!BD74)</f>
        <v>57.3</v>
      </c>
      <c r="BE74" s="256">
        <f>SUM('DGA2020'!BE74,ENS_DREA!BE74)</f>
        <v>0</v>
      </c>
      <c r="BF74" s="256">
        <f>SUM('DGA2020'!BF74,ENS_DREA!BF74)</f>
        <v>0.99199999999999999</v>
      </c>
      <c r="BG74" s="256">
        <f>SUM('DGA2020'!BG74,ENS_DREA!BG74)</f>
        <v>0</v>
      </c>
      <c r="BH74" s="256">
        <f>SUM('DGA2020'!BH74,ENS_DREA!BH74)</f>
        <v>0</v>
      </c>
      <c r="BI74" s="256">
        <f>SUM('DGA2020'!BI74,ENS_DREA!BI74)</f>
        <v>0.99199999999999999</v>
      </c>
      <c r="BJ74" s="256">
        <f>SUM('DGA2020'!BJ74,ENS_DREA!BJ74)</f>
        <v>0.99199999999999999</v>
      </c>
      <c r="BK74" s="256">
        <f>SUM('DGA2020'!BK74,ENS_DREA!BK74)</f>
        <v>0</v>
      </c>
      <c r="BL74" s="256">
        <f>SUM('DGA2020'!BL74,ENS_DREA!BL74)</f>
        <v>0.99199999999999999</v>
      </c>
      <c r="BM74" s="468" t="str">
        <f t="shared" si="22"/>
        <v>-</v>
      </c>
      <c r="BN74" s="468">
        <f t="shared" si="22"/>
        <v>5.5664343559430632E-2</v>
      </c>
      <c r="BO74" s="468">
        <f t="shared" si="22"/>
        <v>0</v>
      </c>
      <c r="BP74" s="468">
        <f t="shared" si="22"/>
        <v>0</v>
      </c>
      <c r="BQ74" s="468">
        <f t="shared" si="22"/>
        <v>1.8030607283031221E-2</v>
      </c>
      <c r="BR74" s="256">
        <f>SUM('DGA2020'!BR74,ENS_DREA!BR74)</f>
        <v>1.78</v>
      </c>
      <c r="BS74" s="256">
        <f>SUM('DGA2020'!BS74,ENS_DREA!BS74)</f>
        <v>0</v>
      </c>
      <c r="BT74" s="256">
        <f>SUM('DGA2020'!BT74,ENS_DREA!BT74)</f>
        <v>0.99199999999999999</v>
      </c>
      <c r="BU74" s="256">
        <f>SUM('DGA2020'!BU74,ENS_DREA!BU74)</f>
        <v>0</v>
      </c>
      <c r="BV74" s="256">
        <f>SUM('DGA2020'!BV74,ENS_DREA!BV74)</f>
        <v>0</v>
      </c>
      <c r="BW74" s="256">
        <f>SUM('DGA2020'!BW74,ENS_DREA!BW74)</f>
        <v>0.99199999999999999</v>
      </c>
      <c r="BX74" s="256">
        <f>SUM('DGA2020'!BX74,ENS_DREA!BX74)</f>
        <v>0.99199999999999999</v>
      </c>
      <c r="BY74" s="256">
        <f>SUM('DGA2020'!BY74,ENS_DREA!BY74)</f>
        <v>0</v>
      </c>
      <c r="BZ74" s="256">
        <f>SUM('DGA2020'!BZ74,ENS_DREA!BZ74)</f>
        <v>0.99199999999999999</v>
      </c>
      <c r="CA74" s="468" t="str">
        <f t="shared" si="23"/>
        <v>-</v>
      </c>
      <c r="CB74" s="468">
        <f t="shared" si="23"/>
        <v>5.5664343559430632E-2</v>
      </c>
      <c r="CC74" s="468">
        <f t="shared" si="23"/>
        <v>0</v>
      </c>
      <c r="CD74" s="468">
        <f t="shared" si="23"/>
        <v>0</v>
      </c>
      <c r="CE74" s="468">
        <f t="shared" si="23"/>
        <v>1.8030607283031221E-2</v>
      </c>
    </row>
    <row r="75" spans="1:96" ht="41.4" x14ac:dyDescent="0.25">
      <c r="A75" s="257" t="s">
        <v>134</v>
      </c>
      <c r="B75" s="257"/>
      <c r="C75" s="256" t="s">
        <v>82</v>
      </c>
      <c r="D75" s="258" t="s">
        <v>137</v>
      </c>
      <c r="E75" s="256">
        <f>SUM('DGA2020'!E75,ENS_DREA!E75)</f>
        <v>0</v>
      </c>
      <c r="F75" s="256">
        <f>SUM('DGA2020'!F75,ENS_DREA!F75)</f>
        <v>0</v>
      </c>
      <c r="G75" s="256">
        <f>SUM('DGA2020'!G75,ENS_DREA!G75)</f>
        <v>0</v>
      </c>
      <c r="H75" s="256">
        <f>SUM('DGA2020'!H75,ENS_DREA!H75)</f>
        <v>0</v>
      </c>
      <c r="I75" s="256">
        <f>SUM('DGA2020'!I75,ENS_DREA!I75)</f>
        <v>0</v>
      </c>
      <c r="J75" s="256">
        <f>SUM('DGA2020'!J75,ENS_DREA!J75)</f>
        <v>0</v>
      </c>
      <c r="K75" s="256">
        <f>SUM('DGA2020'!K75,ENS_DREA!K75)</f>
        <v>0</v>
      </c>
      <c r="L75" s="256">
        <f>SUM('DGA2020'!L75,ENS_DREA!L75)</f>
        <v>0</v>
      </c>
      <c r="M75" s="256">
        <f>SUM('DGA2020'!M75,ENS_DREA!M75)</f>
        <v>0</v>
      </c>
      <c r="N75" s="256">
        <f>SUM('DGA2020'!N75,ENS_DREA!N75)</f>
        <v>0</v>
      </c>
      <c r="O75" s="256">
        <f>SUM('DGA2020'!O75,ENS_DREA!O75)</f>
        <v>0</v>
      </c>
      <c r="P75" s="256">
        <f>SUM('DGA2020'!P75,ENS_DREA!P75)</f>
        <v>0</v>
      </c>
      <c r="Q75" s="256">
        <f>SUM('DGA2020'!Q75,ENS_DREA!Q75)</f>
        <v>0</v>
      </c>
      <c r="R75" s="256">
        <f>SUM('DGA2020'!R75,ENS_DREA!R75)</f>
        <v>0</v>
      </c>
      <c r="S75" s="256">
        <f>SUM('DGA2020'!S75,ENS_DREA!S75)</f>
        <v>0</v>
      </c>
      <c r="T75" s="256">
        <f>SUM('DGA2020'!T75,ENS_DREA!T75)</f>
        <v>0</v>
      </c>
      <c r="U75" s="256">
        <f>SUM('DGA2020'!U75,ENS_DREA!U75)</f>
        <v>0</v>
      </c>
      <c r="V75" s="256">
        <f>SUM('DGA2020'!V75,ENS_DREA!V75)</f>
        <v>0</v>
      </c>
      <c r="W75" s="256">
        <f>SUM('DGA2020'!W75,ENS_DREA!W75)</f>
        <v>0</v>
      </c>
      <c r="X75" s="256">
        <f>SUM('DGA2020'!X75,ENS_DREA!X75)</f>
        <v>0</v>
      </c>
      <c r="Y75" s="256">
        <f>SUM('DGA2020'!Y75,ENS_DREA!Y75)</f>
        <v>0</v>
      </c>
      <c r="Z75" s="256">
        <f>SUM('DGA2020'!Z75,ENS_DREA!Z75)</f>
        <v>0</v>
      </c>
      <c r="AA75" s="256">
        <f>SUM('DGA2020'!AA75,ENS_DREA!AA75)</f>
        <v>0</v>
      </c>
      <c r="AB75" s="256">
        <f>SUM('DGA2020'!AB75,ENS_DREA!AB75)</f>
        <v>0</v>
      </c>
      <c r="AC75" s="256">
        <f>SUM('DGA2020'!AC75,ENS_DREA!AC75)</f>
        <v>0</v>
      </c>
      <c r="AD75" s="256">
        <f>SUM('DGA2020'!AD75,ENS_DREA!AD75)</f>
        <v>0</v>
      </c>
      <c r="AE75" s="256">
        <f>SUM('DGA2020'!AE75,ENS_DREA!AE75)</f>
        <v>0</v>
      </c>
      <c r="AF75" s="256">
        <f>SUM('DGA2020'!AF75,ENS_DREA!AF75)</f>
        <v>0</v>
      </c>
      <c r="AG75" s="256">
        <f>SUM('DGA2020'!AG75,ENS_DREA!AG75)</f>
        <v>0</v>
      </c>
      <c r="AH75" s="256">
        <f>SUM('DGA2020'!AH75,ENS_DREA!AH75)</f>
        <v>0</v>
      </c>
      <c r="AI75" s="468" t="str">
        <f t="shared" si="25"/>
        <v>-</v>
      </c>
      <c r="AJ75" s="468" t="str">
        <f t="shared" si="25"/>
        <v>-</v>
      </c>
      <c r="AK75" s="468" t="str">
        <f t="shared" si="25"/>
        <v>-</v>
      </c>
      <c r="AL75" s="468" t="str">
        <f t="shared" si="25"/>
        <v>-</v>
      </c>
      <c r="AM75" s="468" t="str">
        <f t="shared" si="25"/>
        <v>-</v>
      </c>
      <c r="AN75" s="256">
        <f>SUM('DGA2020'!AN75,ENS_DREA!AN75)</f>
        <v>0</v>
      </c>
      <c r="AO75" s="371">
        <f>SUM('DGA2020'!AO75,ENS_DREA!AO75)</f>
        <v>0</v>
      </c>
      <c r="AP75" s="371">
        <f>SUM('DGA2020'!AP75,ENS_DREA!AP75)</f>
        <v>0</v>
      </c>
      <c r="AQ75" s="371">
        <f>SUM('DGA2020'!AQ75,ENS_DREA!AQ75)</f>
        <v>0</v>
      </c>
      <c r="AR75" s="371">
        <f>SUM('DGA2020'!AR75,ENS_DREA!AR75)</f>
        <v>0</v>
      </c>
      <c r="AS75" s="371">
        <f>SUM('DGA2020'!AS75,ENS_DREA!AS75)</f>
        <v>0</v>
      </c>
      <c r="AT75" s="371">
        <f>SUM('DGA2020'!AT75,ENS_DREA!AT75)</f>
        <v>0</v>
      </c>
      <c r="AU75" s="371">
        <f>SUM('DGA2020'!AU75,ENS_DREA!AU75)</f>
        <v>0</v>
      </c>
      <c r="AV75" s="371">
        <f>SUM('DGA2020'!AV75,ENS_DREA!AV75)</f>
        <v>0</v>
      </c>
      <c r="AW75" s="256">
        <f>SUM('DGA2020'!AW75,ENS_DREA!AW75)</f>
        <v>0</v>
      </c>
      <c r="AX75" s="256">
        <f>SUM('DGA2020'!AX75,ENS_DREA!AX75)</f>
        <v>0</v>
      </c>
      <c r="AY75" s="256">
        <f>SUM('DGA2020'!AY75,ENS_DREA!AY75)</f>
        <v>0</v>
      </c>
      <c r="AZ75" s="256">
        <f>SUM('DGA2020'!AZ75,ENS_DREA!AZ75)</f>
        <v>0</v>
      </c>
      <c r="BA75" s="256">
        <f>SUM('DGA2020'!BA75,ENS_DREA!BA75)</f>
        <v>0</v>
      </c>
      <c r="BB75" s="256">
        <f>SUM('DGA2020'!BB75,ENS_DREA!BB75)</f>
        <v>0</v>
      </c>
      <c r="BC75" s="256">
        <f>SUM('DGA2020'!BC75,ENS_DREA!BC75)</f>
        <v>0</v>
      </c>
      <c r="BD75" s="256">
        <f>SUM('DGA2020'!BD75,ENS_DREA!BD75)</f>
        <v>0</v>
      </c>
      <c r="BE75" s="256">
        <f>SUM('DGA2020'!BE75,ENS_DREA!BE75)</f>
        <v>0</v>
      </c>
      <c r="BF75" s="256">
        <f>SUM('DGA2020'!BF75,ENS_DREA!BF75)</f>
        <v>0</v>
      </c>
      <c r="BG75" s="256">
        <f>SUM('DGA2020'!BG75,ENS_DREA!BG75)</f>
        <v>0</v>
      </c>
      <c r="BH75" s="256">
        <f>SUM('DGA2020'!BH75,ENS_DREA!BH75)</f>
        <v>0</v>
      </c>
      <c r="BI75" s="256">
        <f>SUM('DGA2020'!BI75,ENS_DREA!BI75)</f>
        <v>0</v>
      </c>
      <c r="BJ75" s="256">
        <f>SUM('DGA2020'!BJ75,ENS_DREA!BJ75)</f>
        <v>0</v>
      </c>
      <c r="BK75" s="256">
        <f>SUM('DGA2020'!BK75,ENS_DREA!BK75)</f>
        <v>0</v>
      </c>
      <c r="BL75" s="256">
        <f>SUM('DGA2020'!BL75,ENS_DREA!BL75)</f>
        <v>0</v>
      </c>
      <c r="BM75" s="468" t="str">
        <f t="shared" si="22"/>
        <v>-</v>
      </c>
      <c r="BN75" s="468" t="str">
        <f t="shared" si="22"/>
        <v>-</v>
      </c>
      <c r="BO75" s="468" t="str">
        <f t="shared" si="22"/>
        <v>-</v>
      </c>
      <c r="BP75" s="468" t="str">
        <f t="shared" si="22"/>
        <v>-</v>
      </c>
      <c r="BQ75" s="468" t="str">
        <f t="shared" si="22"/>
        <v>-</v>
      </c>
      <c r="BR75" s="256">
        <f>SUM('DGA2020'!BR75,ENS_DREA!BR75)</f>
        <v>0</v>
      </c>
      <c r="BS75" s="256">
        <f>SUM('DGA2020'!BS75,ENS_DREA!BS75)</f>
        <v>0</v>
      </c>
      <c r="BT75" s="256">
        <f>SUM('DGA2020'!BT75,ENS_DREA!BT75)</f>
        <v>0</v>
      </c>
      <c r="BU75" s="256">
        <f>SUM('DGA2020'!BU75,ENS_DREA!BU75)</f>
        <v>0</v>
      </c>
      <c r="BV75" s="256">
        <f>SUM('DGA2020'!BV75,ENS_DREA!BV75)</f>
        <v>0</v>
      </c>
      <c r="BW75" s="256">
        <f>SUM('DGA2020'!BW75,ENS_DREA!BW75)</f>
        <v>0</v>
      </c>
      <c r="BX75" s="256">
        <f>SUM('DGA2020'!BX75,ENS_DREA!BX75)</f>
        <v>0</v>
      </c>
      <c r="BY75" s="256">
        <f>SUM('DGA2020'!BY75,ENS_DREA!BY75)</f>
        <v>0</v>
      </c>
      <c r="BZ75" s="256">
        <f>SUM('DGA2020'!BZ75,ENS_DREA!BZ75)</f>
        <v>0</v>
      </c>
      <c r="CA75" s="468" t="str">
        <f t="shared" si="23"/>
        <v>-</v>
      </c>
      <c r="CB75" s="468" t="str">
        <f t="shared" si="23"/>
        <v>-</v>
      </c>
      <c r="CC75" s="468" t="str">
        <f t="shared" si="23"/>
        <v>-</v>
      </c>
      <c r="CD75" s="468" t="str">
        <f t="shared" si="23"/>
        <v>-</v>
      </c>
      <c r="CE75" s="468" t="str">
        <f t="shared" si="23"/>
        <v>-</v>
      </c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ht="27.6" x14ac:dyDescent="0.25">
      <c r="A76" s="257" t="s">
        <v>189</v>
      </c>
      <c r="B76" s="257"/>
      <c r="C76" s="256" t="s">
        <v>82</v>
      </c>
      <c r="D76" s="258" t="s">
        <v>190</v>
      </c>
      <c r="E76" s="256">
        <f>SUM('DGA2020'!E76,ENS_DREA!E76)</f>
        <v>0</v>
      </c>
      <c r="F76" s="256">
        <f>SUM('DGA2020'!F76,ENS_DREA!F76)</f>
        <v>0</v>
      </c>
      <c r="G76" s="256">
        <f>SUM('DGA2020'!G76,ENS_DREA!G76)</f>
        <v>0</v>
      </c>
      <c r="H76" s="256">
        <f>SUM('DGA2020'!H76,ENS_DREA!H76)</f>
        <v>0</v>
      </c>
      <c r="I76" s="256">
        <f>SUM('DGA2020'!I76,ENS_DREA!I76)</f>
        <v>0</v>
      </c>
      <c r="J76" s="256">
        <f>SUM('DGA2020'!J76,ENS_DREA!J76)</f>
        <v>0</v>
      </c>
      <c r="K76" s="256">
        <f>SUM('DGA2020'!K76,ENS_DREA!K76)</f>
        <v>0</v>
      </c>
      <c r="L76" s="256">
        <f>SUM('DGA2020'!L76,ENS_DREA!L76)</f>
        <v>0</v>
      </c>
      <c r="M76" s="256">
        <f>SUM('DGA2020'!M76,ENS_DREA!M76)</f>
        <v>0</v>
      </c>
      <c r="N76" s="256">
        <f>SUM('DGA2020'!N76,ENS_DREA!N76)</f>
        <v>0</v>
      </c>
      <c r="O76" s="256">
        <f>SUM('DGA2020'!O76,ENS_DREA!O76)</f>
        <v>0</v>
      </c>
      <c r="P76" s="256">
        <f>SUM('DGA2020'!P76,ENS_DREA!P76)</f>
        <v>0</v>
      </c>
      <c r="Q76" s="256">
        <f>SUM('DGA2020'!Q76,ENS_DREA!Q76)</f>
        <v>0</v>
      </c>
      <c r="R76" s="256">
        <f>SUM('DGA2020'!R76,ENS_DREA!R76)</f>
        <v>0</v>
      </c>
      <c r="S76" s="256">
        <f>SUM('DGA2020'!S76,ENS_DREA!S76)</f>
        <v>0</v>
      </c>
      <c r="T76" s="256">
        <f>SUM('DGA2020'!T76,ENS_DREA!T76)</f>
        <v>0</v>
      </c>
      <c r="U76" s="256">
        <f>SUM('DGA2020'!U76,ENS_DREA!U76)</f>
        <v>0</v>
      </c>
      <c r="V76" s="256">
        <f>SUM('DGA2020'!V76,ENS_DREA!V76)</f>
        <v>0</v>
      </c>
      <c r="W76" s="256">
        <f>SUM('DGA2020'!W76,ENS_DREA!W76)</f>
        <v>0</v>
      </c>
      <c r="X76" s="256">
        <f>SUM('DGA2020'!X76,ENS_DREA!X76)</f>
        <v>0</v>
      </c>
      <c r="Y76" s="256">
        <f>SUM('DGA2020'!Y76,ENS_DREA!Y76)</f>
        <v>0</v>
      </c>
      <c r="Z76" s="256">
        <f>SUM('DGA2020'!Z76,ENS_DREA!Z76)</f>
        <v>0</v>
      </c>
      <c r="AA76" s="256">
        <f>SUM('DGA2020'!AA76,ENS_DREA!AA76)</f>
        <v>0</v>
      </c>
      <c r="AB76" s="256">
        <f>SUM('DGA2020'!AB76,ENS_DREA!AB76)</f>
        <v>0</v>
      </c>
      <c r="AC76" s="256">
        <f>SUM('DGA2020'!AC76,ENS_DREA!AC76)</f>
        <v>0</v>
      </c>
      <c r="AD76" s="256">
        <f>SUM('DGA2020'!AD76,ENS_DREA!AD76)</f>
        <v>0</v>
      </c>
      <c r="AE76" s="256">
        <f>SUM('DGA2020'!AE76,ENS_DREA!AE76)</f>
        <v>0</v>
      </c>
      <c r="AF76" s="256">
        <f>SUM('DGA2020'!AF76,ENS_DREA!AF76)</f>
        <v>0</v>
      </c>
      <c r="AG76" s="256">
        <f>SUM('DGA2020'!AG76,ENS_DREA!AG76)</f>
        <v>0</v>
      </c>
      <c r="AH76" s="256">
        <f>SUM('DGA2020'!AH76,ENS_DREA!AH76)</f>
        <v>0</v>
      </c>
      <c r="AI76" s="468" t="str">
        <f t="shared" si="25"/>
        <v>-</v>
      </c>
      <c r="AJ76" s="468" t="str">
        <f t="shared" si="25"/>
        <v>-</v>
      </c>
      <c r="AK76" s="468" t="str">
        <f t="shared" si="25"/>
        <v>-</v>
      </c>
      <c r="AL76" s="468" t="str">
        <f t="shared" si="25"/>
        <v>-</v>
      </c>
      <c r="AM76" s="468" t="str">
        <f t="shared" si="25"/>
        <v>-</v>
      </c>
      <c r="AN76" s="256">
        <f>SUM('DGA2020'!AN76,ENS_DREA!AN76)</f>
        <v>0</v>
      </c>
      <c r="AO76" s="371">
        <f>SUM('DGA2020'!AO76,ENS_DREA!AO76)</f>
        <v>0</v>
      </c>
      <c r="AP76" s="371">
        <f>SUM('DGA2020'!AP76,ENS_DREA!AP76)</f>
        <v>0</v>
      </c>
      <c r="AQ76" s="371">
        <f>SUM('DGA2020'!AQ76,ENS_DREA!AQ76)</f>
        <v>0</v>
      </c>
      <c r="AR76" s="371">
        <f>SUM('DGA2020'!AR76,ENS_DREA!AR76)</f>
        <v>0</v>
      </c>
      <c r="AS76" s="371">
        <f>SUM('DGA2020'!AS76,ENS_DREA!AS76)</f>
        <v>0</v>
      </c>
      <c r="AT76" s="371">
        <f>SUM('DGA2020'!AT76,ENS_DREA!AT76)</f>
        <v>0</v>
      </c>
      <c r="AU76" s="371">
        <f>SUM('DGA2020'!AU76,ENS_DREA!AU76)</f>
        <v>0</v>
      </c>
      <c r="AV76" s="371">
        <f>SUM('DGA2020'!AV76,ENS_DREA!AV76)</f>
        <v>0</v>
      </c>
      <c r="AW76" s="256">
        <f>SUM('DGA2020'!AW76,ENS_DREA!AW76)</f>
        <v>0</v>
      </c>
      <c r="AX76" s="256">
        <f>SUM('DGA2020'!AX76,ENS_DREA!AX76)</f>
        <v>0</v>
      </c>
      <c r="AY76" s="256">
        <f>SUM('DGA2020'!AY76,ENS_DREA!AY76)</f>
        <v>0</v>
      </c>
      <c r="AZ76" s="256">
        <f>SUM('DGA2020'!AZ76,ENS_DREA!AZ76)</f>
        <v>0</v>
      </c>
      <c r="BA76" s="256">
        <f>SUM('DGA2020'!BA76,ENS_DREA!BA76)</f>
        <v>0</v>
      </c>
      <c r="BB76" s="256">
        <f>SUM('DGA2020'!BB76,ENS_DREA!BB76)</f>
        <v>0</v>
      </c>
      <c r="BC76" s="256">
        <f>SUM('DGA2020'!BC76,ENS_DREA!BC76)</f>
        <v>0</v>
      </c>
      <c r="BD76" s="256">
        <f>SUM('DGA2020'!BD76,ENS_DREA!BD76)</f>
        <v>0</v>
      </c>
      <c r="BE76" s="256">
        <f>SUM('DGA2020'!BE76,ENS_DREA!BE76)</f>
        <v>0</v>
      </c>
      <c r="BF76" s="256">
        <f>SUM('DGA2020'!BF76,ENS_DREA!BF76)</f>
        <v>0</v>
      </c>
      <c r="BG76" s="256">
        <f>SUM('DGA2020'!BG76,ENS_DREA!BG76)</f>
        <v>0</v>
      </c>
      <c r="BH76" s="256">
        <f>SUM('DGA2020'!BH76,ENS_DREA!BH76)</f>
        <v>0</v>
      </c>
      <c r="BI76" s="256">
        <f>SUM('DGA2020'!BI76,ENS_DREA!BI76)</f>
        <v>0</v>
      </c>
      <c r="BJ76" s="256">
        <f>SUM('DGA2020'!BJ76,ENS_DREA!BJ76)</f>
        <v>0</v>
      </c>
      <c r="BK76" s="256">
        <f>SUM('DGA2020'!BK76,ENS_DREA!BK76)</f>
        <v>0</v>
      </c>
      <c r="BL76" s="256">
        <f>SUM('DGA2020'!BL76,ENS_DREA!BL76)</f>
        <v>0</v>
      </c>
      <c r="BM76" s="468" t="str">
        <f t="shared" si="22"/>
        <v>-</v>
      </c>
      <c r="BN76" s="468" t="str">
        <f t="shared" si="22"/>
        <v>-</v>
      </c>
      <c r="BO76" s="468" t="str">
        <f t="shared" si="22"/>
        <v>-</v>
      </c>
      <c r="BP76" s="468" t="str">
        <f t="shared" si="22"/>
        <v>-</v>
      </c>
      <c r="BQ76" s="468" t="str">
        <f t="shared" si="22"/>
        <v>-</v>
      </c>
      <c r="BR76" s="256">
        <f>SUM('DGA2020'!BR76,ENS_DREA!BR76)</f>
        <v>0</v>
      </c>
      <c r="BS76" s="256">
        <f>SUM('DGA2020'!BS76,ENS_DREA!BS76)</f>
        <v>0</v>
      </c>
      <c r="BT76" s="256">
        <f>SUM('DGA2020'!BT76,ENS_DREA!BT76)</f>
        <v>0</v>
      </c>
      <c r="BU76" s="256">
        <f>SUM('DGA2020'!BU76,ENS_DREA!BU76)</f>
        <v>0</v>
      </c>
      <c r="BV76" s="256">
        <f>SUM('DGA2020'!BV76,ENS_DREA!BV76)</f>
        <v>0</v>
      </c>
      <c r="BW76" s="256">
        <f>SUM('DGA2020'!BW76,ENS_DREA!BW76)</f>
        <v>0</v>
      </c>
      <c r="BX76" s="256">
        <f>SUM('DGA2020'!BX76,ENS_DREA!BX76)</f>
        <v>0</v>
      </c>
      <c r="BY76" s="256">
        <f>SUM('DGA2020'!BY76,ENS_DREA!BY76)</f>
        <v>0</v>
      </c>
      <c r="BZ76" s="256">
        <f>SUM('DGA2020'!BZ76,ENS_DREA!BZ76)</f>
        <v>0</v>
      </c>
      <c r="CA76" s="468" t="str">
        <f t="shared" si="23"/>
        <v>-</v>
      </c>
      <c r="CB76" s="468" t="str">
        <f t="shared" si="23"/>
        <v>-</v>
      </c>
      <c r="CC76" s="468" t="str">
        <f t="shared" si="23"/>
        <v>-</v>
      </c>
      <c r="CD76" s="468" t="str">
        <f t="shared" si="23"/>
        <v>-</v>
      </c>
      <c r="CE76" s="468" t="str">
        <f t="shared" si="23"/>
        <v>-</v>
      </c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ht="27.6" x14ac:dyDescent="0.25">
      <c r="A77" s="257" t="s">
        <v>191</v>
      </c>
      <c r="B77" s="257"/>
      <c r="C77" s="256" t="s">
        <v>144</v>
      </c>
      <c r="D77" s="258" t="s">
        <v>192</v>
      </c>
      <c r="E77" s="256">
        <f>SUM('DGA2020'!E77,ENS_DREA!E77)</f>
        <v>0</v>
      </c>
      <c r="F77" s="256">
        <f>SUM('DGA2020'!F77,ENS_DREA!F77)</f>
        <v>0</v>
      </c>
      <c r="G77" s="256">
        <f>SUM('DGA2020'!G77,ENS_DREA!G77)</f>
        <v>0</v>
      </c>
      <c r="H77" s="256">
        <f>SUM('DGA2020'!H77,ENS_DREA!H77)</f>
        <v>0</v>
      </c>
      <c r="I77" s="256">
        <f>SUM('DGA2020'!I77,ENS_DREA!I77)</f>
        <v>0</v>
      </c>
      <c r="J77" s="256">
        <f>SUM('DGA2020'!J77,ENS_DREA!J77)</f>
        <v>0</v>
      </c>
      <c r="K77" s="256">
        <f>SUM('DGA2020'!K77,ENS_DREA!K77)</f>
        <v>0</v>
      </c>
      <c r="L77" s="256">
        <f>SUM('DGA2020'!L77,ENS_DREA!L77)</f>
        <v>0</v>
      </c>
      <c r="M77" s="256">
        <f>SUM('DGA2020'!M77,ENS_DREA!M77)</f>
        <v>0</v>
      </c>
      <c r="N77" s="256">
        <f>SUM('DGA2020'!N77,ENS_DREA!N77)</f>
        <v>0</v>
      </c>
      <c r="O77" s="256">
        <f>SUM('DGA2020'!O77,ENS_DREA!O77)</f>
        <v>0</v>
      </c>
      <c r="P77" s="256">
        <f>SUM('DGA2020'!P77,ENS_DREA!P77)</f>
        <v>0</v>
      </c>
      <c r="Q77" s="256">
        <f>SUM('DGA2020'!Q77,ENS_DREA!Q77)</f>
        <v>0</v>
      </c>
      <c r="R77" s="256">
        <f>SUM('DGA2020'!R77,ENS_DREA!R77)</f>
        <v>0</v>
      </c>
      <c r="S77" s="256">
        <f>SUM('DGA2020'!S77,ENS_DREA!S77)</f>
        <v>0</v>
      </c>
      <c r="T77" s="256">
        <f>SUM('DGA2020'!T77,ENS_DREA!T77)</f>
        <v>0</v>
      </c>
      <c r="U77" s="256">
        <f>SUM('DGA2020'!U77,ENS_DREA!U77)</f>
        <v>0</v>
      </c>
      <c r="V77" s="256">
        <f>SUM('DGA2020'!V77,ENS_DREA!V77)</f>
        <v>0</v>
      </c>
      <c r="W77" s="256">
        <f>SUM('DGA2020'!W77,ENS_DREA!W77)</f>
        <v>0</v>
      </c>
      <c r="X77" s="256">
        <f>SUM('DGA2020'!X77,ENS_DREA!X77)</f>
        <v>0</v>
      </c>
      <c r="Y77" s="256">
        <f>SUM('DGA2020'!Y77,ENS_DREA!Y77)</f>
        <v>0</v>
      </c>
      <c r="Z77" s="256">
        <f>SUM('DGA2020'!Z77,ENS_DREA!Z77)</f>
        <v>0</v>
      </c>
      <c r="AA77" s="256">
        <f>SUM('DGA2020'!AA77,ENS_DREA!AA77)</f>
        <v>0</v>
      </c>
      <c r="AB77" s="256">
        <f>SUM('DGA2020'!AB77,ENS_DREA!AB77)</f>
        <v>0</v>
      </c>
      <c r="AC77" s="256">
        <f>SUM('DGA2020'!AC77,ENS_DREA!AC77)</f>
        <v>0</v>
      </c>
      <c r="AD77" s="256">
        <f>SUM('DGA2020'!AD77,ENS_DREA!AD77)</f>
        <v>0</v>
      </c>
      <c r="AE77" s="256">
        <f>SUM('DGA2020'!AE77,ENS_DREA!AE77)</f>
        <v>0</v>
      </c>
      <c r="AF77" s="256">
        <f>SUM('DGA2020'!AF77,ENS_DREA!AF77)</f>
        <v>0</v>
      </c>
      <c r="AG77" s="256">
        <f>SUM('DGA2020'!AG77,ENS_DREA!AG77)</f>
        <v>0</v>
      </c>
      <c r="AH77" s="256">
        <f>SUM('DGA2020'!AH77,ENS_DREA!AH77)</f>
        <v>0</v>
      </c>
      <c r="AI77" s="468" t="str">
        <f t="shared" si="25"/>
        <v>-</v>
      </c>
      <c r="AJ77" s="468" t="str">
        <f t="shared" si="25"/>
        <v>-</v>
      </c>
      <c r="AK77" s="468" t="str">
        <f t="shared" si="25"/>
        <v>-</v>
      </c>
      <c r="AL77" s="468" t="str">
        <f t="shared" si="25"/>
        <v>-</v>
      </c>
      <c r="AM77" s="468" t="str">
        <f t="shared" si="25"/>
        <v>-</v>
      </c>
      <c r="AN77" s="256">
        <f>SUM('DGA2020'!AN77,ENS_DREA!AN77)</f>
        <v>0</v>
      </c>
      <c r="AO77" s="371">
        <f>SUM('DGA2020'!AO77,ENS_DREA!AO77)</f>
        <v>0</v>
      </c>
      <c r="AP77" s="371">
        <f>SUM('DGA2020'!AP77,ENS_DREA!AP77)</f>
        <v>0</v>
      </c>
      <c r="AQ77" s="371">
        <f>SUM('DGA2020'!AQ77,ENS_DREA!AQ77)</f>
        <v>0</v>
      </c>
      <c r="AR77" s="371">
        <f>SUM('DGA2020'!AR77,ENS_DREA!AR77)</f>
        <v>0</v>
      </c>
      <c r="AS77" s="371">
        <f>SUM('DGA2020'!AS77,ENS_DREA!AS77)</f>
        <v>0</v>
      </c>
      <c r="AT77" s="371">
        <f>SUM('DGA2020'!AT77,ENS_DREA!AT77)</f>
        <v>0</v>
      </c>
      <c r="AU77" s="371">
        <f>SUM('DGA2020'!AU77,ENS_DREA!AU77)</f>
        <v>0</v>
      </c>
      <c r="AV77" s="371">
        <f>SUM('DGA2020'!AV77,ENS_DREA!AV77)</f>
        <v>0</v>
      </c>
      <c r="AW77" s="256">
        <f>SUM('DGA2020'!AW77,ENS_DREA!AW77)</f>
        <v>0</v>
      </c>
      <c r="AX77" s="256">
        <f>SUM('DGA2020'!AX77,ENS_DREA!AX77)</f>
        <v>0</v>
      </c>
      <c r="AY77" s="256">
        <f>SUM('DGA2020'!AY77,ENS_DREA!AY77)</f>
        <v>0</v>
      </c>
      <c r="AZ77" s="256">
        <f>SUM('DGA2020'!AZ77,ENS_DREA!AZ77)</f>
        <v>0</v>
      </c>
      <c r="BA77" s="256">
        <f>SUM('DGA2020'!BA77,ENS_DREA!BA77)</f>
        <v>0</v>
      </c>
      <c r="BB77" s="256">
        <f>SUM('DGA2020'!BB77,ENS_DREA!BB77)</f>
        <v>0</v>
      </c>
      <c r="BC77" s="256">
        <f>SUM('DGA2020'!BC77,ENS_DREA!BC77)</f>
        <v>0</v>
      </c>
      <c r="BD77" s="256">
        <f>SUM('DGA2020'!BD77,ENS_DREA!BD77)</f>
        <v>0</v>
      </c>
      <c r="BE77" s="256">
        <f>SUM('DGA2020'!BE77,ENS_DREA!BE77)</f>
        <v>0</v>
      </c>
      <c r="BF77" s="256">
        <f>SUM('DGA2020'!BF77,ENS_DREA!BF77)</f>
        <v>0</v>
      </c>
      <c r="BG77" s="256">
        <f>SUM('DGA2020'!BG77,ENS_DREA!BG77)</f>
        <v>0</v>
      </c>
      <c r="BH77" s="256">
        <f>SUM('DGA2020'!BH77,ENS_DREA!BH77)</f>
        <v>0</v>
      </c>
      <c r="BI77" s="256">
        <f>SUM('DGA2020'!BI77,ENS_DREA!BI77)</f>
        <v>0</v>
      </c>
      <c r="BJ77" s="256">
        <f>SUM('DGA2020'!BJ77,ENS_DREA!BJ77)</f>
        <v>0</v>
      </c>
      <c r="BK77" s="256">
        <f>SUM('DGA2020'!BK77,ENS_DREA!BK77)</f>
        <v>0</v>
      </c>
      <c r="BL77" s="256">
        <f>SUM('DGA2020'!BL77,ENS_DREA!BL77)</f>
        <v>0</v>
      </c>
      <c r="BM77" s="468" t="str">
        <f t="shared" si="22"/>
        <v>-</v>
      </c>
      <c r="BN77" s="468" t="str">
        <f t="shared" si="22"/>
        <v>-</v>
      </c>
      <c r="BO77" s="468" t="str">
        <f t="shared" si="22"/>
        <v>-</v>
      </c>
      <c r="BP77" s="468" t="str">
        <f t="shared" si="22"/>
        <v>-</v>
      </c>
      <c r="BQ77" s="468" t="str">
        <f t="shared" si="22"/>
        <v>-</v>
      </c>
      <c r="BR77" s="256">
        <f>SUM('DGA2020'!BR77,ENS_DREA!BR77)</f>
        <v>0</v>
      </c>
      <c r="BS77" s="256">
        <f>SUM('DGA2020'!BS77,ENS_DREA!BS77)</f>
        <v>0</v>
      </c>
      <c r="BT77" s="256">
        <f>SUM('DGA2020'!BT77,ENS_DREA!BT77)</f>
        <v>0</v>
      </c>
      <c r="BU77" s="256">
        <f>SUM('DGA2020'!BU77,ENS_DREA!BU77)</f>
        <v>0</v>
      </c>
      <c r="BV77" s="256">
        <f>SUM('DGA2020'!BV77,ENS_DREA!BV77)</f>
        <v>0</v>
      </c>
      <c r="BW77" s="256">
        <f>SUM('DGA2020'!BW77,ENS_DREA!BW77)</f>
        <v>0</v>
      </c>
      <c r="BX77" s="256">
        <f>SUM('DGA2020'!BX77,ENS_DREA!BX77)</f>
        <v>0</v>
      </c>
      <c r="BY77" s="256">
        <f>SUM('DGA2020'!BY77,ENS_DREA!BY77)</f>
        <v>0</v>
      </c>
      <c r="BZ77" s="256">
        <f>SUM('DGA2020'!BZ77,ENS_DREA!BZ77)</f>
        <v>0</v>
      </c>
      <c r="CA77" s="468" t="str">
        <f t="shared" si="23"/>
        <v>-</v>
      </c>
      <c r="CB77" s="468" t="str">
        <f t="shared" si="23"/>
        <v>-</v>
      </c>
      <c r="CC77" s="468" t="str">
        <f t="shared" si="23"/>
        <v>-</v>
      </c>
      <c r="CD77" s="468" t="str">
        <f t="shared" si="23"/>
        <v>-</v>
      </c>
      <c r="CE77" s="468" t="str">
        <f t="shared" si="23"/>
        <v>-</v>
      </c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53.4" customHeight="1" x14ac:dyDescent="0.25">
      <c r="A78" s="257" t="s">
        <v>138</v>
      </c>
      <c r="B78" s="257"/>
      <c r="C78" s="256" t="s">
        <v>193</v>
      </c>
      <c r="D78" s="258" t="s">
        <v>194</v>
      </c>
      <c r="E78" s="256">
        <f>SUM('DGA2020'!E78,ENS_DREA!E78)</f>
        <v>0</v>
      </c>
      <c r="F78" s="256">
        <f>SUM('DGA2020'!F78,ENS_DREA!F78)</f>
        <v>0</v>
      </c>
      <c r="G78" s="256">
        <f>SUM('DGA2020'!G78,ENS_DREA!G78)</f>
        <v>0</v>
      </c>
      <c r="H78" s="256">
        <f>SUM('DGA2020'!H78,ENS_DREA!H78)</f>
        <v>0</v>
      </c>
      <c r="I78" s="256">
        <f>SUM('DGA2020'!I78,ENS_DREA!I78)</f>
        <v>0</v>
      </c>
      <c r="J78" s="256">
        <f>SUM('DGA2020'!J78,ENS_DREA!J78)</f>
        <v>0</v>
      </c>
      <c r="K78" s="256">
        <f>SUM('DGA2020'!K78,ENS_DREA!K78)</f>
        <v>0</v>
      </c>
      <c r="L78" s="256">
        <f>SUM('DGA2020'!L78,ENS_DREA!L78)</f>
        <v>0</v>
      </c>
      <c r="M78" s="256">
        <f>SUM('DGA2020'!M78,ENS_DREA!M78)</f>
        <v>0</v>
      </c>
      <c r="N78" s="256">
        <f>SUM('DGA2020'!N78,ENS_DREA!N78)</f>
        <v>0</v>
      </c>
      <c r="O78" s="256">
        <f>SUM('DGA2020'!O78,ENS_DREA!O78)</f>
        <v>0</v>
      </c>
      <c r="P78" s="256">
        <f>SUM('DGA2020'!P78,ENS_DREA!P78)</f>
        <v>0</v>
      </c>
      <c r="Q78" s="256">
        <f>SUM('DGA2020'!Q78,ENS_DREA!Q78)</f>
        <v>0</v>
      </c>
      <c r="R78" s="256">
        <f>SUM('DGA2020'!R78,ENS_DREA!R78)</f>
        <v>0</v>
      </c>
      <c r="S78" s="256">
        <f>SUM('DGA2020'!S78,ENS_DREA!S78)</f>
        <v>0</v>
      </c>
      <c r="T78" s="256">
        <f>SUM('DGA2020'!T78,ENS_DREA!T78)</f>
        <v>0</v>
      </c>
      <c r="U78" s="256">
        <f>SUM('DGA2020'!U78,ENS_DREA!U78)</f>
        <v>0</v>
      </c>
      <c r="V78" s="256">
        <f>SUM('DGA2020'!V78,ENS_DREA!V78)</f>
        <v>0</v>
      </c>
      <c r="W78" s="256">
        <f>SUM('DGA2020'!W78,ENS_DREA!W78)</f>
        <v>0</v>
      </c>
      <c r="X78" s="256">
        <f>SUM('DGA2020'!X78,ENS_DREA!X78)</f>
        <v>0</v>
      </c>
      <c r="Y78" s="256">
        <f>SUM('DGA2020'!Y78,ENS_DREA!Y78)</f>
        <v>0</v>
      </c>
      <c r="Z78" s="256">
        <f>SUM('DGA2020'!Z78,ENS_DREA!Z78)</f>
        <v>0</v>
      </c>
      <c r="AA78" s="256">
        <f>SUM('DGA2020'!AA78,ENS_DREA!AA78)</f>
        <v>0</v>
      </c>
      <c r="AB78" s="256">
        <f>SUM('DGA2020'!AB78,ENS_DREA!AB78)</f>
        <v>0</v>
      </c>
      <c r="AC78" s="256">
        <f>SUM('DGA2020'!AC78,ENS_DREA!AC78)</f>
        <v>0</v>
      </c>
      <c r="AD78" s="256">
        <f>SUM('DGA2020'!AD78,ENS_DREA!AD78)</f>
        <v>0</v>
      </c>
      <c r="AE78" s="256">
        <f>SUM('DGA2020'!AE78,ENS_DREA!AE78)</f>
        <v>0</v>
      </c>
      <c r="AF78" s="256">
        <f>SUM('DGA2020'!AF78,ENS_DREA!AF78)</f>
        <v>0</v>
      </c>
      <c r="AG78" s="256">
        <f>SUM('DGA2020'!AG78,ENS_DREA!AG78)</f>
        <v>0</v>
      </c>
      <c r="AH78" s="256">
        <f>SUM('DGA2020'!AH78,ENS_DREA!AH78)</f>
        <v>0</v>
      </c>
      <c r="AI78" s="468" t="str">
        <f t="shared" si="25"/>
        <v>-</v>
      </c>
      <c r="AJ78" s="468" t="str">
        <f t="shared" si="25"/>
        <v>-</v>
      </c>
      <c r="AK78" s="468" t="str">
        <f t="shared" si="25"/>
        <v>-</v>
      </c>
      <c r="AL78" s="468" t="str">
        <f t="shared" si="25"/>
        <v>-</v>
      </c>
      <c r="AM78" s="468" t="str">
        <f t="shared" si="25"/>
        <v>-</v>
      </c>
      <c r="AN78" s="256">
        <f>SUM('DGA2020'!AN78,ENS_DREA!AN78)</f>
        <v>0</v>
      </c>
      <c r="AO78" s="371">
        <f>SUM('DGA2020'!AO78,ENS_DREA!AO78)</f>
        <v>0</v>
      </c>
      <c r="AP78" s="371">
        <f>SUM('DGA2020'!AP78,ENS_DREA!AP78)</f>
        <v>0</v>
      </c>
      <c r="AQ78" s="371">
        <f>SUM('DGA2020'!AQ78,ENS_DREA!AQ78)</f>
        <v>0</v>
      </c>
      <c r="AR78" s="371">
        <f>SUM('DGA2020'!AR78,ENS_DREA!AR78)</f>
        <v>0</v>
      </c>
      <c r="AS78" s="371">
        <f>SUM('DGA2020'!AS78,ENS_DREA!AS78)</f>
        <v>0</v>
      </c>
      <c r="AT78" s="371">
        <f>SUM('DGA2020'!AT78,ENS_DREA!AT78)</f>
        <v>0</v>
      </c>
      <c r="AU78" s="371">
        <f>SUM('DGA2020'!AU78,ENS_DREA!AU78)</f>
        <v>0</v>
      </c>
      <c r="AV78" s="371">
        <f>SUM('DGA2020'!AV78,ENS_DREA!AV78)</f>
        <v>0</v>
      </c>
      <c r="AW78" s="256">
        <f>SUM('DGA2020'!AW78,ENS_DREA!AW78)</f>
        <v>0</v>
      </c>
      <c r="AX78" s="256">
        <f>SUM('DGA2020'!AX78,ENS_DREA!AX78)</f>
        <v>0</v>
      </c>
      <c r="AY78" s="256">
        <f>SUM('DGA2020'!AY78,ENS_DREA!AY78)</f>
        <v>0</v>
      </c>
      <c r="AZ78" s="256">
        <f>SUM('DGA2020'!AZ78,ENS_DREA!AZ78)</f>
        <v>0</v>
      </c>
      <c r="BA78" s="256">
        <f>SUM('DGA2020'!BA78,ENS_DREA!BA78)</f>
        <v>0</v>
      </c>
      <c r="BB78" s="256">
        <f>SUM('DGA2020'!BB78,ENS_DREA!BB78)</f>
        <v>0</v>
      </c>
      <c r="BC78" s="256">
        <f>SUM('DGA2020'!BC78,ENS_DREA!BC78)</f>
        <v>0</v>
      </c>
      <c r="BD78" s="256">
        <f>SUM('DGA2020'!BD78,ENS_DREA!BD78)</f>
        <v>0</v>
      </c>
      <c r="BE78" s="256">
        <f>SUM('DGA2020'!BE78,ENS_DREA!BE78)</f>
        <v>0</v>
      </c>
      <c r="BF78" s="256">
        <f>SUM('DGA2020'!BF78,ENS_DREA!BF78)</f>
        <v>0</v>
      </c>
      <c r="BG78" s="256">
        <f>SUM('DGA2020'!BG78,ENS_DREA!BG78)</f>
        <v>0</v>
      </c>
      <c r="BH78" s="256">
        <f>SUM('DGA2020'!BH78,ENS_DREA!BH78)</f>
        <v>0</v>
      </c>
      <c r="BI78" s="256">
        <f>SUM('DGA2020'!BI78,ENS_DREA!BI78)</f>
        <v>0</v>
      </c>
      <c r="BJ78" s="256">
        <f>SUM('DGA2020'!BJ78,ENS_DREA!BJ78)</f>
        <v>0</v>
      </c>
      <c r="BK78" s="256">
        <f>SUM('DGA2020'!BK78,ENS_DREA!BK78)</f>
        <v>0</v>
      </c>
      <c r="BL78" s="256">
        <f>SUM('DGA2020'!BL78,ENS_DREA!BL78)</f>
        <v>0</v>
      </c>
      <c r="BM78" s="468" t="str">
        <f t="shared" si="22"/>
        <v>-</v>
      </c>
      <c r="BN78" s="468" t="str">
        <f t="shared" si="22"/>
        <v>-</v>
      </c>
      <c r="BO78" s="468" t="str">
        <f t="shared" si="22"/>
        <v>-</v>
      </c>
      <c r="BP78" s="468" t="str">
        <f t="shared" si="22"/>
        <v>-</v>
      </c>
      <c r="BQ78" s="468" t="str">
        <f t="shared" si="22"/>
        <v>-</v>
      </c>
      <c r="BR78" s="256">
        <f>SUM('DGA2020'!BR78,ENS_DREA!BR78)</f>
        <v>0</v>
      </c>
      <c r="BS78" s="256">
        <f>SUM('DGA2020'!BS78,ENS_DREA!BS78)</f>
        <v>0</v>
      </c>
      <c r="BT78" s="256">
        <f>SUM('DGA2020'!BT78,ENS_DREA!BT78)</f>
        <v>0</v>
      </c>
      <c r="BU78" s="256">
        <f>SUM('DGA2020'!BU78,ENS_DREA!BU78)</f>
        <v>0</v>
      </c>
      <c r="BV78" s="256">
        <f>SUM('DGA2020'!BV78,ENS_DREA!BV78)</f>
        <v>0</v>
      </c>
      <c r="BW78" s="256">
        <f>SUM('DGA2020'!BW78,ENS_DREA!BW78)</f>
        <v>0</v>
      </c>
      <c r="BX78" s="256">
        <f>SUM('DGA2020'!BX78,ENS_DREA!BX78)</f>
        <v>0</v>
      </c>
      <c r="BY78" s="256">
        <f>SUM('DGA2020'!BY78,ENS_DREA!BY78)</f>
        <v>0</v>
      </c>
      <c r="BZ78" s="256">
        <f>SUM('DGA2020'!BZ78,ENS_DREA!BZ78)</f>
        <v>0</v>
      </c>
      <c r="CA78" s="468" t="str">
        <f t="shared" si="23"/>
        <v>-</v>
      </c>
      <c r="CB78" s="468" t="str">
        <f t="shared" si="23"/>
        <v>-</v>
      </c>
      <c r="CC78" s="468" t="str">
        <f t="shared" si="23"/>
        <v>-</v>
      </c>
      <c r="CD78" s="468" t="str">
        <f t="shared" si="23"/>
        <v>-</v>
      </c>
      <c r="CE78" s="468" t="str">
        <f t="shared" si="23"/>
        <v>-</v>
      </c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ht="27.6" x14ac:dyDescent="0.25">
      <c r="A79" s="257" t="s">
        <v>195</v>
      </c>
      <c r="B79" s="257"/>
      <c r="C79" s="256" t="s">
        <v>196</v>
      </c>
      <c r="D79" s="258" t="s">
        <v>197</v>
      </c>
      <c r="E79" s="256">
        <f>SUM('DGA2020'!E79,ENS_DREA!E79)</f>
        <v>0</v>
      </c>
      <c r="F79" s="256">
        <f>SUM('DGA2020'!F79,ENS_DREA!F79)</f>
        <v>0</v>
      </c>
      <c r="G79" s="256">
        <f>SUM('DGA2020'!G79,ENS_DREA!G79)</f>
        <v>0</v>
      </c>
      <c r="H79" s="256">
        <f>SUM('DGA2020'!H79,ENS_DREA!H79)</f>
        <v>0</v>
      </c>
      <c r="I79" s="256">
        <f>SUM('DGA2020'!I79,ENS_DREA!I79)</f>
        <v>0</v>
      </c>
      <c r="J79" s="256">
        <f>SUM('DGA2020'!J79,ENS_DREA!J79)</f>
        <v>0</v>
      </c>
      <c r="K79" s="256">
        <f>SUM('DGA2020'!K79,ENS_DREA!K79)</f>
        <v>0</v>
      </c>
      <c r="L79" s="256">
        <f>SUM('DGA2020'!L79,ENS_DREA!L79)</f>
        <v>0</v>
      </c>
      <c r="M79" s="256">
        <f>SUM('DGA2020'!M79,ENS_DREA!M79)</f>
        <v>0</v>
      </c>
      <c r="N79" s="256">
        <f>SUM('DGA2020'!N79,ENS_DREA!N79)</f>
        <v>0</v>
      </c>
      <c r="O79" s="256">
        <f>SUM('DGA2020'!O79,ENS_DREA!O79)</f>
        <v>0</v>
      </c>
      <c r="P79" s="256">
        <f>SUM('DGA2020'!P79,ENS_DREA!P79)</f>
        <v>0</v>
      </c>
      <c r="Q79" s="256">
        <f>SUM('DGA2020'!Q79,ENS_DREA!Q79)</f>
        <v>0</v>
      </c>
      <c r="R79" s="256">
        <f>SUM('DGA2020'!R79,ENS_DREA!R79)</f>
        <v>0</v>
      </c>
      <c r="S79" s="256">
        <f>SUM('DGA2020'!S79,ENS_DREA!S79)</f>
        <v>0</v>
      </c>
      <c r="T79" s="256">
        <f>SUM('DGA2020'!T79,ENS_DREA!T79)</f>
        <v>0</v>
      </c>
      <c r="U79" s="256">
        <f>SUM('DGA2020'!U79,ENS_DREA!U79)</f>
        <v>0</v>
      </c>
      <c r="V79" s="256">
        <f>SUM('DGA2020'!V79,ENS_DREA!V79)</f>
        <v>0</v>
      </c>
      <c r="W79" s="256">
        <f>SUM('DGA2020'!W79,ENS_DREA!W79)</f>
        <v>0</v>
      </c>
      <c r="X79" s="256">
        <f>SUM('DGA2020'!X79,ENS_DREA!X79)</f>
        <v>0</v>
      </c>
      <c r="Y79" s="256">
        <f>SUM('DGA2020'!Y79,ENS_DREA!Y79)</f>
        <v>0</v>
      </c>
      <c r="Z79" s="256">
        <f>SUM('DGA2020'!Z79,ENS_DREA!Z79)</f>
        <v>0</v>
      </c>
      <c r="AA79" s="256">
        <f>SUM('DGA2020'!AA79,ENS_DREA!AA79)</f>
        <v>0</v>
      </c>
      <c r="AB79" s="256">
        <f>SUM('DGA2020'!AB79,ENS_DREA!AB79)</f>
        <v>0</v>
      </c>
      <c r="AC79" s="256">
        <f>SUM('DGA2020'!AC79,ENS_DREA!AC79)</f>
        <v>0</v>
      </c>
      <c r="AD79" s="256">
        <f>SUM('DGA2020'!AD79,ENS_DREA!AD79)</f>
        <v>0</v>
      </c>
      <c r="AE79" s="256">
        <f>SUM('DGA2020'!AE79,ENS_DREA!AE79)</f>
        <v>0</v>
      </c>
      <c r="AF79" s="256">
        <f>SUM('DGA2020'!AF79,ENS_DREA!AF79)</f>
        <v>0</v>
      </c>
      <c r="AG79" s="256">
        <f>SUM('DGA2020'!AG79,ENS_DREA!AG79)</f>
        <v>0</v>
      </c>
      <c r="AH79" s="256">
        <f>SUM('DGA2020'!AH79,ENS_DREA!AH79)</f>
        <v>0</v>
      </c>
      <c r="AI79" s="468" t="str">
        <f t="shared" si="25"/>
        <v>-</v>
      </c>
      <c r="AJ79" s="468" t="str">
        <f t="shared" si="25"/>
        <v>-</v>
      </c>
      <c r="AK79" s="468" t="str">
        <f t="shared" si="25"/>
        <v>-</v>
      </c>
      <c r="AL79" s="468" t="str">
        <f t="shared" si="25"/>
        <v>-</v>
      </c>
      <c r="AM79" s="468" t="str">
        <f t="shared" si="25"/>
        <v>-</v>
      </c>
      <c r="AN79" s="256">
        <f>SUM('DGA2020'!AN79,ENS_DREA!AN79)</f>
        <v>0</v>
      </c>
      <c r="AO79" s="371">
        <f>SUM('DGA2020'!AO79,ENS_DREA!AO79)</f>
        <v>0</v>
      </c>
      <c r="AP79" s="371">
        <f>SUM('DGA2020'!AP79,ENS_DREA!AP79)</f>
        <v>0</v>
      </c>
      <c r="AQ79" s="371">
        <f>SUM('DGA2020'!AQ79,ENS_DREA!AQ79)</f>
        <v>0</v>
      </c>
      <c r="AR79" s="371">
        <f>SUM('DGA2020'!AR79,ENS_DREA!AR79)</f>
        <v>0</v>
      </c>
      <c r="AS79" s="371">
        <f>SUM('DGA2020'!AS79,ENS_DREA!AS79)</f>
        <v>0</v>
      </c>
      <c r="AT79" s="371">
        <f>SUM('DGA2020'!AT79,ENS_DREA!AT79)</f>
        <v>0</v>
      </c>
      <c r="AU79" s="371">
        <f>SUM('DGA2020'!AU79,ENS_DREA!AU79)</f>
        <v>0</v>
      </c>
      <c r="AV79" s="371">
        <f>SUM('DGA2020'!AV79,ENS_DREA!AV79)</f>
        <v>0</v>
      </c>
      <c r="AW79" s="256">
        <f>SUM('DGA2020'!AW79,ENS_DREA!AW79)</f>
        <v>0</v>
      </c>
      <c r="AX79" s="256">
        <f>SUM('DGA2020'!AX79,ENS_DREA!AX79)</f>
        <v>0</v>
      </c>
      <c r="AY79" s="256">
        <f>SUM('DGA2020'!AY79,ENS_DREA!AY79)</f>
        <v>0</v>
      </c>
      <c r="AZ79" s="256">
        <f>SUM('DGA2020'!AZ79,ENS_DREA!AZ79)</f>
        <v>0</v>
      </c>
      <c r="BA79" s="256">
        <f>SUM('DGA2020'!BA79,ENS_DREA!BA79)</f>
        <v>0</v>
      </c>
      <c r="BB79" s="256">
        <f>SUM('DGA2020'!BB79,ENS_DREA!BB79)</f>
        <v>0</v>
      </c>
      <c r="BC79" s="256">
        <f>SUM('DGA2020'!BC79,ENS_DREA!BC79)</f>
        <v>0</v>
      </c>
      <c r="BD79" s="256">
        <f>SUM('DGA2020'!BD79,ENS_DREA!BD79)</f>
        <v>0</v>
      </c>
      <c r="BE79" s="256">
        <f>SUM('DGA2020'!BE79,ENS_DREA!BE79)</f>
        <v>0</v>
      </c>
      <c r="BF79" s="256">
        <f>SUM('DGA2020'!BF79,ENS_DREA!BF79)</f>
        <v>0</v>
      </c>
      <c r="BG79" s="256">
        <f>SUM('DGA2020'!BG79,ENS_DREA!BG79)</f>
        <v>0</v>
      </c>
      <c r="BH79" s="256">
        <f>SUM('DGA2020'!BH79,ENS_DREA!BH79)</f>
        <v>0</v>
      </c>
      <c r="BI79" s="256">
        <f>SUM('DGA2020'!BI79,ENS_DREA!BI79)</f>
        <v>0</v>
      </c>
      <c r="BJ79" s="256">
        <f>SUM('DGA2020'!BJ79,ENS_DREA!BJ79)</f>
        <v>0</v>
      </c>
      <c r="BK79" s="256">
        <f>SUM('DGA2020'!BK79,ENS_DREA!BK79)</f>
        <v>0</v>
      </c>
      <c r="BL79" s="256">
        <f>SUM('DGA2020'!BL79,ENS_DREA!BL79)</f>
        <v>0</v>
      </c>
      <c r="BM79" s="468" t="str">
        <f t="shared" si="22"/>
        <v>-</v>
      </c>
      <c r="BN79" s="468" t="str">
        <f t="shared" si="22"/>
        <v>-</v>
      </c>
      <c r="BO79" s="468" t="str">
        <f t="shared" si="22"/>
        <v>-</v>
      </c>
      <c r="BP79" s="468" t="str">
        <f t="shared" si="22"/>
        <v>-</v>
      </c>
      <c r="BQ79" s="468" t="str">
        <f t="shared" si="22"/>
        <v>-</v>
      </c>
      <c r="BR79" s="256">
        <f>SUM('DGA2020'!BR79,ENS_DREA!BR79)</f>
        <v>0</v>
      </c>
      <c r="BS79" s="256">
        <f>SUM('DGA2020'!BS79,ENS_DREA!BS79)</f>
        <v>0</v>
      </c>
      <c r="BT79" s="256">
        <f>SUM('DGA2020'!BT79,ENS_DREA!BT79)</f>
        <v>0</v>
      </c>
      <c r="BU79" s="256">
        <f>SUM('DGA2020'!BU79,ENS_DREA!BU79)</f>
        <v>0</v>
      </c>
      <c r="BV79" s="256">
        <f>SUM('DGA2020'!BV79,ENS_DREA!BV79)</f>
        <v>0</v>
      </c>
      <c r="BW79" s="256">
        <f>SUM('DGA2020'!BW79,ENS_DREA!BW79)</f>
        <v>0</v>
      </c>
      <c r="BX79" s="256">
        <f>SUM('DGA2020'!BX79,ENS_DREA!BX79)</f>
        <v>0</v>
      </c>
      <c r="BY79" s="256">
        <f>SUM('DGA2020'!BY79,ENS_DREA!BY79)</f>
        <v>0</v>
      </c>
      <c r="BZ79" s="256">
        <f>SUM('DGA2020'!BZ79,ENS_DREA!BZ79)</f>
        <v>0</v>
      </c>
      <c r="CA79" s="468" t="str">
        <f t="shared" si="23"/>
        <v>-</v>
      </c>
      <c r="CB79" s="468" t="str">
        <f t="shared" si="23"/>
        <v>-</v>
      </c>
      <c r="CC79" s="468" t="str">
        <f t="shared" si="23"/>
        <v>-</v>
      </c>
      <c r="CD79" s="468" t="str">
        <f t="shared" si="23"/>
        <v>-</v>
      </c>
      <c r="CE79" s="468" t="str">
        <f t="shared" si="23"/>
        <v>-</v>
      </c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ht="27.6" x14ac:dyDescent="0.25">
      <c r="A80" s="257" t="s">
        <v>198</v>
      </c>
      <c r="B80" s="257"/>
      <c r="C80" s="256" t="s">
        <v>199</v>
      </c>
      <c r="D80" s="258" t="s">
        <v>200</v>
      </c>
      <c r="E80" s="256">
        <f>SUM('DGA2020'!E80,ENS_DREA!E80)</f>
        <v>0</v>
      </c>
      <c r="F80" s="256">
        <f>SUM('DGA2020'!F80,ENS_DREA!F80)</f>
        <v>0</v>
      </c>
      <c r="G80" s="256">
        <f>SUM('DGA2020'!G80,ENS_DREA!G80)</f>
        <v>0</v>
      </c>
      <c r="H80" s="256">
        <f>SUM('DGA2020'!H80,ENS_DREA!H80)</f>
        <v>0</v>
      </c>
      <c r="I80" s="256">
        <f>SUM('DGA2020'!I80,ENS_DREA!I80)</f>
        <v>0</v>
      </c>
      <c r="J80" s="256">
        <f>SUM('DGA2020'!J80,ENS_DREA!J80)</f>
        <v>0</v>
      </c>
      <c r="K80" s="256">
        <f>SUM('DGA2020'!K80,ENS_DREA!K80)</f>
        <v>0</v>
      </c>
      <c r="L80" s="256">
        <f>SUM('DGA2020'!L80,ENS_DREA!L80)</f>
        <v>0</v>
      </c>
      <c r="M80" s="256">
        <f>SUM('DGA2020'!M80,ENS_DREA!M80)</f>
        <v>0</v>
      </c>
      <c r="N80" s="256">
        <f>SUM('DGA2020'!N80,ENS_DREA!N80)</f>
        <v>0</v>
      </c>
      <c r="O80" s="256">
        <f>SUM('DGA2020'!O80,ENS_DREA!O80)</f>
        <v>0</v>
      </c>
      <c r="P80" s="256">
        <f>SUM('DGA2020'!P80,ENS_DREA!P80)</f>
        <v>0</v>
      </c>
      <c r="Q80" s="256">
        <f>SUM('DGA2020'!Q80,ENS_DREA!Q80)</f>
        <v>0</v>
      </c>
      <c r="R80" s="256">
        <f>SUM('DGA2020'!R80,ENS_DREA!R80)</f>
        <v>0</v>
      </c>
      <c r="S80" s="256">
        <f>SUM('DGA2020'!S80,ENS_DREA!S80)</f>
        <v>0</v>
      </c>
      <c r="T80" s="256">
        <f>SUM('DGA2020'!T80,ENS_DREA!T80)</f>
        <v>0</v>
      </c>
      <c r="U80" s="256">
        <f>SUM('DGA2020'!U80,ENS_DREA!U80)</f>
        <v>0</v>
      </c>
      <c r="V80" s="256">
        <f>SUM('DGA2020'!V80,ENS_DREA!V80)</f>
        <v>0</v>
      </c>
      <c r="W80" s="256">
        <f>SUM('DGA2020'!W80,ENS_DREA!W80)</f>
        <v>0</v>
      </c>
      <c r="X80" s="256">
        <f>SUM('DGA2020'!X80,ENS_DREA!X80)</f>
        <v>0</v>
      </c>
      <c r="Y80" s="256">
        <f>SUM('DGA2020'!Y80,ENS_DREA!Y80)</f>
        <v>0</v>
      </c>
      <c r="Z80" s="256">
        <f>SUM('DGA2020'!Z80,ENS_DREA!Z80)</f>
        <v>0</v>
      </c>
      <c r="AA80" s="256">
        <f>SUM('DGA2020'!AA80,ENS_DREA!AA80)</f>
        <v>0</v>
      </c>
      <c r="AB80" s="256">
        <f>SUM('DGA2020'!AB80,ENS_DREA!AB80)</f>
        <v>0</v>
      </c>
      <c r="AC80" s="256">
        <f>SUM('DGA2020'!AC80,ENS_DREA!AC80)</f>
        <v>0</v>
      </c>
      <c r="AD80" s="256">
        <f>SUM('DGA2020'!AD80,ENS_DREA!AD80)</f>
        <v>0</v>
      </c>
      <c r="AE80" s="256">
        <f>SUM('DGA2020'!AE80,ENS_DREA!AE80)</f>
        <v>0</v>
      </c>
      <c r="AF80" s="256">
        <f>SUM('DGA2020'!AF80,ENS_DREA!AF80)</f>
        <v>0</v>
      </c>
      <c r="AG80" s="256">
        <f>SUM('DGA2020'!AG80,ENS_DREA!AG80)</f>
        <v>0</v>
      </c>
      <c r="AH80" s="256">
        <f>SUM('DGA2020'!AH80,ENS_DREA!AH80)</f>
        <v>0</v>
      </c>
      <c r="AI80" s="468" t="str">
        <f t="shared" si="25"/>
        <v>-</v>
      </c>
      <c r="AJ80" s="468" t="str">
        <f t="shared" si="25"/>
        <v>-</v>
      </c>
      <c r="AK80" s="468" t="str">
        <f t="shared" si="25"/>
        <v>-</v>
      </c>
      <c r="AL80" s="468" t="str">
        <f t="shared" si="25"/>
        <v>-</v>
      </c>
      <c r="AM80" s="468" t="str">
        <f t="shared" si="25"/>
        <v>-</v>
      </c>
      <c r="AN80" s="256">
        <f>SUM('DGA2020'!AN80,ENS_DREA!AN80)</f>
        <v>0</v>
      </c>
      <c r="AO80" s="371">
        <f>SUM('DGA2020'!AO80,ENS_DREA!AO80)</f>
        <v>0</v>
      </c>
      <c r="AP80" s="371">
        <f>SUM('DGA2020'!AP80,ENS_DREA!AP80)</f>
        <v>0</v>
      </c>
      <c r="AQ80" s="371">
        <f>SUM('DGA2020'!AQ80,ENS_DREA!AQ80)</f>
        <v>0</v>
      </c>
      <c r="AR80" s="371">
        <f>SUM('DGA2020'!AR80,ENS_DREA!AR80)</f>
        <v>0</v>
      </c>
      <c r="AS80" s="371">
        <f>SUM('DGA2020'!AS80,ENS_DREA!AS80)</f>
        <v>0</v>
      </c>
      <c r="AT80" s="371">
        <f>SUM('DGA2020'!AT80,ENS_DREA!AT80)</f>
        <v>0</v>
      </c>
      <c r="AU80" s="371">
        <f>SUM('DGA2020'!AU80,ENS_DREA!AU80)</f>
        <v>0</v>
      </c>
      <c r="AV80" s="371">
        <f>SUM('DGA2020'!AV80,ENS_DREA!AV80)</f>
        <v>0</v>
      </c>
      <c r="AW80" s="256">
        <f>SUM('DGA2020'!AW80,ENS_DREA!AW80)</f>
        <v>0</v>
      </c>
      <c r="AX80" s="256">
        <f>SUM('DGA2020'!AX80,ENS_DREA!AX80)</f>
        <v>0</v>
      </c>
      <c r="AY80" s="256">
        <f>SUM('DGA2020'!AY80,ENS_DREA!AY80)</f>
        <v>0</v>
      </c>
      <c r="AZ80" s="256">
        <f>SUM('DGA2020'!AZ80,ENS_DREA!AZ80)</f>
        <v>0</v>
      </c>
      <c r="BA80" s="256">
        <f>SUM('DGA2020'!BA80,ENS_DREA!BA80)</f>
        <v>0</v>
      </c>
      <c r="BB80" s="256">
        <f>SUM('DGA2020'!BB80,ENS_DREA!BB80)</f>
        <v>0</v>
      </c>
      <c r="BC80" s="256">
        <f>SUM('DGA2020'!BC80,ENS_DREA!BC80)</f>
        <v>0</v>
      </c>
      <c r="BD80" s="256">
        <f>SUM('DGA2020'!BD80,ENS_DREA!BD80)</f>
        <v>0</v>
      </c>
      <c r="BE80" s="256">
        <f>SUM('DGA2020'!BE80,ENS_DREA!BE80)</f>
        <v>0</v>
      </c>
      <c r="BF80" s="256">
        <f>SUM('DGA2020'!BF80,ENS_DREA!BF80)</f>
        <v>0</v>
      </c>
      <c r="BG80" s="256">
        <f>SUM('DGA2020'!BG80,ENS_DREA!BG80)</f>
        <v>0</v>
      </c>
      <c r="BH80" s="256">
        <f>SUM('DGA2020'!BH80,ENS_DREA!BH80)</f>
        <v>0</v>
      </c>
      <c r="BI80" s="256">
        <f>SUM('DGA2020'!BI80,ENS_DREA!BI80)</f>
        <v>0</v>
      </c>
      <c r="BJ80" s="256">
        <f>SUM('DGA2020'!BJ80,ENS_DREA!BJ80)</f>
        <v>0</v>
      </c>
      <c r="BK80" s="256">
        <f>SUM('DGA2020'!BK80,ENS_DREA!BK80)</f>
        <v>0</v>
      </c>
      <c r="BL80" s="256">
        <f>SUM('DGA2020'!BL80,ENS_DREA!BL80)</f>
        <v>0</v>
      </c>
      <c r="BM80" s="468" t="str">
        <f t="shared" si="22"/>
        <v>-</v>
      </c>
      <c r="BN80" s="468" t="str">
        <f t="shared" si="22"/>
        <v>-</v>
      </c>
      <c r="BO80" s="468" t="str">
        <f t="shared" si="22"/>
        <v>-</v>
      </c>
      <c r="BP80" s="468" t="str">
        <f t="shared" si="22"/>
        <v>-</v>
      </c>
      <c r="BQ80" s="468" t="str">
        <f t="shared" si="22"/>
        <v>-</v>
      </c>
      <c r="BR80" s="256">
        <f>SUM('DGA2020'!BR80,ENS_DREA!BR80)</f>
        <v>0</v>
      </c>
      <c r="BS80" s="256">
        <f>SUM('DGA2020'!BS80,ENS_DREA!BS80)</f>
        <v>0</v>
      </c>
      <c r="BT80" s="256">
        <f>SUM('DGA2020'!BT80,ENS_DREA!BT80)</f>
        <v>0</v>
      </c>
      <c r="BU80" s="256">
        <f>SUM('DGA2020'!BU80,ENS_DREA!BU80)</f>
        <v>0</v>
      </c>
      <c r="BV80" s="256">
        <f>SUM('DGA2020'!BV80,ENS_DREA!BV80)</f>
        <v>0</v>
      </c>
      <c r="BW80" s="256">
        <f>SUM('DGA2020'!BW80,ENS_DREA!BW80)</f>
        <v>0</v>
      </c>
      <c r="BX80" s="256">
        <f>SUM('DGA2020'!BX80,ENS_DREA!BX80)</f>
        <v>0</v>
      </c>
      <c r="BY80" s="256">
        <f>SUM('DGA2020'!BY80,ENS_DREA!BY80)</f>
        <v>0</v>
      </c>
      <c r="BZ80" s="256">
        <f>SUM('DGA2020'!BZ80,ENS_DREA!BZ80)</f>
        <v>0</v>
      </c>
      <c r="CA80" s="468" t="str">
        <f t="shared" si="23"/>
        <v>-</v>
      </c>
      <c r="CB80" s="468" t="str">
        <f t="shared" si="23"/>
        <v>-</v>
      </c>
      <c r="CC80" s="468" t="str">
        <f t="shared" si="23"/>
        <v>-</v>
      </c>
      <c r="CD80" s="468" t="str">
        <f t="shared" si="23"/>
        <v>-</v>
      </c>
      <c r="CE80" s="468" t="str">
        <f t="shared" si="23"/>
        <v>-</v>
      </c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ht="15.6" x14ac:dyDescent="0.25">
      <c r="A81" s="257" t="s">
        <v>146</v>
      </c>
      <c r="B81" s="257"/>
      <c r="C81" s="256" t="s">
        <v>201</v>
      </c>
      <c r="D81" s="258" t="s">
        <v>149</v>
      </c>
      <c r="E81" s="256">
        <f>SUM('DGA2020'!E81,ENS_DREA!E81)</f>
        <v>0</v>
      </c>
      <c r="F81" s="256">
        <f>SUM('DGA2020'!F81,ENS_DREA!F81)</f>
        <v>47</v>
      </c>
      <c r="G81" s="256">
        <f>SUM('DGA2020'!G81,ENS_DREA!G81)</f>
        <v>47</v>
      </c>
      <c r="H81" s="256">
        <f>SUM('DGA2020'!H81,ENS_DREA!H81)</f>
        <v>48</v>
      </c>
      <c r="I81" s="256">
        <f>SUM('DGA2020'!I81,ENS_DREA!I81)</f>
        <v>142</v>
      </c>
      <c r="J81" s="256">
        <f>SUM('DGA2020'!J81,ENS_DREA!J81)</f>
        <v>0</v>
      </c>
      <c r="K81" s="256">
        <f>SUM('DGA2020'!K81,ENS_DREA!K81)</f>
        <v>142</v>
      </c>
      <c r="L81" s="256">
        <f>SUM('DGA2020'!L81,ENS_DREA!L81)</f>
        <v>142</v>
      </c>
      <c r="M81" s="256">
        <f>SUM('DGA2020'!M81,ENS_DREA!M81)</f>
        <v>0</v>
      </c>
      <c r="N81" s="256">
        <f>SUM('DGA2020'!N81,ENS_DREA!N81)</f>
        <v>0</v>
      </c>
      <c r="O81" s="256">
        <f>SUM('DGA2020'!O81,ENS_DREA!O81)</f>
        <v>0</v>
      </c>
      <c r="P81" s="256">
        <f>SUM('DGA2020'!P81,ENS_DREA!P81)</f>
        <v>36.799999999999997</v>
      </c>
      <c r="Q81" s="256">
        <f>SUM('DGA2020'!Q81,ENS_DREA!Q81)</f>
        <v>43.2</v>
      </c>
      <c r="R81" s="256">
        <f>SUM('DGA2020'!R81,ENS_DREA!R81)</f>
        <v>80</v>
      </c>
      <c r="S81" s="256">
        <f>SUM('DGA2020'!S81,ENS_DREA!S81)</f>
        <v>0</v>
      </c>
      <c r="T81" s="256">
        <f>SUM('DGA2020'!T81,ENS_DREA!T81)</f>
        <v>8</v>
      </c>
      <c r="U81" s="256">
        <f>SUM('DGA2020'!U81,ENS_DREA!U81)</f>
        <v>225</v>
      </c>
      <c r="V81" s="256">
        <f>SUM('DGA2020'!V81,ENS_DREA!V81)</f>
        <v>221</v>
      </c>
      <c r="W81" s="256">
        <f>SUM('DGA2020'!W81,ENS_DREA!W81)</f>
        <v>454</v>
      </c>
      <c r="X81" s="256">
        <f>SUM('DGA2020'!X81,ENS_DREA!X81)</f>
        <v>454</v>
      </c>
      <c r="Y81" s="256">
        <f>SUM('DGA2020'!Y81,ENS_DREA!Y81)</f>
        <v>0</v>
      </c>
      <c r="Z81" s="256">
        <f>SUM('DGA2020'!Z81,ENS_DREA!Z81)</f>
        <v>454</v>
      </c>
      <c r="AA81" s="256">
        <f>SUM('DGA2020'!AA81,ENS_DREA!AA81)</f>
        <v>0</v>
      </c>
      <c r="AB81" s="256">
        <f>SUM('DGA2020'!AB81,ENS_DREA!AB81)</f>
        <v>8</v>
      </c>
      <c r="AC81" s="256">
        <f>SUM('DGA2020'!AC81,ENS_DREA!AC81)</f>
        <v>0</v>
      </c>
      <c r="AD81" s="256">
        <f>SUM('DGA2020'!AD81,ENS_DREA!AD81)</f>
        <v>0</v>
      </c>
      <c r="AE81" s="256">
        <f>SUM('DGA2020'!AE81,ENS_DREA!AE81)</f>
        <v>8</v>
      </c>
      <c r="AF81" s="256">
        <f>SUM('DGA2020'!AF81,ENS_DREA!AF81)</f>
        <v>8</v>
      </c>
      <c r="AG81" s="256">
        <f>SUM('DGA2020'!AG81,ENS_DREA!AG81)</f>
        <v>0</v>
      </c>
      <c r="AH81" s="256">
        <f>SUM('DGA2020'!AH81,ENS_DREA!AH81)</f>
        <v>8</v>
      </c>
      <c r="AI81" s="468" t="str">
        <f t="shared" si="25"/>
        <v>-</v>
      </c>
      <c r="AJ81" s="468">
        <f t="shared" si="25"/>
        <v>0.1702127659574468</v>
      </c>
      <c r="AK81" s="468">
        <f t="shared" si="25"/>
        <v>0</v>
      </c>
      <c r="AL81" s="468">
        <f t="shared" si="25"/>
        <v>0</v>
      </c>
      <c r="AM81" s="468">
        <f t="shared" si="25"/>
        <v>5.6338028169014086E-2</v>
      </c>
      <c r="AN81" s="256">
        <f>SUM('DGA2020'!AN81,ENS_DREA!AN81)</f>
        <v>0</v>
      </c>
      <c r="AO81" s="371">
        <f>SUM('DGA2020'!AO81,ENS_DREA!AO81)</f>
        <v>0</v>
      </c>
      <c r="AP81" s="371">
        <f>SUM('DGA2020'!AP81,ENS_DREA!AP81)</f>
        <v>16.266853000000001</v>
      </c>
      <c r="AQ81" s="371">
        <f>SUM('DGA2020'!AQ81,ENS_DREA!AQ81)</f>
        <v>16.266853000000001</v>
      </c>
      <c r="AR81" s="371">
        <f>SUM('DGA2020'!AR81,ENS_DREA!AR81)</f>
        <v>16.266853000000001</v>
      </c>
      <c r="AS81" s="371">
        <f>SUM('DGA2020'!AS81,ENS_DREA!AS81)</f>
        <v>48.800559000000007</v>
      </c>
      <c r="AT81" s="371">
        <f>SUM('DGA2020'!AT81,ENS_DREA!AT81)</f>
        <v>0</v>
      </c>
      <c r="AU81" s="371">
        <f>SUM('DGA2020'!AU81,ENS_DREA!AU81)</f>
        <v>48.800559000000007</v>
      </c>
      <c r="AV81" s="371">
        <f>SUM('DGA2020'!AV81,ENS_DREA!AV81)</f>
        <v>48.800559000000007</v>
      </c>
      <c r="AW81" s="256">
        <f>SUM('DGA2020'!AW81,ENS_DREA!AW81)</f>
        <v>0</v>
      </c>
      <c r="AX81" s="256">
        <f>SUM('DGA2020'!AX81,ENS_DREA!AX81)</f>
        <v>0.99199999999999999</v>
      </c>
      <c r="AY81" s="256">
        <f>SUM('DGA2020'!AY81,ENS_DREA!AY81)</f>
        <v>27.404</v>
      </c>
      <c r="AZ81" s="256">
        <f>SUM('DGA2020'!AZ81,ENS_DREA!AZ81)</f>
        <v>27.404</v>
      </c>
      <c r="BA81" s="256">
        <f>SUM('DGA2020'!BA81,ENS_DREA!BA81)</f>
        <v>55.8</v>
      </c>
      <c r="BB81" s="256">
        <f>SUM('DGA2020'!BB81,ENS_DREA!BB81)</f>
        <v>55.8</v>
      </c>
      <c r="BC81" s="256">
        <f>SUM('DGA2020'!BC81,ENS_DREA!BC81)</f>
        <v>0</v>
      </c>
      <c r="BD81" s="256">
        <f>SUM('DGA2020'!BD81,ENS_DREA!BD81)</f>
        <v>55.8</v>
      </c>
      <c r="BE81" s="256">
        <f>SUM('DGA2020'!BE81,ENS_DREA!BE81)</f>
        <v>0</v>
      </c>
      <c r="BF81" s="256">
        <f>SUM('DGA2020'!BF81,ENS_DREA!BF81)</f>
        <v>0.99199999999999999</v>
      </c>
      <c r="BG81" s="256">
        <f>SUM('DGA2020'!BG81,ENS_DREA!BG81)</f>
        <v>0</v>
      </c>
      <c r="BH81" s="256">
        <f>SUM('DGA2020'!BH81,ENS_DREA!BH81)</f>
        <v>0</v>
      </c>
      <c r="BI81" s="256">
        <f>SUM('DGA2020'!BI81,ENS_DREA!BI81)</f>
        <v>0.99199999999999999</v>
      </c>
      <c r="BJ81" s="256">
        <f>SUM('DGA2020'!BJ81,ENS_DREA!BJ81)</f>
        <v>0.99199999999999999</v>
      </c>
      <c r="BK81" s="256">
        <f>SUM('DGA2020'!BK81,ENS_DREA!BK81)</f>
        <v>0</v>
      </c>
      <c r="BL81" s="256">
        <f>SUM('DGA2020'!BL81,ENS_DREA!BL81)</f>
        <v>0.99199999999999999</v>
      </c>
      <c r="BM81" s="468" t="str">
        <f t="shared" si="22"/>
        <v>-</v>
      </c>
      <c r="BN81" s="468">
        <f t="shared" si="22"/>
        <v>6.0982908003164464E-2</v>
      </c>
      <c r="BO81" s="468">
        <f t="shared" si="22"/>
        <v>0</v>
      </c>
      <c r="BP81" s="468">
        <f t="shared" si="22"/>
        <v>0</v>
      </c>
      <c r="BQ81" s="468">
        <f t="shared" si="22"/>
        <v>2.0327636001054823E-2</v>
      </c>
      <c r="BR81" s="256">
        <f>SUM('DGA2020'!BR81,ENS_DREA!BR81)</f>
        <v>1.78</v>
      </c>
      <c r="BS81" s="256">
        <f>SUM('DGA2020'!BS81,ENS_DREA!BS81)</f>
        <v>0</v>
      </c>
      <c r="BT81" s="256">
        <f>SUM('DGA2020'!BT81,ENS_DREA!BT81)</f>
        <v>0.99199999999999999</v>
      </c>
      <c r="BU81" s="256">
        <f>SUM('DGA2020'!BU81,ENS_DREA!BU81)</f>
        <v>0</v>
      </c>
      <c r="BV81" s="256">
        <f>SUM('DGA2020'!BV81,ENS_DREA!BV81)</f>
        <v>0</v>
      </c>
      <c r="BW81" s="256">
        <f>SUM('DGA2020'!BW81,ENS_DREA!BW81)</f>
        <v>0.99199999999999999</v>
      </c>
      <c r="BX81" s="256">
        <f>SUM('DGA2020'!BX81,ENS_DREA!BX81)</f>
        <v>0.99199999999999999</v>
      </c>
      <c r="BY81" s="256">
        <f>SUM('DGA2020'!BY81,ENS_DREA!BY81)</f>
        <v>0</v>
      </c>
      <c r="BZ81" s="256">
        <f>SUM('DGA2020'!BZ81,ENS_DREA!BZ81)</f>
        <v>0.99199999999999999</v>
      </c>
      <c r="CA81" s="468" t="str">
        <f t="shared" si="23"/>
        <v>-</v>
      </c>
      <c r="CB81" s="468">
        <f t="shared" si="23"/>
        <v>6.0982908003164464E-2</v>
      </c>
      <c r="CC81" s="468">
        <f t="shared" si="23"/>
        <v>0</v>
      </c>
      <c r="CD81" s="468">
        <f t="shared" si="23"/>
        <v>0</v>
      </c>
      <c r="CE81" s="468">
        <f t="shared" si="23"/>
        <v>2.0327636001054823E-2</v>
      </c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ht="15.6" x14ac:dyDescent="0.25">
      <c r="A82" s="257" t="s">
        <v>202</v>
      </c>
      <c r="B82" s="257"/>
      <c r="C82" s="256" t="s">
        <v>203</v>
      </c>
      <c r="D82" s="258" t="s">
        <v>204</v>
      </c>
      <c r="E82" s="256">
        <f>SUM('DGA2020'!E82,ENS_DREA!E82)</f>
        <v>0</v>
      </c>
      <c r="F82" s="256">
        <f>SUM('DGA2020'!F82,ENS_DREA!F82)</f>
        <v>110</v>
      </c>
      <c r="G82" s="256">
        <f>SUM('DGA2020'!G82,ENS_DREA!G82)</f>
        <v>110</v>
      </c>
      <c r="H82" s="256">
        <f>SUM('DGA2020'!H82,ENS_DREA!H82)</f>
        <v>283</v>
      </c>
      <c r="I82" s="256">
        <f>SUM('DGA2020'!I82,ENS_DREA!I82)</f>
        <v>503</v>
      </c>
      <c r="J82" s="256">
        <f>SUM('DGA2020'!J82,ENS_DREA!J82)</f>
        <v>0</v>
      </c>
      <c r="K82" s="256">
        <f>SUM('DGA2020'!K82,ENS_DREA!K82)</f>
        <v>503</v>
      </c>
      <c r="L82" s="256">
        <f>SUM('DGA2020'!L82,ENS_DREA!L82)</f>
        <v>503</v>
      </c>
      <c r="M82" s="256">
        <f>SUM('DGA2020'!M82,ENS_DREA!M82)</f>
        <v>0</v>
      </c>
      <c r="N82" s="256">
        <f>SUM('DGA2020'!N82,ENS_DREA!N82)</f>
        <v>0</v>
      </c>
      <c r="O82" s="256">
        <f>SUM('DGA2020'!O82,ENS_DREA!O82)</f>
        <v>0</v>
      </c>
      <c r="P82" s="256">
        <f>SUM('DGA2020'!P82,ENS_DREA!P82)</f>
        <v>0</v>
      </c>
      <c r="Q82" s="256">
        <f>SUM('DGA2020'!Q82,ENS_DREA!Q82)</f>
        <v>0</v>
      </c>
      <c r="R82" s="256">
        <f>SUM('DGA2020'!R82,ENS_DREA!R82)</f>
        <v>0</v>
      </c>
      <c r="S82" s="256">
        <f>SUM('DGA2020'!S82,ENS_DREA!S82)</f>
        <v>0</v>
      </c>
      <c r="T82" s="256">
        <f>SUM('DGA2020'!T82,ENS_DREA!T82)</f>
        <v>0</v>
      </c>
      <c r="U82" s="256">
        <f>SUM('DGA2020'!U82,ENS_DREA!U82)</f>
        <v>50</v>
      </c>
      <c r="V82" s="256">
        <f>SUM('DGA2020'!V82,ENS_DREA!V82)</f>
        <v>50</v>
      </c>
      <c r="W82" s="256">
        <f>SUM('DGA2020'!W82,ENS_DREA!W82)</f>
        <v>100</v>
      </c>
      <c r="X82" s="256">
        <f>SUM('DGA2020'!X82,ENS_DREA!X82)</f>
        <v>100</v>
      </c>
      <c r="Y82" s="256">
        <f>SUM('DGA2020'!Y82,ENS_DREA!Y82)</f>
        <v>0</v>
      </c>
      <c r="Z82" s="256">
        <f>SUM('DGA2020'!Z82,ENS_DREA!Z82)</f>
        <v>100</v>
      </c>
      <c r="AA82" s="256">
        <f>SUM('DGA2020'!AA82,ENS_DREA!AA82)</f>
        <v>0</v>
      </c>
      <c r="AB82" s="256">
        <f>SUM('DGA2020'!AB82,ENS_DREA!AB82)</f>
        <v>0</v>
      </c>
      <c r="AC82" s="256">
        <f>SUM('DGA2020'!AC82,ENS_DREA!AC82)</f>
        <v>0</v>
      </c>
      <c r="AD82" s="256">
        <f>SUM('DGA2020'!AD82,ENS_DREA!AD82)</f>
        <v>0</v>
      </c>
      <c r="AE82" s="256">
        <f>SUM('DGA2020'!AE82,ENS_DREA!AE82)</f>
        <v>0</v>
      </c>
      <c r="AF82" s="256">
        <f>SUM('DGA2020'!AF82,ENS_DREA!AF82)</f>
        <v>0</v>
      </c>
      <c r="AG82" s="256">
        <f>SUM('DGA2020'!AG82,ENS_DREA!AG82)</f>
        <v>0</v>
      </c>
      <c r="AH82" s="256">
        <f>SUM('DGA2020'!AH82,ENS_DREA!AH82)</f>
        <v>0</v>
      </c>
      <c r="AI82" s="468" t="str">
        <f t="shared" si="25"/>
        <v>-</v>
      </c>
      <c r="AJ82" s="468">
        <f t="shared" si="25"/>
        <v>0</v>
      </c>
      <c r="AK82" s="468">
        <f t="shared" si="25"/>
        <v>0</v>
      </c>
      <c r="AL82" s="468">
        <f t="shared" si="25"/>
        <v>0</v>
      </c>
      <c r="AM82" s="468">
        <f t="shared" si="25"/>
        <v>0</v>
      </c>
      <c r="AN82" s="256">
        <f>SUM('DGA2020'!AN82,ENS_DREA!AN82)</f>
        <v>0</v>
      </c>
      <c r="AO82" s="371">
        <f>SUM('DGA2020'!AO82,ENS_DREA!AO82)</f>
        <v>0</v>
      </c>
      <c r="AP82" s="371">
        <f>SUM('DGA2020'!AP82,ENS_DREA!AP82)</f>
        <v>1.5542499999999999</v>
      </c>
      <c r="AQ82" s="371">
        <f>SUM('DGA2020'!AQ82,ENS_DREA!AQ82)</f>
        <v>1.5542499999999999</v>
      </c>
      <c r="AR82" s="371">
        <f>SUM('DGA2020'!AR82,ENS_DREA!AR82)</f>
        <v>3.1084999999999998</v>
      </c>
      <c r="AS82" s="371">
        <f>SUM('DGA2020'!AS82,ENS_DREA!AS82)</f>
        <v>6.2169999999999996</v>
      </c>
      <c r="AT82" s="371">
        <f>SUM('DGA2020'!AT82,ENS_DREA!AT82)</f>
        <v>0</v>
      </c>
      <c r="AU82" s="371">
        <f>SUM('DGA2020'!AU82,ENS_DREA!AU82)</f>
        <v>6.2169999999999996</v>
      </c>
      <c r="AV82" s="371">
        <f>SUM('DGA2020'!AV82,ENS_DREA!AV82)</f>
        <v>6.2169999999999996</v>
      </c>
      <c r="AW82" s="256">
        <f>SUM('DGA2020'!AW82,ENS_DREA!AW82)</f>
        <v>0</v>
      </c>
      <c r="AX82" s="256">
        <f>SUM('DGA2020'!AX82,ENS_DREA!AX82)</f>
        <v>0</v>
      </c>
      <c r="AY82" s="256">
        <f>SUM('DGA2020'!AY82,ENS_DREA!AY82)</f>
        <v>0.75</v>
      </c>
      <c r="AZ82" s="256">
        <f>SUM('DGA2020'!AZ82,ENS_DREA!AZ82)</f>
        <v>0.75</v>
      </c>
      <c r="BA82" s="256">
        <f>SUM('DGA2020'!BA82,ENS_DREA!BA82)</f>
        <v>1.5</v>
      </c>
      <c r="BB82" s="256">
        <f>SUM('DGA2020'!BB82,ENS_DREA!BB82)</f>
        <v>1.5</v>
      </c>
      <c r="BC82" s="256">
        <f>SUM('DGA2020'!BC82,ENS_DREA!BC82)</f>
        <v>0</v>
      </c>
      <c r="BD82" s="256">
        <f>SUM('DGA2020'!BD82,ENS_DREA!BD82)</f>
        <v>1.5</v>
      </c>
      <c r="BE82" s="256">
        <f>SUM('DGA2020'!BE82,ENS_DREA!BE82)</f>
        <v>0</v>
      </c>
      <c r="BF82" s="256">
        <f>SUM('DGA2020'!BF82,ENS_DREA!BF82)</f>
        <v>0</v>
      </c>
      <c r="BG82" s="256">
        <f>SUM('DGA2020'!BG82,ENS_DREA!BG82)</f>
        <v>0</v>
      </c>
      <c r="BH82" s="256">
        <f>SUM('DGA2020'!BH82,ENS_DREA!BH82)</f>
        <v>0</v>
      </c>
      <c r="BI82" s="256">
        <f>SUM('DGA2020'!BI82,ENS_DREA!BI82)</f>
        <v>0</v>
      </c>
      <c r="BJ82" s="256">
        <f>SUM('DGA2020'!BJ82,ENS_DREA!BJ82)</f>
        <v>0</v>
      </c>
      <c r="BK82" s="256">
        <f>SUM('DGA2020'!BK82,ENS_DREA!BK82)</f>
        <v>0</v>
      </c>
      <c r="BL82" s="256">
        <f>SUM('DGA2020'!BL82,ENS_DREA!BL82)</f>
        <v>0</v>
      </c>
      <c r="BM82" s="468" t="str">
        <f t="shared" si="22"/>
        <v>-</v>
      </c>
      <c r="BN82" s="468">
        <f t="shared" si="22"/>
        <v>0</v>
      </c>
      <c r="BO82" s="468">
        <f t="shared" si="22"/>
        <v>0</v>
      </c>
      <c r="BP82" s="468">
        <f t="shared" si="22"/>
        <v>0</v>
      </c>
      <c r="BQ82" s="468">
        <f t="shared" si="22"/>
        <v>0</v>
      </c>
      <c r="BR82" s="256">
        <f>SUM('DGA2020'!BR82,ENS_DREA!BR82)</f>
        <v>0</v>
      </c>
      <c r="BS82" s="256">
        <f>SUM('DGA2020'!BS82,ENS_DREA!BS82)</f>
        <v>0</v>
      </c>
      <c r="BT82" s="256">
        <f>SUM('DGA2020'!BT82,ENS_DREA!BT82)</f>
        <v>0</v>
      </c>
      <c r="BU82" s="256">
        <f>SUM('DGA2020'!BU82,ENS_DREA!BU82)</f>
        <v>0</v>
      </c>
      <c r="BV82" s="256">
        <f>SUM('DGA2020'!BV82,ENS_DREA!BV82)</f>
        <v>0</v>
      </c>
      <c r="BW82" s="256">
        <f>SUM('DGA2020'!BW82,ENS_DREA!BW82)</f>
        <v>0</v>
      </c>
      <c r="BX82" s="256">
        <f>SUM('DGA2020'!BX82,ENS_DREA!BX82)</f>
        <v>0</v>
      </c>
      <c r="BY82" s="256">
        <f>SUM('DGA2020'!BY82,ENS_DREA!BY82)</f>
        <v>0</v>
      </c>
      <c r="BZ82" s="256">
        <f>SUM('DGA2020'!BZ82,ENS_DREA!BZ82)</f>
        <v>0</v>
      </c>
      <c r="CA82" s="468" t="str">
        <f t="shared" si="23"/>
        <v>-</v>
      </c>
      <c r="CB82" s="468">
        <f t="shared" si="23"/>
        <v>0</v>
      </c>
      <c r="CC82" s="468">
        <f t="shared" si="23"/>
        <v>0</v>
      </c>
      <c r="CD82" s="468">
        <f t="shared" si="23"/>
        <v>0</v>
      </c>
      <c r="CE82" s="468">
        <f t="shared" si="23"/>
        <v>0</v>
      </c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81.599999999999994" customHeight="1" x14ac:dyDescent="0.3">
      <c r="A83" s="254" t="s">
        <v>205</v>
      </c>
      <c r="E83" s="254">
        <f>SUM(E84:E91)</f>
        <v>15</v>
      </c>
      <c r="F83" s="254">
        <f t="shared" ref="F83:AV83" si="26">SUM(F84:F91)</f>
        <v>15</v>
      </c>
      <c r="G83" s="254">
        <f t="shared" si="26"/>
        <v>11</v>
      </c>
      <c r="H83" s="254">
        <f t="shared" si="26"/>
        <v>11</v>
      </c>
      <c r="I83" s="254">
        <f t="shared" si="26"/>
        <v>52</v>
      </c>
      <c r="J83" s="254">
        <f t="shared" si="26"/>
        <v>0</v>
      </c>
      <c r="K83" s="254">
        <f t="shared" si="26"/>
        <v>52</v>
      </c>
      <c r="L83" s="254">
        <f t="shared" si="26"/>
        <v>52</v>
      </c>
      <c r="M83" s="254">
        <f t="shared" si="26"/>
        <v>0</v>
      </c>
      <c r="N83" s="254">
        <f t="shared" si="26"/>
        <v>0</v>
      </c>
      <c r="O83" s="254">
        <f t="shared" si="26"/>
        <v>0</v>
      </c>
      <c r="P83" s="256">
        <f>SUM('DGA2020'!P83,ENS_DREA!P83)</f>
        <v>0</v>
      </c>
      <c r="Q83" s="256">
        <f>SUM('DGA2020'!Q83,ENS_DREA!Q83)</f>
        <v>0</v>
      </c>
      <c r="R83" s="256">
        <f>SUM('DGA2020'!R83,ENS_DREA!R83)</f>
        <v>0</v>
      </c>
      <c r="S83" s="256">
        <f>SUM('DGA2020'!S83,ENS_DREA!S83)</f>
        <v>0</v>
      </c>
      <c r="T83" s="256">
        <f>SUM('DGA2020'!T83,ENS_DREA!T83)</f>
        <v>0</v>
      </c>
      <c r="U83" s="256">
        <f>SUM('DGA2020'!U83,ENS_DREA!U83)</f>
        <v>0</v>
      </c>
      <c r="V83" s="256">
        <f>SUM('DGA2020'!V83,ENS_DREA!V83)</f>
        <v>0</v>
      </c>
      <c r="W83" s="256">
        <f>SUM('DGA2020'!W83,ENS_DREA!W83)</f>
        <v>0</v>
      </c>
      <c r="X83" s="256">
        <f>SUM('DGA2020'!X83,ENS_DREA!X83)</f>
        <v>0</v>
      </c>
      <c r="Y83" s="256">
        <f>SUM('DGA2020'!Y83,ENS_DREA!Y83)</f>
        <v>0</v>
      </c>
      <c r="Z83" s="256">
        <f>SUM('DGA2020'!Z83,ENS_DREA!Z83)</f>
        <v>0</v>
      </c>
      <c r="AA83" s="256">
        <f>SUM('DGA2020'!AA83,ENS_DREA!AA83)</f>
        <v>0</v>
      </c>
      <c r="AB83" s="256">
        <f>SUM('DGA2020'!AB83,ENS_DREA!AB83)</f>
        <v>0</v>
      </c>
      <c r="AC83" s="256">
        <f>SUM('DGA2020'!AC83,ENS_DREA!AC83)</f>
        <v>0</v>
      </c>
      <c r="AD83" s="256">
        <f>SUM('DGA2020'!AD83,ENS_DREA!AD83)</f>
        <v>0</v>
      </c>
      <c r="AE83" s="256">
        <f>SUM('DGA2020'!AE83,ENS_DREA!AE83)</f>
        <v>0</v>
      </c>
      <c r="AF83" s="256">
        <f>SUM('DGA2020'!AF83,ENS_DREA!AF83)</f>
        <v>0</v>
      </c>
      <c r="AG83" s="256">
        <f>SUM('DGA2020'!AG83,ENS_DREA!AG83)</f>
        <v>0</v>
      </c>
      <c r="AH83" s="256">
        <f>SUM('DGA2020'!AH83,ENS_DREA!AH83)</f>
        <v>0</v>
      </c>
      <c r="AI83" s="468">
        <f t="shared" si="25"/>
        <v>0</v>
      </c>
      <c r="AJ83" s="468">
        <f t="shared" si="25"/>
        <v>0</v>
      </c>
      <c r="AK83" s="468">
        <f t="shared" si="25"/>
        <v>0</v>
      </c>
      <c r="AL83" s="468">
        <f t="shared" si="25"/>
        <v>0</v>
      </c>
      <c r="AM83" s="468">
        <f t="shared" si="25"/>
        <v>0</v>
      </c>
      <c r="AN83" s="254">
        <f t="shared" si="26"/>
        <v>0</v>
      </c>
      <c r="AO83" s="375">
        <f t="shared" si="26"/>
        <v>47</v>
      </c>
      <c r="AP83" s="375">
        <f t="shared" si="26"/>
        <v>47</v>
      </c>
      <c r="AQ83" s="375">
        <f t="shared" si="26"/>
        <v>35</v>
      </c>
      <c r="AR83" s="375">
        <f t="shared" si="26"/>
        <v>35</v>
      </c>
      <c r="AS83" s="375">
        <f t="shared" si="26"/>
        <v>164</v>
      </c>
      <c r="AT83" s="375">
        <f t="shared" si="26"/>
        <v>0</v>
      </c>
      <c r="AU83" s="375">
        <f t="shared" si="26"/>
        <v>164</v>
      </c>
      <c r="AV83" s="375">
        <f t="shared" si="26"/>
        <v>164</v>
      </c>
      <c r="AW83" s="256">
        <f>SUM('DGA2020'!AW83,ENS_DREA!AW83)</f>
        <v>0</v>
      </c>
      <c r="AX83" s="256">
        <f>SUM('DGA2020'!AX83,ENS_DREA!AX83)</f>
        <v>0</v>
      </c>
      <c r="AY83" s="256">
        <f>SUM('DGA2020'!AY83,ENS_DREA!AY83)</f>
        <v>0</v>
      </c>
      <c r="AZ83" s="256">
        <f>SUM('DGA2020'!AZ83,ENS_DREA!AZ83)</f>
        <v>0</v>
      </c>
      <c r="BA83" s="256">
        <f>SUM('DGA2020'!BA83,ENS_DREA!BA83)</f>
        <v>0</v>
      </c>
      <c r="BB83" s="256">
        <f>SUM('DGA2020'!BB83,ENS_DREA!BB83)</f>
        <v>0</v>
      </c>
      <c r="BC83" s="256">
        <f>SUM('DGA2020'!BC83,ENS_DREA!BC83)</f>
        <v>0</v>
      </c>
      <c r="BD83" s="256">
        <f>SUM('DGA2020'!BD83,ENS_DREA!BD83)</f>
        <v>0</v>
      </c>
      <c r="BE83" s="256">
        <f>SUM('DGA2020'!BE83,ENS_DREA!BE83)</f>
        <v>0</v>
      </c>
      <c r="BF83" s="256">
        <f>SUM('DGA2020'!BF83,ENS_DREA!BF83)</f>
        <v>0</v>
      </c>
      <c r="BG83" s="256">
        <f>SUM('DGA2020'!BG83,ENS_DREA!BG83)</f>
        <v>0</v>
      </c>
      <c r="BH83" s="256">
        <f>SUM('DGA2020'!BH83,ENS_DREA!BH83)</f>
        <v>0</v>
      </c>
      <c r="BI83" s="256">
        <f>SUM('DGA2020'!BI83,ENS_DREA!BI83)</f>
        <v>0</v>
      </c>
      <c r="BJ83" s="256">
        <f>SUM('DGA2020'!BJ83,ENS_DREA!BJ83)</f>
        <v>0</v>
      </c>
      <c r="BK83" s="256">
        <f>SUM('DGA2020'!BK83,ENS_DREA!BK83)</f>
        <v>0</v>
      </c>
      <c r="BL83" s="256">
        <f>SUM('DGA2020'!BL83,ENS_DREA!BL83)</f>
        <v>0</v>
      </c>
      <c r="BM83" s="468">
        <f t="shared" si="22"/>
        <v>0</v>
      </c>
      <c r="BN83" s="468">
        <f t="shared" si="22"/>
        <v>0</v>
      </c>
      <c r="BO83" s="468">
        <f t="shared" si="22"/>
        <v>0</v>
      </c>
      <c r="BP83" s="468">
        <f t="shared" si="22"/>
        <v>0</v>
      </c>
      <c r="BQ83" s="468">
        <f t="shared" si="22"/>
        <v>0</v>
      </c>
      <c r="BR83" s="256">
        <f>SUM('DGA2020'!BR83,ENS_DREA!BR83)</f>
        <v>0</v>
      </c>
      <c r="BS83" s="256">
        <f>SUM('DGA2020'!BS83,ENS_DREA!BS83)</f>
        <v>0</v>
      </c>
      <c r="BT83" s="256">
        <f>SUM('DGA2020'!BT83,ENS_DREA!BT83)</f>
        <v>0</v>
      </c>
      <c r="BU83" s="256">
        <f>SUM('DGA2020'!BU83,ENS_DREA!BU83)</f>
        <v>0</v>
      </c>
      <c r="BV83" s="256">
        <f>SUM('DGA2020'!BV83,ENS_DREA!BV83)</f>
        <v>0</v>
      </c>
      <c r="BW83" s="256">
        <f>SUM('DGA2020'!BW83,ENS_DREA!BW83)</f>
        <v>0</v>
      </c>
      <c r="BX83" s="256">
        <f>SUM('DGA2020'!BX83,ENS_DREA!BX83)</f>
        <v>0</v>
      </c>
      <c r="BY83" s="256">
        <f>SUM('DGA2020'!BY83,ENS_DREA!BY83)</f>
        <v>0</v>
      </c>
      <c r="BZ83" s="256">
        <f>SUM('DGA2020'!BZ83,ENS_DREA!BZ83)</f>
        <v>0</v>
      </c>
      <c r="CA83" s="468">
        <f t="shared" si="23"/>
        <v>0</v>
      </c>
      <c r="CB83" s="468">
        <f t="shared" si="23"/>
        <v>0</v>
      </c>
      <c r="CC83" s="468">
        <f t="shared" si="23"/>
        <v>0</v>
      </c>
      <c r="CD83" s="468">
        <f t="shared" si="23"/>
        <v>0</v>
      </c>
      <c r="CE83" s="468">
        <f t="shared" si="23"/>
        <v>0</v>
      </c>
      <c r="CF83" s="254">
        <f t="shared" ref="CF83" si="27">SUM(CF84:CF91)</f>
        <v>0</v>
      </c>
    </row>
    <row r="84" spans="1:94" ht="55.2" x14ac:dyDescent="0.25">
      <c r="A84" s="257" t="s">
        <v>206</v>
      </c>
      <c r="B84" s="257"/>
      <c r="C84" s="256" t="s">
        <v>82</v>
      </c>
      <c r="D84" s="258" t="s">
        <v>137</v>
      </c>
      <c r="E84" s="256">
        <f>SUM('DGA2020'!E84,ENS_DREA!E84)</f>
        <v>0</v>
      </c>
      <c r="F84" s="256">
        <f>SUM('DGA2020'!F84,ENS_DREA!F84)</f>
        <v>0</v>
      </c>
      <c r="G84" s="256">
        <f>SUM('DGA2020'!G84,ENS_DREA!G84)</f>
        <v>0</v>
      </c>
      <c r="H84" s="256">
        <f>SUM('DGA2020'!H84,ENS_DREA!H84)</f>
        <v>0</v>
      </c>
      <c r="I84" s="256">
        <f>SUM('DGA2020'!I84,ENS_DREA!I84)</f>
        <v>0</v>
      </c>
      <c r="J84" s="256">
        <f>SUM('DGA2020'!J84,ENS_DREA!J84)</f>
        <v>0</v>
      </c>
      <c r="K84" s="256">
        <f>SUM('DGA2020'!K84,ENS_DREA!K84)</f>
        <v>0</v>
      </c>
      <c r="L84" s="256">
        <f>SUM('DGA2020'!L84,ENS_DREA!L84)</f>
        <v>0</v>
      </c>
      <c r="M84" s="256">
        <f>SUM('DGA2020'!M84,ENS_DREA!M84)</f>
        <v>0</v>
      </c>
      <c r="N84" s="256">
        <f>SUM('DGA2020'!N84,ENS_DREA!N84)</f>
        <v>0</v>
      </c>
      <c r="O84" s="256">
        <f>SUM('DGA2020'!O84,ENS_DREA!O84)</f>
        <v>0</v>
      </c>
      <c r="P84" s="256">
        <f>SUM('DGA2020'!P84,ENS_DREA!P84)</f>
        <v>0</v>
      </c>
      <c r="Q84" s="256">
        <f>SUM('DGA2020'!Q84,ENS_DREA!Q84)</f>
        <v>0</v>
      </c>
      <c r="R84" s="256">
        <f>SUM('DGA2020'!R84,ENS_DREA!R84)</f>
        <v>0</v>
      </c>
      <c r="S84" s="256">
        <f>SUM('DGA2020'!S84,ENS_DREA!S84)</f>
        <v>0</v>
      </c>
      <c r="T84" s="256">
        <f>SUM('DGA2020'!T84,ENS_DREA!T84)</f>
        <v>0</v>
      </c>
      <c r="U84" s="256">
        <f>SUM('DGA2020'!U84,ENS_DREA!U84)</f>
        <v>0</v>
      </c>
      <c r="V84" s="256">
        <f>SUM('DGA2020'!V84,ENS_DREA!V84)</f>
        <v>0</v>
      </c>
      <c r="W84" s="256">
        <f>SUM('DGA2020'!W84,ENS_DREA!W84)</f>
        <v>0</v>
      </c>
      <c r="X84" s="256">
        <f>SUM('DGA2020'!X84,ENS_DREA!X84)</f>
        <v>0</v>
      </c>
      <c r="Y84" s="256">
        <f>SUM('DGA2020'!Y84,ENS_DREA!Y84)</f>
        <v>0</v>
      </c>
      <c r="Z84" s="256">
        <f>SUM('DGA2020'!Z84,ENS_DREA!Z84)</f>
        <v>0</v>
      </c>
      <c r="AA84" s="256">
        <f>SUM('DGA2020'!AA84,ENS_DREA!AA84)</f>
        <v>0</v>
      </c>
      <c r="AB84" s="256">
        <f>SUM('DGA2020'!AB84,ENS_DREA!AB84)</f>
        <v>0</v>
      </c>
      <c r="AC84" s="256">
        <f>SUM('DGA2020'!AC84,ENS_DREA!AC84)</f>
        <v>0</v>
      </c>
      <c r="AD84" s="256">
        <f>SUM('DGA2020'!AD84,ENS_DREA!AD84)</f>
        <v>0</v>
      </c>
      <c r="AE84" s="256">
        <f>SUM('DGA2020'!AE84,ENS_DREA!AE84)</f>
        <v>0</v>
      </c>
      <c r="AF84" s="256">
        <f>SUM('DGA2020'!AF84,ENS_DREA!AF84)</f>
        <v>0</v>
      </c>
      <c r="AG84" s="256">
        <f>SUM('DGA2020'!AG84,ENS_DREA!AG84)</f>
        <v>0</v>
      </c>
      <c r="AH84" s="256">
        <f>SUM('DGA2020'!AH84,ENS_DREA!AH84)</f>
        <v>0</v>
      </c>
      <c r="AI84" s="468" t="str">
        <f t="shared" si="25"/>
        <v>-</v>
      </c>
      <c r="AJ84" s="468" t="str">
        <f t="shared" si="25"/>
        <v>-</v>
      </c>
      <c r="AK84" s="468" t="str">
        <f t="shared" si="25"/>
        <v>-</v>
      </c>
      <c r="AL84" s="468" t="str">
        <f t="shared" si="25"/>
        <v>-</v>
      </c>
      <c r="AM84" s="468" t="str">
        <f t="shared" si="25"/>
        <v>-</v>
      </c>
      <c r="AN84" s="256">
        <f>SUM('DGA2020'!AN84,ENS_DREA!AN84)</f>
        <v>0</v>
      </c>
      <c r="AO84" s="371">
        <f>SUM('DGA2020'!AO84,ENS_DREA!AO84)</f>
        <v>0</v>
      </c>
      <c r="AP84" s="371">
        <f>SUM('DGA2020'!AP84,ENS_DREA!AP84)</f>
        <v>0</v>
      </c>
      <c r="AQ84" s="371">
        <f>SUM('DGA2020'!AQ84,ENS_DREA!AQ84)</f>
        <v>0</v>
      </c>
      <c r="AR84" s="371">
        <f>SUM('DGA2020'!AR84,ENS_DREA!AR84)</f>
        <v>0</v>
      </c>
      <c r="AS84" s="371">
        <f>SUM('DGA2020'!AS84,ENS_DREA!AS84)</f>
        <v>0</v>
      </c>
      <c r="AT84" s="371">
        <f>SUM('DGA2020'!AT84,ENS_DREA!AT84)</f>
        <v>0</v>
      </c>
      <c r="AU84" s="371">
        <f>SUM('DGA2020'!AU84,ENS_DREA!AU84)</f>
        <v>0</v>
      </c>
      <c r="AV84" s="371">
        <f>SUM('DGA2020'!AV84,ENS_DREA!AV84)</f>
        <v>0</v>
      </c>
      <c r="AW84" s="256">
        <f>SUM('DGA2020'!AW84,ENS_DREA!AW84)</f>
        <v>0</v>
      </c>
      <c r="AX84" s="256">
        <f>SUM('DGA2020'!AX84,ENS_DREA!AX84)</f>
        <v>0</v>
      </c>
      <c r="AY84" s="256">
        <f>SUM('DGA2020'!AY84,ENS_DREA!AY84)</f>
        <v>0</v>
      </c>
      <c r="AZ84" s="256">
        <f>SUM('DGA2020'!AZ84,ENS_DREA!AZ84)</f>
        <v>0</v>
      </c>
      <c r="BA84" s="256">
        <f>SUM('DGA2020'!BA84,ENS_DREA!BA84)</f>
        <v>0</v>
      </c>
      <c r="BB84" s="256">
        <f>SUM('DGA2020'!BB84,ENS_DREA!BB84)</f>
        <v>0</v>
      </c>
      <c r="BC84" s="256">
        <f>SUM('DGA2020'!BC84,ENS_DREA!BC84)</f>
        <v>0</v>
      </c>
      <c r="BD84" s="256">
        <f>SUM('DGA2020'!BD84,ENS_DREA!BD84)</f>
        <v>0</v>
      </c>
      <c r="BE84" s="256">
        <f>SUM('DGA2020'!BE84,ENS_DREA!BE84)</f>
        <v>0</v>
      </c>
      <c r="BF84" s="256">
        <f>SUM('DGA2020'!BF84,ENS_DREA!BF84)</f>
        <v>0</v>
      </c>
      <c r="BG84" s="256">
        <f>SUM('DGA2020'!BG84,ENS_DREA!BG84)</f>
        <v>0</v>
      </c>
      <c r="BH84" s="256">
        <f>SUM('DGA2020'!BH84,ENS_DREA!BH84)</f>
        <v>0</v>
      </c>
      <c r="BI84" s="256">
        <f>SUM('DGA2020'!BI84,ENS_DREA!BI84)</f>
        <v>0</v>
      </c>
      <c r="BJ84" s="256">
        <f>SUM('DGA2020'!BJ84,ENS_DREA!BJ84)</f>
        <v>0</v>
      </c>
      <c r="BK84" s="256">
        <f>SUM('DGA2020'!BK84,ENS_DREA!BK84)</f>
        <v>0</v>
      </c>
      <c r="BL84" s="256">
        <f>SUM('DGA2020'!BL84,ENS_DREA!BL84)</f>
        <v>0</v>
      </c>
      <c r="BM84" s="468" t="str">
        <f t="shared" si="22"/>
        <v>-</v>
      </c>
      <c r="BN84" s="468" t="str">
        <f t="shared" si="22"/>
        <v>-</v>
      </c>
      <c r="BO84" s="468" t="str">
        <f t="shared" si="22"/>
        <v>-</v>
      </c>
      <c r="BP84" s="468" t="str">
        <f t="shared" si="22"/>
        <v>-</v>
      </c>
      <c r="BQ84" s="468" t="str">
        <f t="shared" si="22"/>
        <v>-</v>
      </c>
      <c r="BR84" s="256">
        <f>SUM('DGA2020'!BR84,ENS_DREA!BR84)</f>
        <v>0</v>
      </c>
      <c r="BS84" s="256">
        <f>SUM('DGA2020'!BS84,ENS_DREA!BS84)</f>
        <v>0</v>
      </c>
      <c r="BT84" s="256">
        <f>SUM('DGA2020'!BT84,ENS_DREA!BT84)</f>
        <v>0</v>
      </c>
      <c r="BU84" s="256">
        <f>SUM('DGA2020'!BU84,ENS_DREA!BU84)</f>
        <v>0</v>
      </c>
      <c r="BV84" s="256">
        <f>SUM('DGA2020'!BV84,ENS_DREA!BV84)</f>
        <v>0</v>
      </c>
      <c r="BW84" s="256">
        <f>SUM('DGA2020'!BW84,ENS_DREA!BW84)</f>
        <v>0</v>
      </c>
      <c r="BX84" s="256">
        <f>SUM('DGA2020'!BX84,ENS_DREA!BX84)</f>
        <v>0</v>
      </c>
      <c r="BY84" s="256">
        <f>SUM('DGA2020'!BY84,ENS_DREA!BY84)</f>
        <v>0</v>
      </c>
      <c r="BZ84" s="256">
        <f>SUM('DGA2020'!BZ84,ENS_DREA!BZ84)</f>
        <v>0</v>
      </c>
      <c r="CA84" s="468" t="str">
        <f t="shared" si="23"/>
        <v>-</v>
      </c>
      <c r="CB84" s="468" t="str">
        <f t="shared" si="23"/>
        <v>-</v>
      </c>
      <c r="CC84" s="468" t="str">
        <f t="shared" si="23"/>
        <v>-</v>
      </c>
      <c r="CD84" s="468" t="str">
        <f t="shared" si="23"/>
        <v>-</v>
      </c>
      <c r="CE84" s="468" t="str">
        <f t="shared" si="23"/>
        <v>-</v>
      </c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ht="27.6" x14ac:dyDescent="0.25">
      <c r="A85" s="257" t="s">
        <v>207</v>
      </c>
      <c r="B85" s="257"/>
      <c r="C85" s="256" t="s">
        <v>208</v>
      </c>
      <c r="D85" s="258" t="s">
        <v>209</v>
      </c>
      <c r="E85" s="256">
        <f>SUM('DGA2020'!E85,ENS_DREA!E85)</f>
        <v>0</v>
      </c>
      <c r="F85" s="256">
        <f>SUM('DGA2020'!F85,ENS_DREA!F85)</f>
        <v>0</v>
      </c>
      <c r="G85" s="256">
        <f>SUM('DGA2020'!G85,ENS_DREA!G85)</f>
        <v>0</v>
      </c>
      <c r="H85" s="256">
        <f>SUM('DGA2020'!H85,ENS_DREA!H85)</f>
        <v>0</v>
      </c>
      <c r="I85" s="256">
        <f>SUM('DGA2020'!I85,ENS_DREA!I85)</f>
        <v>0</v>
      </c>
      <c r="J85" s="256">
        <f>SUM('DGA2020'!J85,ENS_DREA!J85)</f>
        <v>0</v>
      </c>
      <c r="K85" s="256">
        <f>SUM('DGA2020'!K85,ENS_DREA!K85)</f>
        <v>0</v>
      </c>
      <c r="L85" s="256">
        <f>SUM('DGA2020'!L85,ENS_DREA!L85)</f>
        <v>0</v>
      </c>
      <c r="M85" s="256">
        <f>SUM('DGA2020'!M85,ENS_DREA!M85)</f>
        <v>0</v>
      </c>
      <c r="N85" s="256">
        <f>SUM('DGA2020'!N85,ENS_DREA!N85)</f>
        <v>0</v>
      </c>
      <c r="O85" s="256">
        <f>SUM('DGA2020'!O85,ENS_DREA!O85)</f>
        <v>0</v>
      </c>
      <c r="P85" s="256">
        <f>SUM('DGA2020'!P85,ENS_DREA!P85)</f>
        <v>0</v>
      </c>
      <c r="Q85" s="256">
        <f>SUM('DGA2020'!Q85,ENS_DREA!Q85)</f>
        <v>0</v>
      </c>
      <c r="R85" s="256">
        <f>SUM('DGA2020'!R85,ENS_DREA!R85)</f>
        <v>0</v>
      </c>
      <c r="S85" s="256">
        <f>SUM('DGA2020'!S85,ENS_DREA!S85)</f>
        <v>0</v>
      </c>
      <c r="T85" s="256">
        <f>SUM('DGA2020'!T85,ENS_DREA!T85)</f>
        <v>0</v>
      </c>
      <c r="U85" s="256">
        <f>SUM('DGA2020'!U85,ENS_DREA!U85)</f>
        <v>0</v>
      </c>
      <c r="V85" s="256">
        <f>SUM('DGA2020'!V85,ENS_DREA!V85)</f>
        <v>0</v>
      </c>
      <c r="W85" s="256">
        <f>SUM('DGA2020'!W85,ENS_DREA!W85)</f>
        <v>0</v>
      </c>
      <c r="X85" s="256">
        <f>SUM('DGA2020'!X85,ENS_DREA!X85)</f>
        <v>0</v>
      </c>
      <c r="Y85" s="256">
        <f>SUM('DGA2020'!Y85,ENS_DREA!Y85)</f>
        <v>0</v>
      </c>
      <c r="Z85" s="256">
        <f>SUM('DGA2020'!Z85,ENS_DREA!Z85)</f>
        <v>0</v>
      </c>
      <c r="AA85" s="256">
        <f>SUM('DGA2020'!AA85,ENS_DREA!AA85)</f>
        <v>0</v>
      </c>
      <c r="AB85" s="256">
        <f>SUM('DGA2020'!AB85,ENS_DREA!AB85)</f>
        <v>0</v>
      </c>
      <c r="AC85" s="256">
        <f>SUM('DGA2020'!AC85,ENS_DREA!AC85)</f>
        <v>0</v>
      </c>
      <c r="AD85" s="256">
        <f>SUM('DGA2020'!AD85,ENS_DREA!AD85)</f>
        <v>0</v>
      </c>
      <c r="AE85" s="256">
        <f>SUM('DGA2020'!AE85,ENS_DREA!AE85)</f>
        <v>0</v>
      </c>
      <c r="AF85" s="256">
        <f>SUM('DGA2020'!AF85,ENS_DREA!AF85)</f>
        <v>0</v>
      </c>
      <c r="AG85" s="256">
        <f>SUM('DGA2020'!AG85,ENS_DREA!AG85)</f>
        <v>0</v>
      </c>
      <c r="AH85" s="256">
        <f>SUM('DGA2020'!AH85,ENS_DREA!AH85)</f>
        <v>0</v>
      </c>
      <c r="AI85" s="468" t="str">
        <f t="shared" si="25"/>
        <v>-</v>
      </c>
      <c r="AJ85" s="468" t="str">
        <f t="shared" si="25"/>
        <v>-</v>
      </c>
      <c r="AK85" s="468" t="str">
        <f t="shared" si="25"/>
        <v>-</v>
      </c>
      <c r="AL85" s="468" t="str">
        <f t="shared" si="25"/>
        <v>-</v>
      </c>
      <c r="AM85" s="468" t="str">
        <f t="shared" si="25"/>
        <v>-</v>
      </c>
      <c r="AN85" s="256">
        <f>SUM('DGA2020'!AN85,ENS_DREA!AN85)</f>
        <v>0</v>
      </c>
      <c r="AO85" s="371">
        <f>SUM('DGA2020'!AO85,ENS_DREA!AO85)</f>
        <v>0</v>
      </c>
      <c r="AP85" s="371">
        <f>SUM('DGA2020'!AP85,ENS_DREA!AP85)</f>
        <v>0</v>
      </c>
      <c r="AQ85" s="371">
        <f>SUM('DGA2020'!AQ85,ENS_DREA!AQ85)</f>
        <v>0</v>
      </c>
      <c r="AR85" s="371">
        <f>SUM('DGA2020'!AR85,ENS_DREA!AR85)</f>
        <v>0</v>
      </c>
      <c r="AS85" s="371">
        <f>SUM('DGA2020'!AS85,ENS_DREA!AS85)</f>
        <v>0</v>
      </c>
      <c r="AT85" s="371">
        <f>SUM('DGA2020'!AT85,ENS_DREA!AT85)</f>
        <v>0</v>
      </c>
      <c r="AU85" s="371">
        <f>SUM('DGA2020'!AU85,ENS_DREA!AU85)</f>
        <v>0</v>
      </c>
      <c r="AV85" s="371">
        <f>SUM('DGA2020'!AV85,ENS_DREA!AV85)</f>
        <v>0</v>
      </c>
      <c r="AW85" s="256">
        <f>SUM('DGA2020'!AW85,ENS_DREA!AW85)</f>
        <v>0</v>
      </c>
      <c r="AX85" s="256">
        <f>SUM('DGA2020'!AX85,ENS_DREA!AX85)</f>
        <v>0</v>
      </c>
      <c r="AY85" s="256">
        <f>SUM('DGA2020'!AY85,ENS_DREA!AY85)</f>
        <v>0</v>
      </c>
      <c r="AZ85" s="256">
        <f>SUM('DGA2020'!AZ85,ENS_DREA!AZ85)</f>
        <v>0</v>
      </c>
      <c r="BA85" s="256">
        <f>SUM('DGA2020'!BA85,ENS_DREA!BA85)</f>
        <v>0</v>
      </c>
      <c r="BB85" s="256">
        <f>SUM('DGA2020'!BB85,ENS_DREA!BB85)</f>
        <v>0</v>
      </c>
      <c r="BC85" s="256">
        <f>SUM('DGA2020'!BC85,ENS_DREA!BC85)</f>
        <v>0</v>
      </c>
      <c r="BD85" s="256">
        <f>SUM('DGA2020'!BD85,ENS_DREA!BD85)</f>
        <v>0</v>
      </c>
      <c r="BE85" s="256">
        <f>SUM('DGA2020'!BE85,ENS_DREA!BE85)</f>
        <v>0</v>
      </c>
      <c r="BF85" s="256">
        <f>SUM('DGA2020'!BF85,ENS_DREA!BF85)</f>
        <v>0</v>
      </c>
      <c r="BG85" s="256">
        <f>SUM('DGA2020'!BG85,ENS_DREA!BG85)</f>
        <v>0</v>
      </c>
      <c r="BH85" s="256">
        <f>SUM('DGA2020'!BH85,ENS_DREA!BH85)</f>
        <v>0</v>
      </c>
      <c r="BI85" s="256">
        <f>SUM('DGA2020'!BI85,ENS_DREA!BI85)</f>
        <v>0</v>
      </c>
      <c r="BJ85" s="256">
        <f>SUM('DGA2020'!BJ85,ENS_DREA!BJ85)</f>
        <v>0</v>
      </c>
      <c r="BK85" s="256">
        <f>SUM('DGA2020'!BK85,ENS_DREA!BK85)</f>
        <v>0</v>
      </c>
      <c r="BL85" s="256">
        <f>SUM('DGA2020'!BL85,ENS_DREA!BL85)</f>
        <v>0</v>
      </c>
      <c r="BM85" s="468" t="str">
        <f t="shared" si="22"/>
        <v>-</v>
      </c>
      <c r="BN85" s="468" t="str">
        <f t="shared" si="22"/>
        <v>-</v>
      </c>
      <c r="BO85" s="468" t="str">
        <f t="shared" si="22"/>
        <v>-</v>
      </c>
      <c r="BP85" s="468" t="str">
        <f t="shared" si="22"/>
        <v>-</v>
      </c>
      <c r="BQ85" s="468" t="str">
        <f t="shared" si="22"/>
        <v>-</v>
      </c>
      <c r="BR85" s="256">
        <f>SUM('DGA2020'!BR85,ENS_DREA!BR85)</f>
        <v>0</v>
      </c>
      <c r="BS85" s="256">
        <f>SUM('DGA2020'!BS85,ENS_DREA!BS85)</f>
        <v>0</v>
      </c>
      <c r="BT85" s="256">
        <f>SUM('DGA2020'!BT85,ENS_DREA!BT85)</f>
        <v>0</v>
      </c>
      <c r="BU85" s="256">
        <f>SUM('DGA2020'!BU85,ENS_DREA!BU85)</f>
        <v>0</v>
      </c>
      <c r="BV85" s="256">
        <f>SUM('DGA2020'!BV85,ENS_DREA!BV85)</f>
        <v>0</v>
      </c>
      <c r="BW85" s="256">
        <f>SUM('DGA2020'!BW85,ENS_DREA!BW85)</f>
        <v>0</v>
      </c>
      <c r="BX85" s="256">
        <f>SUM('DGA2020'!BX85,ENS_DREA!BX85)</f>
        <v>0</v>
      </c>
      <c r="BY85" s="256">
        <f>SUM('DGA2020'!BY85,ENS_DREA!BY85)</f>
        <v>0</v>
      </c>
      <c r="BZ85" s="256">
        <f>SUM('DGA2020'!BZ85,ENS_DREA!BZ85)</f>
        <v>0</v>
      </c>
      <c r="CA85" s="468" t="str">
        <f t="shared" si="23"/>
        <v>-</v>
      </c>
      <c r="CB85" s="468" t="str">
        <f t="shared" si="23"/>
        <v>-</v>
      </c>
      <c r="CC85" s="468" t="str">
        <f t="shared" si="23"/>
        <v>-</v>
      </c>
      <c r="CD85" s="468" t="str">
        <f t="shared" si="23"/>
        <v>-</v>
      </c>
      <c r="CE85" s="468" t="str">
        <f t="shared" si="23"/>
        <v>-</v>
      </c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ht="27.6" x14ac:dyDescent="0.25">
      <c r="A86" s="257" t="s">
        <v>189</v>
      </c>
      <c r="B86" s="257"/>
      <c r="C86" s="256" t="s">
        <v>82</v>
      </c>
      <c r="D86" s="258" t="s">
        <v>190</v>
      </c>
      <c r="E86" s="256">
        <f>SUM('DGA2020'!E86,ENS_DREA!E86)</f>
        <v>0</v>
      </c>
      <c r="F86" s="256">
        <f>SUM('DGA2020'!F86,ENS_DREA!F86)</f>
        <v>0</v>
      </c>
      <c r="G86" s="256">
        <f>SUM('DGA2020'!G86,ENS_DREA!G86)</f>
        <v>0</v>
      </c>
      <c r="H86" s="256">
        <f>SUM('DGA2020'!H86,ENS_DREA!H86)</f>
        <v>0</v>
      </c>
      <c r="I86" s="256">
        <f>SUM('DGA2020'!I86,ENS_DREA!I86)</f>
        <v>0</v>
      </c>
      <c r="J86" s="256">
        <f>SUM('DGA2020'!J86,ENS_DREA!J86)</f>
        <v>0</v>
      </c>
      <c r="K86" s="256">
        <f>SUM('DGA2020'!K86,ENS_DREA!K86)</f>
        <v>0</v>
      </c>
      <c r="L86" s="256">
        <f>SUM('DGA2020'!L86,ENS_DREA!L86)</f>
        <v>0</v>
      </c>
      <c r="M86" s="256">
        <f>SUM('DGA2020'!M86,ENS_DREA!M86)</f>
        <v>0</v>
      </c>
      <c r="N86" s="256">
        <f>SUM('DGA2020'!N86,ENS_DREA!N86)</f>
        <v>0</v>
      </c>
      <c r="O86" s="256">
        <f>SUM('DGA2020'!O86,ENS_DREA!O86)</f>
        <v>0</v>
      </c>
      <c r="P86" s="256">
        <f>SUM('DGA2020'!P86,ENS_DREA!P86)</f>
        <v>0</v>
      </c>
      <c r="Q86" s="256">
        <f>SUM('DGA2020'!Q86,ENS_DREA!Q86)</f>
        <v>0</v>
      </c>
      <c r="R86" s="256">
        <f>SUM('DGA2020'!R86,ENS_DREA!R86)</f>
        <v>0</v>
      </c>
      <c r="S86" s="256">
        <f>SUM('DGA2020'!S86,ENS_DREA!S86)</f>
        <v>0</v>
      </c>
      <c r="T86" s="256">
        <f>SUM('DGA2020'!T86,ENS_DREA!T86)</f>
        <v>0</v>
      </c>
      <c r="U86" s="256">
        <f>SUM('DGA2020'!U86,ENS_DREA!U86)</f>
        <v>0</v>
      </c>
      <c r="V86" s="256">
        <f>SUM('DGA2020'!V86,ENS_DREA!V86)</f>
        <v>0</v>
      </c>
      <c r="W86" s="256">
        <f>SUM('DGA2020'!W86,ENS_DREA!W86)</f>
        <v>0</v>
      </c>
      <c r="X86" s="256">
        <f>SUM('DGA2020'!X86,ENS_DREA!X86)</f>
        <v>0</v>
      </c>
      <c r="Y86" s="256">
        <f>SUM('DGA2020'!Y86,ENS_DREA!Y86)</f>
        <v>0</v>
      </c>
      <c r="Z86" s="256">
        <f>SUM('DGA2020'!Z86,ENS_DREA!Z86)</f>
        <v>0</v>
      </c>
      <c r="AA86" s="256">
        <f>SUM('DGA2020'!AA86,ENS_DREA!AA86)</f>
        <v>0</v>
      </c>
      <c r="AB86" s="256">
        <f>SUM('DGA2020'!AB86,ENS_DREA!AB86)</f>
        <v>0</v>
      </c>
      <c r="AC86" s="256">
        <f>SUM('DGA2020'!AC86,ENS_DREA!AC86)</f>
        <v>0</v>
      </c>
      <c r="AD86" s="256">
        <f>SUM('DGA2020'!AD86,ENS_DREA!AD86)</f>
        <v>0</v>
      </c>
      <c r="AE86" s="256">
        <f>SUM('DGA2020'!AE86,ENS_DREA!AE86)</f>
        <v>0</v>
      </c>
      <c r="AF86" s="256">
        <f>SUM('DGA2020'!AF86,ENS_DREA!AF86)</f>
        <v>0</v>
      </c>
      <c r="AG86" s="256">
        <f>SUM('DGA2020'!AG86,ENS_DREA!AG86)</f>
        <v>0</v>
      </c>
      <c r="AH86" s="256">
        <f>SUM('DGA2020'!AH86,ENS_DREA!AH86)</f>
        <v>0</v>
      </c>
      <c r="AI86" s="468" t="str">
        <f t="shared" si="25"/>
        <v>-</v>
      </c>
      <c r="AJ86" s="468" t="str">
        <f t="shared" si="25"/>
        <v>-</v>
      </c>
      <c r="AK86" s="468" t="str">
        <f t="shared" si="25"/>
        <v>-</v>
      </c>
      <c r="AL86" s="468" t="str">
        <f t="shared" si="25"/>
        <v>-</v>
      </c>
      <c r="AM86" s="468" t="str">
        <f t="shared" si="25"/>
        <v>-</v>
      </c>
      <c r="AN86" s="256">
        <f>SUM('DGA2020'!AN86,ENS_DREA!AN86)</f>
        <v>0</v>
      </c>
      <c r="AO86" s="371">
        <f>SUM('DGA2020'!AO86,ENS_DREA!AO86)</f>
        <v>0</v>
      </c>
      <c r="AP86" s="371">
        <f>SUM('DGA2020'!AP86,ENS_DREA!AP86)</f>
        <v>0</v>
      </c>
      <c r="AQ86" s="371">
        <f>SUM('DGA2020'!AQ86,ENS_DREA!AQ86)</f>
        <v>0</v>
      </c>
      <c r="AR86" s="371">
        <f>SUM('DGA2020'!AR86,ENS_DREA!AR86)</f>
        <v>0</v>
      </c>
      <c r="AS86" s="371">
        <f>SUM('DGA2020'!AS86,ENS_DREA!AS86)</f>
        <v>0</v>
      </c>
      <c r="AT86" s="371">
        <f>SUM('DGA2020'!AT86,ENS_DREA!AT86)</f>
        <v>0</v>
      </c>
      <c r="AU86" s="371">
        <f>SUM('DGA2020'!AU86,ENS_DREA!AU86)</f>
        <v>0</v>
      </c>
      <c r="AV86" s="371">
        <f>SUM('DGA2020'!AV86,ENS_DREA!AV86)</f>
        <v>0</v>
      </c>
      <c r="AW86" s="256">
        <f>SUM('DGA2020'!AW86,ENS_DREA!AW86)</f>
        <v>0</v>
      </c>
      <c r="AX86" s="256">
        <f>SUM('DGA2020'!AX86,ENS_DREA!AX86)</f>
        <v>0</v>
      </c>
      <c r="AY86" s="256">
        <f>SUM('DGA2020'!AY86,ENS_DREA!AY86)</f>
        <v>0</v>
      </c>
      <c r="AZ86" s="256">
        <f>SUM('DGA2020'!AZ86,ENS_DREA!AZ86)</f>
        <v>0</v>
      </c>
      <c r="BA86" s="256">
        <f>SUM('DGA2020'!BA86,ENS_DREA!BA86)</f>
        <v>0</v>
      </c>
      <c r="BB86" s="256">
        <f>SUM('DGA2020'!BB86,ENS_DREA!BB86)</f>
        <v>0</v>
      </c>
      <c r="BC86" s="256">
        <f>SUM('DGA2020'!BC86,ENS_DREA!BC86)</f>
        <v>0</v>
      </c>
      <c r="BD86" s="256">
        <f>SUM('DGA2020'!BD86,ENS_DREA!BD86)</f>
        <v>0</v>
      </c>
      <c r="BE86" s="256">
        <f>SUM('DGA2020'!BE86,ENS_DREA!BE86)</f>
        <v>0</v>
      </c>
      <c r="BF86" s="256">
        <f>SUM('DGA2020'!BF86,ENS_DREA!BF86)</f>
        <v>0</v>
      </c>
      <c r="BG86" s="256">
        <f>SUM('DGA2020'!BG86,ENS_DREA!BG86)</f>
        <v>0</v>
      </c>
      <c r="BH86" s="256">
        <f>SUM('DGA2020'!BH86,ENS_DREA!BH86)</f>
        <v>0</v>
      </c>
      <c r="BI86" s="256">
        <f>SUM('DGA2020'!BI86,ENS_DREA!BI86)</f>
        <v>0</v>
      </c>
      <c r="BJ86" s="256">
        <f>SUM('DGA2020'!BJ86,ENS_DREA!BJ86)</f>
        <v>0</v>
      </c>
      <c r="BK86" s="256">
        <f>SUM('DGA2020'!BK86,ENS_DREA!BK86)</f>
        <v>0</v>
      </c>
      <c r="BL86" s="256">
        <f>SUM('DGA2020'!BL86,ENS_DREA!BL86)</f>
        <v>0</v>
      </c>
      <c r="BM86" s="468" t="str">
        <f t="shared" si="22"/>
        <v>-</v>
      </c>
      <c r="BN86" s="468" t="str">
        <f t="shared" si="22"/>
        <v>-</v>
      </c>
      <c r="BO86" s="468" t="str">
        <f t="shared" si="22"/>
        <v>-</v>
      </c>
      <c r="BP86" s="468" t="str">
        <f t="shared" si="22"/>
        <v>-</v>
      </c>
      <c r="BQ86" s="468" t="str">
        <f t="shared" si="22"/>
        <v>-</v>
      </c>
      <c r="BR86" s="256">
        <f>SUM('DGA2020'!BR86,ENS_DREA!BR86)</f>
        <v>0</v>
      </c>
      <c r="BS86" s="256">
        <f>SUM('DGA2020'!BS86,ENS_DREA!BS86)</f>
        <v>0</v>
      </c>
      <c r="BT86" s="256">
        <f>SUM('DGA2020'!BT86,ENS_DREA!BT86)</f>
        <v>0</v>
      </c>
      <c r="BU86" s="256">
        <f>SUM('DGA2020'!BU86,ENS_DREA!BU86)</f>
        <v>0</v>
      </c>
      <c r="BV86" s="256">
        <f>SUM('DGA2020'!BV86,ENS_DREA!BV86)</f>
        <v>0</v>
      </c>
      <c r="BW86" s="256">
        <f>SUM('DGA2020'!BW86,ENS_DREA!BW86)</f>
        <v>0</v>
      </c>
      <c r="BX86" s="256">
        <f>SUM('DGA2020'!BX86,ENS_DREA!BX86)</f>
        <v>0</v>
      </c>
      <c r="BY86" s="256">
        <f>SUM('DGA2020'!BY86,ENS_DREA!BY86)</f>
        <v>0</v>
      </c>
      <c r="BZ86" s="256">
        <f>SUM('DGA2020'!BZ86,ENS_DREA!BZ86)</f>
        <v>0</v>
      </c>
      <c r="CA86" s="468" t="str">
        <f t="shared" si="23"/>
        <v>-</v>
      </c>
      <c r="CB86" s="468" t="str">
        <f t="shared" si="23"/>
        <v>-</v>
      </c>
      <c r="CC86" s="468" t="str">
        <f t="shared" si="23"/>
        <v>-</v>
      </c>
      <c r="CD86" s="468" t="str">
        <f t="shared" si="23"/>
        <v>-</v>
      </c>
      <c r="CE86" s="468" t="str">
        <f t="shared" si="23"/>
        <v>-</v>
      </c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ht="27.6" x14ac:dyDescent="0.25">
      <c r="A87" s="257" t="s">
        <v>191</v>
      </c>
      <c r="B87" s="257"/>
      <c r="C87" s="256" t="s">
        <v>144</v>
      </c>
      <c r="D87" s="258" t="s">
        <v>192</v>
      </c>
      <c r="E87" s="256">
        <f>SUM('DGA2020'!E87,ENS_DREA!E87)</f>
        <v>1</v>
      </c>
      <c r="F87" s="256">
        <f>SUM('DGA2020'!F87,ENS_DREA!F87)</f>
        <v>0</v>
      </c>
      <c r="G87" s="256">
        <f>SUM('DGA2020'!G87,ENS_DREA!G87)</f>
        <v>0</v>
      </c>
      <c r="H87" s="256">
        <f>SUM('DGA2020'!H87,ENS_DREA!H87)</f>
        <v>0</v>
      </c>
      <c r="I87" s="256">
        <f>SUM('DGA2020'!I87,ENS_DREA!I87)</f>
        <v>1</v>
      </c>
      <c r="J87" s="256">
        <f>SUM('DGA2020'!J87,ENS_DREA!J87)</f>
        <v>0</v>
      </c>
      <c r="K87" s="256">
        <f>SUM('DGA2020'!K87,ENS_DREA!K87)</f>
        <v>1</v>
      </c>
      <c r="L87" s="256">
        <f>SUM('DGA2020'!L87,ENS_DREA!L87)</f>
        <v>1</v>
      </c>
      <c r="M87" s="256">
        <f>SUM('DGA2020'!M87,ENS_DREA!M87)</f>
        <v>0</v>
      </c>
      <c r="N87" s="256">
        <f>SUM('DGA2020'!N87,ENS_DREA!N87)</f>
        <v>0</v>
      </c>
      <c r="O87" s="256">
        <f>SUM('DGA2020'!O87,ENS_DREA!O87)</f>
        <v>0</v>
      </c>
      <c r="P87" s="256">
        <f>SUM('DGA2020'!P87,ENS_DREA!P87)</f>
        <v>0</v>
      </c>
      <c r="Q87" s="256">
        <f>SUM('DGA2020'!Q87,ENS_DREA!Q87)</f>
        <v>0</v>
      </c>
      <c r="R87" s="256">
        <f>SUM('DGA2020'!R87,ENS_DREA!R87)</f>
        <v>0</v>
      </c>
      <c r="S87" s="256">
        <f>SUM('DGA2020'!S87,ENS_DREA!S87)</f>
        <v>0</v>
      </c>
      <c r="T87" s="256">
        <f>SUM('DGA2020'!T87,ENS_DREA!T87)</f>
        <v>0</v>
      </c>
      <c r="U87" s="256">
        <f>SUM('DGA2020'!U87,ENS_DREA!U87)</f>
        <v>0</v>
      </c>
      <c r="V87" s="256">
        <f>SUM('DGA2020'!V87,ENS_DREA!V87)</f>
        <v>0</v>
      </c>
      <c r="W87" s="256">
        <f>SUM('DGA2020'!W87,ENS_DREA!W87)</f>
        <v>0</v>
      </c>
      <c r="X87" s="256">
        <f>SUM('DGA2020'!X87,ENS_DREA!X87)</f>
        <v>0</v>
      </c>
      <c r="Y87" s="256">
        <f>SUM('DGA2020'!Y87,ENS_DREA!Y87)</f>
        <v>0</v>
      </c>
      <c r="Z87" s="256">
        <f>SUM('DGA2020'!Z87,ENS_DREA!Z87)</f>
        <v>0</v>
      </c>
      <c r="AA87" s="256">
        <f>SUM('DGA2020'!AA87,ENS_DREA!AA87)</f>
        <v>0</v>
      </c>
      <c r="AB87" s="256">
        <f>SUM('DGA2020'!AB87,ENS_DREA!AB87)</f>
        <v>0</v>
      </c>
      <c r="AC87" s="256">
        <f>SUM('DGA2020'!AC87,ENS_DREA!AC87)</f>
        <v>0</v>
      </c>
      <c r="AD87" s="256">
        <f>SUM('DGA2020'!AD87,ENS_DREA!AD87)</f>
        <v>0</v>
      </c>
      <c r="AE87" s="256">
        <f>SUM('DGA2020'!AE87,ENS_DREA!AE87)</f>
        <v>0</v>
      </c>
      <c r="AF87" s="256">
        <f>SUM('DGA2020'!AF87,ENS_DREA!AF87)</f>
        <v>0</v>
      </c>
      <c r="AG87" s="256">
        <f>SUM('DGA2020'!AG87,ENS_DREA!AG87)</f>
        <v>0</v>
      </c>
      <c r="AH87" s="256">
        <f>SUM('DGA2020'!AH87,ENS_DREA!AH87)</f>
        <v>0</v>
      </c>
      <c r="AI87" s="468">
        <f t="shared" si="25"/>
        <v>0</v>
      </c>
      <c r="AJ87" s="468" t="str">
        <f t="shared" si="25"/>
        <v>-</v>
      </c>
      <c r="AK87" s="468" t="str">
        <f t="shared" si="25"/>
        <v>-</v>
      </c>
      <c r="AL87" s="468" t="str">
        <f t="shared" si="25"/>
        <v>-</v>
      </c>
      <c r="AM87" s="468">
        <f t="shared" si="25"/>
        <v>0</v>
      </c>
      <c r="AN87" s="256">
        <f>SUM('DGA2020'!AN87,ENS_DREA!AN87)</f>
        <v>0</v>
      </c>
      <c r="AO87" s="371">
        <f>SUM('DGA2020'!AO87,ENS_DREA!AO87)</f>
        <v>0</v>
      </c>
      <c r="AP87" s="371">
        <f>SUM('DGA2020'!AP87,ENS_DREA!AP87)</f>
        <v>0</v>
      </c>
      <c r="AQ87" s="371">
        <f>SUM('DGA2020'!AQ87,ENS_DREA!AQ87)</f>
        <v>0</v>
      </c>
      <c r="AR87" s="371">
        <f>SUM('DGA2020'!AR87,ENS_DREA!AR87)</f>
        <v>0</v>
      </c>
      <c r="AS87" s="371">
        <f>SUM('DGA2020'!AS87,ENS_DREA!AS87)</f>
        <v>0</v>
      </c>
      <c r="AT87" s="371">
        <f>SUM('DGA2020'!AT87,ENS_DREA!AT87)</f>
        <v>0</v>
      </c>
      <c r="AU87" s="371">
        <f>SUM('DGA2020'!AU87,ENS_DREA!AU87)</f>
        <v>0</v>
      </c>
      <c r="AV87" s="371">
        <f>SUM('DGA2020'!AV87,ENS_DREA!AV87)</f>
        <v>0</v>
      </c>
      <c r="AW87" s="256">
        <f>SUM('DGA2020'!AW87,ENS_DREA!AW87)</f>
        <v>0</v>
      </c>
      <c r="AX87" s="256">
        <f>SUM('DGA2020'!AX87,ENS_DREA!AX87)</f>
        <v>0</v>
      </c>
      <c r="AY87" s="256">
        <f>SUM('DGA2020'!AY87,ENS_DREA!AY87)</f>
        <v>0</v>
      </c>
      <c r="AZ87" s="256">
        <f>SUM('DGA2020'!AZ87,ENS_DREA!AZ87)</f>
        <v>0</v>
      </c>
      <c r="BA87" s="256">
        <f>SUM('DGA2020'!BA87,ENS_DREA!BA87)</f>
        <v>0</v>
      </c>
      <c r="BB87" s="256">
        <f>SUM('DGA2020'!BB87,ENS_DREA!BB87)</f>
        <v>0</v>
      </c>
      <c r="BC87" s="256">
        <f>SUM('DGA2020'!BC87,ENS_DREA!BC87)</f>
        <v>0</v>
      </c>
      <c r="BD87" s="256">
        <f>SUM('DGA2020'!BD87,ENS_DREA!BD87)</f>
        <v>0</v>
      </c>
      <c r="BE87" s="256">
        <f>SUM('DGA2020'!BE87,ENS_DREA!BE87)</f>
        <v>0</v>
      </c>
      <c r="BF87" s="256">
        <f>SUM('DGA2020'!BF87,ENS_DREA!BF87)</f>
        <v>0</v>
      </c>
      <c r="BG87" s="256">
        <f>SUM('DGA2020'!BG87,ENS_DREA!BG87)</f>
        <v>0</v>
      </c>
      <c r="BH87" s="256">
        <f>SUM('DGA2020'!BH87,ENS_DREA!BH87)</f>
        <v>0</v>
      </c>
      <c r="BI87" s="256">
        <f>SUM('DGA2020'!BI87,ENS_DREA!BI87)</f>
        <v>0</v>
      </c>
      <c r="BJ87" s="256">
        <f>SUM('DGA2020'!BJ87,ENS_DREA!BJ87)</f>
        <v>0</v>
      </c>
      <c r="BK87" s="256">
        <f>SUM('DGA2020'!BK87,ENS_DREA!BK87)</f>
        <v>0</v>
      </c>
      <c r="BL87" s="256">
        <f>SUM('DGA2020'!BL87,ENS_DREA!BL87)</f>
        <v>0</v>
      </c>
      <c r="BM87" s="468" t="str">
        <f t="shared" si="22"/>
        <v>-</v>
      </c>
      <c r="BN87" s="468" t="str">
        <f t="shared" si="22"/>
        <v>-</v>
      </c>
      <c r="BO87" s="468" t="str">
        <f t="shared" si="22"/>
        <v>-</v>
      </c>
      <c r="BP87" s="468" t="str">
        <f t="shared" si="22"/>
        <v>-</v>
      </c>
      <c r="BQ87" s="468" t="str">
        <f t="shared" si="22"/>
        <v>-</v>
      </c>
      <c r="BR87" s="256">
        <f>SUM('DGA2020'!BR87,ENS_DREA!BR87)</f>
        <v>0</v>
      </c>
      <c r="BS87" s="256">
        <f>SUM('DGA2020'!BS87,ENS_DREA!BS87)</f>
        <v>0</v>
      </c>
      <c r="BT87" s="256">
        <f>SUM('DGA2020'!BT87,ENS_DREA!BT87)</f>
        <v>0</v>
      </c>
      <c r="BU87" s="256">
        <f>SUM('DGA2020'!BU87,ENS_DREA!BU87)</f>
        <v>0</v>
      </c>
      <c r="BV87" s="256">
        <f>SUM('DGA2020'!BV87,ENS_DREA!BV87)</f>
        <v>0</v>
      </c>
      <c r="BW87" s="256">
        <f>SUM('DGA2020'!BW87,ENS_DREA!BW87)</f>
        <v>0</v>
      </c>
      <c r="BX87" s="256">
        <f>SUM('DGA2020'!BX87,ENS_DREA!BX87)</f>
        <v>0</v>
      </c>
      <c r="BY87" s="256">
        <f>SUM('DGA2020'!BY87,ENS_DREA!BY87)</f>
        <v>0</v>
      </c>
      <c r="BZ87" s="256">
        <f>SUM('DGA2020'!BZ87,ENS_DREA!BZ87)</f>
        <v>0</v>
      </c>
      <c r="CA87" s="468" t="str">
        <f t="shared" si="23"/>
        <v>-</v>
      </c>
      <c r="CB87" s="468" t="str">
        <f t="shared" si="23"/>
        <v>-</v>
      </c>
      <c r="CC87" s="468" t="str">
        <f t="shared" si="23"/>
        <v>-</v>
      </c>
      <c r="CD87" s="468" t="str">
        <f t="shared" si="23"/>
        <v>-</v>
      </c>
      <c r="CE87" s="468" t="str">
        <f t="shared" si="23"/>
        <v>-</v>
      </c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27.6" x14ac:dyDescent="0.25">
      <c r="A88" s="257" t="s">
        <v>138</v>
      </c>
      <c r="B88" s="257"/>
      <c r="C88" s="256" t="s">
        <v>193</v>
      </c>
      <c r="D88" s="258" t="s">
        <v>194</v>
      </c>
      <c r="E88" s="256">
        <f>SUM('DGA2020'!E88,ENS_DREA!E88)</f>
        <v>0</v>
      </c>
      <c r="F88" s="256">
        <f>SUM('DGA2020'!F88,ENS_DREA!F88)</f>
        <v>0</v>
      </c>
      <c r="G88" s="256">
        <f>SUM('DGA2020'!G88,ENS_DREA!G88)</f>
        <v>0</v>
      </c>
      <c r="H88" s="256">
        <f>SUM('DGA2020'!H88,ENS_DREA!H88)</f>
        <v>0</v>
      </c>
      <c r="I88" s="256">
        <f>SUM('DGA2020'!I88,ENS_DREA!I88)</f>
        <v>0</v>
      </c>
      <c r="J88" s="256">
        <f>SUM('DGA2020'!J88,ENS_DREA!J88)</f>
        <v>0</v>
      </c>
      <c r="K88" s="256">
        <f>SUM('DGA2020'!K88,ENS_DREA!K88)</f>
        <v>0</v>
      </c>
      <c r="L88" s="256">
        <f>SUM('DGA2020'!L88,ENS_DREA!L88)</f>
        <v>0</v>
      </c>
      <c r="M88" s="256">
        <f>SUM('DGA2020'!M88,ENS_DREA!M88)</f>
        <v>0</v>
      </c>
      <c r="N88" s="256">
        <f>SUM('DGA2020'!N88,ENS_DREA!N88)</f>
        <v>0</v>
      </c>
      <c r="O88" s="256">
        <f>SUM('DGA2020'!O88,ENS_DREA!O88)</f>
        <v>0</v>
      </c>
      <c r="P88" s="256">
        <f>SUM('DGA2020'!P88,ENS_DREA!P88)</f>
        <v>0</v>
      </c>
      <c r="Q88" s="256">
        <f>SUM('DGA2020'!Q88,ENS_DREA!Q88)</f>
        <v>0</v>
      </c>
      <c r="R88" s="256">
        <f>SUM('DGA2020'!R88,ENS_DREA!R88)</f>
        <v>0</v>
      </c>
      <c r="S88" s="256">
        <f>SUM('DGA2020'!S88,ENS_DREA!S88)</f>
        <v>0</v>
      </c>
      <c r="T88" s="256">
        <f>SUM('DGA2020'!T88,ENS_DREA!T88)</f>
        <v>0</v>
      </c>
      <c r="U88" s="256">
        <f>SUM('DGA2020'!U88,ENS_DREA!U88)</f>
        <v>0</v>
      </c>
      <c r="V88" s="256">
        <f>SUM('DGA2020'!V88,ENS_DREA!V88)</f>
        <v>0</v>
      </c>
      <c r="W88" s="256">
        <f>SUM('DGA2020'!W88,ENS_DREA!W88)</f>
        <v>0</v>
      </c>
      <c r="X88" s="256">
        <f>SUM('DGA2020'!X88,ENS_DREA!X88)</f>
        <v>0</v>
      </c>
      <c r="Y88" s="256">
        <f>SUM('DGA2020'!Y88,ENS_DREA!Y88)</f>
        <v>0</v>
      </c>
      <c r="Z88" s="256">
        <f>SUM('DGA2020'!Z88,ENS_DREA!Z88)</f>
        <v>0</v>
      </c>
      <c r="AA88" s="256">
        <f>SUM('DGA2020'!AA88,ENS_DREA!AA88)</f>
        <v>0</v>
      </c>
      <c r="AB88" s="256">
        <f>SUM('DGA2020'!AB88,ENS_DREA!AB88)</f>
        <v>0</v>
      </c>
      <c r="AC88" s="256">
        <f>SUM('DGA2020'!AC88,ENS_DREA!AC88)</f>
        <v>0</v>
      </c>
      <c r="AD88" s="256">
        <f>SUM('DGA2020'!AD88,ENS_DREA!AD88)</f>
        <v>0</v>
      </c>
      <c r="AE88" s="256">
        <f>SUM('DGA2020'!AE88,ENS_DREA!AE88)</f>
        <v>0</v>
      </c>
      <c r="AF88" s="256">
        <f>SUM('DGA2020'!AF88,ENS_DREA!AF88)</f>
        <v>0</v>
      </c>
      <c r="AG88" s="256">
        <f>SUM('DGA2020'!AG88,ENS_DREA!AG88)</f>
        <v>0</v>
      </c>
      <c r="AH88" s="256">
        <f>SUM('DGA2020'!AH88,ENS_DREA!AH88)</f>
        <v>0</v>
      </c>
      <c r="AI88" s="468" t="str">
        <f t="shared" si="25"/>
        <v>-</v>
      </c>
      <c r="AJ88" s="468" t="str">
        <f t="shared" si="25"/>
        <v>-</v>
      </c>
      <c r="AK88" s="468" t="str">
        <f t="shared" si="25"/>
        <v>-</v>
      </c>
      <c r="AL88" s="468" t="str">
        <f t="shared" si="25"/>
        <v>-</v>
      </c>
      <c r="AM88" s="468" t="str">
        <f t="shared" si="25"/>
        <v>-</v>
      </c>
      <c r="AN88" s="256">
        <f>SUM('DGA2020'!AN88,ENS_DREA!AN88)</f>
        <v>0</v>
      </c>
      <c r="AO88" s="371">
        <f>SUM('DGA2020'!AO88,ENS_DREA!AO88)</f>
        <v>0</v>
      </c>
      <c r="AP88" s="371">
        <f>SUM('DGA2020'!AP88,ENS_DREA!AP88)</f>
        <v>0</v>
      </c>
      <c r="AQ88" s="371">
        <f>SUM('DGA2020'!AQ88,ENS_DREA!AQ88)</f>
        <v>0</v>
      </c>
      <c r="AR88" s="371">
        <f>SUM('DGA2020'!AR88,ENS_DREA!AR88)</f>
        <v>0</v>
      </c>
      <c r="AS88" s="371">
        <f>SUM('DGA2020'!AS88,ENS_DREA!AS88)</f>
        <v>0</v>
      </c>
      <c r="AT88" s="371">
        <f>SUM('DGA2020'!AT88,ENS_DREA!AT88)</f>
        <v>0</v>
      </c>
      <c r="AU88" s="371">
        <f>SUM('DGA2020'!AU88,ENS_DREA!AU88)</f>
        <v>0</v>
      </c>
      <c r="AV88" s="371">
        <f>SUM('DGA2020'!AV88,ENS_DREA!AV88)</f>
        <v>0</v>
      </c>
      <c r="AW88" s="256">
        <f>SUM('DGA2020'!AW88,ENS_DREA!AW88)</f>
        <v>0</v>
      </c>
      <c r="AX88" s="256">
        <f>SUM('DGA2020'!AX88,ENS_DREA!AX88)</f>
        <v>0</v>
      </c>
      <c r="AY88" s="256">
        <f>SUM('DGA2020'!AY88,ENS_DREA!AY88)</f>
        <v>0</v>
      </c>
      <c r="AZ88" s="256">
        <f>SUM('DGA2020'!AZ88,ENS_DREA!AZ88)</f>
        <v>0</v>
      </c>
      <c r="BA88" s="256">
        <f>SUM('DGA2020'!BA88,ENS_DREA!BA88)</f>
        <v>0</v>
      </c>
      <c r="BB88" s="256">
        <f>SUM('DGA2020'!BB88,ENS_DREA!BB88)</f>
        <v>0</v>
      </c>
      <c r="BC88" s="256">
        <f>SUM('DGA2020'!BC88,ENS_DREA!BC88)</f>
        <v>0</v>
      </c>
      <c r="BD88" s="256">
        <f>SUM('DGA2020'!BD88,ENS_DREA!BD88)</f>
        <v>0</v>
      </c>
      <c r="BE88" s="256">
        <f>SUM('DGA2020'!BE88,ENS_DREA!BE88)</f>
        <v>0</v>
      </c>
      <c r="BF88" s="256">
        <f>SUM('DGA2020'!BF88,ENS_DREA!BF88)</f>
        <v>0</v>
      </c>
      <c r="BG88" s="256">
        <f>SUM('DGA2020'!BG88,ENS_DREA!BG88)</f>
        <v>0</v>
      </c>
      <c r="BH88" s="256">
        <f>SUM('DGA2020'!BH88,ENS_DREA!BH88)</f>
        <v>0</v>
      </c>
      <c r="BI88" s="256">
        <f>SUM('DGA2020'!BI88,ENS_DREA!BI88)</f>
        <v>0</v>
      </c>
      <c r="BJ88" s="256">
        <f>SUM('DGA2020'!BJ88,ENS_DREA!BJ88)</f>
        <v>0</v>
      </c>
      <c r="BK88" s="256">
        <f>SUM('DGA2020'!BK88,ENS_DREA!BK88)</f>
        <v>0</v>
      </c>
      <c r="BL88" s="256">
        <f>SUM('DGA2020'!BL88,ENS_DREA!BL88)</f>
        <v>0</v>
      </c>
      <c r="BM88" s="468" t="str">
        <f t="shared" si="22"/>
        <v>-</v>
      </c>
      <c r="BN88" s="468" t="str">
        <f t="shared" si="22"/>
        <v>-</v>
      </c>
      <c r="BO88" s="468" t="str">
        <f t="shared" si="22"/>
        <v>-</v>
      </c>
      <c r="BP88" s="468" t="str">
        <f t="shared" si="22"/>
        <v>-</v>
      </c>
      <c r="BQ88" s="468" t="str">
        <f t="shared" si="22"/>
        <v>-</v>
      </c>
      <c r="BR88" s="256">
        <f>SUM('DGA2020'!BR88,ENS_DREA!BR88)</f>
        <v>0</v>
      </c>
      <c r="BS88" s="256">
        <f>SUM('DGA2020'!BS88,ENS_DREA!BS88)</f>
        <v>0</v>
      </c>
      <c r="BT88" s="256">
        <f>SUM('DGA2020'!BT88,ENS_DREA!BT88)</f>
        <v>0</v>
      </c>
      <c r="BU88" s="256">
        <f>SUM('DGA2020'!BU88,ENS_DREA!BU88)</f>
        <v>0</v>
      </c>
      <c r="BV88" s="256">
        <f>SUM('DGA2020'!BV88,ENS_DREA!BV88)</f>
        <v>0</v>
      </c>
      <c r="BW88" s="256">
        <f>SUM('DGA2020'!BW88,ENS_DREA!BW88)</f>
        <v>0</v>
      </c>
      <c r="BX88" s="256">
        <f>SUM('DGA2020'!BX88,ENS_DREA!BX88)</f>
        <v>0</v>
      </c>
      <c r="BY88" s="256">
        <f>SUM('DGA2020'!BY88,ENS_DREA!BY88)</f>
        <v>0</v>
      </c>
      <c r="BZ88" s="256">
        <f>SUM('DGA2020'!BZ88,ENS_DREA!BZ88)</f>
        <v>0</v>
      </c>
      <c r="CA88" s="468" t="str">
        <f t="shared" si="23"/>
        <v>-</v>
      </c>
      <c r="CB88" s="468" t="str">
        <f t="shared" si="23"/>
        <v>-</v>
      </c>
      <c r="CC88" s="468" t="str">
        <f t="shared" si="23"/>
        <v>-</v>
      </c>
      <c r="CD88" s="468" t="str">
        <f t="shared" si="23"/>
        <v>-</v>
      </c>
      <c r="CE88" s="468" t="str">
        <f t="shared" si="23"/>
        <v>-</v>
      </c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ht="27.6" x14ac:dyDescent="0.25">
      <c r="A89" s="257" t="s">
        <v>195</v>
      </c>
      <c r="B89" s="257"/>
      <c r="C89" s="256" t="s">
        <v>196</v>
      </c>
      <c r="D89" s="258" t="s">
        <v>197</v>
      </c>
      <c r="E89" s="256">
        <f>SUM('DGA2020'!E89,ENS_DREA!E89)</f>
        <v>0</v>
      </c>
      <c r="F89" s="256">
        <f>SUM('DGA2020'!F89,ENS_DREA!F89)</f>
        <v>0</v>
      </c>
      <c r="G89" s="256">
        <f>SUM('DGA2020'!G89,ENS_DREA!G89)</f>
        <v>0</v>
      </c>
      <c r="H89" s="256">
        <f>SUM('DGA2020'!H89,ENS_DREA!H89)</f>
        <v>0</v>
      </c>
      <c r="I89" s="256">
        <f>SUM('DGA2020'!I89,ENS_DREA!I89)</f>
        <v>0</v>
      </c>
      <c r="J89" s="256">
        <f>SUM('DGA2020'!J89,ENS_DREA!J89)</f>
        <v>0</v>
      </c>
      <c r="K89" s="256">
        <f>SUM('DGA2020'!K89,ENS_DREA!K89)</f>
        <v>0</v>
      </c>
      <c r="L89" s="256">
        <f>SUM('DGA2020'!L89,ENS_DREA!L89)</f>
        <v>0</v>
      </c>
      <c r="M89" s="256">
        <f>SUM('DGA2020'!M89,ENS_DREA!M89)</f>
        <v>0</v>
      </c>
      <c r="N89" s="256">
        <f>SUM('DGA2020'!N89,ENS_DREA!N89)</f>
        <v>0</v>
      </c>
      <c r="O89" s="256">
        <f>SUM('DGA2020'!O89,ENS_DREA!O89)</f>
        <v>0</v>
      </c>
      <c r="P89" s="256">
        <f>SUM('DGA2020'!P89,ENS_DREA!P89)</f>
        <v>0</v>
      </c>
      <c r="Q89" s="256">
        <f>SUM('DGA2020'!Q89,ENS_DREA!Q89)</f>
        <v>0</v>
      </c>
      <c r="R89" s="256">
        <f>SUM('DGA2020'!R89,ENS_DREA!R89)</f>
        <v>0</v>
      </c>
      <c r="S89" s="256">
        <f>SUM('DGA2020'!S89,ENS_DREA!S89)</f>
        <v>0</v>
      </c>
      <c r="T89" s="256">
        <f>SUM('DGA2020'!T89,ENS_DREA!T89)</f>
        <v>0</v>
      </c>
      <c r="U89" s="256">
        <f>SUM('DGA2020'!U89,ENS_DREA!U89)</f>
        <v>0</v>
      </c>
      <c r="V89" s="256">
        <f>SUM('DGA2020'!V89,ENS_DREA!V89)</f>
        <v>0</v>
      </c>
      <c r="W89" s="256">
        <f>SUM('DGA2020'!W89,ENS_DREA!W89)</f>
        <v>0</v>
      </c>
      <c r="X89" s="256">
        <f>SUM('DGA2020'!X89,ENS_DREA!X89)</f>
        <v>0</v>
      </c>
      <c r="Y89" s="256">
        <f>SUM('DGA2020'!Y89,ENS_DREA!Y89)</f>
        <v>0</v>
      </c>
      <c r="Z89" s="256">
        <f>SUM('DGA2020'!Z89,ENS_DREA!Z89)</f>
        <v>0</v>
      </c>
      <c r="AA89" s="256">
        <f>SUM('DGA2020'!AA89,ENS_DREA!AA89)</f>
        <v>0</v>
      </c>
      <c r="AB89" s="256">
        <f>SUM('DGA2020'!AB89,ENS_DREA!AB89)</f>
        <v>0</v>
      </c>
      <c r="AC89" s="256">
        <f>SUM('DGA2020'!AC89,ENS_DREA!AC89)</f>
        <v>0</v>
      </c>
      <c r="AD89" s="256">
        <f>SUM('DGA2020'!AD89,ENS_DREA!AD89)</f>
        <v>0</v>
      </c>
      <c r="AE89" s="256">
        <f>SUM('DGA2020'!AE89,ENS_DREA!AE89)</f>
        <v>0</v>
      </c>
      <c r="AF89" s="256">
        <f>SUM('DGA2020'!AF89,ENS_DREA!AF89)</f>
        <v>0</v>
      </c>
      <c r="AG89" s="256">
        <f>SUM('DGA2020'!AG89,ENS_DREA!AG89)</f>
        <v>0</v>
      </c>
      <c r="AH89" s="256">
        <f>SUM('DGA2020'!AH89,ENS_DREA!AH89)</f>
        <v>0</v>
      </c>
      <c r="AI89" s="468" t="str">
        <f t="shared" si="25"/>
        <v>-</v>
      </c>
      <c r="AJ89" s="468" t="str">
        <f t="shared" si="25"/>
        <v>-</v>
      </c>
      <c r="AK89" s="468" t="str">
        <f t="shared" si="25"/>
        <v>-</v>
      </c>
      <c r="AL89" s="468" t="str">
        <f t="shared" si="25"/>
        <v>-</v>
      </c>
      <c r="AM89" s="468" t="str">
        <f t="shared" si="25"/>
        <v>-</v>
      </c>
      <c r="AN89" s="256">
        <f>SUM('DGA2020'!AN89,ENS_DREA!AN89)</f>
        <v>0</v>
      </c>
      <c r="AO89" s="371">
        <f>SUM('DGA2020'!AO89,ENS_DREA!AO89)</f>
        <v>0</v>
      </c>
      <c r="AP89" s="371">
        <f>SUM('DGA2020'!AP89,ENS_DREA!AP89)</f>
        <v>0</v>
      </c>
      <c r="AQ89" s="371">
        <f>SUM('DGA2020'!AQ89,ENS_DREA!AQ89)</f>
        <v>0</v>
      </c>
      <c r="AR89" s="371">
        <f>SUM('DGA2020'!AR89,ENS_DREA!AR89)</f>
        <v>0</v>
      </c>
      <c r="AS89" s="371">
        <f>SUM('DGA2020'!AS89,ENS_DREA!AS89)</f>
        <v>0</v>
      </c>
      <c r="AT89" s="371">
        <f>SUM('DGA2020'!AT89,ENS_DREA!AT89)</f>
        <v>0</v>
      </c>
      <c r="AU89" s="371">
        <f>SUM('DGA2020'!AU89,ENS_DREA!AU89)</f>
        <v>0</v>
      </c>
      <c r="AV89" s="371">
        <f>SUM('DGA2020'!AV89,ENS_DREA!AV89)</f>
        <v>0</v>
      </c>
      <c r="AW89" s="256">
        <f>SUM('DGA2020'!AW89,ENS_DREA!AW89)</f>
        <v>0</v>
      </c>
      <c r="AX89" s="256">
        <f>SUM('DGA2020'!AX89,ENS_DREA!AX89)</f>
        <v>0</v>
      </c>
      <c r="AY89" s="256">
        <f>SUM('DGA2020'!AY89,ENS_DREA!AY89)</f>
        <v>0</v>
      </c>
      <c r="AZ89" s="256">
        <f>SUM('DGA2020'!AZ89,ENS_DREA!AZ89)</f>
        <v>0</v>
      </c>
      <c r="BA89" s="256">
        <f>SUM('DGA2020'!BA89,ENS_DREA!BA89)</f>
        <v>0</v>
      </c>
      <c r="BB89" s="256">
        <f>SUM('DGA2020'!BB89,ENS_DREA!BB89)</f>
        <v>0</v>
      </c>
      <c r="BC89" s="256">
        <f>SUM('DGA2020'!BC89,ENS_DREA!BC89)</f>
        <v>0</v>
      </c>
      <c r="BD89" s="256">
        <f>SUM('DGA2020'!BD89,ENS_DREA!BD89)</f>
        <v>0</v>
      </c>
      <c r="BE89" s="256">
        <f>SUM('DGA2020'!BE89,ENS_DREA!BE89)</f>
        <v>0</v>
      </c>
      <c r="BF89" s="256">
        <f>SUM('DGA2020'!BF89,ENS_DREA!BF89)</f>
        <v>0</v>
      </c>
      <c r="BG89" s="256">
        <f>SUM('DGA2020'!BG89,ENS_DREA!BG89)</f>
        <v>0</v>
      </c>
      <c r="BH89" s="256">
        <f>SUM('DGA2020'!BH89,ENS_DREA!BH89)</f>
        <v>0</v>
      </c>
      <c r="BI89" s="256">
        <f>SUM('DGA2020'!BI89,ENS_DREA!BI89)</f>
        <v>0</v>
      </c>
      <c r="BJ89" s="256">
        <f>SUM('DGA2020'!BJ89,ENS_DREA!BJ89)</f>
        <v>0</v>
      </c>
      <c r="BK89" s="256">
        <f>SUM('DGA2020'!BK89,ENS_DREA!BK89)</f>
        <v>0</v>
      </c>
      <c r="BL89" s="256">
        <f>SUM('DGA2020'!BL89,ENS_DREA!BL89)</f>
        <v>0</v>
      </c>
      <c r="BM89" s="468" t="str">
        <f t="shared" si="22"/>
        <v>-</v>
      </c>
      <c r="BN89" s="468" t="str">
        <f t="shared" si="22"/>
        <v>-</v>
      </c>
      <c r="BO89" s="468" t="str">
        <f t="shared" si="22"/>
        <v>-</v>
      </c>
      <c r="BP89" s="468" t="str">
        <f t="shared" si="22"/>
        <v>-</v>
      </c>
      <c r="BQ89" s="468" t="str">
        <f t="shared" si="22"/>
        <v>-</v>
      </c>
      <c r="BR89" s="256">
        <f>SUM('DGA2020'!BR89,ENS_DREA!BR89)</f>
        <v>0</v>
      </c>
      <c r="BS89" s="256">
        <f>SUM('DGA2020'!BS89,ENS_DREA!BS89)</f>
        <v>0</v>
      </c>
      <c r="BT89" s="256">
        <f>SUM('DGA2020'!BT89,ENS_DREA!BT89)</f>
        <v>0</v>
      </c>
      <c r="BU89" s="256">
        <f>SUM('DGA2020'!BU89,ENS_DREA!BU89)</f>
        <v>0</v>
      </c>
      <c r="BV89" s="256">
        <f>SUM('DGA2020'!BV89,ENS_DREA!BV89)</f>
        <v>0</v>
      </c>
      <c r="BW89" s="256">
        <f>SUM('DGA2020'!BW89,ENS_DREA!BW89)</f>
        <v>0</v>
      </c>
      <c r="BX89" s="256">
        <f>SUM('DGA2020'!BX89,ENS_DREA!BX89)</f>
        <v>0</v>
      </c>
      <c r="BY89" s="256">
        <f>SUM('DGA2020'!BY89,ENS_DREA!BY89)</f>
        <v>0</v>
      </c>
      <c r="BZ89" s="256">
        <f>SUM('DGA2020'!BZ89,ENS_DREA!BZ89)</f>
        <v>0</v>
      </c>
      <c r="CA89" s="468" t="str">
        <f t="shared" si="23"/>
        <v>-</v>
      </c>
      <c r="CB89" s="468" t="str">
        <f t="shared" si="23"/>
        <v>-</v>
      </c>
      <c r="CC89" s="468" t="str">
        <f t="shared" si="23"/>
        <v>-</v>
      </c>
      <c r="CD89" s="468" t="str">
        <f t="shared" si="23"/>
        <v>-</v>
      </c>
      <c r="CE89" s="468" t="str">
        <f t="shared" si="23"/>
        <v>-</v>
      </c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ht="27.6" x14ac:dyDescent="0.25">
      <c r="A90" s="257" t="s">
        <v>198</v>
      </c>
      <c r="B90" s="257"/>
      <c r="C90" s="256" t="s">
        <v>199</v>
      </c>
      <c r="D90" s="258" t="s">
        <v>200</v>
      </c>
      <c r="E90" s="256">
        <f>SUM('DGA2020'!E90,ENS_DREA!E90)</f>
        <v>0</v>
      </c>
      <c r="F90" s="256">
        <f>SUM('DGA2020'!F90,ENS_DREA!F90)</f>
        <v>0</v>
      </c>
      <c r="G90" s="256">
        <f>SUM('DGA2020'!G90,ENS_DREA!G90)</f>
        <v>0</v>
      </c>
      <c r="H90" s="256">
        <f>SUM('DGA2020'!H90,ENS_DREA!H90)</f>
        <v>0</v>
      </c>
      <c r="I90" s="256">
        <f>SUM('DGA2020'!I90,ENS_DREA!I90)</f>
        <v>0</v>
      </c>
      <c r="J90" s="256">
        <f>SUM('DGA2020'!J90,ENS_DREA!J90)</f>
        <v>0</v>
      </c>
      <c r="K90" s="256">
        <f>SUM('DGA2020'!K90,ENS_DREA!K90)</f>
        <v>0</v>
      </c>
      <c r="L90" s="256">
        <f>SUM('DGA2020'!L90,ENS_DREA!L90)</f>
        <v>0</v>
      </c>
      <c r="M90" s="256">
        <f>SUM('DGA2020'!M90,ENS_DREA!M90)</f>
        <v>0</v>
      </c>
      <c r="N90" s="256">
        <f>SUM('DGA2020'!N90,ENS_DREA!N90)</f>
        <v>0</v>
      </c>
      <c r="O90" s="256">
        <f>SUM('DGA2020'!O90,ENS_DREA!O90)</f>
        <v>0</v>
      </c>
      <c r="P90" s="256">
        <f>SUM('DGA2020'!P90,ENS_DREA!P90)</f>
        <v>0</v>
      </c>
      <c r="Q90" s="256">
        <f>SUM('DGA2020'!Q90,ENS_DREA!Q90)</f>
        <v>0</v>
      </c>
      <c r="R90" s="256">
        <f>SUM('DGA2020'!R90,ENS_DREA!R90)</f>
        <v>0</v>
      </c>
      <c r="S90" s="256">
        <f>SUM('DGA2020'!S90,ENS_DREA!S90)</f>
        <v>0</v>
      </c>
      <c r="T90" s="256">
        <f>SUM('DGA2020'!T90,ENS_DREA!T90)</f>
        <v>0</v>
      </c>
      <c r="U90" s="256">
        <f>SUM('DGA2020'!U90,ENS_DREA!U90)</f>
        <v>0</v>
      </c>
      <c r="V90" s="256">
        <f>SUM('DGA2020'!V90,ENS_DREA!V90)</f>
        <v>0</v>
      </c>
      <c r="W90" s="256">
        <f>SUM('DGA2020'!W90,ENS_DREA!W90)</f>
        <v>0</v>
      </c>
      <c r="X90" s="256">
        <f>SUM('DGA2020'!X90,ENS_DREA!X90)</f>
        <v>0</v>
      </c>
      <c r="Y90" s="256">
        <f>SUM('DGA2020'!Y90,ENS_DREA!Y90)</f>
        <v>0</v>
      </c>
      <c r="Z90" s="256">
        <f>SUM('DGA2020'!Z90,ENS_DREA!Z90)</f>
        <v>0</v>
      </c>
      <c r="AA90" s="256">
        <f>SUM('DGA2020'!AA90,ENS_DREA!AA90)</f>
        <v>0</v>
      </c>
      <c r="AB90" s="256">
        <f>SUM('DGA2020'!AB90,ENS_DREA!AB90)</f>
        <v>0</v>
      </c>
      <c r="AC90" s="256">
        <f>SUM('DGA2020'!AC90,ENS_DREA!AC90)</f>
        <v>0</v>
      </c>
      <c r="AD90" s="256">
        <f>SUM('DGA2020'!AD90,ENS_DREA!AD90)</f>
        <v>0</v>
      </c>
      <c r="AE90" s="256">
        <f>SUM('DGA2020'!AE90,ENS_DREA!AE90)</f>
        <v>0</v>
      </c>
      <c r="AF90" s="256">
        <f>SUM('DGA2020'!AF90,ENS_DREA!AF90)</f>
        <v>0</v>
      </c>
      <c r="AG90" s="256">
        <f>SUM('DGA2020'!AG90,ENS_DREA!AG90)</f>
        <v>0</v>
      </c>
      <c r="AH90" s="256">
        <f>SUM('DGA2020'!AH90,ENS_DREA!AH90)</f>
        <v>0</v>
      </c>
      <c r="AI90" s="468" t="str">
        <f t="shared" si="25"/>
        <v>-</v>
      </c>
      <c r="AJ90" s="468" t="str">
        <f t="shared" si="25"/>
        <v>-</v>
      </c>
      <c r="AK90" s="468" t="str">
        <f t="shared" si="25"/>
        <v>-</v>
      </c>
      <c r="AL90" s="468" t="str">
        <f t="shared" si="25"/>
        <v>-</v>
      </c>
      <c r="AM90" s="468" t="str">
        <f t="shared" si="25"/>
        <v>-</v>
      </c>
      <c r="AN90" s="256">
        <f>SUM('DGA2020'!AN90,ENS_DREA!AN90)</f>
        <v>0</v>
      </c>
      <c r="AO90" s="371">
        <f>SUM('DGA2020'!AO90,ENS_DREA!AO90)</f>
        <v>0</v>
      </c>
      <c r="AP90" s="371">
        <f>SUM('DGA2020'!AP90,ENS_DREA!AP90)</f>
        <v>0</v>
      </c>
      <c r="AQ90" s="371">
        <f>SUM('DGA2020'!AQ90,ENS_DREA!AQ90)</f>
        <v>0</v>
      </c>
      <c r="AR90" s="371">
        <f>SUM('DGA2020'!AR90,ENS_DREA!AR90)</f>
        <v>0</v>
      </c>
      <c r="AS90" s="371">
        <f>SUM('DGA2020'!AS90,ENS_DREA!AS90)</f>
        <v>0</v>
      </c>
      <c r="AT90" s="371">
        <f>SUM('DGA2020'!AT90,ENS_DREA!AT90)</f>
        <v>0</v>
      </c>
      <c r="AU90" s="371">
        <f>SUM('DGA2020'!AU90,ENS_DREA!AU90)</f>
        <v>0</v>
      </c>
      <c r="AV90" s="371">
        <f>SUM('DGA2020'!AV90,ENS_DREA!AV90)</f>
        <v>0</v>
      </c>
      <c r="AW90" s="256">
        <f>SUM('DGA2020'!AW90,ENS_DREA!AW90)</f>
        <v>0</v>
      </c>
      <c r="AX90" s="256">
        <f>SUM('DGA2020'!AX90,ENS_DREA!AX90)</f>
        <v>0</v>
      </c>
      <c r="AY90" s="256">
        <f>SUM('DGA2020'!AY90,ENS_DREA!AY90)</f>
        <v>0</v>
      </c>
      <c r="AZ90" s="256">
        <f>SUM('DGA2020'!AZ90,ENS_DREA!AZ90)</f>
        <v>0</v>
      </c>
      <c r="BA90" s="256">
        <f>SUM('DGA2020'!BA90,ENS_DREA!BA90)</f>
        <v>0</v>
      </c>
      <c r="BB90" s="256">
        <f>SUM('DGA2020'!BB90,ENS_DREA!BB90)</f>
        <v>0</v>
      </c>
      <c r="BC90" s="256">
        <f>SUM('DGA2020'!BC90,ENS_DREA!BC90)</f>
        <v>0</v>
      </c>
      <c r="BD90" s="256">
        <f>SUM('DGA2020'!BD90,ENS_DREA!BD90)</f>
        <v>0</v>
      </c>
      <c r="BE90" s="256">
        <f>SUM('DGA2020'!BE90,ENS_DREA!BE90)</f>
        <v>0</v>
      </c>
      <c r="BF90" s="256">
        <f>SUM('DGA2020'!BF90,ENS_DREA!BF90)</f>
        <v>0</v>
      </c>
      <c r="BG90" s="256">
        <f>SUM('DGA2020'!BG90,ENS_DREA!BG90)</f>
        <v>0</v>
      </c>
      <c r="BH90" s="256">
        <f>SUM('DGA2020'!BH90,ENS_DREA!BH90)</f>
        <v>0</v>
      </c>
      <c r="BI90" s="256">
        <f>SUM('DGA2020'!BI90,ENS_DREA!BI90)</f>
        <v>0</v>
      </c>
      <c r="BJ90" s="256">
        <f>SUM('DGA2020'!BJ90,ENS_DREA!BJ90)</f>
        <v>0</v>
      </c>
      <c r="BK90" s="256">
        <f>SUM('DGA2020'!BK90,ENS_DREA!BK90)</f>
        <v>0</v>
      </c>
      <c r="BL90" s="256">
        <f>SUM('DGA2020'!BL90,ENS_DREA!BL90)</f>
        <v>0</v>
      </c>
      <c r="BM90" s="468" t="str">
        <f t="shared" si="22"/>
        <v>-</v>
      </c>
      <c r="BN90" s="468" t="str">
        <f t="shared" si="22"/>
        <v>-</v>
      </c>
      <c r="BO90" s="468" t="str">
        <f t="shared" si="22"/>
        <v>-</v>
      </c>
      <c r="BP90" s="468" t="str">
        <f t="shared" si="22"/>
        <v>-</v>
      </c>
      <c r="BQ90" s="468" t="str">
        <f t="shared" si="22"/>
        <v>-</v>
      </c>
      <c r="BR90" s="256">
        <f>SUM('DGA2020'!BR90,ENS_DREA!BR90)</f>
        <v>0</v>
      </c>
      <c r="BS90" s="256">
        <f>SUM('DGA2020'!BS90,ENS_DREA!BS90)</f>
        <v>0</v>
      </c>
      <c r="BT90" s="256">
        <f>SUM('DGA2020'!BT90,ENS_DREA!BT90)</f>
        <v>0</v>
      </c>
      <c r="BU90" s="256">
        <f>SUM('DGA2020'!BU90,ENS_DREA!BU90)</f>
        <v>0</v>
      </c>
      <c r="BV90" s="256">
        <f>SUM('DGA2020'!BV90,ENS_DREA!BV90)</f>
        <v>0</v>
      </c>
      <c r="BW90" s="256">
        <f>SUM('DGA2020'!BW90,ENS_DREA!BW90)</f>
        <v>0</v>
      </c>
      <c r="BX90" s="256">
        <f>SUM('DGA2020'!BX90,ENS_DREA!BX90)</f>
        <v>0</v>
      </c>
      <c r="BY90" s="256">
        <f>SUM('DGA2020'!BY90,ENS_DREA!BY90)</f>
        <v>0</v>
      </c>
      <c r="BZ90" s="256">
        <f>SUM('DGA2020'!BZ90,ENS_DREA!BZ90)</f>
        <v>0</v>
      </c>
      <c r="CA90" s="468" t="str">
        <f t="shared" si="23"/>
        <v>-</v>
      </c>
      <c r="CB90" s="468" t="str">
        <f t="shared" si="23"/>
        <v>-</v>
      </c>
      <c r="CC90" s="468" t="str">
        <f t="shared" si="23"/>
        <v>-</v>
      </c>
      <c r="CD90" s="468" t="str">
        <f t="shared" si="23"/>
        <v>-</v>
      </c>
      <c r="CE90" s="468" t="str">
        <f t="shared" si="23"/>
        <v>-</v>
      </c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ht="27.6" x14ac:dyDescent="0.25">
      <c r="A91" s="257" t="s">
        <v>210</v>
      </c>
      <c r="B91" s="257"/>
      <c r="C91" s="256" t="s">
        <v>211</v>
      </c>
      <c r="D91" s="258" t="s">
        <v>212</v>
      </c>
      <c r="E91" s="256">
        <f>SUM('DGA2020'!E91,ENS_DREA!E91)</f>
        <v>14</v>
      </c>
      <c r="F91" s="256">
        <f>SUM('DGA2020'!F91,ENS_DREA!F91)</f>
        <v>15</v>
      </c>
      <c r="G91" s="256">
        <f>SUM('DGA2020'!G91,ENS_DREA!G91)</f>
        <v>11</v>
      </c>
      <c r="H91" s="256">
        <f>SUM('DGA2020'!H91,ENS_DREA!H91)</f>
        <v>11</v>
      </c>
      <c r="I91" s="256">
        <f>SUM('DGA2020'!I91,ENS_DREA!I91)</f>
        <v>51</v>
      </c>
      <c r="J91" s="256">
        <f>SUM('DGA2020'!J91,ENS_DREA!J91)</f>
        <v>0</v>
      </c>
      <c r="K91" s="256">
        <f>SUM('DGA2020'!K91,ENS_DREA!K91)</f>
        <v>51</v>
      </c>
      <c r="L91" s="256">
        <f>SUM('DGA2020'!L91,ENS_DREA!L91)</f>
        <v>51</v>
      </c>
      <c r="M91" s="256">
        <f>SUM('DGA2020'!M91,ENS_DREA!M91)</f>
        <v>0</v>
      </c>
      <c r="N91" s="256">
        <f>SUM('DGA2020'!N91,ENS_DREA!N91)</f>
        <v>0</v>
      </c>
      <c r="O91" s="256">
        <f>SUM('DGA2020'!O91,ENS_DREA!O91)</f>
        <v>0</v>
      </c>
      <c r="P91" s="256">
        <f>SUM('DGA2020'!P91,ENS_DREA!P91)</f>
        <v>0</v>
      </c>
      <c r="Q91" s="256">
        <f>SUM('DGA2020'!Q91,ENS_DREA!Q91)</f>
        <v>0</v>
      </c>
      <c r="R91" s="256">
        <f>SUM('DGA2020'!R91,ENS_DREA!R91)</f>
        <v>0</v>
      </c>
      <c r="S91" s="256">
        <f>SUM('DGA2020'!S91,ENS_DREA!S91)</f>
        <v>0</v>
      </c>
      <c r="T91" s="256">
        <f>SUM('DGA2020'!T91,ENS_DREA!T91)</f>
        <v>0</v>
      </c>
      <c r="U91" s="256">
        <f>SUM('DGA2020'!U91,ENS_DREA!U91)</f>
        <v>0</v>
      </c>
      <c r="V91" s="256">
        <f>SUM('DGA2020'!V91,ENS_DREA!V91)</f>
        <v>0</v>
      </c>
      <c r="W91" s="256">
        <f>SUM('DGA2020'!W91,ENS_DREA!W91)</f>
        <v>0</v>
      </c>
      <c r="X91" s="256">
        <f>SUM('DGA2020'!X91,ENS_DREA!X91)</f>
        <v>0</v>
      </c>
      <c r="Y91" s="256">
        <f>SUM('DGA2020'!Y91,ENS_DREA!Y91)</f>
        <v>0</v>
      </c>
      <c r="Z91" s="256">
        <f>SUM('DGA2020'!Z91,ENS_DREA!Z91)</f>
        <v>0</v>
      </c>
      <c r="AA91" s="256">
        <f>SUM('DGA2020'!AA91,ENS_DREA!AA91)</f>
        <v>0</v>
      </c>
      <c r="AB91" s="256">
        <f>SUM('DGA2020'!AB91,ENS_DREA!AB91)</f>
        <v>0</v>
      </c>
      <c r="AC91" s="256">
        <f>SUM('DGA2020'!AC91,ENS_DREA!AC91)</f>
        <v>0</v>
      </c>
      <c r="AD91" s="256">
        <f>SUM('DGA2020'!AD91,ENS_DREA!AD91)</f>
        <v>0</v>
      </c>
      <c r="AE91" s="256">
        <f>SUM('DGA2020'!AE91,ENS_DREA!AE91)</f>
        <v>0</v>
      </c>
      <c r="AF91" s="256">
        <f>SUM('DGA2020'!AF91,ENS_DREA!AF91)</f>
        <v>0</v>
      </c>
      <c r="AG91" s="256">
        <f>SUM('DGA2020'!AG91,ENS_DREA!AG91)</f>
        <v>0</v>
      </c>
      <c r="AH91" s="256">
        <f>SUM('DGA2020'!AH91,ENS_DREA!AH91)</f>
        <v>0</v>
      </c>
      <c r="AI91" s="468">
        <f t="shared" si="25"/>
        <v>0</v>
      </c>
      <c r="AJ91" s="468">
        <f t="shared" si="25"/>
        <v>0</v>
      </c>
      <c r="AK91" s="468">
        <f t="shared" si="25"/>
        <v>0</v>
      </c>
      <c r="AL91" s="468">
        <f t="shared" si="25"/>
        <v>0</v>
      </c>
      <c r="AM91" s="468">
        <f t="shared" si="25"/>
        <v>0</v>
      </c>
      <c r="AN91" s="256">
        <f>SUM('DGA2020'!AN91,ENS_DREA!AN91)</f>
        <v>0</v>
      </c>
      <c r="AO91" s="371">
        <f>SUM('DGA2020'!AO91,ENS_DREA!AO91)</f>
        <v>47</v>
      </c>
      <c r="AP91" s="371">
        <f>SUM('DGA2020'!AP91,ENS_DREA!AP91)</f>
        <v>47</v>
      </c>
      <c r="AQ91" s="371">
        <f>SUM('DGA2020'!AQ91,ENS_DREA!AQ91)</f>
        <v>35</v>
      </c>
      <c r="AR91" s="371">
        <f>SUM('DGA2020'!AR91,ENS_DREA!AR91)</f>
        <v>35</v>
      </c>
      <c r="AS91" s="371">
        <f>SUM('DGA2020'!AS91,ENS_DREA!AS91)</f>
        <v>164</v>
      </c>
      <c r="AT91" s="371">
        <f>SUM('DGA2020'!AT91,ENS_DREA!AT91)</f>
        <v>0</v>
      </c>
      <c r="AU91" s="371">
        <f>SUM('DGA2020'!AU91,ENS_DREA!AU91)</f>
        <v>164</v>
      </c>
      <c r="AV91" s="371">
        <f>SUM('DGA2020'!AV91,ENS_DREA!AV91)</f>
        <v>164</v>
      </c>
      <c r="AW91" s="256">
        <f>SUM('DGA2020'!AW91,ENS_DREA!AW91)</f>
        <v>0</v>
      </c>
      <c r="AX91" s="256">
        <f>SUM('DGA2020'!AX91,ENS_DREA!AX91)</f>
        <v>0</v>
      </c>
      <c r="AY91" s="256">
        <f>SUM('DGA2020'!AY91,ENS_DREA!AY91)</f>
        <v>0</v>
      </c>
      <c r="AZ91" s="256">
        <f>SUM('DGA2020'!AZ91,ENS_DREA!AZ91)</f>
        <v>0</v>
      </c>
      <c r="BA91" s="256">
        <f>SUM('DGA2020'!BA91,ENS_DREA!BA91)</f>
        <v>0</v>
      </c>
      <c r="BB91" s="256">
        <f>SUM('DGA2020'!BB91,ENS_DREA!BB91)</f>
        <v>0</v>
      </c>
      <c r="BC91" s="256">
        <f>SUM('DGA2020'!BC91,ENS_DREA!BC91)</f>
        <v>0</v>
      </c>
      <c r="BD91" s="256">
        <f>SUM('DGA2020'!BD91,ENS_DREA!BD91)</f>
        <v>0</v>
      </c>
      <c r="BE91" s="256">
        <f>SUM('DGA2020'!BE91,ENS_DREA!BE91)</f>
        <v>0</v>
      </c>
      <c r="BF91" s="256">
        <f>SUM('DGA2020'!BF91,ENS_DREA!BF91)</f>
        <v>0</v>
      </c>
      <c r="BG91" s="256">
        <f>SUM('DGA2020'!BG91,ENS_DREA!BG91)</f>
        <v>0</v>
      </c>
      <c r="BH91" s="256">
        <f>SUM('DGA2020'!BH91,ENS_DREA!BH91)</f>
        <v>0</v>
      </c>
      <c r="BI91" s="256">
        <f>SUM('DGA2020'!BI91,ENS_DREA!BI91)</f>
        <v>0</v>
      </c>
      <c r="BJ91" s="256">
        <f>SUM('DGA2020'!BJ91,ENS_DREA!BJ91)</f>
        <v>0</v>
      </c>
      <c r="BK91" s="256">
        <f>SUM('DGA2020'!BK91,ENS_DREA!BK91)</f>
        <v>0</v>
      </c>
      <c r="BL91" s="256">
        <f>SUM('DGA2020'!BL91,ENS_DREA!BL91)</f>
        <v>0</v>
      </c>
      <c r="BM91" s="468">
        <f t="shared" si="22"/>
        <v>0</v>
      </c>
      <c r="BN91" s="468">
        <f t="shared" si="22"/>
        <v>0</v>
      </c>
      <c r="BO91" s="468">
        <f t="shared" si="22"/>
        <v>0</v>
      </c>
      <c r="BP91" s="468">
        <f t="shared" si="22"/>
        <v>0</v>
      </c>
      <c r="BQ91" s="468">
        <f t="shared" si="22"/>
        <v>0</v>
      </c>
      <c r="BR91" s="256">
        <f>SUM('DGA2020'!BR91,ENS_DREA!BR91)</f>
        <v>0</v>
      </c>
      <c r="BS91" s="256">
        <f>SUM('DGA2020'!BS91,ENS_DREA!BS91)</f>
        <v>0</v>
      </c>
      <c r="BT91" s="256">
        <f>SUM('DGA2020'!BT91,ENS_DREA!BT91)</f>
        <v>0</v>
      </c>
      <c r="BU91" s="256">
        <f>SUM('DGA2020'!BU91,ENS_DREA!BU91)</f>
        <v>0</v>
      </c>
      <c r="BV91" s="256">
        <f>SUM('DGA2020'!BV91,ENS_DREA!BV91)</f>
        <v>0</v>
      </c>
      <c r="BW91" s="256">
        <f>SUM('DGA2020'!BW91,ENS_DREA!BW91)</f>
        <v>0</v>
      </c>
      <c r="BX91" s="256">
        <f>SUM('DGA2020'!BX91,ENS_DREA!BX91)</f>
        <v>0</v>
      </c>
      <c r="BY91" s="256">
        <f>SUM('DGA2020'!BY91,ENS_DREA!BY91)</f>
        <v>0</v>
      </c>
      <c r="BZ91" s="256">
        <f>SUM('DGA2020'!BZ91,ENS_DREA!BZ91)</f>
        <v>0</v>
      </c>
      <c r="CA91" s="468">
        <f t="shared" si="23"/>
        <v>0</v>
      </c>
      <c r="CB91" s="468">
        <f t="shared" si="23"/>
        <v>0</v>
      </c>
      <c r="CC91" s="468">
        <f t="shared" si="23"/>
        <v>0</v>
      </c>
      <c r="CD91" s="468">
        <f t="shared" si="23"/>
        <v>0</v>
      </c>
      <c r="CE91" s="468">
        <f t="shared" si="23"/>
        <v>0</v>
      </c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55.2" x14ac:dyDescent="0.3">
      <c r="A92" s="254" t="s">
        <v>213</v>
      </c>
      <c r="E92" s="254">
        <f>SUM(E93:E98)</f>
        <v>0</v>
      </c>
      <c r="F92" s="254">
        <f t="shared" ref="F92:AV92" si="28">SUM(F93:F98)</f>
        <v>0</v>
      </c>
      <c r="G92" s="254">
        <f t="shared" si="28"/>
        <v>0</v>
      </c>
      <c r="H92" s="254">
        <f t="shared" si="28"/>
        <v>0</v>
      </c>
      <c r="I92" s="254">
        <f t="shared" si="28"/>
        <v>0</v>
      </c>
      <c r="J92" s="254">
        <f t="shared" si="28"/>
        <v>0</v>
      </c>
      <c r="K92" s="254">
        <f t="shared" si="28"/>
        <v>0</v>
      </c>
      <c r="L92" s="254">
        <f t="shared" si="28"/>
        <v>0</v>
      </c>
      <c r="M92" s="254">
        <f t="shared" si="28"/>
        <v>0</v>
      </c>
      <c r="N92" s="254">
        <f t="shared" si="28"/>
        <v>0</v>
      </c>
      <c r="O92" s="254">
        <f t="shared" si="28"/>
        <v>0</v>
      </c>
      <c r="P92" s="256">
        <f>SUM('DGA2020'!P92,ENS_DREA!P92)</f>
        <v>0</v>
      </c>
      <c r="Q92" s="256">
        <f>SUM('DGA2020'!Q92,ENS_DREA!Q92)</f>
        <v>0</v>
      </c>
      <c r="R92" s="256">
        <f>SUM('DGA2020'!R92,ENS_DREA!R92)</f>
        <v>0</v>
      </c>
      <c r="S92" s="256">
        <f>SUM('DGA2020'!S92,ENS_DREA!S92)</f>
        <v>0</v>
      </c>
      <c r="T92" s="256">
        <f>SUM('DGA2020'!T92,ENS_DREA!T92)</f>
        <v>0</v>
      </c>
      <c r="U92" s="256">
        <f>SUM('DGA2020'!U92,ENS_DREA!U92)</f>
        <v>0</v>
      </c>
      <c r="V92" s="256">
        <f>SUM('DGA2020'!V92,ENS_DREA!V92)</f>
        <v>0</v>
      </c>
      <c r="W92" s="256">
        <f>SUM('DGA2020'!W92,ENS_DREA!W92)</f>
        <v>0</v>
      </c>
      <c r="X92" s="256">
        <f>SUM('DGA2020'!X92,ENS_DREA!X92)</f>
        <v>0</v>
      </c>
      <c r="Y92" s="256">
        <f>SUM('DGA2020'!Y92,ENS_DREA!Y92)</f>
        <v>0</v>
      </c>
      <c r="Z92" s="256">
        <f>SUM('DGA2020'!Z92,ENS_DREA!Z92)</f>
        <v>0</v>
      </c>
      <c r="AA92" s="256">
        <f>SUM('DGA2020'!AA92,ENS_DREA!AA92)</f>
        <v>0</v>
      </c>
      <c r="AB92" s="256">
        <f>SUM('DGA2020'!AB92,ENS_DREA!AB92)</f>
        <v>0</v>
      </c>
      <c r="AC92" s="256">
        <f>SUM('DGA2020'!AC92,ENS_DREA!AC92)</f>
        <v>0</v>
      </c>
      <c r="AD92" s="256">
        <f>SUM('DGA2020'!AD92,ENS_DREA!AD92)</f>
        <v>0</v>
      </c>
      <c r="AE92" s="256">
        <f>SUM('DGA2020'!AE92,ENS_DREA!AE92)</f>
        <v>0</v>
      </c>
      <c r="AF92" s="256">
        <f>SUM('DGA2020'!AF92,ENS_DREA!AF92)</f>
        <v>0</v>
      </c>
      <c r="AG92" s="256">
        <f>SUM('DGA2020'!AG92,ENS_DREA!AG92)</f>
        <v>0</v>
      </c>
      <c r="AH92" s="256">
        <f>SUM('DGA2020'!AH92,ENS_DREA!AH92)</f>
        <v>0</v>
      </c>
      <c r="AI92" s="468" t="str">
        <f t="shared" si="25"/>
        <v>-</v>
      </c>
      <c r="AJ92" s="468" t="str">
        <f t="shared" si="25"/>
        <v>-</v>
      </c>
      <c r="AK92" s="468" t="str">
        <f t="shared" si="25"/>
        <v>-</v>
      </c>
      <c r="AL92" s="468" t="str">
        <f t="shared" si="25"/>
        <v>-</v>
      </c>
      <c r="AM92" s="468" t="str">
        <f t="shared" si="25"/>
        <v>-</v>
      </c>
      <c r="AN92" s="254">
        <f t="shared" si="28"/>
        <v>0</v>
      </c>
      <c r="AO92" s="375">
        <f t="shared" si="28"/>
        <v>0</v>
      </c>
      <c r="AP92" s="375">
        <f t="shared" si="28"/>
        <v>0</v>
      </c>
      <c r="AQ92" s="375">
        <f t="shared" si="28"/>
        <v>0</v>
      </c>
      <c r="AR92" s="375">
        <f t="shared" si="28"/>
        <v>0</v>
      </c>
      <c r="AS92" s="375">
        <f t="shared" si="28"/>
        <v>0</v>
      </c>
      <c r="AT92" s="375">
        <f t="shared" si="28"/>
        <v>0</v>
      </c>
      <c r="AU92" s="375">
        <f t="shared" si="28"/>
        <v>0</v>
      </c>
      <c r="AV92" s="375">
        <f t="shared" si="28"/>
        <v>0</v>
      </c>
      <c r="AW92" s="256">
        <f>SUM('DGA2020'!AW92,ENS_DREA!AW92)</f>
        <v>0</v>
      </c>
      <c r="AX92" s="256">
        <f>SUM('DGA2020'!AX92,ENS_DREA!AX92)</f>
        <v>0</v>
      </c>
      <c r="AY92" s="256">
        <f>SUM('DGA2020'!AY92,ENS_DREA!AY92)</f>
        <v>0</v>
      </c>
      <c r="AZ92" s="256">
        <f>SUM('DGA2020'!AZ92,ENS_DREA!AZ92)</f>
        <v>0</v>
      </c>
      <c r="BA92" s="256">
        <f>SUM('DGA2020'!BA92,ENS_DREA!BA92)</f>
        <v>0</v>
      </c>
      <c r="BB92" s="256">
        <f>SUM('DGA2020'!BB92,ENS_DREA!BB92)</f>
        <v>0</v>
      </c>
      <c r="BC92" s="256">
        <f>SUM('DGA2020'!BC92,ENS_DREA!BC92)</f>
        <v>0</v>
      </c>
      <c r="BD92" s="256">
        <f>SUM('DGA2020'!BD92,ENS_DREA!BD92)</f>
        <v>0</v>
      </c>
      <c r="BE92" s="256">
        <f>SUM('DGA2020'!BE92,ENS_DREA!BE92)</f>
        <v>0</v>
      </c>
      <c r="BF92" s="256">
        <f>SUM('DGA2020'!BF92,ENS_DREA!BF92)</f>
        <v>0</v>
      </c>
      <c r="BG92" s="256">
        <f>SUM('DGA2020'!BG92,ENS_DREA!BG92)</f>
        <v>0</v>
      </c>
      <c r="BH92" s="256">
        <f>SUM('DGA2020'!BH92,ENS_DREA!BH92)</f>
        <v>0</v>
      </c>
      <c r="BI92" s="256">
        <f>SUM('DGA2020'!BI92,ENS_DREA!BI92)</f>
        <v>0</v>
      </c>
      <c r="BJ92" s="256">
        <f>SUM('DGA2020'!BJ92,ENS_DREA!BJ92)</f>
        <v>0</v>
      </c>
      <c r="BK92" s="256">
        <f>SUM('DGA2020'!BK92,ENS_DREA!BK92)</f>
        <v>0</v>
      </c>
      <c r="BL92" s="256">
        <f>SUM('DGA2020'!BL92,ENS_DREA!BL92)</f>
        <v>0</v>
      </c>
      <c r="BM92" s="468" t="str">
        <f t="shared" si="22"/>
        <v>-</v>
      </c>
      <c r="BN92" s="468" t="str">
        <f t="shared" si="22"/>
        <v>-</v>
      </c>
      <c r="BO92" s="468" t="str">
        <f t="shared" si="22"/>
        <v>-</v>
      </c>
      <c r="BP92" s="468" t="str">
        <f t="shared" si="22"/>
        <v>-</v>
      </c>
      <c r="BQ92" s="468" t="str">
        <f t="shared" si="22"/>
        <v>-</v>
      </c>
      <c r="BR92" s="256">
        <f>SUM('DGA2020'!BR92,ENS_DREA!BR92)</f>
        <v>0</v>
      </c>
      <c r="BS92" s="256">
        <f>SUM('DGA2020'!BS92,ENS_DREA!BS92)</f>
        <v>0</v>
      </c>
      <c r="BT92" s="256">
        <f>SUM('DGA2020'!BT92,ENS_DREA!BT92)</f>
        <v>0</v>
      </c>
      <c r="BU92" s="256">
        <f>SUM('DGA2020'!BU92,ENS_DREA!BU92)</f>
        <v>0</v>
      </c>
      <c r="BV92" s="256">
        <f>SUM('DGA2020'!BV92,ENS_DREA!BV92)</f>
        <v>0</v>
      </c>
      <c r="BW92" s="256">
        <f>SUM('DGA2020'!BW92,ENS_DREA!BW92)</f>
        <v>0</v>
      </c>
      <c r="BX92" s="256">
        <f>SUM('DGA2020'!BX92,ENS_DREA!BX92)</f>
        <v>0</v>
      </c>
      <c r="BY92" s="256">
        <f>SUM('DGA2020'!BY92,ENS_DREA!BY92)</f>
        <v>0</v>
      </c>
      <c r="BZ92" s="256">
        <f>SUM('DGA2020'!BZ92,ENS_DREA!BZ92)</f>
        <v>0</v>
      </c>
      <c r="CA92" s="468" t="str">
        <f t="shared" si="23"/>
        <v>-</v>
      </c>
      <c r="CB92" s="468" t="str">
        <f t="shared" si="23"/>
        <v>-</v>
      </c>
      <c r="CC92" s="468" t="str">
        <f t="shared" si="23"/>
        <v>-</v>
      </c>
      <c r="CD92" s="468" t="str">
        <f t="shared" si="23"/>
        <v>-</v>
      </c>
      <c r="CE92" s="468" t="str">
        <f t="shared" si="23"/>
        <v>-</v>
      </c>
      <c r="CF92" s="254">
        <f t="shared" ref="CF92" si="29">SUM(CF93:CF98)</f>
        <v>0</v>
      </c>
    </row>
    <row r="93" spans="1:94" ht="41.4" x14ac:dyDescent="0.25">
      <c r="A93" s="257" t="s">
        <v>134</v>
      </c>
      <c r="B93" s="257"/>
      <c r="C93" s="256" t="s">
        <v>82</v>
      </c>
      <c r="D93" s="258" t="s">
        <v>137</v>
      </c>
      <c r="E93" s="256">
        <f>SUM('DGA2020'!E93,ENS_DREA!E93)</f>
        <v>0</v>
      </c>
      <c r="F93" s="256">
        <f>SUM('DGA2020'!F93,ENS_DREA!F93)</f>
        <v>0</v>
      </c>
      <c r="G93" s="256">
        <f>SUM('DGA2020'!G93,ENS_DREA!G93)</f>
        <v>0</v>
      </c>
      <c r="H93" s="256">
        <f>SUM('DGA2020'!H93,ENS_DREA!H93)</f>
        <v>0</v>
      </c>
      <c r="I93" s="256">
        <f>SUM('DGA2020'!I93,ENS_DREA!I93)</f>
        <v>0</v>
      </c>
      <c r="J93" s="256">
        <f>SUM('DGA2020'!J93,ENS_DREA!J93)</f>
        <v>0</v>
      </c>
      <c r="K93" s="256">
        <f>SUM('DGA2020'!K93,ENS_DREA!K93)</f>
        <v>0</v>
      </c>
      <c r="L93" s="256">
        <f>SUM('DGA2020'!L93,ENS_DREA!L93)</f>
        <v>0</v>
      </c>
      <c r="M93" s="256">
        <f>SUM('DGA2020'!M93,ENS_DREA!M93)</f>
        <v>0</v>
      </c>
      <c r="N93" s="256">
        <f>SUM('DGA2020'!N93,ENS_DREA!N93)</f>
        <v>0</v>
      </c>
      <c r="O93" s="256">
        <f>SUM('DGA2020'!O93,ENS_DREA!O93)</f>
        <v>0</v>
      </c>
      <c r="P93" s="256">
        <f>SUM('DGA2020'!P93,ENS_DREA!P93)</f>
        <v>0</v>
      </c>
      <c r="Q93" s="256">
        <f>SUM('DGA2020'!Q93,ENS_DREA!Q93)</f>
        <v>0</v>
      </c>
      <c r="R93" s="256">
        <f>SUM('DGA2020'!R93,ENS_DREA!R93)</f>
        <v>0</v>
      </c>
      <c r="S93" s="256">
        <f>SUM('DGA2020'!S93,ENS_DREA!S93)</f>
        <v>0</v>
      </c>
      <c r="T93" s="256">
        <f>SUM('DGA2020'!T93,ENS_DREA!T93)</f>
        <v>0</v>
      </c>
      <c r="U93" s="256">
        <f>SUM('DGA2020'!U93,ENS_DREA!U93)</f>
        <v>0</v>
      </c>
      <c r="V93" s="256">
        <f>SUM('DGA2020'!V93,ENS_DREA!V93)</f>
        <v>0</v>
      </c>
      <c r="W93" s="256">
        <f>SUM('DGA2020'!W93,ENS_DREA!W93)</f>
        <v>0</v>
      </c>
      <c r="X93" s="256">
        <f>SUM('DGA2020'!X93,ENS_DREA!X93)</f>
        <v>0</v>
      </c>
      <c r="Y93" s="256">
        <f>SUM('DGA2020'!Y93,ENS_DREA!Y93)</f>
        <v>0</v>
      </c>
      <c r="Z93" s="256">
        <f>SUM('DGA2020'!Z93,ENS_DREA!Z93)</f>
        <v>0</v>
      </c>
      <c r="AA93" s="256">
        <f>SUM('DGA2020'!AA93,ENS_DREA!AA93)</f>
        <v>0</v>
      </c>
      <c r="AB93" s="256">
        <f>SUM('DGA2020'!AB93,ENS_DREA!AB93)</f>
        <v>0</v>
      </c>
      <c r="AC93" s="256">
        <f>SUM('DGA2020'!AC93,ENS_DREA!AC93)</f>
        <v>0</v>
      </c>
      <c r="AD93" s="256">
        <f>SUM('DGA2020'!AD93,ENS_DREA!AD93)</f>
        <v>0</v>
      </c>
      <c r="AE93" s="256">
        <f>SUM('DGA2020'!AE93,ENS_DREA!AE93)</f>
        <v>0</v>
      </c>
      <c r="AF93" s="256">
        <f>SUM('DGA2020'!AF93,ENS_DREA!AF93)</f>
        <v>0</v>
      </c>
      <c r="AG93" s="256">
        <f>SUM('DGA2020'!AG93,ENS_DREA!AG93)</f>
        <v>0</v>
      </c>
      <c r="AH93" s="256">
        <f>SUM('DGA2020'!AH93,ENS_DREA!AH93)</f>
        <v>0</v>
      </c>
      <c r="AI93" s="468" t="str">
        <f t="shared" si="25"/>
        <v>-</v>
      </c>
      <c r="AJ93" s="468" t="str">
        <f t="shared" si="25"/>
        <v>-</v>
      </c>
      <c r="AK93" s="468" t="str">
        <f t="shared" si="25"/>
        <v>-</v>
      </c>
      <c r="AL93" s="468" t="str">
        <f t="shared" si="25"/>
        <v>-</v>
      </c>
      <c r="AM93" s="468" t="str">
        <f t="shared" si="25"/>
        <v>-</v>
      </c>
      <c r="AN93" s="256">
        <f>SUM('DGA2020'!AN93,ENS_DREA!AN93)</f>
        <v>0</v>
      </c>
      <c r="AO93" s="371">
        <f>SUM('DGA2020'!AO93,ENS_DREA!AO93)</f>
        <v>0</v>
      </c>
      <c r="AP93" s="371">
        <f>SUM('DGA2020'!AP93,ENS_DREA!AP93)</f>
        <v>0</v>
      </c>
      <c r="AQ93" s="371">
        <f>SUM('DGA2020'!AQ93,ENS_DREA!AQ93)</f>
        <v>0</v>
      </c>
      <c r="AR93" s="371">
        <f>SUM('DGA2020'!AR93,ENS_DREA!AR93)</f>
        <v>0</v>
      </c>
      <c r="AS93" s="371">
        <f>SUM('DGA2020'!AS93,ENS_DREA!AS93)</f>
        <v>0</v>
      </c>
      <c r="AT93" s="371">
        <f>SUM('DGA2020'!AT93,ENS_DREA!AT93)</f>
        <v>0</v>
      </c>
      <c r="AU93" s="371">
        <f>SUM('DGA2020'!AU93,ENS_DREA!AU93)</f>
        <v>0</v>
      </c>
      <c r="AV93" s="371">
        <f>SUM('DGA2020'!AV93,ENS_DREA!AV93)</f>
        <v>0</v>
      </c>
      <c r="AW93" s="256">
        <f>SUM('DGA2020'!AW93,ENS_DREA!AW93)</f>
        <v>0</v>
      </c>
      <c r="AX93" s="256">
        <f>SUM('DGA2020'!AX93,ENS_DREA!AX93)</f>
        <v>0</v>
      </c>
      <c r="AY93" s="256">
        <f>SUM('DGA2020'!AY93,ENS_DREA!AY93)</f>
        <v>0</v>
      </c>
      <c r="AZ93" s="256">
        <f>SUM('DGA2020'!AZ93,ENS_DREA!AZ93)</f>
        <v>0</v>
      </c>
      <c r="BA93" s="256">
        <f>SUM('DGA2020'!BA93,ENS_DREA!BA93)</f>
        <v>0</v>
      </c>
      <c r="BB93" s="256">
        <f>SUM('DGA2020'!BB93,ENS_DREA!BB93)</f>
        <v>0</v>
      </c>
      <c r="BC93" s="256">
        <f>SUM('DGA2020'!BC93,ENS_DREA!BC93)</f>
        <v>0</v>
      </c>
      <c r="BD93" s="256">
        <f>SUM('DGA2020'!BD93,ENS_DREA!BD93)</f>
        <v>0</v>
      </c>
      <c r="BE93" s="256">
        <f>SUM('DGA2020'!BE93,ENS_DREA!BE93)</f>
        <v>0</v>
      </c>
      <c r="BF93" s="256">
        <f>SUM('DGA2020'!BF93,ENS_DREA!BF93)</f>
        <v>0</v>
      </c>
      <c r="BG93" s="256">
        <f>SUM('DGA2020'!BG93,ENS_DREA!BG93)</f>
        <v>0</v>
      </c>
      <c r="BH93" s="256">
        <f>SUM('DGA2020'!BH93,ENS_DREA!BH93)</f>
        <v>0</v>
      </c>
      <c r="BI93" s="256">
        <f>SUM('DGA2020'!BI93,ENS_DREA!BI93)</f>
        <v>0</v>
      </c>
      <c r="BJ93" s="256">
        <f>SUM('DGA2020'!BJ93,ENS_DREA!BJ93)</f>
        <v>0</v>
      </c>
      <c r="BK93" s="256">
        <f>SUM('DGA2020'!BK93,ENS_DREA!BK93)</f>
        <v>0</v>
      </c>
      <c r="BL93" s="256">
        <f>SUM('DGA2020'!BL93,ENS_DREA!BL93)</f>
        <v>0</v>
      </c>
      <c r="BM93" s="468" t="str">
        <f t="shared" si="22"/>
        <v>-</v>
      </c>
      <c r="BN93" s="468" t="str">
        <f t="shared" si="22"/>
        <v>-</v>
      </c>
      <c r="BO93" s="468" t="str">
        <f t="shared" si="22"/>
        <v>-</v>
      </c>
      <c r="BP93" s="468" t="str">
        <f t="shared" si="22"/>
        <v>-</v>
      </c>
      <c r="BQ93" s="468" t="str">
        <f t="shared" si="22"/>
        <v>-</v>
      </c>
      <c r="BR93" s="256">
        <f>SUM('DGA2020'!BR93,ENS_DREA!BR93)</f>
        <v>0</v>
      </c>
      <c r="BS93" s="256">
        <f>SUM('DGA2020'!BS93,ENS_DREA!BS93)</f>
        <v>0</v>
      </c>
      <c r="BT93" s="256">
        <f>SUM('DGA2020'!BT93,ENS_DREA!BT93)</f>
        <v>0</v>
      </c>
      <c r="BU93" s="256">
        <f>SUM('DGA2020'!BU93,ENS_DREA!BU93)</f>
        <v>0</v>
      </c>
      <c r="BV93" s="256">
        <f>SUM('DGA2020'!BV93,ENS_DREA!BV93)</f>
        <v>0</v>
      </c>
      <c r="BW93" s="256">
        <f>SUM('DGA2020'!BW93,ENS_DREA!BW93)</f>
        <v>0</v>
      </c>
      <c r="BX93" s="256">
        <f>SUM('DGA2020'!BX93,ENS_DREA!BX93)</f>
        <v>0</v>
      </c>
      <c r="BY93" s="256">
        <f>SUM('DGA2020'!BY93,ENS_DREA!BY93)</f>
        <v>0</v>
      </c>
      <c r="BZ93" s="256">
        <f>SUM('DGA2020'!BZ93,ENS_DREA!BZ93)</f>
        <v>0</v>
      </c>
      <c r="CA93" s="468" t="str">
        <f t="shared" si="23"/>
        <v>-</v>
      </c>
      <c r="CB93" s="468" t="str">
        <f t="shared" si="23"/>
        <v>-</v>
      </c>
      <c r="CC93" s="468" t="str">
        <f t="shared" si="23"/>
        <v>-</v>
      </c>
      <c r="CD93" s="468" t="str">
        <f t="shared" si="23"/>
        <v>-</v>
      </c>
      <c r="CE93" s="468" t="str">
        <f t="shared" si="23"/>
        <v>-</v>
      </c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41.4" x14ac:dyDescent="0.25">
      <c r="A94" s="257" t="s">
        <v>214</v>
      </c>
      <c r="B94" s="257"/>
      <c r="C94" s="256" t="s">
        <v>215</v>
      </c>
      <c r="D94" s="258" t="s">
        <v>141</v>
      </c>
      <c r="E94" s="256">
        <f>SUM('DGA2020'!E94,ENS_DREA!E94)</f>
        <v>0</v>
      </c>
      <c r="F94" s="256">
        <f>SUM('DGA2020'!F94,ENS_DREA!F94)</f>
        <v>0</v>
      </c>
      <c r="G94" s="256">
        <f>SUM('DGA2020'!G94,ENS_DREA!G94)</f>
        <v>0</v>
      </c>
      <c r="H94" s="256">
        <f>SUM('DGA2020'!H94,ENS_DREA!H94)</f>
        <v>0</v>
      </c>
      <c r="I94" s="256">
        <f>SUM('DGA2020'!I94,ENS_DREA!I94)</f>
        <v>0</v>
      </c>
      <c r="J94" s="256">
        <f>SUM('DGA2020'!J94,ENS_DREA!J94)</f>
        <v>0</v>
      </c>
      <c r="K94" s="256">
        <f>SUM('DGA2020'!K94,ENS_DREA!K94)</f>
        <v>0</v>
      </c>
      <c r="L94" s="256">
        <f>SUM('DGA2020'!L94,ENS_DREA!L94)</f>
        <v>0</v>
      </c>
      <c r="M94" s="256">
        <f>SUM('DGA2020'!M94,ENS_DREA!M94)</f>
        <v>0</v>
      </c>
      <c r="N94" s="256">
        <f>SUM('DGA2020'!N94,ENS_DREA!N94)</f>
        <v>0</v>
      </c>
      <c r="O94" s="256">
        <f>SUM('DGA2020'!O94,ENS_DREA!O94)</f>
        <v>0</v>
      </c>
      <c r="P94" s="256">
        <f>SUM('DGA2020'!P94,ENS_DREA!P94)</f>
        <v>0</v>
      </c>
      <c r="Q94" s="256">
        <f>SUM('DGA2020'!Q94,ENS_DREA!Q94)</f>
        <v>0</v>
      </c>
      <c r="R94" s="256">
        <f>SUM('DGA2020'!R94,ENS_DREA!R94)</f>
        <v>0</v>
      </c>
      <c r="S94" s="256">
        <f>SUM('DGA2020'!S94,ENS_DREA!S94)</f>
        <v>0</v>
      </c>
      <c r="T94" s="256">
        <f>SUM('DGA2020'!T94,ENS_DREA!T94)</f>
        <v>0</v>
      </c>
      <c r="U94" s="256">
        <f>SUM('DGA2020'!U94,ENS_DREA!U94)</f>
        <v>0</v>
      </c>
      <c r="V94" s="256">
        <f>SUM('DGA2020'!V94,ENS_DREA!V94)</f>
        <v>0</v>
      </c>
      <c r="W94" s="256">
        <f>SUM('DGA2020'!W94,ENS_DREA!W94)</f>
        <v>0</v>
      </c>
      <c r="X94" s="256">
        <f>SUM('DGA2020'!X94,ENS_DREA!X94)</f>
        <v>0</v>
      </c>
      <c r="Y94" s="256">
        <f>SUM('DGA2020'!Y94,ENS_DREA!Y94)</f>
        <v>0</v>
      </c>
      <c r="Z94" s="256">
        <f>SUM('DGA2020'!Z94,ENS_DREA!Z94)</f>
        <v>0</v>
      </c>
      <c r="AA94" s="256">
        <f>SUM('DGA2020'!AA94,ENS_DREA!AA94)</f>
        <v>0</v>
      </c>
      <c r="AB94" s="256">
        <f>SUM('DGA2020'!AB94,ENS_DREA!AB94)</f>
        <v>0</v>
      </c>
      <c r="AC94" s="256">
        <f>SUM('DGA2020'!AC94,ENS_DREA!AC94)</f>
        <v>0</v>
      </c>
      <c r="AD94" s="256">
        <f>SUM('DGA2020'!AD94,ENS_DREA!AD94)</f>
        <v>0</v>
      </c>
      <c r="AE94" s="256">
        <f>SUM('DGA2020'!AE94,ENS_DREA!AE94)</f>
        <v>0</v>
      </c>
      <c r="AF94" s="256">
        <f>SUM('DGA2020'!AF94,ENS_DREA!AF94)</f>
        <v>0</v>
      </c>
      <c r="AG94" s="256">
        <f>SUM('DGA2020'!AG94,ENS_DREA!AG94)</f>
        <v>0</v>
      </c>
      <c r="AH94" s="256">
        <f>SUM('DGA2020'!AH94,ENS_DREA!AH94)</f>
        <v>0</v>
      </c>
      <c r="AI94" s="468" t="str">
        <f t="shared" si="25"/>
        <v>-</v>
      </c>
      <c r="AJ94" s="468" t="str">
        <f t="shared" si="25"/>
        <v>-</v>
      </c>
      <c r="AK94" s="468" t="str">
        <f t="shared" si="25"/>
        <v>-</v>
      </c>
      <c r="AL94" s="468" t="str">
        <f t="shared" si="25"/>
        <v>-</v>
      </c>
      <c r="AM94" s="468" t="str">
        <f t="shared" si="25"/>
        <v>-</v>
      </c>
      <c r="AN94" s="256">
        <f>SUM('DGA2020'!AN94,ENS_DREA!AN94)</f>
        <v>0</v>
      </c>
      <c r="AO94" s="371">
        <f>SUM('DGA2020'!AO94,ENS_DREA!AO94)</f>
        <v>0</v>
      </c>
      <c r="AP94" s="371">
        <f>SUM('DGA2020'!AP94,ENS_DREA!AP94)</f>
        <v>0</v>
      </c>
      <c r="AQ94" s="371">
        <f>SUM('DGA2020'!AQ94,ENS_DREA!AQ94)</f>
        <v>0</v>
      </c>
      <c r="AR94" s="371">
        <f>SUM('DGA2020'!AR94,ENS_DREA!AR94)</f>
        <v>0</v>
      </c>
      <c r="AS94" s="371">
        <f>SUM('DGA2020'!AS94,ENS_DREA!AS94)</f>
        <v>0</v>
      </c>
      <c r="AT94" s="371">
        <f>SUM('DGA2020'!AT94,ENS_DREA!AT94)</f>
        <v>0</v>
      </c>
      <c r="AU94" s="371">
        <f>SUM('DGA2020'!AU94,ENS_DREA!AU94)</f>
        <v>0</v>
      </c>
      <c r="AV94" s="371">
        <f>SUM('DGA2020'!AV94,ENS_DREA!AV94)</f>
        <v>0</v>
      </c>
      <c r="AW94" s="256">
        <f>SUM('DGA2020'!AW94,ENS_DREA!AW94)</f>
        <v>0</v>
      </c>
      <c r="AX94" s="256">
        <f>SUM('DGA2020'!AX94,ENS_DREA!AX94)</f>
        <v>0</v>
      </c>
      <c r="AY94" s="256">
        <f>SUM('DGA2020'!AY94,ENS_DREA!AY94)</f>
        <v>0</v>
      </c>
      <c r="AZ94" s="256">
        <f>SUM('DGA2020'!AZ94,ENS_DREA!AZ94)</f>
        <v>0</v>
      </c>
      <c r="BA94" s="256">
        <f>SUM('DGA2020'!BA94,ENS_DREA!BA94)</f>
        <v>0</v>
      </c>
      <c r="BB94" s="256">
        <f>SUM('DGA2020'!BB94,ENS_DREA!BB94)</f>
        <v>0</v>
      </c>
      <c r="BC94" s="256">
        <f>SUM('DGA2020'!BC94,ENS_DREA!BC94)</f>
        <v>0</v>
      </c>
      <c r="BD94" s="256">
        <f>SUM('DGA2020'!BD94,ENS_DREA!BD94)</f>
        <v>0</v>
      </c>
      <c r="BE94" s="256">
        <f>SUM('DGA2020'!BE94,ENS_DREA!BE94)</f>
        <v>0</v>
      </c>
      <c r="BF94" s="256">
        <f>SUM('DGA2020'!BF94,ENS_DREA!BF94)</f>
        <v>0</v>
      </c>
      <c r="BG94" s="256">
        <f>SUM('DGA2020'!BG94,ENS_DREA!BG94)</f>
        <v>0</v>
      </c>
      <c r="BH94" s="256">
        <f>SUM('DGA2020'!BH94,ENS_DREA!BH94)</f>
        <v>0</v>
      </c>
      <c r="BI94" s="256">
        <f>SUM('DGA2020'!BI94,ENS_DREA!BI94)</f>
        <v>0</v>
      </c>
      <c r="BJ94" s="256">
        <f>SUM('DGA2020'!BJ94,ENS_DREA!BJ94)</f>
        <v>0</v>
      </c>
      <c r="BK94" s="256">
        <f>SUM('DGA2020'!BK94,ENS_DREA!BK94)</f>
        <v>0</v>
      </c>
      <c r="BL94" s="256">
        <f>SUM('DGA2020'!BL94,ENS_DREA!BL94)</f>
        <v>0</v>
      </c>
      <c r="BM94" s="468" t="str">
        <f t="shared" si="22"/>
        <v>-</v>
      </c>
      <c r="BN94" s="468" t="str">
        <f t="shared" si="22"/>
        <v>-</v>
      </c>
      <c r="BO94" s="468" t="str">
        <f t="shared" si="22"/>
        <v>-</v>
      </c>
      <c r="BP94" s="468" t="str">
        <f t="shared" si="22"/>
        <v>-</v>
      </c>
      <c r="BQ94" s="468" t="str">
        <f t="shared" si="22"/>
        <v>-</v>
      </c>
      <c r="BR94" s="256">
        <f>SUM('DGA2020'!BR94,ENS_DREA!BR94)</f>
        <v>0</v>
      </c>
      <c r="BS94" s="256">
        <f>SUM('DGA2020'!BS94,ENS_DREA!BS94)</f>
        <v>0</v>
      </c>
      <c r="BT94" s="256">
        <f>SUM('DGA2020'!BT94,ENS_DREA!BT94)</f>
        <v>0</v>
      </c>
      <c r="BU94" s="256">
        <f>SUM('DGA2020'!BU94,ENS_DREA!BU94)</f>
        <v>0</v>
      </c>
      <c r="BV94" s="256">
        <f>SUM('DGA2020'!BV94,ENS_DREA!BV94)</f>
        <v>0</v>
      </c>
      <c r="BW94" s="256">
        <f>SUM('DGA2020'!BW94,ENS_DREA!BW94)</f>
        <v>0</v>
      </c>
      <c r="BX94" s="256">
        <f>SUM('DGA2020'!BX94,ENS_DREA!BX94)</f>
        <v>0</v>
      </c>
      <c r="BY94" s="256">
        <f>SUM('DGA2020'!BY94,ENS_DREA!BY94)</f>
        <v>0</v>
      </c>
      <c r="BZ94" s="256">
        <f>SUM('DGA2020'!BZ94,ENS_DREA!BZ94)</f>
        <v>0</v>
      </c>
      <c r="CA94" s="468" t="str">
        <f t="shared" si="23"/>
        <v>-</v>
      </c>
      <c r="CB94" s="468" t="str">
        <f t="shared" si="23"/>
        <v>-</v>
      </c>
      <c r="CC94" s="468" t="str">
        <f t="shared" si="23"/>
        <v>-</v>
      </c>
      <c r="CD94" s="468" t="str">
        <f t="shared" si="23"/>
        <v>-</v>
      </c>
      <c r="CE94" s="468" t="str">
        <f t="shared" si="23"/>
        <v>-</v>
      </c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ht="15.6" x14ac:dyDescent="0.25">
      <c r="A95" s="257" t="s">
        <v>216</v>
      </c>
      <c r="B95" s="257"/>
      <c r="C95" s="256" t="s">
        <v>217</v>
      </c>
      <c r="D95" s="258" t="s">
        <v>218</v>
      </c>
      <c r="E95" s="256">
        <f>SUM('DGA2020'!E95,ENS_DREA!E95)</f>
        <v>0</v>
      </c>
      <c r="F95" s="256">
        <f>SUM('DGA2020'!F95,ENS_DREA!F95)</f>
        <v>0</v>
      </c>
      <c r="G95" s="256">
        <f>SUM('DGA2020'!G95,ENS_DREA!G95)</f>
        <v>0</v>
      </c>
      <c r="H95" s="256">
        <f>SUM('DGA2020'!H95,ENS_DREA!H95)</f>
        <v>0</v>
      </c>
      <c r="I95" s="256">
        <f>SUM('DGA2020'!I95,ENS_DREA!I95)</f>
        <v>0</v>
      </c>
      <c r="J95" s="256">
        <f>SUM('DGA2020'!J95,ENS_DREA!J95)</f>
        <v>0</v>
      </c>
      <c r="K95" s="256">
        <f>SUM('DGA2020'!K95,ENS_DREA!K95)</f>
        <v>0</v>
      </c>
      <c r="L95" s="256">
        <f>SUM('DGA2020'!L95,ENS_DREA!L95)</f>
        <v>0</v>
      </c>
      <c r="M95" s="256">
        <f>SUM('DGA2020'!M95,ENS_DREA!M95)</f>
        <v>0</v>
      </c>
      <c r="N95" s="256">
        <f>SUM('DGA2020'!N95,ENS_DREA!N95)</f>
        <v>0</v>
      </c>
      <c r="O95" s="256">
        <f>SUM('DGA2020'!O95,ENS_DREA!O95)</f>
        <v>0</v>
      </c>
      <c r="P95" s="256">
        <f>SUM('DGA2020'!P95,ENS_DREA!P95)</f>
        <v>0</v>
      </c>
      <c r="Q95" s="256">
        <f>SUM('DGA2020'!Q95,ENS_DREA!Q95)</f>
        <v>0</v>
      </c>
      <c r="R95" s="256">
        <f>SUM('DGA2020'!R95,ENS_DREA!R95)</f>
        <v>0</v>
      </c>
      <c r="S95" s="256">
        <f>SUM('DGA2020'!S95,ENS_DREA!S95)</f>
        <v>0</v>
      </c>
      <c r="T95" s="256">
        <f>SUM('DGA2020'!T95,ENS_DREA!T95)</f>
        <v>0</v>
      </c>
      <c r="U95" s="256">
        <f>SUM('DGA2020'!U95,ENS_DREA!U95)</f>
        <v>0</v>
      </c>
      <c r="V95" s="256">
        <f>SUM('DGA2020'!V95,ENS_DREA!V95)</f>
        <v>0</v>
      </c>
      <c r="W95" s="256">
        <f>SUM('DGA2020'!W95,ENS_DREA!W95)</f>
        <v>0</v>
      </c>
      <c r="X95" s="256">
        <f>SUM('DGA2020'!X95,ENS_DREA!X95)</f>
        <v>0</v>
      </c>
      <c r="Y95" s="256">
        <f>SUM('DGA2020'!Y95,ENS_DREA!Y95)</f>
        <v>0</v>
      </c>
      <c r="Z95" s="256">
        <f>SUM('DGA2020'!Z95,ENS_DREA!Z95)</f>
        <v>0</v>
      </c>
      <c r="AA95" s="256">
        <f>SUM('DGA2020'!AA95,ENS_DREA!AA95)</f>
        <v>0</v>
      </c>
      <c r="AB95" s="256">
        <f>SUM('DGA2020'!AB95,ENS_DREA!AB95)</f>
        <v>0</v>
      </c>
      <c r="AC95" s="256">
        <f>SUM('DGA2020'!AC95,ENS_DREA!AC95)</f>
        <v>0</v>
      </c>
      <c r="AD95" s="256">
        <f>SUM('DGA2020'!AD95,ENS_DREA!AD95)</f>
        <v>0</v>
      </c>
      <c r="AE95" s="256">
        <f>SUM('DGA2020'!AE95,ENS_DREA!AE95)</f>
        <v>0</v>
      </c>
      <c r="AF95" s="256">
        <f>SUM('DGA2020'!AF95,ENS_DREA!AF95)</f>
        <v>0</v>
      </c>
      <c r="AG95" s="256">
        <f>SUM('DGA2020'!AG95,ENS_DREA!AG95)</f>
        <v>0</v>
      </c>
      <c r="AH95" s="256">
        <f>SUM('DGA2020'!AH95,ENS_DREA!AH95)</f>
        <v>0</v>
      </c>
      <c r="AI95" s="468" t="str">
        <f t="shared" si="25"/>
        <v>-</v>
      </c>
      <c r="AJ95" s="468" t="str">
        <f t="shared" si="25"/>
        <v>-</v>
      </c>
      <c r="AK95" s="468" t="str">
        <f t="shared" si="25"/>
        <v>-</v>
      </c>
      <c r="AL95" s="468" t="str">
        <f t="shared" si="25"/>
        <v>-</v>
      </c>
      <c r="AM95" s="468" t="str">
        <f t="shared" si="25"/>
        <v>-</v>
      </c>
      <c r="AN95" s="256">
        <f>SUM('DGA2020'!AN95,ENS_DREA!AN95)</f>
        <v>0</v>
      </c>
      <c r="AO95" s="371">
        <f>SUM('DGA2020'!AO95,ENS_DREA!AO95)</f>
        <v>0</v>
      </c>
      <c r="AP95" s="371">
        <f>SUM('DGA2020'!AP95,ENS_DREA!AP95)</f>
        <v>0</v>
      </c>
      <c r="AQ95" s="371">
        <f>SUM('DGA2020'!AQ95,ENS_DREA!AQ95)</f>
        <v>0</v>
      </c>
      <c r="AR95" s="371">
        <f>SUM('DGA2020'!AR95,ENS_DREA!AR95)</f>
        <v>0</v>
      </c>
      <c r="AS95" s="371">
        <f>SUM('DGA2020'!AS95,ENS_DREA!AS95)</f>
        <v>0</v>
      </c>
      <c r="AT95" s="371">
        <f>SUM('DGA2020'!AT95,ENS_DREA!AT95)</f>
        <v>0</v>
      </c>
      <c r="AU95" s="371">
        <f>SUM('DGA2020'!AU95,ENS_DREA!AU95)</f>
        <v>0</v>
      </c>
      <c r="AV95" s="371">
        <f>SUM('DGA2020'!AV95,ENS_DREA!AV95)</f>
        <v>0</v>
      </c>
      <c r="AW95" s="256">
        <f>SUM('DGA2020'!AW95,ENS_DREA!AW95)</f>
        <v>0</v>
      </c>
      <c r="AX95" s="256">
        <f>SUM('DGA2020'!AX95,ENS_DREA!AX95)</f>
        <v>0</v>
      </c>
      <c r="AY95" s="256">
        <f>SUM('DGA2020'!AY95,ENS_DREA!AY95)</f>
        <v>0</v>
      </c>
      <c r="AZ95" s="256">
        <f>SUM('DGA2020'!AZ95,ENS_DREA!AZ95)</f>
        <v>0</v>
      </c>
      <c r="BA95" s="256">
        <f>SUM('DGA2020'!BA95,ENS_DREA!BA95)</f>
        <v>0</v>
      </c>
      <c r="BB95" s="256">
        <f>SUM('DGA2020'!BB95,ENS_DREA!BB95)</f>
        <v>0</v>
      </c>
      <c r="BC95" s="256">
        <f>SUM('DGA2020'!BC95,ENS_DREA!BC95)</f>
        <v>0</v>
      </c>
      <c r="BD95" s="256">
        <f>SUM('DGA2020'!BD95,ENS_DREA!BD95)</f>
        <v>0</v>
      </c>
      <c r="BE95" s="256">
        <f>SUM('DGA2020'!BE95,ENS_DREA!BE95)</f>
        <v>0</v>
      </c>
      <c r="BF95" s="256">
        <f>SUM('DGA2020'!BF95,ENS_DREA!BF95)</f>
        <v>0</v>
      </c>
      <c r="BG95" s="256">
        <f>SUM('DGA2020'!BG95,ENS_DREA!BG95)</f>
        <v>0</v>
      </c>
      <c r="BH95" s="256">
        <f>SUM('DGA2020'!BH95,ENS_DREA!BH95)</f>
        <v>0</v>
      </c>
      <c r="BI95" s="256">
        <f>SUM('DGA2020'!BI95,ENS_DREA!BI95)</f>
        <v>0</v>
      </c>
      <c r="BJ95" s="256">
        <f>SUM('DGA2020'!BJ95,ENS_DREA!BJ95)</f>
        <v>0</v>
      </c>
      <c r="BK95" s="256">
        <f>SUM('DGA2020'!BK95,ENS_DREA!BK95)</f>
        <v>0</v>
      </c>
      <c r="BL95" s="256">
        <f>SUM('DGA2020'!BL95,ENS_DREA!BL95)</f>
        <v>0</v>
      </c>
      <c r="BM95" s="468" t="str">
        <f t="shared" si="22"/>
        <v>-</v>
      </c>
      <c r="BN95" s="468" t="str">
        <f t="shared" si="22"/>
        <v>-</v>
      </c>
      <c r="BO95" s="468" t="str">
        <f t="shared" si="22"/>
        <v>-</v>
      </c>
      <c r="BP95" s="468" t="str">
        <f t="shared" si="22"/>
        <v>-</v>
      </c>
      <c r="BQ95" s="468" t="str">
        <f t="shared" si="22"/>
        <v>-</v>
      </c>
      <c r="BR95" s="256">
        <f>SUM('DGA2020'!BR95,ENS_DREA!BR95)</f>
        <v>0</v>
      </c>
      <c r="BS95" s="256">
        <f>SUM('DGA2020'!BS95,ENS_DREA!BS95)</f>
        <v>0</v>
      </c>
      <c r="BT95" s="256">
        <f>SUM('DGA2020'!BT95,ENS_DREA!BT95)</f>
        <v>0</v>
      </c>
      <c r="BU95" s="256">
        <f>SUM('DGA2020'!BU95,ENS_DREA!BU95)</f>
        <v>0</v>
      </c>
      <c r="BV95" s="256">
        <f>SUM('DGA2020'!BV95,ENS_DREA!BV95)</f>
        <v>0</v>
      </c>
      <c r="BW95" s="256">
        <f>SUM('DGA2020'!BW95,ENS_DREA!BW95)</f>
        <v>0</v>
      </c>
      <c r="BX95" s="256">
        <f>SUM('DGA2020'!BX95,ENS_DREA!BX95)</f>
        <v>0</v>
      </c>
      <c r="BY95" s="256">
        <f>SUM('DGA2020'!BY95,ENS_DREA!BY95)</f>
        <v>0</v>
      </c>
      <c r="BZ95" s="256">
        <f>SUM('DGA2020'!BZ95,ENS_DREA!BZ95)</f>
        <v>0</v>
      </c>
      <c r="CA95" s="468" t="str">
        <f t="shared" si="23"/>
        <v>-</v>
      </c>
      <c r="CB95" s="468" t="str">
        <f t="shared" si="23"/>
        <v>-</v>
      </c>
      <c r="CC95" s="468" t="str">
        <f t="shared" si="23"/>
        <v>-</v>
      </c>
      <c r="CD95" s="468" t="str">
        <f t="shared" si="23"/>
        <v>-</v>
      </c>
      <c r="CE95" s="468" t="str">
        <f t="shared" si="23"/>
        <v>-</v>
      </c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ht="15.6" x14ac:dyDescent="0.25">
      <c r="A96" s="257" t="s">
        <v>219</v>
      </c>
      <c r="B96" s="257"/>
      <c r="C96" s="256" t="s">
        <v>220</v>
      </c>
      <c r="D96" s="258" t="s">
        <v>221</v>
      </c>
      <c r="E96" s="256">
        <f>SUM('DGA2020'!E96,ENS_DREA!E96)</f>
        <v>0</v>
      </c>
      <c r="F96" s="256">
        <f>SUM('DGA2020'!F96,ENS_DREA!F96)</f>
        <v>0</v>
      </c>
      <c r="G96" s="256">
        <f>SUM('DGA2020'!G96,ENS_DREA!G96)</f>
        <v>0</v>
      </c>
      <c r="H96" s="256">
        <f>SUM('DGA2020'!H96,ENS_DREA!H96)</f>
        <v>0</v>
      </c>
      <c r="I96" s="256">
        <f>SUM('DGA2020'!I96,ENS_DREA!I96)</f>
        <v>0</v>
      </c>
      <c r="J96" s="256">
        <f>SUM('DGA2020'!J96,ENS_DREA!J96)</f>
        <v>0</v>
      </c>
      <c r="K96" s="256">
        <f>SUM('DGA2020'!K96,ENS_DREA!K96)</f>
        <v>0</v>
      </c>
      <c r="L96" s="256">
        <f>SUM('DGA2020'!L96,ENS_DREA!L96)</f>
        <v>0</v>
      </c>
      <c r="M96" s="256">
        <f>SUM('DGA2020'!M96,ENS_DREA!M96)</f>
        <v>0</v>
      </c>
      <c r="N96" s="256">
        <f>SUM('DGA2020'!N96,ENS_DREA!N96)</f>
        <v>0</v>
      </c>
      <c r="O96" s="256">
        <f>SUM('DGA2020'!O96,ENS_DREA!O96)</f>
        <v>0</v>
      </c>
      <c r="P96" s="256">
        <f>SUM('DGA2020'!P96,ENS_DREA!P96)</f>
        <v>0</v>
      </c>
      <c r="Q96" s="256">
        <f>SUM('DGA2020'!Q96,ENS_DREA!Q96)</f>
        <v>0</v>
      </c>
      <c r="R96" s="256">
        <f>SUM('DGA2020'!R96,ENS_DREA!R96)</f>
        <v>0</v>
      </c>
      <c r="S96" s="256">
        <f>SUM('DGA2020'!S96,ENS_DREA!S96)</f>
        <v>0</v>
      </c>
      <c r="T96" s="256">
        <f>SUM('DGA2020'!T96,ENS_DREA!T96)</f>
        <v>0</v>
      </c>
      <c r="U96" s="256">
        <f>SUM('DGA2020'!U96,ENS_DREA!U96)</f>
        <v>0</v>
      </c>
      <c r="V96" s="256">
        <f>SUM('DGA2020'!V96,ENS_DREA!V96)</f>
        <v>0</v>
      </c>
      <c r="W96" s="256">
        <f>SUM('DGA2020'!W96,ENS_DREA!W96)</f>
        <v>0</v>
      </c>
      <c r="X96" s="256">
        <f>SUM('DGA2020'!X96,ENS_DREA!X96)</f>
        <v>0</v>
      </c>
      <c r="Y96" s="256">
        <f>SUM('DGA2020'!Y96,ENS_DREA!Y96)</f>
        <v>0</v>
      </c>
      <c r="Z96" s="256">
        <f>SUM('DGA2020'!Z96,ENS_DREA!Z96)</f>
        <v>0</v>
      </c>
      <c r="AA96" s="256">
        <f>SUM('DGA2020'!AA96,ENS_DREA!AA96)</f>
        <v>0</v>
      </c>
      <c r="AB96" s="256">
        <f>SUM('DGA2020'!AB96,ENS_DREA!AB96)</f>
        <v>0</v>
      </c>
      <c r="AC96" s="256">
        <f>SUM('DGA2020'!AC96,ENS_DREA!AC96)</f>
        <v>0</v>
      </c>
      <c r="AD96" s="256">
        <f>SUM('DGA2020'!AD96,ENS_DREA!AD96)</f>
        <v>0</v>
      </c>
      <c r="AE96" s="256">
        <f>SUM('DGA2020'!AE96,ENS_DREA!AE96)</f>
        <v>0</v>
      </c>
      <c r="AF96" s="256">
        <f>SUM('DGA2020'!AF96,ENS_DREA!AF96)</f>
        <v>0</v>
      </c>
      <c r="AG96" s="256">
        <f>SUM('DGA2020'!AG96,ENS_DREA!AG96)</f>
        <v>0</v>
      </c>
      <c r="AH96" s="256">
        <f>SUM('DGA2020'!AH96,ENS_DREA!AH96)</f>
        <v>0</v>
      </c>
      <c r="AI96" s="468" t="str">
        <f t="shared" si="25"/>
        <v>-</v>
      </c>
      <c r="AJ96" s="468" t="str">
        <f t="shared" si="25"/>
        <v>-</v>
      </c>
      <c r="AK96" s="468" t="str">
        <f t="shared" si="25"/>
        <v>-</v>
      </c>
      <c r="AL96" s="468" t="str">
        <f t="shared" si="25"/>
        <v>-</v>
      </c>
      <c r="AM96" s="468" t="str">
        <f t="shared" si="25"/>
        <v>-</v>
      </c>
      <c r="AN96" s="256">
        <f>SUM('DGA2020'!AN96,ENS_DREA!AN96)</f>
        <v>0</v>
      </c>
      <c r="AO96" s="371">
        <f>SUM('DGA2020'!AO96,ENS_DREA!AO96)</f>
        <v>0</v>
      </c>
      <c r="AP96" s="371">
        <f>SUM('DGA2020'!AP96,ENS_DREA!AP96)</f>
        <v>0</v>
      </c>
      <c r="AQ96" s="371">
        <f>SUM('DGA2020'!AQ96,ENS_DREA!AQ96)</f>
        <v>0</v>
      </c>
      <c r="AR96" s="371">
        <f>SUM('DGA2020'!AR96,ENS_DREA!AR96)</f>
        <v>0</v>
      </c>
      <c r="AS96" s="371">
        <f>SUM('DGA2020'!AS96,ENS_DREA!AS96)</f>
        <v>0</v>
      </c>
      <c r="AT96" s="371">
        <f>SUM('DGA2020'!AT96,ENS_DREA!AT96)</f>
        <v>0</v>
      </c>
      <c r="AU96" s="371">
        <f>SUM('DGA2020'!AU96,ENS_DREA!AU96)</f>
        <v>0</v>
      </c>
      <c r="AV96" s="371">
        <f>SUM('DGA2020'!AV96,ENS_DREA!AV96)</f>
        <v>0</v>
      </c>
      <c r="AW96" s="256">
        <f>SUM('DGA2020'!AW96,ENS_DREA!AW96)</f>
        <v>0</v>
      </c>
      <c r="AX96" s="256">
        <f>SUM('DGA2020'!AX96,ENS_DREA!AX96)</f>
        <v>0</v>
      </c>
      <c r="AY96" s="256">
        <f>SUM('DGA2020'!AY96,ENS_DREA!AY96)</f>
        <v>0</v>
      </c>
      <c r="AZ96" s="256">
        <f>SUM('DGA2020'!AZ96,ENS_DREA!AZ96)</f>
        <v>0</v>
      </c>
      <c r="BA96" s="256">
        <f>SUM('DGA2020'!BA96,ENS_DREA!BA96)</f>
        <v>0</v>
      </c>
      <c r="BB96" s="256">
        <f>SUM('DGA2020'!BB96,ENS_DREA!BB96)</f>
        <v>0</v>
      </c>
      <c r="BC96" s="256">
        <f>SUM('DGA2020'!BC96,ENS_DREA!BC96)</f>
        <v>0</v>
      </c>
      <c r="BD96" s="256">
        <f>SUM('DGA2020'!BD96,ENS_DREA!BD96)</f>
        <v>0</v>
      </c>
      <c r="BE96" s="256">
        <f>SUM('DGA2020'!BE96,ENS_DREA!BE96)</f>
        <v>0</v>
      </c>
      <c r="BF96" s="256">
        <f>SUM('DGA2020'!BF96,ENS_DREA!BF96)</f>
        <v>0</v>
      </c>
      <c r="BG96" s="256">
        <f>SUM('DGA2020'!BG96,ENS_DREA!BG96)</f>
        <v>0</v>
      </c>
      <c r="BH96" s="256">
        <f>SUM('DGA2020'!BH96,ENS_DREA!BH96)</f>
        <v>0</v>
      </c>
      <c r="BI96" s="256">
        <f>SUM('DGA2020'!BI96,ENS_DREA!BI96)</f>
        <v>0</v>
      </c>
      <c r="BJ96" s="256">
        <f>SUM('DGA2020'!BJ96,ENS_DREA!BJ96)</f>
        <v>0</v>
      </c>
      <c r="BK96" s="256">
        <f>SUM('DGA2020'!BK96,ENS_DREA!BK96)</f>
        <v>0</v>
      </c>
      <c r="BL96" s="256">
        <f>SUM('DGA2020'!BL96,ENS_DREA!BL96)</f>
        <v>0</v>
      </c>
      <c r="BM96" s="468" t="str">
        <f t="shared" si="22"/>
        <v>-</v>
      </c>
      <c r="BN96" s="468" t="str">
        <f t="shared" si="22"/>
        <v>-</v>
      </c>
      <c r="BO96" s="468" t="str">
        <f t="shared" si="22"/>
        <v>-</v>
      </c>
      <c r="BP96" s="468" t="str">
        <f t="shared" si="22"/>
        <v>-</v>
      </c>
      <c r="BQ96" s="468" t="str">
        <f t="shared" si="22"/>
        <v>-</v>
      </c>
      <c r="BR96" s="256">
        <f>SUM('DGA2020'!BR96,ENS_DREA!BR96)</f>
        <v>0</v>
      </c>
      <c r="BS96" s="256">
        <f>SUM('DGA2020'!BS96,ENS_DREA!BS96)</f>
        <v>0</v>
      </c>
      <c r="BT96" s="256">
        <f>SUM('DGA2020'!BT96,ENS_DREA!BT96)</f>
        <v>0</v>
      </c>
      <c r="BU96" s="256">
        <f>SUM('DGA2020'!BU96,ENS_DREA!BU96)</f>
        <v>0</v>
      </c>
      <c r="BV96" s="256">
        <f>SUM('DGA2020'!BV96,ENS_DREA!BV96)</f>
        <v>0</v>
      </c>
      <c r="BW96" s="256">
        <f>SUM('DGA2020'!BW96,ENS_DREA!BW96)</f>
        <v>0</v>
      </c>
      <c r="BX96" s="256">
        <f>SUM('DGA2020'!BX96,ENS_DREA!BX96)</f>
        <v>0</v>
      </c>
      <c r="BY96" s="256">
        <f>SUM('DGA2020'!BY96,ENS_DREA!BY96)</f>
        <v>0</v>
      </c>
      <c r="BZ96" s="256">
        <f>SUM('DGA2020'!BZ96,ENS_DREA!BZ96)</f>
        <v>0</v>
      </c>
      <c r="CA96" s="468" t="str">
        <f t="shared" si="23"/>
        <v>-</v>
      </c>
      <c r="CB96" s="468" t="str">
        <f t="shared" si="23"/>
        <v>-</v>
      </c>
      <c r="CC96" s="468" t="str">
        <f t="shared" si="23"/>
        <v>-</v>
      </c>
      <c r="CD96" s="468" t="str">
        <f t="shared" si="23"/>
        <v>-</v>
      </c>
      <c r="CE96" s="468" t="str">
        <f t="shared" si="23"/>
        <v>-</v>
      </c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ht="15.6" x14ac:dyDescent="0.25">
      <c r="A97" s="257" t="s">
        <v>222</v>
      </c>
      <c r="B97" s="257"/>
      <c r="C97" s="256" t="s">
        <v>223</v>
      </c>
      <c r="D97" s="258" t="s">
        <v>224</v>
      </c>
      <c r="E97" s="256">
        <f>SUM('DGA2020'!E97,ENS_DREA!E97)</f>
        <v>0</v>
      </c>
      <c r="F97" s="256">
        <f>SUM('DGA2020'!F97,ENS_DREA!F97)</f>
        <v>0</v>
      </c>
      <c r="G97" s="256">
        <f>SUM('DGA2020'!G97,ENS_DREA!G97)</f>
        <v>0</v>
      </c>
      <c r="H97" s="256">
        <f>SUM('DGA2020'!H97,ENS_DREA!H97)</f>
        <v>0</v>
      </c>
      <c r="I97" s="256">
        <f>SUM('DGA2020'!I97,ENS_DREA!I97)</f>
        <v>0</v>
      </c>
      <c r="J97" s="256">
        <f>SUM('DGA2020'!J97,ENS_DREA!J97)</f>
        <v>0</v>
      </c>
      <c r="K97" s="256">
        <f>SUM('DGA2020'!K97,ENS_DREA!K97)</f>
        <v>0</v>
      </c>
      <c r="L97" s="256">
        <f>SUM('DGA2020'!L97,ENS_DREA!L97)</f>
        <v>0</v>
      </c>
      <c r="M97" s="256">
        <f>SUM('DGA2020'!M97,ENS_DREA!M97)</f>
        <v>0</v>
      </c>
      <c r="N97" s="256">
        <f>SUM('DGA2020'!N97,ENS_DREA!N97)</f>
        <v>0</v>
      </c>
      <c r="O97" s="256">
        <f>SUM('DGA2020'!O97,ENS_DREA!O97)</f>
        <v>0</v>
      </c>
      <c r="P97" s="256">
        <f>SUM('DGA2020'!P97,ENS_DREA!P97)</f>
        <v>0</v>
      </c>
      <c r="Q97" s="256">
        <f>SUM('DGA2020'!Q97,ENS_DREA!Q97)</f>
        <v>0</v>
      </c>
      <c r="R97" s="256">
        <f>SUM('DGA2020'!R97,ENS_DREA!R97)</f>
        <v>0</v>
      </c>
      <c r="S97" s="256">
        <f>SUM('DGA2020'!S97,ENS_DREA!S97)</f>
        <v>0</v>
      </c>
      <c r="T97" s="256">
        <f>SUM('DGA2020'!T97,ENS_DREA!T97)</f>
        <v>0</v>
      </c>
      <c r="U97" s="256">
        <f>SUM('DGA2020'!U97,ENS_DREA!U97)</f>
        <v>0</v>
      </c>
      <c r="V97" s="256">
        <f>SUM('DGA2020'!V97,ENS_DREA!V97)</f>
        <v>0</v>
      </c>
      <c r="W97" s="256">
        <f>SUM('DGA2020'!W97,ENS_DREA!W97)</f>
        <v>0</v>
      </c>
      <c r="X97" s="256">
        <f>SUM('DGA2020'!X97,ENS_DREA!X97)</f>
        <v>0</v>
      </c>
      <c r="Y97" s="256">
        <f>SUM('DGA2020'!Y97,ENS_DREA!Y97)</f>
        <v>0</v>
      </c>
      <c r="Z97" s="256">
        <f>SUM('DGA2020'!Z97,ENS_DREA!Z97)</f>
        <v>0</v>
      </c>
      <c r="AA97" s="256">
        <f>SUM('DGA2020'!AA97,ENS_DREA!AA97)</f>
        <v>0</v>
      </c>
      <c r="AB97" s="256">
        <f>SUM('DGA2020'!AB97,ENS_DREA!AB97)</f>
        <v>0</v>
      </c>
      <c r="AC97" s="256">
        <f>SUM('DGA2020'!AC97,ENS_DREA!AC97)</f>
        <v>0</v>
      </c>
      <c r="AD97" s="256">
        <f>SUM('DGA2020'!AD97,ENS_DREA!AD97)</f>
        <v>0</v>
      </c>
      <c r="AE97" s="256">
        <f>SUM('DGA2020'!AE97,ENS_DREA!AE97)</f>
        <v>0</v>
      </c>
      <c r="AF97" s="256">
        <f>SUM('DGA2020'!AF97,ENS_DREA!AF97)</f>
        <v>0</v>
      </c>
      <c r="AG97" s="256">
        <f>SUM('DGA2020'!AG97,ENS_DREA!AG97)</f>
        <v>0</v>
      </c>
      <c r="AH97" s="256">
        <f>SUM('DGA2020'!AH97,ENS_DREA!AH97)</f>
        <v>0</v>
      </c>
      <c r="AI97" s="468" t="str">
        <f t="shared" si="25"/>
        <v>-</v>
      </c>
      <c r="AJ97" s="468" t="str">
        <f t="shared" si="25"/>
        <v>-</v>
      </c>
      <c r="AK97" s="468" t="str">
        <f t="shared" si="25"/>
        <v>-</v>
      </c>
      <c r="AL97" s="468" t="str">
        <f t="shared" si="25"/>
        <v>-</v>
      </c>
      <c r="AM97" s="468" t="str">
        <f t="shared" si="25"/>
        <v>-</v>
      </c>
      <c r="AN97" s="256">
        <f>SUM('DGA2020'!AN97,ENS_DREA!AN97)</f>
        <v>0</v>
      </c>
      <c r="AO97" s="371">
        <f>SUM('DGA2020'!AO97,ENS_DREA!AO97)</f>
        <v>0</v>
      </c>
      <c r="AP97" s="371">
        <f>SUM('DGA2020'!AP97,ENS_DREA!AP97)</f>
        <v>0</v>
      </c>
      <c r="AQ97" s="371">
        <f>SUM('DGA2020'!AQ97,ENS_DREA!AQ97)</f>
        <v>0</v>
      </c>
      <c r="AR97" s="371">
        <f>SUM('DGA2020'!AR97,ENS_DREA!AR97)</f>
        <v>0</v>
      </c>
      <c r="AS97" s="371">
        <f>SUM('DGA2020'!AS97,ENS_DREA!AS97)</f>
        <v>0</v>
      </c>
      <c r="AT97" s="371">
        <f>SUM('DGA2020'!AT97,ENS_DREA!AT97)</f>
        <v>0</v>
      </c>
      <c r="AU97" s="371">
        <f>SUM('DGA2020'!AU97,ENS_DREA!AU97)</f>
        <v>0</v>
      </c>
      <c r="AV97" s="371">
        <f>SUM('DGA2020'!AV97,ENS_DREA!AV97)</f>
        <v>0</v>
      </c>
      <c r="AW97" s="256">
        <f>SUM('DGA2020'!AW97,ENS_DREA!AW97)</f>
        <v>0</v>
      </c>
      <c r="AX97" s="256">
        <f>SUM('DGA2020'!AX97,ENS_DREA!AX97)</f>
        <v>0</v>
      </c>
      <c r="AY97" s="256">
        <f>SUM('DGA2020'!AY97,ENS_DREA!AY97)</f>
        <v>0</v>
      </c>
      <c r="AZ97" s="256">
        <f>SUM('DGA2020'!AZ97,ENS_DREA!AZ97)</f>
        <v>0</v>
      </c>
      <c r="BA97" s="256">
        <f>SUM('DGA2020'!BA97,ENS_DREA!BA97)</f>
        <v>0</v>
      </c>
      <c r="BB97" s="256">
        <f>SUM('DGA2020'!BB97,ENS_DREA!BB97)</f>
        <v>0</v>
      </c>
      <c r="BC97" s="256">
        <f>SUM('DGA2020'!BC97,ENS_DREA!BC97)</f>
        <v>0</v>
      </c>
      <c r="BD97" s="256">
        <f>SUM('DGA2020'!BD97,ENS_DREA!BD97)</f>
        <v>0</v>
      </c>
      <c r="BE97" s="256">
        <f>SUM('DGA2020'!BE97,ENS_DREA!BE97)</f>
        <v>0</v>
      </c>
      <c r="BF97" s="256">
        <f>SUM('DGA2020'!BF97,ENS_DREA!BF97)</f>
        <v>0</v>
      </c>
      <c r="BG97" s="256">
        <f>SUM('DGA2020'!BG97,ENS_DREA!BG97)</f>
        <v>0</v>
      </c>
      <c r="BH97" s="256">
        <f>SUM('DGA2020'!BH97,ENS_DREA!BH97)</f>
        <v>0</v>
      </c>
      <c r="BI97" s="256">
        <f>SUM('DGA2020'!BI97,ENS_DREA!BI97)</f>
        <v>0</v>
      </c>
      <c r="BJ97" s="256">
        <f>SUM('DGA2020'!BJ97,ENS_DREA!BJ97)</f>
        <v>0</v>
      </c>
      <c r="BK97" s="256">
        <f>SUM('DGA2020'!BK97,ENS_DREA!BK97)</f>
        <v>0</v>
      </c>
      <c r="BL97" s="256">
        <f>SUM('DGA2020'!BL97,ENS_DREA!BL97)</f>
        <v>0</v>
      </c>
      <c r="BM97" s="468" t="str">
        <f t="shared" si="22"/>
        <v>-</v>
      </c>
      <c r="BN97" s="468" t="str">
        <f t="shared" si="22"/>
        <v>-</v>
      </c>
      <c r="BO97" s="468" t="str">
        <f t="shared" si="22"/>
        <v>-</v>
      </c>
      <c r="BP97" s="468" t="str">
        <f t="shared" si="22"/>
        <v>-</v>
      </c>
      <c r="BQ97" s="468" t="str">
        <f t="shared" si="22"/>
        <v>-</v>
      </c>
      <c r="BR97" s="256">
        <f>SUM('DGA2020'!BR97,ENS_DREA!BR97)</f>
        <v>0</v>
      </c>
      <c r="BS97" s="256">
        <f>SUM('DGA2020'!BS97,ENS_DREA!BS97)</f>
        <v>0</v>
      </c>
      <c r="BT97" s="256">
        <f>SUM('DGA2020'!BT97,ENS_DREA!BT97)</f>
        <v>0</v>
      </c>
      <c r="BU97" s="256">
        <f>SUM('DGA2020'!BU97,ENS_DREA!BU97)</f>
        <v>0</v>
      </c>
      <c r="BV97" s="256">
        <f>SUM('DGA2020'!BV97,ENS_DREA!BV97)</f>
        <v>0</v>
      </c>
      <c r="BW97" s="256">
        <f>SUM('DGA2020'!BW97,ENS_DREA!BW97)</f>
        <v>0</v>
      </c>
      <c r="BX97" s="256">
        <f>SUM('DGA2020'!BX97,ENS_DREA!BX97)</f>
        <v>0</v>
      </c>
      <c r="BY97" s="256">
        <f>SUM('DGA2020'!BY97,ENS_DREA!BY97)</f>
        <v>0</v>
      </c>
      <c r="BZ97" s="256">
        <f>SUM('DGA2020'!BZ97,ENS_DREA!BZ97)</f>
        <v>0</v>
      </c>
      <c r="CA97" s="468" t="str">
        <f t="shared" si="23"/>
        <v>-</v>
      </c>
      <c r="CB97" s="468" t="str">
        <f t="shared" si="23"/>
        <v>-</v>
      </c>
      <c r="CC97" s="468" t="str">
        <f t="shared" si="23"/>
        <v>-</v>
      </c>
      <c r="CD97" s="468" t="str">
        <f t="shared" si="23"/>
        <v>-</v>
      </c>
      <c r="CE97" s="468" t="str">
        <f t="shared" si="23"/>
        <v>-</v>
      </c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ht="15.6" x14ac:dyDescent="0.25">
      <c r="A98" s="257" t="s">
        <v>225</v>
      </c>
      <c r="B98" s="257"/>
      <c r="C98" s="256" t="s">
        <v>226</v>
      </c>
      <c r="D98" s="258" t="s">
        <v>227</v>
      </c>
      <c r="E98" s="256">
        <f>SUM('DGA2020'!E98,ENS_DREA!E98)</f>
        <v>0</v>
      </c>
      <c r="F98" s="256">
        <f>SUM('DGA2020'!F98,ENS_DREA!F98)</f>
        <v>0</v>
      </c>
      <c r="G98" s="256">
        <f>SUM('DGA2020'!G98,ENS_DREA!G98)</f>
        <v>0</v>
      </c>
      <c r="H98" s="256">
        <f>SUM('DGA2020'!H98,ENS_DREA!H98)</f>
        <v>0</v>
      </c>
      <c r="I98" s="256">
        <f>SUM('DGA2020'!I98,ENS_DREA!I98)</f>
        <v>0</v>
      </c>
      <c r="J98" s="256">
        <f>SUM('DGA2020'!J98,ENS_DREA!J98)</f>
        <v>0</v>
      </c>
      <c r="K98" s="256">
        <f>SUM('DGA2020'!K98,ENS_DREA!K98)</f>
        <v>0</v>
      </c>
      <c r="L98" s="256">
        <f>SUM('DGA2020'!L98,ENS_DREA!L98)</f>
        <v>0</v>
      </c>
      <c r="M98" s="256">
        <f>SUM('DGA2020'!M98,ENS_DREA!M98)</f>
        <v>0</v>
      </c>
      <c r="N98" s="256">
        <f>SUM('DGA2020'!N98,ENS_DREA!N98)</f>
        <v>0</v>
      </c>
      <c r="O98" s="256">
        <f>SUM('DGA2020'!O98,ENS_DREA!O98)</f>
        <v>0</v>
      </c>
      <c r="P98" s="256">
        <f>SUM('DGA2020'!P98,ENS_DREA!P98)</f>
        <v>0</v>
      </c>
      <c r="Q98" s="256">
        <f>SUM('DGA2020'!Q98,ENS_DREA!Q98)</f>
        <v>0</v>
      </c>
      <c r="R98" s="256">
        <f>SUM('DGA2020'!R98,ENS_DREA!R98)</f>
        <v>0</v>
      </c>
      <c r="S98" s="256">
        <f>SUM('DGA2020'!S98,ENS_DREA!S98)</f>
        <v>0</v>
      </c>
      <c r="T98" s="256">
        <f>SUM('DGA2020'!T98,ENS_DREA!T98)</f>
        <v>0</v>
      </c>
      <c r="U98" s="256">
        <f>SUM('DGA2020'!U98,ENS_DREA!U98)</f>
        <v>0</v>
      </c>
      <c r="V98" s="256">
        <f>SUM('DGA2020'!V98,ENS_DREA!V98)</f>
        <v>0</v>
      </c>
      <c r="W98" s="256">
        <f>SUM('DGA2020'!W98,ENS_DREA!W98)</f>
        <v>0</v>
      </c>
      <c r="X98" s="256">
        <f>SUM('DGA2020'!X98,ENS_DREA!X98)</f>
        <v>0</v>
      </c>
      <c r="Y98" s="256">
        <f>SUM('DGA2020'!Y98,ENS_DREA!Y98)</f>
        <v>0</v>
      </c>
      <c r="Z98" s="256">
        <f>SUM('DGA2020'!Z98,ENS_DREA!Z98)</f>
        <v>0</v>
      </c>
      <c r="AA98" s="256">
        <f>SUM('DGA2020'!AA98,ENS_DREA!AA98)</f>
        <v>0</v>
      </c>
      <c r="AB98" s="256">
        <f>SUM('DGA2020'!AB98,ENS_DREA!AB98)</f>
        <v>0</v>
      </c>
      <c r="AC98" s="256">
        <f>SUM('DGA2020'!AC98,ENS_DREA!AC98)</f>
        <v>0</v>
      </c>
      <c r="AD98" s="256">
        <f>SUM('DGA2020'!AD98,ENS_DREA!AD98)</f>
        <v>0</v>
      </c>
      <c r="AE98" s="256">
        <f>SUM('DGA2020'!AE98,ENS_DREA!AE98)</f>
        <v>0</v>
      </c>
      <c r="AF98" s="256">
        <f>SUM('DGA2020'!AF98,ENS_DREA!AF98)</f>
        <v>0</v>
      </c>
      <c r="AG98" s="256">
        <f>SUM('DGA2020'!AG98,ENS_DREA!AG98)</f>
        <v>0</v>
      </c>
      <c r="AH98" s="256">
        <f>SUM('DGA2020'!AH98,ENS_DREA!AH98)</f>
        <v>0</v>
      </c>
      <c r="AI98" s="468" t="str">
        <f t="shared" si="25"/>
        <v>-</v>
      </c>
      <c r="AJ98" s="468" t="str">
        <f t="shared" si="25"/>
        <v>-</v>
      </c>
      <c r="AK98" s="468" t="str">
        <f t="shared" si="25"/>
        <v>-</v>
      </c>
      <c r="AL98" s="468" t="str">
        <f t="shared" si="25"/>
        <v>-</v>
      </c>
      <c r="AM98" s="468" t="str">
        <f t="shared" si="25"/>
        <v>-</v>
      </c>
      <c r="AN98" s="256">
        <f>SUM('DGA2020'!AN98,ENS_DREA!AN98)</f>
        <v>0</v>
      </c>
      <c r="AO98" s="371">
        <f>SUM('DGA2020'!AO98,ENS_DREA!AO98)</f>
        <v>0</v>
      </c>
      <c r="AP98" s="371">
        <f>SUM('DGA2020'!AP98,ENS_DREA!AP98)</f>
        <v>0</v>
      </c>
      <c r="AQ98" s="371">
        <f>SUM('DGA2020'!AQ98,ENS_DREA!AQ98)</f>
        <v>0</v>
      </c>
      <c r="AR98" s="371">
        <f>SUM('DGA2020'!AR98,ENS_DREA!AR98)</f>
        <v>0</v>
      </c>
      <c r="AS98" s="371">
        <f>SUM('DGA2020'!AS98,ENS_DREA!AS98)</f>
        <v>0</v>
      </c>
      <c r="AT98" s="371">
        <f>SUM('DGA2020'!AT98,ENS_DREA!AT98)</f>
        <v>0</v>
      </c>
      <c r="AU98" s="371">
        <f>SUM('DGA2020'!AU98,ENS_DREA!AU98)</f>
        <v>0</v>
      </c>
      <c r="AV98" s="371">
        <f>SUM('DGA2020'!AV98,ENS_DREA!AV98)</f>
        <v>0</v>
      </c>
      <c r="AW98" s="256">
        <f>SUM('DGA2020'!AW98,ENS_DREA!AW98)</f>
        <v>0</v>
      </c>
      <c r="AX98" s="256">
        <f>SUM('DGA2020'!AX98,ENS_DREA!AX98)</f>
        <v>0</v>
      </c>
      <c r="AY98" s="256">
        <f>SUM('DGA2020'!AY98,ENS_DREA!AY98)</f>
        <v>0</v>
      </c>
      <c r="AZ98" s="256">
        <f>SUM('DGA2020'!AZ98,ENS_DREA!AZ98)</f>
        <v>0</v>
      </c>
      <c r="BA98" s="256">
        <f>SUM('DGA2020'!BA98,ENS_DREA!BA98)</f>
        <v>0</v>
      </c>
      <c r="BB98" s="256">
        <f>SUM('DGA2020'!BB98,ENS_DREA!BB98)</f>
        <v>0</v>
      </c>
      <c r="BC98" s="256">
        <f>SUM('DGA2020'!BC98,ENS_DREA!BC98)</f>
        <v>0</v>
      </c>
      <c r="BD98" s="256">
        <f>SUM('DGA2020'!BD98,ENS_DREA!BD98)</f>
        <v>0</v>
      </c>
      <c r="BE98" s="256">
        <f>SUM('DGA2020'!BE98,ENS_DREA!BE98)</f>
        <v>0</v>
      </c>
      <c r="BF98" s="256">
        <f>SUM('DGA2020'!BF98,ENS_DREA!BF98)</f>
        <v>0</v>
      </c>
      <c r="BG98" s="256">
        <f>SUM('DGA2020'!BG98,ENS_DREA!BG98)</f>
        <v>0</v>
      </c>
      <c r="BH98" s="256">
        <f>SUM('DGA2020'!BH98,ENS_DREA!BH98)</f>
        <v>0</v>
      </c>
      <c r="BI98" s="256">
        <f>SUM('DGA2020'!BI98,ENS_DREA!BI98)</f>
        <v>0</v>
      </c>
      <c r="BJ98" s="256">
        <f>SUM('DGA2020'!BJ98,ENS_DREA!BJ98)</f>
        <v>0</v>
      </c>
      <c r="BK98" s="256">
        <f>SUM('DGA2020'!BK98,ENS_DREA!BK98)</f>
        <v>0</v>
      </c>
      <c r="BL98" s="256">
        <f>SUM('DGA2020'!BL98,ENS_DREA!BL98)</f>
        <v>0</v>
      </c>
      <c r="BM98" s="468" t="str">
        <f t="shared" si="22"/>
        <v>-</v>
      </c>
      <c r="BN98" s="468" t="str">
        <f t="shared" si="22"/>
        <v>-</v>
      </c>
      <c r="BO98" s="468" t="str">
        <f t="shared" si="22"/>
        <v>-</v>
      </c>
      <c r="BP98" s="468" t="str">
        <f t="shared" si="22"/>
        <v>-</v>
      </c>
      <c r="BQ98" s="468" t="str">
        <f t="shared" si="22"/>
        <v>-</v>
      </c>
      <c r="BR98" s="256">
        <f>SUM('DGA2020'!BR98,ENS_DREA!BR98)</f>
        <v>0</v>
      </c>
      <c r="BS98" s="256">
        <f>SUM('DGA2020'!BS98,ENS_DREA!BS98)</f>
        <v>0</v>
      </c>
      <c r="BT98" s="256">
        <f>SUM('DGA2020'!BT98,ENS_DREA!BT98)</f>
        <v>0</v>
      </c>
      <c r="BU98" s="256">
        <f>SUM('DGA2020'!BU98,ENS_DREA!BU98)</f>
        <v>0</v>
      </c>
      <c r="BV98" s="256">
        <f>SUM('DGA2020'!BV98,ENS_DREA!BV98)</f>
        <v>0</v>
      </c>
      <c r="BW98" s="256">
        <f>SUM('DGA2020'!BW98,ENS_DREA!BW98)</f>
        <v>0</v>
      </c>
      <c r="BX98" s="256">
        <f>SUM('DGA2020'!BX98,ENS_DREA!BX98)</f>
        <v>0</v>
      </c>
      <c r="BY98" s="256">
        <f>SUM('DGA2020'!BY98,ENS_DREA!BY98)</f>
        <v>0</v>
      </c>
      <c r="BZ98" s="256">
        <f>SUM('DGA2020'!BZ98,ENS_DREA!BZ98)</f>
        <v>0</v>
      </c>
      <c r="CA98" s="468" t="str">
        <f t="shared" si="23"/>
        <v>-</v>
      </c>
      <c r="CB98" s="468" t="str">
        <f t="shared" si="23"/>
        <v>-</v>
      </c>
      <c r="CC98" s="468" t="str">
        <f t="shared" si="23"/>
        <v>-</v>
      </c>
      <c r="CD98" s="468" t="str">
        <f t="shared" si="23"/>
        <v>-</v>
      </c>
      <c r="CE98" s="468" t="str">
        <f t="shared" si="23"/>
        <v>-</v>
      </c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ht="27.6" x14ac:dyDescent="0.3">
      <c r="A99" s="289" t="s">
        <v>228</v>
      </c>
      <c r="E99" s="254">
        <f>SUM(E100:E105)</f>
        <v>0</v>
      </c>
      <c r="F99" s="254">
        <f t="shared" ref="F99:AV99" si="30">SUM(F100:F105)</f>
        <v>0</v>
      </c>
      <c r="G99" s="254">
        <f t="shared" si="30"/>
        <v>0</v>
      </c>
      <c r="H99" s="254">
        <f t="shared" si="30"/>
        <v>0</v>
      </c>
      <c r="I99" s="254">
        <f t="shared" si="30"/>
        <v>0</v>
      </c>
      <c r="J99" s="254">
        <f t="shared" si="30"/>
        <v>0</v>
      </c>
      <c r="K99" s="254">
        <f t="shared" si="30"/>
        <v>0</v>
      </c>
      <c r="L99" s="254">
        <f t="shared" si="30"/>
        <v>0</v>
      </c>
      <c r="M99" s="254">
        <f t="shared" si="30"/>
        <v>0</v>
      </c>
      <c r="N99" s="254">
        <f t="shared" si="30"/>
        <v>0</v>
      </c>
      <c r="O99" s="254">
        <f t="shared" si="30"/>
        <v>0</v>
      </c>
      <c r="P99" s="256">
        <f>SUM('DGA2020'!P99,ENS_DREA!P99)</f>
        <v>0</v>
      </c>
      <c r="Q99" s="256">
        <f>SUM('DGA2020'!Q99,ENS_DREA!Q99)</f>
        <v>0</v>
      </c>
      <c r="R99" s="256">
        <f>SUM('DGA2020'!R99,ENS_DREA!R99)</f>
        <v>0</v>
      </c>
      <c r="S99" s="256">
        <f>SUM('DGA2020'!S99,ENS_DREA!S99)</f>
        <v>0</v>
      </c>
      <c r="T99" s="256">
        <f>SUM('DGA2020'!T99,ENS_DREA!T99)</f>
        <v>0</v>
      </c>
      <c r="U99" s="256">
        <f>SUM('DGA2020'!U99,ENS_DREA!U99)</f>
        <v>0</v>
      </c>
      <c r="V99" s="256">
        <f>SUM('DGA2020'!V99,ENS_DREA!V99)</f>
        <v>0</v>
      </c>
      <c r="W99" s="256">
        <f>SUM('DGA2020'!W99,ENS_DREA!W99)</f>
        <v>0</v>
      </c>
      <c r="X99" s="256">
        <f>SUM('DGA2020'!X99,ENS_DREA!X99)</f>
        <v>0</v>
      </c>
      <c r="Y99" s="256">
        <f>SUM('DGA2020'!Y99,ENS_DREA!Y99)</f>
        <v>0</v>
      </c>
      <c r="Z99" s="256">
        <f>SUM('DGA2020'!Z99,ENS_DREA!Z99)</f>
        <v>0</v>
      </c>
      <c r="AA99" s="256">
        <f>SUM('DGA2020'!AA99,ENS_DREA!AA99)</f>
        <v>0</v>
      </c>
      <c r="AB99" s="256">
        <f>SUM('DGA2020'!AB99,ENS_DREA!AB99)</f>
        <v>0</v>
      </c>
      <c r="AC99" s="256">
        <f>SUM('DGA2020'!AC99,ENS_DREA!AC99)</f>
        <v>0</v>
      </c>
      <c r="AD99" s="256">
        <f>SUM('DGA2020'!AD99,ENS_DREA!AD99)</f>
        <v>0</v>
      </c>
      <c r="AE99" s="256">
        <f>SUM('DGA2020'!AE99,ENS_DREA!AE99)</f>
        <v>0</v>
      </c>
      <c r="AF99" s="256">
        <f>SUM('DGA2020'!AF99,ENS_DREA!AF99)</f>
        <v>0</v>
      </c>
      <c r="AG99" s="256">
        <f>SUM('DGA2020'!AG99,ENS_DREA!AG99)</f>
        <v>0</v>
      </c>
      <c r="AH99" s="256">
        <f>SUM('DGA2020'!AH99,ENS_DREA!AH99)</f>
        <v>0</v>
      </c>
      <c r="AI99" s="468" t="str">
        <f t="shared" si="25"/>
        <v>-</v>
      </c>
      <c r="AJ99" s="468" t="str">
        <f t="shared" si="25"/>
        <v>-</v>
      </c>
      <c r="AK99" s="468" t="str">
        <f t="shared" si="25"/>
        <v>-</v>
      </c>
      <c r="AL99" s="468" t="str">
        <f t="shared" si="25"/>
        <v>-</v>
      </c>
      <c r="AM99" s="468" t="str">
        <f t="shared" si="25"/>
        <v>-</v>
      </c>
      <c r="AN99" s="254">
        <f t="shared" si="30"/>
        <v>0</v>
      </c>
      <c r="AO99" s="375">
        <f t="shared" si="30"/>
        <v>0</v>
      </c>
      <c r="AP99" s="375">
        <f t="shared" si="30"/>
        <v>0</v>
      </c>
      <c r="AQ99" s="375">
        <f t="shared" si="30"/>
        <v>0</v>
      </c>
      <c r="AR99" s="375">
        <f t="shared" si="30"/>
        <v>0</v>
      </c>
      <c r="AS99" s="375">
        <f t="shared" si="30"/>
        <v>0</v>
      </c>
      <c r="AT99" s="375">
        <f t="shared" si="30"/>
        <v>0</v>
      </c>
      <c r="AU99" s="375">
        <f t="shared" si="30"/>
        <v>0</v>
      </c>
      <c r="AV99" s="375">
        <f t="shared" si="30"/>
        <v>0</v>
      </c>
      <c r="AW99" s="256">
        <f>SUM('DGA2020'!AW99,ENS_DREA!AW99)</f>
        <v>0</v>
      </c>
      <c r="AX99" s="256">
        <f>SUM('DGA2020'!AX99,ENS_DREA!AX99)</f>
        <v>0</v>
      </c>
      <c r="AY99" s="256">
        <f>SUM('DGA2020'!AY99,ENS_DREA!AY99)</f>
        <v>0</v>
      </c>
      <c r="AZ99" s="256">
        <f>SUM('DGA2020'!AZ99,ENS_DREA!AZ99)</f>
        <v>0</v>
      </c>
      <c r="BA99" s="256">
        <f>SUM('DGA2020'!BA99,ENS_DREA!BA99)</f>
        <v>0</v>
      </c>
      <c r="BB99" s="256">
        <f>SUM('DGA2020'!BB99,ENS_DREA!BB99)</f>
        <v>0</v>
      </c>
      <c r="BC99" s="256">
        <f>SUM('DGA2020'!BC99,ENS_DREA!BC99)</f>
        <v>0</v>
      </c>
      <c r="BD99" s="256">
        <f>SUM('DGA2020'!BD99,ENS_DREA!BD99)</f>
        <v>0</v>
      </c>
      <c r="BE99" s="256">
        <f>SUM('DGA2020'!BE99,ENS_DREA!BE99)</f>
        <v>0</v>
      </c>
      <c r="BF99" s="256">
        <f>SUM('DGA2020'!BF99,ENS_DREA!BF99)</f>
        <v>0</v>
      </c>
      <c r="BG99" s="256">
        <f>SUM('DGA2020'!BG99,ENS_DREA!BG99)</f>
        <v>0</v>
      </c>
      <c r="BH99" s="256">
        <f>SUM('DGA2020'!BH99,ENS_DREA!BH99)</f>
        <v>0</v>
      </c>
      <c r="BI99" s="256">
        <f>SUM('DGA2020'!BI99,ENS_DREA!BI99)</f>
        <v>0</v>
      </c>
      <c r="BJ99" s="256">
        <f>SUM('DGA2020'!BJ99,ENS_DREA!BJ99)</f>
        <v>0</v>
      </c>
      <c r="BK99" s="256">
        <f>SUM('DGA2020'!BK99,ENS_DREA!BK99)</f>
        <v>0</v>
      </c>
      <c r="BL99" s="256">
        <f>SUM('DGA2020'!BL99,ENS_DREA!BL99)</f>
        <v>0</v>
      </c>
      <c r="BM99" s="468" t="str">
        <f t="shared" si="22"/>
        <v>-</v>
      </c>
      <c r="BN99" s="468" t="str">
        <f t="shared" si="22"/>
        <v>-</v>
      </c>
      <c r="BO99" s="468" t="str">
        <f t="shared" si="22"/>
        <v>-</v>
      </c>
      <c r="BP99" s="468" t="str">
        <f t="shared" si="22"/>
        <v>-</v>
      </c>
      <c r="BQ99" s="468" t="str">
        <f t="shared" si="22"/>
        <v>-</v>
      </c>
      <c r="BR99" s="256">
        <f>SUM('DGA2020'!BR99,ENS_DREA!BR99)</f>
        <v>0</v>
      </c>
      <c r="BS99" s="256">
        <f>SUM('DGA2020'!BS99,ENS_DREA!BS99)</f>
        <v>0</v>
      </c>
      <c r="BT99" s="256">
        <f>SUM('DGA2020'!BT99,ENS_DREA!BT99)</f>
        <v>0</v>
      </c>
      <c r="BU99" s="256">
        <f>SUM('DGA2020'!BU99,ENS_DREA!BU99)</f>
        <v>0</v>
      </c>
      <c r="BV99" s="256">
        <f>SUM('DGA2020'!BV99,ENS_DREA!BV99)</f>
        <v>0</v>
      </c>
      <c r="BW99" s="256">
        <f>SUM('DGA2020'!BW99,ENS_DREA!BW99)</f>
        <v>0</v>
      </c>
      <c r="BX99" s="256">
        <f>SUM('DGA2020'!BX99,ENS_DREA!BX99)</f>
        <v>0</v>
      </c>
      <c r="BY99" s="256">
        <f>SUM('DGA2020'!BY99,ENS_DREA!BY99)</f>
        <v>0</v>
      </c>
      <c r="BZ99" s="256">
        <f>SUM('DGA2020'!BZ99,ENS_DREA!BZ99)</f>
        <v>0</v>
      </c>
      <c r="CA99" s="468" t="str">
        <f t="shared" si="23"/>
        <v>-</v>
      </c>
      <c r="CB99" s="468" t="str">
        <f t="shared" si="23"/>
        <v>-</v>
      </c>
      <c r="CC99" s="468" t="str">
        <f t="shared" si="23"/>
        <v>-</v>
      </c>
      <c r="CD99" s="468" t="str">
        <f t="shared" si="23"/>
        <v>-</v>
      </c>
      <c r="CE99" s="468" t="str">
        <f t="shared" si="23"/>
        <v>-</v>
      </c>
    </row>
    <row r="100" spans="1:94" ht="15.6" x14ac:dyDescent="0.25">
      <c r="A100" s="257" t="s">
        <v>229</v>
      </c>
      <c r="B100" s="257"/>
      <c r="C100" s="256" t="s">
        <v>230</v>
      </c>
      <c r="D100" s="258" t="s">
        <v>231</v>
      </c>
      <c r="E100" s="256">
        <f>SUM('DGA2020'!E100,ENS_DREA!E100)</f>
        <v>0</v>
      </c>
      <c r="F100" s="256">
        <f>SUM('DGA2020'!F100,ENS_DREA!F100)</f>
        <v>0</v>
      </c>
      <c r="G100" s="256">
        <f>SUM('DGA2020'!G100,ENS_DREA!G100)</f>
        <v>0</v>
      </c>
      <c r="H100" s="256">
        <f>SUM('DGA2020'!H100,ENS_DREA!H100)</f>
        <v>0</v>
      </c>
      <c r="I100" s="256">
        <f>SUM('DGA2020'!I100,ENS_DREA!I100)</f>
        <v>0</v>
      </c>
      <c r="J100" s="256">
        <f>SUM('DGA2020'!J100,ENS_DREA!J100)</f>
        <v>0</v>
      </c>
      <c r="K100" s="256">
        <f>SUM('DGA2020'!K100,ENS_DREA!K100)</f>
        <v>0</v>
      </c>
      <c r="L100" s="256">
        <f>SUM('DGA2020'!L100,ENS_DREA!L100)</f>
        <v>0</v>
      </c>
      <c r="M100" s="256">
        <f>SUM('DGA2020'!M100,ENS_DREA!M100)</f>
        <v>0</v>
      </c>
      <c r="N100" s="256">
        <f>SUM('DGA2020'!N100,ENS_DREA!N100)</f>
        <v>0</v>
      </c>
      <c r="O100" s="256">
        <f>SUM('DGA2020'!O100,ENS_DREA!O100)</f>
        <v>0</v>
      </c>
      <c r="P100" s="256">
        <f>SUM('DGA2020'!P100,ENS_DREA!P100)</f>
        <v>0</v>
      </c>
      <c r="Q100" s="256">
        <f>SUM('DGA2020'!Q100,ENS_DREA!Q100)</f>
        <v>0</v>
      </c>
      <c r="R100" s="256">
        <f>SUM('DGA2020'!R100,ENS_DREA!R100)</f>
        <v>0</v>
      </c>
      <c r="S100" s="256">
        <f>SUM('DGA2020'!S100,ENS_DREA!S100)</f>
        <v>0</v>
      </c>
      <c r="T100" s="256">
        <f>SUM('DGA2020'!T100,ENS_DREA!T100)</f>
        <v>0</v>
      </c>
      <c r="U100" s="256">
        <f>SUM('DGA2020'!U100,ENS_DREA!U100)</f>
        <v>0</v>
      </c>
      <c r="V100" s="256">
        <f>SUM('DGA2020'!V100,ENS_DREA!V100)</f>
        <v>0</v>
      </c>
      <c r="W100" s="256">
        <f>SUM('DGA2020'!W100,ENS_DREA!W100)</f>
        <v>0</v>
      </c>
      <c r="X100" s="256">
        <f>SUM('DGA2020'!X100,ENS_DREA!X100)</f>
        <v>0</v>
      </c>
      <c r="Y100" s="256">
        <f>SUM('DGA2020'!Y100,ENS_DREA!Y100)</f>
        <v>0</v>
      </c>
      <c r="Z100" s="256">
        <f>SUM('DGA2020'!Z100,ENS_DREA!Z100)</f>
        <v>0</v>
      </c>
      <c r="AA100" s="256">
        <f>SUM('DGA2020'!AA100,ENS_DREA!AA100)</f>
        <v>0</v>
      </c>
      <c r="AB100" s="256">
        <f>SUM('DGA2020'!AB100,ENS_DREA!AB100)</f>
        <v>0</v>
      </c>
      <c r="AC100" s="256">
        <f>SUM('DGA2020'!AC100,ENS_DREA!AC100)</f>
        <v>0</v>
      </c>
      <c r="AD100" s="256">
        <f>SUM('DGA2020'!AD100,ENS_DREA!AD100)</f>
        <v>0</v>
      </c>
      <c r="AE100" s="256">
        <f>SUM('DGA2020'!AE100,ENS_DREA!AE100)</f>
        <v>0</v>
      </c>
      <c r="AF100" s="256">
        <f>SUM('DGA2020'!AF100,ENS_DREA!AF100)</f>
        <v>0</v>
      </c>
      <c r="AG100" s="256">
        <f>SUM('DGA2020'!AG100,ENS_DREA!AG100)</f>
        <v>0</v>
      </c>
      <c r="AH100" s="256">
        <f>SUM('DGA2020'!AH100,ENS_DREA!AH100)</f>
        <v>0</v>
      </c>
      <c r="AI100" s="468" t="str">
        <f t="shared" si="25"/>
        <v>-</v>
      </c>
      <c r="AJ100" s="468" t="str">
        <f t="shared" si="25"/>
        <v>-</v>
      </c>
      <c r="AK100" s="468" t="str">
        <f t="shared" si="25"/>
        <v>-</v>
      </c>
      <c r="AL100" s="468" t="str">
        <f t="shared" si="25"/>
        <v>-</v>
      </c>
      <c r="AM100" s="468" t="str">
        <f t="shared" si="25"/>
        <v>-</v>
      </c>
      <c r="AN100" s="256">
        <f>SUM('DGA2020'!AN100,ENS_DREA!AN100)</f>
        <v>0</v>
      </c>
      <c r="AO100" s="371">
        <f>SUM('DGA2020'!AO100,ENS_DREA!AO100)</f>
        <v>0</v>
      </c>
      <c r="AP100" s="371">
        <f>SUM('DGA2020'!AP100,ENS_DREA!AP100)</f>
        <v>0</v>
      </c>
      <c r="AQ100" s="371">
        <f>SUM('DGA2020'!AQ100,ENS_DREA!AQ100)</f>
        <v>0</v>
      </c>
      <c r="AR100" s="371">
        <f>SUM('DGA2020'!AR100,ENS_DREA!AR100)</f>
        <v>0</v>
      </c>
      <c r="AS100" s="371">
        <f>SUM('DGA2020'!AS100,ENS_DREA!AS100)</f>
        <v>0</v>
      </c>
      <c r="AT100" s="371">
        <f>SUM('DGA2020'!AT100,ENS_DREA!AT100)</f>
        <v>0</v>
      </c>
      <c r="AU100" s="371">
        <f>SUM('DGA2020'!AU100,ENS_DREA!AU100)</f>
        <v>0</v>
      </c>
      <c r="AV100" s="371">
        <f>SUM('DGA2020'!AV100,ENS_DREA!AV100)</f>
        <v>0</v>
      </c>
      <c r="AW100" s="256">
        <f>SUM('DGA2020'!AW100,ENS_DREA!AW100)</f>
        <v>0</v>
      </c>
      <c r="AX100" s="256">
        <f>SUM('DGA2020'!AX100,ENS_DREA!AX100)</f>
        <v>0</v>
      </c>
      <c r="AY100" s="256">
        <f>SUM('DGA2020'!AY100,ENS_DREA!AY100)</f>
        <v>0</v>
      </c>
      <c r="AZ100" s="256">
        <f>SUM('DGA2020'!AZ100,ENS_DREA!AZ100)</f>
        <v>0</v>
      </c>
      <c r="BA100" s="256">
        <f>SUM('DGA2020'!BA100,ENS_DREA!BA100)</f>
        <v>0</v>
      </c>
      <c r="BB100" s="256">
        <f>SUM('DGA2020'!BB100,ENS_DREA!BB100)</f>
        <v>0</v>
      </c>
      <c r="BC100" s="256">
        <f>SUM('DGA2020'!BC100,ENS_DREA!BC100)</f>
        <v>0</v>
      </c>
      <c r="BD100" s="256">
        <f>SUM('DGA2020'!BD100,ENS_DREA!BD100)</f>
        <v>0</v>
      </c>
      <c r="BE100" s="256">
        <f>SUM('DGA2020'!BE100,ENS_DREA!BE100)</f>
        <v>0</v>
      </c>
      <c r="BF100" s="256">
        <f>SUM('DGA2020'!BF100,ENS_DREA!BF100)</f>
        <v>0</v>
      </c>
      <c r="BG100" s="256">
        <f>SUM('DGA2020'!BG100,ENS_DREA!BG100)</f>
        <v>0</v>
      </c>
      <c r="BH100" s="256">
        <f>SUM('DGA2020'!BH100,ENS_DREA!BH100)</f>
        <v>0</v>
      </c>
      <c r="BI100" s="256">
        <f>SUM('DGA2020'!BI100,ENS_DREA!BI100)</f>
        <v>0</v>
      </c>
      <c r="BJ100" s="256">
        <f>SUM('DGA2020'!BJ100,ENS_DREA!BJ100)</f>
        <v>0</v>
      </c>
      <c r="BK100" s="256">
        <f>SUM('DGA2020'!BK100,ENS_DREA!BK100)</f>
        <v>0</v>
      </c>
      <c r="BL100" s="256">
        <f>SUM('DGA2020'!BL100,ENS_DREA!BL100)</f>
        <v>0</v>
      </c>
      <c r="BM100" s="468" t="str">
        <f t="shared" si="22"/>
        <v>-</v>
      </c>
      <c r="BN100" s="468" t="str">
        <f t="shared" si="22"/>
        <v>-</v>
      </c>
      <c r="BO100" s="468" t="str">
        <f t="shared" si="22"/>
        <v>-</v>
      </c>
      <c r="BP100" s="468" t="str">
        <f t="shared" si="22"/>
        <v>-</v>
      </c>
      <c r="BQ100" s="468" t="str">
        <f t="shared" si="22"/>
        <v>-</v>
      </c>
      <c r="BR100" s="256">
        <f>SUM('DGA2020'!BR100,ENS_DREA!BR100)</f>
        <v>0</v>
      </c>
      <c r="BS100" s="256">
        <f>SUM('DGA2020'!BS100,ENS_DREA!BS100)</f>
        <v>0</v>
      </c>
      <c r="BT100" s="256">
        <f>SUM('DGA2020'!BT100,ENS_DREA!BT100)</f>
        <v>0</v>
      </c>
      <c r="BU100" s="256">
        <f>SUM('DGA2020'!BU100,ENS_DREA!BU100)</f>
        <v>0</v>
      </c>
      <c r="BV100" s="256">
        <f>SUM('DGA2020'!BV100,ENS_DREA!BV100)</f>
        <v>0</v>
      </c>
      <c r="BW100" s="256">
        <f>SUM('DGA2020'!BW100,ENS_DREA!BW100)</f>
        <v>0</v>
      </c>
      <c r="BX100" s="256">
        <f>SUM('DGA2020'!BX100,ENS_DREA!BX100)</f>
        <v>0</v>
      </c>
      <c r="BY100" s="256">
        <f>SUM('DGA2020'!BY100,ENS_DREA!BY100)</f>
        <v>0</v>
      </c>
      <c r="BZ100" s="256">
        <f>SUM('DGA2020'!BZ100,ENS_DREA!BZ100)</f>
        <v>0</v>
      </c>
      <c r="CA100" s="468" t="str">
        <f t="shared" si="23"/>
        <v>-</v>
      </c>
      <c r="CB100" s="468" t="str">
        <f t="shared" si="23"/>
        <v>-</v>
      </c>
      <c r="CC100" s="468" t="str">
        <f t="shared" si="23"/>
        <v>-</v>
      </c>
      <c r="CD100" s="468" t="str">
        <f t="shared" si="23"/>
        <v>-</v>
      </c>
      <c r="CE100" s="468" t="str">
        <f t="shared" si="23"/>
        <v>-</v>
      </c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55.2" x14ac:dyDescent="0.25">
      <c r="A101" s="257" t="s">
        <v>232</v>
      </c>
      <c r="B101" s="257"/>
      <c r="C101" s="256" t="s">
        <v>233</v>
      </c>
      <c r="D101" s="258" t="s">
        <v>234</v>
      </c>
      <c r="E101" s="256">
        <f>SUM('DGA2020'!E101,ENS_DREA!E101)</f>
        <v>0</v>
      </c>
      <c r="F101" s="256">
        <f>SUM('DGA2020'!F101,ENS_DREA!F101)</f>
        <v>0</v>
      </c>
      <c r="G101" s="256">
        <f>SUM('DGA2020'!G101,ENS_DREA!G101)</f>
        <v>0</v>
      </c>
      <c r="H101" s="256">
        <f>SUM('DGA2020'!H101,ENS_DREA!H101)</f>
        <v>0</v>
      </c>
      <c r="I101" s="256">
        <f>SUM('DGA2020'!I101,ENS_DREA!I101)</f>
        <v>0</v>
      </c>
      <c r="J101" s="256">
        <f>SUM('DGA2020'!J101,ENS_DREA!J101)</f>
        <v>0</v>
      </c>
      <c r="K101" s="256">
        <f>SUM('DGA2020'!K101,ENS_DREA!K101)</f>
        <v>0</v>
      </c>
      <c r="L101" s="256">
        <f>SUM('DGA2020'!L101,ENS_DREA!L101)</f>
        <v>0</v>
      </c>
      <c r="M101" s="256">
        <f>SUM('DGA2020'!M101,ENS_DREA!M101)</f>
        <v>0</v>
      </c>
      <c r="N101" s="256">
        <f>SUM('DGA2020'!N101,ENS_DREA!N101)</f>
        <v>0</v>
      </c>
      <c r="O101" s="256">
        <f>SUM('DGA2020'!O101,ENS_DREA!O101)</f>
        <v>0</v>
      </c>
      <c r="P101" s="256">
        <f>SUM('DGA2020'!P101,ENS_DREA!P101)</f>
        <v>0</v>
      </c>
      <c r="Q101" s="256">
        <f>SUM('DGA2020'!Q101,ENS_DREA!Q101)</f>
        <v>0</v>
      </c>
      <c r="R101" s="256">
        <f>SUM('DGA2020'!R101,ENS_DREA!R101)</f>
        <v>0</v>
      </c>
      <c r="S101" s="256">
        <f>SUM('DGA2020'!S101,ENS_DREA!S101)</f>
        <v>0</v>
      </c>
      <c r="T101" s="256">
        <f>SUM('DGA2020'!T101,ENS_DREA!T101)</f>
        <v>0</v>
      </c>
      <c r="U101" s="256">
        <f>SUM('DGA2020'!U101,ENS_DREA!U101)</f>
        <v>0</v>
      </c>
      <c r="V101" s="256">
        <f>SUM('DGA2020'!V101,ENS_DREA!V101)</f>
        <v>0</v>
      </c>
      <c r="W101" s="256">
        <f>SUM('DGA2020'!W101,ENS_DREA!W101)</f>
        <v>0</v>
      </c>
      <c r="X101" s="256">
        <f>SUM('DGA2020'!X101,ENS_DREA!X101)</f>
        <v>0</v>
      </c>
      <c r="Y101" s="256">
        <f>SUM('DGA2020'!Y101,ENS_DREA!Y101)</f>
        <v>0</v>
      </c>
      <c r="Z101" s="256">
        <f>SUM('DGA2020'!Z101,ENS_DREA!Z101)</f>
        <v>0</v>
      </c>
      <c r="AA101" s="256">
        <f>SUM('DGA2020'!AA101,ENS_DREA!AA101)</f>
        <v>0</v>
      </c>
      <c r="AB101" s="256">
        <f>SUM('DGA2020'!AB101,ENS_DREA!AB101)</f>
        <v>0</v>
      </c>
      <c r="AC101" s="256">
        <f>SUM('DGA2020'!AC101,ENS_DREA!AC101)</f>
        <v>0</v>
      </c>
      <c r="AD101" s="256">
        <f>SUM('DGA2020'!AD101,ENS_DREA!AD101)</f>
        <v>0</v>
      </c>
      <c r="AE101" s="256">
        <f>SUM('DGA2020'!AE101,ENS_DREA!AE101)</f>
        <v>0</v>
      </c>
      <c r="AF101" s="256">
        <f>SUM('DGA2020'!AF101,ENS_DREA!AF101)</f>
        <v>0</v>
      </c>
      <c r="AG101" s="256">
        <f>SUM('DGA2020'!AG101,ENS_DREA!AG101)</f>
        <v>0</v>
      </c>
      <c r="AH101" s="256">
        <f>SUM('DGA2020'!AH101,ENS_DREA!AH101)</f>
        <v>0</v>
      </c>
      <c r="AI101" s="468" t="str">
        <f t="shared" si="25"/>
        <v>-</v>
      </c>
      <c r="AJ101" s="468" t="str">
        <f t="shared" si="25"/>
        <v>-</v>
      </c>
      <c r="AK101" s="468" t="str">
        <f t="shared" si="25"/>
        <v>-</v>
      </c>
      <c r="AL101" s="468" t="str">
        <f t="shared" si="25"/>
        <v>-</v>
      </c>
      <c r="AM101" s="468" t="str">
        <f t="shared" si="25"/>
        <v>-</v>
      </c>
      <c r="AN101" s="256">
        <f>SUM('DGA2020'!AN101,ENS_DREA!AN101)</f>
        <v>0</v>
      </c>
      <c r="AO101" s="371">
        <f>SUM('DGA2020'!AO101,ENS_DREA!AO101)</f>
        <v>0</v>
      </c>
      <c r="AP101" s="371">
        <f>SUM('DGA2020'!AP101,ENS_DREA!AP101)</f>
        <v>0</v>
      </c>
      <c r="AQ101" s="371">
        <f>SUM('DGA2020'!AQ101,ENS_DREA!AQ101)</f>
        <v>0</v>
      </c>
      <c r="AR101" s="371">
        <f>SUM('DGA2020'!AR101,ENS_DREA!AR101)</f>
        <v>0</v>
      </c>
      <c r="AS101" s="371">
        <f>SUM('DGA2020'!AS101,ENS_DREA!AS101)</f>
        <v>0</v>
      </c>
      <c r="AT101" s="371">
        <f>SUM('DGA2020'!AT101,ENS_DREA!AT101)</f>
        <v>0</v>
      </c>
      <c r="AU101" s="371">
        <f>SUM('DGA2020'!AU101,ENS_DREA!AU101)</f>
        <v>0</v>
      </c>
      <c r="AV101" s="371">
        <f>SUM('DGA2020'!AV101,ENS_DREA!AV101)</f>
        <v>0</v>
      </c>
      <c r="AW101" s="256">
        <f>SUM('DGA2020'!AW101,ENS_DREA!AW101)</f>
        <v>0</v>
      </c>
      <c r="AX101" s="256">
        <f>SUM('DGA2020'!AX101,ENS_DREA!AX101)</f>
        <v>0</v>
      </c>
      <c r="AY101" s="256">
        <f>SUM('DGA2020'!AY101,ENS_DREA!AY101)</f>
        <v>0</v>
      </c>
      <c r="AZ101" s="256">
        <f>SUM('DGA2020'!AZ101,ENS_DREA!AZ101)</f>
        <v>0</v>
      </c>
      <c r="BA101" s="256">
        <f>SUM('DGA2020'!BA101,ENS_DREA!BA101)</f>
        <v>0</v>
      </c>
      <c r="BB101" s="256">
        <f>SUM('DGA2020'!BB101,ENS_DREA!BB101)</f>
        <v>0</v>
      </c>
      <c r="BC101" s="256">
        <f>SUM('DGA2020'!BC101,ENS_DREA!BC101)</f>
        <v>0</v>
      </c>
      <c r="BD101" s="256">
        <f>SUM('DGA2020'!BD101,ENS_DREA!BD101)</f>
        <v>0</v>
      </c>
      <c r="BE101" s="256">
        <f>SUM('DGA2020'!BE101,ENS_DREA!BE101)</f>
        <v>0</v>
      </c>
      <c r="BF101" s="256">
        <f>SUM('DGA2020'!BF101,ENS_DREA!BF101)</f>
        <v>0</v>
      </c>
      <c r="BG101" s="256">
        <f>SUM('DGA2020'!BG101,ENS_DREA!BG101)</f>
        <v>0</v>
      </c>
      <c r="BH101" s="256">
        <f>SUM('DGA2020'!BH101,ENS_DREA!BH101)</f>
        <v>0</v>
      </c>
      <c r="BI101" s="256">
        <f>SUM('DGA2020'!BI101,ENS_DREA!BI101)</f>
        <v>0</v>
      </c>
      <c r="BJ101" s="256">
        <f>SUM('DGA2020'!BJ101,ENS_DREA!BJ101)</f>
        <v>0</v>
      </c>
      <c r="BK101" s="256">
        <f>SUM('DGA2020'!BK101,ENS_DREA!BK101)</f>
        <v>0</v>
      </c>
      <c r="BL101" s="256">
        <f>SUM('DGA2020'!BL101,ENS_DREA!BL101)</f>
        <v>0</v>
      </c>
      <c r="BM101" s="468" t="str">
        <f t="shared" si="22"/>
        <v>-</v>
      </c>
      <c r="BN101" s="468" t="str">
        <f t="shared" si="22"/>
        <v>-</v>
      </c>
      <c r="BO101" s="468" t="str">
        <f t="shared" si="22"/>
        <v>-</v>
      </c>
      <c r="BP101" s="468" t="str">
        <f t="shared" si="22"/>
        <v>-</v>
      </c>
      <c r="BQ101" s="468" t="str">
        <f t="shared" si="22"/>
        <v>-</v>
      </c>
      <c r="BR101" s="256">
        <f>SUM('DGA2020'!BR101,ENS_DREA!BR101)</f>
        <v>0</v>
      </c>
      <c r="BS101" s="256">
        <f>SUM('DGA2020'!BS101,ENS_DREA!BS101)</f>
        <v>0</v>
      </c>
      <c r="BT101" s="256">
        <f>SUM('DGA2020'!BT101,ENS_DREA!BT101)</f>
        <v>0</v>
      </c>
      <c r="BU101" s="256">
        <f>SUM('DGA2020'!BU101,ENS_DREA!BU101)</f>
        <v>0</v>
      </c>
      <c r="BV101" s="256">
        <f>SUM('DGA2020'!BV101,ENS_DREA!BV101)</f>
        <v>0</v>
      </c>
      <c r="BW101" s="256">
        <f>SUM('DGA2020'!BW101,ENS_DREA!BW101)</f>
        <v>0</v>
      </c>
      <c r="BX101" s="256">
        <f>SUM('DGA2020'!BX101,ENS_DREA!BX101)</f>
        <v>0</v>
      </c>
      <c r="BY101" s="256">
        <f>SUM('DGA2020'!BY101,ENS_DREA!BY101)</f>
        <v>0</v>
      </c>
      <c r="BZ101" s="256">
        <f>SUM('DGA2020'!BZ101,ENS_DREA!BZ101)</f>
        <v>0</v>
      </c>
      <c r="CA101" s="468" t="str">
        <f t="shared" si="23"/>
        <v>-</v>
      </c>
      <c r="CB101" s="468" t="str">
        <f t="shared" si="23"/>
        <v>-</v>
      </c>
      <c r="CC101" s="468" t="str">
        <f t="shared" si="23"/>
        <v>-</v>
      </c>
      <c r="CD101" s="468" t="str">
        <f t="shared" si="23"/>
        <v>-</v>
      </c>
      <c r="CE101" s="468" t="str">
        <f t="shared" si="23"/>
        <v>-</v>
      </c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27.6" x14ac:dyDescent="0.25">
      <c r="A102" s="257" t="s">
        <v>235</v>
      </c>
      <c r="B102" s="257"/>
      <c r="C102" s="256" t="s">
        <v>175</v>
      </c>
      <c r="D102" s="258" t="s">
        <v>236</v>
      </c>
      <c r="E102" s="256">
        <f>SUM('DGA2020'!E102,ENS_DREA!E102)</f>
        <v>0</v>
      </c>
      <c r="F102" s="256">
        <f>SUM('DGA2020'!F102,ENS_DREA!F102)</f>
        <v>0</v>
      </c>
      <c r="G102" s="256">
        <f>SUM('DGA2020'!G102,ENS_DREA!G102)</f>
        <v>0</v>
      </c>
      <c r="H102" s="256">
        <f>SUM('DGA2020'!H102,ENS_DREA!H102)</f>
        <v>0</v>
      </c>
      <c r="I102" s="256">
        <f>SUM('DGA2020'!I102,ENS_DREA!I102)</f>
        <v>0</v>
      </c>
      <c r="J102" s="256">
        <f>SUM('DGA2020'!J102,ENS_DREA!J102)</f>
        <v>0</v>
      </c>
      <c r="K102" s="256">
        <f>SUM('DGA2020'!K102,ENS_DREA!K102)</f>
        <v>0</v>
      </c>
      <c r="L102" s="256">
        <f>SUM('DGA2020'!L102,ENS_DREA!L102)</f>
        <v>0</v>
      </c>
      <c r="M102" s="256">
        <f>SUM('DGA2020'!M102,ENS_DREA!M102)</f>
        <v>0</v>
      </c>
      <c r="N102" s="256">
        <f>SUM('DGA2020'!N102,ENS_DREA!N102)</f>
        <v>0</v>
      </c>
      <c r="O102" s="256">
        <f>SUM('DGA2020'!O102,ENS_DREA!O102)</f>
        <v>0</v>
      </c>
      <c r="P102" s="256">
        <f>SUM('DGA2020'!P102,ENS_DREA!P102)</f>
        <v>0</v>
      </c>
      <c r="Q102" s="256">
        <f>SUM('DGA2020'!Q102,ENS_DREA!Q102)</f>
        <v>0</v>
      </c>
      <c r="R102" s="256">
        <f>SUM('DGA2020'!R102,ENS_DREA!R102)</f>
        <v>0</v>
      </c>
      <c r="S102" s="256">
        <f>SUM('DGA2020'!S102,ENS_DREA!S102)</f>
        <v>0</v>
      </c>
      <c r="T102" s="256">
        <f>SUM('DGA2020'!T102,ENS_DREA!T102)</f>
        <v>0</v>
      </c>
      <c r="U102" s="256">
        <f>SUM('DGA2020'!U102,ENS_DREA!U102)</f>
        <v>0</v>
      </c>
      <c r="V102" s="256">
        <f>SUM('DGA2020'!V102,ENS_DREA!V102)</f>
        <v>0</v>
      </c>
      <c r="W102" s="256">
        <f>SUM('DGA2020'!W102,ENS_DREA!W102)</f>
        <v>0</v>
      </c>
      <c r="X102" s="256">
        <f>SUM('DGA2020'!X102,ENS_DREA!X102)</f>
        <v>0</v>
      </c>
      <c r="Y102" s="256">
        <f>SUM('DGA2020'!Y102,ENS_DREA!Y102)</f>
        <v>0</v>
      </c>
      <c r="Z102" s="256">
        <f>SUM('DGA2020'!Z102,ENS_DREA!Z102)</f>
        <v>0</v>
      </c>
      <c r="AA102" s="256">
        <f>SUM('DGA2020'!AA102,ENS_DREA!AA102)</f>
        <v>0</v>
      </c>
      <c r="AB102" s="256">
        <f>SUM('DGA2020'!AB102,ENS_DREA!AB102)</f>
        <v>0</v>
      </c>
      <c r="AC102" s="256">
        <f>SUM('DGA2020'!AC102,ENS_DREA!AC102)</f>
        <v>0</v>
      </c>
      <c r="AD102" s="256">
        <f>SUM('DGA2020'!AD102,ENS_DREA!AD102)</f>
        <v>0</v>
      </c>
      <c r="AE102" s="256">
        <f>SUM('DGA2020'!AE102,ENS_DREA!AE102)</f>
        <v>0</v>
      </c>
      <c r="AF102" s="256">
        <f>SUM('DGA2020'!AF102,ENS_DREA!AF102)</f>
        <v>0</v>
      </c>
      <c r="AG102" s="256">
        <f>SUM('DGA2020'!AG102,ENS_DREA!AG102)</f>
        <v>0</v>
      </c>
      <c r="AH102" s="256">
        <f>SUM('DGA2020'!AH102,ENS_DREA!AH102)</f>
        <v>0</v>
      </c>
      <c r="AI102" s="468" t="str">
        <f t="shared" si="25"/>
        <v>-</v>
      </c>
      <c r="AJ102" s="468" t="str">
        <f t="shared" si="25"/>
        <v>-</v>
      </c>
      <c r="AK102" s="468" t="str">
        <f t="shared" si="25"/>
        <v>-</v>
      </c>
      <c r="AL102" s="468" t="str">
        <f t="shared" si="25"/>
        <v>-</v>
      </c>
      <c r="AM102" s="468" t="str">
        <f t="shared" si="25"/>
        <v>-</v>
      </c>
      <c r="AN102" s="256">
        <f>SUM('DGA2020'!AN102,ENS_DREA!AN102)</f>
        <v>0</v>
      </c>
      <c r="AO102" s="371">
        <f>SUM('DGA2020'!AO102,ENS_DREA!AO102)</f>
        <v>0</v>
      </c>
      <c r="AP102" s="371">
        <f>SUM('DGA2020'!AP102,ENS_DREA!AP102)</f>
        <v>0</v>
      </c>
      <c r="AQ102" s="371">
        <f>SUM('DGA2020'!AQ102,ENS_DREA!AQ102)</f>
        <v>0</v>
      </c>
      <c r="AR102" s="371">
        <f>SUM('DGA2020'!AR102,ENS_DREA!AR102)</f>
        <v>0</v>
      </c>
      <c r="AS102" s="371">
        <f>SUM('DGA2020'!AS102,ENS_DREA!AS102)</f>
        <v>0</v>
      </c>
      <c r="AT102" s="371">
        <f>SUM('DGA2020'!AT102,ENS_DREA!AT102)</f>
        <v>0</v>
      </c>
      <c r="AU102" s="371">
        <f>SUM('DGA2020'!AU102,ENS_DREA!AU102)</f>
        <v>0</v>
      </c>
      <c r="AV102" s="371">
        <f>SUM('DGA2020'!AV102,ENS_DREA!AV102)</f>
        <v>0</v>
      </c>
      <c r="AW102" s="256">
        <f>SUM('DGA2020'!AW102,ENS_DREA!AW102)</f>
        <v>0</v>
      </c>
      <c r="AX102" s="256">
        <f>SUM('DGA2020'!AX102,ENS_DREA!AX102)</f>
        <v>0</v>
      </c>
      <c r="AY102" s="256">
        <f>SUM('DGA2020'!AY102,ENS_DREA!AY102)</f>
        <v>0</v>
      </c>
      <c r="AZ102" s="256">
        <f>SUM('DGA2020'!AZ102,ENS_DREA!AZ102)</f>
        <v>0</v>
      </c>
      <c r="BA102" s="256">
        <f>SUM('DGA2020'!BA102,ENS_DREA!BA102)</f>
        <v>0</v>
      </c>
      <c r="BB102" s="256">
        <f>SUM('DGA2020'!BB102,ENS_DREA!BB102)</f>
        <v>0</v>
      </c>
      <c r="BC102" s="256">
        <f>SUM('DGA2020'!BC102,ENS_DREA!BC102)</f>
        <v>0</v>
      </c>
      <c r="BD102" s="256">
        <f>SUM('DGA2020'!BD102,ENS_DREA!BD102)</f>
        <v>0</v>
      </c>
      <c r="BE102" s="256">
        <f>SUM('DGA2020'!BE102,ENS_DREA!BE102)</f>
        <v>0</v>
      </c>
      <c r="BF102" s="256">
        <f>SUM('DGA2020'!BF102,ENS_DREA!BF102)</f>
        <v>0</v>
      </c>
      <c r="BG102" s="256">
        <f>SUM('DGA2020'!BG102,ENS_DREA!BG102)</f>
        <v>0</v>
      </c>
      <c r="BH102" s="256">
        <f>SUM('DGA2020'!BH102,ENS_DREA!BH102)</f>
        <v>0</v>
      </c>
      <c r="BI102" s="256">
        <f>SUM('DGA2020'!BI102,ENS_DREA!BI102)</f>
        <v>0</v>
      </c>
      <c r="BJ102" s="256">
        <f>SUM('DGA2020'!BJ102,ENS_DREA!BJ102)</f>
        <v>0</v>
      </c>
      <c r="BK102" s="256">
        <f>SUM('DGA2020'!BK102,ENS_DREA!BK102)</f>
        <v>0</v>
      </c>
      <c r="BL102" s="256">
        <f>SUM('DGA2020'!BL102,ENS_DREA!BL102)</f>
        <v>0</v>
      </c>
      <c r="BM102" s="468" t="str">
        <f t="shared" si="22"/>
        <v>-</v>
      </c>
      <c r="BN102" s="468" t="str">
        <f t="shared" si="22"/>
        <v>-</v>
      </c>
      <c r="BO102" s="468" t="str">
        <f t="shared" si="22"/>
        <v>-</v>
      </c>
      <c r="BP102" s="468" t="str">
        <f t="shared" si="22"/>
        <v>-</v>
      </c>
      <c r="BQ102" s="468" t="str">
        <f t="shared" si="22"/>
        <v>-</v>
      </c>
      <c r="BR102" s="256">
        <f>SUM('DGA2020'!BR102,ENS_DREA!BR102)</f>
        <v>0</v>
      </c>
      <c r="BS102" s="256">
        <f>SUM('DGA2020'!BS102,ENS_DREA!BS102)</f>
        <v>0</v>
      </c>
      <c r="BT102" s="256">
        <f>SUM('DGA2020'!BT102,ENS_DREA!BT102)</f>
        <v>0</v>
      </c>
      <c r="BU102" s="256">
        <f>SUM('DGA2020'!BU102,ENS_DREA!BU102)</f>
        <v>0</v>
      </c>
      <c r="BV102" s="256">
        <f>SUM('DGA2020'!BV102,ENS_DREA!BV102)</f>
        <v>0</v>
      </c>
      <c r="BW102" s="256">
        <f>SUM('DGA2020'!BW102,ENS_DREA!BW102)</f>
        <v>0</v>
      </c>
      <c r="BX102" s="256">
        <f>SUM('DGA2020'!BX102,ENS_DREA!BX102)</f>
        <v>0</v>
      </c>
      <c r="BY102" s="256">
        <f>SUM('DGA2020'!BY102,ENS_DREA!BY102)</f>
        <v>0</v>
      </c>
      <c r="BZ102" s="256">
        <f>SUM('DGA2020'!BZ102,ENS_DREA!BZ102)</f>
        <v>0</v>
      </c>
      <c r="CA102" s="468" t="str">
        <f t="shared" si="23"/>
        <v>-</v>
      </c>
      <c r="CB102" s="468" t="str">
        <f t="shared" si="23"/>
        <v>-</v>
      </c>
      <c r="CC102" s="468" t="str">
        <f t="shared" si="23"/>
        <v>-</v>
      </c>
      <c r="CD102" s="468" t="str">
        <f t="shared" si="23"/>
        <v>-</v>
      </c>
      <c r="CE102" s="468" t="str">
        <f t="shared" si="23"/>
        <v>-</v>
      </c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55.2" x14ac:dyDescent="0.25">
      <c r="A103" s="257" t="s">
        <v>237</v>
      </c>
      <c r="B103" s="257"/>
      <c r="C103" s="256" t="s">
        <v>238</v>
      </c>
      <c r="D103" s="258" t="s">
        <v>239</v>
      </c>
      <c r="E103" s="256">
        <f>SUM('DGA2020'!E103,ENS_DREA!E103)</f>
        <v>0</v>
      </c>
      <c r="F103" s="256">
        <f>SUM('DGA2020'!F103,ENS_DREA!F103)</f>
        <v>0</v>
      </c>
      <c r="G103" s="256">
        <f>SUM('DGA2020'!G103,ENS_DREA!G103)</f>
        <v>0</v>
      </c>
      <c r="H103" s="256">
        <f>SUM('DGA2020'!H103,ENS_DREA!H103)</f>
        <v>0</v>
      </c>
      <c r="I103" s="256">
        <f>SUM('DGA2020'!I103,ENS_DREA!I103)</f>
        <v>0</v>
      </c>
      <c r="J103" s="256">
        <f>SUM('DGA2020'!J103,ENS_DREA!J103)</f>
        <v>0</v>
      </c>
      <c r="K103" s="256">
        <f>SUM('DGA2020'!K103,ENS_DREA!K103)</f>
        <v>0</v>
      </c>
      <c r="L103" s="256">
        <f>SUM('DGA2020'!L103,ENS_DREA!L103)</f>
        <v>0</v>
      </c>
      <c r="M103" s="256">
        <f>SUM('DGA2020'!M103,ENS_DREA!M103)</f>
        <v>0</v>
      </c>
      <c r="N103" s="256">
        <f>SUM('DGA2020'!N103,ENS_DREA!N103)</f>
        <v>0</v>
      </c>
      <c r="O103" s="256">
        <f>SUM('DGA2020'!O103,ENS_DREA!O103)</f>
        <v>0</v>
      </c>
      <c r="P103" s="256">
        <f>SUM('DGA2020'!P103,ENS_DREA!P103)</f>
        <v>0</v>
      </c>
      <c r="Q103" s="256">
        <f>SUM('DGA2020'!Q103,ENS_DREA!Q103)</f>
        <v>0</v>
      </c>
      <c r="R103" s="256">
        <f>SUM('DGA2020'!R103,ENS_DREA!R103)</f>
        <v>0</v>
      </c>
      <c r="S103" s="256">
        <f>SUM('DGA2020'!S103,ENS_DREA!S103)</f>
        <v>0</v>
      </c>
      <c r="T103" s="256">
        <f>SUM('DGA2020'!T103,ENS_DREA!T103)</f>
        <v>0</v>
      </c>
      <c r="U103" s="256">
        <f>SUM('DGA2020'!U103,ENS_DREA!U103)</f>
        <v>0</v>
      </c>
      <c r="V103" s="256">
        <f>SUM('DGA2020'!V103,ENS_DREA!V103)</f>
        <v>0</v>
      </c>
      <c r="W103" s="256">
        <f>SUM('DGA2020'!W103,ENS_DREA!W103)</f>
        <v>0</v>
      </c>
      <c r="X103" s="256">
        <f>SUM('DGA2020'!X103,ENS_DREA!X103)</f>
        <v>0</v>
      </c>
      <c r="Y103" s="256">
        <f>SUM('DGA2020'!Y103,ENS_DREA!Y103)</f>
        <v>0</v>
      </c>
      <c r="Z103" s="256">
        <f>SUM('DGA2020'!Z103,ENS_DREA!Z103)</f>
        <v>0</v>
      </c>
      <c r="AA103" s="256">
        <f>SUM('DGA2020'!AA103,ENS_DREA!AA103)</f>
        <v>0</v>
      </c>
      <c r="AB103" s="256">
        <f>SUM('DGA2020'!AB103,ENS_DREA!AB103)</f>
        <v>0</v>
      </c>
      <c r="AC103" s="256">
        <f>SUM('DGA2020'!AC103,ENS_DREA!AC103)</f>
        <v>0</v>
      </c>
      <c r="AD103" s="256">
        <f>SUM('DGA2020'!AD103,ENS_DREA!AD103)</f>
        <v>0</v>
      </c>
      <c r="AE103" s="256">
        <f>SUM('DGA2020'!AE103,ENS_DREA!AE103)</f>
        <v>0</v>
      </c>
      <c r="AF103" s="256">
        <f>SUM('DGA2020'!AF103,ENS_DREA!AF103)</f>
        <v>0</v>
      </c>
      <c r="AG103" s="256">
        <f>SUM('DGA2020'!AG103,ENS_DREA!AG103)</f>
        <v>0</v>
      </c>
      <c r="AH103" s="256">
        <f>SUM('DGA2020'!AH103,ENS_DREA!AH103)</f>
        <v>0</v>
      </c>
      <c r="AI103" s="468" t="str">
        <f t="shared" si="25"/>
        <v>-</v>
      </c>
      <c r="AJ103" s="468" t="str">
        <f t="shared" si="25"/>
        <v>-</v>
      </c>
      <c r="AK103" s="468" t="str">
        <f t="shared" si="25"/>
        <v>-</v>
      </c>
      <c r="AL103" s="468" t="str">
        <f t="shared" si="25"/>
        <v>-</v>
      </c>
      <c r="AM103" s="468" t="str">
        <f t="shared" si="25"/>
        <v>-</v>
      </c>
      <c r="AN103" s="256">
        <f>SUM('DGA2020'!AN103,ENS_DREA!AN103)</f>
        <v>0</v>
      </c>
      <c r="AO103" s="371">
        <f>SUM('DGA2020'!AO103,ENS_DREA!AO103)</f>
        <v>0</v>
      </c>
      <c r="AP103" s="371">
        <f>SUM('DGA2020'!AP103,ENS_DREA!AP103)</f>
        <v>0</v>
      </c>
      <c r="AQ103" s="371">
        <f>SUM('DGA2020'!AQ103,ENS_DREA!AQ103)</f>
        <v>0</v>
      </c>
      <c r="AR103" s="371">
        <f>SUM('DGA2020'!AR103,ENS_DREA!AR103)</f>
        <v>0</v>
      </c>
      <c r="AS103" s="371">
        <f>SUM('DGA2020'!AS103,ENS_DREA!AS103)</f>
        <v>0</v>
      </c>
      <c r="AT103" s="371">
        <f>SUM('DGA2020'!AT103,ENS_DREA!AT103)</f>
        <v>0</v>
      </c>
      <c r="AU103" s="371">
        <f>SUM('DGA2020'!AU103,ENS_DREA!AU103)</f>
        <v>0</v>
      </c>
      <c r="AV103" s="371">
        <f>SUM('DGA2020'!AV103,ENS_DREA!AV103)</f>
        <v>0</v>
      </c>
      <c r="AW103" s="256">
        <f>SUM('DGA2020'!AW103,ENS_DREA!AW103)</f>
        <v>0</v>
      </c>
      <c r="AX103" s="256">
        <f>SUM('DGA2020'!AX103,ENS_DREA!AX103)</f>
        <v>0</v>
      </c>
      <c r="AY103" s="256">
        <f>SUM('DGA2020'!AY103,ENS_DREA!AY103)</f>
        <v>0</v>
      </c>
      <c r="AZ103" s="256">
        <f>SUM('DGA2020'!AZ103,ENS_DREA!AZ103)</f>
        <v>0</v>
      </c>
      <c r="BA103" s="256">
        <f>SUM('DGA2020'!BA103,ENS_DREA!BA103)</f>
        <v>0</v>
      </c>
      <c r="BB103" s="256">
        <f>SUM('DGA2020'!BB103,ENS_DREA!BB103)</f>
        <v>0</v>
      </c>
      <c r="BC103" s="256">
        <f>SUM('DGA2020'!BC103,ENS_DREA!BC103)</f>
        <v>0</v>
      </c>
      <c r="BD103" s="256">
        <f>SUM('DGA2020'!BD103,ENS_DREA!BD103)</f>
        <v>0</v>
      </c>
      <c r="BE103" s="256">
        <f>SUM('DGA2020'!BE103,ENS_DREA!BE103)</f>
        <v>0</v>
      </c>
      <c r="BF103" s="256">
        <f>SUM('DGA2020'!BF103,ENS_DREA!BF103)</f>
        <v>0</v>
      </c>
      <c r="BG103" s="256">
        <f>SUM('DGA2020'!BG103,ENS_DREA!BG103)</f>
        <v>0</v>
      </c>
      <c r="BH103" s="256">
        <f>SUM('DGA2020'!BH103,ENS_DREA!BH103)</f>
        <v>0</v>
      </c>
      <c r="BI103" s="256">
        <f>SUM('DGA2020'!BI103,ENS_DREA!BI103)</f>
        <v>0</v>
      </c>
      <c r="BJ103" s="256">
        <f>SUM('DGA2020'!BJ103,ENS_DREA!BJ103)</f>
        <v>0</v>
      </c>
      <c r="BK103" s="256">
        <f>SUM('DGA2020'!BK103,ENS_DREA!BK103)</f>
        <v>0</v>
      </c>
      <c r="BL103" s="256">
        <f>SUM('DGA2020'!BL103,ENS_DREA!BL103)</f>
        <v>0</v>
      </c>
      <c r="BM103" s="468" t="str">
        <f t="shared" si="22"/>
        <v>-</v>
      </c>
      <c r="BN103" s="468" t="str">
        <f t="shared" si="22"/>
        <v>-</v>
      </c>
      <c r="BO103" s="468" t="str">
        <f t="shared" si="22"/>
        <v>-</v>
      </c>
      <c r="BP103" s="468" t="str">
        <f t="shared" si="22"/>
        <v>-</v>
      </c>
      <c r="BQ103" s="468" t="str">
        <f t="shared" si="22"/>
        <v>-</v>
      </c>
      <c r="BR103" s="256">
        <f>SUM('DGA2020'!BR103,ENS_DREA!BR103)</f>
        <v>0</v>
      </c>
      <c r="BS103" s="256">
        <f>SUM('DGA2020'!BS103,ENS_DREA!BS103)</f>
        <v>0</v>
      </c>
      <c r="BT103" s="256">
        <f>SUM('DGA2020'!BT103,ENS_DREA!BT103)</f>
        <v>0</v>
      </c>
      <c r="BU103" s="256">
        <f>SUM('DGA2020'!BU103,ENS_DREA!BU103)</f>
        <v>0</v>
      </c>
      <c r="BV103" s="256">
        <f>SUM('DGA2020'!BV103,ENS_DREA!BV103)</f>
        <v>0</v>
      </c>
      <c r="BW103" s="256">
        <f>SUM('DGA2020'!BW103,ENS_DREA!BW103)</f>
        <v>0</v>
      </c>
      <c r="BX103" s="256">
        <f>SUM('DGA2020'!BX103,ENS_DREA!BX103)</f>
        <v>0</v>
      </c>
      <c r="BY103" s="256">
        <f>SUM('DGA2020'!BY103,ENS_DREA!BY103)</f>
        <v>0</v>
      </c>
      <c r="BZ103" s="256">
        <f>SUM('DGA2020'!BZ103,ENS_DREA!BZ103)</f>
        <v>0</v>
      </c>
      <c r="CA103" s="468" t="str">
        <f t="shared" si="23"/>
        <v>-</v>
      </c>
      <c r="CB103" s="468" t="str">
        <f t="shared" si="23"/>
        <v>-</v>
      </c>
      <c r="CC103" s="468" t="str">
        <f t="shared" si="23"/>
        <v>-</v>
      </c>
      <c r="CD103" s="468" t="str">
        <f t="shared" si="23"/>
        <v>-</v>
      </c>
      <c r="CE103" s="468" t="str">
        <f t="shared" si="23"/>
        <v>-</v>
      </c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41.4" x14ac:dyDescent="0.25">
      <c r="A104" s="257" t="s">
        <v>240</v>
      </c>
      <c r="B104" s="257"/>
      <c r="C104" s="256" t="s">
        <v>241</v>
      </c>
      <c r="D104" s="258" t="s">
        <v>242</v>
      </c>
      <c r="E104" s="256">
        <f>SUM('DGA2020'!E104,ENS_DREA!E104)</f>
        <v>0</v>
      </c>
      <c r="F104" s="256">
        <f>SUM('DGA2020'!F104,ENS_DREA!F104)</f>
        <v>0</v>
      </c>
      <c r="G104" s="256">
        <f>SUM('DGA2020'!G104,ENS_DREA!G104)</f>
        <v>0</v>
      </c>
      <c r="H104" s="256">
        <f>SUM('DGA2020'!H104,ENS_DREA!H104)</f>
        <v>0</v>
      </c>
      <c r="I104" s="256">
        <f>SUM('DGA2020'!I104,ENS_DREA!I104)</f>
        <v>0</v>
      </c>
      <c r="J104" s="256">
        <f>SUM('DGA2020'!J104,ENS_DREA!J104)</f>
        <v>0</v>
      </c>
      <c r="K104" s="256">
        <f>SUM('DGA2020'!K104,ENS_DREA!K104)</f>
        <v>0</v>
      </c>
      <c r="L104" s="256">
        <f>SUM('DGA2020'!L104,ENS_DREA!L104)</f>
        <v>0</v>
      </c>
      <c r="M104" s="256">
        <f>SUM('DGA2020'!M104,ENS_DREA!M104)</f>
        <v>0</v>
      </c>
      <c r="N104" s="256">
        <f>SUM('DGA2020'!N104,ENS_DREA!N104)</f>
        <v>0</v>
      </c>
      <c r="O104" s="256">
        <f>SUM('DGA2020'!O104,ENS_DREA!O104)</f>
        <v>0</v>
      </c>
      <c r="P104" s="256">
        <f>SUM('DGA2020'!P104,ENS_DREA!P104)</f>
        <v>0</v>
      </c>
      <c r="Q104" s="256">
        <f>SUM('DGA2020'!Q104,ENS_DREA!Q104)</f>
        <v>0</v>
      </c>
      <c r="R104" s="256">
        <f>SUM('DGA2020'!R104,ENS_DREA!R104)</f>
        <v>0</v>
      </c>
      <c r="S104" s="256">
        <f>SUM('DGA2020'!S104,ENS_DREA!S104)</f>
        <v>0</v>
      </c>
      <c r="T104" s="256">
        <f>SUM('DGA2020'!T104,ENS_DREA!T104)</f>
        <v>0</v>
      </c>
      <c r="U104" s="256">
        <f>SUM('DGA2020'!U104,ENS_DREA!U104)</f>
        <v>0</v>
      </c>
      <c r="V104" s="256">
        <f>SUM('DGA2020'!V104,ENS_DREA!V104)</f>
        <v>0</v>
      </c>
      <c r="W104" s="256">
        <f>SUM('DGA2020'!W104,ENS_DREA!W104)</f>
        <v>0</v>
      </c>
      <c r="X104" s="256">
        <f>SUM('DGA2020'!X104,ENS_DREA!X104)</f>
        <v>0</v>
      </c>
      <c r="Y104" s="256">
        <f>SUM('DGA2020'!Y104,ENS_DREA!Y104)</f>
        <v>0</v>
      </c>
      <c r="Z104" s="256">
        <f>SUM('DGA2020'!Z104,ENS_DREA!Z104)</f>
        <v>0</v>
      </c>
      <c r="AA104" s="256">
        <f>SUM('DGA2020'!AA104,ENS_DREA!AA104)</f>
        <v>0</v>
      </c>
      <c r="AB104" s="256">
        <f>SUM('DGA2020'!AB104,ENS_DREA!AB104)</f>
        <v>0</v>
      </c>
      <c r="AC104" s="256">
        <f>SUM('DGA2020'!AC104,ENS_DREA!AC104)</f>
        <v>0</v>
      </c>
      <c r="AD104" s="256">
        <f>SUM('DGA2020'!AD104,ENS_DREA!AD104)</f>
        <v>0</v>
      </c>
      <c r="AE104" s="256">
        <f>SUM('DGA2020'!AE104,ENS_DREA!AE104)</f>
        <v>0</v>
      </c>
      <c r="AF104" s="256">
        <f>SUM('DGA2020'!AF104,ENS_DREA!AF104)</f>
        <v>0</v>
      </c>
      <c r="AG104" s="256">
        <f>SUM('DGA2020'!AG104,ENS_DREA!AG104)</f>
        <v>0</v>
      </c>
      <c r="AH104" s="256">
        <f>SUM('DGA2020'!AH104,ENS_DREA!AH104)</f>
        <v>0</v>
      </c>
      <c r="AI104" s="468" t="str">
        <f t="shared" si="25"/>
        <v>-</v>
      </c>
      <c r="AJ104" s="468" t="str">
        <f t="shared" si="25"/>
        <v>-</v>
      </c>
      <c r="AK104" s="468" t="str">
        <f t="shared" si="25"/>
        <v>-</v>
      </c>
      <c r="AL104" s="468" t="str">
        <f t="shared" si="25"/>
        <v>-</v>
      </c>
      <c r="AM104" s="468" t="str">
        <f t="shared" si="25"/>
        <v>-</v>
      </c>
      <c r="AN104" s="256">
        <f>SUM('DGA2020'!AN104,ENS_DREA!AN104)</f>
        <v>0</v>
      </c>
      <c r="AO104" s="371">
        <f>SUM('DGA2020'!AO104,ENS_DREA!AO104)</f>
        <v>0</v>
      </c>
      <c r="AP104" s="371">
        <f>SUM('DGA2020'!AP104,ENS_DREA!AP104)</f>
        <v>0</v>
      </c>
      <c r="AQ104" s="371">
        <f>SUM('DGA2020'!AQ104,ENS_DREA!AQ104)</f>
        <v>0</v>
      </c>
      <c r="AR104" s="371">
        <f>SUM('DGA2020'!AR104,ENS_DREA!AR104)</f>
        <v>0</v>
      </c>
      <c r="AS104" s="371">
        <f>SUM('DGA2020'!AS104,ENS_DREA!AS104)</f>
        <v>0</v>
      </c>
      <c r="AT104" s="371">
        <f>SUM('DGA2020'!AT104,ENS_DREA!AT104)</f>
        <v>0</v>
      </c>
      <c r="AU104" s="371">
        <f>SUM('DGA2020'!AU104,ENS_DREA!AU104)</f>
        <v>0</v>
      </c>
      <c r="AV104" s="371">
        <f>SUM('DGA2020'!AV104,ENS_DREA!AV104)</f>
        <v>0</v>
      </c>
      <c r="AW104" s="256">
        <f>SUM('DGA2020'!AW104,ENS_DREA!AW104)</f>
        <v>0</v>
      </c>
      <c r="AX104" s="256">
        <f>SUM('DGA2020'!AX104,ENS_DREA!AX104)</f>
        <v>0</v>
      </c>
      <c r="AY104" s="256">
        <f>SUM('DGA2020'!AY104,ENS_DREA!AY104)</f>
        <v>0</v>
      </c>
      <c r="AZ104" s="256">
        <f>SUM('DGA2020'!AZ104,ENS_DREA!AZ104)</f>
        <v>0</v>
      </c>
      <c r="BA104" s="256">
        <f>SUM('DGA2020'!BA104,ENS_DREA!BA104)</f>
        <v>0</v>
      </c>
      <c r="BB104" s="256">
        <f>SUM('DGA2020'!BB104,ENS_DREA!BB104)</f>
        <v>0</v>
      </c>
      <c r="BC104" s="256">
        <f>SUM('DGA2020'!BC104,ENS_DREA!BC104)</f>
        <v>0</v>
      </c>
      <c r="BD104" s="256">
        <f>SUM('DGA2020'!BD104,ENS_DREA!BD104)</f>
        <v>0</v>
      </c>
      <c r="BE104" s="256">
        <f>SUM('DGA2020'!BE104,ENS_DREA!BE104)</f>
        <v>0</v>
      </c>
      <c r="BF104" s="256">
        <f>SUM('DGA2020'!BF104,ENS_DREA!BF104)</f>
        <v>0</v>
      </c>
      <c r="BG104" s="256">
        <f>SUM('DGA2020'!BG104,ENS_DREA!BG104)</f>
        <v>0</v>
      </c>
      <c r="BH104" s="256">
        <f>SUM('DGA2020'!BH104,ENS_DREA!BH104)</f>
        <v>0</v>
      </c>
      <c r="BI104" s="256">
        <f>SUM('DGA2020'!BI104,ENS_DREA!BI104)</f>
        <v>0</v>
      </c>
      <c r="BJ104" s="256">
        <f>SUM('DGA2020'!BJ104,ENS_DREA!BJ104)</f>
        <v>0</v>
      </c>
      <c r="BK104" s="256">
        <f>SUM('DGA2020'!BK104,ENS_DREA!BK104)</f>
        <v>0</v>
      </c>
      <c r="BL104" s="256">
        <f>SUM('DGA2020'!BL104,ENS_DREA!BL104)</f>
        <v>0</v>
      </c>
      <c r="BM104" s="468" t="str">
        <f t="shared" si="22"/>
        <v>-</v>
      </c>
      <c r="BN104" s="468" t="str">
        <f t="shared" si="22"/>
        <v>-</v>
      </c>
      <c r="BO104" s="468" t="str">
        <f t="shared" si="22"/>
        <v>-</v>
      </c>
      <c r="BP104" s="468" t="str">
        <f t="shared" si="22"/>
        <v>-</v>
      </c>
      <c r="BQ104" s="468" t="str">
        <f t="shared" si="22"/>
        <v>-</v>
      </c>
      <c r="BR104" s="256">
        <f>SUM('DGA2020'!BR104,ENS_DREA!BR104)</f>
        <v>0</v>
      </c>
      <c r="BS104" s="256">
        <f>SUM('DGA2020'!BS104,ENS_DREA!BS104)</f>
        <v>0</v>
      </c>
      <c r="BT104" s="256">
        <f>SUM('DGA2020'!BT104,ENS_DREA!BT104)</f>
        <v>0</v>
      </c>
      <c r="BU104" s="256">
        <f>SUM('DGA2020'!BU104,ENS_DREA!BU104)</f>
        <v>0</v>
      </c>
      <c r="BV104" s="256">
        <f>SUM('DGA2020'!BV104,ENS_DREA!BV104)</f>
        <v>0</v>
      </c>
      <c r="BW104" s="256">
        <f>SUM('DGA2020'!BW104,ENS_DREA!BW104)</f>
        <v>0</v>
      </c>
      <c r="BX104" s="256">
        <f>SUM('DGA2020'!BX104,ENS_DREA!BX104)</f>
        <v>0</v>
      </c>
      <c r="BY104" s="256">
        <f>SUM('DGA2020'!BY104,ENS_DREA!BY104)</f>
        <v>0</v>
      </c>
      <c r="BZ104" s="256">
        <f>SUM('DGA2020'!BZ104,ENS_DREA!BZ104)</f>
        <v>0</v>
      </c>
      <c r="CA104" s="468" t="str">
        <f t="shared" si="23"/>
        <v>-</v>
      </c>
      <c r="CB104" s="468" t="str">
        <f t="shared" si="23"/>
        <v>-</v>
      </c>
      <c r="CC104" s="468" t="str">
        <f t="shared" si="23"/>
        <v>-</v>
      </c>
      <c r="CD104" s="468" t="str">
        <f t="shared" si="23"/>
        <v>-</v>
      </c>
      <c r="CE104" s="468" t="str">
        <f t="shared" si="23"/>
        <v>-</v>
      </c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41.4" x14ac:dyDescent="0.25">
      <c r="A105" s="257" t="s">
        <v>243</v>
      </c>
      <c r="B105" s="257"/>
      <c r="C105" s="256" t="s">
        <v>244</v>
      </c>
      <c r="D105" s="258" t="s">
        <v>245</v>
      </c>
      <c r="E105" s="256">
        <f>SUM('DGA2020'!E105,ENS_DREA!E105)</f>
        <v>0</v>
      </c>
      <c r="F105" s="256">
        <f>SUM('DGA2020'!F105,ENS_DREA!F105)</f>
        <v>0</v>
      </c>
      <c r="G105" s="256">
        <f>SUM('DGA2020'!G105,ENS_DREA!G105)</f>
        <v>0</v>
      </c>
      <c r="H105" s="256">
        <f>SUM('DGA2020'!H105,ENS_DREA!H105)</f>
        <v>0</v>
      </c>
      <c r="I105" s="256">
        <f>SUM('DGA2020'!I105,ENS_DREA!I105)</f>
        <v>0</v>
      </c>
      <c r="J105" s="256">
        <f>SUM('DGA2020'!J105,ENS_DREA!J105)</f>
        <v>0</v>
      </c>
      <c r="K105" s="256">
        <f>SUM('DGA2020'!K105,ENS_DREA!K105)</f>
        <v>0</v>
      </c>
      <c r="L105" s="256">
        <f>SUM('DGA2020'!L105,ENS_DREA!L105)</f>
        <v>0</v>
      </c>
      <c r="M105" s="256">
        <f>SUM('DGA2020'!M105,ENS_DREA!M105)</f>
        <v>0</v>
      </c>
      <c r="N105" s="256">
        <f>SUM('DGA2020'!N105,ENS_DREA!N105)</f>
        <v>0</v>
      </c>
      <c r="O105" s="256">
        <f>SUM('DGA2020'!O105,ENS_DREA!O105)</f>
        <v>0</v>
      </c>
      <c r="P105" s="256">
        <f>SUM('DGA2020'!P105,ENS_DREA!P105)</f>
        <v>0</v>
      </c>
      <c r="Q105" s="256">
        <f>SUM('DGA2020'!Q105,ENS_DREA!Q105)</f>
        <v>0</v>
      </c>
      <c r="R105" s="256">
        <f>SUM('DGA2020'!R105,ENS_DREA!R105)</f>
        <v>0</v>
      </c>
      <c r="S105" s="256">
        <f>SUM('DGA2020'!S105,ENS_DREA!S105)</f>
        <v>0</v>
      </c>
      <c r="T105" s="256">
        <f>SUM('DGA2020'!T105,ENS_DREA!T105)</f>
        <v>0</v>
      </c>
      <c r="U105" s="256">
        <f>SUM('DGA2020'!U105,ENS_DREA!U105)</f>
        <v>0</v>
      </c>
      <c r="V105" s="256">
        <f>SUM('DGA2020'!V105,ENS_DREA!V105)</f>
        <v>0</v>
      </c>
      <c r="W105" s="256">
        <f>SUM('DGA2020'!W105,ENS_DREA!W105)</f>
        <v>0</v>
      </c>
      <c r="X105" s="256">
        <f>SUM('DGA2020'!X105,ENS_DREA!X105)</f>
        <v>0</v>
      </c>
      <c r="Y105" s="256">
        <f>SUM('DGA2020'!Y105,ENS_DREA!Y105)</f>
        <v>0</v>
      </c>
      <c r="Z105" s="256">
        <f>SUM('DGA2020'!Z105,ENS_DREA!Z105)</f>
        <v>0</v>
      </c>
      <c r="AA105" s="256">
        <f>SUM('DGA2020'!AA105,ENS_DREA!AA105)</f>
        <v>0</v>
      </c>
      <c r="AB105" s="256">
        <f>SUM('DGA2020'!AB105,ENS_DREA!AB105)</f>
        <v>0</v>
      </c>
      <c r="AC105" s="256">
        <f>SUM('DGA2020'!AC105,ENS_DREA!AC105)</f>
        <v>0</v>
      </c>
      <c r="AD105" s="256">
        <f>SUM('DGA2020'!AD105,ENS_DREA!AD105)</f>
        <v>0</v>
      </c>
      <c r="AE105" s="256">
        <f>SUM('DGA2020'!AE105,ENS_DREA!AE105)</f>
        <v>0</v>
      </c>
      <c r="AF105" s="256">
        <f>SUM('DGA2020'!AF105,ENS_DREA!AF105)</f>
        <v>0</v>
      </c>
      <c r="AG105" s="256">
        <f>SUM('DGA2020'!AG105,ENS_DREA!AG105)</f>
        <v>0</v>
      </c>
      <c r="AH105" s="256">
        <f>SUM('DGA2020'!AH105,ENS_DREA!AH105)</f>
        <v>0</v>
      </c>
      <c r="AI105" s="468" t="str">
        <f t="shared" si="25"/>
        <v>-</v>
      </c>
      <c r="AJ105" s="468" t="str">
        <f t="shared" si="25"/>
        <v>-</v>
      </c>
      <c r="AK105" s="468" t="str">
        <f t="shared" si="25"/>
        <v>-</v>
      </c>
      <c r="AL105" s="468" t="str">
        <f t="shared" si="25"/>
        <v>-</v>
      </c>
      <c r="AM105" s="468" t="str">
        <f t="shared" si="25"/>
        <v>-</v>
      </c>
      <c r="AN105" s="256">
        <f>SUM('DGA2020'!AN105,ENS_DREA!AN105)</f>
        <v>0</v>
      </c>
      <c r="AO105" s="371">
        <f>SUM('DGA2020'!AO105,ENS_DREA!AO105)</f>
        <v>0</v>
      </c>
      <c r="AP105" s="371">
        <f>SUM('DGA2020'!AP105,ENS_DREA!AP105)</f>
        <v>0</v>
      </c>
      <c r="AQ105" s="371">
        <f>SUM('DGA2020'!AQ105,ENS_DREA!AQ105)</f>
        <v>0</v>
      </c>
      <c r="AR105" s="371">
        <f>SUM('DGA2020'!AR105,ENS_DREA!AR105)</f>
        <v>0</v>
      </c>
      <c r="AS105" s="371">
        <f>SUM('DGA2020'!AS105,ENS_DREA!AS105)</f>
        <v>0</v>
      </c>
      <c r="AT105" s="371">
        <f>SUM('DGA2020'!AT105,ENS_DREA!AT105)</f>
        <v>0</v>
      </c>
      <c r="AU105" s="371">
        <f>SUM('DGA2020'!AU105,ENS_DREA!AU105)</f>
        <v>0</v>
      </c>
      <c r="AV105" s="371">
        <f>SUM('DGA2020'!AV105,ENS_DREA!AV105)</f>
        <v>0</v>
      </c>
      <c r="AW105" s="256">
        <f>SUM('DGA2020'!AW105,ENS_DREA!AW105)</f>
        <v>0</v>
      </c>
      <c r="AX105" s="256">
        <f>SUM('DGA2020'!AX105,ENS_DREA!AX105)</f>
        <v>0</v>
      </c>
      <c r="AY105" s="256">
        <f>SUM('DGA2020'!AY105,ENS_DREA!AY105)</f>
        <v>0</v>
      </c>
      <c r="AZ105" s="256">
        <f>SUM('DGA2020'!AZ105,ENS_DREA!AZ105)</f>
        <v>0</v>
      </c>
      <c r="BA105" s="256">
        <f>SUM('DGA2020'!BA105,ENS_DREA!BA105)</f>
        <v>0</v>
      </c>
      <c r="BB105" s="256">
        <f>SUM('DGA2020'!BB105,ENS_DREA!BB105)</f>
        <v>0</v>
      </c>
      <c r="BC105" s="256">
        <f>SUM('DGA2020'!BC105,ENS_DREA!BC105)</f>
        <v>0</v>
      </c>
      <c r="BD105" s="256">
        <f>SUM('DGA2020'!BD105,ENS_DREA!BD105)</f>
        <v>0</v>
      </c>
      <c r="BE105" s="256">
        <f>SUM('DGA2020'!BE105,ENS_DREA!BE105)</f>
        <v>0</v>
      </c>
      <c r="BF105" s="256">
        <f>SUM('DGA2020'!BF105,ENS_DREA!BF105)</f>
        <v>0</v>
      </c>
      <c r="BG105" s="256">
        <f>SUM('DGA2020'!BG105,ENS_DREA!BG105)</f>
        <v>0</v>
      </c>
      <c r="BH105" s="256">
        <f>SUM('DGA2020'!BH105,ENS_DREA!BH105)</f>
        <v>0</v>
      </c>
      <c r="BI105" s="256">
        <f>SUM('DGA2020'!BI105,ENS_DREA!BI105)</f>
        <v>0</v>
      </c>
      <c r="BJ105" s="256">
        <f>SUM('DGA2020'!BJ105,ENS_DREA!BJ105)</f>
        <v>0</v>
      </c>
      <c r="BK105" s="256">
        <f>SUM('DGA2020'!BK105,ENS_DREA!BK105)</f>
        <v>0</v>
      </c>
      <c r="BL105" s="256">
        <f>SUM('DGA2020'!BL105,ENS_DREA!BL105)</f>
        <v>0</v>
      </c>
      <c r="BM105" s="468" t="str">
        <f t="shared" si="22"/>
        <v>-</v>
      </c>
      <c r="BN105" s="468" t="str">
        <f t="shared" si="22"/>
        <v>-</v>
      </c>
      <c r="BO105" s="468" t="str">
        <f t="shared" si="22"/>
        <v>-</v>
      </c>
      <c r="BP105" s="468" t="str">
        <f t="shared" si="22"/>
        <v>-</v>
      </c>
      <c r="BQ105" s="468" t="str">
        <f t="shared" si="22"/>
        <v>-</v>
      </c>
      <c r="BR105" s="256">
        <f>SUM('DGA2020'!BR105,ENS_DREA!BR105)</f>
        <v>0</v>
      </c>
      <c r="BS105" s="256">
        <f>SUM('DGA2020'!BS105,ENS_DREA!BS105)</f>
        <v>0</v>
      </c>
      <c r="BT105" s="256">
        <f>SUM('DGA2020'!BT105,ENS_DREA!BT105)</f>
        <v>0</v>
      </c>
      <c r="BU105" s="256">
        <f>SUM('DGA2020'!BU105,ENS_DREA!BU105)</f>
        <v>0</v>
      </c>
      <c r="BV105" s="256">
        <f>SUM('DGA2020'!BV105,ENS_DREA!BV105)</f>
        <v>0</v>
      </c>
      <c r="BW105" s="256">
        <f>SUM('DGA2020'!BW105,ENS_DREA!BW105)</f>
        <v>0</v>
      </c>
      <c r="BX105" s="256">
        <f>SUM('DGA2020'!BX105,ENS_DREA!BX105)</f>
        <v>0</v>
      </c>
      <c r="BY105" s="256">
        <f>SUM('DGA2020'!BY105,ENS_DREA!BY105)</f>
        <v>0</v>
      </c>
      <c r="BZ105" s="256">
        <f>SUM('DGA2020'!BZ105,ENS_DREA!BZ105)</f>
        <v>0</v>
      </c>
      <c r="CA105" s="468" t="str">
        <f t="shared" si="23"/>
        <v>-</v>
      </c>
      <c r="CB105" s="468" t="str">
        <f t="shared" si="23"/>
        <v>-</v>
      </c>
      <c r="CC105" s="468" t="str">
        <f t="shared" si="23"/>
        <v>-</v>
      </c>
      <c r="CD105" s="468" t="str">
        <f t="shared" si="23"/>
        <v>-</v>
      </c>
      <c r="CE105" s="468" t="str">
        <f t="shared" si="23"/>
        <v>-</v>
      </c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284" customFormat="1" ht="15.6" x14ac:dyDescent="0.3">
      <c r="A106" s="284" t="s">
        <v>246</v>
      </c>
      <c r="E106" s="284">
        <f>SUM(E75:E82,E84:E91,E93:E98,E100:E105)</f>
        <v>15</v>
      </c>
      <c r="F106" s="284">
        <f t="shared" ref="F106:AV106" si="31">SUM(F75:F82,F84:F91,F93:F98,F100:F105)</f>
        <v>172</v>
      </c>
      <c r="G106" s="284">
        <f t="shared" si="31"/>
        <v>168</v>
      </c>
      <c r="H106" s="284">
        <f t="shared" si="31"/>
        <v>342</v>
      </c>
      <c r="I106" s="284">
        <f>E106+F106+G106+H106</f>
        <v>697</v>
      </c>
      <c r="J106" s="284">
        <f t="shared" si="31"/>
        <v>0</v>
      </c>
      <c r="K106" s="284">
        <f t="shared" si="31"/>
        <v>697</v>
      </c>
      <c r="L106" s="284">
        <f t="shared" si="31"/>
        <v>697</v>
      </c>
      <c r="M106" s="284">
        <f t="shared" si="31"/>
        <v>0</v>
      </c>
      <c r="N106" s="284">
        <f t="shared" si="31"/>
        <v>0</v>
      </c>
      <c r="P106" s="284">
        <f>SUM('DGA2020'!P106,ENS_DREA!P106)</f>
        <v>36.799999999999997</v>
      </c>
      <c r="Q106" s="284">
        <f>SUM('DGA2020'!Q106,ENS_DREA!Q106)</f>
        <v>43.2</v>
      </c>
      <c r="R106" s="284">
        <f>SUM('DGA2020'!R106,ENS_DREA!R106)</f>
        <v>80</v>
      </c>
      <c r="S106" s="284">
        <f>SUM('DGA2020'!S106,ENS_DREA!S106)</f>
        <v>0</v>
      </c>
      <c r="T106" s="284">
        <f>SUM('DGA2020'!T106,ENS_DREA!T106)</f>
        <v>8</v>
      </c>
      <c r="U106" s="284">
        <f>SUM('DGA2020'!U106,ENS_DREA!U106)</f>
        <v>275</v>
      </c>
      <c r="V106" s="284">
        <f>SUM('DGA2020'!V106,ENS_DREA!V106)</f>
        <v>271</v>
      </c>
      <c r="W106" s="284">
        <f>SUM('DGA2020'!W106,ENS_DREA!W106)</f>
        <v>554</v>
      </c>
      <c r="X106" s="284">
        <f>SUM('DGA2020'!X106,ENS_DREA!X106)</f>
        <v>554</v>
      </c>
      <c r="Y106" s="284">
        <f>SUM('DGA2020'!Y106,ENS_DREA!Y106)</f>
        <v>0</v>
      </c>
      <c r="Z106" s="284">
        <f>SUM('DGA2020'!Z106,ENS_DREA!Z106)</f>
        <v>554</v>
      </c>
      <c r="AA106" s="284">
        <f>SUM('DGA2020'!AA106,ENS_DREA!AA106)</f>
        <v>0</v>
      </c>
      <c r="AB106" s="284">
        <f>SUM('DGA2020'!AB106,ENS_DREA!AB106)</f>
        <v>8</v>
      </c>
      <c r="AC106" s="284">
        <f>SUM('DGA2020'!AC106,ENS_DREA!AC106)</f>
        <v>0</v>
      </c>
      <c r="AD106" s="284">
        <f>SUM('DGA2020'!AD106,ENS_DREA!AD106)</f>
        <v>0</v>
      </c>
      <c r="AE106" s="284">
        <f>SUM('DGA2020'!AE106,ENS_DREA!AE106)</f>
        <v>8</v>
      </c>
      <c r="AF106" s="284">
        <f>SUM('DGA2020'!AF106,ENS_DREA!AF106)</f>
        <v>8</v>
      </c>
      <c r="AG106" s="284">
        <f>SUM('DGA2020'!AG106,ENS_DREA!AG106)</f>
        <v>0</v>
      </c>
      <c r="AH106" s="284">
        <f>SUM('DGA2020'!AH106,ENS_DREA!AH106)</f>
        <v>8</v>
      </c>
      <c r="AI106" s="468">
        <f>AVERAGE(AI75:AI82,AI84:AI91,AI93:AI98,AI100:AI105)</f>
        <v>0</v>
      </c>
      <c r="AJ106" s="468">
        <f t="shared" ref="AJ106:AM106" si="32">AVERAGE(AJ75:AJ82,AJ84:AJ91,AJ93:AJ98,AJ100:AJ105)</f>
        <v>5.6737588652482268E-2</v>
      </c>
      <c r="AK106" s="468">
        <f t="shared" si="32"/>
        <v>0</v>
      </c>
      <c r="AL106" s="468">
        <f t="shared" si="32"/>
        <v>0</v>
      </c>
      <c r="AM106" s="468">
        <f t="shared" si="32"/>
        <v>1.4084507042253521E-2</v>
      </c>
      <c r="AN106" s="284">
        <f t="shared" si="31"/>
        <v>0</v>
      </c>
      <c r="AO106" s="284">
        <f t="shared" si="31"/>
        <v>47</v>
      </c>
      <c r="AP106" s="284">
        <f t="shared" si="31"/>
        <v>64.821102999999994</v>
      </c>
      <c r="AQ106" s="284">
        <f t="shared" si="31"/>
        <v>52.821103000000001</v>
      </c>
      <c r="AR106" s="284">
        <f t="shared" si="31"/>
        <v>54.375353000000004</v>
      </c>
      <c r="AS106" s="284">
        <f>AO106+AP106+AQ106+AR106</f>
        <v>219.01755900000001</v>
      </c>
      <c r="AT106" s="284">
        <f t="shared" si="31"/>
        <v>0</v>
      </c>
      <c r="AU106" s="284">
        <f t="shared" si="31"/>
        <v>219.01755900000001</v>
      </c>
      <c r="AV106" s="284">
        <f t="shared" si="31"/>
        <v>219.01755900000001</v>
      </c>
      <c r="AW106" s="284">
        <f>SUM('DGA2020'!AW106,ENS_DREA!AW106)</f>
        <v>0</v>
      </c>
      <c r="AX106" s="284">
        <f>SUM('DGA2020'!AX106,ENS_DREA!AX106)</f>
        <v>0.99199999999999999</v>
      </c>
      <c r="AY106" s="284">
        <f>SUM('DGA2020'!AY106,ENS_DREA!AY106)</f>
        <v>28.154</v>
      </c>
      <c r="AZ106" s="284">
        <f>SUM('DGA2020'!AZ106,ENS_DREA!AZ106)</f>
        <v>28.154</v>
      </c>
      <c r="BA106" s="284">
        <f>SUM('DGA2020'!BA106,ENS_DREA!BA106)</f>
        <v>57.3</v>
      </c>
      <c r="BB106" s="284">
        <f>SUM('DGA2020'!BB106,ENS_DREA!BB106)</f>
        <v>57.3</v>
      </c>
      <c r="BC106" s="284">
        <f>SUM('DGA2020'!BC106,ENS_DREA!BC106)</f>
        <v>0</v>
      </c>
      <c r="BD106" s="284">
        <f>SUM('DGA2020'!BD106,ENS_DREA!BD106)</f>
        <v>57.3</v>
      </c>
      <c r="BE106" s="284">
        <f>SUM('DGA2020'!BE106,ENS_DREA!BE106)</f>
        <v>0</v>
      </c>
      <c r="BF106" s="284">
        <f>SUM('DGA2020'!BF106,ENS_DREA!BF106)</f>
        <v>0.99199999999999999</v>
      </c>
      <c r="BG106" s="284">
        <f>SUM('DGA2020'!BG106,ENS_DREA!BG106)</f>
        <v>0</v>
      </c>
      <c r="BH106" s="284">
        <f>SUM('DGA2020'!BH106,ENS_DREA!BH106)</f>
        <v>0</v>
      </c>
      <c r="BI106" s="284">
        <f>SUM('DGA2020'!BI106,ENS_DREA!BI106)</f>
        <v>0.99199999999999999</v>
      </c>
      <c r="BJ106" s="284">
        <f>SUM('DGA2020'!BJ106,ENS_DREA!BJ106)</f>
        <v>0.99199999999999999</v>
      </c>
      <c r="BK106" s="284">
        <f>SUM('DGA2020'!BK106,ENS_DREA!BK106)</f>
        <v>0</v>
      </c>
      <c r="BL106" s="284">
        <f>SUM('DGA2020'!BL106,ENS_DREA!BL106)</f>
        <v>0.99199999999999999</v>
      </c>
      <c r="BM106" s="468">
        <f t="shared" si="22"/>
        <v>0</v>
      </c>
      <c r="BN106" s="468">
        <f t="shared" si="22"/>
        <v>1.5303658131210759E-2</v>
      </c>
      <c r="BO106" s="468">
        <f t="shared" si="22"/>
        <v>0</v>
      </c>
      <c r="BP106" s="468">
        <f t="shared" si="22"/>
        <v>0</v>
      </c>
      <c r="BQ106" s="468">
        <f t="shared" si="22"/>
        <v>4.5293172133290009E-3</v>
      </c>
      <c r="BR106" s="284">
        <f>SUM('DGA2020'!BR106,ENS_DREA!BR106)</f>
        <v>1.78</v>
      </c>
      <c r="BS106" s="284">
        <f>SUM('DGA2020'!BS106,ENS_DREA!BS106)</f>
        <v>0</v>
      </c>
      <c r="BT106" s="284">
        <f>SUM('DGA2020'!BT106,ENS_DREA!BT106)</f>
        <v>0.99199999999999999</v>
      </c>
      <c r="BU106" s="284">
        <f>SUM('DGA2020'!BU106,ENS_DREA!BU106)</f>
        <v>0</v>
      </c>
      <c r="BV106" s="284">
        <f>SUM('DGA2020'!BV106,ENS_DREA!BV106)</f>
        <v>0</v>
      </c>
      <c r="BW106" s="284">
        <f>SUM('DGA2020'!BW106,ENS_DREA!BW106)</f>
        <v>0.99199999999999999</v>
      </c>
      <c r="BX106" s="284">
        <f>SUM('DGA2020'!BX106,ENS_DREA!BX106)</f>
        <v>0.99199999999999999</v>
      </c>
      <c r="BY106" s="284">
        <f>SUM('DGA2020'!BY106,ENS_DREA!BY106)</f>
        <v>0</v>
      </c>
      <c r="BZ106" s="284">
        <f>SUM('DGA2020'!BZ106,ENS_DREA!BZ106)</f>
        <v>0.99199999999999999</v>
      </c>
      <c r="CA106" s="468">
        <f t="shared" si="23"/>
        <v>0</v>
      </c>
      <c r="CB106" s="468">
        <f t="shared" si="23"/>
        <v>1.5303658131210759E-2</v>
      </c>
      <c r="CC106" s="468">
        <f t="shared" si="23"/>
        <v>0</v>
      </c>
      <c r="CD106" s="468">
        <f t="shared" si="23"/>
        <v>0</v>
      </c>
      <c r="CE106" s="468">
        <f t="shared" si="23"/>
        <v>4.5293172133290009E-3</v>
      </c>
    </row>
    <row r="107" spans="1:94" s="245" customFormat="1" ht="15.6" x14ac:dyDescent="0.3">
      <c r="A107" s="245" t="s">
        <v>247</v>
      </c>
      <c r="E107" s="245">
        <f>SUM('DGA2020'!E107,ENS_DREA!E107)</f>
        <v>0</v>
      </c>
      <c r="F107" s="245">
        <f>SUM('DGA2020'!F107,ENS_DREA!F107)</f>
        <v>0</v>
      </c>
      <c r="G107" s="245">
        <f>SUM('DGA2020'!G107,ENS_DREA!G107)</f>
        <v>0</v>
      </c>
      <c r="H107" s="245">
        <f>SUM('DGA2020'!H107,ENS_DREA!H107)</f>
        <v>0</v>
      </c>
      <c r="I107" s="245">
        <f>SUM('DGA2020'!I107,ENS_DREA!I107)</f>
        <v>0</v>
      </c>
      <c r="J107" s="245">
        <f>SUM('DGA2020'!J107,ENS_DREA!J107)</f>
        <v>0</v>
      </c>
      <c r="K107" s="245">
        <f>SUM('DGA2020'!K107,ENS_DREA!K107)</f>
        <v>0</v>
      </c>
      <c r="L107" s="245">
        <f>SUM('DGA2020'!L107,ENS_DREA!L107)</f>
        <v>0</v>
      </c>
      <c r="M107" s="245">
        <f>SUM('DGA2020'!M107,ENS_DREA!M107)</f>
        <v>0</v>
      </c>
      <c r="N107" s="245">
        <f>SUM('DGA2020'!N107,ENS_DREA!N107)</f>
        <v>0</v>
      </c>
      <c r="O107" s="245">
        <f>SUM('DGA2020'!O107,ENS_DREA!O107)</f>
        <v>0</v>
      </c>
      <c r="P107" s="256">
        <f>SUM('DGA2020'!P107,ENS_DREA!P107)</f>
        <v>0</v>
      </c>
      <c r="Q107" s="256">
        <f>SUM('DGA2020'!Q107,ENS_DREA!Q107)</f>
        <v>0</v>
      </c>
      <c r="R107" s="256">
        <f>SUM('DGA2020'!R107,ENS_DREA!R107)</f>
        <v>0</v>
      </c>
      <c r="S107" s="256">
        <f>SUM('DGA2020'!S107,ENS_DREA!S107)</f>
        <v>0</v>
      </c>
      <c r="T107" s="256">
        <f>SUM('DGA2020'!T107,ENS_DREA!T107)</f>
        <v>0</v>
      </c>
      <c r="U107" s="256">
        <f>SUM('DGA2020'!U107,ENS_DREA!U107)</f>
        <v>0</v>
      </c>
      <c r="V107" s="256">
        <f>SUM('DGA2020'!V107,ENS_DREA!V107)</f>
        <v>0</v>
      </c>
      <c r="W107" s="256">
        <f>SUM('DGA2020'!W107,ENS_DREA!W107)</f>
        <v>0</v>
      </c>
      <c r="X107" s="256">
        <f>SUM('DGA2020'!X107,ENS_DREA!X107)</f>
        <v>0</v>
      </c>
      <c r="Y107" s="256">
        <f>SUM('DGA2020'!Y107,ENS_DREA!Y107)</f>
        <v>0</v>
      </c>
      <c r="Z107" s="256">
        <f>SUM('DGA2020'!Z107,ENS_DREA!Z107)</f>
        <v>0</v>
      </c>
      <c r="AA107" s="256">
        <f>SUM('DGA2020'!AA107,ENS_DREA!AA107)</f>
        <v>0</v>
      </c>
      <c r="AB107" s="256">
        <f>SUM('DGA2020'!AB107,ENS_DREA!AB107)</f>
        <v>0</v>
      </c>
      <c r="AC107" s="256">
        <f>SUM('DGA2020'!AC107,ENS_DREA!AC107)</f>
        <v>0</v>
      </c>
      <c r="AD107" s="256">
        <f>SUM('DGA2020'!AD107,ENS_DREA!AD107)</f>
        <v>0</v>
      </c>
      <c r="AE107" s="256">
        <f>SUM('DGA2020'!AE107,ENS_DREA!AE107)</f>
        <v>0</v>
      </c>
      <c r="AF107" s="256">
        <f>SUM('DGA2020'!AF107,ENS_DREA!AF107)</f>
        <v>0</v>
      </c>
      <c r="AG107" s="256">
        <f>SUM('DGA2020'!AG107,ENS_DREA!AG107)</f>
        <v>0</v>
      </c>
      <c r="AH107" s="256">
        <f>SUM('DGA2020'!AH107,ENS_DREA!AH107)</f>
        <v>0</v>
      </c>
      <c r="AI107" s="468" t="str">
        <f t="shared" si="25"/>
        <v>-</v>
      </c>
      <c r="AJ107" s="468" t="str">
        <f t="shared" si="25"/>
        <v>-</v>
      </c>
      <c r="AK107" s="468" t="str">
        <f t="shared" si="25"/>
        <v>-</v>
      </c>
      <c r="AL107" s="468" t="str">
        <f t="shared" si="25"/>
        <v>-</v>
      </c>
      <c r="AM107" s="468" t="str">
        <f t="shared" si="25"/>
        <v>-</v>
      </c>
      <c r="AN107" s="245">
        <f>SUM('DGA2020'!AN107,ENS_DREA!AN107)</f>
        <v>0</v>
      </c>
      <c r="AO107" s="372">
        <f>SUM('DGA2020'!AO107,ENS_DREA!AO107)</f>
        <v>3</v>
      </c>
      <c r="AP107" s="372">
        <f>SUM('DGA2020'!AP107,ENS_DREA!AP107)</f>
        <v>0</v>
      </c>
      <c r="AQ107" s="372">
        <f>SUM('DGA2020'!AQ107,ENS_DREA!AQ107)</f>
        <v>0</v>
      </c>
      <c r="AR107" s="372">
        <f>SUM('DGA2020'!AR107,ENS_DREA!AR107)</f>
        <v>0</v>
      </c>
      <c r="AS107" s="372">
        <f>SUM('DGA2020'!AS107,ENS_DREA!AS107)</f>
        <v>3</v>
      </c>
      <c r="AT107" s="372">
        <f>SUM('DGA2020'!AT107,ENS_DREA!AT107)</f>
        <v>0</v>
      </c>
      <c r="AU107" s="372">
        <f>SUM('DGA2020'!AU107,ENS_DREA!AU107)</f>
        <v>0</v>
      </c>
      <c r="AV107" s="372">
        <f>SUM('DGA2020'!AV107,ENS_DREA!AV107)</f>
        <v>0</v>
      </c>
      <c r="AW107" s="256">
        <f>SUM('DGA2020'!AW107,ENS_DREA!AW107)</f>
        <v>0</v>
      </c>
      <c r="AX107" s="256">
        <f>SUM('DGA2020'!AX107,ENS_DREA!AX107)</f>
        <v>0</v>
      </c>
      <c r="AY107" s="256">
        <f>SUM('DGA2020'!AY107,ENS_DREA!AY107)</f>
        <v>0</v>
      </c>
      <c r="AZ107" s="256">
        <f>SUM('DGA2020'!AZ107,ENS_DREA!AZ107)</f>
        <v>0</v>
      </c>
      <c r="BA107" s="256">
        <f>SUM('DGA2020'!BA107,ENS_DREA!BA107)</f>
        <v>0</v>
      </c>
      <c r="BB107" s="256">
        <f>SUM('DGA2020'!BB107,ENS_DREA!BB107)</f>
        <v>0</v>
      </c>
      <c r="BC107" s="256">
        <f>SUM('DGA2020'!BC107,ENS_DREA!BC107)</f>
        <v>0</v>
      </c>
      <c r="BD107" s="256">
        <f>SUM('DGA2020'!BD107,ENS_DREA!BD107)</f>
        <v>0</v>
      </c>
      <c r="BE107" s="256">
        <f>SUM('DGA2020'!BE107,ENS_DREA!BE107)</f>
        <v>0</v>
      </c>
      <c r="BF107" s="256">
        <f>SUM('DGA2020'!BF107,ENS_DREA!BF107)</f>
        <v>1</v>
      </c>
      <c r="BG107" s="256">
        <f>SUM('DGA2020'!BG107,ENS_DREA!BG107)</f>
        <v>0</v>
      </c>
      <c r="BH107" s="256">
        <f>SUM('DGA2020'!BH107,ENS_DREA!BH107)</f>
        <v>0</v>
      </c>
      <c r="BI107" s="256">
        <f>SUM('DGA2020'!BI107,ENS_DREA!BI107)</f>
        <v>1</v>
      </c>
      <c r="BJ107" s="256">
        <f>SUM('DGA2020'!BJ107,ENS_DREA!BJ107)</f>
        <v>0</v>
      </c>
      <c r="BK107" s="256">
        <f>SUM('DGA2020'!BK107,ENS_DREA!BK107)</f>
        <v>0</v>
      </c>
      <c r="BL107" s="256">
        <f>SUM('DGA2020'!BL107,ENS_DREA!BL107)</f>
        <v>0</v>
      </c>
      <c r="BM107" s="468">
        <f t="shared" si="22"/>
        <v>0</v>
      </c>
      <c r="BN107" s="468" t="str">
        <f t="shared" si="22"/>
        <v>-</v>
      </c>
      <c r="BO107" s="468" t="str">
        <f t="shared" si="22"/>
        <v>-</v>
      </c>
      <c r="BP107" s="468" t="str">
        <f t="shared" si="22"/>
        <v>-</v>
      </c>
      <c r="BQ107" s="468">
        <f t="shared" si="22"/>
        <v>0.33333333333333331</v>
      </c>
      <c r="BR107" s="256">
        <f>SUM('DGA2020'!BR107,ENS_DREA!BR107)</f>
        <v>0</v>
      </c>
      <c r="BS107" s="256">
        <f>SUM('DGA2020'!BS107,ENS_DREA!BS107)</f>
        <v>0</v>
      </c>
      <c r="BT107" s="256">
        <f>SUM('DGA2020'!BT107,ENS_DREA!BT107)</f>
        <v>1</v>
      </c>
      <c r="BU107" s="256">
        <f>SUM('DGA2020'!BU107,ENS_DREA!BU107)</f>
        <v>0</v>
      </c>
      <c r="BV107" s="256">
        <f>SUM('DGA2020'!BV107,ENS_DREA!BV107)</f>
        <v>0</v>
      </c>
      <c r="BW107" s="256">
        <f>SUM('DGA2020'!BW107,ENS_DREA!BW107)</f>
        <v>1</v>
      </c>
      <c r="BX107" s="256">
        <f>SUM('DGA2020'!BX107,ENS_DREA!BX107)</f>
        <v>0</v>
      </c>
      <c r="BY107" s="256">
        <f>SUM('DGA2020'!BY107,ENS_DREA!BY107)</f>
        <v>0</v>
      </c>
      <c r="BZ107" s="256">
        <f>SUM('DGA2020'!BZ107,ENS_DREA!BZ107)</f>
        <v>0</v>
      </c>
      <c r="CA107" s="468">
        <f t="shared" si="23"/>
        <v>0</v>
      </c>
      <c r="CB107" s="468" t="str">
        <f t="shared" si="23"/>
        <v>-</v>
      </c>
      <c r="CC107" s="468" t="str">
        <f t="shared" si="23"/>
        <v>-</v>
      </c>
      <c r="CD107" s="468" t="str">
        <f t="shared" si="23"/>
        <v>-</v>
      </c>
      <c r="CE107" s="468">
        <f t="shared" si="23"/>
        <v>0.33333333333333331</v>
      </c>
    </row>
    <row r="108" spans="1:94" s="249" customFormat="1" ht="15.6" x14ac:dyDescent="0.3">
      <c r="A108" s="249" t="s">
        <v>248</v>
      </c>
      <c r="E108" s="249">
        <f>SUM('DGA2020'!E108,ENS_DREA!E108)</f>
        <v>0</v>
      </c>
      <c r="F108" s="249">
        <f>SUM('DGA2020'!F108,ENS_DREA!F108)</f>
        <v>0</v>
      </c>
      <c r="G108" s="249">
        <f>SUM('DGA2020'!G108,ENS_DREA!G108)</f>
        <v>0</v>
      </c>
      <c r="H108" s="249">
        <f>SUM('DGA2020'!H108,ENS_DREA!H108)</f>
        <v>0</v>
      </c>
      <c r="I108" s="249">
        <f>SUM('DGA2020'!I108,ENS_DREA!I108)</f>
        <v>0</v>
      </c>
      <c r="J108" s="249">
        <f>SUM('DGA2020'!J108,ENS_DREA!J108)</f>
        <v>0</v>
      </c>
      <c r="K108" s="249">
        <f>SUM('DGA2020'!K108,ENS_DREA!K108)</f>
        <v>0</v>
      </c>
      <c r="L108" s="249">
        <f>SUM('DGA2020'!L108,ENS_DREA!L108)</f>
        <v>0</v>
      </c>
      <c r="M108" s="249">
        <f>SUM('DGA2020'!M108,ENS_DREA!M108)</f>
        <v>0</v>
      </c>
      <c r="N108" s="249">
        <f>SUM('DGA2020'!N108,ENS_DREA!N108)</f>
        <v>0</v>
      </c>
      <c r="O108" s="249">
        <f>SUM('DGA2020'!O108,ENS_DREA!O108)</f>
        <v>0</v>
      </c>
      <c r="P108" s="256">
        <f>SUM('DGA2020'!P108,ENS_DREA!P108)</f>
        <v>0</v>
      </c>
      <c r="Q108" s="256">
        <f>SUM('DGA2020'!Q108,ENS_DREA!Q108)</f>
        <v>0</v>
      </c>
      <c r="R108" s="256">
        <f>SUM('DGA2020'!R108,ENS_DREA!R108)</f>
        <v>0</v>
      </c>
      <c r="S108" s="256">
        <f>SUM('DGA2020'!S108,ENS_DREA!S108)</f>
        <v>0</v>
      </c>
      <c r="T108" s="256">
        <f>SUM('DGA2020'!T108,ENS_DREA!T108)</f>
        <v>0</v>
      </c>
      <c r="U108" s="256">
        <f>SUM('DGA2020'!U108,ENS_DREA!U108)</f>
        <v>0</v>
      </c>
      <c r="V108" s="256">
        <f>SUM('DGA2020'!V108,ENS_DREA!V108)</f>
        <v>0</v>
      </c>
      <c r="W108" s="256">
        <f>SUM('DGA2020'!W108,ENS_DREA!W108)</f>
        <v>0</v>
      </c>
      <c r="X108" s="256">
        <f>SUM('DGA2020'!X108,ENS_DREA!X108)</f>
        <v>0</v>
      </c>
      <c r="Y108" s="256">
        <f>SUM('DGA2020'!Y108,ENS_DREA!Y108)</f>
        <v>0</v>
      </c>
      <c r="Z108" s="256">
        <f>SUM('DGA2020'!Z108,ENS_DREA!Z108)</f>
        <v>0</v>
      </c>
      <c r="AA108" s="256">
        <f>SUM('DGA2020'!AA108,ENS_DREA!AA108)</f>
        <v>0</v>
      </c>
      <c r="AB108" s="256">
        <f>SUM('DGA2020'!AB108,ENS_DREA!AB108)</f>
        <v>0</v>
      </c>
      <c r="AC108" s="256">
        <f>SUM('DGA2020'!AC108,ENS_DREA!AC108)</f>
        <v>0</v>
      </c>
      <c r="AD108" s="256">
        <f>SUM('DGA2020'!AD108,ENS_DREA!AD108)</f>
        <v>0</v>
      </c>
      <c r="AE108" s="256">
        <f>SUM('DGA2020'!AE108,ENS_DREA!AE108)</f>
        <v>0</v>
      </c>
      <c r="AF108" s="256">
        <f>SUM('DGA2020'!AF108,ENS_DREA!AF108)</f>
        <v>0</v>
      </c>
      <c r="AG108" s="256">
        <f>SUM('DGA2020'!AG108,ENS_DREA!AG108)</f>
        <v>0</v>
      </c>
      <c r="AH108" s="256">
        <f>SUM('DGA2020'!AH108,ENS_DREA!AH108)</f>
        <v>0</v>
      </c>
      <c r="AI108" s="468" t="str">
        <f t="shared" si="25"/>
        <v>-</v>
      </c>
      <c r="AJ108" s="468" t="str">
        <f t="shared" si="25"/>
        <v>-</v>
      </c>
      <c r="AK108" s="468" t="str">
        <f t="shared" si="25"/>
        <v>-</v>
      </c>
      <c r="AL108" s="468" t="str">
        <f t="shared" si="25"/>
        <v>-</v>
      </c>
      <c r="AM108" s="468" t="str">
        <f t="shared" si="25"/>
        <v>-</v>
      </c>
      <c r="AN108" s="249">
        <f>SUM('DGA2020'!AN108,ENS_DREA!AN108)</f>
        <v>0</v>
      </c>
      <c r="AO108" s="373">
        <f>SUM('DGA2020'!AO108,ENS_DREA!AO108)</f>
        <v>0</v>
      </c>
      <c r="AP108" s="373">
        <f>SUM('DGA2020'!AP108,ENS_DREA!AP108)</f>
        <v>0</v>
      </c>
      <c r="AQ108" s="373">
        <f>SUM('DGA2020'!AQ108,ENS_DREA!AQ108)</f>
        <v>0</v>
      </c>
      <c r="AR108" s="373">
        <f>SUM('DGA2020'!AR108,ENS_DREA!AR108)</f>
        <v>0</v>
      </c>
      <c r="AS108" s="373">
        <f>SUM('DGA2020'!AS108,ENS_DREA!AS108)</f>
        <v>0</v>
      </c>
      <c r="AT108" s="373">
        <f>SUM('DGA2020'!AT108,ENS_DREA!AT108)</f>
        <v>0</v>
      </c>
      <c r="AU108" s="373">
        <f>SUM('DGA2020'!AU108,ENS_DREA!AU108)</f>
        <v>0</v>
      </c>
      <c r="AV108" s="373">
        <f>SUM('DGA2020'!AV108,ENS_DREA!AV108)</f>
        <v>0</v>
      </c>
      <c r="AW108" s="256">
        <f>SUM('DGA2020'!AW108,ENS_DREA!AW108)</f>
        <v>0</v>
      </c>
      <c r="AX108" s="256">
        <f>SUM('DGA2020'!AX108,ENS_DREA!AX108)</f>
        <v>0</v>
      </c>
      <c r="AY108" s="256">
        <f>SUM('DGA2020'!AY108,ENS_DREA!AY108)</f>
        <v>0</v>
      </c>
      <c r="AZ108" s="256">
        <f>SUM('DGA2020'!AZ108,ENS_DREA!AZ108)</f>
        <v>0</v>
      </c>
      <c r="BA108" s="256">
        <f>SUM('DGA2020'!BA108,ENS_DREA!BA108)</f>
        <v>0</v>
      </c>
      <c r="BB108" s="256">
        <f>SUM('DGA2020'!BB108,ENS_DREA!BB108)</f>
        <v>0</v>
      </c>
      <c r="BC108" s="256">
        <f>SUM('DGA2020'!BC108,ENS_DREA!BC108)</f>
        <v>0</v>
      </c>
      <c r="BD108" s="256">
        <f>SUM('DGA2020'!BD108,ENS_DREA!BD108)</f>
        <v>0</v>
      </c>
      <c r="BE108" s="256">
        <f>SUM('DGA2020'!BE108,ENS_DREA!BE108)</f>
        <v>0</v>
      </c>
      <c r="BF108" s="256">
        <f>SUM('DGA2020'!BF108,ENS_DREA!BF108)</f>
        <v>0</v>
      </c>
      <c r="BG108" s="256">
        <f>SUM('DGA2020'!BG108,ENS_DREA!BG108)</f>
        <v>0</v>
      </c>
      <c r="BH108" s="256">
        <f>SUM('DGA2020'!BH108,ENS_DREA!BH108)</f>
        <v>0</v>
      </c>
      <c r="BI108" s="256">
        <f>SUM('DGA2020'!BI108,ENS_DREA!BI108)</f>
        <v>0</v>
      </c>
      <c r="BJ108" s="256">
        <f>SUM('DGA2020'!BJ108,ENS_DREA!BJ108)</f>
        <v>0</v>
      </c>
      <c r="BK108" s="256">
        <f>SUM('DGA2020'!BK108,ENS_DREA!BK108)</f>
        <v>0</v>
      </c>
      <c r="BL108" s="256">
        <f>SUM('DGA2020'!BL108,ENS_DREA!BL108)</f>
        <v>0</v>
      </c>
      <c r="BM108" s="468" t="str">
        <f t="shared" si="22"/>
        <v>-</v>
      </c>
      <c r="BN108" s="468" t="str">
        <f t="shared" si="22"/>
        <v>-</v>
      </c>
      <c r="BO108" s="468" t="str">
        <f t="shared" si="22"/>
        <v>-</v>
      </c>
      <c r="BP108" s="468" t="str">
        <f t="shared" si="22"/>
        <v>-</v>
      </c>
      <c r="BQ108" s="468" t="str">
        <f t="shared" si="22"/>
        <v>-</v>
      </c>
      <c r="BR108" s="256">
        <f>SUM('DGA2020'!BR108,ENS_DREA!BR108)</f>
        <v>0</v>
      </c>
      <c r="BS108" s="256">
        <f>SUM('DGA2020'!BS108,ENS_DREA!BS108)</f>
        <v>0</v>
      </c>
      <c r="BT108" s="256">
        <f>SUM('DGA2020'!BT108,ENS_DREA!BT108)</f>
        <v>0</v>
      </c>
      <c r="BU108" s="256">
        <f>SUM('DGA2020'!BU108,ENS_DREA!BU108)</f>
        <v>0</v>
      </c>
      <c r="BV108" s="256">
        <f>SUM('DGA2020'!BV108,ENS_DREA!BV108)</f>
        <v>0</v>
      </c>
      <c r="BW108" s="256">
        <f>SUM('DGA2020'!BW108,ENS_DREA!BW108)</f>
        <v>0</v>
      </c>
      <c r="BX108" s="256">
        <f>SUM('DGA2020'!BX108,ENS_DREA!BX108)</f>
        <v>0</v>
      </c>
      <c r="BY108" s="256">
        <f>SUM('DGA2020'!BY108,ENS_DREA!BY108)</f>
        <v>0</v>
      </c>
      <c r="BZ108" s="256">
        <f>SUM('DGA2020'!BZ108,ENS_DREA!BZ108)</f>
        <v>0</v>
      </c>
      <c r="CA108" s="468" t="str">
        <f t="shared" si="23"/>
        <v>-</v>
      </c>
      <c r="CB108" s="468" t="str">
        <f t="shared" si="23"/>
        <v>-</v>
      </c>
      <c r="CC108" s="468" t="str">
        <f t="shared" si="23"/>
        <v>-</v>
      </c>
      <c r="CD108" s="468" t="str">
        <f t="shared" si="23"/>
        <v>-</v>
      </c>
      <c r="CE108" s="468" t="str">
        <f t="shared" si="23"/>
        <v>-</v>
      </c>
    </row>
    <row r="109" spans="1:94" s="253" customFormat="1" ht="15.6" x14ac:dyDescent="0.3">
      <c r="A109" s="253" t="s">
        <v>249</v>
      </c>
      <c r="E109" s="253">
        <f>SUM(E110:E115)</f>
        <v>6</v>
      </c>
      <c r="F109" s="253">
        <f t="shared" ref="F109:AV109" si="33">SUM(F110:F115)</f>
        <v>3</v>
      </c>
      <c r="G109" s="253">
        <f t="shared" si="33"/>
        <v>0</v>
      </c>
      <c r="H109" s="253">
        <f t="shared" si="33"/>
        <v>3</v>
      </c>
      <c r="I109" s="253">
        <f t="shared" si="33"/>
        <v>12</v>
      </c>
      <c r="J109" s="253">
        <f t="shared" si="33"/>
        <v>10</v>
      </c>
      <c r="K109" s="253">
        <f t="shared" si="33"/>
        <v>2</v>
      </c>
      <c r="L109" s="253">
        <f t="shared" si="33"/>
        <v>12</v>
      </c>
      <c r="M109" s="253">
        <f t="shared" si="33"/>
        <v>0</v>
      </c>
      <c r="N109" s="253">
        <f t="shared" si="33"/>
        <v>0</v>
      </c>
      <c r="O109" s="253">
        <f t="shared" si="33"/>
        <v>0</v>
      </c>
      <c r="P109" s="256">
        <f>SUM('DGA2020'!P109,ENS_DREA!P109)</f>
        <v>0</v>
      </c>
      <c r="Q109" s="256">
        <f>SUM('DGA2020'!Q109,ENS_DREA!Q109)</f>
        <v>0</v>
      </c>
      <c r="R109" s="256">
        <f>SUM('DGA2020'!R109,ENS_DREA!R109)</f>
        <v>0</v>
      </c>
      <c r="S109" s="256">
        <f>SUM('DGA2020'!S109,ENS_DREA!S109)</f>
        <v>0</v>
      </c>
      <c r="T109" s="256">
        <f>SUM('DGA2020'!T109,ENS_DREA!T109)</f>
        <v>0</v>
      </c>
      <c r="U109" s="256">
        <f>SUM('DGA2020'!U109,ENS_DREA!U109)</f>
        <v>12</v>
      </c>
      <c r="V109" s="256">
        <f>SUM('DGA2020'!V109,ENS_DREA!V109)</f>
        <v>0</v>
      </c>
      <c r="W109" s="256">
        <f>SUM('DGA2020'!W109,ENS_DREA!W109)</f>
        <v>12</v>
      </c>
      <c r="X109" s="256">
        <f>SUM('DGA2020'!X109,ENS_DREA!X109)</f>
        <v>0</v>
      </c>
      <c r="Y109" s="256">
        <f>SUM('DGA2020'!Y109,ENS_DREA!Y109)</f>
        <v>12</v>
      </c>
      <c r="Z109" s="256">
        <f>SUM('DGA2020'!Z109,ENS_DREA!Z109)</f>
        <v>12</v>
      </c>
      <c r="AA109" s="256">
        <f>SUM('DGA2020'!AA109,ENS_DREA!AA109)</f>
        <v>0</v>
      </c>
      <c r="AB109" s="256">
        <f>SUM('DGA2020'!AB109,ENS_DREA!AB109)</f>
        <v>12</v>
      </c>
      <c r="AC109" s="256">
        <f>SUM('DGA2020'!AC109,ENS_DREA!AC109)</f>
        <v>0</v>
      </c>
      <c r="AD109" s="256">
        <f>SUM('DGA2020'!AD109,ENS_DREA!AD109)</f>
        <v>0</v>
      </c>
      <c r="AE109" s="256">
        <f>SUM('DGA2020'!AE109,ENS_DREA!AE109)</f>
        <v>12</v>
      </c>
      <c r="AF109" s="256">
        <f>SUM('DGA2020'!AF109,ENS_DREA!AF109)</f>
        <v>0</v>
      </c>
      <c r="AG109" s="256">
        <f>SUM('DGA2020'!AG109,ENS_DREA!AG109)</f>
        <v>12</v>
      </c>
      <c r="AH109" s="256">
        <f>SUM('DGA2020'!AH109,ENS_DREA!AH109)</f>
        <v>12</v>
      </c>
      <c r="AI109" s="468">
        <f t="shared" si="25"/>
        <v>0</v>
      </c>
      <c r="AJ109" s="468">
        <f t="shared" si="25"/>
        <v>1</v>
      </c>
      <c r="AK109" s="468" t="str">
        <f t="shared" si="25"/>
        <v>-</v>
      </c>
      <c r="AL109" s="468">
        <f t="shared" si="25"/>
        <v>0</v>
      </c>
      <c r="AM109" s="468">
        <f t="shared" si="25"/>
        <v>1</v>
      </c>
      <c r="AN109" s="253">
        <f t="shared" si="33"/>
        <v>0</v>
      </c>
      <c r="AO109" s="374">
        <f t="shared" si="33"/>
        <v>0</v>
      </c>
      <c r="AP109" s="374">
        <f t="shared" si="33"/>
        <v>5</v>
      </c>
      <c r="AQ109" s="374">
        <f t="shared" si="33"/>
        <v>0</v>
      </c>
      <c r="AR109" s="374">
        <f t="shared" si="33"/>
        <v>0</v>
      </c>
      <c r="AS109" s="374">
        <f t="shared" si="33"/>
        <v>5</v>
      </c>
      <c r="AT109" s="374">
        <f t="shared" si="33"/>
        <v>5</v>
      </c>
      <c r="AU109" s="374">
        <f t="shared" si="33"/>
        <v>0</v>
      </c>
      <c r="AV109" s="374">
        <f t="shared" si="33"/>
        <v>5</v>
      </c>
      <c r="AW109" s="256">
        <f>SUM('DGA2020'!AW109,ENS_DREA!AW109)</f>
        <v>0</v>
      </c>
      <c r="AX109" s="256">
        <f>SUM('DGA2020'!AX109,ENS_DREA!AX109)</f>
        <v>0</v>
      </c>
      <c r="AY109" s="256">
        <f>SUM('DGA2020'!AY109,ENS_DREA!AY109)</f>
        <v>1</v>
      </c>
      <c r="AZ109" s="256">
        <f>SUM('DGA2020'!AZ109,ENS_DREA!AZ109)</f>
        <v>0</v>
      </c>
      <c r="BA109" s="256">
        <f>SUM('DGA2020'!BA109,ENS_DREA!BA109)</f>
        <v>1</v>
      </c>
      <c r="BB109" s="256">
        <f>SUM('DGA2020'!BB109,ENS_DREA!BB109)</f>
        <v>0</v>
      </c>
      <c r="BC109" s="256">
        <f>SUM('DGA2020'!BC109,ENS_DREA!BC109)</f>
        <v>1</v>
      </c>
      <c r="BD109" s="256">
        <f>SUM('DGA2020'!BD109,ENS_DREA!BD109)</f>
        <v>1</v>
      </c>
      <c r="BE109" s="256">
        <f>SUM('DGA2020'!BE109,ENS_DREA!BE109)</f>
        <v>0</v>
      </c>
      <c r="BF109" s="256">
        <f>SUM('DGA2020'!BF109,ENS_DREA!BF109)</f>
        <v>1</v>
      </c>
      <c r="BG109" s="256">
        <f>SUM('DGA2020'!BG109,ENS_DREA!BG109)</f>
        <v>0</v>
      </c>
      <c r="BH109" s="256">
        <f>SUM('DGA2020'!BH109,ENS_DREA!BH109)</f>
        <v>0</v>
      </c>
      <c r="BI109" s="256">
        <f>SUM('DGA2020'!BI109,ENS_DREA!BI109)</f>
        <v>1</v>
      </c>
      <c r="BJ109" s="256">
        <f>SUM('DGA2020'!BJ109,ENS_DREA!BJ109)</f>
        <v>0</v>
      </c>
      <c r="BK109" s="256">
        <f>SUM('DGA2020'!BK109,ENS_DREA!BK109)</f>
        <v>1</v>
      </c>
      <c r="BL109" s="256">
        <f>SUM('DGA2020'!BL109,ENS_DREA!BL109)</f>
        <v>1</v>
      </c>
      <c r="BM109" s="468" t="str">
        <f t="shared" si="22"/>
        <v>-</v>
      </c>
      <c r="BN109" s="468">
        <f t="shared" si="22"/>
        <v>0.2</v>
      </c>
      <c r="BO109" s="468" t="str">
        <f t="shared" si="22"/>
        <v>-</v>
      </c>
      <c r="BP109" s="468" t="str">
        <f t="shared" si="22"/>
        <v>-</v>
      </c>
      <c r="BQ109" s="468">
        <f t="shared" si="22"/>
        <v>0.2</v>
      </c>
      <c r="BR109" s="256">
        <f>SUM('DGA2020'!BR109,ENS_DREA!BR109)</f>
        <v>0</v>
      </c>
      <c r="BS109" s="256">
        <f>SUM('DGA2020'!BS109,ENS_DREA!BS109)</f>
        <v>0</v>
      </c>
      <c r="BT109" s="256">
        <f>SUM('DGA2020'!BT109,ENS_DREA!BT109)</f>
        <v>1</v>
      </c>
      <c r="BU109" s="256">
        <f>SUM('DGA2020'!BU109,ENS_DREA!BU109)</f>
        <v>0</v>
      </c>
      <c r="BV109" s="256">
        <f>SUM('DGA2020'!BV109,ENS_DREA!BV109)</f>
        <v>0</v>
      </c>
      <c r="BW109" s="256">
        <f>SUM('DGA2020'!BW109,ENS_DREA!BW109)</f>
        <v>1</v>
      </c>
      <c r="BX109" s="256">
        <f>SUM('DGA2020'!BX109,ENS_DREA!BX109)</f>
        <v>0</v>
      </c>
      <c r="BY109" s="256">
        <f>SUM('DGA2020'!BY109,ENS_DREA!BY109)</f>
        <v>1</v>
      </c>
      <c r="BZ109" s="256">
        <f>SUM('DGA2020'!BZ109,ENS_DREA!BZ109)</f>
        <v>1</v>
      </c>
      <c r="CA109" s="468" t="str">
        <f t="shared" si="23"/>
        <v>-</v>
      </c>
      <c r="CB109" s="468">
        <f t="shared" si="23"/>
        <v>0.2</v>
      </c>
      <c r="CC109" s="468" t="str">
        <f t="shared" si="23"/>
        <v>-</v>
      </c>
      <c r="CD109" s="468" t="str">
        <f t="shared" si="23"/>
        <v>-</v>
      </c>
      <c r="CE109" s="468">
        <f t="shared" si="23"/>
        <v>0.2</v>
      </c>
      <c r="CF109" s="253">
        <f t="shared" ref="CF109" si="34">SUM(CF110:CF115)</f>
        <v>0</v>
      </c>
    </row>
    <row r="110" spans="1:94" s="270" customFormat="1" ht="46.95" customHeight="1" x14ac:dyDescent="0.25">
      <c r="A110" s="301" t="s">
        <v>250</v>
      </c>
      <c r="B110" s="318" t="s">
        <v>442</v>
      </c>
      <c r="C110" s="311" t="s">
        <v>251</v>
      </c>
      <c r="D110" s="311" t="s">
        <v>252</v>
      </c>
      <c r="E110" s="256">
        <f>SUM('DGA2020'!E110,ENS_DREA!E110)</f>
        <v>0</v>
      </c>
      <c r="F110" s="256">
        <f>SUM('DGA2020'!F110,ENS_DREA!F110)</f>
        <v>3</v>
      </c>
      <c r="G110" s="256">
        <f>SUM('DGA2020'!G110,ENS_DREA!G110)</f>
        <v>0</v>
      </c>
      <c r="H110" s="256">
        <f>SUM('DGA2020'!H110,ENS_DREA!H110)</f>
        <v>0</v>
      </c>
      <c r="I110" s="256">
        <f>SUM('DGA2020'!I110,ENS_DREA!I110)</f>
        <v>3</v>
      </c>
      <c r="J110" s="256">
        <f>SUM('DGA2020'!J110,ENS_DREA!J110)</f>
        <v>3</v>
      </c>
      <c r="K110" s="256">
        <f>SUM('DGA2020'!K110,ENS_DREA!K110)</f>
        <v>0</v>
      </c>
      <c r="L110" s="256">
        <f>SUM('DGA2020'!L110,ENS_DREA!L110)</f>
        <v>3</v>
      </c>
      <c r="M110" s="256">
        <f>SUM('DGA2020'!M110,ENS_DREA!M110)</f>
        <v>0</v>
      </c>
      <c r="N110" s="256">
        <f>SUM('DGA2020'!N110,ENS_DREA!N110)</f>
        <v>0</v>
      </c>
      <c r="O110" s="256">
        <f>SUM('DGA2020'!O110,ENS_DREA!O110)</f>
        <v>0</v>
      </c>
      <c r="P110" s="256">
        <f>SUM('DGA2020'!P110,ENS_DREA!P110)</f>
        <v>0</v>
      </c>
      <c r="Q110" s="256">
        <f>SUM('DGA2020'!Q110,ENS_DREA!Q110)</f>
        <v>0</v>
      </c>
      <c r="R110" s="256">
        <f>SUM('DGA2020'!R110,ENS_DREA!R110)</f>
        <v>0</v>
      </c>
      <c r="S110" s="256">
        <f>SUM('DGA2020'!S110,ENS_DREA!S110)</f>
        <v>0</v>
      </c>
      <c r="T110" s="256">
        <f>SUM('DGA2020'!T110,ENS_DREA!T110)</f>
        <v>0</v>
      </c>
      <c r="U110" s="256">
        <f>SUM('DGA2020'!U110,ENS_DREA!U110)</f>
        <v>0</v>
      </c>
      <c r="V110" s="256">
        <f>SUM('DGA2020'!V110,ENS_DREA!V110)</f>
        <v>0</v>
      </c>
      <c r="W110" s="256">
        <f>SUM('DGA2020'!W110,ENS_DREA!W110)</f>
        <v>0</v>
      </c>
      <c r="X110" s="256">
        <f>SUM('DGA2020'!X110,ENS_DREA!X110)</f>
        <v>0</v>
      </c>
      <c r="Y110" s="256">
        <f>SUM('DGA2020'!Y110,ENS_DREA!Y110)</f>
        <v>0</v>
      </c>
      <c r="Z110" s="256">
        <f>SUM('DGA2020'!Z110,ENS_DREA!Z110)</f>
        <v>0</v>
      </c>
      <c r="AA110" s="256">
        <f>SUM('DGA2020'!AA110,ENS_DREA!AA110)</f>
        <v>0</v>
      </c>
      <c r="AB110" s="256">
        <f>SUM('DGA2020'!AB110,ENS_DREA!AB110)</f>
        <v>0</v>
      </c>
      <c r="AC110" s="256">
        <f>SUM('DGA2020'!AC110,ENS_DREA!AC110)</f>
        <v>0</v>
      </c>
      <c r="AD110" s="256">
        <f>SUM('DGA2020'!AD110,ENS_DREA!AD110)</f>
        <v>0</v>
      </c>
      <c r="AE110" s="256">
        <f>SUM('DGA2020'!AE110,ENS_DREA!AE110)</f>
        <v>0</v>
      </c>
      <c r="AF110" s="256">
        <f>SUM('DGA2020'!AF110,ENS_DREA!AF110)</f>
        <v>0</v>
      </c>
      <c r="AG110" s="256">
        <f>SUM('DGA2020'!AG110,ENS_DREA!AG110)</f>
        <v>0</v>
      </c>
      <c r="AH110" s="256">
        <f>SUM('DGA2020'!AH110,ENS_DREA!AH110)</f>
        <v>0</v>
      </c>
      <c r="AI110" s="468" t="str">
        <f t="shared" si="25"/>
        <v>-</v>
      </c>
      <c r="AJ110" s="468">
        <f t="shared" si="25"/>
        <v>0</v>
      </c>
      <c r="AK110" s="468" t="str">
        <f t="shared" si="25"/>
        <v>-</v>
      </c>
      <c r="AL110" s="468" t="str">
        <f t="shared" si="25"/>
        <v>-</v>
      </c>
      <c r="AM110" s="468">
        <f t="shared" si="25"/>
        <v>0</v>
      </c>
      <c r="AN110" s="256">
        <f>SUM('DGA2020'!AN110,ENS_DREA!AN110)</f>
        <v>0</v>
      </c>
      <c r="AO110" s="371">
        <f>SUM('DGA2020'!AO110,ENS_DREA!AO110)</f>
        <v>0</v>
      </c>
      <c r="AP110" s="371">
        <f>SUM('DGA2020'!AP110,ENS_DREA!AP110)</f>
        <v>0</v>
      </c>
      <c r="AQ110" s="371">
        <f>SUM('DGA2020'!AQ110,ENS_DREA!AQ110)</f>
        <v>0</v>
      </c>
      <c r="AR110" s="371">
        <f>SUM('DGA2020'!AR110,ENS_DREA!AR110)</f>
        <v>0</v>
      </c>
      <c r="AS110" s="371">
        <f>SUM('DGA2020'!AS110,ENS_DREA!AS110)</f>
        <v>0</v>
      </c>
      <c r="AT110" s="371">
        <f>SUM('DGA2020'!AT110,ENS_DREA!AT110)</f>
        <v>0</v>
      </c>
      <c r="AU110" s="371">
        <f>SUM('DGA2020'!AU110,ENS_DREA!AU110)</f>
        <v>0</v>
      </c>
      <c r="AV110" s="371">
        <f>SUM('DGA2020'!AV110,ENS_DREA!AV110)</f>
        <v>0</v>
      </c>
      <c r="AW110" s="256">
        <f>SUM('DGA2020'!AW110,ENS_DREA!AW110)</f>
        <v>0</v>
      </c>
      <c r="AX110" s="256">
        <f>SUM('DGA2020'!AX110,ENS_DREA!AX110)</f>
        <v>0</v>
      </c>
      <c r="AY110" s="256">
        <f>SUM('DGA2020'!AY110,ENS_DREA!AY110)</f>
        <v>0</v>
      </c>
      <c r="AZ110" s="256">
        <f>SUM('DGA2020'!AZ110,ENS_DREA!AZ110)</f>
        <v>0</v>
      </c>
      <c r="BA110" s="256">
        <f>SUM('DGA2020'!BA110,ENS_DREA!BA110)</f>
        <v>0</v>
      </c>
      <c r="BB110" s="256">
        <f>SUM('DGA2020'!BB110,ENS_DREA!BB110)</f>
        <v>0</v>
      </c>
      <c r="BC110" s="256">
        <f>SUM('DGA2020'!BC110,ENS_DREA!BC110)</f>
        <v>0</v>
      </c>
      <c r="BD110" s="256">
        <f>SUM('DGA2020'!BD110,ENS_DREA!BD110)</f>
        <v>0</v>
      </c>
      <c r="BE110" s="256">
        <f>SUM('DGA2020'!BE110,ENS_DREA!BE110)</f>
        <v>0</v>
      </c>
      <c r="BF110" s="256">
        <f>SUM('DGA2020'!BF110,ENS_DREA!BF110)</f>
        <v>0</v>
      </c>
      <c r="BG110" s="256">
        <f>SUM('DGA2020'!BG110,ENS_DREA!BG110)</f>
        <v>0</v>
      </c>
      <c r="BH110" s="256">
        <f>SUM('DGA2020'!BH110,ENS_DREA!BH110)</f>
        <v>0</v>
      </c>
      <c r="BI110" s="256">
        <f>SUM('DGA2020'!BI110,ENS_DREA!BI110)</f>
        <v>0</v>
      </c>
      <c r="BJ110" s="256">
        <f>SUM('DGA2020'!BJ110,ENS_DREA!BJ110)</f>
        <v>0</v>
      </c>
      <c r="BK110" s="256">
        <f>SUM('DGA2020'!BK110,ENS_DREA!BK110)</f>
        <v>0</v>
      </c>
      <c r="BL110" s="256">
        <f>SUM('DGA2020'!BL110,ENS_DREA!BL110)</f>
        <v>0</v>
      </c>
      <c r="BM110" s="468" t="str">
        <f t="shared" si="22"/>
        <v>-</v>
      </c>
      <c r="BN110" s="468" t="str">
        <f t="shared" si="22"/>
        <v>-</v>
      </c>
      <c r="BO110" s="468" t="str">
        <f t="shared" si="22"/>
        <v>-</v>
      </c>
      <c r="BP110" s="468" t="str">
        <f t="shared" si="22"/>
        <v>-</v>
      </c>
      <c r="BQ110" s="468" t="str">
        <f t="shared" si="22"/>
        <v>-</v>
      </c>
      <c r="BR110" s="256">
        <f>SUM('DGA2020'!BR110,ENS_DREA!BR110)</f>
        <v>0</v>
      </c>
      <c r="BS110" s="256">
        <f>SUM('DGA2020'!BS110,ENS_DREA!BS110)</f>
        <v>0</v>
      </c>
      <c r="BT110" s="256">
        <f>SUM('DGA2020'!BT110,ENS_DREA!BT110)</f>
        <v>0</v>
      </c>
      <c r="BU110" s="256">
        <f>SUM('DGA2020'!BU110,ENS_DREA!BU110)</f>
        <v>0</v>
      </c>
      <c r="BV110" s="256">
        <f>SUM('DGA2020'!BV110,ENS_DREA!BV110)</f>
        <v>0</v>
      </c>
      <c r="BW110" s="256">
        <f>SUM('DGA2020'!BW110,ENS_DREA!BW110)</f>
        <v>0</v>
      </c>
      <c r="BX110" s="256">
        <f>SUM('DGA2020'!BX110,ENS_DREA!BX110)</f>
        <v>0</v>
      </c>
      <c r="BY110" s="256">
        <f>SUM('DGA2020'!BY110,ENS_DREA!BY110)</f>
        <v>0</v>
      </c>
      <c r="BZ110" s="256">
        <f>SUM('DGA2020'!BZ110,ENS_DREA!BZ110)</f>
        <v>0</v>
      </c>
      <c r="CA110" s="468" t="str">
        <f t="shared" si="23"/>
        <v>-</v>
      </c>
      <c r="CB110" s="468" t="str">
        <f t="shared" si="23"/>
        <v>-</v>
      </c>
      <c r="CC110" s="468" t="str">
        <f t="shared" si="23"/>
        <v>-</v>
      </c>
      <c r="CD110" s="468" t="str">
        <f t="shared" si="23"/>
        <v>-</v>
      </c>
      <c r="CE110" s="468" t="str">
        <f t="shared" si="23"/>
        <v>-</v>
      </c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ht="41.4" x14ac:dyDescent="0.25">
      <c r="A111" s="256" t="s">
        <v>253</v>
      </c>
      <c r="B111" s="310" t="s">
        <v>443</v>
      </c>
      <c r="C111" s="311" t="s">
        <v>254</v>
      </c>
      <c r="D111" s="311" t="s">
        <v>255</v>
      </c>
      <c r="E111" s="256">
        <f>SUM('DGA2020'!E111,ENS_DREA!E111)</f>
        <v>5</v>
      </c>
      <c r="F111" s="256">
        <f>SUM('DGA2020'!F111,ENS_DREA!F111)</f>
        <v>0</v>
      </c>
      <c r="G111" s="256">
        <f>SUM('DGA2020'!G111,ENS_DREA!G111)</f>
        <v>0</v>
      </c>
      <c r="H111" s="256">
        <f>SUM('DGA2020'!H111,ENS_DREA!H111)</f>
        <v>1</v>
      </c>
      <c r="I111" s="256">
        <f>SUM('DGA2020'!I111,ENS_DREA!I111)</f>
        <v>6</v>
      </c>
      <c r="J111" s="256">
        <f>SUM('DGA2020'!J111,ENS_DREA!J111)</f>
        <v>6</v>
      </c>
      <c r="K111" s="256">
        <f>SUM('DGA2020'!K111,ENS_DREA!K111)</f>
        <v>0</v>
      </c>
      <c r="L111" s="256">
        <f>SUM('DGA2020'!L111,ENS_DREA!L111)</f>
        <v>6</v>
      </c>
      <c r="M111" s="256">
        <f>SUM('DGA2020'!M111,ENS_DREA!M111)</f>
        <v>0</v>
      </c>
      <c r="N111" s="256">
        <f>SUM('DGA2020'!N111,ENS_DREA!N111)</f>
        <v>0</v>
      </c>
      <c r="O111" s="256">
        <f>SUM('DGA2020'!O111,ENS_DREA!O111)</f>
        <v>0</v>
      </c>
      <c r="P111" s="256">
        <f>SUM('DGA2020'!P111,ENS_DREA!P111)</f>
        <v>0</v>
      </c>
      <c r="Q111" s="256">
        <f>SUM('DGA2020'!Q111,ENS_DREA!Q111)</f>
        <v>0</v>
      </c>
      <c r="R111" s="256">
        <f>SUM('DGA2020'!R111,ENS_DREA!R111)</f>
        <v>0</v>
      </c>
      <c r="S111" s="256">
        <f>SUM('DGA2020'!S111,ENS_DREA!S111)</f>
        <v>0</v>
      </c>
      <c r="T111" s="256">
        <f>SUM('DGA2020'!T111,ENS_DREA!T111)</f>
        <v>0</v>
      </c>
      <c r="U111" s="256">
        <f>SUM('DGA2020'!U111,ENS_DREA!U111)</f>
        <v>0</v>
      </c>
      <c r="V111" s="256">
        <f>SUM('DGA2020'!V111,ENS_DREA!V111)</f>
        <v>0</v>
      </c>
      <c r="W111" s="256">
        <f>SUM('DGA2020'!W111,ENS_DREA!W111)</f>
        <v>0</v>
      </c>
      <c r="X111" s="256">
        <f>SUM('DGA2020'!X111,ENS_DREA!X111)</f>
        <v>0</v>
      </c>
      <c r="Y111" s="256">
        <f>SUM('DGA2020'!Y111,ENS_DREA!Y111)</f>
        <v>0</v>
      </c>
      <c r="Z111" s="256">
        <f>SUM('DGA2020'!Z111,ENS_DREA!Z111)</f>
        <v>0</v>
      </c>
      <c r="AA111" s="256">
        <f>SUM('DGA2020'!AA111,ENS_DREA!AA111)</f>
        <v>0</v>
      </c>
      <c r="AB111" s="256">
        <f>SUM('DGA2020'!AB111,ENS_DREA!AB111)</f>
        <v>0</v>
      </c>
      <c r="AC111" s="256">
        <f>SUM('DGA2020'!AC111,ENS_DREA!AC111)</f>
        <v>0</v>
      </c>
      <c r="AD111" s="256">
        <f>SUM('DGA2020'!AD111,ENS_DREA!AD111)</f>
        <v>0</v>
      </c>
      <c r="AE111" s="256">
        <f>SUM('DGA2020'!AE111,ENS_DREA!AE111)</f>
        <v>0</v>
      </c>
      <c r="AF111" s="256">
        <f>SUM('DGA2020'!AF111,ENS_DREA!AF111)</f>
        <v>0</v>
      </c>
      <c r="AG111" s="256">
        <f>SUM('DGA2020'!AG111,ENS_DREA!AG111)</f>
        <v>0</v>
      </c>
      <c r="AH111" s="256">
        <f>SUM('DGA2020'!AH111,ENS_DREA!AH111)</f>
        <v>0</v>
      </c>
      <c r="AI111" s="468">
        <f t="shared" si="25"/>
        <v>0</v>
      </c>
      <c r="AJ111" s="468" t="str">
        <f t="shared" si="25"/>
        <v>-</v>
      </c>
      <c r="AK111" s="468" t="str">
        <f t="shared" si="25"/>
        <v>-</v>
      </c>
      <c r="AL111" s="468">
        <f t="shared" si="25"/>
        <v>0</v>
      </c>
      <c r="AM111" s="468">
        <f t="shared" si="25"/>
        <v>0</v>
      </c>
      <c r="AN111" s="256">
        <f>SUM('DGA2020'!AN111,ENS_DREA!AN111)</f>
        <v>0</v>
      </c>
      <c r="AO111" s="371">
        <f>SUM('DGA2020'!AO111,ENS_DREA!AO111)</f>
        <v>0</v>
      </c>
      <c r="AP111" s="371">
        <f>SUM('DGA2020'!AP111,ENS_DREA!AP111)</f>
        <v>0</v>
      </c>
      <c r="AQ111" s="371">
        <f>SUM('DGA2020'!AQ111,ENS_DREA!AQ111)</f>
        <v>0</v>
      </c>
      <c r="AR111" s="371">
        <f>SUM('DGA2020'!AR111,ENS_DREA!AR111)</f>
        <v>0</v>
      </c>
      <c r="AS111" s="371">
        <f>SUM('DGA2020'!AS111,ENS_DREA!AS111)</f>
        <v>0</v>
      </c>
      <c r="AT111" s="371">
        <f>SUM('DGA2020'!AT111,ENS_DREA!AT111)</f>
        <v>0</v>
      </c>
      <c r="AU111" s="371">
        <f>SUM('DGA2020'!AU111,ENS_DREA!AU111)</f>
        <v>0</v>
      </c>
      <c r="AV111" s="371">
        <f>SUM('DGA2020'!AV111,ENS_DREA!AV111)</f>
        <v>0</v>
      </c>
      <c r="AW111" s="256">
        <f>SUM('DGA2020'!AW111,ENS_DREA!AW111)</f>
        <v>0</v>
      </c>
      <c r="AX111" s="256">
        <f>SUM('DGA2020'!AX111,ENS_DREA!AX111)</f>
        <v>0</v>
      </c>
      <c r="AY111" s="256">
        <f>SUM('DGA2020'!AY111,ENS_DREA!AY111)</f>
        <v>0</v>
      </c>
      <c r="AZ111" s="256">
        <f>SUM('DGA2020'!AZ111,ENS_DREA!AZ111)</f>
        <v>0</v>
      </c>
      <c r="BA111" s="256">
        <f>SUM('DGA2020'!BA111,ENS_DREA!BA111)</f>
        <v>0</v>
      </c>
      <c r="BB111" s="256">
        <f>SUM('DGA2020'!BB111,ENS_DREA!BB111)</f>
        <v>0</v>
      </c>
      <c r="BC111" s="256">
        <f>SUM('DGA2020'!BC111,ENS_DREA!BC111)</f>
        <v>0</v>
      </c>
      <c r="BD111" s="256">
        <f>SUM('DGA2020'!BD111,ENS_DREA!BD111)</f>
        <v>0</v>
      </c>
      <c r="BE111" s="256">
        <f>SUM('DGA2020'!BE111,ENS_DREA!BE111)</f>
        <v>0</v>
      </c>
      <c r="BF111" s="256">
        <f>SUM('DGA2020'!BF111,ENS_DREA!BF111)</f>
        <v>0</v>
      </c>
      <c r="BG111" s="256">
        <f>SUM('DGA2020'!BG111,ENS_DREA!BG111)</f>
        <v>0</v>
      </c>
      <c r="BH111" s="256">
        <f>SUM('DGA2020'!BH111,ENS_DREA!BH111)</f>
        <v>0</v>
      </c>
      <c r="BI111" s="256">
        <f>SUM('DGA2020'!BI111,ENS_DREA!BI111)</f>
        <v>0</v>
      </c>
      <c r="BJ111" s="256">
        <f>SUM('DGA2020'!BJ111,ENS_DREA!BJ111)</f>
        <v>0</v>
      </c>
      <c r="BK111" s="256">
        <f>SUM('DGA2020'!BK111,ENS_DREA!BK111)</f>
        <v>0</v>
      </c>
      <c r="BL111" s="256">
        <f>SUM('DGA2020'!BL111,ENS_DREA!BL111)</f>
        <v>0</v>
      </c>
      <c r="BM111" s="468" t="str">
        <f t="shared" si="22"/>
        <v>-</v>
      </c>
      <c r="BN111" s="468" t="str">
        <f t="shared" si="22"/>
        <v>-</v>
      </c>
      <c r="BO111" s="468" t="str">
        <f t="shared" si="22"/>
        <v>-</v>
      </c>
      <c r="BP111" s="468" t="str">
        <f t="shared" si="22"/>
        <v>-</v>
      </c>
      <c r="BQ111" s="468" t="str">
        <f t="shared" si="22"/>
        <v>-</v>
      </c>
      <c r="BR111" s="256">
        <f>SUM('DGA2020'!BR111,ENS_DREA!BR111)</f>
        <v>0</v>
      </c>
      <c r="BS111" s="256">
        <f>SUM('DGA2020'!BS111,ENS_DREA!BS111)</f>
        <v>0</v>
      </c>
      <c r="BT111" s="256">
        <f>SUM('DGA2020'!BT111,ENS_DREA!BT111)</f>
        <v>0</v>
      </c>
      <c r="BU111" s="256">
        <f>SUM('DGA2020'!BU111,ENS_DREA!BU111)</f>
        <v>0</v>
      </c>
      <c r="BV111" s="256">
        <f>SUM('DGA2020'!BV111,ENS_DREA!BV111)</f>
        <v>0</v>
      </c>
      <c r="BW111" s="256">
        <f>SUM('DGA2020'!BW111,ENS_DREA!BW111)</f>
        <v>0</v>
      </c>
      <c r="BX111" s="256">
        <f>SUM('DGA2020'!BX111,ENS_DREA!BX111)</f>
        <v>0</v>
      </c>
      <c r="BY111" s="256">
        <f>SUM('DGA2020'!BY111,ENS_DREA!BY111)</f>
        <v>0</v>
      </c>
      <c r="BZ111" s="256">
        <f>SUM('DGA2020'!BZ111,ENS_DREA!BZ111)</f>
        <v>0</v>
      </c>
      <c r="CA111" s="468" t="str">
        <f t="shared" si="23"/>
        <v>-</v>
      </c>
      <c r="CB111" s="468" t="str">
        <f t="shared" si="23"/>
        <v>-</v>
      </c>
      <c r="CC111" s="468" t="str">
        <f t="shared" si="23"/>
        <v>-</v>
      </c>
      <c r="CD111" s="468" t="str">
        <f t="shared" si="23"/>
        <v>-</v>
      </c>
      <c r="CE111" s="468" t="str">
        <f t="shared" si="23"/>
        <v>-</v>
      </c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ht="27.6" x14ac:dyDescent="0.25">
      <c r="A112" s="265" t="s">
        <v>256</v>
      </c>
      <c r="B112" s="278" t="s">
        <v>444</v>
      </c>
      <c r="C112" s="266" t="s">
        <v>257</v>
      </c>
      <c r="D112" s="266" t="s">
        <v>258</v>
      </c>
      <c r="E112" s="256">
        <f>SUM('DGA2020'!E112,ENS_DREA!E112)</f>
        <v>1</v>
      </c>
      <c r="F112" s="256">
        <f>SUM('DGA2020'!F112,ENS_DREA!F112)</f>
        <v>0</v>
      </c>
      <c r="G112" s="256">
        <f>SUM('DGA2020'!G112,ENS_DREA!G112)</f>
        <v>0</v>
      </c>
      <c r="H112" s="256">
        <f>SUM('DGA2020'!H112,ENS_DREA!H112)</f>
        <v>0</v>
      </c>
      <c r="I112" s="256">
        <f>SUM('DGA2020'!I112,ENS_DREA!I112)</f>
        <v>1</v>
      </c>
      <c r="J112" s="256">
        <f>SUM('DGA2020'!J112,ENS_DREA!J112)</f>
        <v>1</v>
      </c>
      <c r="K112" s="256">
        <f>SUM('DGA2020'!K112,ENS_DREA!K112)</f>
        <v>0</v>
      </c>
      <c r="L112" s="256">
        <f>SUM('DGA2020'!L112,ENS_DREA!L112)</f>
        <v>1</v>
      </c>
      <c r="M112" s="256">
        <f>SUM('DGA2020'!M112,ENS_DREA!M112)</f>
        <v>0</v>
      </c>
      <c r="N112" s="256">
        <f>SUM('DGA2020'!N112,ENS_DREA!N112)</f>
        <v>0</v>
      </c>
      <c r="O112" s="256">
        <f>SUM('DGA2020'!O112,ENS_DREA!O112)</f>
        <v>0</v>
      </c>
      <c r="P112" s="256">
        <f>SUM('DGA2020'!P112,ENS_DREA!P112)</f>
        <v>0</v>
      </c>
      <c r="Q112" s="256">
        <f>SUM('DGA2020'!Q112,ENS_DREA!Q112)</f>
        <v>0</v>
      </c>
      <c r="R112" s="256">
        <f>SUM('DGA2020'!R112,ENS_DREA!R112)</f>
        <v>0</v>
      </c>
      <c r="S112" s="256">
        <f>SUM('DGA2020'!S112,ENS_DREA!S112)</f>
        <v>0</v>
      </c>
      <c r="T112" s="256">
        <f>SUM('DGA2020'!T112,ENS_DREA!T112)</f>
        <v>0</v>
      </c>
      <c r="U112" s="256">
        <f>SUM('DGA2020'!U112,ENS_DREA!U112)</f>
        <v>1</v>
      </c>
      <c r="V112" s="256">
        <f>SUM('DGA2020'!V112,ENS_DREA!V112)</f>
        <v>0</v>
      </c>
      <c r="W112" s="256">
        <f>SUM('DGA2020'!W112,ENS_DREA!W112)</f>
        <v>1</v>
      </c>
      <c r="X112" s="256">
        <f>SUM('DGA2020'!X112,ENS_DREA!X112)</f>
        <v>1</v>
      </c>
      <c r="Y112" s="256">
        <f>SUM('DGA2020'!Y112,ENS_DREA!Y112)</f>
        <v>0</v>
      </c>
      <c r="Z112" s="256">
        <f>SUM('DGA2020'!Z112,ENS_DREA!Z112)</f>
        <v>1</v>
      </c>
      <c r="AA112" s="256">
        <f>SUM('DGA2020'!AA112,ENS_DREA!AA112)</f>
        <v>0</v>
      </c>
      <c r="AB112" s="256">
        <f>SUM('DGA2020'!AB112,ENS_DREA!AB112)</f>
        <v>0</v>
      </c>
      <c r="AC112" s="256">
        <f>SUM('DGA2020'!AC112,ENS_DREA!AC112)</f>
        <v>0</v>
      </c>
      <c r="AD112" s="256">
        <f>SUM('DGA2020'!AD112,ENS_DREA!AD112)</f>
        <v>0</v>
      </c>
      <c r="AE112" s="256">
        <f>SUM('DGA2020'!AE112,ENS_DREA!AE112)</f>
        <v>0</v>
      </c>
      <c r="AF112" s="256">
        <f>SUM('DGA2020'!AF112,ENS_DREA!AF112)</f>
        <v>0</v>
      </c>
      <c r="AG112" s="256">
        <f>SUM('DGA2020'!AG112,ENS_DREA!AG112)</f>
        <v>0</v>
      </c>
      <c r="AH112" s="256">
        <f>SUM('DGA2020'!AH112,ENS_DREA!AH112)</f>
        <v>0</v>
      </c>
      <c r="AI112" s="468">
        <f t="shared" si="25"/>
        <v>0</v>
      </c>
      <c r="AJ112" s="468" t="str">
        <f t="shared" si="25"/>
        <v>-</v>
      </c>
      <c r="AK112" s="468" t="str">
        <f t="shared" si="25"/>
        <v>-</v>
      </c>
      <c r="AL112" s="468" t="str">
        <f t="shared" si="25"/>
        <v>-</v>
      </c>
      <c r="AM112" s="468">
        <f t="shared" si="25"/>
        <v>0</v>
      </c>
      <c r="AN112" s="256">
        <f>SUM('DGA2020'!AN112,ENS_DREA!AN112)</f>
        <v>0</v>
      </c>
      <c r="AO112" s="371">
        <f>SUM('DGA2020'!AO112,ENS_DREA!AO112)</f>
        <v>0</v>
      </c>
      <c r="AP112" s="371">
        <f>SUM('DGA2020'!AP112,ENS_DREA!AP112)</f>
        <v>5</v>
      </c>
      <c r="AQ112" s="371">
        <f>SUM('DGA2020'!AQ112,ENS_DREA!AQ112)</f>
        <v>0</v>
      </c>
      <c r="AR112" s="371">
        <f>SUM('DGA2020'!AR112,ENS_DREA!AR112)</f>
        <v>0</v>
      </c>
      <c r="AS112" s="371">
        <f>SUM('DGA2020'!AS112,ENS_DREA!AS112)</f>
        <v>5</v>
      </c>
      <c r="AT112" s="371">
        <f>SUM('DGA2020'!AT112,ENS_DREA!AT112)</f>
        <v>5</v>
      </c>
      <c r="AU112" s="371">
        <f>SUM('DGA2020'!AU112,ENS_DREA!AU112)</f>
        <v>0</v>
      </c>
      <c r="AV112" s="371">
        <f>SUM('DGA2020'!AV112,ENS_DREA!AV112)</f>
        <v>5</v>
      </c>
      <c r="AW112" s="256">
        <f>SUM('DGA2020'!AW112,ENS_DREA!AW112)</f>
        <v>0</v>
      </c>
      <c r="AX112" s="256">
        <f>SUM('DGA2020'!AX112,ENS_DREA!AX112)</f>
        <v>0</v>
      </c>
      <c r="AY112" s="256">
        <f>SUM('DGA2020'!AY112,ENS_DREA!AY112)</f>
        <v>3.5</v>
      </c>
      <c r="AZ112" s="256">
        <f>SUM('DGA2020'!AZ112,ENS_DREA!AZ112)</f>
        <v>0</v>
      </c>
      <c r="BA112" s="256">
        <f>SUM('DGA2020'!BA112,ENS_DREA!BA112)</f>
        <v>3.5</v>
      </c>
      <c r="BB112" s="256">
        <f>SUM('DGA2020'!BB112,ENS_DREA!BB112)</f>
        <v>3.5</v>
      </c>
      <c r="BC112" s="256">
        <f>SUM('DGA2020'!BC112,ENS_DREA!BC112)</f>
        <v>0</v>
      </c>
      <c r="BD112" s="256">
        <f>SUM('DGA2020'!BD112,ENS_DREA!BD112)</f>
        <v>3.5</v>
      </c>
      <c r="BE112" s="256">
        <f>SUM('DGA2020'!BE112,ENS_DREA!BE112)</f>
        <v>0</v>
      </c>
      <c r="BF112" s="256">
        <f>SUM('DGA2020'!BF112,ENS_DREA!BF112)</f>
        <v>0</v>
      </c>
      <c r="BG112" s="256">
        <f>SUM('DGA2020'!BG112,ENS_DREA!BG112)</f>
        <v>0</v>
      </c>
      <c r="BH112" s="256">
        <f>SUM('DGA2020'!BH112,ENS_DREA!BH112)</f>
        <v>0</v>
      </c>
      <c r="BI112" s="256">
        <f>SUM('DGA2020'!BI112,ENS_DREA!BI112)</f>
        <v>0</v>
      </c>
      <c r="BJ112" s="256">
        <f>SUM('DGA2020'!BJ112,ENS_DREA!BJ112)</f>
        <v>0</v>
      </c>
      <c r="BK112" s="256">
        <f>SUM('DGA2020'!BK112,ENS_DREA!BK112)</f>
        <v>0</v>
      </c>
      <c r="BL112" s="256">
        <f>SUM('DGA2020'!BL112,ENS_DREA!BL112)</f>
        <v>0</v>
      </c>
      <c r="BM112" s="468" t="str">
        <f t="shared" si="22"/>
        <v>-</v>
      </c>
      <c r="BN112" s="468">
        <f t="shared" si="22"/>
        <v>0</v>
      </c>
      <c r="BO112" s="468" t="str">
        <f t="shared" si="22"/>
        <v>-</v>
      </c>
      <c r="BP112" s="468" t="str">
        <f t="shared" si="22"/>
        <v>-</v>
      </c>
      <c r="BQ112" s="468">
        <f t="shared" si="22"/>
        <v>0</v>
      </c>
      <c r="BR112" s="256">
        <f>SUM('DGA2020'!BR112,ENS_DREA!BR112)</f>
        <v>0</v>
      </c>
      <c r="BS112" s="256">
        <f>SUM('DGA2020'!BS112,ENS_DREA!BS112)</f>
        <v>0</v>
      </c>
      <c r="BT112" s="256">
        <f>SUM('DGA2020'!BT112,ENS_DREA!BT112)</f>
        <v>0</v>
      </c>
      <c r="BU112" s="256">
        <f>SUM('DGA2020'!BU112,ENS_DREA!BU112)</f>
        <v>0</v>
      </c>
      <c r="BV112" s="256">
        <f>SUM('DGA2020'!BV112,ENS_DREA!BV112)</f>
        <v>0</v>
      </c>
      <c r="BW112" s="256">
        <f>SUM('DGA2020'!BW112,ENS_DREA!BW112)</f>
        <v>0</v>
      </c>
      <c r="BX112" s="256">
        <f>SUM('DGA2020'!BX112,ENS_DREA!BX112)</f>
        <v>0</v>
      </c>
      <c r="BY112" s="256">
        <f>SUM('DGA2020'!BY112,ENS_DREA!BY112)</f>
        <v>0</v>
      </c>
      <c r="BZ112" s="256">
        <f>SUM('DGA2020'!BZ112,ENS_DREA!BZ112)</f>
        <v>0</v>
      </c>
      <c r="CA112" s="468" t="str">
        <f t="shared" si="23"/>
        <v>-</v>
      </c>
      <c r="CB112" s="468">
        <f t="shared" si="23"/>
        <v>0</v>
      </c>
      <c r="CC112" s="468" t="str">
        <f t="shared" si="23"/>
        <v>-</v>
      </c>
      <c r="CD112" s="468" t="str">
        <f t="shared" si="23"/>
        <v>-</v>
      </c>
      <c r="CE112" s="468">
        <f t="shared" si="23"/>
        <v>0</v>
      </c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ht="15.6" x14ac:dyDescent="0.25">
      <c r="A113" s="256" t="s">
        <v>259</v>
      </c>
      <c r="B113" s="257"/>
      <c r="C113" s="256" t="s">
        <v>260</v>
      </c>
      <c r="D113" s="258" t="s">
        <v>261</v>
      </c>
      <c r="E113" s="256">
        <f>SUM('DGA2020'!E113,ENS_DREA!E113)</f>
        <v>0</v>
      </c>
      <c r="F113" s="256">
        <f>SUM('DGA2020'!F113,ENS_DREA!F113)</f>
        <v>0</v>
      </c>
      <c r="G113" s="256">
        <f>SUM('DGA2020'!G113,ENS_DREA!G113)</f>
        <v>0</v>
      </c>
      <c r="H113" s="256">
        <f>SUM('DGA2020'!H113,ENS_DREA!H113)</f>
        <v>0</v>
      </c>
      <c r="I113" s="256">
        <f>SUM('DGA2020'!I113,ENS_DREA!I113)</f>
        <v>0</v>
      </c>
      <c r="J113" s="256">
        <f>SUM('DGA2020'!J113,ENS_DREA!J113)</f>
        <v>0</v>
      </c>
      <c r="K113" s="256">
        <f>SUM('DGA2020'!K113,ENS_DREA!K113)</f>
        <v>0</v>
      </c>
      <c r="L113" s="256">
        <f>SUM('DGA2020'!L113,ENS_DREA!L113)</f>
        <v>0</v>
      </c>
      <c r="M113" s="256">
        <f>SUM('DGA2020'!M113,ENS_DREA!M113)</f>
        <v>0</v>
      </c>
      <c r="N113" s="256">
        <f>SUM('DGA2020'!N113,ENS_DREA!N113)</f>
        <v>0</v>
      </c>
      <c r="O113" s="256">
        <f>SUM('DGA2020'!O113,ENS_DREA!O113)</f>
        <v>0</v>
      </c>
      <c r="P113" s="256">
        <f>SUM('DGA2020'!P113,ENS_DREA!P113)</f>
        <v>0</v>
      </c>
      <c r="Q113" s="256">
        <f>SUM('DGA2020'!Q113,ENS_DREA!Q113)</f>
        <v>0</v>
      </c>
      <c r="R113" s="256">
        <f>SUM('DGA2020'!R113,ENS_DREA!R113)</f>
        <v>0</v>
      </c>
      <c r="S113" s="256">
        <f>SUM('DGA2020'!S113,ENS_DREA!S113)</f>
        <v>0</v>
      </c>
      <c r="T113" s="256">
        <f>SUM('DGA2020'!T113,ENS_DREA!T113)</f>
        <v>0</v>
      </c>
      <c r="U113" s="256">
        <f>SUM('DGA2020'!U113,ENS_DREA!U113)</f>
        <v>0</v>
      </c>
      <c r="V113" s="256">
        <f>SUM('DGA2020'!V113,ENS_DREA!V113)</f>
        <v>0</v>
      </c>
      <c r="W113" s="256">
        <f>SUM('DGA2020'!W113,ENS_DREA!W113)</f>
        <v>0</v>
      </c>
      <c r="X113" s="256">
        <f>SUM('DGA2020'!X113,ENS_DREA!X113)</f>
        <v>0</v>
      </c>
      <c r="Y113" s="256">
        <f>SUM('DGA2020'!Y113,ENS_DREA!Y113)</f>
        <v>0</v>
      </c>
      <c r="Z113" s="256">
        <f>SUM('DGA2020'!Z113,ENS_DREA!Z113)</f>
        <v>0</v>
      </c>
      <c r="AA113" s="256">
        <f>SUM('DGA2020'!AA113,ENS_DREA!AA113)</f>
        <v>0</v>
      </c>
      <c r="AB113" s="256">
        <f>SUM('DGA2020'!AB113,ENS_DREA!AB113)</f>
        <v>0</v>
      </c>
      <c r="AC113" s="256">
        <f>SUM('DGA2020'!AC113,ENS_DREA!AC113)</f>
        <v>0</v>
      </c>
      <c r="AD113" s="256">
        <f>SUM('DGA2020'!AD113,ENS_DREA!AD113)</f>
        <v>0</v>
      </c>
      <c r="AE113" s="256">
        <f>SUM('DGA2020'!AE113,ENS_DREA!AE113)</f>
        <v>0</v>
      </c>
      <c r="AF113" s="256">
        <f>SUM('DGA2020'!AF113,ENS_DREA!AF113)</f>
        <v>0</v>
      </c>
      <c r="AG113" s="256">
        <f>SUM('DGA2020'!AG113,ENS_DREA!AG113)</f>
        <v>0</v>
      </c>
      <c r="AH113" s="256">
        <f>SUM('DGA2020'!AH113,ENS_DREA!AH113)</f>
        <v>0</v>
      </c>
      <c r="AI113" s="468" t="str">
        <f t="shared" si="25"/>
        <v>-</v>
      </c>
      <c r="AJ113" s="468" t="str">
        <f t="shared" si="25"/>
        <v>-</v>
      </c>
      <c r="AK113" s="468" t="str">
        <f t="shared" si="25"/>
        <v>-</v>
      </c>
      <c r="AL113" s="468" t="str">
        <f t="shared" si="25"/>
        <v>-</v>
      </c>
      <c r="AM113" s="468" t="str">
        <f t="shared" si="25"/>
        <v>-</v>
      </c>
      <c r="AN113" s="256">
        <f>SUM('DGA2020'!AN113,ENS_DREA!AN113)</f>
        <v>0</v>
      </c>
      <c r="AO113" s="371">
        <f>SUM('DGA2020'!AO113,ENS_DREA!AO113)</f>
        <v>0</v>
      </c>
      <c r="AP113" s="371">
        <f>SUM('DGA2020'!AP113,ENS_DREA!AP113)</f>
        <v>0</v>
      </c>
      <c r="AQ113" s="371">
        <f>SUM('DGA2020'!AQ113,ENS_DREA!AQ113)</f>
        <v>0</v>
      </c>
      <c r="AR113" s="371">
        <f>SUM('DGA2020'!AR113,ENS_DREA!AR113)</f>
        <v>0</v>
      </c>
      <c r="AS113" s="371">
        <f>SUM('DGA2020'!AS113,ENS_DREA!AS113)</f>
        <v>0</v>
      </c>
      <c r="AT113" s="371">
        <f>SUM('DGA2020'!AT113,ENS_DREA!AT113)</f>
        <v>0</v>
      </c>
      <c r="AU113" s="371">
        <f>SUM('DGA2020'!AU113,ENS_DREA!AU113)</f>
        <v>0</v>
      </c>
      <c r="AV113" s="371">
        <f>SUM('DGA2020'!AV113,ENS_DREA!AV113)</f>
        <v>0</v>
      </c>
      <c r="AW113" s="256">
        <f>SUM('DGA2020'!AW113,ENS_DREA!AW113)</f>
        <v>0</v>
      </c>
      <c r="AX113" s="256">
        <f>SUM('DGA2020'!AX113,ENS_DREA!AX113)</f>
        <v>0</v>
      </c>
      <c r="AY113" s="256">
        <f>SUM('DGA2020'!AY113,ENS_DREA!AY113)</f>
        <v>0</v>
      </c>
      <c r="AZ113" s="256">
        <f>SUM('DGA2020'!AZ113,ENS_DREA!AZ113)</f>
        <v>0</v>
      </c>
      <c r="BA113" s="256">
        <f>SUM('DGA2020'!BA113,ENS_DREA!BA113)</f>
        <v>0</v>
      </c>
      <c r="BB113" s="256">
        <f>SUM('DGA2020'!BB113,ENS_DREA!BB113)</f>
        <v>0</v>
      </c>
      <c r="BC113" s="256">
        <f>SUM('DGA2020'!BC113,ENS_DREA!BC113)</f>
        <v>0</v>
      </c>
      <c r="BD113" s="256">
        <f>SUM('DGA2020'!BD113,ENS_DREA!BD113)</f>
        <v>0</v>
      </c>
      <c r="BE113" s="256">
        <f>SUM('DGA2020'!BE113,ENS_DREA!BE113)</f>
        <v>0</v>
      </c>
      <c r="BF113" s="256">
        <f>SUM('DGA2020'!BF113,ENS_DREA!BF113)</f>
        <v>0</v>
      </c>
      <c r="BG113" s="256">
        <f>SUM('DGA2020'!BG113,ENS_DREA!BG113)</f>
        <v>0</v>
      </c>
      <c r="BH113" s="256">
        <f>SUM('DGA2020'!BH113,ENS_DREA!BH113)</f>
        <v>0</v>
      </c>
      <c r="BI113" s="256">
        <f>SUM('DGA2020'!BI113,ENS_DREA!BI113)</f>
        <v>0</v>
      </c>
      <c r="BJ113" s="256">
        <f>SUM('DGA2020'!BJ113,ENS_DREA!BJ113)</f>
        <v>0</v>
      </c>
      <c r="BK113" s="256">
        <f>SUM('DGA2020'!BK113,ENS_DREA!BK113)</f>
        <v>0</v>
      </c>
      <c r="BL113" s="256">
        <f>SUM('DGA2020'!BL113,ENS_DREA!BL113)</f>
        <v>0</v>
      </c>
      <c r="BM113" s="468" t="str">
        <f t="shared" si="22"/>
        <v>-</v>
      </c>
      <c r="BN113" s="468" t="str">
        <f t="shared" si="22"/>
        <v>-</v>
      </c>
      <c r="BO113" s="468" t="str">
        <f t="shared" si="22"/>
        <v>-</v>
      </c>
      <c r="BP113" s="468" t="str">
        <f t="shared" si="22"/>
        <v>-</v>
      </c>
      <c r="BQ113" s="468" t="str">
        <f t="shared" si="22"/>
        <v>-</v>
      </c>
      <c r="BR113" s="256">
        <f>SUM('DGA2020'!BR113,ENS_DREA!BR113)</f>
        <v>0</v>
      </c>
      <c r="BS113" s="256">
        <f>SUM('DGA2020'!BS113,ENS_DREA!BS113)</f>
        <v>0</v>
      </c>
      <c r="BT113" s="256">
        <f>SUM('DGA2020'!BT113,ENS_DREA!BT113)</f>
        <v>0</v>
      </c>
      <c r="BU113" s="256">
        <f>SUM('DGA2020'!BU113,ENS_DREA!BU113)</f>
        <v>0</v>
      </c>
      <c r="BV113" s="256">
        <f>SUM('DGA2020'!BV113,ENS_DREA!BV113)</f>
        <v>0</v>
      </c>
      <c r="BW113" s="256">
        <f>SUM('DGA2020'!BW113,ENS_DREA!BW113)</f>
        <v>0</v>
      </c>
      <c r="BX113" s="256">
        <f>SUM('DGA2020'!BX113,ENS_DREA!BX113)</f>
        <v>0</v>
      </c>
      <c r="BY113" s="256">
        <f>SUM('DGA2020'!BY113,ENS_DREA!BY113)</f>
        <v>0</v>
      </c>
      <c r="BZ113" s="256">
        <f>SUM('DGA2020'!BZ113,ENS_DREA!BZ113)</f>
        <v>0</v>
      </c>
      <c r="CA113" s="468" t="str">
        <f t="shared" si="23"/>
        <v>-</v>
      </c>
      <c r="CB113" s="468" t="str">
        <f t="shared" si="23"/>
        <v>-</v>
      </c>
      <c r="CC113" s="468" t="str">
        <f t="shared" si="23"/>
        <v>-</v>
      </c>
      <c r="CD113" s="468" t="str">
        <f t="shared" si="23"/>
        <v>-</v>
      </c>
      <c r="CE113" s="468" t="str">
        <f t="shared" si="23"/>
        <v>-</v>
      </c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ht="15.6" x14ac:dyDescent="0.25">
      <c r="A114" s="256" t="s">
        <v>262</v>
      </c>
      <c r="B114" s="257"/>
      <c r="C114" s="256" t="s">
        <v>263</v>
      </c>
      <c r="D114" s="258" t="s">
        <v>264</v>
      </c>
      <c r="E114" s="256">
        <f>SUM('DGA2020'!E114,ENS_DREA!E114)</f>
        <v>0</v>
      </c>
      <c r="F114" s="256">
        <f>SUM('DGA2020'!F114,ENS_DREA!F114)</f>
        <v>0</v>
      </c>
      <c r="G114" s="256">
        <f>SUM('DGA2020'!G114,ENS_DREA!G114)</f>
        <v>0</v>
      </c>
      <c r="H114" s="256">
        <f>SUM('DGA2020'!H114,ENS_DREA!H114)</f>
        <v>0</v>
      </c>
      <c r="I114" s="256">
        <f>SUM('DGA2020'!I114,ENS_DREA!I114)</f>
        <v>0</v>
      </c>
      <c r="J114" s="256">
        <f>SUM('DGA2020'!J114,ENS_DREA!J114)</f>
        <v>0</v>
      </c>
      <c r="K114" s="256">
        <f>SUM('DGA2020'!K114,ENS_DREA!K114)</f>
        <v>0</v>
      </c>
      <c r="L114" s="256">
        <f>SUM('DGA2020'!L114,ENS_DREA!L114)</f>
        <v>0</v>
      </c>
      <c r="M114" s="256">
        <f>SUM('DGA2020'!M114,ENS_DREA!M114)</f>
        <v>0</v>
      </c>
      <c r="N114" s="256">
        <f>SUM('DGA2020'!N114,ENS_DREA!N114)</f>
        <v>0</v>
      </c>
      <c r="O114" s="256">
        <f>SUM('DGA2020'!O114,ENS_DREA!O114)</f>
        <v>0</v>
      </c>
      <c r="P114" s="256">
        <f>SUM('DGA2020'!P114,ENS_DREA!P114)</f>
        <v>0</v>
      </c>
      <c r="Q114" s="256">
        <f>SUM('DGA2020'!Q114,ENS_DREA!Q114)</f>
        <v>0</v>
      </c>
      <c r="R114" s="256">
        <f>SUM('DGA2020'!R114,ENS_DREA!R114)</f>
        <v>0</v>
      </c>
      <c r="S114" s="256">
        <f>SUM('DGA2020'!S114,ENS_DREA!S114)</f>
        <v>0</v>
      </c>
      <c r="T114" s="256">
        <f>SUM('DGA2020'!T114,ENS_DREA!T114)</f>
        <v>0</v>
      </c>
      <c r="U114" s="256">
        <f>SUM('DGA2020'!U114,ENS_DREA!U114)</f>
        <v>12</v>
      </c>
      <c r="V114" s="256">
        <f>SUM('DGA2020'!V114,ENS_DREA!V114)</f>
        <v>0</v>
      </c>
      <c r="W114" s="256">
        <f>SUM('DGA2020'!W114,ENS_DREA!W114)</f>
        <v>12</v>
      </c>
      <c r="X114" s="256">
        <f>SUM('DGA2020'!X114,ENS_DREA!X114)</f>
        <v>0</v>
      </c>
      <c r="Y114" s="256">
        <f>SUM('DGA2020'!Y114,ENS_DREA!Y114)</f>
        <v>12</v>
      </c>
      <c r="Z114" s="256">
        <f>SUM('DGA2020'!Z114,ENS_DREA!Z114)</f>
        <v>12</v>
      </c>
      <c r="AA114" s="256">
        <f>SUM('DGA2020'!AA114,ENS_DREA!AA114)</f>
        <v>0</v>
      </c>
      <c r="AB114" s="256">
        <f>SUM('DGA2020'!AB114,ENS_DREA!AB114)</f>
        <v>12</v>
      </c>
      <c r="AC114" s="256">
        <f>SUM('DGA2020'!AC114,ENS_DREA!AC114)</f>
        <v>0</v>
      </c>
      <c r="AD114" s="256">
        <f>SUM('DGA2020'!AD114,ENS_DREA!AD114)</f>
        <v>0</v>
      </c>
      <c r="AE114" s="256">
        <f>SUM('DGA2020'!AE114,ENS_DREA!AE114)</f>
        <v>12</v>
      </c>
      <c r="AF114" s="256">
        <f>SUM('DGA2020'!AF114,ENS_DREA!AF114)</f>
        <v>0</v>
      </c>
      <c r="AG114" s="256">
        <f>SUM('DGA2020'!AG114,ENS_DREA!AG114)</f>
        <v>12</v>
      </c>
      <c r="AH114" s="256">
        <f>SUM('DGA2020'!AH114,ENS_DREA!AH114)</f>
        <v>12</v>
      </c>
      <c r="AI114" s="468" t="str">
        <f t="shared" si="25"/>
        <v>-</v>
      </c>
      <c r="AJ114" s="468" t="str">
        <f t="shared" si="25"/>
        <v>-</v>
      </c>
      <c r="AK114" s="468" t="str">
        <f t="shared" si="25"/>
        <v>-</v>
      </c>
      <c r="AL114" s="468" t="str">
        <f t="shared" si="25"/>
        <v>-</v>
      </c>
      <c r="AM114" s="468" t="str">
        <f t="shared" si="25"/>
        <v>-</v>
      </c>
      <c r="AN114" s="256">
        <f>SUM('DGA2020'!AN114,ENS_DREA!AN114)</f>
        <v>0</v>
      </c>
      <c r="AO114" s="371">
        <f>SUM('DGA2020'!AO114,ENS_DREA!AO114)</f>
        <v>0</v>
      </c>
      <c r="AP114" s="371">
        <f>SUM('DGA2020'!AP114,ENS_DREA!AP114)</f>
        <v>0</v>
      </c>
      <c r="AQ114" s="371">
        <f>SUM('DGA2020'!AQ114,ENS_DREA!AQ114)</f>
        <v>0</v>
      </c>
      <c r="AR114" s="371">
        <f>SUM('DGA2020'!AR114,ENS_DREA!AR114)</f>
        <v>0</v>
      </c>
      <c r="AS114" s="371">
        <f>SUM('DGA2020'!AS114,ENS_DREA!AS114)</f>
        <v>0</v>
      </c>
      <c r="AT114" s="371">
        <f>SUM('DGA2020'!AT114,ENS_DREA!AT114)</f>
        <v>0</v>
      </c>
      <c r="AU114" s="371">
        <f>SUM('DGA2020'!AU114,ENS_DREA!AU114)</f>
        <v>0</v>
      </c>
      <c r="AV114" s="371">
        <f>SUM('DGA2020'!AV114,ENS_DREA!AV114)</f>
        <v>0</v>
      </c>
      <c r="AW114" s="256">
        <f>SUM('DGA2020'!AW114,ENS_DREA!AW114)</f>
        <v>0</v>
      </c>
      <c r="AX114" s="256">
        <f>SUM('DGA2020'!AX114,ENS_DREA!AX114)</f>
        <v>0</v>
      </c>
      <c r="AY114" s="256">
        <f>SUM('DGA2020'!AY114,ENS_DREA!AY114)</f>
        <v>1</v>
      </c>
      <c r="AZ114" s="256">
        <f>SUM('DGA2020'!AZ114,ENS_DREA!AZ114)</f>
        <v>0</v>
      </c>
      <c r="BA114" s="256">
        <f>SUM('DGA2020'!BA114,ENS_DREA!BA114)</f>
        <v>1</v>
      </c>
      <c r="BB114" s="371">
        <f>SUM('DGA2020'!BB114,ENS_DREA!BB114)</f>
        <v>0</v>
      </c>
      <c r="BC114" s="371">
        <f>SUM('DGA2020'!BC114,ENS_DREA!BC114)</f>
        <v>1</v>
      </c>
      <c r="BD114" s="371">
        <f>SUM('DGA2020'!BD114,ENS_DREA!BD114)</f>
        <v>1</v>
      </c>
      <c r="BE114" s="256">
        <f>SUM('DGA2020'!BE114,ENS_DREA!BE114)</f>
        <v>0</v>
      </c>
      <c r="BF114" s="256">
        <f>SUM('DGA2020'!BF114,ENS_DREA!BF114)</f>
        <v>1</v>
      </c>
      <c r="BG114" s="256">
        <f>SUM('DGA2020'!BG114,ENS_DREA!BG114)</f>
        <v>0</v>
      </c>
      <c r="BH114" s="256">
        <f>SUM('DGA2020'!BH114,ENS_DREA!BH114)</f>
        <v>0</v>
      </c>
      <c r="BI114" s="256">
        <f>SUM('DGA2020'!BI114,ENS_DREA!BI114)</f>
        <v>1</v>
      </c>
      <c r="BJ114" s="256">
        <f>SUM('DGA2020'!BJ114,ENS_DREA!BJ114)</f>
        <v>0</v>
      </c>
      <c r="BK114" s="256">
        <f>SUM('DGA2020'!BK114,ENS_DREA!BK114)</f>
        <v>1</v>
      </c>
      <c r="BL114" s="256">
        <f>SUM('DGA2020'!BL114,ENS_DREA!BL114)</f>
        <v>1</v>
      </c>
      <c r="BM114" s="468" t="str">
        <f t="shared" si="22"/>
        <v>-</v>
      </c>
      <c r="BN114" s="468" t="str">
        <f t="shared" si="22"/>
        <v>-</v>
      </c>
      <c r="BO114" s="468" t="str">
        <f t="shared" si="22"/>
        <v>-</v>
      </c>
      <c r="BP114" s="468" t="str">
        <f t="shared" si="22"/>
        <v>-</v>
      </c>
      <c r="BQ114" s="468" t="str">
        <f t="shared" si="22"/>
        <v>-</v>
      </c>
      <c r="BR114" s="256">
        <f>SUM('DGA2020'!BR114,ENS_DREA!BR114)</f>
        <v>0</v>
      </c>
      <c r="BS114" s="256">
        <f>SUM('DGA2020'!BS114,ENS_DREA!BS114)</f>
        <v>0</v>
      </c>
      <c r="BT114" s="256">
        <f>SUM('DGA2020'!BT114,ENS_DREA!BT114)</f>
        <v>1</v>
      </c>
      <c r="BU114" s="256">
        <f>SUM('DGA2020'!BU114,ENS_DREA!BU114)</f>
        <v>0</v>
      </c>
      <c r="BV114" s="256">
        <f>SUM('DGA2020'!BV114,ENS_DREA!BV114)</f>
        <v>0</v>
      </c>
      <c r="BW114" s="256">
        <f>SUM('DGA2020'!BW114,ENS_DREA!BW114)</f>
        <v>1</v>
      </c>
      <c r="BX114" s="256">
        <f>SUM('DGA2020'!BX114,ENS_DREA!BX114)</f>
        <v>0</v>
      </c>
      <c r="BY114" s="256">
        <f>SUM('DGA2020'!BY114,ENS_DREA!BY114)</f>
        <v>1</v>
      </c>
      <c r="BZ114" s="256">
        <f>SUM('DGA2020'!BZ114,ENS_DREA!BZ114)</f>
        <v>1</v>
      </c>
      <c r="CA114" s="468" t="str">
        <f t="shared" si="23"/>
        <v>-</v>
      </c>
      <c r="CB114" s="468" t="str">
        <f t="shared" si="23"/>
        <v>-</v>
      </c>
      <c r="CC114" s="468" t="str">
        <f t="shared" si="23"/>
        <v>-</v>
      </c>
      <c r="CD114" s="468" t="str">
        <f t="shared" si="23"/>
        <v>-</v>
      </c>
      <c r="CE114" s="468" t="str">
        <f t="shared" si="23"/>
        <v>-</v>
      </c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ht="15.6" x14ac:dyDescent="0.25">
      <c r="A115" s="256" t="s">
        <v>265</v>
      </c>
      <c r="B115" s="257" t="s">
        <v>445</v>
      </c>
      <c r="C115" s="256" t="s">
        <v>266</v>
      </c>
      <c r="D115" s="258" t="s">
        <v>267</v>
      </c>
      <c r="E115" s="256">
        <f>SUM('DGA2020'!E115,ENS_DREA!E115)</f>
        <v>0</v>
      </c>
      <c r="F115" s="256">
        <f>SUM('DGA2020'!F115,ENS_DREA!F115)</f>
        <v>0</v>
      </c>
      <c r="G115" s="256">
        <f>SUM('DGA2020'!G115,ENS_DREA!G115)</f>
        <v>0</v>
      </c>
      <c r="H115" s="256">
        <f>SUM('DGA2020'!H115,ENS_DREA!H115)</f>
        <v>2</v>
      </c>
      <c r="I115" s="256">
        <f>SUM('DGA2020'!I115,ENS_DREA!I115)</f>
        <v>2</v>
      </c>
      <c r="J115" s="256">
        <f>SUM('DGA2020'!J115,ENS_DREA!J115)</f>
        <v>0</v>
      </c>
      <c r="K115" s="256">
        <f>SUM('DGA2020'!K115,ENS_DREA!K115)</f>
        <v>2</v>
      </c>
      <c r="L115" s="256">
        <f>SUM('DGA2020'!L115,ENS_DREA!L115)</f>
        <v>2</v>
      </c>
      <c r="M115" s="256">
        <f>SUM('DGA2020'!M115,ENS_DREA!M115)</f>
        <v>0</v>
      </c>
      <c r="N115" s="256">
        <f>SUM('DGA2020'!N115,ENS_DREA!N115)</f>
        <v>0</v>
      </c>
      <c r="O115" s="256">
        <f>SUM('DGA2020'!O115,ENS_DREA!O115)</f>
        <v>0</v>
      </c>
      <c r="P115" s="256">
        <f>SUM('DGA2020'!P115,ENS_DREA!P115)</f>
        <v>0</v>
      </c>
      <c r="Q115" s="256">
        <f>SUM('DGA2020'!Q115,ENS_DREA!Q115)</f>
        <v>0</v>
      </c>
      <c r="R115" s="256">
        <f>SUM('DGA2020'!R115,ENS_DREA!R115)</f>
        <v>0</v>
      </c>
      <c r="S115" s="256">
        <f>SUM('DGA2020'!S115,ENS_DREA!S115)</f>
        <v>0</v>
      </c>
      <c r="T115" s="256">
        <f>SUM('DGA2020'!T115,ENS_DREA!T115)</f>
        <v>0</v>
      </c>
      <c r="U115" s="256">
        <f>SUM('DGA2020'!U115,ENS_DREA!U115)</f>
        <v>0</v>
      </c>
      <c r="V115" s="256">
        <f>SUM('DGA2020'!V115,ENS_DREA!V115)</f>
        <v>0</v>
      </c>
      <c r="W115" s="256">
        <f>SUM('DGA2020'!W115,ENS_DREA!W115)</f>
        <v>0</v>
      </c>
      <c r="X115" s="256">
        <f>SUM('DGA2020'!X115,ENS_DREA!X115)</f>
        <v>0</v>
      </c>
      <c r="Y115" s="256">
        <f>SUM('DGA2020'!Y115,ENS_DREA!Y115)</f>
        <v>0</v>
      </c>
      <c r="Z115" s="256">
        <f>SUM('DGA2020'!Z115,ENS_DREA!Z115)</f>
        <v>0</v>
      </c>
      <c r="AA115" s="256">
        <f>SUM('DGA2020'!AA115,ENS_DREA!AA115)</f>
        <v>0</v>
      </c>
      <c r="AB115" s="256">
        <f>SUM('DGA2020'!AB115,ENS_DREA!AB115)</f>
        <v>0</v>
      </c>
      <c r="AC115" s="256">
        <f>SUM('DGA2020'!AC115,ENS_DREA!AC115)</f>
        <v>0</v>
      </c>
      <c r="AD115" s="256">
        <f>SUM('DGA2020'!AD115,ENS_DREA!AD115)</f>
        <v>0</v>
      </c>
      <c r="AE115" s="256">
        <f>SUM('DGA2020'!AE115,ENS_DREA!AE115)</f>
        <v>0</v>
      </c>
      <c r="AF115" s="256">
        <f>SUM('DGA2020'!AF115,ENS_DREA!AF115)</f>
        <v>0</v>
      </c>
      <c r="AG115" s="256">
        <f>SUM('DGA2020'!AG115,ENS_DREA!AG115)</f>
        <v>0</v>
      </c>
      <c r="AH115" s="256">
        <f>SUM('DGA2020'!AH115,ENS_DREA!AH115)</f>
        <v>0</v>
      </c>
      <c r="AI115" s="468" t="str">
        <f t="shared" si="25"/>
        <v>-</v>
      </c>
      <c r="AJ115" s="468" t="str">
        <f t="shared" si="25"/>
        <v>-</v>
      </c>
      <c r="AK115" s="468" t="str">
        <f t="shared" si="25"/>
        <v>-</v>
      </c>
      <c r="AL115" s="468">
        <f t="shared" si="25"/>
        <v>0</v>
      </c>
      <c r="AM115" s="468">
        <f t="shared" si="25"/>
        <v>0</v>
      </c>
      <c r="AN115" s="256">
        <f>SUM('DGA2020'!AN115,ENS_DREA!AN115)</f>
        <v>0</v>
      </c>
      <c r="AO115" s="371">
        <f>SUM('DGA2020'!AO115,ENS_DREA!AO115)</f>
        <v>0</v>
      </c>
      <c r="AP115" s="371">
        <f>SUM('DGA2020'!AP115,ENS_DREA!AP115)</f>
        <v>0</v>
      </c>
      <c r="AQ115" s="371">
        <f>SUM('DGA2020'!AQ115,ENS_DREA!AQ115)</f>
        <v>0</v>
      </c>
      <c r="AR115" s="371">
        <f>SUM('DGA2020'!AR115,ENS_DREA!AR115)</f>
        <v>0</v>
      </c>
      <c r="AS115" s="371">
        <f>SUM('DGA2020'!AS115,ENS_DREA!AS115)</f>
        <v>0</v>
      </c>
      <c r="AT115" s="371">
        <f>SUM('DGA2020'!AT115,ENS_DREA!AT115)</f>
        <v>0</v>
      </c>
      <c r="AU115" s="371">
        <f>SUM('DGA2020'!AU115,ENS_DREA!AU115)</f>
        <v>0</v>
      </c>
      <c r="AV115" s="371">
        <f>SUM('DGA2020'!AV115,ENS_DREA!AV115)</f>
        <v>0</v>
      </c>
      <c r="AW115" s="256">
        <f>SUM('DGA2020'!AW115,ENS_DREA!AW115)</f>
        <v>0</v>
      </c>
      <c r="AX115" s="256">
        <f>SUM('DGA2020'!AX115,ENS_DREA!AX115)</f>
        <v>0</v>
      </c>
      <c r="AY115" s="256">
        <f>SUM('DGA2020'!AY115,ENS_DREA!AY115)</f>
        <v>0</v>
      </c>
      <c r="AZ115" s="256">
        <f>SUM('DGA2020'!AZ115,ENS_DREA!AZ115)</f>
        <v>0</v>
      </c>
      <c r="BA115" s="256">
        <f>SUM('DGA2020'!BA115,ENS_DREA!BA115)</f>
        <v>0</v>
      </c>
      <c r="BB115" s="256">
        <f>SUM('DGA2020'!BB115,ENS_DREA!BB115)</f>
        <v>0</v>
      </c>
      <c r="BC115" s="256">
        <f>SUM('DGA2020'!BC115,ENS_DREA!BC115)</f>
        <v>0</v>
      </c>
      <c r="BD115" s="256">
        <f>SUM('DGA2020'!BD115,ENS_DREA!BD115)</f>
        <v>0</v>
      </c>
      <c r="BE115" s="256">
        <f>SUM('DGA2020'!BE115,ENS_DREA!BE115)</f>
        <v>0</v>
      </c>
      <c r="BF115" s="256">
        <f>SUM('DGA2020'!BF115,ENS_DREA!BF115)</f>
        <v>0</v>
      </c>
      <c r="BG115" s="256">
        <f>SUM('DGA2020'!BG115,ENS_DREA!BG115)</f>
        <v>0</v>
      </c>
      <c r="BH115" s="256">
        <f>SUM('DGA2020'!BH115,ENS_DREA!BH115)</f>
        <v>0</v>
      </c>
      <c r="BI115" s="256">
        <f>SUM('DGA2020'!BI115,ENS_DREA!BI115)</f>
        <v>0</v>
      </c>
      <c r="BJ115" s="256">
        <f>SUM('DGA2020'!BJ115,ENS_DREA!BJ115)</f>
        <v>0</v>
      </c>
      <c r="BK115" s="256">
        <f>SUM('DGA2020'!BK115,ENS_DREA!BK115)</f>
        <v>0</v>
      </c>
      <c r="BL115" s="256">
        <f>SUM('DGA2020'!BL115,ENS_DREA!BL115)</f>
        <v>0</v>
      </c>
      <c r="BM115" s="468" t="str">
        <f t="shared" si="22"/>
        <v>-</v>
      </c>
      <c r="BN115" s="468" t="str">
        <f t="shared" si="22"/>
        <v>-</v>
      </c>
      <c r="BO115" s="468" t="str">
        <f t="shared" si="22"/>
        <v>-</v>
      </c>
      <c r="BP115" s="468" t="str">
        <f t="shared" si="22"/>
        <v>-</v>
      </c>
      <c r="BQ115" s="468" t="str">
        <f t="shared" si="22"/>
        <v>-</v>
      </c>
      <c r="BR115" s="256">
        <f>SUM('DGA2020'!BR115,ENS_DREA!BR115)</f>
        <v>0</v>
      </c>
      <c r="BS115" s="256">
        <f>SUM('DGA2020'!BS115,ENS_DREA!BS115)</f>
        <v>0</v>
      </c>
      <c r="BT115" s="256">
        <f>SUM('DGA2020'!BT115,ENS_DREA!BT115)</f>
        <v>0</v>
      </c>
      <c r="BU115" s="256">
        <f>SUM('DGA2020'!BU115,ENS_DREA!BU115)</f>
        <v>0</v>
      </c>
      <c r="BV115" s="256">
        <f>SUM('DGA2020'!BV115,ENS_DREA!BV115)</f>
        <v>0</v>
      </c>
      <c r="BW115" s="256">
        <f>SUM('DGA2020'!BW115,ENS_DREA!BW115)</f>
        <v>0</v>
      </c>
      <c r="BX115" s="256">
        <f>SUM('DGA2020'!BX115,ENS_DREA!BX115)</f>
        <v>0</v>
      </c>
      <c r="BY115" s="256">
        <f>SUM('DGA2020'!BY115,ENS_DREA!BY115)</f>
        <v>0</v>
      </c>
      <c r="BZ115" s="256">
        <f>SUM('DGA2020'!BZ115,ENS_DREA!BZ115)</f>
        <v>0</v>
      </c>
      <c r="CA115" s="468" t="str">
        <f t="shared" si="23"/>
        <v>-</v>
      </c>
      <c r="CB115" s="468" t="str">
        <f t="shared" si="23"/>
        <v>-</v>
      </c>
      <c r="CC115" s="468" t="str">
        <f t="shared" si="23"/>
        <v>-</v>
      </c>
      <c r="CD115" s="468" t="str">
        <f t="shared" si="23"/>
        <v>-</v>
      </c>
      <c r="CE115" s="468" t="str">
        <f t="shared" si="23"/>
        <v>-</v>
      </c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ht="15.6" x14ac:dyDescent="0.3">
      <c r="A116" s="253" t="s">
        <v>268</v>
      </c>
      <c r="E116" s="253">
        <f>SUM(E117:E119)</f>
        <v>0</v>
      </c>
      <c r="F116" s="253">
        <f t="shared" ref="F116:AV116" si="35">SUM(F117:F119)</f>
        <v>0</v>
      </c>
      <c r="G116" s="253">
        <f t="shared" si="35"/>
        <v>0</v>
      </c>
      <c r="H116" s="253">
        <f t="shared" si="35"/>
        <v>0</v>
      </c>
      <c r="I116" s="253">
        <f t="shared" si="35"/>
        <v>0</v>
      </c>
      <c r="J116" s="253">
        <f t="shared" si="35"/>
        <v>0</v>
      </c>
      <c r="K116" s="253">
        <f t="shared" si="35"/>
        <v>0</v>
      </c>
      <c r="L116" s="253">
        <f t="shared" si="35"/>
        <v>0</v>
      </c>
      <c r="M116" s="253">
        <f t="shared" si="35"/>
        <v>0</v>
      </c>
      <c r="N116" s="253">
        <f t="shared" si="35"/>
        <v>0</v>
      </c>
      <c r="O116" s="253">
        <f t="shared" si="35"/>
        <v>0</v>
      </c>
      <c r="P116" s="256">
        <f>SUM('DGA2020'!P116,ENS_DREA!P116)</f>
        <v>0</v>
      </c>
      <c r="Q116" s="256">
        <f>SUM('DGA2020'!Q116,ENS_DREA!Q116)</f>
        <v>0</v>
      </c>
      <c r="R116" s="256">
        <f>SUM('DGA2020'!R116,ENS_DREA!R116)</f>
        <v>0</v>
      </c>
      <c r="S116" s="256">
        <f>SUM('DGA2020'!S116,ENS_DREA!S116)</f>
        <v>0</v>
      </c>
      <c r="T116" s="256">
        <f>SUM('DGA2020'!T116,ENS_DREA!T116)</f>
        <v>0</v>
      </c>
      <c r="U116" s="256">
        <f>SUM('DGA2020'!U116,ENS_DREA!U116)</f>
        <v>0</v>
      </c>
      <c r="V116" s="256">
        <f>SUM('DGA2020'!V116,ENS_DREA!V116)</f>
        <v>0</v>
      </c>
      <c r="W116" s="256">
        <f>SUM('DGA2020'!W116,ENS_DREA!W116)</f>
        <v>0</v>
      </c>
      <c r="X116" s="256">
        <f>SUM('DGA2020'!X116,ENS_DREA!X116)</f>
        <v>0</v>
      </c>
      <c r="Y116" s="256">
        <f>SUM('DGA2020'!Y116,ENS_DREA!Y116)</f>
        <v>0</v>
      </c>
      <c r="Z116" s="256">
        <f>SUM('DGA2020'!Z116,ENS_DREA!Z116)</f>
        <v>0</v>
      </c>
      <c r="AA116" s="256">
        <f>SUM('DGA2020'!AA116,ENS_DREA!AA116)</f>
        <v>0</v>
      </c>
      <c r="AB116" s="256">
        <f>SUM('DGA2020'!AB116,ENS_DREA!AB116)</f>
        <v>0</v>
      </c>
      <c r="AC116" s="256">
        <f>SUM('DGA2020'!AC116,ENS_DREA!AC116)</f>
        <v>0</v>
      </c>
      <c r="AD116" s="256">
        <f>SUM('DGA2020'!AD116,ENS_DREA!AD116)</f>
        <v>0</v>
      </c>
      <c r="AE116" s="256">
        <f>SUM('DGA2020'!AE116,ENS_DREA!AE116)</f>
        <v>0</v>
      </c>
      <c r="AF116" s="256">
        <f>SUM('DGA2020'!AF116,ENS_DREA!AF116)</f>
        <v>0</v>
      </c>
      <c r="AG116" s="256">
        <f>SUM('DGA2020'!AG116,ENS_DREA!AG116)</f>
        <v>0</v>
      </c>
      <c r="AH116" s="256">
        <f>SUM('DGA2020'!AH116,ENS_DREA!AH116)</f>
        <v>0</v>
      </c>
      <c r="AI116" s="468" t="str">
        <f t="shared" si="25"/>
        <v>-</v>
      </c>
      <c r="AJ116" s="468" t="str">
        <f t="shared" si="25"/>
        <v>-</v>
      </c>
      <c r="AK116" s="468" t="str">
        <f t="shared" si="25"/>
        <v>-</v>
      </c>
      <c r="AL116" s="468" t="str">
        <f t="shared" si="25"/>
        <v>-</v>
      </c>
      <c r="AM116" s="468" t="str">
        <f t="shared" si="25"/>
        <v>-</v>
      </c>
      <c r="AN116" s="253">
        <f t="shared" si="35"/>
        <v>0</v>
      </c>
      <c r="AO116" s="374">
        <f t="shared" si="35"/>
        <v>0</v>
      </c>
      <c r="AP116" s="374">
        <f t="shared" si="35"/>
        <v>0</v>
      </c>
      <c r="AQ116" s="374">
        <f t="shared" si="35"/>
        <v>0</v>
      </c>
      <c r="AR116" s="374">
        <f t="shared" si="35"/>
        <v>0</v>
      </c>
      <c r="AS116" s="374">
        <f t="shared" si="35"/>
        <v>0</v>
      </c>
      <c r="AT116" s="374">
        <f t="shared" si="35"/>
        <v>0</v>
      </c>
      <c r="AU116" s="374">
        <f t="shared" si="35"/>
        <v>0</v>
      </c>
      <c r="AV116" s="374">
        <f t="shared" si="35"/>
        <v>0</v>
      </c>
      <c r="AW116" s="256">
        <f>SUM('DGA2020'!AW116,ENS_DREA!AW116)</f>
        <v>0</v>
      </c>
      <c r="AX116" s="256">
        <f>SUM('DGA2020'!AX116,ENS_DREA!AX116)</f>
        <v>0</v>
      </c>
      <c r="AY116" s="256">
        <f>SUM('DGA2020'!AY116,ENS_DREA!AY116)</f>
        <v>0</v>
      </c>
      <c r="AZ116" s="256">
        <f>SUM('DGA2020'!AZ116,ENS_DREA!AZ116)</f>
        <v>0</v>
      </c>
      <c r="BA116" s="256">
        <f>SUM('DGA2020'!BA116,ENS_DREA!BA116)</f>
        <v>0</v>
      </c>
      <c r="BB116" s="256">
        <f>SUM('DGA2020'!BB116,ENS_DREA!BB116)</f>
        <v>0</v>
      </c>
      <c r="BC116" s="256">
        <f>SUM('DGA2020'!BC116,ENS_DREA!BC116)</f>
        <v>0</v>
      </c>
      <c r="BD116" s="256">
        <f>SUM('DGA2020'!BD116,ENS_DREA!BD116)</f>
        <v>0</v>
      </c>
      <c r="BE116" s="256">
        <f>SUM('DGA2020'!BE116,ENS_DREA!BE116)</f>
        <v>0</v>
      </c>
      <c r="BF116" s="256">
        <f>SUM('DGA2020'!BF116,ENS_DREA!BF116)</f>
        <v>0</v>
      </c>
      <c r="BG116" s="256">
        <f>SUM('DGA2020'!BG116,ENS_DREA!BG116)</f>
        <v>0</v>
      </c>
      <c r="BH116" s="256">
        <f>SUM('DGA2020'!BH116,ENS_DREA!BH116)</f>
        <v>0</v>
      </c>
      <c r="BI116" s="256">
        <f>SUM('DGA2020'!BI116,ENS_DREA!BI116)</f>
        <v>0</v>
      </c>
      <c r="BJ116" s="256">
        <f>SUM('DGA2020'!BJ116,ENS_DREA!BJ116)</f>
        <v>0</v>
      </c>
      <c r="BK116" s="256">
        <f>SUM('DGA2020'!BK116,ENS_DREA!BK116)</f>
        <v>0</v>
      </c>
      <c r="BL116" s="256">
        <f>SUM('DGA2020'!BL116,ENS_DREA!BL116)</f>
        <v>0</v>
      </c>
      <c r="BM116" s="468" t="str">
        <f t="shared" si="22"/>
        <v>-</v>
      </c>
      <c r="BN116" s="468" t="str">
        <f t="shared" si="22"/>
        <v>-</v>
      </c>
      <c r="BO116" s="468" t="str">
        <f t="shared" si="22"/>
        <v>-</v>
      </c>
      <c r="BP116" s="468" t="str">
        <f t="shared" si="22"/>
        <v>-</v>
      </c>
      <c r="BQ116" s="468" t="str">
        <f t="shared" si="22"/>
        <v>-</v>
      </c>
      <c r="BR116" s="256">
        <f>SUM('DGA2020'!BR116,ENS_DREA!BR116)</f>
        <v>0</v>
      </c>
      <c r="BS116" s="256">
        <f>SUM('DGA2020'!BS116,ENS_DREA!BS116)</f>
        <v>0</v>
      </c>
      <c r="BT116" s="256">
        <f>SUM('DGA2020'!BT116,ENS_DREA!BT116)</f>
        <v>0</v>
      </c>
      <c r="BU116" s="256">
        <f>SUM('DGA2020'!BU116,ENS_DREA!BU116)</f>
        <v>0</v>
      </c>
      <c r="BV116" s="256">
        <f>SUM('DGA2020'!BV116,ENS_DREA!BV116)</f>
        <v>0</v>
      </c>
      <c r="BW116" s="256">
        <f>SUM('DGA2020'!BW116,ENS_DREA!BW116)</f>
        <v>0</v>
      </c>
      <c r="BX116" s="256">
        <f>SUM('DGA2020'!BX116,ENS_DREA!BX116)</f>
        <v>0</v>
      </c>
      <c r="BY116" s="256">
        <f>SUM('DGA2020'!BY116,ENS_DREA!BY116)</f>
        <v>0</v>
      </c>
      <c r="BZ116" s="256">
        <f>SUM('DGA2020'!BZ116,ENS_DREA!BZ116)</f>
        <v>0</v>
      </c>
      <c r="CA116" s="468" t="str">
        <f t="shared" si="23"/>
        <v>-</v>
      </c>
      <c r="CB116" s="468" t="str">
        <f t="shared" si="23"/>
        <v>-</v>
      </c>
      <c r="CC116" s="468" t="str">
        <f t="shared" si="23"/>
        <v>-</v>
      </c>
      <c r="CD116" s="468" t="str">
        <f t="shared" si="23"/>
        <v>-</v>
      </c>
      <c r="CE116" s="468" t="str">
        <f t="shared" si="23"/>
        <v>-</v>
      </c>
    </row>
    <row r="117" spans="1:104" ht="15.6" x14ac:dyDescent="0.25">
      <c r="A117" s="256"/>
      <c r="B117" s="257"/>
      <c r="C117" s="256"/>
      <c r="D117" s="258"/>
      <c r="E117" s="256">
        <f>SUM('DGA2020'!E117,ENS_DREA!E117)</f>
        <v>0</v>
      </c>
      <c r="F117" s="256">
        <f>SUM('DGA2020'!F117,ENS_DREA!F117)</f>
        <v>0</v>
      </c>
      <c r="G117" s="256">
        <f>SUM('DGA2020'!G117,ENS_DREA!G117)</f>
        <v>0</v>
      </c>
      <c r="H117" s="256">
        <f>SUM('DGA2020'!H117,ENS_DREA!H117)</f>
        <v>0</v>
      </c>
      <c r="I117" s="256">
        <f>SUM('DGA2020'!I117,ENS_DREA!I117)</f>
        <v>0</v>
      </c>
      <c r="J117" s="256">
        <f>SUM('DGA2020'!J117,ENS_DREA!J117)</f>
        <v>0</v>
      </c>
      <c r="K117" s="256">
        <f>SUM('DGA2020'!K117,ENS_DREA!K117)</f>
        <v>0</v>
      </c>
      <c r="L117" s="256">
        <f>SUM('DGA2020'!L117,ENS_DREA!L117)</f>
        <v>0</v>
      </c>
      <c r="M117" s="256">
        <f>SUM('DGA2020'!M117,ENS_DREA!M117)</f>
        <v>0</v>
      </c>
      <c r="N117" s="256">
        <f>SUM('DGA2020'!N117,ENS_DREA!N117)</f>
        <v>0</v>
      </c>
      <c r="O117" s="256">
        <f>SUM('DGA2020'!O117,ENS_DREA!O117)</f>
        <v>0</v>
      </c>
      <c r="P117" s="256">
        <f>SUM('DGA2020'!P117,ENS_DREA!P117)</f>
        <v>0</v>
      </c>
      <c r="Q117" s="256">
        <f>SUM('DGA2020'!Q117,ENS_DREA!Q117)</f>
        <v>0</v>
      </c>
      <c r="R117" s="256">
        <f>SUM('DGA2020'!R117,ENS_DREA!R117)</f>
        <v>0</v>
      </c>
      <c r="S117" s="256">
        <f>SUM('DGA2020'!S117,ENS_DREA!S117)</f>
        <v>0</v>
      </c>
      <c r="T117" s="256">
        <f>SUM('DGA2020'!T117,ENS_DREA!T117)</f>
        <v>0</v>
      </c>
      <c r="U117" s="256">
        <f>SUM('DGA2020'!U117,ENS_DREA!U117)</f>
        <v>0</v>
      </c>
      <c r="V117" s="256">
        <f>SUM('DGA2020'!V117,ENS_DREA!V117)</f>
        <v>0</v>
      </c>
      <c r="W117" s="256">
        <f>SUM('DGA2020'!W117,ENS_DREA!W117)</f>
        <v>0</v>
      </c>
      <c r="X117" s="256">
        <f>SUM('DGA2020'!X117,ENS_DREA!X117)</f>
        <v>0</v>
      </c>
      <c r="Y117" s="256">
        <f>SUM('DGA2020'!Y117,ENS_DREA!Y117)</f>
        <v>0</v>
      </c>
      <c r="Z117" s="256">
        <f>SUM('DGA2020'!Z117,ENS_DREA!Z117)</f>
        <v>0</v>
      </c>
      <c r="AA117" s="256">
        <f>SUM('DGA2020'!AA117,ENS_DREA!AA117)</f>
        <v>0</v>
      </c>
      <c r="AB117" s="256">
        <f>SUM('DGA2020'!AB117,ENS_DREA!AB117)</f>
        <v>0</v>
      </c>
      <c r="AC117" s="256">
        <f>SUM('DGA2020'!AC117,ENS_DREA!AC117)</f>
        <v>0</v>
      </c>
      <c r="AD117" s="256">
        <f>SUM('DGA2020'!AD117,ENS_DREA!AD117)</f>
        <v>0</v>
      </c>
      <c r="AE117" s="256">
        <f>SUM('DGA2020'!AE117,ENS_DREA!AE117)</f>
        <v>0</v>
      </c>
      <c r="AF117" s="256">
        <f>SUM('DGA2020'!AF117,ENS_DREA!AF117)</f>
        <v>0</v>
      </c>
      <c r="AG117" s="256">
        <f>SUM('DGA2020'!AG117,ENS_DREA!AG117)</f>
        <v>0</v>
      </c>
      <c r="AH117" s="256">
        <f>SUM('DGA2020'!AH117,ENS_DREA!AH117)</f>
        <v>0</v>
      </c>
      <c r="AI117" s="468" t="str">
        <f t="shared" si="25"/>
        <v>-</v>
      </c>
      <c r="AJ117" s="468" t="str">
        <f t="shared" si="25"/>
        <v>-</v>
      </c>
      <c r="AK117" s="468" t="str">
        <f t="shared" si="25"/>
        <v>-</v>
      </c>
      <c r="AL117" s="468" t="str">
        <f t="shared" si="25"/>
        <v>-</v>
      </c>
      <c r="AM117" s="468" t="str">
        <f t="shared" si="25"/>
        <v>-</v>
      </c>
      <c r="AN117" s="256">
        <f>SUM('DGA2020'!AN117,ENS_DREA!AN117)</f>
        <v>0</v>
      </c>
      <c r="AO117" s="371">
        <f>SUM('DGA2020'!AO117,ENS_DREA!AO117)</f>
        <v>0</v>
      </c>
      <c r="AP117" s="371">
        <f>SUM('DGA2020'!AP117,ENS_DREA!AP117)</f>
        <v>0</v>
      </c>
      <c r="AQ117" s="371">
        <f>SUM('DGA2020'!AQ117,ENS_DREA!AQ117)</f>
        <v>0</v>
      </c>
      <c r="AR117" s="371">
        <f>SUM('DGA2020'!AR117,ENS_DREA!AR117)</f>
        <v>0</v>
      </c>
      <c r="AS117" s="371">
        <f>SUM('DGA2020'!AS117,ENS_DREA!AS117)</f>
        <v>0</v>
      </c>
      <c r="AT117" s="371">
        <f>SUM('DGA2020'!AT117,ENS_DREA!AT117)</f>
        <v>0</v>
      </c>
      <c r="AU117" s="371">
        <f>SUM('DGA2020'!AU117,ENS_DREA!AU117)</f>
        <v>0</v>
      </c>
      <c r="AV117" s="371">
        <f>SUM('DGA2020'!AV117,ENS_DREA!AV117)</f>
        <v>0</v>
      </c>
      <c r="AW117" s="256">
        <f>SUM('DGA2020'!AW117,ENS_DREA!AW117)</f>
        <v>0</v>
      </c>
      <c r="AX117" s="256">
        <f>SUM('DGA2020'!AX117,ENS_DREA!AX117)</f>
        <v>0</v>
      </c>
      <c r="AY117" s="256">
        <f>SUM('DGA2020'!AY117,ENS_DREA!AY117)</f>
        <v>0</v>
      </c>
      <c r="AZ117" s="256">
        <f>SUM('DGA2020'!AZ117,ENS_DREA!AZ117)</f>
        <v>0</v>
      </c>
      <c r="BA117" s="256">
        <f>SUM('DGA2020'!BA117,ENS_DREA!BA117)</f>
        <v>0</v>
      </c>
      <c r="BB117" s="256">
        <f>SUM('DGA2020'!BB117,ENS_DREA!BB117)</f>
        <v>0</v>
      </c>
      <c r="BC117" s="256">
        <f>SUM('DGA2020'!BC117,ENS_DREA!BC117)</f>
        <v>0</v>
      </c>
      <c r="BD117" s="256">
        <f>SUM('DGA2020'!BD117,ENS_DREA!BD117)</f>
        <v>0</v>
      </c>
      <c r="BE117" s="256">
        <f>SUM('DGA2020'!BE117,ENS_DREA!BE117)</f>
        <v>0</v>
      </c>
      <c r="BF117" s="256">
        <f>SUM('DGA2020'!BF117,ENS_DREA!BF117)</f>
        <v>0</v>
      </c>
      <c r="BG117" s="256">
        <f>SUM('DGA2020'!BG117,ENS_DREA!BG117)</f>
        <v>0</v>
      </c>
      <c r="BH117" s="256">
        <f>SUM('DGA2020'!BH117,ENS_DREA!BH117)</f>
        <v>0</v>
      </c>
      <c r="BI117" s="256">
        <f>SUM('DGA2020'!BI117,ENS_DREA!BI117)</f>
        <v>0</v>
      </c>
      <c r="BJ117" s="256">
        <f>SUM('DGA2020'!BJ117,ENS_DREA!BJ117)</f>
        <v>0</v>
      </c>
      <c r="BK117" s="256">
        <f>SUM('DGA2020'!BK117,ENS_DREA!BK117)</f>
        <v>0</v>
      </c>
      <c r="BL117" s="256">
        <f>SUM('DGA2020'!BL117,ENS_DREA!BL117)</f>
        <v>0</v>
      </c>
      <c r="BM117" s="468" t="str">
        <f t="shared" si="22"/>
        <v>-</v>
      </c>
      <c r="BN117" s="468" t="str">
        <f t="shared" si="22"/>
        <v>-</v>
      </c>
      <c r="BO117" s="468" t="str">
        <f t="shared" si="22"/>
        <v>-</v>
      </c>
      <c r="BP117" s="468" t="str">
        <f t="shared" si="22"/>
        <v>-</v>
      </c>
      <c r="BQ117" s="468" t="str">
        <f t="shared" si="22"/>
        <v>-</v>
      </c>
      <c r="BR117" s="256">
        <f>SUM('DGA2020'!BR117,ENS_DREA!BR117)</f>
        <v>0</v>
      </c>
      <c r="BS117" s="256">
        <f>SUM('DGA2020'!BS117,ENS_DREA!BS117)</f>
        <v>0</v>
      </c>
      <c r="BT117" s="256">
        <f>SUM('DGA2020'!BT117,ENS_DREA!BT117)</f>
        <v>0</v>
      </c>
      <c r="BU117" s="256">
        <f>SUM('DGA2020'!BU117,ENS_DREA!BU117)</f>
        <v>0</v>
      </c>
      <c r="BV117" s="256">
        <f>SUM('DGA2020'!BV117,ENS_DREA!BV117)</f>
        <v>0</v>
      </c>
      <c r="BW117" s="256">
        <f>SUM('DGA2020'!BW117,ENS_DREA!BW117)</f>
        <v>0</v>
      </c>
      <c r="BX117" s="256">
        <f>SUM('DGA2020'!BX117,ENS_DREA!BX117)</f>
        <v>0</v>
      </c>
      <c r="BY117" s="256">
        <f>SUM('DGA2020'!BY117,ENS_DREA!BY117)</f>
        <v>0</v>
      </c>
      <c r="BZ117" s="256">
        <f>SUM('DGA2020'!BZ117,ENS_DREA!BZ117)</f>
        <v>0</v>
      </c>
      <c r="CA117" s="468" t="str">
        <f t="shared" si="23"/>
        <v>-</v>
      </c>
      <c r="CB117" s="468" t="str">
        <f t="shared" si="23"/>
        <v>-</v>
      </c>
      <c r="CC117" s="468" t="str">
        <f t="shared" si="23"/>
        <v>-</v>
      </c>
      <c r="CD117" s="468" t="str">
        <f t="shared" si="23"/>
        <v>-</v>
      </c>
      <c r="CE117" s="468" t="str">
        <f t="shared" si="23"/>
        <v>-</v>
      </c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ht="15.6" x14ac:dyDescent="0.25">
      <c r="A118" s="256"/>
      <c r="B118" s="257"/>
      <c r="C118" s="256"/>
      <c r="D118" s="258"/>
      <c r="E118" s="256">
        <f>SUM('DGA2020'!E118,ENS_DREA!E118)</f>
        <v>0</v>
      </c>
      <c r="F118" s="256">
        <f>SUM('DGA2020'!F118,ENS_DREA!F118)</f>
        <v>0</v>
      </c>
      <c r="G118" s="256">
        <f>SUM('DGA2020'!G118,ENS_DREA!G118)</f>
        <v>0</v>
      </c>
      <c r="H118" s="256">
        <f>SUM('DGA2020'!H118,ENS_DREA!H118)</f>
        <v>0</v>
      </c>
      <c r="I118" s="256">
        <f>SUM('DGA2020'!I118,ENS_DREA!I118)</f>
        <v>0</v>
      </c>
      <c r="J118" s="256">
        <f>SUM('DGA2020'!J118,ENS_DREA!J118)</f>
        <v>0</v>
      </c>
      <c r="K118" s="256">
        <f>SUM('DGA2020'!K118,ENS_DREA!K118)</f>
        <v>0</v>
      </c>
      <c r="L118" s="256">
        <f>SUM('DGA2020'!L118,ENS_DREA!L118)</f>
        <v>0</v>
      </c>
      <c r="M118" s="256">
        <f>SUM('DGA2020'!M118,ENS_DREA!M118)</f>
        <v>0</v>
      </c>
      <c r="N118" s="256">
        <f>SUM('DGA2020'!N118,ENS_DREA!N118)</f>
        <v>0</v>
      </c>
      <c r="O118" s="256">
        <f>SUM('DGA2020'!O118,ENS_DREA!O118)</f>
        <v>0</v>
      </c>
      <c r="P118" s="256">
        <f>SUM('DGA2020'!P118,ENS_DREA!P118)</f>
        <v>0</v>
      </c>
      <c r="Q118" s="256">
        <f>SUM('DGA2020'!Q118,ENS_DREA!Q118)</f>
        <v>0</v>
      </c>
      <c r="R118" s="256">
        <f>SUM('DGA2020'!R118,ENS_DREA!R118)</f>
        <v>0</v>
      </c>
      <c r="S118" s="256">
        <f>SUM('DGA2020'!S118,ENS_DREA!S118)</f>
        <v>0</v>
      </c>
      <c r="T118" s="256">
        <f>SUM('DGA2020'!T118,ENS_DREA!T118)</f>
        <v>0</v>
      </c>
      <c r="U118" s="256">
        <f>SUM('DGA2020'!U118,ENS_DREA!U118)</f>
        <v>0</v>
      </c>
      <c r="V118" s="256">
        <f>SUM('DGA2020'!V118,ENS_DREA!V118)</f>
        <v>0</v>
      </c>
      <c r="W118" s="256">
        <f>SUM('DGA2020'!W118,ENS_DREA!W118)</f>
        <v>0</v>
      </c>
      <c r="X118" s="256">
        <f>SUM('DGA2020'!X118,ENS_DREA!X118)</f>
        <v>0</v>
      </c>
      <c r="Y118" s="256">
        <f>SUM('DGA2020'!Y118,ENS_DREA!Y118)</f>
        <v>0</v>
      </c>
      <c r="Z118" s="256">
        <f>SUM('DGA2020'!Z118,ENS_DREA!Z118)</f>
        <v>0</v>
      </c>
      <c r="AA118" s="256">
        <f>SUM('DGA2020'!AA118,ENS_DREA!AA118)</f>
        <v>0</v>
      </c>
      <c r="AB118" s="256">
        <f>SUM('DGA2020'!AB118,ENS_DREA!AB118)</f>
        <v>0</v>
      </c>
      <c r="AC118" s="256">
        <f>SUM('DGA2020'!AC118,ENS_DREA!AC118)</f>
        <v>0</v>
      </c>
      <c r="AD118" s="256">
        <f>SUM('DGA2020'!AD118,ENS_DREA!AD118)</f>
        <v>0</v>
      </c>
      <c r="AE118" s="256">
        <f>SUM('DGA2020'!AE118,ENS_DREA!AE118)</f>
        <v>0</v>
      </c>
      <c r="AF118" s="256">
        <f>SUM('DGA2020'!AF118,ENS_DREA!AF118)</f>
        <v>0</v>
      </c>
      <c r="AG118" s="256">
        <f>SUM('DGA2020'!AG118,ENS_DREA!AG118)</f>
        <v>0</v>
      </c>
      <c r="AH118" s="256">
        <f>SUM('DGA2020'!AH118,ENS_DREA!AH118)</f>
        <v>0</v>
      </c>
      <c r="AI118" s="468" t="str">
        <f t="shared" si="25"/>
        <v>-</v>
      </c>
      <c r="AJ118" s="468" t="str">
        <f t="shared" si="25"/>
        <v>-</v>
      </c>
      <c r="AK118" s="468" t="str">
        <f t="shared" si="25"/>
        <v>-</v>
      </c>
      <c r="AL118" s="468" t="str">
        <f t="shared" si="25"/>
        <v>-</v>
      </c>
      <c r="AM118" s="468" t="str">
        <f t="shared" si="25"/>
        <v>-</v>
      </c>
      <c r="AN118" s="256">
        <f>SUM('DGA2020'!AN118,ENS_DREA!AN118)</f>
        <v>0</v>
      </c>
      <c r="AO118" s="371">
        <f>SUM('DGA2020'!AO118,ENS_DREA!AO118)</f>
        <v>0</v>
      </c>
      <c r="AP118" s="371">
        <f>SUM('DGA2020'!AP118,ENS_DREA!AP118)</f>
        <v>0</v>
      </c>
      <c r="AQ118" s="371">
        <f>SUM('DGA2020'!AQ118,ENS_DREA!AQ118)</f>
        <v>0</v>
      </c>
      <c r="AR118" s="371">
        <f>SUM('DGA2020'!AR118,ENS_DREA!AR118)</f>
        <v>0</v>
      </c>
      <c r="AS118" s="371">
        <f>SUM('DGA2020'!AS118,ENS_DREA!AS118)</f>
        <v>0</v>
      </c>
      <c r="AT118" s="371">
        <f>SUM('DGA2020'!AT118,ENS_DREA!AT118)</f>
        <v>0</v>
      </c>
      <c r="AU118" s="371">
        <f>SUM('DGA2020'!AU118,ENS_DREA!AU118)</f>
        <v>0</v>
      </c>
      <c r="AV118" s="371">
        <f>SUM('DGA2020'!AV118,ENS_DREA!AV118)</f>
        <v>0</v>
      </c>
      <c r="AW118" s="256">
        <f>SUM('DGA2020'!AW118,ENS_DREA!AW118)</f>
        <v>0</v>
      </c>
      <c r="AX118" s="256">
        <f>SUM('DGA2020'!AX118,ENS_DREA!AX118)</f>
        <v>0</v>
      </c>
      <c r="AY118" s="256">
        <f>SUM('DGA2020'!AY118,ENS_DREA!AY118)</f>
        <v>0</v>
      </c>
      <c r="AZ118" s="256">
        <f>SUM('DGA2020'!AZ118,ENS_DREA!AZ118)</f>
        <v>0</v>
      </c>
      <c r="BA118" s="256">
        <f>SUM('DGA2020'!BA118,ENS_DREA!BA118)</f>
        <v>0</v>
      </c>
      <c r="BB118" s="256">
        <f>SUM('DGA2020'!BB118,ENS_DREA!BB118)</f>
        <v>0</v>
      </c>
      <c r="BC118" s="256">
        <f>SUM('DGA2020'!BC118,ENS_DREA!BC118)</f>
        <v>0</v>
      </c>
      <c r="BD118" s="256">
        <f>SUM('DGA2020'!BD118,ENS_DREA!BD118)</f>
        <v>0</v>
      </c>
      <c r="BE118" s="256">
        <f>SUM('DGA2020'!BE118,ENS_DREA!BE118)</f>
        <v>0</v>
      </c>
      <c r="BF118" s="256">
        <f>SUM('DGA2020'!BF118,ENS_DREA!BF118)</f>
        <v>0</v>
      </c>
      <c r="BG118" s="256">
        <f>SUM('DGA2020'!BG118,ENS_DREA!BG118)</f>
        <v>0</v>
      </c>
      <c r="BH118" s="256">
        <f>SUM('DGA2020'!BH118,ENS_DREA!BH118)</f>
        <v>0</v>
      </c>
      <c r="BI118" s="256">
        <f>SUM('DGA2020'!BI118,ENS_DREA!BI118)</f>
        <v>0</v>
      </c>
      <c r="BJ118" s="256">
        <f>SUM('DGA2020'!BJ118,ENS_DREA!BJ118)</f>
        <v>0</v>
      </c>
      <c r="BK118" s="256">
        <f>SUM('DGA2020'!BK118,ENS_DREA!BK118)</f>
        <v>0</v>
      </c>
      <c r="BL118" s="256">
        <f>SUM('DGA2020'!BL118,ENS_DREA!BL118)</f>
        <v>0</v>
      </c>
      <c r="BM118" s="468" t="str">
        <f t="shared" si="22"/>
        <v>-</v>
      </c>
      <c r="BN118" s="468" t="str">
        <f t="shared" si="22"/>
        <v>-</v>
      </c>
      <c r="BO118" s="468" t="str">
        <f t="shared" si="22"/>
        <v>-</v>
      </c>
      <c r="BP118" s="468" t="str">
        <f t="shared" si="22"/>
        <v>-</v>
      </c>
      <c r="BQ118" s="468" t="str">
        <f t="shared" si="22"/>
        <v>-</v>
      </c>
      <c r="BR118" s="256">
        <f>SUM('DGA2020'!BR118,ENS_DREA!BR118)</f>
        <v>0</v>
      </c>
      <c r="BS118" s="256">
        <f>SUM('DGA2020'!BS118,ENS_DREA!BS118)</f>
        <v>0</v>
      </c>
      <c r="BT118" s="256">
        <f>SUM('DGA2020'!BT118,ENS_DREA!BT118)</f>
        <v>0</v>
      </c>
      <c r="BU118" s="256">
        <f>SUM('DGA2020'!BU118,ENS_DREA!BU118)</f>
        <v>0</v>
      </c>
      <c r="BV118" s="256">
        <f>SUM('DGA2020'!BV118,ENS_DREA!BV118)</f>
        <v>0</v>
      </c>
      <c r="BW118" s="256">
        <f>SUM('DGA2020'!BW118,ENS_DREA!BW118)</f>
        <v>0</v>
      </c>
      <c r="BX118" s="256">
        <f>SUM('DGA2020'!BX118,ENS_DREA!BX118)</f>
        <v>0</v>
      </c>
      <c r="BY118" s="256">
        <f>SUM('DGA2020'!BY118,ENS_DREA!BY118)</f>
        <v>0</v>
      </c>
      <c r="BZ118" s="256">
        <f>SUM('DGA2020'!BZ118,ENS_DREA!BZ118)</f>
        <v>0</v>
      </c>
      <c r="CA118" s="468" t="str">
        <f t="shared" si="23"/>
        <v>-</v>
      </c>
      <c r="CB118" s="468" t="str">
        <f t="shared" si="23"/>
        <v>-</v>
      </c>
      <c r="CC118" s="468" t="str">
        <f t="shared" si="23"/>
        <v>-</v>
      </c>
      <c r="CD118" s="468" t="str">
        <f t="shared" si="23"/>
        <v>-</v>
      </c>
      <c r="CE118" s="468" t="str">
        <f t="shared" si="23"/>
        <v>-</v>
      </c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ht="15.6" x14ac:dyDescent="0.25">
      <c r="A119" s="256"/>
      <c r="B119" s="257"/>
      <c r="C119" s="256"/>
      <c r="D119" s="258"/>
      <c r="E119" s="256">
        <f>SUM('DGA2020'!E119,ENS_DREA!E119)</f>
        <v>0</v>
      </c>
      <c r="F119" s="256">
        <f>SUM('DGA2020'!F119,ENS_DREA!F119)</f>
        <v>0</v>
      </c>
      <c r="G119" s="256">
        <f>SUM('DGA2020'!G119,ENS_DREA!G119)</f>
        <v>0</v>
      </c>
      <c r="H119" s="256">
        <f>SUM('DGA2020'!H119,ENS_DREA!H119)</f>
        <v>0</v>
      </c>
      <c r="I119" s="256">
        <f>SUM('DGA2020'!I119,ENS_DREA!I119)</f>
        <v>0</v>
      </c>
      <c r="J119" s="256">
        <f>SUM('DGA2020'!J119,ENS_DREA!J119)</f>
        <v>0</v>
      </c>
      <c r="K119" s="256">
        <f>SUM('DGA2020'!K119,ENS_DREA!K119)</f>
        <v>0</v>
      </c>
      <c r="L119" s="256">
        <f>SUM('DGA2020'!L119,ENS_DREA!L119)</f>
        <v>0</v>
      </c>
      <c r="M119" s="256">
        <f>SUM('DGA2020'!M119,ENS_DREA!M119)</f>
        <v>0</v>
      </c>
      <c r="N119" s="256">
        <f>SUM('DGA2020'!N119,ENS_DREA!N119)</f>
        <v>0</v>
      </c>
      <c r="O119" s="256">
        <f>SUM('DGA2020'!O119,ENS_DREA!O119)</f>
        <v>0</v>
      </c>
      <c r="P119" s="256">
        <f>SUM('DGA2020'!P119,ENS_DREA!P119)</f>
        <v>0</v>
      </c>
      <c r="Q119" s="256">
        <f>SUM('DGA2020'!Q119,ENS_DREA!Q119)</f>
        <v>0</v>
      </c>
      <c r="R119" s="256">
        <f>SUM('DGA2020'!R119,ENS_DREA!R119)</f>
        <v>0</v>
      </c>
      <c r="S119" s="256">
        <f>SUM('DGA2020'!S119,ENS_DREA!S119)</f>
        <v>0</v>
      </c>
      <c r="T119" s="256">
        <f>SUM('DGA2020'!T119,ENS_DREA!T119)</f>
        <v>0</v>
      </c>
      <c r="U119" s="256">
        <f>SUM('DGA2020'!U119,ENS_DREA!U119)</f>
        <v>0</v>
      </c>
      <c r="V119" s="256">
        <f>SUM('DGA2020'!V119,ENS_DREA!V119)</f>
        <v>0</v>
      </c>
      <c r="W119" s="256">
        <f>SUM('DGA2020'!W119,ENS_DREA!W119)</f>
        <v>0</v>
      </c>
      <c r="X119" s="256">
        <f>SUM('DGA2020'!X119,ENS_DREA!X119)</f>
        <v>0</v>
      </c>
      <c r="Y119" s="256">
        <f>SUM('DGA2020'!Y119,ENS_DREA!Y119)</f>
        <v>0</v>
      </c>
      <c r="Z119" s="256">
        <f>SUM('DGA2020'!Z119,ENS_DREA!Z119)</f>
        <v>0</v>
      </c>
      <c r="AA119" s="256">
        <f>SUM('DGA2020'!AA119,ENS_DREA!AA119)</f>
        <v>0</v>
      </c>
      <c r="AB119" s="256">
        <f>SUM('DGA2020'!AB119,ENS_DREA!AB119)</f>
        <v>0</v>
      </c>
      <c r="AC119" s="256">
        <f>SUM('DGA2020'!AC119,ENS_DREA!AC119)</f>
        <v>0</v>
      </c>
      <c r="AD119" s="256">
        <f>SUM('DGA2020'!AD119,ENS_DREA!AD119)</f>
        <v>0</v>
      </c>
      <c r="AE119" s="256">
        <f>SUM('DGA2020'!AE119,ENS_DREA!AE119)</f>
        <v>0</v>
      </c>
      <c r="AF119" s="256">
        <f>SUM('DGA2020'!AF119,ENS_DREA!AF119)</f>
        <v>0</v>
      </c>
      <c r="AG119" s="256">
        <f>SUM('DGA2020'!AG119,ENS_DREA!AG119)</f>
        <v>0</v>
      </c>
      <c r="AH119" s="256">
        <f>SUM('DGA2020'!AH119,ENS_DREA!AH119)</f>
        <v>0</v>
      </c>
      <c r="AI119" s="468" t="str">
        <f t="shared" si="25"/>
        <v>-</v>
      </c>
      <c r="AJ119" s="468" t="str">
        <f t="shared" si="25"/>
        <v>-</v>
      </c>
      <c r="AK119" s="468" t="str">
        <f t="shared" si="25"/>
        <v>-</v>
      </c>
      <c r="AL119" s="468" t="str">
        <f t="shared" si="25"/>
        <v>-</v>
      </c>
      <c r="AM119" s="468" t="str">
        <f t="shared" si="25"/>
        <v>-</v>
      </c>
      <c r="AN119" s="256">
        <f>SUM('DGA2020'!AN119,ENS_DREA!AN119)</f>
        <v>0</v>
      </c>
      <c r="AO119" s="371">
        <f>SUM('DGA2020'!AO119,ENS_DREA!AO119)</f>
        <v>0</v>
      </c>
      <c r="AP119" s="371">
        <f>SUM('DGA2020'!AP119,ENS_DREA!AP119)</f>
        <v>0</v>
      </c>
      <c r="AQ119" s="371">
        <f>SUM('DGA2020'!AQ119,ENS_DREA!AQ119)</f>
        <v>0</v>
      </c>
      <c r="AR119" s="371">
        <f>SUM('DGA2020'!AR119,ENS_DREA!AR119)</f>
        <v>0</v>
      </c>
      <c r="AS119" s="371">
        <f>SUM('DGA2020'!AS119,ENS_DREA!AS119)</f>
        <v>0</v>
      </c>
      <c r="AT119" s="371">
        <f>SUM('DGA2020'!AT119,ENS_DREA!AT119)</f>
        <v>0</v>
      </c>
      <c r="AU119" s="371">
        <f>SUM('DGA2020'!AU119,ENS_DREA!AU119)</f>
        <v>0</v>
      </c>
      <c r="AV119" s="371">
        <f>SUM('DGA2020'!AV119,ENS_DREA!AV119)</f>
        <v>0</v>
      </c>
      <c r="AW119" s="256">
        <f>SUM('DGA2020'!AW119,ENS_DREA!AW119)</f>
        <v>0</v>
      </c>
      <c r="AX119" s="256">
        <f>SUM('DGA2020'!AX119,ENS_DREA!AX119)</f>
        <v>0</v>
      </c>
      <c r="AY119" s="256">
        <f>SUM('DGA2020'!AY119,ENS_DREA!AY119)</f>
        <v>0</v>
      </c>
      <c r="AZ119" s="256">
        <f>SUM('DGA2020'!AZ119,ENS_DREA!AZ119)</f>
        <v>0</v>
      </c>
      <c r="BA119" s="256">
        <f>SUM('DGA2020'!BA119,ENS_DREA!BA119)</f>
        <v>0</v>
      </c>
      <c r="BB119" s="256">
        <f>SUM('DGA2020'!BB119,ENS_DREA!BB119)</f>
        <v>0</v>
      </c>
      <c r="BC119" s="256">
        <f>SUM('DGA2020'!BC119,ENS_DREA!BC119)</f>
        <v>0</v>
      </c>
      <c r="BD119" s="256">
        <f>SUM('DGA2020'!BD119,ENS_DREA!BD119)</f>
        <v>0</v>
      </c>
      <c r="BE119" s="256">
        <f>SUM('DGA2020'!BE119,ENS_DREA!BE119)</f>
        <v>0</v>
      </c>
      <c r="BF119" s="256">
        <f>SUM('DGA2020'!BF119,ENS_DREA!BF119)</f>
        <v>0</v>
      </c>
      <c r="BG119" s="256">
        <f>SUM('DGA2020'!BG119,ENS_DREA!BG119)</f>
        <v>0</v>
      </c>
      <c r="BH119" s="256">
        <f>SUM('DGA2020'!BH119,ENS_DREA!BH119)</f>
        <v>0</v>
      </c>
      <c r="BI119" s="256">
        <f>SUM('DGA2020'!BI119,ENS_DREA!BI119)</f>
        <v>0</v>
      </c>
      <c r="BJ119" s="256">
        <f>SUM('DGA2020'!BJ119,ENS_DREA!BJ119)</f>
        <v>0</v>
      </c>
      <c r="BK119" s="256">
        <f>SUM('DGA2020'!BK119,ENS_DREA!BK119)</f>
        <v>0</v>
      </c>
      <c r="BL119" s="256">
        <f>SUM('DGA2020'!BL119,ENS_DREA!BL119)</f>
        <v>0</v>
      </c>
      <c r="BM119" s="468" t="str">
        <f t="shared" si="22"/>
        <v>-</v>
      </c>
      <c r="BN119" s="468" t="str">
        <f t="shared" si="22"/>
        <v>-</v>
      </c>
      <c r="BO119" s="468" t="str">
        <f t="shared" si="22"/>
        <v>-</v>
      </c>
      <c r="BP119" s="468" t="str">
        <f t="shared" si="22"/>
        <v>-</v>
      </c>
      <c r="BQ119" s="468" t="str">
        <f t="shared" si="22"/>
        <v>-</v>
      </c>
      <c r="BR119" s="256">
        <f>SUM('DGA2020'!BR119,ENS_DREA!BR119)</f>
        <v>0</v>
      </c>
      <c r="BS119" s="256">
        <f>SUM('DGA2020'!BS119,ENS_DREA!BS119)</f>
        <v>0</v>
      </c>
      <c r="BT119" s="256">
        <f>SUM('DGA2020'!BT119,ENS_DREA!BT119)</f>
        <v>0</v>
      </c>
      <c r="BU119" s="256">
        <f>SUM('DGA2020'!BU119,ENS_DREA!BU119)</f>
        <v>0</v>
      </c>
      <c r="BV119" s="256">
        <f>SUM('DGA2020'!BV119,ENS_DREA!BV119)</f>
        <v>0</v>
      </c>
      <c r="BW119" s="256">
        <f>SUM('DGA2020'!BW119,ENS_DREA!BW119)</f>
        <v>0</v>
      </c>
      <c r="BX119" s="256">
        <f>SUM('DGA2020'!BX119,ENS_DREA!BX119)</f>
        <v>0</v>
      </c>
      <c r="BY119" s="256">
        <f>SUM('DGA2020'!BY119,ENS_DREA!BY119)</f>
        <v>0</v>
      </c>
      <c r="BZ119" s="256">
        <f>SUM('DGA2020'!BZ119,ENS_DREA!BZ119)</f>
        <v>0</v>
      </c>
      <c r="CA119" s="468" t="str">
        <f t="shared" si="23"/>
        <v>-</v>
      </c>
      <c r="CB119" s="468" t="str">
        <f t="shared" si="23"/>
        <v>-</v>
      </c>
      <c r="CC119" s="468" t="str">
        <f t="shared" si="23"/>
        <v>-</v>
      </c>
      <c r="CD119" s="468" t="str">
        <f t="shared" si="23"/>
        <v>-</v>
      </c>
      <c r="CE119" s="468" t="str">
        <f t="shared" si="23"/>
        <v>-</v>
      </c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284" customFormat="1" ht="15.6" x14ac:dyDescent="0.3">
      <c r="A120" s="284" t="s">
        <v>269</v>
      </c>
      <c r="E120" s="284">
        <f>SUM(E110:E115,E117:E119)</f>
        <v>6</v>
      </c>
      <c r="F120" s="284">
        <f t="shared" ref="F120:AV120" si="36">SUM(F110:F115,F117:F119)</f>
        <v>3</v>
      </c>
      <c r="G120" s="284">
        <f t="shared" si="36"/>
        <v>0</v>
      </c>
      <c r="H120" s="284">
        <f t="shared" si="36"/>
        <v>3</v>
      </c>
      <c r="I120" s="284">
        <f>E120+F120+G120+H120</f>
        <v>12</v>
      </c>
      <c r="J120" s="284">
        <f t="shared" si="36"/>
        <v>10</v>
      </c>
      <c r="K120" s="284">
        <f t="shared" si="36"/>
        <v>2</v>
      </c>
      <c r="L120" s="284">
        <f t="shared" si="36"/>
        <v>12</v>
      </c>
      <c r="M120" s="284">
        <f t="shared" si="36"/>
        <v>0</v>
      </c>
      <c r="N120" s="284">
        <f t="shared" si="36"/>
        <v>0</v>
      </c>
      <c r="P120" s="284">
        <f>SUM('DGA2020'!P120,ENS_DREA!P120)</f>
        <v>0</v>
      </c>
      <c r="Q120" s="284">
        <f>SUM('DGA2020'!Q120,ENS_DREA!Q120)</f>
        <v>0</v>
      </c>
      <c r="R120" s="284">
        <f>SUM('DGA2020'!R120,ENS_DREA!R120)</f>
        <v>0</v>
      </c>
      <c r="S120" s="284">
        <f>SUM('DGA2020'!S120,ENS_DREA!S120)</f>
        <v>0</v>
      </c>
      <c r="T120" s="284">
        <f>SUM('DGA2020'!T120,ENS_DREA!T120)</f>
        <v>0</v>
      </c>
      <c r="U120" s="284">
        <f>SUM('DGA2020'!U120,ENS_DREA!U120)</f>
        <v>13</v>
      </c>
      <c r="V120" s="284">
        <f>SUM('DGA2020'!V120,ENS_DREA!V120)</f>
        <v>0</v>
      </c>
      <c r="W120" s="284">
        <f>SUM('DGA2020'!W120,ENS_DREA!W120)</f>
        <v>13</v>
      </c>
      <c r="X120" s="284">
        <f>SUM('DGA2020'!X120,ENS_DREA!X120)</f>
        <v>1</v>
      </c>
      <c r="Y120" s="284">
        <f>SUM('DGA2020'!Y120,ENS_DREA!Y120)</f>
        <v>12</v>
      </c>
      <c r="Z120" s="284">
        <f>SUM('DGA2020'!Z120,ENS_DREA!Z120)</f>
        <v>13</v>
      </c>
      <c r="AA120" s="284">
        <f>SUM('DGA2020'!AA120,ENS_DREA!AA120)</f>
        <v>0</v>
      </c>
      <c r="AB120" s="284">
        <f>SUM('DGA2020'!AB120,ENS_DREA!AB120)</f>
        <v>12</v>
      </c>
      <c r="AC120" s="284">
        <f>SUM('DGA2020'!AC120,ENS_DREA!AC120)</f>
        <v>0</v>
      </c>
      <c r="AD120" s="284">
        <f>SUM('DGA2020'!AD120,ENS_DREA!AD120)</f>
        <v>0</v>
      </c>
      <c r="AE120" s="284">
        <f>SUM('DGA2020'!AE120,ENS_DREA!AE120)</f>
        <v>12</v>
      </c>
      <c r="AF120" s="284">
        <f>SUM('DGA2020'!AF120,ENS_DREA!AF120)</f>
        <v>0</v>
      </c>
      <c r="AG120" s="284">
        <f>SUM('DGA2020'!AG120,ENS_DREA!AG120)</f>
        <v>12</v>
      </c>
      <c r="AH120" s="284">
        <f>SUM('DGA2020'!AH120,ENS_DREA!AH120)</f>
        <v>12</v>
      </c>
      <c r="AI120" s="468">
        <f>AVERAGE(AI110:AI115,AI117:AI119)</f>
        <v>0</v>
      </c>
      <c r="AJ120" s="468">
        <f t="shared" ref="AJ120:AM120" si="37">AVERAGE(AJ110:AJ115,AJ117:AJ119)</f>
        <v>0</v>
      </c>
      <c r="AK120" s="468" t="e">
        <f t="shared" si="37"/>
        <v>#DIV/0!</v>
      </c>
      <c r="AL120" s="468">
        <f t="shared" si="37"/>
        <v>0</v>
      </c>
      <c r="AM120" s="468">
        <f t="shared" si="37"/>
        <v>0</v>
      </c>
      <c r="AN120" s="284">
        <f t="shared" si="36"/>
        <v>0</v>
      </c>
      <c r="AO120" s="284">
        <f t="shared" si="36"/>
        <v>0</v>
      </c>
      <c r="AP120" s="284">
        <f t="shared" si="36"/>
        <v>5</v>
      </c>
      <c r="AQ120" s="284">
        <f t="shared" si="36"/>
        <v>0</v>
      </c>
      <c r="AR120" s="284">
        <f t="shared" si="36"/>
        <v>0</v>
      </c>
      <c r="AS120" s="284">
        <f>AO120+AP120+AQ120+AR120</f>
        <v>5</v>
      </c>
      <c r="AT120" s="284">
        <f t="shared" si="36"/>
        <v>5</v>
      </c>
      <c r="AU120" s="284">
        <f t="shared" si="36"/>
        <v>0</v>
      </c>
      <c r="AV120" s="284">
        <f t="shared" si="36"/>
        <v>5</v>
      </c>
      <c r="AW120" s="284">
        <f>SUM('DGA2020'!AW120,ENS_DREA!AW120)</f>
        <v>0</v>
      </c>
      <c r="AX120" s="284">
        <f>SUM('DGA2020'!AX120,ENS_DREA!AX120)</f>
        <v>0</v>
      </c>
      <c r="AY120" s="284">
        <f>SUM('DGA2020'!AY120,ENS_DREA!AY120)</f>
        <v>4.5</v>
      </c>
      <c r="AZ120" s="284">
        <f>SUM('DGA2020'!AZ120,ENS_DREA!AZ120)</f>
        <v>0</v>
      </c>
      <c r="BA120" s="284">
        <f>SUM('DGA2020'!BA120,ENS_DREA!BA120)</f>
        <v>4.5</v>
      </c>
      <c r="BB120" s="284">
        <f>SUM('DGA2020'!BB120,ENS_DREA!BB120)</f>
        <v>3.5</v>
      </c>
      <c r="BC120" s="284">
        <f>SUM('DGA2020'!BC120,ENS_DREA!BC120)</f>
        <v>1</v>
      </c>
      <c r="BD120" s="284">
        <f>SUM('DGA2020'!BD120,ENS_DREA!BD120)</f>
        <v>4.5</v>
      </c>
      <c r="BE120" s="284">
        <f>SUM('DGA2020'!BE120,ENS_DREA!BE120)</f>
        <v>0</v>
      </c>
      <c r="BF120" s="284">
        <f>SUM('DGA2020'!BF120,ENS_DREA!BF120)</f>
        <v>1</v>
      </c>
      <c r="BG120" s="284">
        <f>SUM('DGA2020'!BG120,ENS_DREA!BG120)</f>
        <v>0</v>
      </c>
      <c r="BH120" s="284">
        <f>SUM('DGA2020'!BH120,ENS_DREA!BH120)</f>
        <v>0</v>
      </c>
      <c r="BI120" s="284">
        <f>SUM('DGA2020'!BI120,ENS_DREA!BI120)</f>
        <v>1</v>
      </c>
      <c r="BJ120" s="284">
        <f>SUM('DGA2020'!BJ120,ENS_DREA!BJ120)</f>
        <v>0</v>
      </c>
      <c r="BK120" s="284">
        <f>SUM('DGA2020'!BK120,ENS_DREA!BK120)</f>
        <v>1</v>
      </c>
      <c r="BL120" s="284">
        <f>SUM('DGA2020'!BL120,ENS_DREA!BL120)</f>
        <v>1</v>
      </c>
      <c r="BM120" s="468" t="str">
        <f t="shared" si="22"/>
        <v>-</v>
      </c>
      <c r="BN120" s="468">
        <f t="shared" si="22"/>
        <v>0.2</v>
      </c>
      <c r="BO120" s="468" t="str">
        <f t="shared" si="22"/>
        <v>-</v>
      </c>
      <c r="BP120" s="468" t="str">
        <f t="shared" si="22"/>
        <v>-</v>
      </c>
      <c r="BQ120" s="468">
        <f t="shared" si="22"/>
        <v>0.2</v>
      </c>
      <c r="BR120" s="284">
        <f>SUM('DGA2020'!BR120,ENS_DREA!BR120)</f>
        <v>0</v>
      </c>
      <c r="BS120" s="284">
        <f>SUM('DGA2020'!BS120,ENS_DREA!BS120)</f>
        <v>0</v>
      </c>
      <c r="BT120" s="284">
        <f>SUM('DGA2020'!BT120,ENS_DREA!BT120)</f>
        <v>1</v>
      </c>
      <c r="BU120" s="284">
        <f>SUM('DGA2020'!BU120,ENS_DREA!BU120)</f>
        <v>0</v>
      </c>
      <c r="BV120" s="284">
        <f>SUM('DGA2020'!BV120,ENS_DREA!BV120)</f>
        <v>0</v>
      </c>
      <c r="BW120" s="284">
        <f>SUM('DGA2020'!BW120,ENS_DREA!BW120)</f>
        <v>1</v>
      </c>
      <c r="BX120" s="284">
        <f>SUM('DGA2020'!BX120,ENS_DREA!BX120)</f>
        <v>0</v>
      </c>
      <c r="BY120" s="284">
        <f>SUM('DGA2020'!BY120,ENS_DREA!BY120)</f>
        <v>1</v>
      </c>
      <c r="BZ120" s="284">
        <f>SUM('DGA2020'!BZ120,ENS_DREA!BZ120)</f>
        <v>1</v>
      </c>
      <c r="CA120" s="468" t="str">
        <f t="shared" si="23"/>
        <v>-</v>
      </c>
      <c r="CB120" s="468">
        <f t="shared" si="23"/>
        <v>0.2</v>
      </c>
      <c r="CC120" s="468" t="str">
        <f t="shared" si="23"/>
        <v>-</v>
      </c>
      <c r="CD120" s="468" t="str">
        <f t="shared" si="23"/>
        <v>-</v>
      </c>
      <c r="CE120" s="468">
        <f t="shared" si="23"/>
        <v>0.2</v>
      </c>
    </row>
    <row r="121" spans="1:104" s="245" customFormat="1" ht="15.6" x14ac:dyDescent="0.3">
      <c r="A121" s="245" t="s">
        <v>270</v>
      </c>
      <c r="E121" s="245">
        <f>SUM('DGA2020'!E121,ENS_DREA!E121)</f>
        <v>0</v>
      </c>
      <c r="F121" s="245">
        <f>SUM('DGA2020'!F121,ENS_DREA!F121)</f>
        <v>0</v>
      </c>
      <c r="G121" s="245">
        <f>SUM('DGA2020'!G121,ENS_DREA!G121)</f>
        <v>0</v>
      </c>
      <c r="H121" s="245">
        <f>SUM('DGA2020'!H121,ENS_DREA!H121)</f>
        <v>0</v>
      </c>
      <c r="I121" s="245">
        <f>SUM('DGA2020'!I121,ENS_DREA!I121)</f>
        <v>0</v>
      </c>
      <c r="J121" s="245">
        <f>SUM('DGA2020'!J121,ENS_DREA!J121)</f>
        <v>0</v>
      </c>
      <c r="K121" s="245">
        <f>SUM('DGA2020'!K121,ENS_DREA!K121)</f>
        <v>0</v>
      </c>
      <c r="L121" s="245">
        <f>SUM('DGA2020'!L121,ENS_DREA!L121)</f>
        <v>0</v>
      </c>
      <c r="M121" s="245">
        <f>SUM('DGA2020'!M121,ENS_DREA!M121)</f>
        <v>0</v>
      </c>
      <c r="N121" s="245">
        <f>SUM('DGA2020'!N121,ENS_DREA!N121)</f>
        <v>0</v>
      </c>
      <c r="O121" s="245">
        <f>SUM('DGA2020'!O121,ENS_DREA!O121)</f>
        <v>0</v>
      </c>
      <c r="P121" s="256">
        <f>SUM('DGA2020'!P121,ENS_DREA!P121)</f>
        <v>0</v>
      </c>
      <c r="Q121" s="256">
        <f>SUM('DGA2020'!Q121,ENS_DREA!Q121)</f>
        <v>0</v>
      </c>
      <c r="R121" s="256">
        <f>SUM('DGA2020'!R121,ENS_DREA!R121)</f>
        <v>0</v>
      </c>
      <c r="S121" s="256">
        <f>SUM('DGA2020'!S121,ENS_DREA!S121)</f>
        <v>0</v>
      </c>
      <c r="T121" s="256">
        <f>SUM('DGA2020'!T121,ENS_DREA!T121)</f>
        <v>0</v>
      </c>
      <c r="U121" s="256">
        <f>SUM('DGA2020'!U121,ENS_DREA!U121)</f>
        <v>0</v>
      </c>
      <c r="V121" s="256">
        <f>SUM('DGA2020'!V121,ENS_DREA!V121)</f>
        <v>0</v>
      </c>
      <c r="W121" s="256">
        <f>SUM('DGA2020'!W121,ENS_DREA!W121)</f>
        <v>0</v>
      </c>
      <c r="X121" s="256">
        <f>SUM('DGA2020'!X121,ENS_DREA!X121)</f>
        <v>0</v>
      </c>
      <c r="Y121" s="256">
        <f>SUM('DGA2020'!Y121,ENS_DREA!Y121)</f>
        <v>0</v>
      </c>
      <c r="Z121" s="256">
        <f>SUM('DGA2020'!Z121,ENS_DREA!Z121)</f>
        <v>0</v>
      </c>
      <c r="AA121" s="256">
        <f>SUM('DGA2020'!AA121,ENS_DREA!AA121)</f>
        <v>0</v>
      </c>
      <c r="AB121" s="256">
        <f>SUM('DGA2020'!AB121,ENS_DREA!AB121)</f>
        <v>0</v>
      </c>
      <c r="AC121" s="256">
        <f>SUM('DGA2020'!AC121,ENS_DREA!AC121)</f>
        <v>0</v>
      </c>
      <c r="AD121" s="256">
        <f>SUM('DGA2020'!AD121,ENS_DREA!AD121)</f>
        <v>0</v>
      </c>
      <c r="AE121" s="256">
        <f>SUM('DGA2020'!AE121,ENS_DREA!AE121)</f>
        <v>0</v>
      </c>
      <c r="AF121" s="256">
        <f>SUM('DGA2020'!AF121,ENS_DREA!AF121)</f>
        <v>0</v>
      </c>
      <c r="AG121" s="256">
        <f>SUM('DGA2020'!AG121,ENS_DREA!AG121)</f>
        <v>0</v>
      </c>
      <c r="AH121" s="256">
        <f>SUM('DGA2020'!AH121,ENS_DREA!AH121)</f>
        <v>0</v>
      </c>
      <c r="AI121" s="468" t="str">
        <f t="shared" si="25"/>
        <v>-</v>
      </c>
      <c r="AJ121" s="468" t="str">
        <f t="shared" si="25"/>
        <v>-</v>
      </c>
      <c r="AK121" s="468" t="str">
        <f t="shared" si="25"/>
        <v>-</v>
      </c>
      <c r="AL121" s="468" t="str">
        <f t="shared" si="25"/>
        <v>-</v>
      </c>
      <c r="AM121" s="468" t="str">
        <f t="shared" si="25"/>
        <v>-</v>
      </c>
      <c r="AN121" s="245">
        <f>SUM('DGA2020'!AN121,ENS_DREA!AN121)</f>
        <v>0</v>
      </c>
      <c r="AO121" s="372">
        <f>SUM('DGA2020'!AO121,ENS_DREA!AO121)</f>
        <v>0</v>
      </c>
      <c r="AP121" s="372">
        <f>SUM('DGA2020'!AP121,ENS_DREA!AP121)</f>
        <v>0</v>
      </c>
      <c r="AQ121" s="372">
        <f>SUM('DGA2020'!AQ121,ENS_DREA!AQ121)</f>
        <v>0</v>
      </c>
      <c r="AR121" s="372">
        <f>SUM('DGA2020'!AR121,ENS_DREA!AR121)</f>
        <v>0</v>
      </c>
      <c r="AS121" s="372">
        <f>SUM('DGA2020'!AS121,ENS_DREA!AS121)</f>
        <v>0</v>
      </c>
      <c r="AT121" s="372">
        <f>SUM('DGA2020'!AT121,ENS_DREA!AT121)</f>
        <v>0</v>
      </c>
      <c r="AU121" s="372">
        <f>SUM('DGA2020'!AU121,ENS_DREA!AU121)</f>
        <v>0</v>
      </c>
      <c r="AV121" s="372">
        <f>SUM('DGA2020'!AV121,ENS_DREA!AV121)</f>
        <v>0</v>
      </c>
      <c r="AW121" s="256">
        <f>SUM('DGA2020'!AW121,ENS_DREA!AW121)</f>
        <v>0</v>
      </c>
      <c r="AX121" s="256">
        <f>SUM('DGA2020'!AX121,ENS_DREA!AX121)</f>
        <v>0</v>
      </c>
      <c r="AY121" s="256">
        <f>SUM('DGA2020'!AY121,ENS_DREA!AY121)</f>
        <v>0</v>
      </c>
      <c r="AZ121" s="256">
        <f>SUM('DGA2020'!AZ121,ENS_DREA!AZ121)</f>
        <v>0</v>
      </c>
      <c r="BA121" s="256">
        <f>SUM('DGA2020'!BA121,ENS_DREA!BA121)</f>
        <v>0</v>
      </c>
      <c r="BB121" s="256">
        <f>SUM('DGA2020'!BB121,ENS_DREA!BB121)</f>
        <v>0</v>
      </c>
      <c r="BC121" s="256">
        <f>SUM('DGA2020'!BC121,ENS_DREA!BC121)</f>
        <v>0</v>
      </c>
      <c r="BD121" s="256">
        <f>SUM('DGA2020'!BD121,ENS_DREA!BD121)</f>
        <v>0</v>
      </c>
      <c r="BE121" s="256">
        <f>SUM('DGA2020'!BE121,ENS_DREA!BE121)</f>
        <v>0</v>
      </c>
      <c r="BF121" s="256">
        <f>SUM('DGA2020'!BF121,ENS_DREA!BF121)</f>
        <v>0</v>
      </c>
      <c r="BG121" s="256">
        <f>SUM('DGA2020'!BG121,ENS_DREA!BG121)</f>
        <v>0</v>
      </c>
      <c r="BH121" s="256">
        <f>SUM('DGA2020'!BH121,ENS_DREA!BH121)</f>
        <v>0</v>
      </c>
      <c r="BI121" s="256">
        <f>SUM('DGA2020'!BI121,ENS_DREA!BI121)</f>
        <v>0</v>
      </c>
      <c r="BJ121" s="256">
        <f>SUM('DGA2020'!BJ121,ENS_DREA!BJ121)</f>
        <v>0</v>
      </c>
      <c r="BK121" s="256">
        <f>SUM('DGA2020'!BK121,ENS_DREA!BK121)</f>
        <v>0</v>
      </c>
      <c r="BL121" s="256">
        <f>SUM('DGA2020'!BL121,ENS_DREA!BL121)</f>
        <v>0</v>
      </c>
      <c r="BM121" s="468" t="str">
        <f t="shared" si="22"/>
        <v>-</v>
      </c>
      <c r="BN121" s="468" t="str">
        <f t="shared" si="22"/>
        <v>-</v>
      </c>
      <c r="BO121" s="468" t="str">
        <f t="shared" si="22"/>
        <v>-</v>
      </c>
      <c r="BP121" s="468" t="str">
        <f t="shared" si="22"/>
        <v>-</v>
      </c>
      <c r="BQ121" s="468" t="str">
        <f t="shared" si="22"/>
        <v>-</v>
      </c>
      <c r="BR121" s="256">
        <f>SUM('DGA2020'!BR121,ENS_DREA!BR121)</f>
        <v>0</v>
      </c>
      <c r="BS121" s="256">
        <f>SUM('DGA2020'!BS121,ENS_DREA!BS121)</f>
        <v>0</v>
      </c>
      <c r="BT121" s="256">
        <f>SUM('DGA2020'!BT121,ENS_DREA!BT121)</f>
        <v>0</v>
      </c>
      <c r="BU121" s="256">
        <f>SUM('DGA2020'!BU121,ENS_DREA!BU121)</f>
        <v>0</v>
      </c>
      <c r="BV121" s="256">
        <f>SUM('DGA2020'!BV121,ENS_DREA!BV121)</f>
        <v>0</v>
      </c>
      <c r="BW121" s="256">
        <f>SUM('DGA2020'!BW121,ENS_DREA!BW121)</f>
        <v>0</v>
      </c>
      <c r="BX121" s="256">
        <f>SUM('DGA2020'!BX121,ENS_DREA!BX121)</f>
        <v>0</v>
      </c>
      <c r="BY121" s="256">
        <f>SUM('DGA2020'!BY121,ENS_DREA!BY121)</f>
        <v>0</v>
      </c>
      <c r="BZ121" s="256">
        <f>SUM('DGA2020'!BZ121,ENS_DREA!BZ121)</f>
        <v>0</v>
      </c>
      <c r="CA121" s="468" t="str">
        <f t="shared" si="23"/>
        <v>-</v>
      </c>
      <c r="CB121" s="468" t="str">
        <f t="shared" si="23"/>
        <v>-</v>
      </c>
      <c r="CC121" s="468" t="str">
        <f t="shared" si="23"/>
        <v>-</v>
      </c>
      <c r="CD121" s="468" t="str">
        <f t="shared" si="23"/>
        <v>-</v>
      </c>
      <c r="CE121" s="468" t="str">
        <f t="shared" si="23"/>
        <v>-</v>
      </c>
    </row>
    <row r="122" spans="1:104" s="249" customFormat="1" ht="15.6" x14ac:dyDescent="0.3">
      <c r="A122" s="249" t="s">
        <v>271</v>
      </c>
      <c r="E122" s="249">
        <f>SUM('DGA2020'!E122,ENS_DREA!E122)</f>
        <v>0</v>
      </c>
      <c r="F122" s="249">
        <f>SUM('DGA2020'!F122,ENS_DREA!F122)</f>
        <v>0</v>
      </c>
      <c r="G122" s="249">
        <f>SUM('DGA2020'!G122,ENS_DREA!G122)</f>
        <v>0</v>
      </c>
      <c r="H122" s="249">
        <f>SUM('DGA2020'!H122,ENS_DREA!H122)</f>
        <v>0</v>
      </c>
      <c r="I122" s="249">
        <f>SUM('DGA2020'!I122,ENS_DREA!I122)</f>
        <v>0</v>
      </c>
      <c r="J122" s="249">
        <f>SUM('DGA2020'!J122,ENS_DREA!J122)</f>
        <v>0</v>
      </c>
      <c r="K122" s="249">
        <f>SUM('DGA2020'!K122,ENS_DREA!K122)</f>
        <v>0</v>
      </c>
      <c r="L122" s="249">
        <f>SUM('DGA2020'!L122,ENS_DREA!L122)</f>
        <v>0</v>
      </c>
      <c r="M122" s="249">
        <f>SUM('DGA2020'!M122,ENS_DREA!M122)</f>
        <v>0</v>
      </c>
      <c r="N122" s="249">
        <f>SUM('DGA2020'!N122,ENS_DREA!N122)</f>
        <v>0</v>
      </c>
      <c r="O122" s="249">
        <f>SUM('DGA2020'!O122,ENS_DREA!O122)</f>
        <v>0</v>
      </c>
      <c r="P122" s="256">
        <f>SUM('DGA2020'!P122,ENS_DREA!P122)</f>
        <v>0</v>
      </c>
      <c r="Q122" s="256">
        <f>SUM('DGA2020'!Q122,ENS_DREA!Q122)</f>
        <v>0</v>
      </c>
      <c r="R122" s="256">
        <f>SUM('DGA2020'!R122,ENS_DREA!R122)</f>
        <v>0</v>
      </c>
      <c r="S122" s="256">
        <f>SUM('DGA2020'!S122,ENS_DREA!S122)</f>
        <v>0</v>
      </c>
      <c r="T122" s="256">
        <f>SUM('DGA2020'!T122,ENS_DREA!T122)</f>
        <v>0</v>
      </c>
      <c r="U122" s="256">
        <f>SUM('DGA2020'!U122,ENS_DREA!U122)</f>
        <v>0</v>
      </c>
      <c r="V122" s="256">
        <f>SUM('DGA2020'!V122,ENS_DREA!V122)</f>
        <v>0</v>
      </c>
      <c r="W122" s="256">
        <f>SUM('DGA2020'!W122,ENS_DREA!W122)</f>
        <v>0</v>
      </c>
      <c r="X122" s="256">
        <f>SUM('DGA2020'!X122,ENS_DREA!X122)</f>
        <v>0</v>
      </c>
      <c r="Y122" s="256">
        <f>SUM('DGA2020'!Y122,ENS_DREA!Y122)</f>
        <v>0</v>
      </c>
      <c r="Z122" s="256">
        <f>SUM('DGA2020'!Z122,ENS_DREA!Z122)</f>
        <v>0</v>
      </c>
      <c r="AA122" s="256">
        <f>SUM('DGA2020'!AA122,ENS_DREA!AA122)</f>
        <v>0</v>
      </c>
      <c r="AB122" s="256">
        <f>SUM('DGA2020'!AB122,ENS_DREA!AB122)</f>
        <v>0</v>
      </c>
      <c r="AC122" s="256">
        <f>SUM('DGA2020'!AC122,ENS_DREA!AC122)</f>
        <v>0</v>
      </c>
      <c r="AD122" s="256">
        <f>SUM('DGA2020'!AD122,ENS_DREA!AD122)</f>
        <v>0</v>
      </c>
      <c r="AE122" s="256">
        <f>SUM('DGA2020'!AE122,ENS_DREA!AE122)</f>
        <v>0</v>
      </c>
      <c r="AF122" s="256">
        <f>SUM('DGA2020'!AF122,ENS_DREA!AF122)</f>
        <v>0</v>
      </c>
      <c r="AG122" s="256">
        <f>SUM('DGA2020'!AG122,ENS_DREA!AG122)</f>
        <v>0</v>
      </c>
      <c r="AH122" s="256">
        <f>SUM('DGA2020'!AH122,ENS_DREA!AH122)</f>
        <v>0</v>
      </c>
      <c r="AI122" s="468" t="str">
        <f t="shared" si="25"/>
        <v>-</v>
      </c>
      <c r="AJ122" s="468" t="str">
        <f t="shared" si="25"/>
        <v>-</v>
      </c>
      <c r="AK122" s="468" t="str">
        <f t="shared" si="25"/>
        <v>-</v>
      </c>
      <c r="AL122" s="468" t="str">
        <f t="shared" si="25"/>
        <v>-</v>
      </c>
      <c r="AM122" s="468" t="str">
        <f t="shared" si="25"/>
        <v>-</v>
      </c>
      <c r="AN122" s="249">
        <f>SUM('DGA2020'!AN122,ENS_DREA!AN122)</f>
        <v>0</v>
      </c>
      <c r="AO122" s="373">
        <f>SUM('DGA2020'!AO122,ENS_DREA!AO122)</f>
        <v>0</v>
      </c>
      <c r="AP122" s="373">
        <f>SUM('DGA2020'!AP122,ENS_DREA!AP122)</f>
        <v>0</v>
      </c>
      <c r="AQ122" s="373">
        <f>SUM('DGA2020'!AQ122,ENS_DREA!AQ122)</f>
        <v>0</v>
      </c>
      <c r="AR122" s="373">
        <f>SUM('DGA2020'!AR122,ENS_DREA!AR122)</f>
        <v>0</v>
      </c>
      <c r="AS122" s="373">
        <f>SUM('DGA2020'!AS122,ENS_DREA!AS122)</f>
        <v>0</v>
      </c>
      <c r="AT122" s="373">
        <f>SUM('DGA2020'!AT122,ENS_DREA!AT122)</f>
        <v>0</v>
      </c>
      <c r="AU122" s="373">
        <f>SUM('DGA2020'!AU122,ENS_DREA!AU122)</f>
        <v>0</v>
      </c>
      <c r="AV122" s="373">
        <f>SUM('DGA2020'!AV122,ENS_DREA!AV122)</f>
        <v>0</v>
      </c>
      <c r="AW122" s="256">
        <f>SUM('DGA2020'!AW122,ENS_DREA!AW122)</f>
        <v>0</v>
      </c>
      <c r="AX122" s="256">
        <f>SUM('DGA2020'!AX122,ENS_DREA!AX122)</f>
        <v>0</v>
      </c>
      <c r="AY122" s="256">
        <f>SUM('DGA2020'!AY122,ENS_DREA!AY122)</f>
        <v>0</v>
      </c>
      <c r="AZ122" s="256">
        <f>SUM('DGA2020'!AZ122,ENS_DREA!AZ122)</f>
        <v>0</v>
      </c>
      <c r="BA122" s="256">
        <f>SUM('DGA2020'!BA122,ENS_DREA!BA122)</f>
        <v>0</v>
      </c>
      <c r="BB122" s="256">
        <f>SUM('DGA2020'!BB122,ENS_DREA!BB122)</f>
        <v>0</v>
      </c>
      <c r="BC122" s="256">
        <f>SUM('DGA2020'!BC122,ENS_DREA!BC122)</f>
        <v>0</v>
      </c>
      <c r="BD122" s="256">
        <f>SUM('DGA2020'!BD122,ENS_DREA!BD122)</f>
        <v>0</v>
      </c>
      <c r="BE122" s="256">
        <f>SUM('DGA2020'!BE122,ENS_DREA!BE122)</f>
        <v>0</v>
      </c>
      <c r="BF122" s="256">
        <f>SUM('DGA2020'!BF122,ENS_DREA!BF122)</f>
        <v>0</v>
      </c>
      <c r="BG122" s="256">
        <f>SUM('DGA2020'!BG122,ENS_DREA!BG122)</f>
        <v>0</v>
      </c>
      <c r="BH122" s="256">
        <f>SUM('DGA2020'!BH122,ENS_DREA!BH122)</f>
        <v>0</v>
      </c>
      <c r="BI122" s="256">
        <f>SUM('DGA2020'!BI122,ENS_DREA!BI122)</f>
        <v>0</v>
      </c>
      <c r="BJ122" s="256">
        <f>SUM('DGA2020'!BJ122,ENS_DREA!BJ122)</f>
        <v>0</v>
      </c>
      <c r="BK122" s="256">
        <f>SUM('DGA2020'!BK122,ENS_DREA!BK122)</f>
        <v>0</v>
      </c>
      <c r="BL122" s="256">
        <f>SUM('DGA2020'!BL122,ENS_DREA!BL122)</f>
        <v>0</v>
      </c>
      <c r="BM122" s="468" t="str">
        <f t="shared" si="22"/>
        <v>-</v>
      </c>
      <c r="BN122" s="468" t="str">
        <f t="shared" si="22"/>
        <v>-</v>
      </c>
      <c r="BO122" s="468" t="str">
        <f t="shared" si="22"/>
        <v>-</v>
      </c>
      <c r="BP122" s="468" t="str">
        <f t="shared" si="22"/>
        <v>-</v>
      </c>
      <c r="BQ122" s="468" t="str">
        <f t="shared" si="22"/>
        <v>-</v>
      </c>
      <c r="BR122" s="256">
        <f>SUM('DGA2020'!BR122,ENS_DREA!BR122)</f>
        <v>0</v>
      </c>
      <c r="BS122" s="256">
        <f>SUM('DGA2020'!BS122,ENS_DREA!BS122)</f>
        <v>0</v>
      </c>
      <c r="BT122" s="256">
        <f>SUM('DGA2020'!BT122,ENS_DREA!BT122)</f>
        <v>0</v>
      </c>
      <c r="BU122" s="256">
        <f>SUM('DGA2020'!BU122,ENS_DREA!BU122)</f>
        <v>0</v>
      </c>
      <c r="BV122" s="256">
        <f>SUM('DGA2020'!BV122,ENS_DREA!BV122)</f>
        <v>0</v>
      </c>
      <c r="BW122" s="256">
        <f>SUM('DGA2020'!BW122,ENS_DREA!BW122)</f>
        <v>0</v>
      </c>
      <c r="BX122" s="256">
        <f>SUM('DGA2020'!BX122,ENS_DREA!BX122)</f>
        <v>0</v>
      </c>
      <c r="BY122" s="256">
        <f>SUM('DGA2020'!BY122,ENS_DREA!BY122)</f>
        <v>0</v>
      </c>
      <c r="BZ122" s="256">
        <f>SUM('DGA2020'!BZ122,ENS_DREA!BZ122)</f>
        <v>0</v>
      </c>
      <c r="CA122" s="468" t="str">
        <f t="shared" si="23"/>
        <v>-</v>
      </c>
      <c r="CB122" s="468" t="str">
        <f t="shared" si="23"/>
        <v>-</v>
      </c>
      <c r="CC122" s="468" t="str">
        <f t="shared" si="23"/>
        <v>-</v>
      </c>
      <c r="CD122" s="468" t="str">
        <f t="shared" si="23"/>
        <v>-</v>
      </c>
      <c r="CE122" s="468" t="str">
        <f t="shared" si="23"/>
        <v>-</v>
      </c>
    </row>
    <row r="123" spans="1:104" s="253" customFormat="1" ht="15.6" x14ac:dyDescent="0.3">
      <c r="A123" s="253" t="s">
        <v>272</v>
      </c>
      <c r="E123" s="253">
        <f>SUM(E124:E131)</f>
        <v>0</v>
      </c>
      <c r="F123" s="253">
        <f t="shared" ref="F123:AV123" si="38">SUM(F124:F131)</f>
        <v>3</v>
      </c>
      <c r="G123" s="253">
        <f t="shared" si="38"/>
        <v>1</v>
      </c>
      <c r="H123" s="253">
        <f t="shared" si="38"/>
        <v>6</v>
      </c>
      <c r="I123" s="253">
        <f t="shared" si="38"/>
        <v>10</v>
      </c>
      <c r="J123" s="253">
        <f t="shared" si="38"/>
        <v>10</v>
      </c>
      <c r="K123" s="253">
        <f t="shared" si="38"/>
        <v>0</v>
      </c>
      <c r="L123" s="253">
        <f t="shared" si="38"/>
        <v>10</v>
      </c>
      <c r="M123" s="253">
        <f t="shared" si="38"/>
        <v>0</v>
      </c>
      <c r="N123" s="253">
        <f t="shared" si="38"/>
        <v>0</v>
      </c>
      <c r="O123" s="253">
        <f t="shared" si="38"/>
        <v>0</v>
      </c>
      <c r="P123" s="256">
        <f>SUM('DGA2020'!P123,ENS_DREA!P123)</f>
        <v>0</v>
      </c>
      <c r="Q123" s="256">
        <f>SUM('DGA2020'!Q123,ENS_DREA!Q123)</f>
        <v>0</v>
      </c>
      <c r="R123" s="256">
        <f>SUM('DGA2020'!R123,ENS_DREA!R123)</f>
        <v>0</v>
      </c>
      <c r="S123" s="256">
        <f>SUM('DGA2020'!S123,ENS_DREA!S123)</f>
        <v>0</v>
      </c>
      <c r="T123" s="256">
        <f>SUM('DGA2020'!T123,ENS_DREA!T123)</f>
        <v>0</v>
      </c>
      <c r="U123" s="256">
        <f>SUM('DGA2020'!U123,ENS_DREA!U123)</f>
        <v>0</v>
      </c>
      <c r="V123" s="256">
        <f>SUM('DGA2020'!V123,ENS_DREA!V123)</f>
        <v>0</v>
      </c>
      <c r="W123" s="256">
        <f>SUM('DGA2020'!W123,ENS_DREA!W123)</f>
        <v>0</v>
      </c>
      <c r="X123" s="256">
        <f>SUM('DGA2020'!X123,ENS_DREA!X123)</f>
        <v>0</v>
      </c>
      <c r="Y123" s="256">
        <f>SUM('DGA2020'!Y123,ENS_DREA!Y123)</f>
        <v>0</v>
      </c>
      <c r="Z123" s="256">
        <f>SUM('DGA2020'!Z123,ENS_DREA!Z123)</f>
        <v>0</v>
      </c>
      <c r="AA123" s="256">
        <f>SUM('DGA2020'!AA123,ENS_DREA!AA123)</f>
        <v>0</v>
      </c>
      <c r="AB123" s="256">
        <f>SUM('DGA2020'!AB123,ENS_DREA!AB123)</f>
        <v>0</v>
      </c>
      <c r="AC123" s="256">
        <f>SUM('DGA2020'!AC123,ENS_DREA!AC123)</f>
        <v>0</v>
      </c>
      <c r="AD123" s="256">
        <f>SUM('DGA2020'!AD123,ENS_DREA!AD123)</f>
        <v>0</v>
      </c>
      <c r="AE123" s="256">
        <f>SUM('DGA2020'!AE123,ENS_DREA!AE123)</f>
        <v>0</v>
      </c>
      <c r="AF123" s="256">
        <f>SUM('DGA2020'!AF123,ENS_DREA!AF123)</f>
        <v>0</v>
      </c>
      <c r="AG123" s="256">
        <f>SUM('DGA2020'!AG123,ENS_DREA!AG123)</f>
        <v>0</v>
      </c>
      <c r="AH123" s="256">
        <f>SUM('DGA2020'!AH123,ENS_DREA!AH123)</f>
        <v>0</v>
      </c>
      <c r="AI123" s="468" t="str">
        <f t="shared" si="25"/>
        <v>-</v>
      </c>
      <c r="AJ123" s="468">
        <f t="shared" si="25"/>
        <v>0</v>
      </c>
      <c r="AK123" s="468">
        <f t="shared" si="25"/>
        <v>0</v>
      </c>
      <c r="AL123" s="468">
        <f t="shared" si="25"/>
        <v>0</v>
      </c>
      <c r="AM123" s="468">
        <f t="shared" si="25"/>
        <v>0</v>
      </c>
      <c r="AN123" s="253">
        <f t="shared" si="38"/>
        <v>0</v>
      </c>
      <c r="AO123" s="374">
        <f>SUM(AO124:AO131)</f>
        <v>1</v>
      </c>
      <c r="AP123" s="374">
        <f t="shared" si="38"/>
        <v>1.5</v>
      </c>
      <c r="AQ123" s="374">
        <f t="shared" si="38"/>
        <v>2</v>
      </c>
      <c r="AR123" s="374">
        <f t="shared" si="38"/>
        <v>42</v>
      </c>
      <c r="AS123" s="374">
        <f t="shared" si="38"/>
        <v>46.5</v>
      </c>
      <c r="AT123" s="374">
        <f t="shared" si="38"/>
        <v>46.5</v>
      </c>
      <c r="AU123" s="374">
        <f t="shared" si="38"/>
        <v>0</v>
      </c>
      <c r="AV123" s="374">
        <f t="shared" si="38"/>
        <v>46.5</v>
      </c>
      <c r="AW123" s="256">
        <f>SUM('DGA2020'!AW123,ENS_DREA!AW123)</f>
        <v>0</v>
      </c>
      <c r="AX123" s="256">
        <f>SUM('DGA2020'!AX123,ENS_DREA!AX123)</f>
        <v>0</v>
      </c>
      <c r="AY123" s="256">
        <f>SUM('DGA2020'!AY123,ENS_DREA!AY123)</f>
        <v>0</v>
      </c>
      <c r="AZ123" s="256">
        <f>SUM('DGA2020'!AZ123,ENS_DREA!AZ123)</f>
        <v>0</v>
      </c>
      <c r="BA123" s="256">
        <f>SUM('DGA2020'!BA123,ENS_DREA!BA123)</f>
        <v>0</v>
      </c>
      <c r="BB123" s="256">
        <f>SUM('DGA2020'!BB123,ENS_DREA!BB123)</f>
        <v>0</v>
      </c>
      <c r="BC123" s="256">
        <f>SUM('DGA2020'!BC123,ENS_DREA!BC123)</f>
        <v>0</v>
      </c>
      <c r="BD123" s="256">
        <f>SUM('DGA2020'!BD123,ENS_DREA!BD123)</f>
        <v>0</v>
      </c>
      <c r="BE123" s="256">
        <f>SUM('DGA2020'!BE123,ENS_DREA!BE123)</f>
        <v>0</v>
      </c>
      <c r="BF123" s="256">
        <f>SUM('DGA2020'!BF123,ENS_DREA!BF123)</f>
        <v>0</v>
      </c>
      <c r="BG123" s="256">
        <f>SUM('DGA2020'!BG123,ENS_DREA!BG123)</f>
        <v>0</v>
      </c>
      <c r="BH123" s="256">
        <f>SUM('DGA2020'!BH123,ENS_DREA!BH123)</f>
        <v>0</v>
      </c>
      <c r="BI123" s="256">
        <f>SUM('DGA2020'!BI123,ENS_DREA!BI123)</f>
        <v>0</v>
      </c>
      <c r="BJ123" s="256">
        <f>SUM('DGA2020'!BJ123,ENS_DREA!BJ123)</f>
        <v>0</v>
      </c>
      <c r="BK123" s="256">
        <f>SUM('DGA2020'!BK123,ENS_DREA!BK123)</f>
        <v>0</v>
      </c>
      <c r="BL123" s="256">
        <f>SUM('DGA2020'!BL123,ENS_DREA!BL123)</f>
        <v>0</v>
      </c>
      <c r="BM123" s="468">
        <f t="shared" ref="BM123:BQ173" si="39">IF(AO123=0,"-",IF(BE123&lt;AO123,BE123/AO123,1))</f>
        <v>0</v>
      </c>
      <c r="BN123" s="468">
        <f t="shared" si="39"/>
        <v>0</v>
      </c>
      <c r="BO123" s="468">
        <f t="shared" si="39"/>
        <v>0</v>
      </c>
      <c r="BP123" s="468">
        <f t="shared" si="39"/>
        <v>0</v>
      </c>
      <c r="BQ123" s="468">
        <f t="shared" si="39"/>
        <v>0</v>
      </c>
      <c r="BR123" s="256">
        <f>SUM('DGA2020'!BR123,ENS_DREA!BR123)</f>
        <v>0</v>
      </c>
      <c r="BS123" s="256">
        <f>SUM('DGA2020'!BS123,ENS_DREA!BS123)</f>
        <v>0</v>
      </c>
      <c r="BT123" s="256">
        <f>SUM('DGA2020'!BT123,ENS_DREA!BT123)</f>
        <v>0</v>
      </c>
      <c r="BU123" s="256">
        <f>SUM('DGA2020'!BU123,ENS_DREA!BU123)</f>
        <v>0</v>
      </c>
      <c r="BV123" s="256">
        <f>SUM('DGA2020'!BV123,ENS_DREA!BV123)</f>
        <v>0</v>
      </c>
      <c r="BW123" s="256">
        <f>SUM('DGA2020'!BW123,ENS_DREA!BW123)</f>
        <v>0</v>
      </c>
      <c r="BX123" s="256">
        <f>SUM('DGA2020'!BX123,ENS_DREA!BX123)</f>
        <v>0</v>
      </c>
      <c r="BY123" s="256">
        <f>SUM('DGA2020'!BY123,ENS_DREA!BY123)</f>
        <v>0</v>
      </c>
      <c r="BZ123" s="256">
        <f>SUM('DGA2020'!BZ123,ENS_DREA!BZ123)</f>
        <v>0</v>
      </c>
      <c r="CA123" s="468">
        <f t="shared" ref="CA123:CE173" si="40">IF(AO123=0,"-",IF(BS123&lt;AO123,BS123/AO123,1))</f>
        <v>0</v>
      </c>
      <c r="CB123" s="468">
        <f t="shared" si="40"/>
        <v>0</v>
      </c>
      <c r="CC123" s="468">
        <f t="shared" si="40"/>
        <v>0</v>
      </c>
      <c r="CD123" s="468">
        <f t="shared" si="40"/>
        <v>0</v>
      </c>
      <c r="CE123" s="468">
        <f t="shared" si="40"/>
        <v>0</v>
      </c>
      <c r="CF123" s="253">
        <f t="shared" ref="CF123" si="41">SUM(CF124:CF131)</f>
        <v>0</v>
      </c>
    </row>
    <row r="124" spans="1:104" s="316" customFormat="1" ht="73.95" customHeight="1" x14ac:dyDescent="0.25">
      <c r="A124" s="312" t="s">
        <v>273</v>
      </c>
      <c r="B124" s="303" t="s">
        <v>446</v>
      </c>
      <c r="C124" s="313" t="s">
        <v>275</v>
      </c>
      <c r="D124" s="314" t="s">
        <v>276</v>
      </c>
      <c r="E124" s="256">
        <f>SUM('DGA2020'!E124,ENS_DREA!E124)</f>
        <v>0</v>
      </c>
      <c r="F124" s="256">
        <f>SUM('DGA2020'!F124,ENS_DREA!F124)</f>
        <v>0</v>
      </c>
      <c r="G124" s="256">
        <f>SUM('DGA2020'!G124,ENS_DREA!G124)</f>
        <v>0</v>
      </c>
      <c r="H124" s="256">
        <f>SUM('DGA2020'!H124,ENS_DREA!H124)</f>
        <v>1</v>
      </c>
      <c r="I124" s="256">
        <f>SUM('DGA2020'!I124,ENS_DREA!I124)</f>
        <v>1</v>
      </c>
      <c r="J124" s="256">
        <f>SUM('DGA2020'!J124,ENS_DREA!J124)</f>
        <v>1</v>
      </c>
      <c r="K124" s="256">
        <f>SUM('DGA2020'!K124,ENS_DREA!K124)</f>
        <v>0</v>
      </c>
      <c r="L124" s="256">
        <f>SUM('DGA2020'!L124,ENS_DREA!L124)</f>
        <v>1</v>
      </c>
      <c r="M124" s="256">
        <f>SUM('DGA2020'!M124,ENS_DREA!M124)</f>
        <v>0</v>
      </c>
      <c r="N124" s="256">
        <f>SUM('DGA2020'!N124,ENS_DREA!N124)</f>
        <v>0</v>
      </c>
      <c r="O124" s="256">
        <f>SUM('DGA2020'!O124,ENS_DREA!O124)</f>
        <v>0</v>
      </c>
      <c r="P124" s="256">
        <f>SUM('DGA2020'!P124,ENS_DREA!P124)</f>
        <v>0</v>
      </c>
      <c r="Q124" s="256">
        <f>SUM('DGA2020'!Q124,ENS_DREA!Q124)</f>
        <v>0</v>
      </c>
      <c r="R124" s="256">
        <f>SUM('DGA2020'!R124,ENS_DREA!R124)</f>
        <v>0</v>
      </c>
      <c r="S124" s="256">
        <f>SUM('DGA2020'!S124,ENS_DREA!S124)</f>
        <v>0</v>
      </c>
      <c r="T124" s="256">
        <f>SUM('DGA2020'!T124,ENS_DREA!T124)</f>
        <v>0</v>
      </c>
      <c r="U124" s="256">
        <f>SUM('DGA2020'!U124,ENS_DREA!U124)</f>
        <v>0</v>
      </c>
      <c r="V124" s="256">
        <f>SUM('DGA2020'!V124,ENS_DREA!V124)</f>
        <v>0</v>
      </c>
      <c r="W124" s="256">
        <f>SUM('DGA2020'!W124,ENS_DREA!W124)</f>
        <v>0</v>
      </c>
      <c r="X124" s="256">
        <f>SUM('DGA2020'!X124,ENS_DREA!X124)</f>
        <v>0</v>
      </c>
      <c r="Y124" s="256">
        <f>SUM('DGA2020'!Y124,ENS_DREA!Y124)</f>
        <v>0</v>
      </c>
      <c r="Z124" s="256">
        <f>SUM('DGA2020'!Z124,ENS_DREA!Z124)</f>
        <v>0</v>
      </c>
      <c r="AA124" s="256">
        <f>SUM('DGA2020'!AA124,ENS_DREA!AA124)</f>
        <v>0</v>
      </c>
      <c r="AB124" s="256">
        <f>SUM('DGA2020'!AB124,ENS_DREA!AB124)</f>
        <v>0</v>
      </c>
      <c r="AC124" s="256">
        <f>SUM('DGA2020'!AC124,ENS_DREA!AC124)</f>
        <v>0</v>
      </c>
      <c r="AD124" s="256">
        <f>SUM('DGA2020'!AD124,ENS_DREA!AD124)</f>
        <v>0</v>
      </c>
      <c r="AE124" s="256">
        <f>SUM('DGA2020'!AE124,ENS_DREA!AE124)</f>
        <v>0</v>
      </c>
      <c r="AF124" s="256">
        <f>SUM('DGA2020'!AF124,ENS_DREA!AF124)</f>
        <v>0</v>
      </c>
      <c r="AG124" s="256">
        <f>SUM('DGA2020'!AG124,ENS_DREA!AG124)</f>
        <v>0</v>
      </c>
      <c r="AH124" s="256">
        <f>SUM('DGA2020'!AH124,ENS_DREA!AH124)</f>
        <v>0</v>
      </c>
      <c r="AI124" s="468" t="str">
        <f t="shared" si="25"/>
        <v>-</v>
      </c>
      <c r="AJ124" s="468" t="str">
        <f t="shared" si="25"/>
        <v>-</v>
      </c>
      <c r="AK124" s="468" t="str">
        <f t="shared" si="25"/>
        <v>-</v>
      </c>
      <c r="AL124" s="468">
        <f t="shared" si="25"/>
        <v>0</v>
      </c>
      <c r="AM124" s="468">
        <f t="shared" si="25"/>
        <v>0</v>
      </c>
      <c r="AN124" s="256">
        <f>SUM('DGA2020'!AN124,ENS_DREA!AN124)</f>
        <v>0</v>
      </c>
      <c r="AO124" s="371">
        <f>SUM('DGA2020'!AO124,ENS_DREA!AO124)</f>
        <v>0</v>
      </c>
      <c r="AP124" s="371">
        <f>SUM('DGA2020'!AP124,ENS_DREA!AP124)</f>
        <v>0</v>
      </c>
      <c r="AQ124" s="371">
        <f>SUM('DGA2020'!AQ124,ENS_DREA!AQ124)</f>
        <v>0</v>
      </c>
      <c r="AR124" s="371">
        <f>SUM('DGA2020'!AR124,ENS_DREA!AR124)</f>
        <v>1</v>
      </c>
      <c r="AS124" s="371">
        <f>SUM('DGA2020'!AS124,ENS_DREA!AS124)</f>
        <v>1</v>
      </c>
      <c r="AT124" s="371">
        <f>SUM('DGA2020'!AT124,ENS_DREA!AT124)</f>
        <v>1</v>
      </c>
      <c r="AU124" s="371">
        <f>SUM('DGA2020'!AU124,ENS_DREA!AU124)</f>
        <v>0</v>
      </c>
      <c r="AV124" s="371">
        <f>SUM('DGA2020'!AV124,ENS_DREA!AV124)</f>
        <v>1</v>
      </c>
      <c r="AW124" s="256">
        <f>SUM('DGA2020'!AW124,ENS_DREA!AW124)</f>
        <v>0</v>
      </c>
      <c r="AX124" s="256">
        <f>SUM('DGA2020'!AX124,ENS_DREA!AX124)</f>
        <v>0</v>
      </c>
      <c r="AY124" s="256">
        <f>SUM('DGA2020'!AY124,ENS_DREA!AY124)</f>
        <v>0</v>
      </c>
      <c r="AZ124" s="256">
        <f>SUM('DGA2020'!AZ124,ENS_DREA!AZ124)</f>
        <v>0</v>
      </c>
      <c r="BA124" s="256">
        <f>SUM('DGA2020'!BA124,ENS_DREA!BA124)</f>
        <v>0</v>
      </c>
      <c r="BB124" s="256">
        <f>SUM('DGA2020'!BB124,ENS_DREA!BB124)</f>
        <v>0</v>
      </c>
      <c r="BC124" s="256">
        <f>SUM('DGA2020'!BC124,ENS_DREA!BC124)</f>
        <v>0</v>
      </c>
      <c r="BD124" s="256">
        <f>SUM('DGA2020'!BD124,ENS_DREA!BD124)</f>
        <v>0</v>
      </c>
      <c r="BE124" s="256">
        <f>SUM('DGA2020'!BE124,ENS_DREA!BE124)</f>
        <v>0</v>
      </c>
      <c r="BF124" s="256">
        <f>SUM('DGA2020'!BF124,ENS_DREA!BF124)</f>
        <v>0</v>
      </c>
      <c r="BG124" s="256">
        <f>SUM('DGA2020'!BG124,ENS_DREA!BG124)</f>
        <v>0</v>
      </c>
      <c r="BH124" s="256">
        <f>SUM('DGA2020'!BH124,ENS_DREA!BH124)</f>
        <v>0</v>
      </c>
      <c r="BI124" s="256">
        <f>SUM('DGA2020'!BI124,ENS_DREA!BI124)</f>
        <v>0</v>
      </c>
      <c r="BJ124" s="256">
        <f>SUM('DGA2020'!BJ124,ENS_DREA!BJ124)</f>
        <v>0</v>
      </c>
      <c r="BK124" s="256">
        <f>SUM('DGA2020'!BK124,ENS_DREA!BK124)</f>
        <v>0</v>
      </c>
      <c r="BL124" s="256">
        <f>SUM('DGA2020'!BL124,ENS_DREA!BL124)</f>
        <v>0</v>
      </c>
      <c r="BM124" s="468" t="str">
        <f t="shared" si="39"/>
        <v>-</v>
      </c>
      <c r="BN124" s="468" t="str">
        <f t="shared" si="39"/>
        <v>-</v>
      </c>
      <c r="BO124" s="468" t="str">
        <f t="shared" si="39"/>
        <v>-</v>
      </c>
      <c r="BP124" s="468">
        <f t="shared" si="39"/>
        <v>0</v>
      </c>
      <c r="BQ124" s="468">
        <f t="shared" si="39"/>
        <v>0</v>
      </c>
      <c r="BR124" s="256">
        <f>SUM('DGA2020'!BR124,ENS_DREA!BR124)</f>
        <v>0</v>
      </c>
      <c r="BS124" s="256">
        <f>SUM('DGA2020'!BS124,ENS_DREA!BS124)</f>
        <v>0</v>
      </c>
      <c r="BT124" s="256">
        <f>SUM('DGA2020'!BT124,ENS_DREA!BT124)</f>
        <v>0</v>
      </c>
      <c r="BU124" s="256">
        <f>SUM('DGA2020'!BU124,ENS_DREA!BU124)</f>
        <v>0</v>
      </c>
      <c r="BV124" s="256">
        <f>SUM('DGA2020'!BV124,ENS_DREA!BV124)</f>
        <v>0</v>
      </c>
      <c r="BW124" s="256">
        <f>SUM('DGA2020'!BW124,ENS_DREA!BW124)</f>
        <v>0</v>
      </c>
      <c r="BX124" s="256">
        <f>SUM('DGA2020'!BX124,ENS_DREA!BX124)</f>
        <v>0</v>
      </c>
      <c r="BY124" s="256">
        <f>SUM('DGA2020'!BY124,ENS_DREA!BY124)</f>
        <v>0</v>
      </c>
      <c r="BZ124" s="256">
        <f>SUM('DGA2020'!BZ124,ENS_DREA!BZ124)</f>
        <v>0</v>
      </c>
      <c r="CA124" s="468" t="str">
        <f t="shared" si="40"/>
        <v>-</v>
      </c>
      <c r="CB124" s="468" t="str">
        <f t="shared" si="40"/>
        <v>-</v>
      </c>
      <c r="CC124" s="468" t="str">
        <f t="shared" si="40"/>
        <v>-</v>
      </c>
      <c r="CD124" s="468">
        <f t="shared" si="40"/>
        <v>0</v>
      </c>
      <c r="CE124" s="468">
        <f t="shared" si="40"/>
        <v>0</v>
      </c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9.25" customHeight="1" x14ac:dyDescent="0.25">
      <c r="A125" s="301" t="s">
        <v>277</v>
      </c>
      <c r="B125" s="317" t="s">
        <v>447</v>
      </c>
      <c r="C125" s="318" t="s">
        <v>279</v>
      </c>
      <c r="D125" s="319" t="s">
        <v>280</v>
      </c>
      <c r="E125" s="256">
        <f>SUM('DGA2020'!E125,ENS_DREA!E125)</f>
        <v>0</v>
      </c>
      <c r="F125" s="256">
        <f>SUM('DGA2020'!F125,ENS_DREA!F125)</f>
        <v>1</v>
      </c>
      <c r="G125" s="256">
        <f>SUM('DGA2020'!G125,ENS_DREA!G125)</f>
        <v>0</v>
      </c>
      <c r="H125" s="256">
        <f>SUM('DGA2020'!H125,ENS_DREA!H125)</f>
        <v>0</v>
      </c>
      <c r="I125" s="256">
        <f>SUM('DGA2020'!I125,ENS_DREA!I125)</f>
        <v>1</v>
      </c>
      <c r="J125" s="256">
        <f>SUM('DGA2020'!J125,ENS_DREA!J125)</f>
        <v>1</v>
      </c>
      <c r="K125" s="256">
        <f>SUM('DGA2020'!K125,ENS_DREA!K125)</f>
        <v>0</v>
      </c>
      <c r="L125" s="256">
        <f>SUM('DGA2020'!L125,ENS_DREA!L125)</f>
        <v>1</v>
      </c>
      <c r="M125" s="256">
        <f>SUM('DGA2020'!M125,ENS_DREA!M125)</f>
        <v>0</v>
      </c>
      <c r="N125" s="256">
        <f>SUM('DGA2020'!N125,ENS_DREA!N125)</f>
        <v>0</v>
      </c>
      <c r="O125" s="256">
        <f>SUM('DGA2020'!O125,ENS_DREA!O125)</f>
        <v>0</v>
      </c>
      <c r="P125" s="256">
        <f>SUM('DGA2020'!P125,ENS_DREA!P125)</f>
        <v>0</v>
      </c>
      <c r="Q125" s="256">
        <f>SUM('DGA2020'!Q125,ENS_DREA!Q125)</f>
        <v>0</v>
      </c>
      <c r="R125" s="256">
        <f>SUM('DGA2020'!R125,ENS_DREA!R125)</f>
        <v>0</v>
      </c>
      <c r="S125" s="256">
        <f>SUM('DGA2020'!S125,ENS_DREA!S125)</f>
        <v>0</v>
      </c>
      <c r="T125" s="256">
        <f>SUM('DGA2020'!T125,ENS_DREA!T125)</f>
        <v>0</v>
      </c>
      <c r="U125" s="256">
        <f>SUM('DGA2020'!U125,ENS_DREA!U125)</f>
        <v>0</v>
      </c>
      <c r="V125" s="256">
        <f>SUM('DGA2020'!V125,ENS_DREA!V125)</f>
        <v>1</v>
      </c>
      <c r="W125" s="256">
        <f>SUM('DGA2020'!W125,ENS_DREA!W125)</f>
        <v>1</v>
      </c>
      <c r="X125" s="256">
        <f>SUM('DGA2020'!X125,ENS_DREA!X125)</f>
        <v>1</v>
      </c>
      <c r="Y125" s="256">
        <f>SUM('DGA2020'!Y125,ENS_DREA!Y125)</f>
        <v>0</v>
      </c>
      <c r="Z125" s="256">
        <f>SUM('DGA2020'!Z125,ENS_DREA!Z125)</f>
        <v>1</v>
      </c>
      <c r="AA125" s="256">
        <f>SUM('DGA2020'!AA125,ENS_DREA!AA125)</f>
        <v>0</v>
      </c>
      <c r="AB125" s="256">
        <f>SUM('DGA2020'!AB125,ENS_DREA!AB125)</f>
        <v>0</v>
      </c>
      <c r="AC125" s="256">
        <f>SUM('DGA2020'!AC125,ENS_DREA!AC125)</f>
        <v>0</v>
      </c>
      <c r="AD125" s="256">
        <f>SUM('DGA2020'!AD125,ENS_DREA!AD125)</f>
        <v>0</v>
      </c>
      <c r="AE125" s="256">
        <f>SUM('DGA2020'!AE125,ENS_DREA!AE125)</f>
        <v>0</v>
      </c>
      <c r="AF125" s="256">
        <f>SUM('DGA2020'!AF125,ENS_DREA!AF125)</f>
        <v>0</v>
      </c>
      <c r="AG125" s="256">
        <f>SUM('DGA2020'!AG125,ENS_DREA!AG125)</f>
        <v>0</v>
      </c>
      <c r="AH125" s="256">
        <f>SUM('DGA2020'!AH125,ENS_DREA!AH125)</f>
        <v>0</v>
      </c>
      <c r="AI125" s="468" t="str">
        <f t="shared" si="25"/>
        <v>-</v>
      </c>
      <c r="AJ125" s="468">
        <f t="shared" si="25"/>
        <v>0</v>
      </c>
      <c r="AK125" s="468" t="str">
        <f t="shared" si="25"/>
        <v>-</v>
      </c>
      <c r="AL125" s="468" t="str">
        <f t="shared" si="25"/>
        <v>-</v>
      </c>
      <c r="AM125" s="468">
        <f t="shared" si="25"/>
        <v>0</v>
      </c>
      <c r="AN125" s="256">
        <f>SUM('DGA2020'!AN125,ENS_DREA!AN125)</f>
        <v>0</v>
      </c>
      <c r="AO125" s="371">
        <f>SUM('DGA2020'!AO125,ENS_DREA!AO125)</f>
        <v>1</v>
      </c>
      <c r="AP125" s="371">
        <f>SUM('DGA2020'!AP125,ENS_DREA!AP125)</f>
        <v>0</v>
      </c>
      <c r="AQ125" s="371">
        <f>SUM('DGA2020'!AQ125,ENS_DREA!AQ125)</f>
        <v>0</v>
      </c>
      <c r="AR125" s="371">
        <f>SUM('DGA2020'!AR125,ENS_DREA!AR125)</f>
        <v>0</v>
      </c>
      <c r="AS125" s="371">
        <f>SUM('DGA2020'!AS125,ENS_DREA!AS125)</f>
        <v>1</v>
      </c>
      <c r="AT125" s="371">
        <f>SUM('DGA2020'!AT125,ENS_DREA!AT125)</f>
        <v>1</v>
      </c>
      <c r="AU125" s="371">
        <f>SUM('DGA2020'!AU125,ENS_DREA!AU125)</f>
        <v>0</v>
      </c>
      <c r="AV125" s="371">
        <f>SUM('DGA2020'!AV125,ENS_DREA!AV125)</f>
        <v>1</v>
      </c>
      <c r="AW125" s="256">
        <f>SUM('DGA2020'!AW125,ENS_DREA!AW125)</f>
        <v>0</v>
      </c>
      <c r="AX125" s="256">
        <f>SUM('DGA2020'!AX125,ENS_DREA!AX125)</f>
        <v>0</v>
      </c>
      <c r="AY125" s="256">
        <f>SUM('DGA2020'!AY125,ENS_DREA!AY125)</f>
        <v>0</v>
      </c>
      <c r="AZ125" s="256">
        <f>SUM('DGA2020'!AZ125,ENS_DREA!AZ125)</f>
        <v>3.5</v>
      </c>
      <c r="BA125" s="256">
        <f>SUM('DGA2020'!BA125,ENS_DREA!BA125)</f>
        <v>3.5</v>
      </c>
      <c r="BB125" s="256">
        <f>SUM('DGA2020'!BB125,ENS_DREA!BB125)</f>
        <v>3.5</v>
      </c>
      <c r="BC125" s="256">
        <f>SUM('DGA2020'!BC125,ENS_DREA!BC125)</f>
        <v>0</v>
      </c>
      <c r="BD125" s="256">
        <f>SUM('DGA2020'!BD125,ENS_DREA!BD125)</f>
        <v>3.5</v>
      </c>
      <c r="BE125" s="256">
        <f>SUM('DGA2020'!BE125,ENS_DREA!BE125)</f>
        <v>0</v>
      </c>
      <c r="BF125" s="256">
        <f>SUM('DGA2020'!BF125,ENS_DREA!BF125)</f>
        <v>0</v>
      </c>
      <c r="BG125" s="256">
        <f>SUM('DGA2020'!BG125,ENS_DREA!BG125)</f>
        <v>0</v>
      </c>
      <c r="BH125" s="256">
        <f>SUM('DGA2020'!BH125,ENS_DREA!BH125)</f>
        <v>0</v>
      </c>
      <c r="BI125" s="256">
        <f>SUM('DGA2020'!BI125,ENS_DREA!BI125)</f>
        <v>0</v>
      </c>
      <c r="BJ125" s="256">
        <f>SUM('DGA2020'!BJ125,ENS_DREA!BJ125)</f>
        <v>0</v>
      </c>
      <c r="BK125" s="256">
        <f>SUM('DGA2020'!BK125,ENS_DREA!BK125)</f>
        <v>0</v>
      </c>
      <c r="BL125" s="256">
        <f>SUM('DGA2020'!BL125,ENS_DREA!BL125)</f>
        <v>0</v>
      </c>
      <c r="BM125" s="468">
        <f t="shared" si="39"/>
        <v>0</v>
      </c>
      <c r="BN125" s="468" t="str">
        <f t="shared" si="39"/>
        <v>-</v>
      </c>
      <c r="BO125" s="468" t="str">
        <f t="shared" si="39"/>
        <v>-</v>
      </c>
      <c r="BP125" s="468" t="str">
        <f t="shared" si="39"/>
        <v>-</v>
      </c>
      <c r="BQ125" s="468">
        <f t="shared" si="39"/>
        <v>0</v>
      </c>
      <c r="BR125" s="256">
        <f>SUM('DGA2020'!BR125,ENS_DREA!BR125)</f>
        <v>0</v>
      </c>
      <c r="BS125" s="256">
        <f>SUM('DGA2020'!BS125,ENS_DREA!BS125)</f>
        <v>0</v>
      </c>
      <c r="BT125" s="256">
        <f>SUM('DGA2020'!BT125,ENS_DREA!BT125)</f>
        <v>0</v>
      </c>
      <c r="BU125" s="256">
        <f>SUM('DGA2020'!BU125,ENS_DREA!BU125)</f>
        <v>0</v>
      </c>
      <c r="BV125" s="256">
        <f>SUM('DGA2020'!BV125,ENS_DREA!BV125)</f>
        <v>0</v>
      </c>
      <c r="BW125" s="256">
        <f>SUM('DGA2020'!BW125,ENS_DREA!BW125)</f>
        <v>0</v>
      </c>
      <c r="BX125" s="256">
        <f>SUM('DGA2020'!BX125,ENS_DREA!BX125)</f>
        <v>0</v>
      </c>
      <c r="BY125" s="256">
        <f>SUM('DGA2020'!BY125,ENS_DREA!BY125)</f>
        <v>0</v>
      </c>
      <c r="BZ125" s="256">
        <f>SUM('DGA2020'!BZ125,ENS_DREA!BZ125)</f>
        <v>0</v>
      </c>
      <c r="CA125" s="468">
        <f t="shared" si="40"/>
        <v>0</v>
      </c>
      <c r="CB125" s="468" t="str">
        <f t="shared" si="40"/>
        <v>-</v>
      </c>
      <c r="CC125" s="468" t="str">
        <f t="shared" si="40"/>
        <v>-</v>
      </c>
      <c r="CD125" s="468" t="str">
        <f t="shared" si="40"/>
        <v>-</v>
      </c>
      <c r="CE125" s="468">
        <f t="shared" si="40"/>
        <v>0</v>
      </c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ht="27.6" x14ac:dyDescent="0.3">
      <c r="A126" s="301" t="s">
        <v>281</v>
      </c>
      <c r="B126" s="301" t="s">
        <v>448</v>
      </c>
      <c r="C126" s="301" t="s">
        <v>283</v>
      </c>
      <c r="D126" s="296" t="s">
        <v>180</v>
      </c>
      <c r="E126" s="256">
        <f>SUM('DGA2020'!E126,ENS_DREA!E126)</f>
        <v>0</v>
      </c>
      <c r="F126" s="256">
        <f>SUM('DGA2020'!F126,ENS_DREA!F126)</f>
        <v>1</v>
      </c>
      <c r="G126" s="256">
        <f>SUM('DGA2020'!G126,ENS_DREA!G126)</f>
        <v>0</v>
      </c>
      <c r="H126" s="256">
        <f>SUM('DGA2020'!H126,ENS_DREA!H126)</f>
        <v>0</v>
      </c>
      <c r="I126" s="256">
        <f>SUM('DGA2020'!I126,ENS_DREA!I126)</f>
        <v>1</v>
      </c>
      <c r="J126" s="256">
        <f>SUM('DGA2020'!J126,ENS_DREA!J126)</f>
        <v>1</v>
      </c>
      <c r="K126" s="256">
        <f>SUM('DGA2020'!K126,ENS_DREA!K126)</f>
        <v>0</v>
      </c>
      <c r="L126" s="256">
        <f>SUM('DGA2020'!L126,ENS_DREA!L126)</f>
        <v>1</v>
      </c>
      <c r="M126" s="256">
        <f>SUM('DGA2020'!M126,ENS_DREA!M126)</f>
        <v>0</v>
      </c>
      <c r="N126" s="256">
        <f>SUM('DGA2020'!N126,ENS_DREA!N126)</f>
        <v>0</v>
      </c>
      <c r="O126" s="256">
        <f>SUM('DGA2020'!O126,ENS_DREA!O126)</f>
        <v>0</v>
      </c>
      <c r="P126" s="256">
        <f>SUM('DGA2020'!P126,ENS_DREA!P126)</f>
        <v>0</v>
      </c>
      <c r="Q126" s="256">
        <f>SUM('DGA2020'!Q126,ENS_DREA!Q126)</f>
        <v>0</v>
      </c>
      <c r="R126" s="256">
        <f>SUM('DGA2020'!R126,ENS_DREA!R126)</f>
        <v>0</v>
      </c>
      <c r="S126" s="256">
        <f>SUM('DGA2020'!S126,ENS_DREA!S126)</f>
        <v>0</v>
      </c>
      <c r="T126" s="256">
        <f>SUM('DGA2020'!T126,ENS_DREA!T126)</f>
        <v>0</v>
      </c>
      <c r="U126" s="256">
        <f>SUM('DGA2020'!U126,ENS_DREA!U126)</f>
        <v>0</v>
      </c>
      <c r="V126" s="256">
        <f>SUM('DGA2020'!V126,ENS_DREA!V126)</f>
        <v>0</v>
      </c>
      <c r="W126" s="256">
        <f>SUM('DGA2020'!W126,ENS_DREA!W126)</f>
        <v>0</v>
      </c>
      <c r="X126" s="256">
        <f>SUM('DGA2020'!X126,ENS_DREA!X126)</f>
        <v>0</v>
      </c>
      <c r="Y126" s="256">
        <f>SUM('DGA2020'!Y126,ENS_DREA!Y126)</f>
        <v>0</v>
      </c>
      <c r="Z126" s="256">
        <f>SUM('DGA2020'!Z126,ENS_DREA!Z126)</f>
        <v>0</v>
      </c>
      <c r="AA126" s="256">
        <f>SUM('DGA2020'!AA126,ENS_DREA!AA126)</f>
        <v>0</v>
      </c>
      <c r="AB126" s="256">
        <f>SUM('DGA2020'!AB126,ENS_DREA!AB126)</f>
        <v>0</v>
      </c>
      <c r="AC126" s="256">
        <f>SUM('DGA2020'!AC126,ENS_DREA!AC126)</f>
        <v>0</v>
      </c>
      <c r="AD126" s="256">
        <f>SUM('DGA2020'!AD126,ENS_DREA!AD126)</f>
        <v>0</v>
      </c>
      <c r="AE126" s="256">
        <f>SUM('DGA2020'!AE126,ENS_DREA!AE126)</f>
        <v>0</v>
      </c>
      <c r="AF126" s="256">
        <f>SUM('DGA2020'!AF126,ENS_DREA!AF126)</f>
        <v>0</v>
      </c>
      <c r="AG126" s="256">
        <f>SUM('DGA2020'!AG126,ENS_DREA!AG126)</f>
        <v>0</v>
      </c>
      <c r="AH126" s="256">
        <f>SUM('DGA2020'!AH126,ENS_DREA!AH126)</f>
        <v>0</v>
      </c>
      <c r="AI126" s="468" t="str">
        <f t="shared" si="25"/>
        <v>-</v>
      </c>
      <c r="AJ126" s="468">
        <f t="shared" si="25"/>
        <v>0</v>
      </c>
      <c r="AK126" s="468" t="str">
        <f t="shared" si="25"/>
        <v>-</v>
      </c>
      <c r="AL126" s="468" t="str">
        <f t="shared" si="25"/>
        <v>-</v>
      </c>
      <c r="AM126" s="468">
        <f t="shared" si="25"/>
        <v>0</v>
      </c>
      <c r="AN126" s="256">
        <f>SUM('DGA2020'!AN126,ENS_DREA!AN126)</f>
        <v>0</v>
      </c>
      <c r="AO126" s="371">
        <f>SUM('DGA2020'!AO126,ENS_DREA!AO126)</f>
        <v>0</v>
      </c>
      <c r="AP126" s="371">
        <f>SUM('DGA2020'!AP126,ENS_DREA!AP126)</f>
        <v>0</v>
      </c>
      <c r="AQ126" s="371">
        <f>SUM('DGA2020'!AQ126,ENS_DREA!AQ126)</f>
        <v>0</v>
      </c>
      <c r="AR126" s="371">
        <f>SUM('DGA2020'!AR126,ENS_DREA!AR126)</f>
        <v>0</v>
      </c>
      <c r="AS126" s="371">
        <f>SUM('DGA2020'!AS126,ENS_DREA!AS126)</f>
        <v>0</v>
      </c>
      <c r="AT126" s="371">
        <f>SUM('DGA2020'!AT126,ENS_DREA!AT126)</f>
        <v>0</v>
      </c>
      <c r="AU126" s="371">
        <f>SUM('DGA2020'!AU126,ENS_DREA!AU126)</f>
        <v>0</v>
      </c>
      <c r="AV126" s="371">
        <f>SUM('DGA2020'!AV126,ENS_DREA!AV126)</f>
        <v>0</v>
      </c>
      <c r="AW126" s="256">
        <f>SUM('DGA2020'!AW126,ENS_DREA!AW126)</f>
        <v>0</v>
      </c>
      <c r="AX126" s="256">
        <f>SUM('DGA2020'!AX126,ENS_DREA!AX126)</f>
        <v>0</v>
      </c>
      <c r="AY126" s="256">
        <f>SUM('DGA2020'!AY126,ENS_DREA!AY126)</f>
        <v>0</v>
      </c>
      <c r="AZ126" s="256">
        <f>SUM('DGA2020'!AZ126,ENS_DREA!AZ126)</f>
        <v>0</v>
      </c>
      <c r="BA126" s="256">
        <f>SUM('DGA2020'!BA126,ENS_DREA!BA126)</f>
        <v>0</v>
      </c>
      <c r="BB126" s="256">
        <f>SUM('DGA2020'!BB126,ENS_DREA!BB126)</f>
        <v>0</v>
      </c>
      <c r="BC126" s="256">
        <f>SUM('DGA2020'!BC126,ENS_DREA!BC126)</f>
        <v>0</v>
      </c>
      <c r="BD126" s="256">
        <f>SUM('DGA2020'!BD126,ENS_DREA!BD126)</f>
        <v>0</v>
      </c>
      <c r="BE126" s="256">
        <f>SUM('DGA2020'!BE126,ENS_DREA!BE126)</f>
        <v>0</v>
      </c>
      <c r="BF126" s="256">
        <f>SUM('DGA2020'!BF126,ENS_DREA!BF126)</f>
        <v>0</v>
      </c>
      <c r="BG126" s="256">
        <f>SUM('DGA2020'!BG126,ENS_DREA!BG126)</f>
        <v>0</v>
      </c>
      <c r="BH126" s="256">
        <f>SUM('DGA2020'!BH126,ENS_DREA!BH126)</f>
        <v>0</v>
      </c>
      <c r="BI126" s="256">
        <f>SUM('DGA2020'!BI126,ENS_DREA!BI126)</f>
        <v>0</v>
      </c>
      <c r="BJ126" s="256">
        <f>SUM('DGA2020'!BJ126,ENS_DREA!BJ126)</f>
        <v>0</v>
      </c>
      <c r="BK126" s="256">
        <f>SUM('DGA2020'!BK126,ENS_DREA!BK126)</f>
        <v>0</v>
      </c>
      <c r="BL126" s="256">
        <f>SUM('DGA2020'!BL126,ENS_DREA!BL126)</f>
        <v>0</v>
      </c>
      <c r="BM126" s="468" t="str">
        <f t="shared" si="39"/>
        <v>-</v>
      </c>
      <c r="BN126" s="468" t="str">
        <f t="shared" si="39"/>
        <v>-</v>
      </c>
      <c r="BO126" s="468" t="str">
        <f t="shared" si="39"/>
        <v>-</v>
      </c>
      <c r="BP126" s="468" t="str">
        <f t="shared" si="39"/>
        <v>-</v>
      </c>
      <c r="BQ126" s="468" t="str">
        <f t="shared" si="39"/>
        <v>-</v>
      </c>
      <c r="BR126" s="256">
        <f>SUM('DGA2020'!BR126,ENS_DREA!BR126)</f>
        <v>0</v>
      </c>
      <c r="BS126" s="256">
        <f>SUM('DGA2020'!BS126,ENS_DREA!BS126)</f>
        <v>0</v>
      </c>
      <c r="BT126" s="256">
        <f>SUM('DGA2020'!BT126,ENS_DREA!BT126)</f>
        <v>0</v>
      </c>
      <c r="BU126" s="256">
        <f>SUM('DGA2020'!BU126,ENS_DREA!BU126)</f>
        <v>0</v>
      </c>
      <c r="BV126" s="256">
        <f>SUM('DGA2020'!BV126,ENS_DREA!BV126)</f>
        <v>0</v>
      </c>
      <c r="BW126" s="256">
        <f>SUM('DGA2020'!BW126,ENS_DREA!BW126)</f>
        <v>0</v>
      </c>
      <c r="BX126" s="256">
        <f>SUM('DGA2020'!BX126,ENS_DREA!BX126)</f>
        <v>0</v>
      </c>
      <c r="BY126" s="256">
        <f>SUM('DGA2020'!BY126,ENS_DREA!BY126)</f>
        <v>0</v>
      </c>
      <c r="BZ126" s="256">
        <f>SUM('DGA2020'!BZ126,ENS_DREA!BZ126)</f>
        <v>0</v>
      </c>
      <c r="CA126" s="468" t="str">
        <f t="shared" si="40"/>
        <v>-</v>
      </c>
      <c r="CB126" s="468" t="str">
        <f t="shared" si="40"/>
        <v>-</v>
      </c>
      <c r="CC126" s="468" t="str">
        <f t="shared" si="40"/>
        <v>-</v>
      </c>
      <c r="CD126" s="468" t="str">
        <f t="shared" si="40"/>
        <v>-</v>
      </c>
      <c r="CE126" s="468" t="str">
        <f t="shared" si="40"/>
        <v>-</v>
      </c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ht="27.6" x14ac:dyDescent="0.3">
      <c r="A127" s="301" t="s">
        <v>284</v>
      </c>
      <c r="B127" s="320" t="s">
        <v>449</v>
      </c>
      <c r="C127" s="301" t="s">
        <v>283</v>
      </c>
      <c r="D127" s="296" t="s">
        <v>180</v>
      </c>
      <c r="E127" s="256">
        <f>SUM('DGA2020'!E127,ENS_DREA!E127)</f>
        <v>0</v>
      </c>
      <c r="F127" s="256">
        <f>SUM('DGA2020'!F127,ENS_DREA!F127)</f>
        <v>0</v>
      </c>
      <c r="G127" s="256">
        <f>SUM('DGA2020'!G127,ENS_DREA!G127)</f>
        <v>0</v>
      </c>
      <c r="H127" s="256">
        <f>SUM('DGA2020'!H127,ENS_DREA!H127)</f>
        <v>1</v>
      </c>
      <c r="I127" s="256">
        <f>SUM('DGA2020'!I127,ENS_DREA!I127)</f>
        <v>1</v>
      </c>
      <c r="J127" s="256">
        <f>SUM('DGA2020'!J127,ENS_DREA!J127)</f>
        <v>1</v>
      </c>
      <c r="K127" s="256">
        <f>SUM('DGA2020'!K127,ENS_DREA!K127)</f>
        <v>0</v>
      </c>
      <c r="L127" s="256">
        <f>SUM('DGA2020'!L127,ENS_DREA!L127)</f>
        <v>1</v>
      </c>
      <c r="M127" s="256">
        <f>SUM('DGA2020'!M127,ENS_DREA!M127)</f>
        <v>0</v>
      </c>
      <c r="N127" s="256">
        <f>SUM('DGA2020'!N127,ENS_DREA!N127)</f>
        <v>0</v>
      </c>
      <c r="O127" s="256">
        <f>SUM('DGA2020'!O127,ENS_DREA!O127)</f>
        <v>0</v>
      </c>
      <c r="P127" s="256">
        <f>SUM('DGA2020'!P127,ENS_DREA!P127)</f>
        <v>0</v>
      </c>
      <c r="Q127" s="256">
        <f>SUM('DGA2020'!Q127,ENS_DREA!Q127)</f>
        <v>0</v>
      </c>
      <c r="R127" s="256">
        <f>SUM('DGA2020'!R127,ENS_DREA!R127)</f>
        <v>0</v>
      </c>
      <c r="S127" s="256">
        <f>SUM('DGA2020'!S127,ENS_DREA!S127)</f>
        <v>0</v>
      </c>
      <c r="T127" s="256">
        <f>SUM('DGA2020'!T127,ENS_DREA!T127)</f>
        <v>0</v>
      </c>
      <c r="U127" s="256">
        <f>SUM('DGA2020'!U127,ENS_DREA!U127)</f>
        <v>1</v>
      </c>
      <c r="V127" s="256">
        <f>SUM('DGA2020'!V127,ENS_DREA!V127)</f>
        <v>0</v>
      </c>
      <c r="W127" s="256">
        <f>SUM('DGA2020'!W127,ENS_DREA!W127)</f>
        <v>1</v>
      </c>
      <c r="X127" s="256">
        <f>SUM('DGA2020'!X127,ENS_DREA!X127)</f>
        <v>1</v>
      </c>
      <c r="Y127" s="256">
        <f>SUM('DGA2020'!Y127,ENS_DREA!Y127)</f>
        <v>0</v>
      </c>
      <c r="Z127" s="256">
        <f>SUM('DGA2020'!Z127,ENS_DREA!Z127)</f>
        <v>1</v>
      </c>
      <c r="AA127" s="256">
        <f>SUM('DGA2020'!AA127,ENS_DREA!AA127)</f>
        <v>0</v>
      </c>
      <c r="AB127" s="256">
        <f>SUM('DGA2020'!AB127,ENS_DREA!AB127)</f>
        <v>0</v>
      </c>
      <c r="AC127" s="256">
        <f>SUM('DGA2020'!AC127,ENS_DREA!AC127)</f>
        <v>0</v>
      </c>
      <c r="AD127" s="256">
        <f>SUM('DGA2020'!AD127,ENS_DREA!AD127)</f>
        <v>0</v>
      </c>
      <c r="AE127" s="256">
        <f>SUM('DGA2020'!AE127,ENS_DREA!AE127)</f>
        <v>0</v>
      </c>
      <c r="AF127" s="256">
        <f>SUM('DGA2020'!AF127,ENS_DREA!AF127)</f>
        <v>0</v>
      </c>
      <c r="AG127" s="256">
        <f>SUM('DGA2020'!AG127,ENS_DREA!AG127)</f>
        <v>0</v>
      </c>
      <c r="AH127" s="256">
        <f>SUM('DGA2020'!AH127,ENS_DREA!AH127)</f>
        <v>0</v>
      </c>
      <c r="AI127" s="468" t="str">
        <f t="shared" ref="AI127:AM172" si="42">IF(E127=0,"-",IF(AA127&lt;E127,AA127/E127,1))</f>
        <v>-</v>
      </c>
      <c r="AJ127" s="468" t="str">
        <f t="shared" si="42"/>
        <v>-</v>
      </c>
      <c r="AK127" s="468" t="str">
        <f t="shared" si="42"/>
        <v>-</v>
      </c>
      <c r="AL127" s="468">
        <f t="shared" si="42"/>
        <v>0</v>
      </c>
      <c r="AM127" s="468">
        <f t="shared" si="42"/>
        <v>0</v>
      </c>
      <c r="AN127" s="256">
        <f>SUM('DGA2020'!AN127,ENS_DREA!AN127)</f>
        <v>0</v>
      </c>
      <c r="AO127" s="371">
        <f>SUM('DGA2020'!AO127,ENS_DREA!AO127)</f>
        <v>0</v>
      </c>
      <c r="AP127" s="371">
        <f>SUM('DGA2020'!AP127,ENS_DREA!AP127)</f>
        <v>0</v>
      </c>
      <c r="AQ127" s="371">
        <f>SUM('DGA2020'!AQ127,ENS_DREA!AQ127)</f>
        <v>0</v>
      </c>
      <c r="AR127" s="371">
        <f>SUM('DGA2020'!AR127,ENS_DREA!AR127)</f>
        <v>20</v>
      </c>
      <c r="AS127" s="371">
        <f>SUM('DGA2020'!AS127,ENS_DREA!AS127)</f>
        <v>20</v>
      </c>
      <c r="AT127" s="371">
        <f>SUM('DGA2020'!AT127,ENS_DREA!AT127)</f>
        <v>20</v>
      </c>
      <c r="AU127" s="371">
        <f>SUM('DGA2020'!AU127,ENS_DREA!AU127)</f>
        <v>0</v>
      </c>
      <c r="AV127" s="371">
        <f>SUM('DGA2020'!AV127,ENS_DREA!AV127)</f>
        <v>20</v>
      </c>
      <c r="AW127" s="256">
        <f>SUM('DGA2020'!AW127,ENS_DREA!AW127)</f>
        <v>0</v>
      </c>
      <c r="AX127" s="256">
        <f>SUM('DGA2020'!AX127,ENS_DREA!AX127)</f>
        <v>0</v>
      </c>
      <c r="AY127" s="256">
        <f>SUM('DGA2020'!AY127,ENS_DREA!AY127)</f>
        <v>9</v>
      </c>
      <c r="AZ127" s="256">
        <f>SUM('DGA2020'!AZ127,ENS_DREA!AZ127)</f>
        <v>0</v>
      </c>
      <c r="BA127" s="256">
        <f>SUM('DGA2020'!BA127,ENS_DREA!BA127)</f>
        <v>9</v>
      </c>
      <c r="BB127" s="256">
        <f>SUM('DGA2020'!BB127,ENS_DREA!BB127)</f>
        <v>0</v>
      </c>
      <c r="BC127" s="256">
        <f>SUM('DGA2020'!BC127,ENS_DREA!BC127)</f>
        <v>9</v>
      </c>
      <c r="BD127" s="256">
        <f>SUM('DGA2020'!BD127,ENS_DREA!BD127)</f>
        <v>9</v>
      </c>
      <c r="BE127" s="256">
        <f>SUM('DGA2020'!BE127,ENS_DREA!BE127)</f>
        <v>0</v>
      </c>
      <c r="BF127" s="256">
        <f>SUM('DGA2020'!BF127,ENS_DREA!BF127)</f>
        <v>0</v>
      </c>
      <c r="BG127" s="256">
        <f>SUM('DGA2020'!BG127,ENS_DREA!BG127)</f>
        <v>0</v>
      </c>
      <c r="BH127" s="256">
        <f>SUM('DGA2020'!BH127,ENS_DREA!BH127)</f>
        <v>0</v>
      </c>
      <c r="BI127" s="256">
        <f>SUM('DGA2020'!BI127,ENS_DREA!BI127)</f>
        <v>0</v>
      </c>
      <c r="BJ127" s="256">
        <f>SUM('DGA2020'!BJ127,ENS_DREA!BJ127)</f>
        <v>0</v>
      </c>
      <c r="BK127" s="256">
        <f>SUM('DGA2020'!BK127,ENS_DREA!BK127)</f>
        <v>0</v>
      </c>
      <c r="BL127" s="256">
        <f>SUM('DGA2020'!BL127,ENS_DREA!BL127)</f>
        <v>0</v>
      </c>
      <c r="BM127" s="468" t="str">
        <f t="shared" si="39"/>
        <v>-</v>
      </c>
      <c r="BN127" s="468" t="str">
        <f t="shared" si="39"/>
        <v>-</v>
      </c>
      <c r="BO127" s="468" t="str">
        <f t="shared" si="39"/>
        <v>-</v>
      </c>
      <c r="BP127" s="468">
        <f t="shared" si="39"/>
        <v>0</v>
      </c>
      <c r="BQ127" s="468">
        <f t="shared" si="39"/>
        <v>0</v>
      </c>
      <c r="BR127" s="256">
        <f>SUM('DGA2020'!BR127,ENS_DREA!BR127)</f>
        <v>0</v>
      </c>
      <c r="BS127" s="256">
        <f>SUM('DGA2020'!BS127,ENS_DREA!BS127)</f>
        <v>0</v>
      </c>
      <c r="BT127" s="256">
        <f>SUM('DGA2020'!BT127,ENS_DREA!BT127)</f>
        <v>0</v>
      </c>
      <c r="BU127" s="256">
        <f>SUM('DGA2020'!BU127,ENS_DREA!BU127)</f>
        <v>0</v>
      </c>
      <c r="BV127" s="256">
        <f>SUM('DGA2020'!BV127,ENS_DREA!BV127)</f>
        <v>0</v>
      </c>
      <c r="BW127" s="256">
        <f>SUM('DGA2020'!BW127,ENS_DREA!BW127)</f>
        <v>0</v>
      </c>
      <c r="BX127" s="256">
        <f>SUM('DGA2020'!BX127,ENS_DREA!BX127)</f>
        <v>0</v>
      </c>
      <c r="BY127" s="256">
        <f>SUM('DGA2020'!BY127,ENS_DREA!BY127)</f>
        <v>0</v>
      </c>
      <c r="BZ127" s="256">
        <f>SUM('DGA2020'!BZ127,ENS_DREA!BZ127)</f>
        <v>0</v>
      </c>
      <c r="CA127" s="468" t="str">
        <f t="shared" si="40"/>
        <v>-</v>
      </c>
      <c r="CB127" s="468" t="str">
        <f t="shared" si="40"/>
        <v>-</v>
      </c>
      <c r="CC127" s="468" t="str">
        <f t="shared" si="40"/>
        <v>-</v>
      </c>
      <c r="CD127" s="468">
        <f t="shared" si="40"/>
        <v>0</v>
      </c>
      <c r="CE127" s="468">
        <f t="shared" si="40"/>
        <v>0</v>
      </c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50000000000003" customHeight="1" x14ac:dyDescent="0.3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f>SUM('DGA2020'!E128,ENS_DREA!E128)</f>
        <v>0</v>
      </c>
      <c r="F128" s="256">
        <f>SUM('DGA2020'!F128,ENS_DREA!F128)</f>
        <v>0</v>
      </c>
      <c r="G128" s="256">
        <f>SUM('DGA2020'!G128,ENS_DREA!G128)</f>
        <v>1</v>
      </c>
      <c r="H128" s="256">
        <f>SUM('DGA2020'!H128,ENS_DREA!H128)</f>
        <v>3</v>
      </c>
      <c r="I128" s="256">
        <f>SUM('DGA2020'!I128,ENS_DREA!I128)</f>
        <v>4</v>
      </c>
      <c r="J128" s="256">
        <f>SUM('DGA2020'!J128,ENS_DREA!J128)</f>
        <v>4</v>
      </c>
      <c r="K128" s="256">
        <f>SUM('DGA2020'!K128,ENS_DREA!K128)</f>
        <v>0</v>
      </c>
      <c r="L128" s="256">
        <f>SUM('DGA2020'!L128,ENS_DREA!L128)</f>
        <v>4</v>
      </c>
      <c r="M128" s="256">
        <f>SUM('DGA2020'!M128,ENS_DREA!M128)</f>
        <v>0</v>
      </c>
      <c r="N128" s="256">
        <f>SUM('DGA2020'!N128,ENS_DREA!N128)</f>
        <v>0</v>
      </c>
      <c r="O128" s="256">
        <f>SUM('DGA2020'!O128,ENS_DREA!O128)</f>
        <v>0</v>
      </c>
      <c r="P128" s="256">
        <f>SUM('DGA2020'!P128,ENS_DREA!P128)</f>
        <v>0</v>
      </c>
      <c r="Q128" s="256">
        <f>SUM('DGA2020'!Q128,ENS_DREA!Q128)</f>
        <v>0</v>
      </c>
      <c r="R128" s="256">
        <f>SUM('DGA2020'!R128,ENS_DREA!R128)</f>
        <v>0</v>
      </c>
      <c r="S128" s="256">
        <f>SUM('DGA2020'!S128,ENS_DREA!S128)</f>
        <v>0</v>
      </c>
      <c r="T128" s="256">
        <f>SUM('DGA2020'!T128,ENS_DREA!T128)</f>
        <v>0</v>
      </c>
      <c r="U128" s="256">
        <f>SUM('DGA2020'!U128,ENS_DREA!U128)</f>
        <v>0</v>
      </c>
      <c r="V128" s="256">
        <f>SUM('DGA2020'!V128,ENS_DREA!V128)</f>
        <v>0</v>
      </c>
      <c r="W128" s="256">
        <f>SUM('DGA2020'!W128,ENS_DREA!W128)</f>
        <v>0</v>
      </c>
      <c r="X128" s="256">
        <f>SUM('DGA2020'!X128,ENS_DREA!X128)</f>
        <v>0</v>
      </c>
      <c r="Y128" s="256">
        <f>SUM('DGA2020'!Y128,ENS_DREA!Y128)</f>
        <v>0</v>
      </c>
      <c r="Z128" s="256">
        <f>SUM('DGA2020'!Z128,ENS_DREA!Z128)</f>
        <v>0</v>
      </c>
      <c r="AA128" s="256">
        <f>SUM('DGA2020'!AA128,ENS_DREA!AA128)</f>
        <v>0</v>
      </c>
      <c r="AB128" s="256">
        <f>SUM('DGA2020'!AB128,ENS_DREA!AB128)</f>
        <v>0</v>
      </c>
      <c r="AC128" s="256">
        <f>SUM('DGA2020'!AC128,ENS_DREA!AC128)</f>
        <v>0</v>
      </c>
      <c r="AD128" s="256">
        <f>SUM('DGA2020'!AD128,ENS_DREA!AD128)</f>
        <v>0</v>
      </c>
      <c r="AE128" s="256">
        <f>SUM('DGA2020'!AE128,ENS_DREA!AE128)</f>
        <v>0</v>
      </c>
      <c r="AF128" s="256">
        <f>SUM('DGA2020'!AF128,ENS_DREA!AF128)</f>
        <v>0</v>
      </c>
      <c r="AG128" s="256">
        <f>SUM('DGA2020'!AG128,ENS_DREA!AG128)</f>
        <v>0</v>
      </c>
      <c r="AH128" s="256">
        <f>SUM('DGA2020'!AH128,ENS_DREA!AH128)</f>
        <v>0</v>
      </c>
      <c r="AI128" s="468" t="str">
        <f t="shared" si="42"/>
        <v>-</v>
      </c>
      <c r="AJ128" s="468" t="str">
        <f t="shared" si="42"/>
        <v>-</v>
      </c>
      <c r="AK128" s="468">
        <f t="shared" si="42"/>
        <v>0</v>
      </c>
      <c r="AL128" s="468">
        <f t="shared" si="42"/>
        <v>0</v>
      </c>
      <c r="AM128" s="468">
        <f t="shared" si="42"/>
        <v>0</v>
      </c>
      <c r="AN128" s="256">
        <f>SUM('DGA2020'!AN128,ENS_DREA!AN128)</f>
        <v>0</v>
      </c>
      <c r="AO128" s="371">
        <f>SUM('DGA2020'!AO128,ENS_DREA!AO128)</f>
        <v>0</v>
      </c>
      <c r="AP128" s="371">
        <f>SUM('DGA2020'!AP128,ENS_DREA!AP128)</f>
        <v>0</v>
      </c>
      <c r="AQ128" s="371">
        <f>SUM('DGA2020'!AQ128,ENS_DREA!AQ128)</f>
        <v>2</v>
      </c>
      <c r="AR128" s="371">
        <f>SUM('DGA2020'!AR128,ENS_DREA!AR128)</f>
        <v>6</v>
      </c>
      <c r="AS128" s="371">
        <f>SUM('DGA2020'!AS128,ENS_DREA!AS128)</f>
        <v>8</v>
      </c>
      <c r="AT128" s="371">
        <f>SUM('DGA2020'!AT128,ENS_DREA!AT128)</f>
        <v>8</v>
      </c>
      <c r="AU128" s="371">
        <f>SUM('DGA2020'!AU128,ENS_DREA!AU128)</f>
        <v>0</v>
      </c>
      <c r="AV128" s="371">
        <f>SUM('DGA2020'!AV128,ENS_DREA!AV128)</f>
        <v>8</v>
      </c>
      <c r="AW128" s="256">
        <f>SUM('DGA2020'!AW128,ENS_DREA!AW128)</f>
        <v>0</v>
      </c>
      <c r="AX128" s="256">
        <f>SUM('DGA2020'!AX128,ENS_DREA!AX128)</f>
        <v>0</v>
      </c>
      <c r="AY128" s="256">
        <f>SUM('DGA2020'!AY128,ENS_DREA!AY128)</f>
        <v>0</v>
      </c>
      <c r="AZ128" s="256">
        <f>SUM('DGA2020'!AZ128,ENS_DREA!AZ128)</f>
        <v>0</v>
      </c>
      <c r="BA128" s="256">
        <f>SUM('DGA2020'!BA128,ENS_DREA!BA128)</f>
        <v>0</v>
      </c>
      <c r="BB128" s="256">
        <f>SUM('DGA2020'!BB128,ENS_DREA!BB128)</f>
        <v>0</v>
      </c>
      <c r="BC128" s="256">
        <f>SUM('DGA2020'!BC128,ENS_DREA!BC128)</f>
        <v>0</v>
      </c>
      <c r="BD128" s="256">
        <f>SUM('DGA2020'!BD128,ENS_DREA!BD128)</f>
        <v>0</v>
      </c>
      <c r="BE128" s="256">
        <f>SUM('DGA2020'!BE128,ENS_DREA!BE128)</f>
        <v>0</v>
      </c>
      <c r="BF128" s="256">
        <f>SUM('DGA2020'!BF128,ENS_DREA!BF128)</f>
        <v>0</v>
      </c>
      <c r="BG128" s="256">
        <f>SUM('DGA2020'!BG128,ENS_DREA!BG128)</f>
        <v>0</v>
      </c>
      <c r="BH128" s="256">
        <f>SUM('DGA2020'!BH128,ENS_DREA!BH128)</f>
        <v>0</v>
      </c>
      <c r="BI128" s="256">
        <f>SUM('DGA2020'!BI128,ENS_DREA!BI128)</f>
        <v>0</v>
      </c>
      <c r="BJ128" s="256">
        <f>SUM('DGA2020'!BJ128,ENS_DREA!BJ128)</f>
        <v>0</v>
      </c>
      <c r="BK128" s="256">
        <f>SUM('DGA2020'!BK128,ENS_DREA!BK128)</f>
        <v>0</v>
      </c>
      <c r="BL128" s="256">
        <f>SUM('DGA2020'!BL128,ENS_DREA!BL128)</f>
        <v>0</v>
      </c>
      <c r="BM128" s="468" t="str">
        <f t="shared" si="39"/>
        <v>-</v>
      </c>
      <c r="BN128" s="468" t="str">
        <f t="shared" si="39"/>
        <v>-</v>
      </c>
      <c r="BO128" s="468">
        <f t="shared" si="39"/>
        <v>0</v>
      </c>
      <c r="BP128" s="468">
        <f t="shared" si="39"/>
        <v>0</v>
      </c>
      <c r="BQ128" s="468">
        <f t="shared" si="39"/>
        <v>0</v>
      </c>
      <c r="BR128" s="256">
        <f>SUM('DGA2020'!BR128,ENS_DREA!BR128)</f>
        <v>0</v>
      </c>
      <c r="BS128" s="256">
        <f>SUM('DGA2020'!BS128,ENS_DREA!BS128)</f>
        <v>0</v>
      </c>
      <c r="BT128" s="256">
        <f>SUM('DGA2020'!BT128,ENS_DREA!BT128)</f>
        <v>0</v>
      </c>
      <c r="BU128" s="256">
        <f>SUM('DGA2020'!BU128,ENS_DREA!BU128)</f>
        <v>0</v>
      </c>
      <c r="BV128" s="256">
        <f>SUM('DGA2020'!BV128,ENS_DREA!BV128)</f>
        <v>0</v>
      </c>
      <c r="BW128" s="256">
        <f>SUM('DGA2020'!BW128,ENS_DREA!BW128)</f>
        <v>0</v>
      </c>
      <c r="BX128" s="256">
        <f>SUM('DGA2020'!BX128,ENS_DREA!BX128)</f>
        <v>0</v>
      </c>
      <c r="BY128" s="256">
        <f>SUM('DGA2020'!BY128,ENS_DREA!BY128)</f>
        <v>0</v>
      </c>
      <c r="BZ128" s="256">
        <f>SUM('DGA2020'!BZ128,ENS_DREA!BZ128)</f>
        <v>0</v>
      </c>
      <c r="CA128" s="468" t="str">
        <f t="shared" si="40"/>
        <v>-</v>
      </c>
      <c r="CB128" s="468" t="str">
        <f t="shared" si="40"/>
        <v>-</v>
      </c>
      <c r="CC128" s="468">
        <f t="shared" si="40"/>
        <v>0</v>
      </c>
      <c r="CD128" s="468">
        <f t="shared" si="40"/>
        <v>0</v>
      </c>
      <c r="CE128" s="468">
        <f t="shared" si="40"/>
        <v>0</v>
      </c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ht="27.6" x14ac:dyDescent="0.3">
      <c r="A129" s="301" t="s">
        <v>289</v>
      </c>
      <c r="B129" s="320" t="s">
        <v>448</v>
      </c>
      <c r="C129" s="301" t="s">
        <v>283</v>
      </c>
      <c r="D129" s="296" t="s">
        <v>180</v>
      </c>
      <c r="E129" s="256">
        <f>SUM('DGA2020'!E129,ENS_DREA!E129)</f>
        <v>0</v>
      </c>
      <c r="F129" s="256">
        <f>SUM('DGA2020'!F129,ENS_DREA!F129)</f>
        <v>1</v>
      </c>
      <c r="G129" s="256">
        <f>SUM('DGA2020'!G129,ENS_DREA!G129)</f>
        <v>0</v>
      </c>
      <c r="H129" s="256">
        <f>SUM('DGA2020'!H129,ENS_DREA!H129)</f>
        <v>0</v>
      </c>
      <c r="I129" s="256">
        <f>SUM('DGA2020'!I129,ENS_DREA!I129)</f>
        <v>1</v>
      </c>
      <c r="J129" s="256">
        <f>SUM('DGA2020'!J129,ENS_DREA!J129)</f>
        <v>1</v>
      </c>
      <c r="K129" s="256">
        <f>SUM('DGA2020'!K129,ENS_DREA!K129)</f>
        <v>0</v>
      </c>
      <c r="L129" s="256">
        <f>SUM('DGA2020'!L129,ENS_DREA!L129)</f>
        <v>1</v>
      </c>
      <c r="M129" s="256">
        <f>SUM('DGA2020'!M129,ENS_DREA!M129)</f>
        <v>0</v>
      </c>
      <c r="N129" s="256">
        <f>SUM('DGA2020'!N129,ENS_DREA!N129)</f>
        <v>0</v>
      </c>
      <c r="O129" s="256">
        <f>SUM('DGA2020'!O129,ENS_DREA!O129)</f>
        <v>0</v>
      </c>
      <c r="P129" s="256">
        <f>SUM('DGA2020'!P129,ENS_DREA!P129)</f>
        <v>0</v>
      </c>
      <c r="Q129" s="256">
        <f>SUM('DGA2020'!Q129,ENS_DREA!Q129)</f>
        <v>0</v>
      </c>
      <c r="R129" s="256">
        <f>SUM('DGA2020'!R129,ENS_DREA!R129)</f>
        <v>0</v>
      </c>
      <c r="S129" s="256">
        <f>SUM('DGA2020'!S129,ENS_DREA!S129)</f>
        <v>0</v>
      </c>
      <c r="T129" s="256">
        <f>SUM('DGA2020'!T129,ENS_DREA!T129)</f>
        <v>0</v>
      </c>
      <c r="U129" s="256">
        <f>SUM('DGA2020'!U129,ENS_DREA!U129)</f>
        <v>0</v>
      </c>
      <c r="V129" s="256">
        <f>SUM('DGA2020'!V129,ENS_DREA!V129)</f>
        <v>0</v>
      </c>
      <c r="W129" s="256">
        <f>SUM('DGA2020'!W129,ENS_DREA!W129)</f>
        <v>0</v>
      </c>
      <c r="X129" s="256">
        <f>SUM('DGA2020'!X129,ENS_DREA!X129)</f>
        <v>0</v>
      </c>
      <c r="Y129" s="256">
        <f>SUM('DGA2020'!Y129,ENS_DREA!Y129)</f>
        <v>0</v>
      </c>
      <c r="Z129" s="256">
        <f>SUM('DGA2020'!Z129,ENS_DREA!Z129)</f>
        <v>0</v>
      </c>
      <c r="AA129" s="256">
        <f>SUM('DGA2020'!AA129,ENS_DREA!AA129)</f>
        <v>0</v>
      </c>
      <c r="AB129" s="256">
        <f>SUM('DGA2020'!AB129,ENS_DREA!AB129)</f>
        <v>0</v>
      </c>
      <c r="AC129" s="256">
        <f>SUM('DGA2020'!AC129,ENS_DREA!AC129)</f>
        <v>0</v>
      </c>
      <c r="AD129" s="256">
        <f>SUM('DGA2020'!AD129,ENS_DREA!AD129)</f>
        <v>0</v>
      </c>
      <c r="AE129" s="256">
        <f>SUM('DGA2020'!AE129,ENS_DREA!AE129)</f>
        <v>0</v>
      </c>
      <c r="AF129" s="256">
        <f>SUM('DGA2020'!AF129,ENS_DREA!AF129)</f>
        <v>0</v>
      </c>
      <c r="AG129" s="256">
        <f>SUM('DGA2020'!AG129,ENS_DREA!AG129)</f>
        <v>0</v>
      </c>
      <c r="AH129" s="256">
        <f>SUM('DGA2020'!AH129,ENS_DREA!AH129)</f>
        <v>0</v>
      </c>
      <c r="AI129" s="468" t="str">
        <f t="shared" si="42"/>
        <v>-</v>
      </c>
      <c r="AJ129" s="468">
        <f t="shared" si="42"/>
        <v>0</v>
      </c>
      <c r="AK129" s="468" t="str">
        <f t="shared" si="42"/>
        <v>-</v>
      </c>
      <c r="AL129" s="468" t="str">
        <f t="shared" si="42"/>
        <v>-</v>
      </c>
      <c r="AM129" s="468">
        <f t="shared" si="42"/>
        <v>0</v>
      </c>
      <c r="AN129" s="256">
        <f>SUM('DGA2020'!AN129,ENS_DREA!AN129)</f>
        <v>0</v>
      </c>
      <c r="AO129" s="371">
        <f>SUM('DGA2020'!AO129,ENS_DREA!AO129)</f>
        <v>0</v>
      </c>
      <c r="AP129" s="371">
        <f>SUM('DGA2020'!AP129,ENS_DREA!AP129)</f>
        <v>1.5</v>
      </c>
      <c r="AQ129" s="371">
        <f>SUM('DGA2020'!AQ129,ENS_DREA!AQ129)</f>
        <v>0</v>
      </c>
      <c r="AR129" s="371">
        <f>SUM('DGA2020'!AR129,ENS_DREA!AR129)</f>
        <v>0</v>
      </c>
      <c r="AS129" s="371">
        <f>SUM('DGA2020'!AS129,ENS_DREA!AS129)</f>
        <v>1.5</v>
      </c>
      <c r="AT129" s="371">
        <f>SUM('DGA2020'!AT129,ENS_DREA!AT129)</f>
        <v>1.5</v>
      </c>
      <c r="AU129" s="371">
        <f>SUM('DGA2020'!AU129,ENS_DREA!AU129)</f>
        <v>0</v>
      </c>
      <c r="AV129" s="371">
        <f>SUM('DGA2020'!AV129,ENS_DREA!AV129)</f>
        <v>1.5</v>
      </c>
      <c r="AW129" s="256">
        <f>SUM('DGA2020'!AW129,ENS_DREA!AW129)</f>
        <v>0</v>
      </c>
      <c r="AX129" s="256">
        <f>SUM('DGA2020'!AX129,ENS_DREA!AX129)</f>
        <v>0</v>
      </c>
      <c r="AY129" s="256">
        <f>SUM('DGA2020'!AY129,ENS_DREA!AY129)</f>
        <v>0</v>
      </c>
      <c r="AZ129" s="256">
        <f>SUM('DGA2020'!AZ129,ENS_DREA!AZ129)</f>
        <v>0</v>
      </c>
      <c r="BA129" s="256">
        <f>SUM('DGA2020'!BA129,ENS_DREA!BA129)</f>
        <v>0</v>
      </c>
      <c r="BB129" s="256">
        <f>SUM('DGA2020'!BB129,ENS_DREA!BB129)</f>
        <v>0</v>
      </c>
      <c r="BC129" s="256">
        <f>SUM('DGA2020'!BC129,ENS_DREA!BC129)</f>
        <v>0</v>
      </c>
      <c r="BD129" s="256">
        <f>SUM('DGA2020'!BD129,ENS_DREA!BD129)</f>
        <v>0</v>
      </c>
      <c r="BE129" s="256">
        <f>SUM('DGA2020'!BE129,ENS_DREA!BE129)</f>
        <v>0</v>
      </c>
      <c r="BF129" s="256">
        <f>SUM('DGA2020'!BF129,ENS_DREA!BF129)</f>
        <v>0</v>
      </c>
      <c r="BG129" s="256">
        <f>SUM('DGA2020'!BG129,ENS_DREA!BG129)</f>
        <v>0</v>
      </c>
      <c r="BH129" s="256">
        <f>SUM('DGA2020'!BH129,ENS_DREA!BH129)</f>
        <v>0</v>
      </c>
      <c r="BI129" s="256">
        <f>SUM('DGA2020'!BI129,ENS_DREA!BI129)</f>
        <v>0</v>
      </c>
      <c r="BJ129" s="256">
        <f>SUM('DGA2020'!BJ129,ENS_DREA!BJ129)</f>
        <v>0</v>
      </c>
      <c r="BK129" s="256">
        <f>SUM('DGA2020'!BK129,ENS_DREA!BK129)</f>
        <v>0</v>
      </c>
      <c r="BL129" s="256">
        <f>SUM('DGA2020'!BL129,ENS_DREA!BL129)</f>
        <v>0</v>
      </c>
      <c r="BM129" s="468" t="str">
        <f t="shared" si="39"/>
        <v>-</v>
      </c>
      <c r="BN129" s="468">
        <f t="shared" si="39"/>
        <v>0</v>
      </c>
      <c r="BO129" s="468" t="str">
        <f t="shared" si="39"/>
        <v>-</v>
      </c>
      <c r="BP129" s="468" t="str">
        <f t="shared" si="39"/>
        <v>-</v>
      </c>
      <c r="BQ129" s="468">
        <f t="shared" si="39"/>
        <v>0</v>
      </c>
      <c r="BR129" s="256">
        <f>SUM('DGA2020'!BR129,ENS_DREA!BR129)</f>
        <v>0</v>
      </c>
      <c r="BS129" s="256">
        <f>SUM('DGA2020'!BS129,ENS_DREA!BS129)</f>
        <v>0</v>
      </c>
      <c r="BT129" s="256">
        <f>SUM('DGA2020'!BT129,ENS_DREA!BT129)</f>
        <v>0</v>
      </c>
      <c r="BU129" s="256">
        <f>SUM('DGA2020'!BU129,ENS_DREA!BU129)</f>
        <v>0</v>
      </c>
      <c r="BV129" s="256">
        <f>SUM('DGA2020'!BV129,ENS_DREA!BV129)</f>
        <v>0</v>
      </c>
      <c r="BW129" s="256">
        <f>SUM('DGA2020'!BW129,ENS_DREA!BW129)</f>
        <v>0</v>
      </c>
      <c r="BX129" s="256">
        <f>SUM('DGA2020'!BX129,ENS_DREA!BX129)</f>
        <v>0</v>
      </c>
      <c r="BY129" s="256">
        <f>SUM('DGA2020'!BY129,ENS_DREA!BY129)</f>
        <v>0</v>
      </c>
      <c r="BZ129" s="256">
        <f>SUM('DGA2020'!BZ129,ENS_DREA!BZ129)</f>
        <v>0</v>
      </c>
      <c r="CA129" s="468" t="str">
        <f t="shared" si="40"/>
        <v>-</v>
      </c>
      <c r="CB129" s="468">
        <f t="shared" si="40"/>
        <v>0</v>
      </c>
      <c r="CC129" s="468" t="str">
        <f t="shared" si="40"/>
        <v>-</v>
      </c>
      <c r="CD129" s="468" t="str">
        <f t="shared" si="40"/>
        <v>-</v>
      </c>
      <c r="CE129" s="468">
        <f t="shared" si="40"/>
        <v>0</v>
      </c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ht="27.6" x14ac:dyDescent="0.3">
      <c r="A130" s="301" t="s">
        <v>290</v>
      </c>
      <c r="B130" s="320" t="s">
        <v>450</v>
      </c>
      <c r="C130" s="301" t="s">
        <v>283</v>
      </c>
      <c r="D130" s="296" t="s">
        <v>180</v>
      </c>
      <c r="E130" s="256">
        <f>SUM('DGA2020'!E130,ENS_DREA!E130)</f>
        <v>0</v>
      </c>
      <c r="F130" s="256">
        <f>SUM('DGA2020'!F130,ENS_DREA!F130)</f>
        <v>0</v>
      </c>
      <c r="G130" s="256">
        <f>SUM('DGA2020'!G130,ENS_DREA!G130)</f>
        <v>0</v>
      </c>
      <c r="H130" s="256">
        <f>SUM('DGA2020'!H130,ENS_DREA!H130)</f>
        <v>1</v>
      </c>
      <c r="I130" s="256">
        <f>SUM('DGA2020'!I130,ENS_DREA!I130)</f>
        <v>1</v>
      </c>
      <c r="J130" s="256">
        <f>SUM('DGA2020'!J130,ENS_DREA!J130)</f>
        <v>1</v>
      </c>
      <c r="K130" s="256">
        <f>SUM('DGA2020'!K130,ENS_DREA!K130)</f>
        <v>0</v>
      </c>
      <c r="L130" s="256">
        <f>SUM('DGA2020'!L130,ENS_DREA!L130)</f>
        <v>1</v>
      </c>
      <c r="M130" s="256">
        <f>SUM('DGA2020'!M130,ENS_DREA!M130)</f>
        <v>0</v>
      </c>
      <c r="N130" s="256">
        <f>SUM('DGA2020'!N130,ENS_DREA!N130)</f>
        <v>0</v>
      </c>
      <c r="O130" s="256">
        <f>SUM('DGA2020'!O130,ENS_DREA!O130)</f>
        <v>0</v>
      </c>
      <c r="P130" s="256">
        <f>SUM('DGA2020'!P130,ENS_DREA!P130)</f>
        <v>0</v>
      </c>
      <c r="Q130" s="256">
        <f>SUM('DGA2020'!Q130,ENS_DREA!Q130)</f>
        <v>0</v>
      </c>
      <c r="R130" s="256">
        <f>SUM('DGA2020'!R130,ENS_DREA!R130)</f>
        <v>0</v>
      </c>
      <c r="S130" s="256">
        <f>SUM('DGA2020'!S130,ENS_DREA!S130)</f>
        <v>0</v>
      </c>
      <c r="T130" s="256">
        <f>SUM('DGA2020'!T130,ENS_DREA!T130)</f>
        <v>0</v>
      </c>
      <c r="U130" s="256">
        <f>SUM('DGA2020'!U130,ENS_DREA!U130)</f>
        <v>0</v>
      </c>
      <c r="V130" s="256">
        <f>SUM('DGA2020'!V130,ENS_DREA!V130)</f>
        <v>0</v>
      </c>
      <c r="W130" s="256">
        <f>SUM('DGA2020'!W130,ENS_DREA!W130)</f>
        <v>0</v>
      </c>
      <c r="X130" s="256">
        <f>SUM('DGA2020'!X130,ENS_DREA!X130)</f>
        <v>0</v>
      </c>
      <c r="Y130" s="256">
        <f>SUM('DGA2020'!Y130,ENS_DREA!Y130)</f>
        <v>0</v>
      </c>
      <c r="Z130" s="256">
        <f>SUM('DGA2020'!Z130,ENS_DREA!Z130)</f>
        <v>0</v>
      </c>
      <c r="AA130" s="256">
        <f>SUM('DGA2020'!AA130,ENS_DREA!AA130)</f>
        <v>0</v>
      </c>
      <c r="AB130" s="256">
        <f>SUM('DGA2020'!AB130,ENS_DREA!AB130)</f>
        <v>0</v>
      </c>
      <c r="AC130" s="256">
        <f>SUM('DGA2020'!AC130,ENS_DREA!AC130)</f>
        <v>0</v>
      </c>
      <c r="AD130" s="256">
        <f>SUM('DGA2020'!AD130,ENS_DREA!AD130)</f>
        <v>0</v>
      </c>
      <c r="AE130" s="256">
        <f>SUM('DGA2020'!AE130,ENS_DREA!AE130)</f>
        <v>0</v>
      </c>
      <c r="AF130" s="256">
        <f>SUM('DGA2020'!AF130,ENS_DREA!AF130)</f>
        <v>0</v>
      </c>
      <c r="AG130" s="256">
        <f>SUM('DGA2020'!AG130,ENS_DREA!AG130)</f>
        <v>0</v>
      </c>
      <c r="AH130" s="256">
        <f>SUM('DGA2020'!AH130,ENS_DREA!AH130)</f>
        <v>0</v>
      </c>
      <c r="AI130" s="468" t="str">
        <f t="shared" si="42"/>
        <v>-</v>
      </c>
      <c r="AJ130" s="468" t="str">
        <f t="shared" si="42"/>
        <v>-</v>
      </c>
      <c r="AK130" s="468" t="str">
        <f t="shared" si="42"/>
        <v>-</v>
      </c>
      <c r="AL130" s="468">
        <f t="shared" si="42"/>
        <v>0</v>
      </c>
      <c r="AM130" s="468">
        <f t="shared" si="42"/>
        <v>0</v>
      </c>
      <c r="AN130" s="256">
        <f>SUM('DGA2020'!AN130,ENS_DREA!AN130)</f>
        <v>0</v>
      </c>
      <c r="AO130" s="371">
        <f>SUM('DGA2020'!AO130,ENS_DREA!AO130)</f>
        <v>0</v>
      </c>
      <c r="AP130" s="371">
        <f>SUM('DGA2020'!AP130,ENS_DREA!AP130)</f>
        <v>0</v>
      </c>
      <c r="AQ130" s="371">
        <f>SUM('DGA2020'!AQ130,ENS_DREA!AQ130)</f>
        <v>0</v>
      </c>
      <c r="AR130" s="371">
        <f>SUM('DGA2020'!AR130,ENS_DREA!AR130)</f>
        <v>15</v>
      </c>
      <c r="AS130" s="371">
        <f>SUM('DGA2020'!AS130,ENS_DREA!AS130)</f>
        <v>15</v>
      </c>
      <c r="AT130" s="371">
        <f>SUM('DGA2020'!AT130,ENS_DREA!AT130)</f>
        <v>15</v>
      </c>
      <c r="AU130" s="371">
        <f>SUM('DGA2020'!AU130,ENS_DREA!AU130)</f>
        <v>0</v>
      </c>
      <c r="AV130" s="371">
        <f>SUM('DGA2020'!AV130,ENS_DREA!AV130)</f>
        <v>15</v>
      </c>
      <c r="AW130" s="256">
        <f>SUM('DGA2020'!AW130,ENS_DREA!AW130)</f>
        <v>0</v>
      </c>
      <c r="AX130" s="256">
        <f>SUM('DGA2020'!AX130,ENS_DREA!AX130)</f>
        <v>0</v>
      </c>
      <c r="AY130" s="256">
        <f>SUM('DGA2020'!AY130,ENS_DREA!AY130)</f>
        <v>0</v>
      </c>
      <c r="AZ130" s="256">
        <f>SUM('DGA2020'!AZ130,ENS_DREA!AZ130)</f>
        <v>0</v>
      </c>
      <c r="BA130" s="256">
        <f>SUM('DGA2020'!BA130,ENS_DREA!BA130)</f>
        <v>0</v>
      </c>
      <c r="BB130" s="256">
        <f>SUM('DGA2020'!BB130,ENS_DREA!BB130)</f>
        <v>0</v>
      </c>
      <c r="BC130" s="256">
        <f>SUM('DGA2020'!BC130,ENS_DREA!BC130)</f>
        <v>0</v>
      </c>
      <c r="BD130" s="256">
        <f>SUM('DGA2020'!BD130,ENS_DREA!BD130)</f>
        <v>0</v>
      </c>
      <c r="BE130" s="256">
        <f>SUM('DGA2020'!BE130,ENS_DREA!BE130)</f>
        <v>0</v>
      </c>
      <c r="BF130" s="256">
        <f>SUM('DGA2020'!BF130,ENS_DREA!BF130)</f>
        <v>0</v>
      </c>
      <c r="BG130" s="256">
        <f>SUM('DGA2020'!BG130,ENS_DREA!BG130)</f>
        <v>0</v>
      </c>
      <c r="BH130" s="256">
        <f>SUM('DGA2020'!BH130,ENS_DREA!BH130)</f>
        <v>0</v>
      </c>
      <c r="BI130" s="256">
        <f>SUM('DGA2020'!BI130,ENS_DREA!BI130)</f>
        <v>0</v>
      </c>
      <c r="BJ130" s="256">
        <f>SUM('DGA2020'!BJ130,ENS_DREA!BJ130)</f>
        <v>0</v>
      </c>
      <c r="BK130" s="256">
        <f>SUM('DGA2020'!BK130,ENS_DREA!BK130)</f>
        <v>0</v>
      </c>
      <c r="BL130" s="256">
        <f>SUM('DGA2020'!BL130,ENS_DREA!BL130)</f>
        <v>0</v>
      </c>
      <c r="BM130" s="468" t="str">
        <f t="shared" si="39"/>
        <v>-</v>
      </c>
      <c r="BN130" s="468" t="str">
        <f t="shared" si="39"/>
        <v>-</v>
      </c>
      <c r="BO130" s="468" t="str">
        <f t="shared" si="39"/>
        <v>-</v>
      </c>
      <c r="BP130" s="468">
        <f t="shared" si="39"/>
        <v>0</v>
      </c>
      <c r="BQ130" s="468">
        <f t="shared" si="39"/>
        <v>0</v>
      </c>
      <c r="BR130" s="256">
        <f>SUM('DGA2020'!BR130,ENS_DREA!BR130)</f>
        <v>0</v>
      </c>
      <c r="BS130" s="256">
        <f>SUM('DGA2020'!BS130,ENS_DREA!BS130)</f>
        <v>0</v>
      </c>
      <c r="BT130" s="256">
        <f>SUM('DGA2020'!BT130,ENS_DREA!BT130)</f>
        <v>0</v>
      </c>
      <c r="BU130" s="256">
        <f>SUM('DGA2020'!BU130,ENS_DREA!BU130)</f>
        <v>0</v>
      </c>
      <c r="BV130" s="256">
        <f>SUM('DGA2020'!BV130,ENS_DREA!BV130)</f>
        <v>0</v>
      </c>
      <c r="BW130" s="256">
        <f>SUM('DGA2020'!BW130,ENS_DREA!BW130)</f>
        <v>0</v>
      </c>
      <c r="BX130" s="256">
        <f>SUM('DGA2020'!BX130,ENS_DREA!BX130)</f>
        <v>0</v>
      </c>
      <c r="BY130" s="256">
        <f>SUM('DGA2020'!BY130,ENS_DREA!BY130)</f>
        <v>0</v>
      </c>
      <c r="BZ130" s="256">
        <f>SUM('DGA2020'!BZ130,ENS_DREA!BZ130)</f>
        <v>0</v>
      </c>
      <c r="CA130" s="468" t="str">
        <f t="shared" si="40"/>
        <v>-</v>
      </c>
      <c r="CB130" s="468" t="str">
        <f t="shared" si="40"/>
        <v>-</v>
      </c>
      <c r="CC130" s="468" t="str">
        <f t="shared" si="40"/>
        <v>-</v>
      </c>
      <c r="CD130" s="468">
        <f t="shared" si="40"/>
        <v>0</v>
      </c>
      <c r="CE130" s="468">
        <f t="shared" si="40"/>
        <v>0</v>
      </c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ht="15.6" x14ac:dyDescent="0.25">
      <c r="A131" s="256"/>
      <c r="B131" s="257"/>
      <c r="C131" s="256"/>
      <c r="D131" s="258"/>
      <c r="E131" s="256">
        <f>SUM('DGA2020'!E131,ENS_DREA!E131)</f>
        <v>0</v>
      </c>
      <c r="F131" s="256">
        <f>SUM('DGA2020'!F131,ENS_DREA!F131)</f>
        <v>0</v>
      </c>
      <c r="G131" s="256">
        <f>SUM('DGA2020'!G131,ENS_DREA!G131)</f>
        <v>0</v>
      </c>
      <c r="H131" s="256">
        <f>SUM('DGA2020'!H131,ENS_DREA!H131)</f>
        <v>0</v>
      </c>
      <c r="I131" s="256">
        <f>SUM('DGA2020'!I131,ENS_DREA!I131)</f>
        <v>0</v>
      </c>
      <c r="J131" s="256">
        <f>SUM('DGA2020'!J131,ENS_DREA!J131)</f>
        <v>0</v>
      </c>
      <c r="K131" s="256">
        <f>SUM('DGA2020'!K131,ENS_DREA!K131)</f>
        <v>0</v>
      </c>
      <c r="L131" s="256">
        <f>SUM('DGA2020'!L131,ENS_DREA!L131)</f>
        <v>0</v>
      </c>
      <c r="M131" s="256">
        <f>SUM('DGA2020'!M131,ENS_DREA!M131)</f>
        <v>0</v>
      </c>
      <c r="N131" s="256">
        <f>SUM('DGA2020'!N131,ENS_DREA!N131)</f>
        <v>0</v>
      </c>
      <c r="O131" s="256">
        <f>SUM('DGA2020'!O131,ENS_DREA!O131)</f>
        <v>0</v>
      </c>
      <c r="P131" s="256">
        <f>SUM('DGA2020'!P131,ENS_DREA!P131)</f>
        <v>0</v>
      </c>
      <c r="Q131" s="256">
        <f>SUM('DGA2020'!Q131,ENS_DREA!Q131)</f>
        <v>0</v>
      </c>
      <c r="R131" s="256">
        <f>SUM('DGA2020'!R131,ENS_DREA!R131)</f>
        <v>0</v>
      </c>
      <c r="S131" s="256">
        <f>SUM('DGA2020'!S131,ENS_DREA!S131)</f>
        <v>0</v>
      </c>
      <c r="T131" s="256">
        <f>SUM('DGA2020'!T131,ENS_DREA!T131)</f>
        <v>0</v>
      </c>
      <c r="U131" s="256">
        <f>SUM('DGA2020'!U131,ENS_DREA!U131)</f>
        <v>0</v>
      </c>
      <c r="V131" s="256">
        <f>SUM('DGA2020'!V131,ENS_DREA!V131)</f>
        <v>0</v>
      </c>
      <c r="W131" s="256">
        <f>SUM('DGA2020'!W131,ENS_DREA!W131)</f>
        <v>0</v>
      </c>
      <c r="X131" s="256">
        <f>SUM('DGA2020'!X131,ENS_DREA!X131)</f>
        <v>0</v>
      </c>
      <c r="Y131" s="256">
        <f>SUM('DGA2020'!Y131,ENS_DREA!Y131)</f>
        <v>0</v>
      </c>
      <c r="Z131" s="256">
        <f>SUM('DGA2020'!Z131,ENS_DREA!Z131)</f>
        <v>0</v>
      </c>
      <c r="AA131" s="256">
        <f>SUM('DGA2020'!AA131,ENS_DREA!AA131)</f>
        <v>0</v>
      </c>
      <c r="AB131" s="256">
        <f>SUM('DGA2020'!AB131,ENS_DREA!AB131)</f>
        <v>0</v>
      </c>
      <c r="AC131" s="256">
        <f>SUM('DGA2020'!AC131,ENS_DREA!AC131)</f>
        <v>0</v>
      </c>
      <c r="AD131" s="256">
        <f>SUM('DGA2020'!AD131,ENS_DREA!AD131)</f>
        <v>0</v>
      </c>
      <c r="AE131" s="256">
        <f>SUM('DGA2020'!AE131,ENS_DREA!AE131)</f>
        <v>0</v>
      </c>
      <c r="AF131" s="256">
        <f>SUM('DGA2020'!AF131,ENS_DREA!AF131)</f>
        <v>0</v>
      </c>
      <c r="AG131" s="256">
        <f>SUM('DGA2020'!AG131,ENS_DREA!AG131)</f>
        <v>0</v>
      </c>
      <c r="AH131" s="256">
        <f>SUM('DGA2020'!AH131,ENS_DREA!AH131)</f>
        <v>0</v>
      </c>
      <c r="AI131" s="468" t="str">
        <f t="shared" si="42"/>
        <v>-</v>
      </c>
      <c r="AJ131" s="468" t="str">
        <f t="shared" si="42"/>
        <v>-</v>
      </c>
      <c r="AK131" s="468" t="str">
        <f t="shared" si="42"/>
        <v>-</v>
      </c>
      <c r="AL131" s="468" t="str">
        <f t="shared" si="42"/>
        <v>-</v>
      </c>
      <c r="AM131" s="468" t="str">
        <f t="shared" si="42"/>
        <v>-</v>
      </c>
      <c r="AN131" s="256">
        <f>SUM('DGA2020'!AN131,ENS_DREA!AN131)</f>
        <v>0</v>
      </c>
      <c r="AO131" s="371">
        <f>SUM('DGA2020'!AO131,ENS_DREA!AO131)</f>
        <v>0</v>
      </c>
      <c r="AP131" s="371">
        <f>SUM('DGA2020'!AP131,ENS_DREA!AP131)</f>
        <v>0</v>
      </c>
      <c r="AQ131" s="371">
        <f>SUM('DGA2020'!AQ131,ENS_DREA!AQ131)</f>
        <v>0</v>
      </c>
      <c r="AR131" s="371">
        <f>SUM('DGA2020'!AR131,ENS_DREA!AR131)</f>
        <v>0</v>
      </c>
      <c r="AS131" s="371">
        <f>SUM('DGA2020'!AS131,ENS_DREA!AS131)</f>
        <v>0</v>
      </c>
      <c r="AT131" s="371">
        <f>SUM('DGA2020'!AT131,ENS_DREA!AT131)</f>
        <v>0</v>
      </c>
      <c r="AU131" s="371">
        <f>SUM('DGA2020'!AU131,ENS_DREA!AU131)</f>
        <v>0</v>
      </c>
      <c r="AV131" s="371">
        <f>SUM('DGA2020'!AV131,ENS_DREA!AV131)</f>
        <v>0</v>
      </c>
      <c r="AW131" s="256">
        <f>SUM('DGA2020'!AW131,ENS_DREA!AW131)</f>
        <v>0</v>
      </c>
      <c r="AX131" s="256">
        <f>SUM('DGA2020'!AX131,ENS_DREA!AX131)</f>
        <v>0</v>
      </c>
      <c r="AY131" s="256">
        <f>SUM('DGA2020'!AY131,ENS_DREA!AY131)</f>
        <v>0</v>
      </c>
      <c r="AZ131" s="256">
        <f>SUM('DGA2020'!AZ131,ENS_DREA!AZ131)</f>
        <v>0</v>
      </c>
      <c r="BA131" s="256">
        <f>SUM('DGA2020'!BA131,ENS_DREA!BA131)</f>
        <v>0</v>
      </c>
      <c r="BB131" s="256">
        <f>SUM('DGA2020'!BB131,ENS_DREA!BB131)</f>
        <v>0</v>
      </c>
      <c r="BC131" s="256">
        <f>SUM('DGA2020'!BC131,ENS_DREA!BC131)</f>
        <v>0</v>
      </c>
      <c r="BD131" s="256">
        <f>SUM('DGA2020'!BD131,ENS_DREA!BD131)</f>
        <v>0</v>
      </c>
      <c r="BE131" s="256">
        <f>SUM('DGA2020'!BE131,ENS_DREA!BE131)</f>
        <v>0</v>
      </c>
      <c r="BF131" s="256">
        <f>SUM('DGA2020'!BF131,ENS_DREA!BF131)</f>
        <v>0</v>
      </c>
      <c r="BG131" s="256">
        <f>SUM('DGA2020'!BG131,ENS_DREA!BG131)</f>
        <v>0</v>
      </c>
      <c r="BH131" s="256">
        <f>SUM('DGA2020'!BH131,ENS_DREA!BH131)</f>
        <v>0</v>
      </c>
      <c r="BI131" s="256">
        <f>SUM('DGA2020'!BI131,ENS_DREA!BI131)</f>
        <v>0</v>
      </c>
      <c r="BJ131" s="256">
        <f>SUM('DGA2020'!BJ131,ENS_DREA!BJ131)</f>
        <v>0</v>
      </c>
      <c r="BK131" s="256">
        <f>SUM('DGA2020'!BK131,ENS_DREA!BK131)</f>
        <v>0</v>
      </c>
      <c r="BL131" s="256">
        <f>SUM('DGA2020'!BL131,ENS_DREA!BL131)</f>
        <v>0</v>
      </c>
      <c r="BM131" s="468" t="str">
        <f t="shared" si="39"/>
        <v>-</v>
      </c>
      <c r="BN131" s="468" t="str">
        <f t="shared" si="39"/>
        <v>-</v>
      </c>
      <c r="BO131" s="468" t="str">
        <f t="shared" si="39"/>
        <v>-</v>
      </c>
      <c r="BP131" s="468" t="str">
        <f t="shared" si="39"/>
        <v>-</v>
      </c>
      <c r="BQ131" s="468" t="str">
        <f t="shared" si="39"/>
        <v>-</v>
      </c>
      <c r="BR131" s="256">
        <f>SUM('DGA2020'!BR131,ENS_DREA!BR131)</f>
        <v>0</v>
      </c>
      <c r="BS131" s="256">
        <f>SUM('DGA2020'!BS131,ENS_DREA!BS131)</f>
        <v>0</v>
      </c>
      <c r="BT131" s="256">
        <f>SUM('DGA2020'!BT131,ENS_DREA!BT131)</f>
        <v>0</v>
      </c>
      <c r="BU131" s="256">
        <f>SUM('DGA2020'!BU131,ENS_DREA!BU131)</f>
        <v>0</v>
      </c>
      <c r="BV131" s="256">
        <f>SUM('DGA2020'!BV131,ENS_DREA!BV131)</f>
        <v>0</v>
      </c>
      <c r="BW131" s="256">
        <f>SUM('DGA2020'!BW131,ENS_DREA!BW131)</f>
        <v>0</v>
      </c>
      <c r="BX131" s="256">
        <f>SUM('DGA2020'!BX131,ENS_DREA!BX131)</f>
        <v>0</v>
      </c>
      <c r="BY131" s="256">
        <f>SUM('DGA2020'!BY131,ENS_DREA!BY131)</f>
        <v>0</v>
      </c>
      <c r="BZ131" s="256">
        <f>SUM('DGA2020'!BZ131,ENS_DREA!BZ131)</f>
        <v>0</v>
      </c>
      <c r="CA131" s="468" t="str">
        <f t="shared" si="40"/>
        <v>-</v>
      </c>
      <c r="CB131" s="468" t="str">
        <f t="shared" si="40"/>
        <v>-</v>
      </c>
      <c r="CC131" s="468" t="str">
        <f t="shared" si="40"/>
        <v>-</v>
      </c>
      <c r="CD131" s="468" t="str">
        <f t="shared" si="40"/>
        <v>-</v>
      </c>
      <c r="CE131" s="468" t="str">
        <f t="shared" si="40"/>
        <v>-</v>
      </c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ht="15.6" x14ac:dyDescent="0.3">
      <c r="A132" s="255" t="s">
        <v>292</v>
      </c>
      <c r="E132" s="253">
        <f>SUM(E133:E135)</f>
        <v>0</v>
      </c>
      <c r="F132" s="253">
        <f t="shared" ref="F132:AV132" si="43">SUM(F133:F135)</f>
        <v>0</v>
      </c>
      <c r="G132" s="253">
        <f t="shared" si="43"/>
        <v>0</v>
      </c>
      <c r="H132" s="253">
        <f t="shared" si="43"/>
        <v>1</v>
      </c>
      <c r="I132" s="253">
        <f t="shared" si="43"/>
        <v>1</v>
      </c>
      <c r="J132" s="253">
        <f t="shared" si="43"/>
        <v>1</v>
      </c>
      <c r="K132" s="253">
        <f t="shared" si="43"/>
        <v>0</v>
      </c>
      <c r="L132" s="253">
        <f t="shared" si="43"/>
        <v>1</v>
      </c>
      <c r="M132" s="253">
        <f t="shared" si="43"/>
        <v>0</v>
      </c>
      <c r="N132" s="253">
        <f t="shared" si="43"/>
        <v>0</v>
      </c>
      <c r="O132" s="253">
        <f t="shared" si="43"/>
        <v>0</v>
      </c>
      <c r="P132" s="256">
        <f>SUM('DGA2020'!P132,ENS_DREA!P132)</f>
        <v>0</v>
      </c>
      <c r="Q132" s="256">
        <f>SUM('DGA2020'!Q132,ENS_DREA!Q132)</f>
        <v>0</v>
      </c>
      <c r="R132" s="256">
        <f>SUM('DGA2020'!R132,ENS_DREA!R132)</f>
        <v>0</v>
      </c>
      <c r="S132" s="256">
        <f>SUM('DGA2020'!S132,ENS_DREA!S132)</f>
        <v>0</v>
      </c>
      <c r="T132" s="256">
        <f>SUM('DGA2020'!T132,ENS_DREA!T132)</f>
        <v>0</v>
      </c>
      <c r="U132" s="256">
        <f>SUM('DGA2020'!U132,ENS_DREA!U132)</f>
        <v>0</v>
      </c>
      <c r="V132" s="256">
        <f>SUM('DGA2020'!V132,ENS_DREA!V132)</f>
        <v>0</v>
      </c>
      <c r="W132" s="256">
        <f>SUM('DGA2020'!W132,ENS_DREA!W132)</f>
        <v>0</v>
      </c>
      <c r="X132" s="256">
        <f>SUM('DGA2020'!X132,ENS_DREA!X132)</f>
        <v>0</v>
      </c>
      <c r="Y132" s="256">
        <f>SUM('DGA2020'!Y132,ENS_DREA!Y132)</f>
        <v>0</v>
      </c>
      <c r="Z132" s="256">
        <f>SUM('DGA2020'!Z132,ENS_DREA!Z132)</f>
        <v>0</v>
      </c>
      <c r="AA132" s="256">
        <f>SUM('DGA2020'!AA132,ENS_DREA!AA132)</f>
        <v>0</v>
      </c>
      <c r="AB132" s="256">
        <f>SUM('DGA2020'!AB132,ENS_DREA!AB132)</f>
        <v>0</v>
      </c>
      <c r="AC132" s="256">
        <f>SUM('DGA2020'!AC132,ENS_DREA!AC132)</f>
        <v>0</v>
      </c>
      <c r="AD132" s="256">
        <f>SUM('DGA2020'!AD132,ENS_DREA!AD132)</f>
        <v>0</v>
      </c>
      <c r="AE132" s="256">
        <f>SUM('DGA2020'!AE132,ENS_DREA!AE132)</f>
        <v>0</v>
      </c>
      <c r="AF132" s="256">
        <f>SUM('DGA2020'!AF132,ENS_DREA!AF132)</f>
        <v>0</v>
      </c>
      <c r="AG132" s="256">
        <f>SUM('DGA2020'!AG132,ENS_DREA!AG132)</f>
        <v>0</v>
      </c>
      <c r="AH132" s="256">
        <f>SUM('DGA2020'!AH132,ENS_DREA!AH132)</f>
        <v>0</v>
      </c>
      <c r="AI132" s="468" t="str">
        <f t="shared" si="42"/>
        <v>-</v>
      </c>
      <c r="AJ132" s="468" t="str">
        <f t="shared" si="42"/>
        <v>-</v>
      </c>
      <c r="AK132" s="468" t="str">
        <f t="shared" si="42"/>
        <v>-</v>
      </c>
      <c r="AL132" s="468">
        <f t="shared" si="42"/>
        <v>0</v>
      </c>
      <c r="AM132" s="468">
        <f t="shared" si="42"/>
        <v>0</v>
      </c>
      <c r="AN132" s="253">
        <f t="shared" si="43"/>
        <v>0</v>
      </c>
      <c r="AO132" s="374">
        <f t="shared" si="43"/>
        <v>0</v>
      </c>
      <c r="AP132" s="374">
        <f t="shared" si="43"/>
        <v>0</v>
      </c>
      <c r="AQ132" s="374">
        <f t="shared" si="43"/>
        <v>0</v>
      </c>
      <c r="AR132" s="374">
        <f t="shared" si="43"/>
        <v>0</v>
      </c>
      <c r="AS132" s="374">
        <f t="shared" si="43"/>
        <v>0</v>
      </c>
      <c r="AT132" s="374">
        <f t="shared" si="43"/>
        <v>0</v>
      </c>
      <c r="AU132" s="374">
        <f t="shared" si="43"/>
        <v>0</v>
      </c>
      <c r="AV132" s="374">
        <f t="shared" si="43"/>
        <v>0</v>
      </c>
      <c r="AW132" s="256">
        <f>SUM('DGA2020'!AW132,ENS_DREA!AW132)</f>
        <v>0</v>
      </c>
      <c r="AX132" s="256">
        <f>SUM('DGA2020'!AX132,ENS_DREA!AX132)</f>
        <v>0</v>
      </c>
      <c r="AY132" s="256">
        <f>SUM('DGA2020'!AY132,ENS_DREA!AY132)</f>
        <v>0</v>
      </c>
      <c r="AZ132" s="256">
        <f>SUM('DGA2020'!AZ132,ENS_DREA!AZ132)</f>
        <v>0</v>
      </c>
      <c r="BA132" s="256">
        <f>SUM('DGA2020'!BA132,ENS_DREA!BA132)</f>
        <v>0</v>
      </c>
      <c r="BB132" s="256">
        <f>SUM('DGA2020'!BB132,ENS_DREA!BB132)</f>
        <v>0</v>
      </c>
      <c r="BC132" s="256">
        <f>SUM('DGA2020'!BC132,ENS_DREA!BC132)</f>
        <v>0</v>
      </c>
      <c r="BD132" s="256">
        <f>SUM('DGA2020'!BD132,ENS_DREA!BD132)</f>
        <v>0</v>
      </c>
      <c r="BE132" s="256">
        <f>SUM('DGA2020'!BE132,ENS_DREA!BE132)</f>
        <v>0</v>
      </c>
      <c r="BF132" s="256">
        <f>SUM('DGA2020'!BF132,ENS_DREA!BF132)</f>
        <v>0</v>
      </c>
      <c r="BG132" s="256">
        <f>SUM('DGA2020'!BG132,ENS_DREA!BG132)</f>
        <v>0</v>
      </c>
      <c r="BH132" s="256">
        <f>SUM('DGA2020'!BH132,ENS_DREA!BH132)</f>
        <v>0</v>
      </c>
      <c r="BI132" s="256">
        <f>SUM('DGA2020'!BI132,ENS_DREA!BI132)</f>
        <v>0</v>
      </c>
      <c r="BJ132" s="256">
        <f>SUM('DGA2020'!BJ132,ENS_DREA!BJ132)</f>
        <v>0</v>
      </c>
      <c r="BK132" s="256">
        <f>SUM('DGA2020'!BK132,ENS_DREA!BK132)</f>
        <v>0</v>
      </c>
      <c r="BL132" s="256">
        <f>SUM('DGA2020'!BL132,ENS_DREA!BL132)</f>
        <v>0</v>
      </c>
      <c r="BM132" s="468" t="str">
        <f t="shared" si="39"/>
        <v>-</v>
      </c>
      <c r="BN132" s="468" t="str">
        <f t="shared" si="39"/>
        <v>-</v>
      </c>
      <c r="BO132" s="468" t="str">
        <f t="shared" si="39"/>
        <v>-</v>
      </c>
      <c r="BP132" s="468" t="str">
        <f t="shared" si="39"/>
        <v>-</v>
      </c>
      <c r="BQ132" s="468" t="str">
        <f t="shared" si="39"/>
        <v>-</v>
      </c>
      <c r="BR132" s="256">
        <f>SUM('DGA2020'!BR132,ENS_DREA!BR132)</f>
        <v>0</v>
      </c>
      <c r="BS132" s="256">
        <f>SUM('DGA2020'!BS132,ENS_DREA!BS132)</f>
        <v>0</v>
      </c>
      <c r="BT132" s="256">
        <f>SUM('DGA2020'!BT132,ENS_DREA!BT132)</f>
        <v>0</v>
      </c>
      <c r="BU132" s="256">
        <f>SUM('DGA2020'!BU132,ENS_DREA!BU132)</f>
        <v>0</v>
      </c>
      <c r="BV132" s="256">
        <f>SUM('DGA2020'!BV132,ENS_DREA!BV132)</f>
        <v>0</v>
      </c>
      <c r="BW132" s="256">
        <f>SUM('DGA2020'!BW132,ENS_DREA!BW132)</f>
        <v>0</v>
      </c>
      <c r="BX132" s="256">
        <f>SUM('DGA2020'!BX132,ENS_DREA!BX132)</f>
        <v>0</v>
      </c>
      <c r="BY132" s="256">
        <f>SUM('DGA2020'!BY132,ENS_DREA!BY132)</f>
        <v>0</v>
      </c>
      <c r="BZ132" s="256">
        <f>SUM('DGA2020'!BZ132,ENS_DREA!BZ132)</f>
        <v>0</v>
      </c>
      <c r="CA132" s="468" t="str">
        <f t="shared" si="40"/>
        <v>-</v>
      </c>
      <c r="CB132" s="468" t="str">
        <f t="shared" si="40"/>
        <v>-</v>
      </c>
      <c r="CC132" s="468" t="str">
        <f t="shared" si="40"/>
        <v>-</v>
      </c>
      <c r="CD132" s="468" t="str">
        <f t="shared" si="40"/>
        <v>-</v>
      </c>
      <c r="CE132" s="468" t="str">
        <f t="shared" si="40"/>
        <v>-</v>
      </c>
      <c r="CF132" s="255">
        <f t="shared" ref="CF132" si="44">SUM(CF133:CF135)</f>
        <v>0</v>
      </c>
    </row>
    <row r="133" spans="1:94" s="302" customFormat="1" ht="50.4" customHeight="1" x14ac:dyDescent="0.3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f>SUM('DGA2020'!E133,ENS_DREA!E133)</f>
        <v>0</v>
      </c>
      <c r="F133" s="256">
        <f>SUM('DGA2020'!F133,ENS_DREA!F133)</f>
        <v>0</v>
      </c>
      <c r="G133" s="256">
        <f>SUM('DGA2020'!G133,ENS_DREA!G133)</f>
        <v>0</v>
      </c>
      <c r="H133" s="256">
        <f>SUM('DGA2020'!H133,ENS_DREA!H133)</f>
        <v>1</v>
      </c>
      <c r="I133" s="256">
        <f>SUM('DGA2020'!I133,ENS_DREA!I133)</f>
        <v>1</v>
      </c>
      <c r="J133" s="256">
        <f>SUM('DGA2020'!J133,ENS_DREA!J133)</f>
        <v>1</v>
      </c>
      <c r="K133" s="256">
        <f>SUM('DGA2020'!K133,ENS_DREA!K133)</f>
        <v>0</v>
      </c>
      <c r="L133" s="256">
        <f>SUM('DGA2020'!L133,ENS_DREA!L133)</f>
        <v>1</v>
      </c>
      <c r="M133" s="256">
        <f>SUM('DGA2020'!M133,ENS_DREA!M133)</f>
        <v>0</v>
      </c>
      <c r="N133" s="256">
        <f>SUM('DGA2020'!N133,ENS_DREA!N133)</f>
        <v>0</v>
      </c>
      <c r="O133" s="256">
        <f>SUM('DGA2020'!O133,ENS_DREA!O133)</f>
        <v>0</v>
      </c>
      <c r="P133" s="256">
        <f>SUM('DGA2020'!P133,ENS_DREA!P133)</f>
        <v>0</v>
      </c>
      <c r="Q133" s="256">
        <f>SUM('DGA2020'!Q133,ENS_DREA!Q133)</f>
        <v>0</v>
      </c>
      <c r="R133" s="256">
        <f>SUM('DGA2020'!R133,ENS_DREA!R133)</f>
        <v>0</v>
      </c>
      <c r="S133" s="256">
        <f>SUM('DGA2020'!S133,ENS_DREA!S133)</f>
        <v>0</v>
      </c>
      <c r="T133" s="256">
        <f>SUM('DGA2020'!T133,ENS_DREA!T133)</f>
        <v>0</v>
      </c>
      <c r="U133" s="256">
        <f>SUM('DGA2020'!U133,ENS_DREA!U133)</f>
        <v>0</v>
      </c>
      <c r="V133" s="256">
        <f>SUM('DGA2020'!V133,ENS_DREA!V133)</f>
        <v>0</v>
      </c>
      <c r="W133" s="256">
        <f>SUM('DGA2020'!W133,ENS_DREA!W133)</f>
        <v>0</v>
      </c>
      <c r="X133" s="256">
        <f>SUM('DGA2020'!X133,ENS_DREA!X133)</f>
        <v>0</v>
      </c>
      <c r="Y133" s="256">
        <f>SUM('DGA2020'!Y133,ENS_DREA!Y133)</f>
        <v>0</v>
      </c>
      <c r="Z133" s="256">
        <f>SUM('DGA2020'!Z133,ENS_DREA!Z133)</f>
        <v>0</v>
      </c>
      <c r="AA133" s="256">
        <f>SUM('DGA2020'!AA133,ENS_DREA!AA133)</f>
        <v>0</v>
      </c>
      <c r="AB133" s="256">
        <f>SUM('DGA2020'!AB133,ENS_DREA!AB133)</f>
        <v>0</v>
      </c>
      <c r="AC133" s="256">
        <f>SUM('DGA2020'!AC133,ENS_DREA!AC133)</f>
        <v>0</v>
      </c>
      <c r="AD133" s="256">
        <f>SUM('DGA2020'!AD133,ENS_DREA!AD133)</f>
        <v>0</v>
      </c>
      <c r="AE133" s="256">
        <f>SUM('DGA2020'!AE133,ENS_DREA!AE133)</f>
        <v>0</v>
      </c>
      <c r="AF133" s="256">
        <f>SUM('DGA2020'!AF133,ENS_DREA!AF133)</f>
        <v>0</v>
      </c>
      <c r="AG133" s="256">
        <f>SUM('DGA2020'!AG133,ENS_DREA!AG133)</f>
        <v>0</v>
      </c>
      <c r="AH133" s="256">
        <f>SUM('DGA2020'!AH133,ENS_DREA!AH133)</f>
        <v>0</v>
      </c>
      <c r="AI133" s="468" t="str">
        <f t="shared" si="42"/>
        <v>-</v>
      </c>
      <c r="AJ133" s="468" t="str">
        <f t="shared" si="42"/>
        <v>-</v>
      </c>
      <c r="AK133" s="468" t="str">
        <f t="shared" si="42"/>
        <v>-</v>
      </c>
      <c r="AL133" s="468">
        <f t="shared" si="42"/>
        <v>0</v>
      </c>
      <c r="AM133" s="468">
        <f t="shared" si="42"/>
        <v>0</v>
      </c>
      <c r="AN133" s="256">
        <f>SUM('DGA2020'!AN133,ENS_DREA!AN133)</f>
        <v>0</v>
      </c>
      <c r="AO133" s="371">
        <f>SUM('DGA2020'!AO133,ENS_DREA!AO133)</f>
        <v>0</v>
      </c>
      <c r="AP133" s="371">
        <f>SUM('DGA2020'!AP133,ENS_DREA!AP133)</f>
        <v>0</v>
      </c>
      <c r="AQ133" s="371">
        <f>SUM('DGA2020'!AQ133,ENS_DREA!AQ133)</f>
        <v>0</v>
      </c>
      <c r="AR133" s="371">
        <f>SUM('DGA2020'!AR133,ENS_DREA!AR133)</f>
        <v>0</v>
      </c>
      <c r="AS133" s="371">
        <f>SUM('DGA2020'!AS133,ENS_DREA!AS133)</f>
        <v>0</v>
      </c>
      <c r="AT133" s="371">
        <f>SUM('DGA2020'!AT133,ENS_DREA!AT133)</f>
        <v>0</v>
      </c>
      <c r="AU133" s="371">
        <f>SUM('DGA2020'!AU133,ENS_DREA!AU133)</f>
        <v>0</v>
      </c>
      <c r="AV133" s="371">
        <f>SUM('DGA2020'!AV133,ENS_DREA!AV133)</f>
        <v>0</v>
      </c>
      <c r="AW133" s="256">
        <f>SUM('DGA2020'!AW133,ENS_DREA!AW133)</f>
        <v>0</v>
      </c>
      <c r="AX133" s="256">
        <f>SUM('DGA2020'!AX133,ENS_DREA!AX133)</f>
        <v>0</v>
      </c>
      <c r="AY133" s="256">
        <f>SUM('DGA2020'!AY133,ENS_DREA!AY133)</f>
        <v>0</v>
      </c>
      <c r="AZ133" s="256">
        <f>SUM('DGA2020'!AZ133,ENS_DREA!AZ133)</f>
        <v>0</v>
      </c>
      <c r="BA133" s="256">
        <f>SUM('DGA2020'!BA133,ENS_DREA!BA133)</f>
        <v>0</v>
      </c>
      <c r="BB133" s="256">
        <f>SUM('DGA2020'!BB133,ENS_DREA!BB133)</f>
        <v>0</v>
      </c>
      <c r="BC133" s="256">
        <f>SUM('DGA2020'!BC133,ENS_DREA!BC133)</f>
        <v>0</v>
      </c>
      <c r="BD133" s="256">
        <f>SUM('DGA2020'!BD133,ENS_DREA!BD133)</f>
        <v>0</v>
      </c>
      <c r="BE133" s="256">
        <f>SUM('DGA2020'!BE133,ENS_DREA!BE133)</f>
        <v>0</v>
      </c>
      <c r="BF133" s="256">
        <f>SUM('DGA2020'!BF133,ENS_DREA!BF133)</f>
        <v>0</v>
      </c>
      <c r="BG133" s="256">
        <f>SUM('DGA2020'!BG133,ENS_DREA!BG133)</f>
        <v>0</v>
      </c>
      <c r="BH133" s="256">
        <f>SUM('DGA2020'!BH133,ENS_DREA!BH133)</f>
        <v>0</v>
      </c>
      <c r="BI133" s="256">
        <f>SUM('DGA2020'!BI133,ENS_DREA!BI133)</f>
        <v>0</v>
      </c>
      <c r="BJ133" s="256">
        <f>SUM('DGA2020'!BJ133,ENS_DREA!BJ133)</f>
        <v>0</v>
      </c>
      <c r="BK133" s="256">
        <f>SUM('DGA2020'!BK133,ENS_DREA!BK133)</f>
        <v>0</v>
      </c>
      <c r="BL133" s="256">
        <f>SUM('DGA2020'!BL133,ENS_DREA!BL133)</f>
        <v>0</v>
      </c>
      <c r="BM133" s="468" t="str">
        <f t="shared" si="39"/>
        <v>-</v>
      </c>
      <c r="BN133" s="468" t="str">
        <f t="shared" si="39"/>
        <v>-</v>
      </c>
      <c r="BO133" s="468" t="str">
        <f t="shared" si="39"/>
        <v>-</v>
      </c>
      <c r="BP133" s="468" t="str">
        <f t="shared" si="39"/>
        <v>-</v>
      </c>
      <c r="BQ133" s="468" t="str">
        <f t="shared" si="39"/>
        <v>-</v>
      </c>
      <c r="BR133" s="256">
        <f>SUM('DGA2020'!BR133,ENS_DREA!BR133)</f>
        <v>0</v>
      </c>
      <c r="BS133" s="256">
        <f>SUM('DGA2020'!BS133,ENS_DREA!BS133)</f>
        <v>0</v>
      </c>
      <c r="BT133" s="256">
        <f>SUM('DGA2020'!BT133,ENS_DREA!BT133)</f>
        <v>0</v>
      </c>
      <c r="BU133" s="256">
        <f>SUM('DGA2020'!BU133,ENS_DREA!BU133)</f>
        <v>0</v>
      </c>
      <c r="BV133" s="256">
        <f>SUM('DGA2020'!BV133,ENS_DREA!BV133)</f>
        <v>0</v>
      </c>
      <c r="BW133" s="256">
        <f>SUM('DGA2020'!BW133,ENS_DREA!BW133)</f>
        <v>0</v>
      </c>
      <c r="BX133" s="256">
        <f>SUM('DGA2020'!BX133,ENS_DREA!BX133)</f>
        <v>0</v>
      </c>
      <c r="BY133" s="256">
        <f>SUM('DGA2020'!BY133,ENS_DREA!BY133)</f>
        <v>0</v>
      </c>
      <c r="BZ133" s="256">
        <f>SUM('DGA2020'!BZ133,ENS_DREA!BZ133)</f>
        <v>0</v>
      </c>
      <c r="CA133" s="468" t="str">
        <f t="shared" si="40"/>
        <v>-</v>
      </c>
      <c r="CB133" s="468" t="str">
        <f t="shared" si="40"/>
        <v>-</v>
      </c>
      <c r="CC133" s="468" t="str">
        <f t="shared" si="40"/>
        <v>-</v>
      </c>
      <c r="CD133" s="468" t="str">
        <f t="shared" si="40"/>
        <v>-</v>
      </c>
      <c r="CE133" s="468" t="str">
        <f t="shared" si="40"/>
        <v>-</v>
      </c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ht="15.6" x14ac:dyDescent="0.25">
      <c r="A134" s="256"/>
      <c r="B134" s="257"/>
      <c r="C134" s="256"/>
      <c r="D134" s="258"/>
      <c r="E134" s="256">
        <f>SUM('DGA2020'!E134,ENS_DREA!E134)</f>
        <v>0</v>
      </c>
      <c r="F134" s="256">
        <f>SUM('DGA2020'!F134,ENS_DREA!F134)</f>
        <v>0</v>
      </c>
      <c r="G134" s="256">
        <f>SUM('DGA2020'!G134,ENS_DREA!G134)</f>
        <v>0</v>
      </c>
      <c r="H134" s="256">
        <f>SUM('DGA2020'!H134,ENS_DREA!H134)</f>
        <v>0</v>
      </c>
      <c r="I134" s="256">
        <f>SUM('DGA2020'!I134,ENS_DREA!I134)</f>
        <v>0</v>
      </c>
      <c r="J134" s="256">
        <f>SUM('DGA2020'!J134,ENS_DREA!J134)</f>
        <v>0</v>
      </c>
      <c r="K134" s="256">
        <f>SUM('DGA2020'!K134,ENS_DREA!K134)</f>
        <v>0</v>
      </c>
      <c r="L134" s="256">
        <f>SUM('DGA2020'!L134,ENS_DREA!L134)</f>
        <v>0</v>
      </c>
      <c r="M134" s="256">
        <f>SUM('DGA2020'!M134,ENS_DREA!M134)</f>
        <v>0</v>
      </c>
      <c r="N134" s="256">
        <f>SUM('DGA2020'!N134,ENS_DREA!N134)</f>
        <v>0</v>
      </c>
      <c r="O134" s="256">
        <f>SUM('DGA2020'!O134,ENS_DREA!O134)</f>
        <v>0</v>
      </c>
      <c r="P134" s="256">
        <f>SUM('DGA2020'!P134,ENS_DREA!P134)</f>
        <v>0</v>
      </c>
      <c r="Q134" s="256">
        <f>SUM('DGA2020'!Q134,ENS_DREA!Q134)</f>
        <v>0</v>
      </c>
      <c r="R134" s="256">
        <f>SUM('DGA2020'!R134,ENS_DREA!R134)</f>
        <v>0</v>
      </c>
      <c r="S134" s="256">
        <f>SUM('DGA2020'!S134,ENS_DREA!S134)</f>
        <v>0</v>
      </c>
      <c r="T134" s="256">
        <f>SUM('DGA2020'!T134,ENS_DREA!T134)</f>
        <v>0</v>
      </c>
      <c r="U134" s="256">
        <f>SUM('DGA2020'!U134,ENS_DREA!U134)</f>
        <v>0</v>
      </c>
      <c r="V134" s="256">
        <f>SUM('DGA2020'!V134,ENS_DREA!V134)</f>
        <v>0</v>
      </c>
      <c r="W134" s="256">
        <f>SUM('DGA2020'!W134,ENS_DREA!W134)</f>
        <v>0</v>
      </c>
      <c r="X134" s="256">
        <f>SUM('DGA2020'!X134,ENS_DREA!X134)</f>
        <v>0</v>
      </c>
      <c r="Y134" s="256">
        <f>SUM('DGA2020'!Y134,ENS_DREA!Y134)</f>
        <v>0</v>
      </c>
      <c r="Z134" s="256">
        <f>SUM('DGA2020'!Z134,ENS_DREA!Z134)</f>
        <v>0</v>
      </c>
      <c r="AA134" s="256">
        <f>SUM('DGA2020'!AA134,ENS_DREA!AA134)</f>
        <v>0</v>
      </c>
      <c r="AB134" s="256">
        <f>SUM('DGA2020'!AB134,ENS_DREA!AB134)</f>
        <v>0</v>
      </c>
      <c r="AC134" s="256">
        <f>SUM('DGA2020'!AC134,ENS_DREA!AC134)</f>
        <v>0</v>
      </c>
      <c r="AD134" s="256">
        <f>SUM('DGA2020'!AD134,ENS_DREA!AD134)</f>
        <v>0</v>
      </c>
      <c r="AE134" s="256">
        <f>SUM('DGA2020'!AE134,ENS_DREA!AE134)</f>
        <v>0</v>
      </c>
      <c r="AF134" s="256">
        <f>SUM('DGA2020'!AF134,ENS_DREA!AF134)</f>
        <v>0</v>
      </c>
      <c r="AG134" s="256">
        <f>SUM('DGA2020'!AG134,ENS_DREA!AG134)</f>
        <v>0</v>
      </c>
      <c r="AH134" s="256">
        <f>SUM('DGA2020'!AH134,ENS_DREA!AH134)</f>
        <v>0</v>
      </c>
      <c r="AI134" s="468" t="str">
        <f t="shared" si="42"/>
        <v>-</v>
      </c>
      <c r="AJ134" s="468" t="str">
        <f t="shared" si="42"/>
        <v>-</v>
      </c>
      <c r="AK134" s="468" t="str">
        <f t="shared" si="42"/>
        <v>-</v>
      </c>
      <c r="AL134" s="468" t="str">
        <f t="shared" si="42"/>
        <v>-</v>
      </c>
      <c r="AM134" s="468" t="str">
        <f t="shared" si="42"/>
        <v>-</v>
      </c>
      <c r="AN134" s="256">
        <f>SUM('DGA2020'!AN134,ENS_DREA!AN134)</f>
        <v>0</v>
      </c>
      <c r="AO134" s="371">
        <f>SUM('DGA2020'!AO134,ENS_DREA!AO134)</f>
        <v>0</v>
      </c>
      <c r="AP134" s="371">
        <f>SUM('DGA2020'!AP134,ENS_DREA!AP134)</f>
        <v>0</v>
      </c>
      <c r="AQ134" s="371">
        <f>SUM('DGA2020'!AQ134,ENS_DREA!AQ134)</f>
        <v>0</v>
      </c>
      <c r="AR134" s="371">
        <f>SUM('DGA2020'!AR134,ENS_DREA!AR134)</f>
        <v>0</v>
      </c>
      <c r="AS134" s="371">
        <f>SUM('DGA2020'!AS134,ENS_DREA!AS134)</f>
        <v>0</v>
      </c>
      <c r="AT134" s="371">
        <f>SUM('DGA2020'!AT134,ENS_DREA!AT134)</f>
        <v>0</v>
      </c>
      <c r="AU134" s="371">
        <f>SUM('DGA2020'!AU134,ENS_DREA!AU134)</f>
        <v>0</v>
      </c>
      <c r="AV134" s="371">
        <f>SUM('DGA2020'!AV134,ENS_DREA!AV134)</f>
        <v>0</v>
      </c>
      <c r="AW134" s="256">
        <f>SUM('DGA2020'!AW134,ENS_DREA!AW134)</f>
        <v>0</v>
      </c>
      <c r="AX134" s="256">
        <f>SUM('DGA2020'!AX134,ENS_DREA!AX134)</f>
        <v>0</v>
      </c>
      <c r="AY134" s="256">
        <f>SUM('DGA2020'!AY134,ENS_DREA!AY134)</f>
        <v>0</v>
      </c>
      <c r="AZ134" s="256">
        <f>SUM('DGA2020'!AZ134,ENS_DREA!AZ134)</f>
        <v>0</v>
      </c>
      <c r="BA134" s="256">
        <f>SUM('DGA2020'!BA134,ENS_DREA!BA134)</f>
        <v>0</v>
      </c>
      <c r="BB134" s="256">
        <f>SUM('DGA2020'!BB134,ENS_DREA!BB134)</f>
        <v>0</v>
      </c>
      <c r="BC134" s="256">
        <f>SUM('DGA2020'!BC134,ENS_DREA!BC134)</f>
        <v>0</v>
      </c>
      <c r="BD134" s="256">
        <f>SUM('DGA2020'!BD134,ENS_DREA!BD134)</f>
        <v>0</v>
      </c>
      <c r="BE134" s="256">
        <f>SUM('DGA2020'!BE134,ENS_DREA!BE134)</f>
        <v>0</v>
      </c>
      <c r="BF134" s="256">
        <f>SUM('DGA2020'!BF134,ENS_DREA!BF134)</f>
        <v>0</v>
      </c>
      <c r="BG134" s="256">
        <f>SUM('DGA2020'!BG134,ENS_DREA!BG134)</f>
        <v>0</v>
      </c>
      <c r="BH134" s="256">
        <f>SUM('DGA2020'!BH134,ENS_DREA!BH134)</f>
        <v>0</v>
      </c>
      <c r="BI134" s="256">
        <f>SUM('DGA2020'!BI134,ENS_DREA!BI134)</f>
        <v>0</v>
      </c>
      <c r="BJ134" s="256">
        <f>SUM('DGA2020'!BJ134,ENS_DREA!BJ134)</f>
        <v>0</v>
      </c>
      <c r="BK134" s="256">
        <f>SUM('DGA2020'!BK134,ENS_DREA!BK134)</f>
        <v>0</v>
      </c>
      <c r="BL134" s="256">
        <f>SUM('DGA2020'!BL134,ENS_DREA!BL134)</f>
        <v>0</v>
      </c>
      <c r="BM134" s="468" t="str">
        <f t="shared" si="39"/>
        <v>-</v>
      </c>
      <c r="BN134" s="468" t="str">
        <f t="shared" si="39"/>
        <v>-</v>
      </c>
      <c r="BO134" s="468" t="str">
        <f t="shared" si="39"/>
        <v>-</v>
      </c>
      <c r="BP134" s="468" t="str">
        <f t="shared" si="39"/>
        <v>-</v>
      </c>
      <c r="BQ134" s="468" t="str">
        <f t="shared" si="39"/>
        <v>-</v>
      </c>
      <c r="BR134" s="256">
        <f>SUM('DGA2020'!BR134,ENS_DREA!BR134)</f>
        <v>0</v>
      </c>
      <c r="BS134" s="256">
        <f>SUM('DGA2020'!BS134,ENS_DREA!BS134)</f>
        <v>0</v>
      </c>
      <c r="BT134" s="256">
        <f>SUM('DGA2020'!BT134,ENS_DREA!BT134)</f>
        <v>0</v>
      </c>
      <c r="BU134" s="256">
        <f>SUM('DGA2020'!BU134,ENS_DREA!BU134)</f>
        <v>0</v>
      </c>
      <c r="BV134" s="256">
        <f>SUM('DGA2020'!BV134,ENS_DREA!BV134)</f>
        <v>0</v>
      </c>
      <c r="BW134" s="256">
        <f>SUM('DGA2020'!BW134,ENS_DREA!BW134)</f>
        <v>0</v>
      </c>
      <c r="BX134" s="256">
        <f>SUM('DGA2020'!BX134,ENS_DREA!BX134)</f>
        <v>0</v>
      </c>
      <c r="BY134" s="256">
        <f>SUM('DGA2020'!BY134,ENS_DREA!BY134)</f>
        <v>0</v>
      </c>
      <c r="BZ134" s="256">
        <f>SUM('DGA2020'!BZ134,ENS_DREA!BZ134)</f>
        <v>0</v>
      </c>
      <c r="CA134" s="468" t="str">
        <f t="shared" si="40"/>
        <v>-</v>
      </c>
      <c r="CB134" s="468" t="str">
        <f t="shared" si="40"/>
        <v>-</v>
      </c>
      <c r="CC134" s="468" t="str">
        <f t="shared" si="40"/>
        <v>-</v>
      </c>
      <c r="CD134" s="468" t="str">
        <f t="shared" si="40"/>
        <v>-</v>
      </c>
      <c r="CE134" s="468" t="str">
        <f t="shared" si="40"/>
        <v>-</v>
      </c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ht="15.6" x14ac:dyDescent="0.25">
      <c r="A135" s="256"/>
      <c r="B135" s="257"/>
      <c r="C135" s="256"/>
      <c r="D135" s="258"/>
      <c r="E135" s="256">
        <f>SUM('DGA2020'!E135,ENS_DREA!E135)</f>
        <v>0</v>
      </c>
      <c r="F135" s="256">
        <f>SUM('DGA2020'!F135,ENS_DREA!F135)</f>
        <v>0</v>
      </c>
      <c r="G135" s="256">
        <f>SUM('DGA2020'!G135,ENS_DREA!G135)</f>
        <v>0</v>
      </c>
      <c r="H135" s="256">
        <f>SUM('DGA2020'!H135,ENS_DREA!H135)</f>
        <v>0</v>
      </c>
      <c r="I135" s="256">
        <f>SUM('DGA2020'!I135,ENS_DREA!I135)</f>
        <v>0</v>
      </c>
      <c r="J135" s="256">
        <f>SUM('DGA2020'!J135,ENS_DREA!J135)</f>
        <v>0</v>
      </c>
      <c r="K135" s="256">
        <f>SUM('DGA2020'!K135,ENS_DREA!K135)</f>
        <v>0</v>
      </c>
      <c r="L135" s="256">
        <f>SUM('DGA2020'!L135,ENS_DREA!L135)</f>
        <v>0</v>
      </c>
      <c r="M135" s="256">
        <f>SUM('DGA2020'!M135,ENS_DREA!M135)</f>
        <v>0</v>
      </c>
      <c r="N135" s="256">
        <f>SUM('DGA2020'!N135,ENS_DREA!N135)</f>
        <v>0</v>
      </c>
      <c r="O135" s="256">
        <f>SUM('DGA2020'!O135,ENS_DREA!O135)</f>
        <v>0</v>
      </c>
      <c r="P135" s="256">
        <f>SUM('DGA2020'!P135,ENS_DREA!P135)</f>
        <v>0</v>
      </c>
      <c r="Q135" s="256">
        <f>SUM('DGA2020'!Q135,ENS_DREA!Q135)</f>
        <v>0</v>
      </c>
      <c r="R135" s="256">
        <f>SUM('DGA2020'!R135,ENS_DREA!R135)</f>
        <v>0</v>
      </c>
      <c r="S135" s="256">
        <f>SUM('DGA2020'!S135,ENS_DREA!S135)</f>
        <v>0</v>
      </c>
      <c r="T135" s="256">
        <f>SUM('DGA2020'!T135,ENS_DREA!T135)</f>
        <v>0</v>
      </c>
      <c r="U135" s="256">
        <f>SUM('DGA2020'!U135,ENS_DREA!U135)</f>
        <v>0</v>
      </c>
      <c r="V135" s="256">
        <f>SUM('DGA2020'!V135,ENS_DREA!V135)</f>
        <v>0</v>
      </c>
      <c r="W135" s="256">
        <f>SUM('DGA2020'!W135,ENS_DREA!W135)</f>
        <v>0</v>
      </c>
      <c r="X135" s="256">
        <f>SUM('DGA2020'!X135,ENS_DREA!X135)</f>
        <v>0</v>
      </c>
      <c r="Y135" s="256">
        <f>SUM('DGA2020'!Y135,ENS_DREA!Y135)</f>
        <v>0</v>
      </c>
      <c r="Z135" s="256">
        <f>SUM('DGA2020'!Z135,ENS_DREA!Z135)</f>
        <v>0</v>
      </c>
      <c r="AA135" s="256">
        <f>SUM('DGA2020'!AA135,ENS_DREA!AA135)</f>
        <v>0</v>
      </c>
      <c r="AB135" s="256">
        <f>SUM('DGA2020'!AB135,ENS_DREA!AB135)</f>
        <v>0</v>
      </c>
      <c r="AC135" s="256">
        <f>SUM('DGA2020'!AC135,ENS_DREA!AC135)</f>
        <v>0</v>
      </c>
      <c r="AD135" s="256">
        <f>SUM('DGA2020'!AD135,ENS_DREA!AD135)</f>
        <v>0</v>
      </c>
      <c r="AE135" s="256">
        <f>SUM('DGA2020'!AE135,ENS_DREA!AE135)</f>
        <v>0</v>
      </c>
      <c r="AF135" s="256">
        <f>SUM('DGA2020'!AF135,ENS_DREA!AF135)</f>
        <v>0</v>
      </c>
      <c r="AG135" s="256">
        <f>SUM('DGA2020'!AG135,ENS_DREA!AG135)</f>
        <v>0</v>
      </c>
      <c r="AH135" s="256">
        <f>SUM('DGA2020'!AH135,ENS_DREA!AH135)</f>
        <v>0</v>
      </c>
      <c r="AI135" s="468" t="str">
        <f t="shared" si="42"/>
        <v>-</v>
      </c>
      <c r="AJ135" s="468" t="str">
        <f t="shared" si="42"/>
        <v>-</v>
      </c>
      <c r="AK135" s="468" t="str">
        <f t="shared" si="42"/>
        <v>-</v>
      </c>
      <c r="AL135" s="468" t="str">
        <f t="shared" si="42"/>
        <v>-</v>
      </c>
      <c r="AM135" s="468" t="str">
        <f t="shared" si="42"/>
        <v>-</v>
      </c>
      <c r="AN135" s="256">
        <f>SUM('DGA2020'!AN135,ENS_DREA!AN135)</f>
        <v>0</v>
      </c>
      <c r="AO135" s="371">
        <f>SUM('DGA2020'!AO135,ENS_DREA!AO135)</f>
        <v>0</v>
      </c>
      <c r="AP135" s="371">
        <f>SUM('DGA2020'!AP135,ENS_DREA!AP135)</f>
        <v>0</v>
      </c>
      <c r="AQ135" s="371">
        <f>SUM('DGA2020'!AQ135,ENS_DREA!AQ135)</f>
        <v>0</v>
      </c>
      <c r="AR135" s="371">
        <f>SUM('DGA2020'!AR135,ENS_DREA!AR135)</f>
        <v>0</v>
      </c>
      <c r="AS135" s="371">
        <f>SUM('DGA2020'!AS135,ENS_DREA!AS135)</f>
        <v>0</v>
      </c>
      <c r="AT135" s="371">
        <f>SUM('DGA2020'!AT135,ENS_DREA!AT135)</f>
        <v>0</v>
      </c>
      <c r="AU135" s="371">
        <f>SUM('DGA2020'!AU135,ENS_DREA!AU135)</f>
        <v>0</v>
      </c>
      <c r="AV135" s="371">
        <f>SUM('DGA2020'!AV135,ENS_DREA!AV135)</f>
        <v>0</v>
      </c>
      <c r="AW135" s="256">
        <f>SUM('DGA2020'!AW135,ENS_DREA!AW135)</f>
        <v>0</v>
      </c>
      <c r="AX135" s="256">
        <f>SUM('DGA2020'!AX135,ENS_DREA!AX135)</f>
        <v>0</v>
      </c>
      <c r="AY135" s="256">
        <f>SUM('DGA2020'!AY135,ENS_DREA!AY135)</f>
        <v>0</v>
      </c>
      <c r="AZ135" s="256">
        <f>SUM('DGA2020'!AZ135,ENS_DREA!AZ135)</f>
        <v>0</v>
      </c>
      <c r="BA135" s="256">
        <f>SUM('DGA2020'!BA135,ENS_DREA!BA135)</f>
        <v>0</v>
      </c>
      <c r="BB135" s="256">
        <f>SUM('DGA2020'!BB135,ENS_DREA!BB135)</f>
        <v>0</v>
      </c>
      <c r="BC135" s="256">
        <f>SUM('DGA2020'!BC135,ENS_DREA!BC135)</f>
        <v>0</v>
      </c>
      <c r="BD135" s="256">
        <f>SUM('DGA2020'!BD135,ENS_DREA!BD135)</f>
        <v>0</v>
      </c>
      <c r="BE135" s="256">
        <f>SUM('DGA2020'!BE135,ENS_DREA!BE135)</f>
        <v>0</v>
      </c>
      <c r="BF135" s="256">
        <f>SUM('DGA2020'!BF135,ENS_DREA!BF135)</f>
        <v>0</v>
      </c>
      <c r="BG135" s="256">
        <f>SUM('DGA2020'!BG135,ENS_DREA!BG135)</f>
        <v>0</v>
      </c>
      <c r="BH135" s="256">
        <f>SUM('DGA2020'!BH135,ENS_DREA!BH135)</f>
        <v>0</v>
      </c>
      <c r="BI135" s="256">
        <f>SUM('DGA2020'!BI135,ENS_DREA!BI135)</f>
        <v>0</v>
      </c>
      <c r="BJ135" s="256">
        <f>SUM('DGA2020'!BJ135,ENS_DREA!BJ135)</f>
        <v>0</v>
      </c>
      <c r="BK135" s="256">
        <f>SUM('DGA2020'!BK135,ENS_DREA!BK135)</f>
        <v>0</v>
      </c>
      <c r="BL135" s="256">
        <f>SUM('DGA2020'!BL135,ENS_DREA!BL135)</f>
        <v>0</v>
      </c>
      <c r="BM135" s="468" t="str">
        <f t="shared" si="39"/>
        <v>-</v>
      </c>
      <c r="BN135" s="468" t="str">
        <f t="shared" si="39"/>
        <v>-</v>
      </c>
      <c r="BO135" s="468" t="str">
        <f t="shared" si="39"/>
        <v>-</v>
      </c>
      <c r="BP135" s="468" t="str">
        <f t="shared" si="39"/>
        <v>-</v>
      </c>
      <c r="BQ135" s="468" t="str">
        <f t="shared" si="39"/>
        <v>-</v>
      </c>
      <c r="BR135" s="256">
        <f>SUM('DGA2020'!BR135,ENS_DREA!BR135)</f>
        <v>0</v>
      </c>
      <c r="BS135" s="256">
        <f>SUM('DGA2020'!BS135,ENS_DREA!BS135)</f>
        <v>0</v>
      </c>
      <c r="BT135" s="256">
        <f>SUM('DGA2020'!BT135,ENS_DREA!BT135)</f>
        <v>0</v>
      </c>
      <c r="BU135" s="256">
        <f>SUM('DGA2020'!BU135,ENS_DREA!BU135)</f>
        <v>0</v>
      </c>
      <c r="BV135" s="256">
        <f>SUM('DGA2020'!BV135,ENS_DREA!BV135)</f>
        <v>0</v>
      </c>
      <c r="BW135" s="256">
        <f>SUM('DGA2020'!BW135,ENS_DREA!BW135)</f>
        <v>0</v>
      </c>
      <c r="BX135" s="256">
        <f>SUM('DGA2020'!BX135,ENS_DREA!BX135)</f>
        <v>0</v>
      </c>
      <c r="BY135" s="256">
        <f>SUM('DGA2020'!BY135,ENS_DREA!BY135)</f>
        <v>0</v>
      </c>
      <c r="BZ135" s="256">
        <f>SUM('DGA2020'!BZ135,ENS_DREA!BZ135)</f>
        <v>0</v>
      </c>
      <c r="CA135" s="468" t="str">
        <f t="shared" si="40"/>
        <v>-</v>
      </c>
      <c r="CB135" s="468" t="str">
        <f t="shared" si="40"/>
        <v>-</v>
      </c>
      <c r="CC135" s="468" t="str">
        <f t="shared" si="40"/>
        <v>-</v>
      </c>
      <c r="CD135" s="468" t="str">
        <f t="shared" si="40"/>
        <v>-</v>
      </c>
      <c r="CE135" s="468" t="str">
        <f t="shared" si="40"/>
        <v>-</v>
      </c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284" customFormat="1" ht="15.6" x14ac:dyDescent="0.3">
      <c r="A136" s="284" t="s">
        <v>295</v>
      </c>
      <c r="E136" s="284">
        <f>SUM(E124:E131,E133:E135)</f>
        <v>0</v>
      </c>
      <c r="F136" s="284">
        <f t="shared" ref="F136:AV136" si="45">SUM(F124:F131,F133:F135)</f>
        <v>3</v>
      </c>
      <c r="G136" s="284">
        <f t="shared" si="45"/>
        <v>1</v>
      </c>
      <c r="H136" s="284">
        <f t="shared" si="45"/>
        <v>7</v>
      </c>
      <c r="I136" s="284">
        <f>E136+F136+G136+H136</f>
        <v>11</v>
      </c>
      <c r="J136" s="284">
        <f t="shared" si="45"/>
        <v>11</v>
      </c>
      <c r="K136" s="284">
        <f t="shared" si="45"/>
        <v>0</v>
      </c>
      <c r="L136" s="284">
        <f t="shared" si="45"/>
        <v>11</v>
      </c>
      <c r="M136" s="284">
        <f t="shared" si="45"/>
        <v>0</v>
      </c>
      <c r="N136" s="284">
        <f t="shared" si="45"/>
        <v>0</v>
      </c>
      <c r="P136" s="284">
        <f>SUM('DGA2020'!P136,ENS_DREA!P136)</f>
        <v>0</v>
      </c>
      <c r="Q136" s="284">
        <f>SUM('DGA2020'!Q136,ENS_DREA!Q136)</f>
        <v>0</v>
      </c>
      <c r="R136" s="284">
        <f>SUM('DGA2020'!R136,ENS_DREA!R136)</f>
        <v>0</v>
      </c>
      <c r="S136" s="284">
        <f>SUM('DGA2020'!S136,ENS_DREA!S136)</f>
        <v>0</v>
      </c>
      <c r="T136" s="284">
        <f>SUM('DGA2020'!T136,ENS_DREA!T136)</f>
        <v>0</v>
      </c>
      <c r="U136" s="284">
        <f>SUM('DGA2020'!U136,ENS_DREA!U136)</f>
        <v>1</v>
      </c>
      <c r="V136" s="284">
        <f>SUM('DGA2020'!V136,ENS_DREA!V136)</f>
        <v>1</v>
      </c>
      <c r="W136" s="284">
        <f>SUM('DGA2020'!W136,ENS_DREA!W136)</f>
        <v>2</v>
      </c>
      <c r="X136" s="284">
        <f>SUM('DGA2020'!X136,ENS_DREA!X136)</f>
        <v>2</v>
      </c>
      <c r="Y136" s="284">
        <f>SUM('DGA2020'!Y136,ENS_DREA!Y136)</f>
        <v>0</v>
      </c>
      <c r="Z136" s="284">
        <f>SUM('DGA2020'!Z136,ENS_DREA!Z136)</f>
        <v>2</v>
      </c>
      <c r="AA136" s="284">
        <f>SUM('DGA2020'!AA136,ENS_DREA!AA136)</f>
        <v>0</v>
      </c>
      <c r="AB136" s="284">
        <f>SUM('DGA2020'!AB136,ENS_DREA!AB136)</f>
        <v>0</v>
      </c>
      <c r="AC136" s="284">
        <f>SUM('DGA2020'!AC136,ENS_DREA!AC136)</f>
        <v>0</v>
      </c>
      <c r="AD136" s="284">
        <f>SUM('DGA2020'!AD136,ENS_DREA!AD136)</f>
        <v>0</v>
      </c>
      <c r="AE136" s="284">
        <f>SUM('DGA2020'!AE136,ENS_DREA!AE136)</f>
        <v>0</v>
      </c>
      <c r="AF136" s="284">
        <f>SUM('DGA2020'!AF136,ENS_DREA!AF136)</f>
        <v>0</v>
      </c>
      <c r="AG136" s="284">
        <f>SUM('DGA2020'!AG136,ENS_DREA!AG136)</f>
        <v>0</v>
      </c>
      <c r="AH136" s="284">
        <f>SUM('DGA2020'!AH136,ENS_DREA!AH136)</f>
        <v>0</v>
      </c>
      <c r="AI136" s="468" t="e">
        <f>AVERAGE(AI124:AI130,AI133)</f>
        <v>#DIV/0!</v>
      </c>
      <c r="AJ136" s="468">
        <f t="shared" ref="AJ136:AM136" si="46">AVERAGE(AJ124:AJ130,AJ133)</f>
        <v>0</v>
      </c>
      <c r="AK136" s="468">
        <f t="shared" si="46"/>
        <v>0</v>
      </c>
      <c r="AL136" s="468">
        <f t="shared" si="46"/>
        <v>0</v>
      </c>
      <c r="AM136" s="468">
        <f t="shared" si="46"/>
        <v>0</v>
      </c>
      <c r="AN136" s="284">
        <f t="shared" si="45"/>
        <v>0</v>
      </c>
      <c r="AO136" s="284">
        <f t="shared" si="45"/>
        <v>1</v>
      </c>
      <c r="AP136" s="284">
        <f t="shared" si="45"/>
        <v>1.5</v>
      </c>
      <c r="AQ136" s="284">
        <f t="shared" si="45"/>
        <v>2</v>
      </c>
      <c r="AR136" s="284">
        <f t="shared" si="45"/>
        <v>42</v>
      </c>
      <c r="AS136" s="284">
        <f>AO136+AP136+AQ136+AR136</f>
        <v>46.5</v>
      </c>
      <c r="AT136" s="284">
        <f t="shared" si="45"/>
        <v>46.5</v>
      </c>
      <c r="AU136" s="284">
        <f t="shared" si="45"/>
        <v>0</v>
      </c>
      <c r="AV136" s="284">
        <f t="shared" si="45"/>
        <v>46.5</v>
      </c>
      <c r="AW136" s="284">
        <f>SUM('DGA2020'!AW136,ENS_DREA!AW136)</f>
        <v>0</v>
      </c>
      <c r="AX136" s="284">
        <f>SUM('DGA2020'!AX136,ENS_DREA!AX136)</f>
        <v>0</v>
      </c>
      <c r="AY136" s="284">
        <f>SUM('DGA2020'!AY136,ENS_DREA!AY136)</f>
        <v>9</v>
      </c>
      <c r="AZ136" s="284">
        <f>SUM('DGA2020'!AZ136,ENS_DREA!AZ136)</f>
        <v>3.5</v>
      </c>
      <c r="BA136" s="284">
        <f>SUM('DGA2020'!BA136,ENS_DREA!BA136)</f>
        <v>12.5</v>
      </c>
      <c r="BB136" s="284">
        <f>SUM('DGA2020'!BB136,ENS_DREA!BB136)</f>
        <v>3.5</v>
      </c>
      <c r="BC136" s="284">
        <f>SUM('DGA2020'!BC136,ENS_DREA!BC136)</f>
        <v>9</v>
      </c>
      <c r="BD136" s="284">
        <f>SUM('DGA2020'!BD136,ENS_DREA!BD136)</f>
        <v>12.5</v>
      </c>
      <c r="BE136" s="284">
        <f>SUM('DGA2020'!BE136,ENS_DREA!BE136)</f>
        <v>0</v>
      </c>
      <c r="BF136" s="284">
        <f>SUM('DGA2020'!BF136,ENS_DREA!BF136)</f>
        <v>0</v>
      </c>
      <c r="BG136" s="284">
        <f>SUM('DGA2020'!BG136,ENS_DREA!BG136)</f>
        <v>0</v>
      </c>
      <c r="BH136" s="284">
        <f>SUM('DGA2020'!BH136,ENS_DREA!BH136)</f>
        <v>0</v>
      </c>
      <c r="BI136" s="284">
        <f>SUM('DGA2020'!BI136,ENS_DREA!BI136)</f>
        <v>0</v>
      </c>
      <c r="BJ136" s="284">
        <f>SUM('DGA2020'!BJ136,ENS_DREA!BJ136)</f>
        <v>0</v>
      </c>
      <c r="BK136" s="284">
        <f>SUM('DGA2020'!BK136,ENS_DREA!BK136)</f>
        <v>0</v>
      </c>
      <c r="BL136" s="284">
        <f>SUM('DGA2020'!BL136,ENS_DREA!BL136)</f>
        <v>0</v>
      </c>
      <c r="BM136" s="468">
        <f t="shared" si="39"/>
        <v>0</v>
      </c>
      <c r="BN136" s="468">
        <f t="shared" si="39"/>
        <v>0</v>
      </c>
      <c r="BO136" s="468">
        <f t="shared" si="39"/>
        <v>0</v>
      </c>
      <c r="BP136" s="468">
        <f t="shared" si="39"/>
        <v>0</v>
      </c>
      <c r="BQ136" s="468">
        <f t="shared" si="39"/>
        <v>0</v>
      </c>
      <c r="BR136" s="284">
        <f>SUM('DGA2020'!BR136,ENS_DREA!BR136)</f>
        <v>0</v>
      </c>
      <c r="BS136" s="284">
        <f>SUM('DGA2020'!BS136,ENS_DREA!BS136)</f>
        <v>0</v>
      </c>
      <c r="BT136" s="284">
        <f>SUM('DGA2020'!BT136,ENS_DREA!BT136)</f>
        <v>0</v>
      </c>
      <c r="BU136" s="284">
        <f>SUM('DGA2020'!BU136,ENS_DREA!BU136)</f>
        <v>0</v>
      </c>
      <c r="BV136" s="284">
        <f>SUM('DGA2020'!BV136,ENS_DREA!BV136)</f>
        <v>0</v>
      </c>
      <c r="BW136" s="284">
        <f>SUM('DGA2020'!BW136,ENS_DREA!BW136)</f>
        <v>0</v>
      </c>
      <c r="BX136" s="284">
        <f>SUM('DGA2020'!BX136,ENS_DREA!BX136)</f>
        <v>0</v>
      </c>
      <c r="BY136" s="284">
        <f>SUM('DGA2020'!BY136,ENS_DREA!BY136)</f>
        <v>0</v>
      </c>
      <c r="BZ136" s="284">
        <f>SUM('DGA2020'!BZ136,ENS_DREA!BZ136)</f>
        <v>0</v>
      </c>
      <c r="CA136" s="468">
        <f t="shared" si="40"/>
        <v>0</v>
      </c>
      <c r="CB136" s="468">
        <f t="shared" si="40"/>
        <v>0</v>
      </c>
      <c r="CC136" s="468">
        <f t="shared" si="40"/>
        <v>0</v>
      </c>
      <c r="CD136" s="468">
        <f t="shared" si="40"/>
        <v>0</v>
      </c>
      <c r="CE136" s="468">
        <f t="shared" si="40"/>
        <v>0</v>
      </c>
    </row>
    <row r="137" spans="1:94" s="245" customFormat="1" ht="15.6" x14ac:dyDescent="0.3">
      <c r="A137" s="245" t="s">
        <v>296</v>
      </c>
      <c r="E137" s="245">
        <f>SUM('DGA2020'!E137,ENS_DREA!E137)</f>
        <v>0</v>
      </c>
      <c r="F137" s="245">
        <f>SUM('DGA2020'!F137,ENS_DREA!F137)</f>
        <v>0</v>
      </c>
      <c r="G137" s="245">
        <f>SUM('DGA2020'!G137,ENS_DREA!G137)</f>
        <v>0</v>
      </c>
      <c r="H137" s="245">
        <f>SUM('DGA2020'!H137,ENS_DREA!H137)</f>
        <v>0</v>
      </c>
      <c r="I137" s="245">
        <f>SUM('DGA2020'!I137,ENS_DREA!I137)</f>
        <v>0</v>
      </c>
      <c r="J137" s="245">
        <f>SUM('DGA2020'!J137,ENS_DREA!J137)</f>
        <v>0</v>
      </c>
      <c r="K137" s="245">
        <f>SUM('DGA2020'!K137,ENS_DREA!K137)</f>
        <v>0</v>
      </c>
      <c r="L137" s="245">
        <f>SUM('DGA2020'!L137,ENS_DREA!L137)</f>
        <v>0</v>
      </c>
      <c r="M137" s="245">
        <f>SUM('DGA2020'!M137,ENS_DREA!M137)</f>
        <v>0</v>
      </c>
      <c r="N137" s="245">
        <f>SUM('DGA2020'!N137,ENS_DREA!N137)</f>
        <v>0</v>
      </c>
      <c r="O137" s="245">
        <f>SUM('DGA2020'!O137,ENS_DREA!O137)</f>
        <v>0</v>
      </c>
      <c r="P137" s="256">
        <f>SUM('DGA2020'!P137,ENS_DREA!P137)</f>
        <v>0</v>
      </c>
      <c r="Q137" s="256">
        <f>SUM('DGA2020'!Q137,ENS_DREA!Q137)</f>
        <v>0</v>
      </c>
      <c r="R137" s="256">
        <f>SUM('DGA2020'!R137,ENS_DREA!R137)</f>
        <v>0</v>
      </c>
      <c r="S137" s="256">
        <f>SUM('DGA2020'!S137,ENS_DREA!S137)</f>
        <v>0</v>
      </c>
      <c r="T137" s="256">
        <f>SUM('DGA2020'!T137,ENS_DREA!T137)</f>
        <v>0</v>
      </c>
      <c r="U137" s="256">
        <f>SUM('DGA2020'!U137,ENS_DREA!U137)</f>
        <v>0</v>
      </c>
      <c r="V137" s="256">
        <f>SUM('DGA2020'!V137,ENS_DREA!V137)</f>
        <v>0</v>
      </c>
      <c r="W137" s="256">
        <f>SUM('DGA2020'!W137,ENS_DREA!W137)</f>
        <v>0</v>
      </c>
      <c r="X137" s="256">
        <f>SUM('DGA2020'!X137,ENS_DREA!X137)</f>
        <v>0</v>
      </c>
      <c r="Y137" s="256">
        <f>SUM('DGA2020'!Y137,ENS_DREA!Y137)</f>
        <v>0</v>
      </c>
      <c r="Z137" s="256">
        <f>SUM('DGA2020'!Z137,ENS_DREA!Z137)</f>
        <v>0</v>
      </c>
      <c r="AA137" s="256">
        <f>SUM('DGA2020'!AA137,ENS_DREA!AA137)</f>
        <v>0</v>
      </c>
      <c r="AB137" s="256">
        <f>SUM('DGA2020'!AB137,ENS_DREA!AB137)</f>
        <v>0</v>
      </c>
      <c r="AC137" s="256">
        <f>SUM('DGA2020'!AC137,ENS_DREA!AC137)</f>
        <v>0</v>
      </c>
      <c r="AD137" s="256">
        <f>SUM('DGA2020'!AD137,ENS_DREA!AD137)</f>
        <v>0</v>
      </c>
      <c r="AE137" s="256">
        <f>SUM('DGA2020'!AE137,ENS_DREA!AE137)</f>
        <v>0</v>
      </c>
      <c r="AF137" s="256">
        <f>SUM('DGA2020'!AF137,ENS_DREA!AF137)</f>
        <v>0</v>
      </c>
      <c r="AG137" s="256">
        <f>SUM('DGA2020'!AG137,ENS_DREA!AG137)</f>
        <v>0</v>
      </c>
      <c r="AH137" s="256">
        <f>SUM('DGA2020'!AH137,ENS_DREA!AH137)</f>
        <v>0</v>
      </c>
      <c r="AI137" s="468" t="str">
        <f t="shared" si="42"/>
        <v>-</v>
      </c>
      <c r="AJ137" s="468" t="str">
        <f t="shared" si="42"/>
        <v>-</v>
      </c>
      <c r="AK137" s="468" t="str">
        <f t="shared" si="42"/>
        <v>-</v>
      </c>
      <c r="AL137" s="468" t="str">
        <f t="shared" si="42"/>
        <v>-</v>
      </c>
      <c r="AM137" s="468" t="str">
        <f t="shared" si="42"/>
        <v>-</v>
      </c>
      <c r="AN137" s="245">
        <f>SUM('DGA2020'!AN137,ENS_DREA!AN137)</f>
        <v>0</v>
      </c>
      <c r="AO137" s="372">
        <f>SUM('DGA2020'!AO137,ENS_DREA!AO137)</f>
        <v>0</v>
      </c>
      <c r="AP137" s="372">
        <f>SUM('DGA2020'!AP137,ENS_DREA!AP137)</f>
        <v>0</v>
      </c>
      <c r="AQ137" s="372">
        <f>SUM('DGA2020'!AQ137,ENS_DREA!AQ137)</f>
        <v>0</v>
      </c>
      <c r="AR137" s="372">
        <f>SUM('DGA2020'!AR137,ENS_DREA!AR137)</f>
        <v>0</v>
      </c>
      <c r="AS137" s="372">
        <f>SUM('DGA2020'!AS137,ENS_DREA!AS137)</f>
        <v>0</v>
      </c>
      <c r="AT137" s="372">
        <f>SUM('DGA2020'!AT137,ENS_DREA!AT137)</f>
        <v>0</v>
      </c>
      <c r="AU137" s="372">
        <f>SUM('DGA2020'!AU137,ENS_DREA!AU137)</f>
        <v>0</v>
      </c>
      <c r="AV137" s="372">
        <f>SUM('DGA2020'!AV137,ENS_DREA!AV137)</f>
        <v>0</v>
      </c>
      <c r="AW137" s="256">
        <f>SUM('DGA2020'!AW137,ENS_DREA!AW137)</f>
        <v>0</v>
      </c>
      <c r="AX137" s="256">
        <f>SUM('DGA2020'!AX137,ENS_DREA!AX137)</f>
        <v>0</v>
      </c>
      <c r="AY137" s="256">
        <f>SUM('DGA2020'!AY137,ENS_DREA!AY137)</f>
        <v>0</v>
      </c>
      <c r="AZ137" s="256">
        <f>SUM('DGA2020'!AZ137,ENS_DREA!AZ137)</f>
        <v>0</v>
      </c>
      <c r="BA137" s="256">
        <f>SUM('DGA2020'!BA137,ENS_DREA!BA137)</f>
        <v>0</v>
      </c>
      <c r="BB137" s="256">
        <f>SUM('DGA2020'!BB137,ENS_DREA!BB137)</f>
        <v>0</v>
      </c>
      <c r="BC137" s="256">
        <f>SUM('DGA2020'!BC137,ENS_DREA!BC137)</f>
        <v>0</v>
      </c>
      <c r="BD137" s="256">
        <f>SUM('DGA2020'!BD137,ENS_DREA!BD137)</f>
        <v>0</v>
      </c>
      <c r="BE137" s="256">
        <f>SUM('DGA2020'!BE137,ENS_DREA!BE137)</f>
        <v>0</v>
      </c>
      <c r="BF137" s="256">
        <f>SUM('DGA2020'!BF137,ENS_DREA!BF137)</f>
        <v>48.463000000000001</v>
      </c>
      <c r="BG137" s="256">
        <f>SUM('DGA2020'!BG137,ENS_DREA!BG137)</f>
        <v>0</v>
      </c>
      <c r="BH137" s="256">
        <f>SUM('DGA2020'!BH137,ENS_DREA!BH137)</f>
        <v>0</v>
      </c>
      <c r="BI137" s="256">
        <f>SUM('DGA2020'!BI137,ENS_DREA!BI137)</f>
        <v>48.463000000000001</v>
      </c>
      <c r="BJ137" s="256">
        <f>SUM('DGA2020'!BJ137,ENS_DREA!BJ137)</f>
        <v>0</v>
      </c>
      <c r="BK137" s="256">
        <f>SUM('DGA2020'!BK137,ENS_DREA!BK137)</f>
        <v>0</v>
      </c>
      <c r="BL137" s="256">
        <f>SUM('DGA2020'!BL137,ENS_DREA!BL137)</f>
        <v>0</v>
      </c>
      <c r="BM137" s="468" t="str">
        <f t="shared" si="39"/>
        <v>-</v>
      </c>
      <c r="BN137" s="468" t="str">
        <f t="shared" si="39"/>
        <v>-</v>
      </c>
      <c r="BO137" s="468" t="str">
        <f t="shared" si="39"/>
        <v>-</v>
      </c>
      <c r="BP137" s="468" t="str">
        <f t="shared" si="39"/>
        <v>-</v>
      </c>
      <c r="BQ137" s="468" t="str">
        <f t="shared" si="39"/>
        <v>-</v>
      </c>
      <c r="BR137" s="256">
        <f>SUM('DGA2020'!BR137,ENS_DREA!BR137)</f>
        <v>0</v>
      </c>
      <c r="BS137" s="256">
        <f>SUM('DGA2020'!BS137,ENS_DREA!BS137)</f>
        <v>0</v>
      </c>
      <c r="BT137" s="256">
        <f>SUM('DGA2020'!BT137,ENS_DREA!BT137)</f>
        <v>0</v>
      </c>
      <c r="BU137" s="256">
        <f>SUM('DGA2020'!BU137,ENS_DREA!BU137)</f>
        <v>0</v>
      </c>
      <c r="BV137" s="256">
        <f>SUM('DGA2020'!BV137,ENS_DREA!BV137)</f>
        <v>0</v>
      </c>
      <c r="BW137" s="256">
        <f>SUM('DGA2020'!BW137,ENS_DREA!BW137)</f>
        <v>0</v>
      </c>
      <c r="BX137" s="256">
        <f>SUM('DGA2020'!BX137,ENS_DREA!BX137)</f>
        <v>0</v>
      </c>
      <c r="BY137" s="256">
        <f>SUM('DGA2020'!BY137,ENS_DREA!BY137)</f>
        <v>0</v>
      </c>
      <c r="BZ137" s="256">
        <f>SUM('DGA2020'!BZ137,ENS_DREA!BZ137)</f>
        <v>0</v>
      </c>
      <c r="CA137" s="468" t="str">
        <f t="shared" si="40"/>
        <v>-</v>
      </c>
      <c r="CB137" s="468" t="str">
        <f t="shared" si="40"/>
        <v>-</v>
      </c>
      <c r="CC137" s="468" t="str">
        <f t="shared" si="40"/>
        <v>-</v>
      </c>
      <c r="CD137" s="468" t="str">
        <f t="shared" si="40"/>
        <v>-</v>
      </c>
      <c r="CE137" s="468" t="str">
        <f t="shared" si="40"/>
        <v>-</v>
      </c>
    </row>
    <row r="138" spans="1:94" s="249" customFormat="1" ht="15.6" x14ac:dyDescent="0.3">
      <c r="A138" s="249" t="s">
        <v>297</v>
      </c>
      <c r="E138" s="249">
        <f>SUM('DGA2020'!E138,ENS_DREA!E138)</f>
        <v>0</v>
      </c>
      <c r="F138" s="249">
        <f>SUM('DGA2020'!F138,ENS_DREA!F138)</f>
        <v>0</v>
      </c>
      <c r="G138" s="249">
        <f>SUM('DGA2020'!G138,ENS_DREA!G138)</f>
        <v>0</v>
      </c>
      <c r="H138" s="249">
        <f>SUM('DGA2020'!H138,ENS_DREA!H138)</f>
        <v>0</v>
      </c>
      <c r="I138" s="249">
        <f>SUM('DGA2020'!I138,ENS_DREA!I138)</f>
        <v>0</v>
      </c>
      <c r="J138" s="249">
        <f>SUM('DGA2020'!J138,ENS_DREA!J138)</f>
        <v>0</v>
      </c>
      <c r="K138" s="249">
        <f>SUM('DGA2020'!K138,ENS_DREA!K138)</f>
        <v>0</v>
      </c>
      <c r="L138" s="249">
        <f>SUM('DGA2020'!L138,ENS_DREA!L138)</f>
        <v>0</v>
      </c>
      <c r="M138" s="249">
        <f>SUM('DGA2020'!M138,ENS_DREA!M138)</f>
        <v>0</v>
      </c>
      <c r="N138" s="249">
        <f>SUM('DGA2020'!N138,ENS_DREA!N138)</f>
        <v>0</v>
      </c>
      <c r="O138" s="249">
        <f>SUM('DGA2020'!O138,ENS_DREA!O138)</f>
        <v>0</v>
      </c>
      <c r="P138" s="256">
        <f>SUM('DGA2020'!P138,ENS_DREA!P138)</f>
        <v>0</v>
      </c>
      <c r="Q138" s="256">
        <f>SUM('DGA2020'!Q138,ENS_DREA!Q138)</f>
        <v>0</v>
      </c>
      <c r="R138" s="256">
        <f>SUM('DGA2020'!R138,ENS_DREA!R138)</f>
        <v>0</v>
      </c>
      <c r="S138" s="256">
        <f>SUM('DGA2020'!S138,ENS_DREA!S138)</f>
        <v>0</v>
      </c>
      <c r="T138" s="256">
        <f>SUM('DGA2020'!T138,ENS_DREA!T138)</f>
        <v>0</v>
      </c>
      <c r="U138" s="256">
        <f>SUM('DGA2020'!U138,ENS_DREA!U138)</f>
        <v>0</v>
      </c>
      <c r="V138" s="256">
        <f>SUM('DGA2020'!V138,ENS_DREA!V138)</f>
        <v>0</v>
      </c>
      <c r="W138" s="256">
        <f>SUM('DGA2020'!W138,ENS_DREA!W138)</f>
        <v>0</v>
      </c>
      <c r="X138" s="256">
        <f>SUM('DGA2020'!X138,ENS_DREA!X138)</f>
        <v>0</v>
      </c>
      <c r="Y138" s="256">
        <f>SUM('DGA2020'!Y138,ENS_DREA!Y138)</f>
        <v>0</v>
      </c>
      <c r="Z138" s="256">
        <f>SUM('DGA2020'!Z138,ENS_DREA!Z138)</f>
        <v>0</v>
      </c>
      <c r="AA138" s="256">
        <f>SUM('DGA2020'!AA138,ENS_DREA!AA138)</f>
        <v>0</v>
      </c>
      <c r="AB138" s="256">
        <f>SUM('DGA2020'!AB138,ENS_DREA!AB138)</f>
        <v>0</v>
      </c>
      <c r="AC138" s="256">
        <f>SUM('DGA2020'!AC138,ENS_DREA!AC138)</f>
        <v>0</v>
      </c>
      <c r="AD138" s="256">
        <f>SUM('DGA2020'!AD138,ENS_DREA!AD138)</f>
        <v>0</v>
      </c>
      <c r="AE138" s="256">
        <f>SUM('DGA2020'!AE138,ENS_DREA!AE138)</f>
        <v>0</v>
      </c>
      <c r="AF138" s="256">
        <f>SUM('DGA2020'!AF138,ENS_DREA!AF138)</f>
        <v>0</v>
      </c>
      <c r="AG138" s="256">
        <f>SUM('DGA2020'!AG138,ENS_DREA!AG138)</f>
        <v>0</v>
      </c>
      <c r="AH138" s="256">
        <f>SUM('DGA2020'!AH138,ENS_DREA!AH138)</f>
        <v>0</v>
      </c>
      <c r="AI138" s="468" t="str">
        <f t="shared" si="42"/>
        <v>-</v>
      </c>
      <c r="AJ138" s="468" t="str">
        <f t="shared" si="42"/>
        <v>-</v>
      </c>
      <c r="AK138" s="468" t="str">
        <f t="shared" si="42"/>
        <v>-</v>
      </c>
      <c r="AL138" s="468" t="str">
        <f t="shared" si="42"/>
        <v>-</v>
      </c>
      <c r="AM138" s="468" t="str">
        <f t="shared" si="42"/>
        <v>-</v>
      </c>
      <c r="AN138" s="249">
        <f>SUM('DGA2020'!AN138,ENS_DREA!AN138)</f>
        <v>0</v>
      </c>
      <c r="AO138" s="373">
        <f>SUM('DGA2020'!AO138,ENS_DREA!AO138)</f>
        <v>0</v>
      </c>
      <c r="AP138" s="373">
        <f>SUM('DGA2020'!AP138,ENS_DREA!AP138)</f>
        <v>0</v>
      </c>
      <c r="AQ138" s="373">
        <f>SUM('DGA2020'!AQ138,ENS_DREA!AQ138)</f>
        <v>0</v>
      </c>
      <c r="AR138" s="373">
        <f>SUM('DGA2020'!AR138,ENS_DREA!AR138)</f>
        <v>0</v>
      </c>
      <c r="AS138" s="373">
        <f>SUM('DGA2020'!AS138,ENS_DREA!AS138)</f>
        <v>0</v>
      </c>
      <c r="AT138" s="373">
        <f>SUM('DGA2020'!AT138,ENS_DREA!AT138)</f>
        <v>0</v>
      </c>
      <c r="AU138" s="373">
        <f>SUM('DGA2020'!AU138,ENS_DREA!AU138)</f>
        <v>0</v>
      </c>
      <c r="AV138" s="373">
        <f>SUM('DGA2020'!AV138,ENS_DREA!AV138)</f>
        <v>0</v>
      </c>
      <c r="AW138" s="256">
        <f>SUM('DGA2020'!AW138,ENS_DREA!AW138)</f>
        <v>0</v>
      </c>
      <c r="AX138" s="256">
        <f>SUM('DGA2020'!AX138,ENS_DREA!AX138)</f>
        <v>0</v>
      </c>
      <c r="AY138" s="256">
        <f>SUM('DGA2020'!AY138,ENS_DREA!AY138)</f>
        <v>0</v>
      </c>
      <c r="AZ138" s="256">
        <f>SUM('DGA2020'!AZ138,ENS_DREA!AZ138)</f>
        <v>0</v>
      </c>
      <c r="BA138" s="256">
        <f>SUM('DGA2020'!BA138,ENS_DREA!BA138)</f>
        <v>0</v>
      </c>
      <c r="BB138" s="256">
        <f>SUM('DGA2020'!BB138,ENS_DREA!BB138)</f>
        <v>0</v>
      </c>
      <c r="BC138" s="256">
        <f>SUM('DGA2020'!BC138,ENS_DREA!BC138)</f>
        <v>0</v>
      </c>
      <c r="BD138" s="256">
        <f>SUM('DGA2020'!BD138,ENS_DREA!BD138)</f>
        <v>0</v>
      </c>
      <c r="BE138" s="256">
        <f>SUM('DGA2020'!BE138,ENS_DREA!BE138)</f>
        <v>0</v>
      </c>
      <c r="BF138" s="256">
        <f>SUM('DGA2020'!BF138,ENS_DREA!BF138)</f>
        <v>0</v>
      </c>
      <c r="BG138" s="256">
        <f>SUM('DGA2020'!BG138,ENS_DREA!BG138)</f>
        <v>0</v>
      </c>
      <c r="BH138" s="256">
        <f>SUM('DGA2020'!BH138,ENS_DREA!BH138)</f>
        <v>0</v>
      </c>
      <c r="BI138" s="256">
        <f>SUM('DGA2020'!BI138,ENS_DREA!BI138)</f>
        <v>0</v>
      </c>
      <c r="BJ138" s="256">
        <f>SUM('DGA2020'!BJ138,ENS_DREA!BJ138)</f>
        <v>0</v>
      </c>
      <c r="BK138" s="256">
        <f>SUM('DGA2020'!BK138,ENS_DREA!BK138)</f>
        <v>0</v>
      </c>
      <c r="BL138" s="256">
        <f>SUM('DGA2020'!BL138,ENS_DREA!BL138)</f>
        <v>0</v>
      </c>
      <c r="BM138" s="468" t="str">
        <f t="shared" si="39"/>
        <v>-</v>
      </c>
      <c r="BN138" s="468" t="str">
        <f t="shared" si="39"/>
        <v>-</v>
      </c>
      <c r="BO138" s="468" t="str">
        <f t="shared" si="39"/>
        <v>-</v>
      </c>
      <c r="BP138" s="468" t="str">
        <f t="shared" si="39"/>
        <v>-</v>
      </c>
      <c r="BQ138" s="468" t="str">
        <f t="shared" si="39"/>
        <v>-</v>
      </c>
      <c r="BR138" s="256">
        <f>SUM('DGA2020'!BR138,ENS_DREA!BR138)</f>
        <v>0</v>
      </c>
      <c r="BS138" s="256">
        <f>SUM('DGA2020'!BS138,ENS_DREA!BS138)</f>
        <v>0</v>
      </c>
      <c r="BT138" s="256">
        <f>SUM('DGA2020'!BT138,ENS_DREA!BT138)</f>
        <v>0</v>
      </c>
      <c r="BU138" s="256">
        <f>SUM('DGA2020'!BU138,ENS_DREA!BU138)</f>
        <v>0</v>
      </c>
      <c r="BV138" s="256">
        <f>SUM('DGA2020'!BV138,ENS_DREA!BV138)</f>
        <v>0</v>
      </c>
      <c r="BW138" s="256">
        <f>SUM('DGA2020'!BW138,ENS_DREA!BW138)</f>
        <v>0</v>
      </c>
      <c r="BX138" s="256">
        <f>SUM('DGA2020'!BX138,ENS_DREA!BX138)</f>
        <v>0</v>
      </c>
      <c r="BY138" s="256">
        <f>SUM('DGA2020'!BY138,ENS_DREA!BY138)</f>
        <v>0</v>
      </c>
      <c r="BZ138" s="256">
        <f>SUM('DGA2020'!BZ138,ENS_DREA!BZ138)</f>
        <v>0</v>
      </c>
      <c r="CA138" s="468" t="str">
        <f t="shared" si="40"/>
        <v>-</v>
      </c>
      <c r="CB138" s="468" t="str">
        <f t="shared" si="40"/>
        <v>-</v>
      </c>
      <c r="CC138" s="468" t="str">
        <f t="shared" si="40"/>
        <v>-</v>
      </c>
      <c r="CD138" s="468" t="str">
        <f t="shared" si="40"/>
        <v>-</v>
      </c>
      <c r="CE138" s="468" t="str">
        <f t="shared" si="40"/>
        <v>-</v>
      </c>
    </row>
    <row r="139" spans="1:94" s="253" customFormat="1" ht="15.6" x14ac:dyDescent="0.3">
      <c r="A139" s="253" t="s">
        <v>298</v>
      </c>
      <c r="E139" s="253">
        <f>SUM(E140)</f>
        <v>0</v>
      </c>
      <c r="F139" s="253">
        <f t="shared" ref="F139:AV139" si="47">SUM(F140)</f>
        <v>3</v>
      </c>
      <c r="G139" s="253">
        <f t="shared" si="47"/>
        <v>0</v>
      </c>
      <c r="H139" s="253">
        <f t="shared" si="47"/>
        <v>0</v>
      </c>
      <c r="I139" s="253">
        <f t="shared" si="47"/>
        <v>3</v>
      </c>
      <c r="J139" s="253">
        <f t="shared" si="47"/>
        <v>0</v>
      </c>
      <c r="K139" s="253">
        <f t="shared" si="47"/>
        <v>3</v>
      </c>
      <c r="L139" s="253">
        <f t="shared" si="47"/>
        <v>3</v>
      </c>
      <c r="M139" s="253">
        <f t="shared" si="47"/>
        <v>0</v>
      </c>
      <c r="N139" s="253">
        <f t="shared" si="47"/>
        <v>0</v>
      </c>
      <c r="O139" s="253">
        <f t="shared" si="47"/>
        <v>0</v>
      </c>
      <c r="P139" s="256">
        <f>SUM('DGA2020'!P139,ENS_DREA!P139)</f>
        <v>0</v>
      </c>
      <c r="Q139" s="256">
        <f>SUM('DGA2020'!Q139,ENS_DREA!Q139)</f>
        <v>0</v>
      </c>
      <c r="R139" s="256">
        <f>SUM('DGA2020'!R139,ENS_DREA!R139)</f>
        <v>0</v>
      </c>
      <c r="S139" s="256">
        <f>SUM('DGA2020'!S139,ENS_DREA!S139)</f>
        <v>0</v>
      </c>
      <c r="T139" s="256">
        <f>SUM('DGA2020'!T139,ENS_DREA!T139)</f>
        <v>3</v>
      </c>
      <c r="U139" s="256">
        <f>SUM('DGA2020'!U139,ENS_DREA!U139)</f>
        <v>1</v>
      </c>
      <c r="V139" s="256">
        <f>SUM('DGA2020'!V139,ENS_DREA!V139)</f>
        <v>0</v>
      </c>
      <c r="W139" s="256">
        <f>SUM('DGA2020'!W139,ENS_DREA!W139)</f>
        <v>4</v>
      </c>
      <c r="X139" s="256">
        <f>SUM('DGA2020'!X139,ENS_DREA!X139)</f>
        <v>0</v>
      </c>
      <c r="Y139" s="256">
        <f>SUM('DGA2020'!Y139,ENS_DREA!Y139)</f>
        <v>4</v>
      </c>
      <c r="Z139" s="256">
        <f>SUM('DGA2020'!Z139,ENS_DREA!Z139)</f>
        <v>4</v>
      </c>
      <c r="AA139" s="256">
        <f>SUM('DGA2020'!AA139,ENS_DREA!AA139)</f>
        <v>0</v>
      </c>
      <c r="AB139" s="256">
        <f>SUM('DGA2020'!AB139,ENS_DREA!AB139)</f>
        <v>4</v>
      </c>
      <c r="AC139" s="256">
        <f>SUM('DGA2020'!AC139,ENS_DREA!AC139)</f>
        <v>0</v>
      </c>
      <c r="AD139" s="256">
        <f>SUM('DGA2020'!AD139,ENS_DREA!AD139)</f>
        <v>0</v>
      </c>
      <c r="AE139" s="256">
        <f>SUM('DGA2020'!AE139,ENS_DREA!AE139)</f>
        <v>4</v>
      </c>
      <c r="AF139" s="256">
        <f>SUM('DGA2020'!AF139,ENS_DREA!AF139)</f>
        <v>0</v>
      </c>
      <c r="AG139" s="256">
        <f>SUM('DGA2020'!AG139,ENS_DREA!AG139)</f>
        <v>4</v>
      </c>
      <c r="AH139" s="256">
        <f>SUM('DGA2020'!AH139,ENS_DREA!AH139)</f>
        <v>4</v>
      </c>
      <c r="AI139" s="468" t="str">
        <f t="shared" si="42"/>
        <v>-</v>
      </c>
      <c r="AJ139" s="468">
        <f t="shared" si="42"/>
        <v>1</v>
      </c>
      <c r="AK139" s="468" t="str">
        <f t="shared" si="42"/>
        <v>-</v>
      </c>
      <c r="AL139" s="468" t="str">
        <f t="shared" si="42"/>
        <v>-</v>
      </c>
      <c r="AM139" s="468">
        <f t="shared" si="42"/>
        <v>1</v>
      </c>
      <c r="AN139" s="253">
        <f t="shared" si="47"/>
        <v>0</v>
      </c>
      <c r="AO139" s="374">
        <f t="shared" si="47"/>
        <v>0</v>
      </c>
      <c r="AP139" s="374">
        <f t="shared" si="47"/>
        <v>0</v>
      </c>
      <c r="AQ139" s="374">
        <f t="shared" si="47"/>
        <v>95.5</v>
      </c>
      <c r="AR139" s="374">
        <f t="shared" si="47"/>
        <v>191</v>
      </c>
      <c r="AS139" s="374">
        <f t="shared" si="47"/>
        <v>286.5</v>
      </c>
      <c r="AT139" s="374">
        <f t="shared" si="47"/>
        <v>16.5</v>
      </c>
      <c r="AU139" s="374">
        <f t="shared" si="47"/>
        <v>270</v>
      </c>
      <c r="AV139" s="374">
        <f t="shared" si="47"/>
        <v>286.5</v>
      </c>
      <c r="AW139" s="256">
        <f>SUM('DGA2020'!AW139,ENS_DREA!AW139)</f>
        <v>0</v>
      </c>
      <c r="AX139" s="256">
        <f>SUM('DGA2020'!AX139,ENS_DREA!AX139)</f>
        <v>9.15</v>
      </c>
      <c r="AY139" s="256">
        <f>SUM('DGA2020'!AY139,ENS_DREA!AY139)</f>
        <v>23.2</v>
      </c>
      <c r="AZ139" s="256">
        <f>SUM('DGA2020'!AZ139,ENS_DREA!AZ139)</f>
        <v>28.5</v>
      </c>
      <c r="BA139" s="256">
        <f>SUM('DGA2020'!BA139,ENS_DREA!BA139)</f>
        <v>60.85</v>
      </c>
      <c r="BB139" s="256">
        <f>SUM('DGA2020'!BB139,ENS_DREA!BB139)</f>
        <v>0</v>
      </c>
      <c r="BC139" s="256">
        <f>SUM('DGA2020'!BC139,ENS_DREA!BC139)</f>
        <v>60.85</v>
      </c>
      <c r="BD139" s="256">
        <f>SUM('DGA2020'!BD139,ENS_DREA!BD139)</f>
        <v>60.85</v>
      </c>
      <c r="BE139" s="256">
        <f>SUM('DGA2020'!BE139,ENS_DREA!BE139)</f>
        <v>0</v>
      </c>
      <c r="BF139" s="256">
        <f>SUM('DGA2020'!BF139,ENS_DREA!BF139)</f>
        <v>11.15</v>
      </c>
      <c r="BG139" s="256">
        <f>SUM('DGA2020'!BG139,ENS_DREA!BG139)</f>
        <v>4.2</v>
      </c>
      <c r="BH139" s="256">
        <f>SUM('DGA2020'!BH139,ENS_DREA!BH139)</f>
        <v>0</v>
      </c>
      <c r="BI139" s="256">
        <f>SUM('DGA2020'!BI139,ENS_DREA!BI139)</f>
        <v>15.350000000000001</v>
      </c>
      <c r="BJ139" s="256">
        <f>SUM('DGA2020'!BJ139,ENS_DREA!BJ139)</f>
        <v>0</v>
      </c>
      <c r="BK139" s="256">
        <f>SUM('DGA2020'!BK139,ENS_DREA!BK139)</f>
        <v>15.350000000000001</v>
      </c>
      <c r="BL139" s="256">
        <f>SUM('DGA2020'!BL139,ENS_DREA!BL139)</f>
        <v>15.350000000000001</v>
      </c>
      <c r="BM139" s="468" t="str">
        <f t="shared" si="39"/>
        <v>-</v>
      </c>
      <c r="BN139" s="468" t="str">
        <f t="shared" si="39"/>
        <v>-</v>
      </c>
      <c r="BO139" s="468">
        <f t="shared" si="39"/>
        <v>4.3979057591623037E-2</v>
      </c>
      <c r="BP139" s="468">
        <f t="shared" si="39"/>
        <v>0</v>
      </c>
      <c r="BQ139" s="468">
        <f t="shared" si="39"/>
        <v>5.3577661431064579E-2</v>
      </c>
      <c r="BR139" s="256">
        <f>SUM('DGA2020'!BR139,ENS_DREA!BR139)</f>
        <v>0</v>
      </c>
      <c r="BS139" s="256">
        <f>SUM('DGA2020'!BS139,ENS_DREA!BS139)</f>
        <v>0</v>
      </c>
      <c r="BT139" s="256">
        <f>SUM('DGA2020'!BT139,ENS_DREA!BT139)</f>
        <v>11.15</v>
      </c>
      <c r="BU139" s="256">
        <f>SUM('DGA2020'!BU139,ENS_DREA!BU139)</f>
        <v>4.2</v>
      </c>
      <c r="BV139" s="256">
        <f>SUM('DGA2020'!BV139,ENS_DREA!BV139)</f>
        <v>0</v>
      </c>
      <c r="BW139" s="256">
        <f>SUM('DGA2020'!BW139,ENS_DREA!BW139)</f>
        <v>15.350000000000001</v>
      </c>
      <c r="BX139" s="256">
        <f>SUM('DGA2020'!BX139,ENS_DREA!BX139)</f>
        <v>0</v>
      </c>
      <c r="BY139" s="256">
        <f>SUM('DGA2020'!BY139,ENS_DREA!BY139)</f>
        <v>15.350000000000001</v>
      </c>
      <c r="BZ139" s="256">
        <f>SUM('DGA2020'!BZ139,ENS_DREA!BZ139)</f>
        <v>15.350000000000001</v>
      </c>
      <c r="CA139" s="468" t="str">
        <f t="shared" si="40"/>
        <v>-</v>
      </c>
      <c r="CB139" s="468" t="str">
        <f t="shared" si="40"/>
        <v>-</v>
      </c>
      <c r="CC139" s="468">
        <f t="shared" si="40"/>
        <v>4.3979057591623037E-2</v>
      </c>
      <c r="CD139" s="468">
        <f t="shared" si="40"/>
        <v>0</v>
      </c>
      <c r="CE139" s="468">
        <f t="shared" si="40"/>
        <v>5.3577661431064579E-2</v>
      </c>
      <c r="CF139" s="253">
        <f t="shared" ref="CF139" si="48">SUM(CF140)</f>
        <v>0</v>
      </c>
    </row>
    <row r="140" spans="1:94" ht="41.4" x14ac:dyDescent="0.25">
      <c r="A140" s="257" t="s">
        <v>299</v>
      </c>
      <c r="B140" s="257" t="s">
        <v>451</v>
      </c>
      <c r="C140" s="256" t="s">
        <v>301</v>
      </c>
      <c r="D140" s="258" t="s">
        <v>302</v>
      </c>
      <c r="E140" s="256">
        <f>SUM('DGA2020'!E140,ENS_DREA!E140)</f>
        <v>0</v>
      </c>
      <c r="F140" s="256">
        <f>SUM('DGA2020'!F140,ENS_DREA!F140)</f>
        <v>3</v>
      </c>
      <c r="G140" s="256">
        <f>SUM('DGA2020'!G140,ENS_DREA!G140)</f>
        <v>0</v>
      </c>
      <c r="H140" s="256">
        <f>SUM('DGA2020'!H140,ENS_DREA!H140)</f>
        <v>0</v>
      </c>
      <c r="I140" s="256">
        <f>SUM('DGA2020'!I140,ENS_DREA!I140)</f>
        <v>3</v>
      </c>
      <c r="J140" s="256">
        <f>SUM('DGA2020'!J140,ENS_DREA!J140)</f>
        <v>0</v>
      </c>
      <c r="K140" s="256">
        <f>SUM('DGA2020'!K140,ENS_DREA!K140)</f>
        <v>3</v>
      </c>
      <c r="L140" s="256">
        <f>SUM('DGA2020'!L140,ENS_DREA!L140)</f>
        <v>3</v>
      </c>
      <c r="M140" s="256">
        <f>SUM('DGA2020'!M140,ENS_DREA!M140)</f>
        <v>0</v>
      </c>
      <c r="N140" s="256">
        <f>SUM('DGA2020'!N140,ENS_DREA!N140)</f>
        <v>0</v>
      </c>
      <c r="O140" s="256">
        <f>SUM('DGA2020'!O140,ENS_DREA!O140)</f>
        <v>0</v>
      </c>
      <c r="P140" s="256">
        <f>SUM('DGA2020'!P140,ENS_DREA!P140)</f>
        <v>0</v>
      </c>
      <c r="Q140" s="256">
        <f>SUM('DGA2020'!Q140,ENS_DREA!Q140)</f>
        <v>0</v>
      </c>
      <c r="R140" s="256">
        <f>SUM('DGA2020'!R140,ENS_DREA!R140)</f>
        <v>0</v>
      </c>
      <c r="S140" s="256">
        <f>SUM('DGA2020'!S140,ENS_DREA!S140)</f>
        <v>0</v>
      </c>
      <c r="T140" s="256">
        <f>SUM('DGA2020'!T140,ENS_DREA!T140)</f>
        <v>3</v>
      </c>
      <c r="U140" s="256">
        <f>SUM('DGA2020'!U140,ENS_DREA!U140)</f>
        <v>1</v>
      </c>
      <c r="V140" s="256">
        <f>SUM('DGA2020'!V140,ENS_DREA!V140)</f>
        <v>0</v>
      </c>
      <c r="W140" s="256">
        <f>SUM('DGA2020'!W140,ENS_DREA!W140)</f>
        <v>4</v>
      </c>
      <c r="X140" s="256">
        <f>SUM('DGA2020'!X140,ENS_DREA!X140)</f>
        <v>0</v>
      </c>
      <c r="Y140" s="256">
        <f>SUM('DGA2020'!Y140,ENS_DREA!Y140)</f>
        <v>4</v>
      </c>
      <c r="Z140" s="256">
        <f>SUM('DGA2020'!Z140,ENS_DREA!Z140)</f>
        <v>4</v>
      </c>
      <c r="AA140" s="256">
        <f>SUM('DGA2020'!AA140,ENS_DREA!AA140)</f>
        <v>0</v>
      </c>
      <c r="AB140" s="256">
        <f>SUM('DGA2020'!AB140,ENS_DREA!AB140)</f>
        <v>4</v>
      </c>
      <c r="AC140" s="256">
        <f>SUM('DGA2020'!AC140,ENS_DREA!AC140)</f>
        <v>0</v>
      </c>
      <c r="AD140" s="256">
        <f>SUM('DGA2020'!AD140,ENS_DREA!AD140)</f>
        <v>0</v>
      </c>
      <c r="AE140" s="256">
        <f>SUM('DGA2020'!AE140,ENS_DREA!AE140)</f>
        <v>4</v>
      </c>
      <c r="AF140" s="256">
        <f>SUM('DGA2020'!AF140,ENS_DREA!AF140)</f>
        <v>0</v>
      </c>
      <c r="AG140" s="256">
        <f>SUM('DGA2020'!AG140,ENS_DREA!AG140)</f>
        <v>4</v>
      </c>
      <c r="AH140" s="256">
        <f>SUM('DGA2020'!AH140,ENS_DREA!AH140)</f>
        <v>4</v>
      </c>
      <c r="AI140" s="468" t="str">
        <f t="shared" si="42"/>
        <v>-</v>
      </c>
      <c r="AJ140" s="468">
        <f t="shared" si="42"/>
        <v>1</v>
      </c>
      <c r="AK140" s="468" t="str">
        <f t="shared" si="42"/>
        <v>-</v>
      </c>
      <c r="AL140" s="468" t="str">
        <f t="shared" si="42"/>
        <v>-</v>
      </c>
      <c r="AM140" s="468">
        <f t="shared" si="42"/>
        <v>1</v>
      </c>
      <c r="AN140" s="256">
        <f>SUM('DGA2020'!AN140,ENS_DREA!AN140)</f>
        <v>0</v>
      </c>
      <c r="AO140" s="371">
        <f>SUM('DGA2020'!AO140,ENS_DREA!AO140)</f>
        <v>0</v>
      </c>
      <c r="AP140" s="371">
        <f>SUM('DGA2020'!AP140,ENS_DREA!AP140)</f>
        <v>0</v>
      </c>
      <c r="AQ140" s="371">
        <f>SUM('DGA2020'!AQ140,ENS_DREA!AQ140)</f>
        <v>95.5</v>
      </c>
      <c r="AR140" s="371">
        <f>SUM('DGA2020'!AR140,ENS_DREA!AR140)</f>
        <v>191</v>
      </c>
      <c r="AS140" s="371">
        <f>SUM('DGA2020'!AS140,ENS_DREA!AS140)</f>
        <v>286.5</v>
      </c>
      <c r="AT140" s="371">
        <f>SUM('DGA2020'!AT140,ENS_DREA!AT140)</f>
        <v>16.5</v>
      </c>
      <c r="AU140" s="371">
        <f>SUM('DGA2020'!AU140,ENS_DREA!AU140)</f>
        <v>270</v>
      </c>
      <c r="AV140" s="371">
        <f>SUM('DGA2020'!AV140,ENS_DREA!AV140)</f>
        <v>286.5</v>
      </c>
      <c r="AW140" s="256">
        <f>SUM('DGA2020'!AW140,ENS_DREA!AW140)</f>
        <v>0</v>
      </c>
      <c r="AX140" s="256">
        <f>SUM('DGA2020'!AX140,ENS_DREA!AX140)</f>
        <v>9.15</v>
      </c>
      <c r="AY140" s="256">
        <f>SUM('DGA2020'!AY140,ENS_DREA!AY140)</f>
        <v>23.2</v>
      </c>
      <c r="AZ140" s="256">
        <f>SUM('DGA2020'!AZ140,ENS_DREA!AZ140)</f>
        <v>28.5</v>
      </c>
      <c r="BA140" s="256">
        <f>SUM('DGA2020'!BA140,ENS_DREA!BA140)</f>
        <v>60.85</v>
      </c>
      <c r="BB140" s="256">
        <f>SUM('DGA2020'!BB140,ENS_DREA!BB140)</f>
        <v>0</v>
      </c>
      <c r="BC140" s="256">
        <f>SUM('DGA2020'!BC140,ENS_DREA!BC140)</f>
        <v>60.85</v>
      </c>
      <c r="BD140" s="256">
        <f>SUM('DGA2020'!BD140,ENS_DREA!BD140)</f>
        <v>60.85</v>
      </c>
      <c r="BE140" s="256">
        <f>SUM('DGA2020'!BE140,ENS_DREA!BE140)</f>
        <v>0</v>
      </c>
      <c r="BF140" s="256">
        <f>SUM('DGA2020'!BF140,ENS_DREA!BF140)</f>
        <v>11.15</v>
      </c>
      <c r="BG140" s="256">
        <f>SUM('DGA2020'!BG140,ENS_DREA!BG140)</f>
        <v>4.2</v>
      </c>
      <c r="BH140" s="256">
        <f>SUM('DGA2020'!BH140,ENS_DREA!BH140)</f>
        <v>0</v>
      </c>
      <c r="BI140" s="256">
        <f>SUM('DGA2020'!BI140,ENS_DREA!BI140)</f>
        <v>15.350000000000001</v>
      </c>
      <c r="BJ140" s="256">
        <f>SUM('DGA2020'!BJ140,ENS_DREA!BJ140)</f>
        <v>0</v>
      </c>
      <c r="BK140" s="256">
        <f>SUM('DGA2020'!BK140,ENS_DREA!BK140)</f>
        <v>15.350000000000001</v>
      </c>
      <c r="BL140" s="256">
        <f>SUM('DGA2020'!BL140,ENS_DREA!BL140)</f>
        <v>15.350000000000001</v>
      </c>
      <c r="BM140" s="468" t="str">
        <f t="shared" si="39"/>
        <v>-</v>
      </c>
      <c r="BN140" s="468" t="str">
        <f t="shared" si="39"/>
        <v>-</v>
      </c>
      <c r="BO140" s="468">
        <f t="shared" si="39"/>
        <v>4.3979057591623037E-2</v>
      </c>
      <c r="BP140" s="468">
        <f t="shared" si="39"/>
        <v>0</v>
      </c>
      <c r="BQ140" s="468">
        <f t="shared" si="39"/>
        <v>5.3577661431064579E-2</v>
      </c>
      <c r="BR140" s="256">
        <f>SUM('DGA2020'!BR140,ENS_DREA!BR140)</f>
        <v>0</v>
      </c>
      <c r="BS140" s="256">
        <f>SUM('DGA2020'!BS140,ENS_DREA!BS140)</f>
        <v>0</v>
      </c>
      <c r="BT140" s="256">
        <f>SUM('DGA2020'!BT140,ENS_DREA!BT140)</f>
        <v>11.15</v>
      </c>
      <c r="BU140" s="256">
        <f>SUM('DGA2020'!BU140,ENS_DREA!BU140)</f>
        <v>4.2</v>
      </c>
      <c r="BV140" s="256">
        <f>SUM('DGA2020'!BV140,ENS_DREA!BV140)</f>
        <v>0</v>
      </c>
      <c r="BW140" s="256">
        <f>SUM('DGA2020'!BW140,ENS_DREA!BW140)</f>
        <v>15.350000000000001</v>
      </c>
      <c r="BX140" s="256">
        <f>SUM('DGA2020'!BX140,ENS_DREA!BX140)</f>
        <v>0</v>
      </c>
      <c r="BY140" s="256">
        <f>SUM('DGA2020'!BY140,ENS_DREA!BY140)</f>
        <v>15.350000000000001</v>
      </c>
      <c r="BZ140" s="256">
        <f>SUM('DGA2020'!BZ140,ENS_DREA!BZ140)</f>
        <v>15.350000000000001</v>
      </c>
      <c r="CA140" s="468" t="str">
        <f t="shared" si="40"/>
        <v>-</v>
      </c>
      <c r="CB140" s="468" t="str">
        <f t="shared" si="40"/>
        <v>-</v>
      </c>
      <c r="CC140" s="468">
        <f t="shared" si="40"/>
        <v>4.3979057591623037E-2</v>
      </c>
      <c r="CD140" s="468">
        <f t="shared" si="40"/>
        <v>0</v>
      </c>
      <c r="CE140" s="468">
        <f t="shared" si="40"/>
        <v>5.3577661431064579E-2</v>
      </c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ht="15.6" x14ac:dyDescent="0.25">
      <c r="A141" s="321" t="s">
        <v>303</v>
      </c>
      <c r="B141" s="322"/>
      <c r="C141" s="321"/>
      <c r="D141" s="323"/>
      <c r="E141" s="256">
        <f>SUM('DGA2020'!E141,ENS_DREA!E141)</f>
        <v>0</v>
      </c>
      <c r="F141" s="256">
        <f>SUM('DGA2020'!F141,ENS_DREA!F141)</f>
        <v>0</v>
      </c>
      <c r="G141" s="256">
        <f>SUM('DGA2020'!G141,ENS_DREA!G141)</f>
        <v>0</v>
      </c>
      <c r="H141" s="256">
        <f>SUM('DGA2020'!H141,ENS_DREA!H141)</f>
        <v>0</v>
      </c>
      <c r="I141" s="256">
        <f>SUM('DGA2020'!I141,ENS_DREA!I141)</f>
        <v>0</v>
      </c>
      <c r="J141" s="256">
        <f>SUM('DGA2020'!J141,ENS_DREA!J141)</f>
        <v>0</v>
      </c>
      <c r="K141" s="256">
        <f>SUM('DGA2020'!K141,ENS_DREA!K141)</f>
        <v>0</v>
      </c>
      <c r="L141" s="256">
        <f>SUM('DGA2020'!L141,ENS_DREA!L141)</f>
        <v>0</v>
      </c>
      <c r="M141" s="256">
        <f>SUM('DGA2020'!M141,ENS_DREA!M141)</f>
        <v>0</v>
      </c>
      <c r="N141" s="256">
        <f>SUM('DGA2020'!N141,ENS_DREA!N141)</f>
        <v>0</v>
      </c>
      <c r="O141" s="256">
        <f>SUM('DGA2020'!O141,ENS_DREA!O141)</f>
        <v>0</v>
      </c>
      <c r="P141" s="256">
        <f>SUM('DGA2020'!P141,ENS_DREA!P141)</f>
        <v>0</v>
      </c>
      <c r="Q141" s="256">
        <f>SUM('DGA2020'!Q141,ENS_DREA!Q141)</f>
        <v>0</v>
      </c>
      <c r="R141" s="256">
        <f>SUM('DGA2020'!R141,ENS_DREA!R141)</f>
        <v>0</v>
      </c>
      <c r="S141" s="256">
        <f>SUM('DGA2020'!S141,ENS_DREA!S141)</f>
        <v>0</v>
      </c>
      <c r="T141" s="256">
        <f>SUM('DGA2020'!T141,ENS_DREA!T141)</f>
        <v>0</v>
      </c>
      <c r="U141" s="256">
        <f>SUM('DGA2020'!U141,ENS_DREA!U141)</f>
        <v>0</v>
      </c>
      <c r="V141" s="256">
        <f>SUM('DGA2020'!V141,ENS_DREA!V141)</f>
        <v>0</v>
      </c>
      <c r="W141" s="256">
        <f>SUM('DGA2020'!W141,ENS_DREA!W141)</f>
        <v>0</v>
      </c>
      <c r="X141" s="256">
        <f>SUM('DGA2020'!X141,ENS_DREA!X141)</f>
        <v>0</v>
      </c>
      <c r="Y141" s="256">
        <f>SUM('DGA2020'!Y141,ENS_DREA!Y141)</f>
        <v>0</v>
      </c>
      <c r="Z141" s="256">
        <f>SUM('DGA2020'!Z141,ENS_DREA!Z141)</f>
        <v>0</v>
      </c>
      <c r="AA141" s="256">
        <f>SUM('DGA2020'!AA141,ENS_DREA!AA141)</f>
        <v>0</v>
      </c>
      <c r="AB141" s="256">
        <f>SUM('DGA2020'!AB141,ENS_DREA!AB141)</f>
        <v>0</v>
      </c>
      <c r="AC141" s="256">
        <f>SUM('DGA2020'!AC141,ENS_DREA!AC141)</f>
        <v>0</v>
      </c>
      <c r="AD141" s="256">
        <f>SUM('DGA2020'!AD141,ENS_DREA!AD141)</f>
        <v>0</v>
      </c>
      <c r="AE141" s="256">
        <f>SUM('DGA2020'!AE141,ENS_DREA!AE141)</f>
        <v>0</v>
      </c>
      <c r="AF141" s="256">
        <f>SUM('DGA2020'!AF141,ENS_DREA!AF141)</f>
        <v>0</v>
      </c>
      <c r="AG141" s="256">
        <f>SUM('DGA2020'!AG141,ENS_DREA!AG141)</f>
        <v>0</v>
      </c>
      <c r="AH141" s="256">
        <f>SUM('DGA2020'!AH141,ENS_DREA!AH141)</f>
        <v>0</v>
      </c>
      <c r="AI141" s="468" t="str">
        <f t="shared" si="42"/>
        <v>-</v>
      </c>
      <c r="AJ141" s="468" t="str">
        <f t="shared" si="42"/>
        <v>-</v>
      </c>
      <c r="AK141" s="468" t="str">
        <f t="shared" si="42"/>
        <v>-</v>
      </c>
      <c r="AL141" s="468" t="str">
        <f t="shared" si="42"/>
        <v>-</v>
      </c>
      <c r="AM141" s="468" t="str">
        <f t="shared" si="42"/>
        <v>-</v>
      </c>
      <c r="AN141" s="256">
        <f>SUM('DGA2020'!AN141,ENS_DREA!AN141)</f>
        <v>0</v>
      </c>
      <c r="AO141" s="371">
        <f>SUM('DGA2020'!AO141,ENS_DREA!AO141)</f>
        <v>0</v>
      </c>
      <c r="AP141" s="371">
        <f>SUM('DGA2020'!AP141,ENS_DREA!AP141)</f>
        <v>0</v>
      </c>
      <c r="AQ141" s="371">
        <f>SUM('DGA2020'!AQ141,ENS_DREA!AQ141)</f>
        <v>0</v>
      </c>
      <c r="AR141" s="371">
        <f>SUM('DGA2020'!AR141,ENS_DREA!AR141)</f>
        <v>0</v>
      </c>
      <c r="AS141" s="371">
        <f>SUM('DGA2020'!AS141,ENS_DREA!AS141)</f>
        <v>0</v>
      </c>
      <c r="AT141" s="371">
        <f>SUM('DGA2020'!AT141,ENS_DREA!AT141)</f>
        <v>0</v>
      </c>
      <c r="AU141" s="371">
        <f>SUM('DGA2020'!AU141,ENS_DREA!AU141)</f>
        <v>0</v>
      </c>
      <c r="AV141" s="371">
        <f>SUM('DGA2020'!AV141,ENS_DREA!AV141)</f>
        <v>0</v>
      </c>
      <c r="AW141" s="256">
        <f>SUM('DGA2020'!AW141,ENS_DREA!AW141)</f>
        <v>0</v>
      </c>
      <c r="AX141" s="256">
        <f>SUM('DGA2020'!AX141,ENS_DREA!AX141)</f>
        <v>0</v>
      </c>
      <c r="AY141" s="256">
        <f>SUM('DGA2020'!AY141,ENS_DREA!AY141)</f>
        <v>4</v>
      </c>
      <c r="AZ141" s="256">
        <f>SUM('DGA2020'!AZ141,ENS_DREA!AZ141)</f>
        <v>8</v>
      </c>
      <c r="BA141" s="256">
        <f>SUM('DGA2020'!BA141,ENS_DREA!BA141)</f>
        <v>12</v>
      </c>
      <c r="BB141" s="256">
        <f>SUM('DGA2020'!BB141,ENS_DREA!BB141)</f>
        <v>0</v>
      </c>
      <c r="BC141" s="256">
        <f>SUM('DGA2020'!BC141,ENS_DREA!BC141)</f>
        <v>12</v>
      </c>
      <c r="BD141" s="256">
        <f>SUM('DGA2020'!BD141,ENS_DREA!BD141)</f>
        <v>12</v>
      </c>
      <c r="BE141" s="256">
        <f>SUM('DGA2020'!BE141,ENS_DREA!BE141)</f>
        <v>0</v>
      </c>
      <c r="BF141" s="256">
        <f>SUM('DGA2020'!BF141,ENS_DREA!BF141)</f>
        <v>0</v>
      </c>
      <c r="BG141" s="256">
        <f>SUM('DGA2020'!BG141,ENS_DREA!BG141)</f>
        <v>0</v>
      </c>
      <c r="BH141" s="256">
        <f>SUM('DGA2020'!BH141,ENS_DREA!BH141)</f>
        <v>0</v>
      </c>
      <c r="BI141" s="256">
        <f>SUM('DGA2020'!BI141,ENS_DREA!BI141)</f>
        <v>0</v>
      </c>
      <c r="BJ141" s="256">
        <f>SUM('DGA2020'!BJ141,ENS_DREA!BJ141)</f>
        <v>0</v>
      </c>
      <c r="BK141" s="256">
        <f>SUM('DGA2020'!BK141,ENS_DREA!BK141)</f>
        <v>0</v>
      </c>
      <c r="BL141" s="256">
        <f>SUM('DGA2020'!BL141,ENS_DREA!BL141)</f>
        <v>0</v>
      </c>
      <c r="BM141" s="468" t="str">
        <f t="shared" si="39"/>
        <v>-</v>
      </c>
      <c r="BN141" s="468" t="str">
        <f t="shared" si="39"/>
        <v>-</v>
      </c>
      <c r="BO141" s="468" t="str">
        <f t="shared" si="39"/>
        <v>-</v>
      </c>
      <c r="BP141" s="468" t="str">
        <f t="shared" si="39"/>
        <v>-</v>
      </c>
      <c r="BQ141" s="468" t="str">
        <f t="shared" si="39"/>
        <v>-</v>
      </c>
      <c r="BR141" s="256">
        <f>SUM('DGA2020'!BR141,ENS_DREA!BR141)</f>
        <v>0</v>
      </c>
      <c r="BS141" s="256">
        <f>SUM('DGA2020'!BS141,ENS_DREA!BS141)</f>
        <v>0</v>
      </c>
      <c r="BT141" s="256">
        <f>SUM('DGA2020'!BT141,ENS_DREA!BT141)</f>
        <v>0</v>
      </c>
      <c r="BU141" s="256">
        <f>SUM('DGA2020'!BU141,ENS_DREA!BU141)</f>
        <v>0</v>
      </c>
      <c r="BV141" s="256">
        <f>SUM('DGA2020'!BV141,ENS_DREA!BV141)</f>
        <v>0</v>
      </c>
      <c r="BW141" s="256">
        <f>SUM('DGA2020'!BW141,ENS_DREA!BW141)</f>
        <v>0</v>
      </c>
      <c r="BX141" s="256">
        <f>SUM('DGA2020'!BX141,ENS_DREA!BX141)</f>
        <v>0</v>
      </c>
      <c r="BY141" s="256">
        <f>SUM('DGA2020'!BY141,ENS_DREA!BY141)</f>
        <v>0</v>
      </c>
      <c r="BZ141" s="256">
        <f>SUM('DGA2020'!BZ141,ENS_DREA!BZ141)</f>
        <v>0</v>
      </c>
      <c r="CA141" s="468" t="str">
        <f t="shared" si="40"/>
        <v>-</v>
      </c>
      <c r="CB141" s="468" t="str">
        <f t="shared" si="40"/>
        <v>-</v>
      </c>
      <c r="CC141" s="468" t="str">
        <f t="shared" si="40"/>
        <v>-</v>
      </c>
      <c r="CD141" s="468" t="str">
        <f t="shared" si="40"/>
        <v>-</v>
      </c>
      <c r="CE141" s="468" t="str">
        <f t="shared" si="40"/>
        <v>-</v>
      </c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ht="15.6" x14ac:dyDescent="0.3">
      <c r="A142" s="253" t="s">
        <v>304</v>
      </c>
      <c r="E142" s="253">
        <f>SUM(E143:E144)</f>
        <v>1</v>
      </c>
      <c r="F142" s="253">
        <f t="shared" ref="F142:AV142" si="49">SUM(F143:F144)</f>
        <v>0</v>
      </c>
      <c r="G142" s="253">
        <f t="shared" si="49"/>
        <v>0</v>
      </c>
      <c r="H142" s="253">
        <f t="shared" si="49"/>
        <v>0</v>
      </c>
      <c r="I142" s="253">
        <f t="shared" si="49"/>
        <v>1</v>
      </c>
      <c r="J142" s="253">
        <f t="shared" si="49"/>
        <v>1</v>
      </c>
      <c r="K142" s="253">
        <f t="shared" si="49"/>
        <v>0</v>
      </c>
      <c r="L142" s="253">
        <f t="shared" si="49"/>
        <v>1</v>
      </c>
      <c r="M142" s="253">
        <f t="shared" si="49"/>
        <v>0</v>
      </c>
      <c r="N142" s="253">
        <f t="shared" si="49"/>
        <v>0</v>
      </c>
      <c r="O142" s="253">
        <f t="shared" si="49"/>
        <v>0</v>
      </c>
      <c r="P142" s="256">
        <f>SUM('DGA2020'!P142,ENS_DREA!P142)</f>
        <v>0</v>
      </c>
      <c r="Q142" s="256">
        <f>SUM('DGA2020'!Q142,ENS_DREA!Q142)</f>
        <v>0</v>
      </c>
      <c r="R142" s="256">
        <f>SUM('DGA2020'!R142,ENS_DREA!R142)</f>
        <v>0</v>
      </c>
      <c r="S142" s="256">
        <f>SUM('DGA2020'!S142,ENS_DREA!S142)</f>
        <v>0</v>
      </c>
      <c r="T142" s="256">
        <f>SUM('DGA2020'!T142,ENS_DREA!T142)</f>
        <v>0</v>
      </c>
      <c r="U142" s="256">
        <f>SUM('DGA2020'!U142,ENS_DREA!U142)</f>
        <v>0</v>
      </c>
      <c r="V142" s="256">
        <f>SUM('DGA2020'!V142,ENS_DREA!V142)</f>
        <v>0</v>
      </c>
      <c r="W142" s="256">
        <f>SUM('DGA2020'!W142,ENS_DREA!W142)</f>
        <v>0</v>
      </c>
      <c r="X142" s="256">
        <f>SUM('DGA2020'!X142,ENS_DREA!X142)</f>
        <v>0</v>
      </c>
      <c r="Y142" s="256">
        <f>SUM('DGA2020'!Y142,ENS_DREA!Y142)</f>
        <v>0</v>
      </c>
      <c r="Z142" s="256">
        <f>SUM('DGA2020'!Z142,ENS_DREA!Z142)</f>
        <v>0</v>
      </c>
      <c r="AA142" s="256">
        <f>SUM('DGA2020'!AA142,ENS_DREA!AA142)</f>
        <v>0</v>
      </c>
      <c r="AB142" s="256">
        <f>SUM('DGA2020'!AB142,ENS_DREA!AB142)</f>
        <v>0</v>
      </c>
      <c r="AC142" s="256">
        <f>SUM('DGA2020'!AC142,ENS_DREA!AC142)</f>
        <v>0</v>
      </c>
      <c r="AD142" s="256">
        <f>SUM('DGA2020'!AD142,ENS_DREA!AD142)</f>
        <v>0</v>
      </c>
      <c r="AE142" s="256">
        <f>SUM('DGA2020'!AE142,ENS_DREA!AE142)</f>
        <v>0</v>
      </c>
      <c r="AF142" s="256">
        <f>SUM('DGA2020'!AF142,ENS_DREA!AF142)</f>
        <v>0</v>
      </c>
      <c r="AG142" s="256">
        <f>SUM('DGA2020'!AG142,ENS_DREA!AG142)</f>
        <v>0</v>
      </c>
      <c r="AH142" s="256">
        <f>SUM('DGA2020'!AH142,ENS_DREA!AH142)</f>
        <v>0</v>
      </c>
      <c r="AI142" s="468">
        <f t="shared" si="42"/>
        <v>0</v>
      </c>
      <c r="AJ142" s="468" t="str">
        <f t="shared" si="42"/>
        <v>-</v>
      </c>
      <c r="AK142" s="468" t="str">
        <f t="shared" si="42"/>
        <v>-</v>
      </c>
      <c r="AL142" s="468" t="str">
        <f t="shared" si="42"/>
        <v>-</v>
      </c>
      <c r="AM142" s="468">
        <f t="shared" si="42"/>
        <v>0</v>
      </c>
      <c r="AN142" s="253">
        <f t="shared" si="49"/>
        <v>0</v>
      </c>
      <c r="AO142" s="374">
        <f t="shared" si="49"/>
        <v>0</v>
      </c>
      <c r="AP142" s="374">
        <f t="shared" si="49"/>
        <v>0</v>
      </c>
      <c r="AQ142" s="374">
        <f t="shared" si="49"/>
        <v>0</v>
      </c>
      <c r="AR142" s="374">
        <f t="shared" si="49"/>
        <v>0</v>
      </c>
      <c r="AS142" s="374">
        <f t="shared" si="49"/>
        <v>0</v>
      </c>
      <c r="AT142" s="374">
        <f t="shared" si="49"/>
        <v>0</v>
      </c>
      <c r="AU142" s="374">
        <f t="shared" si="49"/>
        <v>0</v>
      </c>
      <c r="AV142" s="374">
        <f t="shared" si="49"/>
        <v>0</v>
      </c>
      <c r="AW142" s="256">
        <f>SUM('DGA2020'!AW142,ENS_DREA!AW142)</f>
        <v>0</v>
      </c>
      <c r="AX142" s="256">
        <f>SUM('DGA2020'!AX142,ENS_DREA!AX142)</f>
        <v>0</v>
      </c>
      <c r="AY142" s="256">
        <f>SUM('DGA2020'!AY142,ENS_DREA!AY142)</f>
        <v>0</v>
      </c>
      <c r="AZ142" s="256">
        <f>SUM('DGA2020'!AZ142,ENS_DREA!AZ142)</f>
        <v>0</v>
      </c>
      <c r="BA142" s="256">
        <f>SUM('DGA2020'!BA142,ENS_DREA!BA142)</f>
        <v>0</v>
      </c>
      <c r="BB142" s="256">
        <f>SUM('DGA2020'!BB142,ENS_DREA!BB142)</f>
        <v>0</v>
      </c>
      <c r="BC142" s="256">
        <f>SUM('DGA2020'!BC142,ENS_DREA!BC142)</f>
        <v>0</v>
      </c>
      <c r="BD142" s="256">
        <f>SUM('DGA2020'!BD142,ENS_DREA!BD142)</f>
        <v>0</v>
      </c>
      <c r="BE142" s="256">
        <f>SUM('DGA2020'!BE142,ENS_DREA!BE142)</f>
        <v>0</v>
      </c>
      <c r="BF142" s="256">
        <f>SUM('DGA2020'!BF142,ENS_DREA!BF142)</f>
        <v>0</v>
      </c>
      <c r="BG142" s="256">
        <f>SUM('DGA2020'!BG142,ENS_DREA!BG142)</f>
        <v>0</v>
      </c>
      <c r="BH142" s="256">
        <f>SUM('DGA2020'!BH142,ENS_DREA!BH142)</f>
        <v>0</v>
      </c>
      <c r="BI142" s="256">
        <f>SUM('DGA2020'!BI142,ENS_DREA!BI142)</f>
        <v>0</v>
      </c>
      <c r="BJ142" s="256">
        <f>SUM('DGA2020'!BJ142,ENS_DREA!BJ142)</f>
        <v>0</v>
      </c>
      <c r="BK142" s="256">
        <f>SUM('DGA2020'!BK142,ENS_DREA!BK142)</f>
        <v>0</v>
      </c>
      <c r="BL142" s="256">
        <f>SUM('DGA2020'!BL142,ENS_DREA!BL142)</f>
        <v>0</v>
      </c>
      <c r="BM142" s="468" t="str">
        <f t="shared" si="39"/>
        <v>-</v>
      </c>
      <c r="BN142" s="468" t="str">
        <f t="shared" si="39"/>
        <v>-</v>
      </c>
      <c r="BO142" s="468" t="str">
        <f t="shared" si="39"/>
        <v>-</v>
      </c>
      <c r="BP142" s="468" t="str">
        <f t="shared" si="39"/>
        <v>-</v>
      </c>
      <c r="BQ142" s="468" t="str">
        <f t="shared" si="39"/>
        <v>-</v>
      </c>
      <c r="BR142" s="256">
        <f>SUM('DGA2020'!BR142,ENS_DREA!BR142)</f>
        <v>0</v>
      </c>
      <c r="BS142" s="256">
        <f>SUM('DGA2020'!BS142,ENS_DREA!BS142)</f>
        <v>0</v>
      </c>
      <c r="BT142" s="256">
        <f>SUM('DGA2020'!BT142,ENS_DREA!BT142)</f>
        <v>0</v>
      </c>
      <c r="BU142" s="256">
        <f>SUM('DGA2020'!BU142,ENS_DREA!BU142)</f>
        <v>0</v>
      </c>
      <c r="BV142" s="256">
        <f>SUM('DGA2020'!BV142,ENS_DREA!BV142)</f>
        <v>0</v>
      </c>
      <c r="BW142" s="256">
        <f>SUM('DGA2020'!BW142,ENS_DREA!BW142)</f>
        <v>0</v>
      </c>
      <c r="BX142" s="256">
        <f>SUM('DGA2020'!BX142,ENS_DREA!BX142)</f>
        <v>0</v>
      </c>
      <c r="BY142" s="256">
        <f>SUM('DGA2020'!BY142,ENS_DREA!BY142)</f>
        <v>0</v>
      </c>
      <c r="BZ142" s="256">
        <f>SUM('DGA2020'!BZ142,ENS_DREA!BZ142)</f>
        <v>0</v>
      </c>
      <c r="CA142" s="468" t="str">
        <f t="shared" si="40"/>
        <v>-</v>
      </c>
      <c r="CB142" s="468" t="str">
        <f t="shared" si="40"/>
        <v>-</v>
      </c>
      <c r="CC142" s="468" t="str">
        <f t="shared" si="40"/>
        <v>-</v>
      </c>
      <c r="CD142" s="468" t="str">
        <f t="shared" si="40"/>
        <v>-</v>
      </c>
      <c r="CE142" s="468" t="str">
        <f t="shared" si="40"/>
        <v>-</v>
      </c>
      <c r="CF142" s="253">
        <f t="shared" ref="CF142" si="50">SUM(CF143:CF144)</f>
        <v>0</v>
      </c>
    </row>
    <row r="143" spans="1:94" s="302" customFormat="1" ht="33" customHeight="1" x14ac:dyDescent="0.3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f>SUM('DGA2020'!E143,ENS_DREA!E143)</f>
        <v>1</v>
      </c>
      <c r="F143" s="256">
        <f>SUM('DGA2020'!F143,ENS_DREA!F143)</f>
        <v>0</v>
      </c>
      <c r="G143" s="256">
        <f>SUM('DGA2020'!G143,ENS_DREA!G143)</f>
        <v>0</v>
      </c>
      <c r="H143" s="256">
        <f>SUM('DGA2020'!H143,ENS_DREA!H143)</f>
        <v>0</v>
      </c>
      <c r="I143" s="256">
        <f>SUM('DGA2020'!I143,ENS_DREA!I143)</f>
        <v>1</v>
      </c>
      <c r="J143" s="256">
        <f>SUM('DGA2020'!J143,ENS_DREA!J143)</f>
        <v>1</v>
      </c>
      <c r="K143" s="256">
        <f>SUM('DGA2020'!K143,ENS_DREA!K143)</f>
        <v>0</v>
      </c>
      <c r="L143" s="256">
        <f>SUM('DGA2020'!L143,ENS_DREA!L143)</f>
        <v>1</v>
      </c>
      <c r="M143" s="256">
        <f>SUM('DGA2020'!M143,ENS_DREA!M143)</f>
        <v>0</v>
      </c>
      <c r="N143" s="256">
        <f>SUM('DGA2020'!N143,ENS_DREA!N143)</f>
        <v>0</v>
      </c>
      <c r="O143" s="256">
        <f>SUM('DGA2020'!O143,ENS_DREA!O143)</f>
        <v>0</v>
      </c>
      <c r="P143" s="256">
        <f>SUM('DGA2020'!P143,ENS_DREA!P143)</f>
        <v>0</v>
      </c>
      <c r="Q143" s="256">
        <f>SUM('DGA2020'!Q143,ENS_DREA!Q143)</f>
        <v>0</v>
      </c>
      <c r="R143" s="256">
        <f>SUM('DGA2020'!R143,ENS_DREA!R143)</f>
        <v>0</v>
      </c>
      <c r="S143" s="256">
        <f>SUM('DGA2020'!S143,ENS_DREA!S143)</f>
        <v>0</v>
      </c>
      <c r="T143" s="256">
        <f>SUM('DGA2020'!T143,ENS_DREA!T143)</f>
        <v>0</v>
      </c>
      <c r="U143" s="256">
        <f>SUM('DGA2020'!U143,ENS_DREA!U143)</f>
        <v>0</v>
      </c>
      <c r="V143" s="256">
        <f>SUM('DGA2020'!V143,ENS_DREA!V143)</f>
        <v>1</v>
      </c>
      <c r="W143" s="256">
        <f>SUM('DGA2020'!W143,ENS_DREA!W143)</f>
        <v>1</v>
      </c>
      <c r="X143" s="256">
        <f>SUM('DGA2020'!X143,ENS_DREA!X143)</f>
        <v>1</v>
      </c>
      <c r="Y143" s="256">
        <f>SUM('DGA2020'!Y143,ENS_DREA!Y143)</f>
        <v>0</v>
      </c>
      <c r="Z143" s="256">
        <f>SUM('DGA2020'!Z143,ENS_DREA!Z143)</f>
        <v>1</v>
      </c>
      <c r="AA143" s="256">
        <f>SUM('DGA2020'!AA143,ENS_DREA!AA143)</f>
        <v>0</v>
      </c>
      <c r="AB143" s="256">
        <f>SUM('DGA2020'!AB143,ENS_DREA!AB143)</f>
        <v>0</v>
      </c>
      <c r="AC143" s="256">
        <f>SUM('DGA2020'!AC143,ENS_DREA!AC143)</f>
        <v>0</v>
      </c>
      <c r="AD143" s="256">
        <f>SUM('DGA2020'!AD143,ENS_DREA!AD143)</f>
        <v>0</v>
      </c>
      <c r="AE143" s="256">
        <f>SUM('DGA2020'!AE143,ENS_DREA!AE143)</f>
        <v>0</v>
      </c>
      <c r="AF143" s="256">
        <f>SUM('DGA2020'!AF143,ENS_DREA!AF143)</f>
        <v>0</v>
      </c>
      <c r="AG143" s="256">
        <f>SUM('DGA2020'!AG143,ENS_DREA!AG143)</f>
        <v>0</v>
      </c>
      <c r="AH143" s="256">
        <f>SUM('DGA2020'!AH143,ENS_DREA!AH143)</f>
        <v>0</v>
      </c>
      <c r="AI143" s="468">
        <f t="shared" si="42"/>
        <v>0</v>
      </c>
      <c r="AJ143" s="468" t="str">
        <f t="shared" si="42"/>
        <v>-</v>
      </c>
      <c r="AK143" s="468" t="str">
        <f t="shared" si="42"/>
        <v>-</v>
      </c>
      <c r="AL143" s="468" t="str">
        <f t="shared" si="42"/>
        <v>-</v>
      </c>
      <c r="AM143" s="468">
        <f t="shared" si="42"/>
        <v>0</v>
      </c>
      <c r="AN143" s="256">
        <f>SUM('DGA2020'!AN143,ENS_DREA!AN143)</f>
        <v>0</v>
      </c>
      <c r="AO143" s="371">
        <f>SUM('DGA2020'!AO143,ENS_DREA!AO143)</f>
        <v>0</v>
      </c>
      <c r="AP143" s="371">
        <f>SUM('DGA2020'!AP143,ENS_DREA!AP143)</f>
        <v>0</v>
      </c>
      <c r="AQ143" s="371">
        <f>SUM('DGA2020'!AQ143,ENS_DREA!AQ143)</f>
        <v>0</v>
      </c>
      <c r="AR143" s="371">
        <f>SUM('DGA2020'!AR143,ENS_DREA!AR143)</f>
        <v>0</v>
      </c>
      <c r="AS143" s="371">
        <f>SUM('DGA2020'!AS143,ENS_DREA!AS143)</f>
        <v>0</v>
      </c>
      <c r="AT143" s="371">
        <f>SUM('DGA2020'!AT143,ENS_DREA!AT143)</f>
        <v>0</v>
      </c>
      <c r="AU143" s="371">
        <f>SUM('DGA2020'!AU143,ENS_DREA!AU143)</f>
        <v>0</v>
      </c>
      <c r="AV143" s="371">
        <f>SUM('DGA2020'!AV143,ENS_DREA!AV143)</f>
        <v>0</v>
      </c>
      <c r="AW143" s="256">
        <f>SUM('DGA2020'!AW143,ENS_DREA!AW143)</f>
        <v>0</v>
      </c>
      <c r="AX143" s="256">
        <f>SUM('DGA2020'!AX143,ENS_DREA!AX143)</f>
        <v>0</v>
      </c>
      <c r="AY143" s="256">
        <f>SUM('DGA2020'!AY143,ENS_DREA!AY143)</f>
        <v>0</v>
      </c>
      <c r="AZ143" s="256">
        <f>SUM('DGA2020'!AZ143,ENS_DREA!AZ143)</f>
        <v>4</v>
      </c>
      <c r="BA143" s="256">
        <f>SUM('DGA2020'!BA143,ENS_DREA!BA143)</f>
        <v>4</v>
      </c>
      <c r="BB143" s="256">
        <f>SUM('DGA2020'!BB143,ENS_DREA!BB143)</f>
        <v>4</v>
      </c>
      <c r="BC143" s="256">
        <f>SUM('DGA2020'!BC143,ENS_DREA!BC143)</f>
        <v>0</v>
      </c>
      <c r="BD143" s="256">
        <f>SUM('DGA2020'!BD143,ENS_DREA!BD143)</f>
        <v>4</v>
      </c>
      <c r="BE143" s="256">
        <f>SUM('DGA2020'!BE143,ENS_DREA!BE143)</f>
        <v>0</v>
      </c>
      <c r="BF143" s="256">
        <f>SUM('DGA2020'!BF143,ENS_DREA!BF143)</f>
        <v>0</v>
      </c>
      <c r="BG143" s="256">
        <f>SUM('DGA2020'!BG143,ENS_DREA!BG143)</f>
        <v>0</v>
      </c>
      <c r="BH143" s="256">
        <f>SUM('DGA2020'!BH143,ENS_DREA!BH143)</f>
        <v>0</v>
      </c>
      <c r="BI143" s="256">
        <f>SUM('DGA2020'!BI143,ENS_DREA!BI143)</f>
        <v>0</v>
      </c>
      <c r="BJ143" s="256">
        <f>SUM('DGA2020'!BJ143,ENS_DREA!BJ143)</f>
        <v>0</v>
      </c>
      <c r="BK143" s="256">
        <f>SUM('DGA2020'!BK143,ENS_DREA!BK143)</f>
        <v>0</v>
      </c>
      <c r="BL143" s="256">
        <f>SUM('DGA2020'!BL143,ENS_DREA!BL143)</f>
        <v>0</v>
      </c>
      <c r="BM143" s="468" t="str">
        <f t="shared" si="39"/>
        <v>-</v>
      </c>
      <c r="BN143" s="468" t="str">
        <f t="shared" si="39"/>
        <v>-</v>
      </c>
      <c r="BO143" s="468" t="str">
        <f t="shared" si="39"/>
        <v>-</v>
      </c>
      <c r="BP143" s="468" t="str">
        <f t="shared" si="39"/>
        <v>-</v>
      </c>
      <c r="BQ143" s="468" t="str">
        <f t="shared" si="39"/>
        <v>-</v>
      </c>
      <c r="BR143" s="256">
        <f>SUM('DGA2020'!BR143,ENS_DREA!BR143)</f>
        <v>0</v>
      </c>
      <c r="BS143" s="256">
        <f>SUM('DGA2020'!BS143,ENS_DREA!BS143)</f>
        <v>0</v>
      </c>
      <c r="BT143" s="256">
        <f>SUM('DGA2020'!BT143,ENS_DREA!BT143)</f>
        <v>0</v>
      </c>
      <c r="BU143" s="256">
        <f>SUM('DGA2020'!BU143,ENS_DREA!BU143)</f>
        <v>0</v>
      </c>
      <c r="BV143" s="256">
        <f>SUM('DGA2020'!BV143,ENS_DREA!BV143)</f>
        <v>0</v>
      </c>
      <c r="BW143" s="256">
        <f>SUM('DGA2020'!BW143,ENS_DREA!BW143)</f>
        <v>0</v>
      </c>
      <c r="BX143" s="256">
        <f>SUM('DGA2020'!BX143,ENS_DREA!BX143)</f>
        <v>0</v>
      </c>
      <c r="BY143" s="256">
        <f>SUM('DGA2020'!BY143,ENS_DREA!BY143)</f>
        <v>0</v>
      </c>
      <c r="BZ143" s="256">
        <f>SUM('DGA2020'!BZ143,ENS_DREA!BZ143)</f>
        <v>0</v>
      </c>
      <c r="CA143" s="468" t="str">
        <f t="shared" si="40"/>
        <v>-</v>
      </c>
      <c r="CB143" s="468" t="str">
        <f t="shared" si="40"/>
        <v>-</v>
      </c>
      <c r="CC143" s="468" t="str">
        <f t="shared" si="40"/>
        <v>-</v>
      </c>
      <c r="CD143" s="468" t="str">
        <f t="shared" si="40"/>
        <v>-</v>
      </c>
      <c r="CE143" s="468" t="str">
        <f t="shared" si="40"/>
        <v>-</v>
      </c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ht="15.6" x14ac:dyDescent="0.25">
      <c r="A144" s="256"/>
      <c r="B144" s="257"/>
      <c r="C144" s="256"/>
      <c r="D144" s="258"/>
      <c r="E144" s="256">
        <f>SUM('DGA2020'!E144,ENS_DREA!E144)</f>
        <v>0</v>
      </c>
      <c r="F144" s="256">
        <f>SUM('DGA2020'!F144,ENS_DREA!F144)</f>
        <v>0</v>
      </c>
      <c r="G144" s="256">
        <f>SUM('DGA2020'!G144,ENS_DREA!G144)</f>
        <v>0</v>
      </c>
      <c r="H144" s="256">
        <f>SUM('DGA2020'!H144,ENS_DREA!H144)</f>
        <v>0</v>
      </c>
      <c r="I144" s="256">
        <f>SUM('DGA2020'!I144,ENS_DREA!I144)</f>
        <v>0</v>
      </c>
      <c r="J144" s="256">
        <f>SUM('DGA2020'!J144,ENS_DREA!J144)</f>
        <v>0</v>
      </c>
      <c r="K144" s="256">
        <f>SUM('DGA2020'!K144,ENS_DREA!K144)</f>
        <v>0</v>
      </c>
      <c r="L144" s="256">
        <f>SUM('DGA2020'!L144,ENS_DREA!L144)</f>
        <v>0</v>
      </c>
      <c r="M144" s="256">
        <f>SUM('DGA2020'!M144,ENS_DREA!M144)</f>
        <v>0</v>
      </c>
      <c r="N144" s="256">
        <f>SUM('DGA2020'!N144,ENS_DREA!N144)</f>
        <v>0</v>
      </c>
      <c r="O144" s="256">
        <f>SUM('DGA2020'!O144,ENS_DREA!O144)</f>
        <v>0</v>
      </c>
      <c r="P144" s="256">
        <f>SUM('DGA2020'!P144,ENS_DREA!P144)</f>
        <v>0</v>
      </c>
      <c r="Q144" s="256">
        <f>SUM('DGA2020'!Q144,ENS_DREA!Q144)</f>
        <v>0</v>
      </c>
      <c r="R144" s="256">
        <f>SUM('DGA2020'!R144,ENS_DREA!R144)</f>
        <v>0</v>
      </c>
      <c r="S144" s="256">
        <f>SUM('DGA2020'!S144,ENS_DREA!S144)</f>
        <v>0</v>
      </c>
      <c r="T144" s="256">
        <f>SUM('DGA2020'!T144,ENS_DREA!T144)</f>
        <v>0</v>
      </c>
      <c r="U144" s="256">
        <f>SUM('DGA2020'!U144,ENS_DREA!U144)</f>
        <v>0</v>
      </c>
      <c r="V144" s="256">
        <f>SUM('DGA2020'!V144,ENS_DREA!V144)</f>
        <v>0</v>
      </c>
      <c r="W144" s="256">
        <f>SUM('DGA2020'!W144,ENS_DREA!W144)</f>
        <v>0</v>
      </c>
      <c r="X144" s="256">
        <f>SUM('DGA2020'!X144,ENS_DREA!X144)</f>
        <v>0</v>
      </c>
      <c r="Y144" s="256">
        <f>SUM('DGA2020'!Y144,ENS_DREA!Y144)</f>
        <v>0</v>
      </c>
      <c r="Z144" s="256">
        <f>SUM('DGA2020'!Z144,ENS_DREA!Z144)</f>
        <v>0</v>
      </c>
      <c r="AA144" s="256">
        <f>SUM('DGA2020'!AA144,ENS_DREA!AA144)</f>
        <v>0</v>
      </c>
      <c r="AB144" s="256">
        <f>SUM('DGA2020'!AB144,ENS_DREA!AB144)</f>
        <v>0</v>
      </c>
      <c r="AC144" s="256">
        <f>SUM('DGA2020'!AC144,ENS_DREA!AC144)</f>
        <v>0</v>
      </c>
      <c r="AD144" s="256">
        <f>SUM('DGA2020'!AD144,ENS_DREA!AD144)</f>
        <v>0</v>
      </c>
      <c r="AE144" s="256">
        <f>SUM('DGA2020'!AE144,ENS_DREA!AE144)</f>
        <v>0</v>
      </c>
      <c r="AF144" s="256">
        <f>SUM('DGA2020'!AF144,ENS_DREA!AF144)</f>
        <v>0</v>
      </c>
      <c r="AG144" s="256">
        <f>SUM('DGA2020'!AG144,ENS_DREA!AG144)</f>
        <v>0</v>
      </c>
      <c r="AH144" s="256">
        <f>SUM('DGA2020'!AH144,ENS_DREA!AH144)</f>
        <v>0</v>
      </c>
      <c r="AI144" s="468" t="str">
        <f t="shared" si="42"/>
        <v>-</v>
      </c>
      <c r="AJ144" s="468" t="str">
        <f t="shared" si="42"/>
        <v>-</v>
      </c>
      <c r="AK144" s="468" t="str">
        <f t="shared" si="42"/>
        <v>-</v>
      </c>
      <c r="AL144" s="468" t="str">
        <f t="shared" si="42"/>
        <v>-</v>
      </c>
      <c r="AM144" s="468" t="str">
        <f t="shared" si="42"/>
        <v>-</v>
      </c>
      <c r="AN144" s="256">
        <f>SUM('DGA2020'!AN144,ENS_DREA!AN144)</f>
        <v>0</v>
      </c>
      <c r="AO144" s="371">
        <f>SUM('DGA2020'!AO144,ENS_DREA!AO144)</f>
        <v>0</v>
      </c>
      <c r="AP144" s="371">
        <f>SUM('DGA2020'!AP144,ENS_DREA!AP144)</f>
        <v>0</v>
      </c>
      <c r="AQ144" s="371">
        <f>SUM('DGA2020'!AQ144,ENS_DREA!AQ144)</f>
        <v>0</v>
      </c>
      <c r="AR144" s="371">
        <f>SUM('DGA2020'!AR144,ENS_DREA!AR144)</f>
        <v>0</v>
      </c>
      <c r="AS144" s="371">
        <f>SUM('DGA2020'!AS144,ENS_DREA!AS144)</f>
        <v>0</v>
      </c>
      <c r="AT144" s="371">
        <f>SUM('DGA2020'!AT144,ENS_DREA!AT144)</f>
        <v>0</v>
      </c>
      <c r="AU144" s="371">
        <f>SUM('DGA2020'!AU144,ENS_DREA!AU144)</f>
        <v>0</v>
      </c>
      <c r="AV144" s="371">
        <f>SUM('DGA2020'!AV144,ENS_DREA!AV144)</f>
        <v>0</v>
      </c>
      <c r="AW144" s="256">
        <f>SUM('DGA2020'!AW144,ENS_DREA!AW144)</f>
        <v>0</v>
      </c>
      <c r="AX144" s="256">
        <f>SUM('DGA2020'!AX144,ENS_DREA!AX144)</f>
        <v>0</v>
      </c>
      <c r="AY144" s="256">
        <f>SUM('DGA2020'!AY144,ENS_DREA!AY144)</f>
        <v>0</v>
      </c>
      <c r="AZ144" s="256">
        <f>SUM('DGA2020'!AZ144,ENS_DREA!AZ144)</f>
        <v>0</v>
      </c>
      <c r="BA144" s="256">
        <f>SUM('DGA2020'!BA144,ENS_DREA!BA144)</f>
        <v>0</v>
      </c>
      <c r="BB144" s="256">
        <f>SUM('DGA2020'!BB144,ENS_DREA!BB144)</f>
        <v>0</v>
      </c>
      <c r="BC144" s="256">
        <f>SUM('DGA2020'!BC144,ENS_DREA!BC144)</f>
        <v>0</v>
      </c>
      <c r="BD144" s="256">
        <f>SUM('DGA2020'!BD144,ENS_DREA!BD144)</f>
        <v>0</v>
      </c>
      <c r="BE144" s="256">
        <f>SUM('DGA2020'!BE144,ENS_DREA!BE144)</f>
        <v>0</v>
      </c>
      <c r="BF144" s="256">
        <f>SUM('DGA2020'!BF144,ENS_DREA!BF144)</f>
        <v>0</v>
      </c>
      <c r="BG144" s="256">
        <f>SUM('DGA2020'!BG144,ENS_DREA!BG144)</f>
        <v>0</v>
      </c>
      <c r="BH144" s="256">
        <f>SUM('DGA2020'!BH144,ENS_DREA!BH144)</f>
        <v>0</v>
      </c>
      <c r="BI144" s="256">
        <f>SUM('DGA2020'!BI144,ENS_DREA!BI144)</f>
        <v>0</v>
      </c>
      <c r="BJ144" s="256">
        <f>SUM('DGA2020'!BJ144,ENS_DREA!BJ144)</f>
        <v>0</v>
      </c>
      <c r="BK144" s="256">
        <f>SUM('DGA2020'!BK144,ENS_DREA!BK144)</f>
        <v>0</v>
      </c>
      <c r="BL144" s="256">
        <f>SUM('DGA2020'!BL144,ENS_DREA!BL144)</f>
        <v>0</v>
      </c>
      <c r="BM144" s="468" t="str">
        <f t="shared" si="39"/>
        <v>-</v>
      </c>
      <c r="BN144" s="468" t="str">
        <f t="shared" si="39"/>
        <v>-</v>
      </c>
      <c r="BO144" s="468" t="str">
        <f t="shared" si="39"/>
        <v>-</v>
      </c>
      <c r="BP144" s="468" t="str">
        <f t="shared" si="39"/>
        <v>-</v>
      </c>
      <c r="BQ144" s="468" t="str">
        <f t="shared" si="39"/>
        <v>-</v>
      </c>
      <c r="BR144" s="256">
        <f>SUM('DGA2020'!BR144,ENS_DREA!BR144)</f>
        <v>0</v>
      </c>
      <c r="BS144" s="256">
        <f>SUM('DGA2020'!BS144,ENS_DREA!BS144)</f>
        <v>0</v>
      </c>
      <c r="BT144" s="256">
        <f>SUM('DGA2020'!BT144,ENS_DREA!BT144)</f>
        <v>0</v>
      </c>
      <c r="BU144" s="256">
        <f>SUM('DGA2020'!BU144,ENS_DREA!BU144)</f>
        <v>0</v>
      </c>
      <c r="BV144" s="256">
        <f>SUM('DGA2020'!BV144,ENS_DREA!BV144)</f>
        <v>0</v>
      </c>
      <c r="BW144" s="256">
        <f>SUM('DGA2020'!BW144,ENS_DREA!BW144)</f>
        <v>0</v>
      </c>
      <c r="BX144" s="256">
        <f>SUM('DGA2020'!BX144,ENS_DREA!BX144)</f>
        <v>0</v>
      </c>
      <c r="BY144" s="256">
        <f>SUM('DGA2020'!BY144,ENS_DREA!BY144)</f>
        <v>0</v>
      </c>
      <c r="BZ144" s="256">
        <f>SUM('DGA2020'!BZ144,ENS_DREA!BZ144)</f>
        <v>0</v>
      </c>
      <c r="CA144" s="468" t="str">
        <f t="shared" si="40"/>
        <v>-</v>
      </c>
      <c r="CB144" s="468" t="str">
        <f t="shared" si="40"/>
        <v>-</v>
      </c>
      <c r="CC144" s="468" t="str">
        <f t="shared" si="40"/>
        <v>-</v>
      </c>
      <c r="CD144" s="468" t="str">
        <f t="shared" si="40"/>
        <v>-</v>
      </c>
      <c r="CE144" s="468" t="str">
        <f t="shared" si="40"/>
        <v>-</v>
      </c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ht="15.6" x14ac:dyDescent="0.25">
      <c r="A145" s="321" t="s">
        <v>307</v>
      </c>
      <c r="B145" s="322"/>
      <c r="C145" s="321"/>
      <c r="D145" s="323"/>
      <c r="E145" s="256">
        <f>SUM('DGA2020'!E145,ENS_DREA!E145)</f>
        <v>0</v>
      </c>
      <c r="F145" s="256">
        <f>SUM('DGA2020'!F145,ENS_DREA!F145)</f>
        <v>0</v>
      </c>
      <c r="G145" s="256">
        <f>SUM('DGA2020'!G145,ENS_DREA!G145)</f>
        <v>0</v>
      </c>
      <c r="H145" s="256">
        <f>SUM('DGA2020'!H145,ENS_DREA!H145)</f>
        <v>0</v>
      </c>
      <c r="I145" s="256">
        <f>SUM('DGA2020'!I145,ENS_DREA!I145)</f>
        <v>0</v>
      </c>
      <c r="J145" s="256">
        <f>SUM('DGA2020'!J145,ENS_DREA!J145)</f>
        <v>0</v>
      </c>
      <c r="K145" s="256">
        <f>SUM('DGA2020'!K145,ENS_DREA!K145)</f>
        <v>0</v>
      </c>
      <c r="L145" s="256">
        <f>SUM('DGA2020'!L145,ENS_DREA!L145)</f>
        <v>0</v>
      </c>
      <c r="M145" s="256">
        <f>SUM('DGA2020'!M145,ENS_DREA!M145)</f>
        <v>0</v>
      </c>
      <c r="N145" s="256">
        <f>SUM('DGA2020'!N145,ENS_DREA!N145)</f>
        <v>0</v>
      </c>
      <c r="O145" s="256">
        <f>SUM('DGA2020'!O145,ENS_DREA!O145)</f>
        <v>0</v>
      </c>
      <c r="P145" s="256">
        <f>SUM('DGA2020'!P145,ENS_DREA!P145)</f>
        <v>0</v>
      </c>
      <c r="Q145" s="256">
        <f>SUM('DGA2020'!Q145,ENS_DREA!Q145)</f>
        <v>0</v>
      </c>
      <c r="R145" s="256">
        <f>SUM('DGA2020'!R145,ENS_DREA!R145)</f>
        <v>0</v>
      </c>
      <c r="S145" s="256">
        <f>SUM('DGA2020'!S145,ENS_DREA!S145)</f>
        <v>0</v>
      </c>
      <c r="T145" s="256">
        <f>SUM('DGA2020'!T145,ENS_DREA!T145)</f>
        <v>0</v>
      </c>
      <c r="U145" s="256">
        <f>SUM('DGA2020'!U145,ENS_DREA!U145)</f>
        <v>0</v>
      </c>
      <c r="V145" s="256">
        <f>SUM('DGA2020'!V145,ENS_DREA!V145)</f>
        <v>0</v>
      </c>
      <c r="W145" s="256">
        <f>SUM('DGA2020'!W145,ENS_DREA!W145)</f>
        <v>0</v>
      </c>
      <c r="X145" s="256">
        <f>SUM('DGA2020'!X145,ENS_DREA!X145)</f>
        <v>0</v>
      </c>
      <c r="Y145" s="256">
        <f>SUM('DGA2020'!Y145,ENS_DREA!Y145)</f>
        <v>0</v>
      </c>
      <c r="Z145" s="256">
        <f>SUM('DGA2020'!Z145,ENS_DREA!Z145)</f>
        <v>0</v>
      </c>
      <c r="AA145" s="256">
        <f>SUM('DGA2020'!AA145,ENS_DREA!AA145)</f>
        <v>0</v>
      </c>
      <c r="AB145" s="256">
        <f>SUM('DGA2020'!AB145,ENS_DREA!AB145)</f>
        <v>0</v>
      </c>
      <c r="AC145" s="256">
        <f>SUM('DGA2020'!AC145,ENS_DREA!AC145)</f>
        <v>0</v>
      </c>
      <c r="AD145" s="256">
        <f>SUM('DGA2020'!AD145,ENS_DREA!AD145)</f>
        <v>0</v>
      </c>
      <c r="AE145" s="256">
        <f>SUM('DGA2020'!AE145,ENS_DREA!AE145)</f>
        <v>0</v>
      </c>
      <c r="AF145" s="256">
        <f>SUM('DGA2020'!AF145,ENS_DREA!AF145)</f>
        <v>0</v>
      </c>
      <c r="AG145" s="256">
        <f>SUM('DGA2020'!AG145,ENS_DREA!AG145)</f>
        <v>0</v>
      </c>
      <c r="AH145" s="256">
        <f>SUM('DGA2020'!AH145,ENS_DREA!AH145)</f>
        <v>0</v>
      </c>
      <c r="AI145" s="468" t="str">
        <f t="shared" si="42"/>
        <v>-</v>
      </c>
      <c r="AJ145" s="468" t="str">
        <f t="shared" si="42"/>
        <v>-</v>
      </c>
      <c r="AK145" s="468" t="str">
        <f t="shared" si="42"/>
        <v>-</v>
      </c>
      <c r="AL145" s="468" t="str">
        <f t="shared" si="42"/>
        <v>-</v>
      </c>
      <c r="AM145" s="468" t="str">
        <f t="shared" si="42"/>
        <v>-</v>
      </c>
      <c r="AN145" s="256">
        <f>SUM('DGA2020'!AN145,ENS_DREA!AN145)</f>
        <v>0</v>
      </c>
      <c r="AO145" s="371">
        <f>SUM('DGA2020'!AO145,ENS_DREA!AO145)</f>
        <v>0</v>
      </c>
      <c r="AP145" s="371">
        <f>SUM('DGA2020'!AP145,ENS_DREA!AP145)</f>
        <v>0</v>
      </c>
      <c r="AQ145" s="371">
        <f>SUM('DGA2020'!AQ145,ENS_DREA!AQ145)</f>
        <v>0</v>
      </c>
      <c r="AR145" s="371">
        <f>SUM('DGA2020'!AR145,ENS_DREA!AR145)</f>
        <v>0</v>
      </c>
      <c r="AS145" s="371">
        <f>SUM('DGA2020'!AS145,ENS_DREA!AS145)</f>
        <v>0</v>
      </c>
      <c r="AT145" s="371">
        <f>SUM('DGA2020'!AT145,ENS_DREA!AT145)</f>
        <v>0</v>
      </c>
      <c r="AU145" s="371">
        <f>SUM('DGA2020'!AU145,ENS_DREA!AU145)</f>
        <v>0</v>
      </c>
      <c r="AV145" s="371">
        <f>SUM('DGA2020'!AV145,ENS_DREA!AV145)</f>
        <v>0</v>
      </c>
      <c r="AW145" s="256">
        <f>SUM('DGA2020'!AW145,ENS_DREA!AW145)</f>
        <v>0</v>
      </c>
      <c r="AX145" s="256">
        <f>SUM('DGA2020'!AX145,ENS_DREA!AX145)</f>
        <v>0</v>
      </c>
      <c r="AY145" s="256">
        <f>SUM('DGA2020'!AY145,ENS_DREA!AY145)</f>
        <v>0</v>
      </c>
      <c r="AZ145" s="256">
        <f>SUM('DGA2020'!AZ145,ENS_DREA!AZ145)</f>
        <v>0</v>
      </c>
      <c r="BA145" s="256">
        <f>SUM('DGA2020'!BA145,ENS_DREA!BA145)</f>
        <v>0</v>
      </c>
      <c r="BB145" s="256">
        <f>SUM('DGA2020'!BB145,ENS_DREA!BB145)</f>
        <v>0</v>
      </c>
      <c r="BC145" s="256">
        <f>SUM('DGA2020'!BC145,ENS_DREA!BC145)</f>
        <v>0</v>
      </c>
      <c r="BD145" s="256">
        <f>SUM('DGA2020'!BD145,ENS_DREA!BD145)</f>
        <v>0</v>
      </c>
      <c r="BE145" s="256">
        <f>SUM('DGA2020'!BE145,ENS_DREA!BE145)</f>
        <v>0</v>
      </c>
      <c r="BF145" s="256">
        <f>SUM('DGA2020'!BF145,ENS_DREA!BF145)</f>
        <v>0</v>
      </c>
      <c r="BG145" s="256">
        <f>SUM('DGA2020'!BG145,ENS_DREA!BG145)</f>
        <v>0</v>
      </c>
      <c r="BH145" s="256">
        <f>SUM('DGA2020'!BH145,ENS_DREA!BH145)</f>
        <v>0</v>
      </c>
      <c r="BI145" s="256">
        <f>SUM('DGA2020'!BI145,ENS_DREA!BI145)</f>
        <v>0</v>
      </c>
      <c r="BJ145" s="256">
        <f>SUM('DGA2020'!BJ145,ENS_DREA!BJ145)</f>
        <v>0</v>
      </c>
      <c r="BK145" s="256">
        <f>SUM('DGA2020'!BK145,ENS_DREA!BK145)</f>
        <v>0</v>
      </c>
      <c r="BL145" s="256">
        <f>SUM('DGA2020'!BL145,ENS_DREA!BL145)</f>
        <v>0</v>
      </c>
      <c r="BM145" s="468" t="str">
        <f t="shared" si="39"/>
        <v>-</v>
      </c>
      <c r="BN145" s="468" t="str">
        <f t="shared" si="39"/>
        <v>-</v>
      </c>
      <c r="BO145" s="468" t="str">
        <f t="shared" si="39"/>
        <v>-</v>
      </c>
      <c r="BP145" s="468" t="str">
        <f t="shared" si="39"/>
        <v>-</v>
      </c>
      <c r="BQ145" s="468" t="str">
        <f t="shared" si="39"/>
        <v>-</v>
      </c>
      <c r="BR145" s="256">
        <f>SUM('DGA2020'!BR145,ENS_DREA!BR145)</f>
        <v>0</v>
      </c>
      <c r="BS145" s="256">
        <f>SUM('DGA2020'!BS145,ENS_DREA!BS145)</f>
        <v>0</v>
      </c>
      <c r="BT145" s="256">
        <f>SUM('DGA2020'!BT145,ENS_DREA!BT145)</f>
        <v>0</v>
      </c>
      <c r="BU145" s="256">
        <f>SUM('DGA2020'!BU145,ENS_DREA!BU145)</f>
        <v>0</v>
      </c>
      <c r="BV145" s="256">
        <f>SUM('DGA2020'!BV145,ENS_DREA!BV145)</f>
        <v>0</v>
      </c>
      <c r="BW145" s="256">
        <f>SUM('DGA2020'!BW145,ENS_DREA!BW145)</f>
        <v>0</v>
      </c>
      <c r="BX145" s="256">
        <f>SUM('DGA2020'!BX145,ENS_DREA!BX145)</f>
        <v>0</v>
      </c>
      <c r="BY145" s="256">
        <f>SUM('DGA2020'!BY145,ENS_DREA!BY145)</f>
        <v>0</v>
      </c>
      <c r="BZ145" s="256">
        <f>SUM('DGA2020'!BZ145,ENS_DREA!BZ145)</f>
        <v>0</v>
      </c>
      <c r="CA145" s="468" t="str">
        <f t="shared" si="40"/>
        <v>-</v>
      </c>
      <c r="CB145" s="468" t="str">
        <f t="shared" si="40"/>
        <v>-</v>
      </c>
      <c r="CC145" s="468" t="str">
        <f t="shared" si="40"/>
        <v>-</v>
      </c>
      <c r="CD145" s="468" t="str">
        <f t="shared" si="40"/>
        <v>-</v>
      </c>
      <c r="CE145" s="468" t="str">
        <f t="shared" si="40"/>
        <v>-</v>
      </c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ht="15.6" x14ac:dyDescent="0.3">
      <c r="A146" s="253" t="s">
        <v>308</v>
      </c>
      <c r="E146" s="253">
        <f>SUM(E147)</f>
        <v>0</v>
      </c>
      <c r="F146" s="253">
        <f t="shared" ref="F146:AV146" si="51">SUM(F147)</f>
        <v>0</v>
      </c>
      <c r="G146" s="253">
        <f t="shared" si="51"/>
        <v>0</v>
      </c>
      <c r="H146" s="253">
        <f t="shared" si="51"/>
        <v>0</v>
      </c>
      <c r="I146" s="253">
        <f t="shared" si="51"/>
        <v>0</v>
      </c>
      <c r="J146" s="253">
        <f t="shared" si="51"/>
        <v>0</v>
      </c>
      <c r="K146" s="253">
        <f t="shared" si="51"/>
        <v>0</v>
      </c>
      <c r="L146" s="253">
        <f t="shared" si="51"/>
        <v>0</v>
      </c>
      <c r="M146" s="253">
        <f t="shared" si="51"/>
        <v>0</v>
      </c>
      <c r="N146" s="253">
        <f t="shared" si="51"/>
        <v>0</v>
      </c>
      <c r="O146" s="253">
        <f t="shared" si="51"/>
        <v>0</v>
      </c>
      <c r="P146" s="256">
        <f>SUM('DGA2020'!P146,ENS_DREA!P146)</f>
        <v>0</v>
      </c>
      <c r="Q146" s="256">
        <f>SUM('DGA2020'!Q146,ENS_DREA!Q146)</f>
        <v>0</v>
      </c>
      <c r="R146" s="256">
        <f>SUM('DGA2020'!R146,ENS_DREA!R146)</f>
        <v>0</v>
      </c>
      <c r="S146" s="256">
        <f>SUM('DGA2020'!S146,ENS_DREA!S146)</f>
        <v>0</v>
      </c>
      <c r="T146" s="256">
        <f>SUM('DGA2020'!T146,ENS_DREA!T146)</f>
        <v>0</v>
      </c>
      <c r="U146" s="256">
        <f>SUM('DGA2020'!U146,ENS_DREA!U146)</f>
        <v>0</v>
      </c>
      <c r="V146" s="256">
        <f>SUM('DGA2020'!V146,ENS_DREA!V146)</f>
        <v>0</v>
      </c>
      <c r="W146" s="256">
        <f>SUM('DGA2020'!W146,ENS_DREA!W146)</f>
        <v>0</v>
      </c>
      <c r="X146" s="256">
        <f>SUM('DGA2020'!X146,ENS_DREA!X146)</f>
        <v>0</v>
      </c>
      <c r="Y146" s="256">
        <f>SUM('DGA2020'!Y146,ENS_DREA!Y146)</f>
        <v>0</v>
      </c>
      <c r="Z146" s="256">
        <f>SUM('DGA2020'!Z146,ENS_DREA!Z146)</f>
        <v>0</v>
      </c>
      <c r="AA146" s="256">
        <f>SUM('DGA2020'!AA146,ENS_DREA!AA146)</f>
        <v>0</v>
      </c>
      <c r="AB146" s="256">
        <f>SUM('DGA2020'!AB146,ENS_DREA!AB146)</f>
        <v>0</v>
      </c>
      <c r="AC146" s="256">
        <f>SUM('DGA2020'!AC146,ENS_DREA!AC146)</f>
        <v>0</v>
      </c>
      <c r="AD146" s="256">
        <f>SUM('DGA2020'!AD146,ENS_DREA!AD146)</f>
        <v>0</v>
      </c>
      <c r="AE146" s="256">
        <f>SUM('DGA2020'!AE146,ENS_DREA!AE146)</f>
        <v>0</v>
      </c>
      <c r="AF146" s="256">
        <f>SUM('DGA2020'!AF146,ENS_DREA!AF146)</f>
        <v>0</v>
      </c>
      <c r="AG146" s="256">
        <f>SUM('DGA2020'!AG146,ENS_DREA!AG146)</f>
        <v>0</v>
      </c>
      <c r="AH146" s="256">
        <f>SUM('DGA2020'!AH146,ENS_DREA!AH146)</f>
        <v>0</v>
      </c>
      <c r="AI146" s="468" t="str">
        <f t="shared" si="42"/>
        <v>-</v>
      </c>
      <c r="AJ146" s="468" t="str">
        <f t="shared" si="42"/>
        <v>-</v>
      </c>
      <c r="AK146" s="468" t="str">
        <f t="shared" si="42"/>
        <v>-</v>
      </c>
      <c r="AL146" s="468" t="str">
        <f t="shared" si="42"/>
        <v>-</v>
      </c>
      <c r="AM146" s="468" t="str">
        <f t="shared" si="42"/>
        <v>-</v>
      </c>
      <c r="AN146" s="253">
        <f t="shared" si="51"/>
        <v>0</v>
      </c>
      <c r="AO146" s="374">
        <f t="shared" si="51"/>
        <v>0</v>
      </c>
      <c r="AP146" s="374">
        <f t="shared" si="51"/>
        <v>0</v>
      </c>
      <c r="AQ146" s="374">
        <f t="shared" si="51"/>
        <v>0</v>
      </c>
      <c r="AR146" s="374">
        <f t="shared" si="51"/>
        <v>0</v>
      </c>
      <c r="AS146" s="374">
        <f t="shared" si="51"/>
        <v>0</v>
      </c>
      <c r="AT146" s="374">
        <f t="shared" si="51"/>
        <v>0</v>
      </c>
      <c r="AU146" s="374">
        <f t="shared" si="51"/>
        <v>0</v>
      </c>
      <c r="AV146" s="374">
        <f t="shared" si="51"/>
        <v>0</v>
      </c>
      <c r="AW146" s="256">
        <f>SUM('DGA2020'!AW146,ENS_DREA!AW146)</f>
        <v>0</v>
      </c>
      <c r="AX146" s="256">
        <f>SUM('DGA2020'!AX146,ENS_DREA!AX146)</f>
        <v>0</v>
      </c>
      <c r="AY146" s="256">
        <f>SUM('DGA2020'!AY146,ENS_DREA!AY146)</f>
        <v>0</v>
      </c>
      <c r="AZ146" s="256">
        <f>SUM('DGA2020'!AZ146,ENS_DREA!AZ146)</f>
        <v>0</v>
      </c>
      <c r="BA146" s="256">
        <f>SUM('DGA2020'!BA146,ENS_DREA!BA146)</f>
        <v>0</v>
      </c>
      <c r="BB146" s="256">
        <f>SUM('DGA2020'!BB146,ENS_DREA!BB146)</f>
        <v>0</v>
      </c>
      <c r="BC146" s="256">
        <f>SUM('DGA2020'!BC146,ENS_DREA!BC146)</f>
        <v>0</v>
      </c>
      <c r="BD146" s="256">
        <f>SUM('DGA2020'!BD146,ENS_DREA!BD146)</f>
        <v>0</v>
      </c>
      <c r="BE146" s="256">
        <f>SUM('DGA2020'!BE146,ENS_DREA!BE146)</f>
        <v>0</v>
      </c>
      <c r="BF146" s="256">
        <f>SUM('DGA2020'!BF146,ENS_DREA!BF146)</f>
        <v>0</v>
      </c>
      <c r="BG146" s="256">
        <f>SUM('DGA2020'!BG146,ENS_DREA!BG146)</f>
        <v>0</v>
      </c>
      <c r="BH146" s="256">
        <f>SUM('DGA2020'!BH146,ENS_DREA!BH146)</f>
        <v>0</v>
      </c>
      <c r="BI146" s="256">
        <f>SUM('DGA2020'!BI146,ENS_DREA!BI146)</f>
        <v>0</v>
      </c>
      <c r="BJ146" s="256">
        <f>SUM('DGA2020'!BJ146,ENS_DREA!BJ146)</f>
        <v>0</v>
      </c>
      <c r="BK146" s="256">
        <f>SUM('DGA2020'!BK146,ENS_DREA!BK146)</f>
        <v>0</v>
      </c>
      <c r="BL146" s="256">
        <f>SUM('DGA2020'!BL146,ENS_DREA!BL146)</f>
        <v>0</v>
      </c>
      <c r="BM146" s="468" t="str">
        <f t="shared" si="39"/>
        <v>-</v>
      </c>
      <c r="BN146" s="468" t="str">
        <f t="shared" si="39"/>
        <v>-</v>
      </c>
      <c r="BO146" s="468" t="str">
        <f t="shared" si="39"/>
        <v>-</v>
      </c>
      <c r="BP146" s="468" t="str">
        <f t="shared" si="39"/>
        <v>-</v>
      </c>
      <c r="BQ146" s="468" t="str">
        <f t="shared" si="39"/>
        <v>-</v>
      </c>
      <c r="BR146" s="256">
        <f>SUM('DGA2020'!BR146,ENS_DREA!BR146)</f>
        <v>0</v>
      </c>
      <c r="BS146" s="256">
        <f>SUM('DGA2020'!BS146,ENS_DREA!BS146)</f>
        <v>0</v>
      </c>
      <c r="BT146" s="256">
        <f>SUM('DGA2020'!BT146,ENS_DREA!BT146)</f>
        <v>0</v>
      </c>
      <c r="BU146" s="256">
        <f>SUM('DGA2020'!BU146,ENS_DREA!BU146)</f>
        <v>0</v>
      </c>
      <c r="BV146" s="256">
        <f>SUM('DGA2020'!BV146,ENS_DREA!BV146)</f>
        <v>0</v>
      </c>
      <c r="BW146" s="256">
        <f>SUM('DGA2020'!BW146,ENS_DREA!BW146)</f>
        <v>0</v>
      </c>
      <c r="BX146" s="256">
        <f>SUM('DGA2020'!BX146,ENS_DREA!BX146)</f>
        <v>0</v>
      </c>
      <c r="BY146" s="256">
        <f>SUM('DGA2020'!BY146,ENS_DREA!BY146)</f>
        <v>0</v>
      </c>
      <c r="BZ146" s="256">
        <f>SUM('DGA2020'!BZ146,ENS_DREA!BZ146)</f>
        <v>0</v>
      </c>
      <c r="CA146" s="468" t="str">
        <f t="shared" si="40"/>
        <v>-</v>
      </c>
      <c r="CB146" s="468" t="str">
        <f t="shared" si="40"/>
        <v>-</v>
      </c>
      <c r="CC146" s="468" t="str">
        <f t="shared" si="40"/>
        <v>-</v>
      </c>
      <c r="CD146" s="468" t="str">
        <f t="shared" si="40"/>
        <v>-</v>
      </c>
      <c r="CE146" s="468" t="str">
        <f t="shared" si="40"/>
        <v>-</v>
      </c>
      <c r="CF146" s="253">
        <f t="shared" ref="CF146" si="52">SUM(CF147)</f>
        <v>0</v>
      </c>
    </row>
    <row r="147" spans="1:94" ht="15.6" x14ac:dyDescent="0.25">
      <c r="A147" s="256"/>
      <c r="B147" s="257"/>
      <c r="C147" s="256"/>
      <c r="D147" s="258"/>
      <c r="E147" s="256">
        <f>SUM('DGA2020'!E147,ENS_DREA!E147)</f>
        <v>0</v>
      </c>
      <c r="F147" s="256">
        <f>SUM('DGA2020'!F147,ENS_DREA!F147)</f>
        <v>0</v>
      </c>
      <c r="G147" s="256">
        <f>SUM('DGA2020'!G147,ENS_DREA!G147)</f>
        <v>0</v>
      </c>
      <c r="H147" s="256">
        <f>SUM('DGA2020'!H147,ENS_DREA!H147)</f>
        <v>0</v>
      </c>
      <c r="I147" s="256">
        <f>SUM('DGA2020'!I147,ENS_DREA!I147)</f>
        <v>0</v>
      </c>
      <c r="J147" s="256">
        <f>SUM('DGA2020'!J147,ENS_DREA!J147)</f>
        <v>0</v>
      </c>
      <c r="K147" s="256">
        <f>SUM('DGA2020'!K147,ENS_DREA!K147)</f>
        <v>0</v>
      </c>
      <c r="L147" s="256">
        <f>SUM('DGA2020'!L147,ENS_DREA!L147)</f>
        <v>0</v>
      </c>
      <c r="M147" s="256">
        <f>SUM('DGA2020'!M147,ENS_DREA!M147)</f>
        <v>0</v>
      </c>
      <c r="N147" s="256">
        <f>SUM('DGA2020'!N147,ENS_DREA!N147)</f>
        <v>0</v>
      </c>
      <c r="O147" s="256">
        <f>SUM('DGA2020'!O147,ENS_DREA!O147)</f>
        <v>0</v>
      </c>
      <c r="P147" s="256">
        <f>SUM('DGA2020'!P147,ENS_DREA!P147)</f>
        <v>0</v>
      </c>
      <c r="Q147" s="256">
        <f>SUM('DGA2020'!Q147,ENS_DREA!Q147)</f>
        <v>0</v>
      </c>
      <c r="R147" s="256">
        <f>SUM('DGA2020'!R147,ENS_DREA!R147)</f>
        <v>0</v>
      </c>
      <c r="S147" s="256">
        <f>SUM('DGA2020'!S147,ENS_DREA!S147)</f>
        <v>0</v>
      </c>
      <c r="T147" s="256">
        <f>SUM('DGA2020'!T147,ENS_DREA!T147)</f>
        <v>0</v>
      </c>
      <c r="U147" s="256">
        <f>SUM('DGA2020'!U147,ENS_DREA!U147)</f>
        <v>0</v>
      </c>
      <c r="V147" s="256">
        <f>SUM('DGA2020'!V147,ENS_DREA!V147)</f>
        <v>0</v>
      </c>
      <c r="W147" s="256">
        <f>SUM('DGA2020'!W147,ENS_DREA!W147)</f>
        <v>0</v>
      </c>
      <c r="X147" s="256">
        <f>SUM('DGA2020'!X147,ENS_DREA!X147)</f>
        <v>0</v>
      </c>
      <c r="Y147" s="256">
        <f>SUM('DGA2020'!Y147,ENS_DREA!Y147)</f>
        <v>0</v>
      </c>
      <c r="Z147" s="256">
        <f>SUM('DGA2020'!Z147,ENS_DREA!Z147)</f>
        <v>0</v>
      </c>
      <c r="AA147" s="256">
        <f>SUM('DGA2020'!AA147,ENS_DREA!AA147)</f>
        <v>0</v>
      </c>
      <c r="AB147" s="256">
        <f>SUM('DGA2020'!AB147,ENS_DREA!AB147)</f>
        <v>0</v>
      </c>
      <c r="AC147" s="256">
        <f>SUM('DGA2020'!AC147,ENS_DREA!AC147)</f>
        <v>0</v>
      </c>
      <c r="AD147" s="256">
        <f>SUM('DGA2020'!AD147,ENS_DREA!AD147)</f>
        <v>0</v>
      </c>
      <c r="AE147" s="256">
        <f>SUM('DGA2020'!AE147,ENS_DREA!AE147)</f>
        <v>0</v>
      </c>
      <c r="AF147" s="256">
        <f>SUM('DGA2020'!AF147,ENS_DREA!AF147)</f>
        <v>0</v>
      </c>
      <c r="AG147" s="256">
        <f>SUM('DGA2020'!AG147,ENS_DREA!AG147)</f>
        <v>0</v>
      </c>
      <c r="AH147" s="256">
        <f>SUM('DGA2020'!AH147,ENS_DREA!AH147)</f>
        <v>0</v>
      </c>
      <c r="AI147" s="468" t="str">
        <f t="shared" si="42"/>
        <v>-</v>
      </c>
      <c r="AJ147" s="468" t="str">
        <f t="shared" si="42"/>
        <v>-</v>
      </c>
      <c r="AK147" s="468" t="str">
        <f t="shared" si="42"/>
        <v>-</v>
      </c>
      <c r="AL147" s="468" t="str">
        <f t="shared" si="42"/>
        <v>-</v>
      </c>
      <c r="AM147" s="468" t="str">
        <f t="shared" si="42"/>
        <v>-</v>
      </c>
      <c r="AN147" s="256">
        <f>SUM('DGA2020'!AN147,ENS_DREA!AN147)</f>
        <v>0</v>
      </c>
      <c r="AO147" s="371">
        <f>SUM('DGA2020'!AO147,ENS_DREA!AO147)</f>
        <v>0</v>
      </c>
      <c r="AP147" s="371">
        <f>SUM('DGA2020'!AP147,ENS_DREA!AP147)</f>
        <v>0</v>
      </c>
      <c r="AQ147" s="371">
        <f>SUM('DGA2020'!AQ147,ENS_DREA!AQ147)</f>
        <v>0</v>
      </c>
      <c r="AR147" s="371">
        <f>SUM('DGA2020'!AR147,ENS_DREA!AR147)</f>
        <v>0</v>
      </c>
      <c r="AS147" s="371">
        <f>SUM('DGA2020'!AS147,ENS_DREA!AS147)</f>
        <v>0</v>
      </c>
      <c r="AT147" s="371">
        <f>SUM('DGA2020'!AT147,ENS_DREA!AT147)</f>
        <v>0</v>
      </c>
      <c r="AU147" s="371">
        <f>SUM('DGA2020'!AU147,ENS_DREA!AU147)</f>
        <v>0</v>
      </c>
      <c r="AV147" s="371">
        <f>SUM('DGA2020'!AV147,ENS_DREA!AV147)</f>
        <v>0</v>
      </c>
      <c r="AW147" s="256">
        <f>SUM('DGA2020'!AW147,ENS_DREA!AW147)</f>
        <v>0</v>
      </c>
      <c r="AX147" s="256">
        <f>SUM('DGA2020'!AX147,ENS_DREA!AX147)</f>
        <v>0</v>
      </c>
      <c r="AY147" s="256">
        <f>SUM('DGA2020'!AY147,ENS_DREA!AY147)</f>
        <v>0</v>
      </c>
      <c r="AZ147" s="256">
        <f>SUM('DGA2020'!AZ147,ENS_DREA!AZ147)</f>
        <v>0</v>
      </c>
      <c r="BA147" s="256">
        <f>SUM('DGA2020'!BA147,ENS_DREA!BA147)</f>
        <v>0</v>
      </c>
      <c r="BB147" s="256">
        <f>SUM('DGA2020'!BB147,ENS_DREA!BB147)</f>
        <v>0</v>
      </c>
      <c r="BC147" s="256">
        <f>SUM('DGA2020'!BC147,ENS_DREA!BC147)</f>
        <v>0</v>
      </c>
      <c r="BD147" s="256">
        <f>SUM('DGA2020'!BD147,ENS_DREA!BD147)</f>
        <v>0</v>
      </c>
      <c r="BE147" s="256">
        <f>SUM('DGA2020'!BE147,ENS_DREA!BE147)</f>
        <v>0</v>
      </c>
      <c r="BF147" s="256">
        <f>SUM('DGA2020'!BF147,ENS_DREA!BF147)</f>
        <v>0</v>
      </c>
      <c r="BG147" s="256">
        <f>SUM('DGA2020'!BG147,ENS_DREA!BG147)</f>
        <v>0</v>
      </c>
      <c r="BH147" s="256">
        <f>SUM('DGA2020'!BH147,ENS_DREA!BH147)</f>
        <v>0</v>
      </c>
      <c r="BI147" s="256">
        <f>SUM('DGA2020'!BI147,ENS_DREA!BI147)</f>
        <v>0</v>
      </c>
      <c r="BJ147" s="256">
        <f>SUM('DGA2020'!BJ147,ENS_DREA!BJ147)</f>
        <v>0</v>
      </c>
      <c r="BK147" s="256">
        <f>SUM('DGA2020'!BK147,ENS_DREA!BK147)</f>
        <v>0</v>
      </c>
      <c r="BL147" s="256">
        <f>SUM('DGA2020'!BL147,ENS_DREA!BL147)</f>
        <v>0</v>
      </c>
      <c r="BM147" s="468" t="str">
        <f t="shared" si="39"/>
        <v>-</v>
      </c>
      <c r="BN147" s="468" t="str">
        <f t="shared" si="39"/>
        <v>-</v>
      </c>
      <c r="BO147" s="468" t="str">
        <f t="shared" si="39"/>
        <v>-</v>
      </c>
      <c r="BP147" s="468" t="str">
        <f t="shared" si="39"/>
        <v>-</v>
      </c>
      <c r="BQ147" s="468" t="str">
        <f t="shared" si="39"/>
        <v>-</v>
      </c>
      <c r="BR147" s="256">
        <f>SUM('DGA2020'!BR147,ENS_DREA!BR147)</f>
        <v>0</v>
      </c>
      <c r="BS147" s="256">
        <f>SUM('DGA2020'!BS147,ENS_DREA!BS147)</f>
        <v>0</v>
      </c>
      <c r="BT147" s="256">
        <f>SUM('DGA2020'!BT147,ENS_DREA!BT147)</f>
        <v>0</v>
      </c>
      <c r="BU147" s="256">
        <f>SUM('DGA2020'!BU147,ENS_DREA!BU147)</f>
        <v>0</v>
      </c>
      <c r="BV147" s="256">
        <f>SUM('DGA2020'!BV147,ENS_DREA!BV147)</f>
        <v>0</v>
      </c>
      <c r="BW147" s="256">
        <f>SUM('DGA2020'!BW147,ENS_DREA!BW147)</f>
        <v>0</v>
      </c>
      <c r="BX147" s="256">
        <f>SUM('DGA2020'!BX147,ENS_DREA!BX147)</f>
        <v>0</v>
      </c>
      <c r="BY147" s="256">
        <f>SUM('DGA2020'!BY147,ENS_DREA!BY147)</f>
        <v>0</v>
      </c>
      <c r="BZ147" s="256">
        <f>SUM('DGA2020'!BZ147,ENS_DREA!BZ147)</f>
        <v>0</v>
      </c>
      <c r="CA147" s="468" t="str">
        <f t="shared" si="40"/>
        <v>-</v>
      </c>
      <c r="CB147" s="468" t="str">
        <f t="shared" si="40"/>
        <v>-</v>
      </c>
      <c r="CC147" s="468" t="str">
        <f t="shared" si="40"/>
        <v>-</v>
      </c>
      <c r="CD147" s="468" t="str">
        <f t="shared" si="40"/>
        <v>-</v>
      </c>
      <c r="CE147" s="468" t="str">
        <f t="shared" si="40"/>
        <v>-</v>
      </c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ht="15.6" x14ac:dyDescent="0.25">
      <c r="A148" s="321" t="s">
        <v>309</v>
      </c>
      <c r="B148" s="322"/>
      <c r="C148" s="321"/>
      <c r="D148" s="323"/>
      <c r="E148" s="256">
        <f>SUM('DGA2020'!E148,ENS_DREA!E148)</f>
        <v>0</v>
      </c>
      <c r="F148" s="256">
        <f>SUM('DGA2020'!F148,ENS_DREA!F148)</f>
        <v>0</v>
      </c>
      <c r="G148" s="256">
        <f>SUM('DGA2020'!G148,ENS_DREA!G148)</f>
        <v>0</v>
      </c>
      <c r="H148" s="256">
        <f>SUM('DGA2020'!H148,ENS_DREA!H148)</f>
        <v>0</v>
      </c>
      <c r="I148" s="256">
        <f>SUM('DGA2020'!I148,ENS_DREA!I148)</f>
        <v>0</v>
      </c>
      <c r="J148" s="256">
        <f>SUM('DGA2020'!J148,ENS_DREA!J148)</f>
        <v>0</v>
      </c>
      <c r="K148" s="256">
        <f>SUM('DGA2020'!K148,ENS_DREA!K148)</f>
        <v>0</v>
      </c>
      <c r="L148" s="256">
        <f>SUM('DGA2020'!L148,ENS_DREA!L148)</f>
        <v>0</v>
      </c>
      <c r="M148" s="256">
        <f>SUM('DGA2020'!M148,ENS_DREA!M148)</f>
        <v>0</v>
      </c>
      <c r="N148" s="256">
        <f>SUM('DGA2020'!N148,ENS_DREA!N148)</f>
        <v>0</v>
      </c>
      <c r="O148" s="256">
        <f>SUM('DGA2020'!O148,ENS_DREA!O148)</f>
        <v>0</v>
      </c>
      <c r="P148" s="256">
        <f>SUM('DGA2020'!P148,ENS_DREA!P148)</f>
        <v>0</v>
      </c>
      <c r="Q148" s="256">
        <f>SUM('DGA2020'!Q148,ENS_DREA!Q148)</f>
        <v>0</v>
      </c>
      <c r="R148" s="256">
        <f>SUM('DGA2020'!R148,ENS_DREA!R148)</f>
        <v>0</v>
      </c>
      <c r="S148" s="256">
        <f>SUM('DGA2020'!S148,ENS_DREA!S148)</f>
        <v>0</v>
      </c>
      <c r="T148" s="256">
        <f>SUM('DGA2020'!T148,ENS_DREA!T148)</f>
        <v>0</v>
      </c>
      <c r="U148" s="256">
        <f>SUM('DGA2020'!U148,ENS_DREA!U148)</f>
        <v>0</v>
      </c>
      <c r="V148" s="256">
        <f>SUM('DGA2020'!V148,ENS_DREA!V148)</f>
        <v>0</v>
      </c>
      <c r="W148" s="256">
        <f>SUM('DGA2020'!W148,ENS_DREA!W148)</f>
        <v>0</v>
      </c>
      <c r="X148" s="256">
        <f>SUM('DGA2020'!X148,ENS_DREA!X148)</f>
        <v>0</v>
      </c>
      <c r="Y148" s="256">
        <f>SUM('DGA2020'!Y148,ENS_DREA!Y148)</f>
        <v>0</v>
      </c>
      <c r="Z148" s="256">
        <f>SUM('DGA2020'!Z148,ENS_DREA!Z148)</f>
        <v>0</v>
      </c>
      <c r="AA148" s="256">
        <f>SUM('DGA2020'!AA148,ENS_DREA!AA148)</f>
        <v>0</v>
      </c>
      <c r="AB148" s="256">
        <f>SUM('DGA2020'!AB148,ENS_DREA!AB148)</f>
        <v>0</v>
      </c>
      <c r="AC148" s="256">
        <f>SUM('DGA2020'!AC148,ENS_DREA!AC148)</f>
        <v>0</v>
      </c>
      <c r="AD148" s="256">
        <f>SUM('DGA2020'!AD148,ENS_DREA!AD148)</f>
        <v>0</v>
      </c>
      <c r="AE148" s="256">
        <f>SUM('DGA2020'!AE148,ENS_DREA!AE148)</f>
        <v>0</v>
      </c>
      <c r="AF148" s="256">
        <f>SUM('DGA2020'!AF148,ENS_DREA!AF148)</f>
        <v>0</v>
      </c>
      <c r="AG148" s="256">
        <f>SUM('DGA2020'!AG148,ENS_DREA!AG148)</f>
        <v>0</v>
      </c>
      <c r="AH148" s="256">
        <f>SUM('DGA2020'!AH148,ENS_DREA!AH148)</f>
        <v>0</v>
      </c>
      <c r="AI148" s="468" t="str">
        <f t="shared" si="42"/>
        <v>-</v>
      </c>
      <c r="AJ148" s="468" t="str">
        <f t="shared" si="42"/>
        <v>-</v>
      </c>
      <c r="AK148" s="468" t="str">
        <f t="shared" si="42"/>
        <v>-</v>
      </c>
      <c r="AL148" s="468" t="str">
        <f t="shared" si="42"/>
        <v>-</v>
      </c>
      <c r="AM148" s="468" t="str">
        <f t="shared" si="42"/>
        <v>-</v>
      </c>
      <c r="AN148" s="256">
        <f>SUM('DGA2020'!AN148,ENS_DREA!AN148)</f>
        <v>0</v>
      </c>
      <c r="AO148" s="371">
        <f>SUM('DGA2020'!AO148,ENS_DREA!AO148)</f>
        <v>0</v>
      </c>
      <c r="AP148" s="371">
        <f>SUM('DGA2020'!AP148,ENS_DREA!AP148)</f>
        <v>0</v>
      </c>
      <c r="AQ148" s="371">
        <f>SUM('DGA2020'!AQ148,ENS_DREA!AQ148)</f>
        <v>0</v>
      </c>
      <c r="AR148" s="371">
        <f>SUM('DGA2020'!AR148,ENS_DREA!AR148)</f>
        <v>0</v>
      </c>
      <c r="AS148" s="371">
        <f>SUM('DGA2020'!AS148,ENS_DREA!AS148)</f>
        <v>0</v>
      </c>
      <c r="AT148" s="371">
        <f>SUM('DGA2020'!AT148,ENS_DREA!AT148)</f>
        <v>0</v>
      </c>
      <c r="AU148" s="371">
        <f>SUM('DGA2020'!AU148,ENS_DREA!AU148)</f>
        <v>0</v>
      </c>
      <c r="AV148" s="371">
        <f>SUM('DGA2020'!AV148,ENS_DREA!AV148)</f>
        <v>0</v>
      </c>
      <c r="AW148" s="256">
        <f>SUM('DGA2020'!AW148,ENS_DREA!AW148)</f>
        <v>0</v>
      </c>
      <c r="AX148" s="256">
        <f>SUM('DGA2020'!AX148,ENS_DREA!AX148)</f>
        <v>0</v>
      </c>
      <c r="AY148" s="256">
        <f>SUM('DGA2020'!AY148,ENS_DREA!AY148)</f>
        <v>0</v>
      </c>
      <c r="AZ148" s="256">
        <f>SUM('DGA2020'!AZ148,ENS_DREA!AZ148)</f>
        <v>0</v>
      </c>
      <c r="BA148" s="256">
        <f>SUM('DGA2020'!BA148,ENS_DREA!BA148)</f>
        <v>0</v>
      </c>
      <c r="BB148" s="256">
        <f>SUM('DGA2020'!BB148,ENS_DREA!BB148)</f>
        <v>0</v>
      </c>
      <c r="BC148" s="256">
        <f>SUM('DGA2020'!BC148,ENS_DREA!BC148)</f>
        <v>0</v>
      </c>
      <c r="BD148" s="256">
        <f>SUM('DGA2020'!BD148,ENS_DREA!BD148)</f>
        <v>0</v>
      </c>
      <c r="BE148" s="256">
        <f>SUM('DGA2020'!BE148,ENS_DREA!BE148)</f>
        <v>0</v>
      </c>
      <c r="BF148" s="256">
        <f>SUM('DGA2020'!BF148,ENS_DREA!BF148)</f>
        <v>0</v>
      </c>
      <c r="BG148" s="256">
        <f>SUM('DGA2020'!BG148,ENS_DREA!BG148)</f>
        <v>0</v>
      </c>
      <c r="BH148" s="256">
        <f>SUM('DGA2020'!BH148,ENS_DREA!BH148)</f>
        <v>0</v>
      </c>
      <c r="BI148" s="256">
        <f>SUM('DGA2020'!BI148,ENS_DREA!BI148)</f>
        <v>0</v>
      </c>
      <c r="BJ148" s="256">
        <f>SUM('DGA2020'!BJ148,ENS_DREA!BJ148)</f>
        <v>0</v>
      </c>
      <c r="BK148" s="256">
        <f>SUM('DGA2020'!BK148,ENS_DREA!BK148)</f>
        <v>0</v>
      </c>
      <c r="BL148" s="256">
        <f>SUM('DGA2020'!BL148,ENS_DREA!BL148)</f>
        <v>0</v>
      </c>
      <c r="BM148" s="468" t="str">
        <f t="shared" si="39"/>
        <v>-</v>
      </c>
      <c r="BN148" s="468" t="str">
        <f t="shared" si="39"/>
        <v>-</v>
      </c>
      <c r="BO148" s="468" t="str">
        <f t="shared" si="39"/>
        <v>-</v>
      </c>
      <c r="BP148" s="468" t="str">
        <f t="shared" si="39"/>
        <v>-</v>
      </c>
      <c r="BQ148" s="468" t="str">
        <f t="shared" si="39"/>
        <v>-</v>
      </c>
      <c r="BR148" s="256">
        <f>SUM('DGA2020'!BR148,ENS_DREA!BR148)</f>
        <v>0</v>
      </c>
      <c r="BS148" s="256">
        <f>SUM('DGA2020'!BS148,ENS_DREA!BS148)</f>
        <v>0</v>
      </c>
      <c r="BT148" s="256">
        <f>SUM('DGA2020'!BT148,ENS_DREA!BT148)</f>
        <v>0</v>
      </c>
      <c r="BU148" s="256">
        <f>SUM('DGA2020'!BU148,ENS_DREA!BU148)</f>
        <v>0</v>
      </c>
      <c r="BV148" s="256">
        <f>SUM('DGA2020'!BV148,ENS_DREA!BV148)</f>
        <v>0</v>
      </c>
      <c r="BW148" s="256">
        <f>SUM('DGA2020'!BW148,ENS_DREA!BW148)</f>
        <v>0</v>
      </c>
      <c r="BX148" s="256">
        <f>SUM('DGA2020'!BX148,ENS_DREA!BX148)</f>
        <v>0</v>
      </c>
      <c r="BY148" s="256">
        <f>SUM('DGA2020'!BY148,ENS_DREA!BY148)</f>
        <v>0</v>
      </c>
      <c r="BZ148" s="256">
        <f>SUM('DGA2020'!BZ148,ENS_DREA!BZ148)</f>
        <v>0</v>
      </c>
      <c r="CA148" s="468" t="str">
        <f t="shared" si="40"/>
        <v>-</v>
      </c>
      <c r="CB148" s="468" t="str">
        <f t="shared" si="40"/>
        <v>-</v>
      </c>
      <c r="CC148" s="468" t="str">
        <f t="shared" si="40"/>
        <v>-</v>
      </c>
      <c r="CD148" s="468" t="str">
        <f t="shared" si="40"/>
        <v>-</v>
      </c>
      <c r="CE148" s="468" t="str">
        <f t="shared" si="40"/>
        <v>-</v>
      </c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ht="15.6" x14ac:dyDescent="0.3">
      <c r="A149" s="253" t="s">
        <v>310</v>
      </c>
      <c r="E149" s="253">
        <f>SUM(E150:E152)</f>
        <v>14</v>
      </c>
      <c r="F149" s="253">
        <f t="shared" ref="F149:AV149" si="53">SUM(F150:F152)</f>
        <v>15</v>
      </c>
      <c r="G149" s="253">
        <f t="shared" si="53"/>
        <v>29</v>
      </c>
      <c r="H149" s="253">
        <f t="shared" si="53"/>
        <v>15</v>
      </c>
      <c r="I149" s="253">
        <f t="shared" si="53"/>
        <v>73</v>
      </c>
      <c r="J149" s="253">
        <f t="shared" si="53"/>
        <v>73</v>
      </c>
      <c r="K149" s="253">
        <f t="shared" si="53"/>
        <v>0</v>
      </c>
      <c r="L149" s="253">
        <f t="shared" si="53"/>
        <v>73</v>
      </c>
      <c r="M149" s="253">
        <f t="shared" si="53"/>
        <v>0</v>
      </c>
      <c r="N149" s="253">
        <f t="shared" si="53"/>
        <v>0</v>
      </c>
      <c r="O149" s="253">
        <f t="shared" si="53"/>
        <v>0</v>
      </c>
      <c r="P149" s="256">
        <f>SUM('DGA2020'!P149,ENS_DREA!P149)</f>
        <v>0</v>
      </c>
      <c r="Q149" s="256">
        <f>SUM('DGA2020'!Q149,ENS_DREA!Q149)</f>
        <v>0</v>
      </c>
      <c r="R149" s="256">
        <f>SUM('DGA2020'!R149,ENS_DREA!R149)</f>
        <v>0</v>
      </c>
      <c r="S149" s="256">
        <f>SUM('DGA2020'!S149,ENS_DREA!S149)</f>
        <v>0</v>
      </c>
      <c r="T149" s="256">
        <f>SUM('DGA2020'!T149,ENS_DREA!T149)</f>
        <v>0</v>
      </c>
      <c r="U149" s="256">
        <f>SUM('DGA2020'!U149,ENS_DREA!U149)</f>
        <v>0</v>
      </c>
      <c r="V149" s="256">
        <f>SUM('DGA2020'!V149,ENS_DREA!V149)</f>
        <v>0</v>
      </c>
      <c r="W149" s="256">
        <f>SUM('DGA2020'!W149,ENS_DREA!W149)</f>
        <v>0</v>
      </c>
      <c r="X149" s="256">
        <f>SUM('DGA2020'!X149,ENS_DREA!X149)</f>
        <v>0</v>
      </c>
      <c r="Y149" s="256">
        <f>SUM('DGA2020'!Y149,ENS_DREA!Y149)</f>
        <v>0</v>
      </c>
      <c r="Z149" s="256">
        <f>SUM('DGA2020'!Z149,ENS_DREA!Z149)</f>
        <v>0</v>
      </c>
      <c r="AA149" s="256">
        <f>SUM('DGA2020'!AA149,ENS_DREA!AA149)</f>
        <v>0</v>
      </c>
      <c r="AB149" s="256">
        <f>SUM('DGA2020'!AB149,ENS_DREA!AB149)</f>
        <v>0</v>
      </c>
      <c r="AC149" s="256">
        <f>SUM('DGA2020'!AC149,ENS_DREA!AC149)</f>
        <v>0</v>
      </c>
      <c r="AD149" s="256">
        <f>SUM('DGA2020'!AD149,ENS_DREA!AD149)</f>
        <v>0</v>
      </c>
      <c r="AE149" s="256">
        <f>SUM('DGA2020'!AE149,ENS_DREA!AE149)</f>
        <v>0</v>
      </c>
      <c r="AF149" s="256">
        <f>SUM('DGA2020'!AF149,ENS_DREA!AF149)</f>
        <v>0</v>
      </c>
      <c r="AG149" s="256">
        <f>SUM('DGA2020'!AG149,ENS_DREA!AG149)</f>
        <v>0</v>
      </c>
      <c r="AH149" s="256">
        <f>SUM('DGA2020'!AH149,ENS_DREA!AH149)</f>
        <v>0</v>
      </c>
      <c r="AI149" s="468">
        <f t="shared" si="42"/>
        <v>0</v>
      </c>
      <c r="AJ149" s="468">
        <f t="shared" si="42"/>
        <v>0</v>
      </c>
      <c r="AK149" s="468">
        <f t="shared" si="42"/>
        <v>0</v>
      </c>
      <c r="AL149" s="468">
        <f t="shared" si="42"/>
        <v>0</v>
      </c>
      <c r="AM149" s="468">
        <f t="shared" si="42"/>
        <v>0</v>
      </c>
      <c r="AN149" s="253">
        <f t="shared" si="53"/>
        <v>0</v>
      </c>
      <c r="AO149" s="374">
        <f t="shared" si="53"/>
        <v>0</v>
      </c>
      <c r="AP149" s="374">
        <f t="shared" si="53"/>
        <v>1.6</v>
      </c>
      <c r="AQ149" s="374">
        <f t="shared" si="53"/>
        <v>1.6</v>
      </c>
      <c r="AR149" s="374">
        <f t="shared" si="53"/>
        <v>1.6</v>
      </c>
      <c r="AS149" s="374">
        <f t="shared" si="53"/>
        <v>4.8000000000000007</v>
      </c>
      <c r="AT149" s="374">
        <f t="shared" si="53"/>
        <v>4.8000000000000007</v>
      </c>
      <c r="AU149" s="374">
        <f t="shared" si="53"/>
        <v>0</v>
      </c>
      <c r="AV149" s="374">
        <f t="shared" si="53"/>
        <v>4.8000000000000007</v>
      </c>
      <c r="AW149" s="256">
        <f>SUM('DGA2020'!AW149,ENS_DREA!AW149)</f>
        <v>0</v>
      </c>
      <c r="AX149" s="256">
        <f>SUM('DGA2020'!AX149,ENS_DREA!AX149)</f>
        <v>0</v>
      </c>
      <c r="AY149" s="256">
        <f>SUM('DGA2020'!AY149,ENS_DREA!AY149)</f>
        <v>0</v>
      </c>
      <c r="AZ149" s="256">
        <f>SUM('DGA2020'!AZ149,ENS_DREA!AZ149)</f>
        <v>0</v>
      </c>
      <c r="BA149" s="256">
        <f>SUM('DGA2020'!BA149,ENS_DREA!BA149)</f>
        <v>0</v>
      </c>
      <c r="BB149" s="256">
        <f>SUM('DGA2020'!BB149,ENS_DREA!BB149)</f>
        <v>0</v>
      </c>
      <c r="BC149" s="256">
        <f>SUM('DGA2020'!BC149,ENS_DREA!BC149)</f>
        <v>0</v>
      </c>
      <c r="BD149" s="256">
        <f>SUM('DGA2020'!BD149,ENS_DREA!BD149)</f>
        <v>0</v>
      </c>
      <c r="BE149" s="256">
        <f>SUM('DGA2020'!BE149,ENS_DREA!BE149)</f>
        <v>0</v>
      </c>
      <c r="BF149" s="256">
        <f>SUM('DGA2020'!BF149,ENS_DREA!BF149)</f>
        <v>0</v>
      </c>
      <c r="BG149" s="256">
        <f>SUM('DGA2020'!BG149,ENS_DREA!BG149)</f>
        <v>0</v>
      </c>
      <c r="BH149" s="256">
        <f>SUM('DGA2020'!BH149,ENS_DREA!BH149)</f>
        <v>0</v>
      </c>
      <c r="BI149" s="256">
        <f>SUM('DGA2020'!BI149,ENS_DREA!BI149)</f>
        <v>0</v>
      </c>
      <c r="BJ149" s="256">
        <f>SUM('DGA2020'!BJ149,ENS_DREA!BJ149)</f>
        <v>0</v>
      </c>
      <c r="BK149" s="256">
        <f>SUM('DGA2020'!BK149,ENS_DREA!BK149)</f>
        <v>0</v>
      </c>
      <c r="BL149" s="256">
        <f>SUM('DGA2020'!BL149,ENS_DREA!BL149)</f>
        <v>0</v>
      </c>
      <c r="BM149" s="468" t="str">
        <f t="shared" si="39"/>
        <v>-</v>
      </c>
      <c r="BN149" s="468">
        <f t="shared" si="39"/>
        <v>0</v>
      </c>
      <c r="BO149" s="468">
        <f t="shared" si="39"/>
        <v>0</v>
      </c>
      <c r="BP149" s="468">
        <f t="shared" si="39"/>
        <v>0</v>
      </c>
      <c r="BQ149" s="468">
        <f t="shared" si="39"/>
        <v>0</v>
      </c>
      <c r="BR149" s="256">
        <f>SUM('DGA2020'!BR149,ENS_DREA!BR149)</f>
        <v>0</v>
      </c>
      <c r="BS149" s="256">
        <f>SUM('DGA2020'!BS149,ENS_DREA!BS149)</f>
        <v>0</v>
      </c>
      <c r="BT149" s="256">
        <f>SUM('DGA2020'!BT149,ENS_DREA!BT149)</f>
        <v>0</v>
      </c>
      <c r="BU149" s="256">
        <f>SUM('DGA2020'!BU149,ENS_DREA!BU149)</f>
        <v>0</v>
      </c>
      <c r="BV149" s="256">
        <f>SUM('DGA2020'!BV149,ENS_DREA!BV149)</f>
        <v>0</v>
      </c>
      <c r="BW149" s="256">
        <f>SUM('DGA2020'!BW149,ENS_DREA!BW149)</f>
        <v>0</v>
      </c>
      <c r="BX149" s="256">
        <f>SUM('DGA2020'!BX149,ENS_DREA!BX149)</f>
        <v>0</v>
      </c>
      <c r="BY149" s="256">
        <f>SUM('DGA2020'!BY149,ENS_DREA!BY149)</f>
        <v>0</v>
      </c>
      <c r="BZ149" s="256">
        <f>SUM('DGA2020'!BZ149,ENS_DREA!BZ149)</f>
        <v>0</v>
      </c>
      <c r="CA149" s="468" t="str">
        <f t="shared" si="40"/>
        <v>-</v>
      </c>
      <c r="CB149" s="468">
        <f t="shared" si="40"/>
        <v>0</v>
      </c>
      <c r="CC149" s="468">
        <f t="shared" si="40"/>
        <v>0</v>
      </c>
      <c r="CD149" s="468">
        <f t="shared" si="40"/>
        <v>0</v>
      </c>
      <c r="CE149" s="468">
        <f t="shared" si="40"/>
        <v>0</v>
      </c>
      <c r="CF149" s="253">
        <f t="shared" ref="CF149" si="54">SUM(CF150:CF152)</f>
        <v>0</v>
      </c>
    </row>
    <row r="150" spans="1:94" s="329" customFormat="1" ht="86.4" customHeight="1" x14ac:dyDescent="0.3">
      <c r="A150" s="261" t="s">
        <v>311</v>
      </c>
      <c r="B150" s="261" t="s">
        <v>452</v>
      </c>
      <c r="C150" s="261" t="s">
        <v>175</v>
      </c>
      <c r="D150" s="296" t="s">
        <v>276</v>
      </c>
      <c r="E150" s="256">
        <f>SUM('DGA2020'!E150,ENS_DREA!E150)</f>
        <v>14</v>
      </c>
      <c r="F150" s="256">
        <f>SUM('DGA2020'!F150,ENS_DREA!F150)</f>
        <v>0</v>
      </c>
      <c r="G150" s="256">
        <f>SUM('DGA2020'!G150,ENS_DREA!G150)</f>
        <v>0</v>
      </c>
      <c r="H150" s="256">
        <f>SUM('DGA2020'!H150,ENS_DREA!H150)</f>
        <v>0</v>
      </c>
      <c r="I150" s="256">
        <f>SUM('DGA2020'!I150,ENS_DREA!I150)</f>
        <v>14</v>
      </c>
      <c r="J150" s="256">
        <f>SUM('DGA2020'!J150,ENS_DREA!J150)</f>
        <v>14</v>
      </c>
      <c r="K150" s="256">
        <f>SUM('DGA2020'!K150,ENS_DREA!K150)</f>
        <v>0</v>
      </c>
      <c r="L150" s="256">
        <f>SUM('DGA2020'!L150,ENS_DREA!L150)</f>
        <v>14</v>
      </c>
      <c r="M150" s="256">
        <f>SUM('DGA2020'!M150,ENS_DREA!M150)</f>
        <v>0</v>
      </c>
      <c r="N150" s="256">
        <f>SUM('DGA2020'!N150,ENS_DREA!N150)</f>
        <v>0</v>
      </c>
      <c r="O150" s="256">
        <f>SUM('DGA2020'!O150,ENS_DREA!O150)</f>
        <v>0</v>
      </c>
      <c r="P150" s="256">
        <f>SUM('DGA2020'!P150,ENS_DREA!P150)</f>
        <v>0</v>
      </c>
      <c r="Q150" s="256">
        <f>SUM('DGA2020'!Q150,ENS_DREA!Q150)</f>
        <v>0</v>
      </c>
      <c r="R150" s="256">
        <f>SUM('DGA2020'!R150,ENS_DREA!R150)</f>
        <v>0</v>
      </c>
      <c r="S150" s="256">
        <f>SUM('DGA2020'!S150,ENS_DREA!S150)</f>
        <v>10</v>
      </c>
      <c r="T150" s="256">
        <f>SUM('DGA2020'!T150,ENS_DREA!T150)</f>
        <v>0</v>
      </c>
      <c r="U150" s="256">
        <f>SUM('DGA2020'!U150,ENS_DREA!U150)</f>
        <v>0</v>
      </c>
      <c r="V150" s="256">
        <f>SUM('DGA2020'!V150,ENS_DREA!V150)</f>
        <v>0</v>
      </c>
      <c r="W150" s="256">
        <f>SUM('DGA2020'!W150,ENS_DREA!W150)</f>
        <v>10</v>
      </c>
      <c r="X150" s="256">
        <f>SUM('DGA2020'!X150,ENS_DREA!X150)</f>
        <v>10</v>
      </c>
      <c r="Y150" s="256">
        <f>SUM('DGA2020'!Y150,ENS_DREA!Y150)</f>
        <v>0</v>
      </c>
      <c r="Z150" s="256">
        <f>SUM('DGA2020'!Z150,ENS_DREA!Z150)</f>
        <v>10</v>
      </c>
      <c r="AA150" s="256">
        <f>SUM('DGA2020'!AA150,ENS_DREA!AA150)</f>
        <v>0</v>
      </c>
      <c r="AB150" s="256">
        <f>SUM('DGA2020'!AB150,ENS_DREA!AB150)</f>
        <v>0</v>
      </c>
      <c r="AC150" s="256">
        <f>SUM('DGA2020'!AC150,ENS_DREA!AC150)</f>
        <v>0</v>
      </c>
      <c r="AD150" s="256">
        <f>SUM('DGA2020'!AD150,ENS_DREA!AD150)</f>
        <v>0</v>
      </c>
      <c r="AE150" s="256">
        <f>SUM('DGA2020'!AE150,ENS_DREA!AE150)</f>
        <v>0</v>
      </c>
      <c r="AF150" s="256">
        <f>SUM('DGA2020'!AF150,ENS_DREA!AF150)</f>
        <v>0</v>
      </c>
      <c r="AG150" s="256">
        <f>SUM('DGA2020'!AG150,ENS_DREA!AG150)</f>
        <v>0</v>
      </c>
      <c r="AH150" s="256">
        <f>SUM('DGA2020'!AH150,ENS_DREA!AH150)</f>
        <v>0</v>
      </c>
      <c r="AI150" s="468">
        <f t="shared" si="42"/>
        <v>0</v>
      </c>
      <c r="AJ150" s="468" t="str">
        <f t="shared" si="42"/>
        <v>-</v>
      </c>
      <c r="AK150" s="468" t="str">
        <f t="shared" si="42"/>
        <v>-</v>
      </c>
      <c r="AL150" s="468" t="str">
        <f t="shared" si="42"/>
        <v>-</v>
      </c>
      <c r="AM150" s="468">
        <f t="shared" si="42"/>
        <v>0</v>
      </c>
      <c r="AN150" s="256">
        <f>SUM('DGA2020'!AN150,ENS_DREA!AN150)</f>
        <v>0</v>
      </c>
      <c r="AO150" s="371">
        <f>SUM('DGA2020'!AO150,ENS_DREA!AO150)</f>
        <v>0</v>
      </c>
      <c r="AP150" s="371">
        <f>SUM('DGA2020'!AP150,ENS_DREA!AP150)</f>
        <v>0</v>
      </c>
      <c r="AQ150" s="371">
        <f>SUM('DGA2020'!AQ150,ENS_DREA!AQ150)</f>
        <v>0</v>
      </c>
      <c r="AR150" s="371">
        <f>SUM('DGA2020'!AR150,ENS_DREA!AR150)</f>
        <v>0</v>
      </c>
      <c r="AS150" s="371">
        <f>SUM('DGA2020'!AS150,ENS_DREA!AS150)</f>
        <v>0</v>
      </c>
      <c r="AT150" s="371">
        <f>SUM('DGA2020'!AT150,ENS_DREA!AT150)</f>
        <v>0</v>
      </c>
      <c r="AU150" s="371">
        <f>SUM('DGA2020'!AU150,ENS_DREA!AU150)</f>
        <v>0</v>
      </c>
      <c r="AV150" s="371">
        <f>SUM('DGA2020'!AV150,ENS_DREA!AV150)</f>
        <v>0</v>
      </c>
      <c r="AW150" s="256">
        <f>SUM('DGA2020'!AW150,ENS_DREA!AW150)</f>
        <v>0</v>
      </c>
      <c r="AX150" s="256">
        <f>SUM('DGA2020'!AX150,ENS_DREA!AX150)</f>
        <v>0</v>
      </c>
      <c r="AY150" s="256">
        <f>SUM('DGA2020'!AY150,ENS_DREA!AY150)</f>
        <v>0</v>
      </c>
      <c r="AZ150" s="256">
        <f>SUM('DGA2020'!AZ150,ENS_DREA!AZ150)</f>
        <v>0</v>
      </c>
      <c r="BA150" s="256">
        <f>SUM('DGA2020'!BA150,ENS_DREA!BA150)</f>
        <v>0</v>
      </c>
      <c r="BB150" s="256">
        <f>SUM('DGA2020'!BB150,ENS_DREA!BB150)</f>
        <v>0</v>
      </c>
      <c r="BC150" s="256">
        <f>SUM('DGA2020'!BC150,ENS_DREA!BC150)</f>
        <v>0</v>
      </c>
      <c r="BD150" s="256">
        <f>SUM('DGA2020'!BD150,ENS_DREA!BD150)</f>
        <v>0</v>
      </c>
      <c r="BE150" s="256">
        <f>SUM('DGA2020'!BE150,ENS_DREA!BE150)</f>
        <v>0</v>
      </c>
      <c r="BF150" s="256">
        <f>SUM('DGA2020'!BF150,ENS_DREA!BF150)</f>
        <v>0</v>
      </c>
      <c r="BG150" s="256">
        <f>SUM('DGA2020'!BG150,ENS_DREA!BG150)</f>
        <v>0</v>
      </c>
      <c r="BH150" s="256">
        <f>SUM('DGA2020'!BH150,ENS_DREA!BH150)</f>
        <v>0</v>
      </c>
      <c r="BI150" s="256">
        <f>SUM('DGA2020'!BI150,ENS_DREA!BI150)</f>
        <v>0</v>
      </c>
      <c r="BJ150" s="256">
        <f>SUM('DGA2020'!BJ150,ENS_DREA!BJ150)</f>
        <v>0</v>
      </c>
      <c r="BK150" s="256">
        <f>SUM('DGA2020'!BK150,ENS_DREA!BK150)</f>
        <v>0</v>
      </c>
      <c r="BL150" s="256">
        <f>SUM('DGA2020'!BL150,ENS_DREA!BL150)</f>
        <v>0</v>
      </c>
      <c r="BM150" s="468" t="str">
        <f t="shared" si="39"/>
        <v>-</v>
      </c>
      <c r="BN150" s="468" t="str">
        <f t="shared" si="39"/>
        <v>-</v>
      </c>
      <c r="BO150" s="468" t="str">
        <f t="shared" si="39"/>
        <v>-</v>
      </c>
      <c r="BP150" s="468" t="str">
        <f t="shared" si="39"/>
        <v>-</v>
      </c>
      <c r="BQ150" s="468" t="str">
        <f t="shared" si="39"/>
        <v>-</v>
      </c>
      <c r="BR150" s="256">
        <f>SUM('DGA2020'!BR150,ENS_DREA!BR150)</f>
        <v>0</v>
      </c>
      <c r="BS150" s="256">
        <f>SUM('DGA2020'!BS150,ENS_DREA!BS150)</f>
        <v>0</v>
      </c>
      <c r="BT150" s="256">
        <f>SUM('DGA2020'!BT150,ENS_DREA!BT150)</f>
        <v>0</v>
      </c>
      <c r="BU150" s="256">
        <f>SUM('DGA2020'!BU150,ENS_DREA!BU150)</f>
        <v>0</v>
      </c>
      <c r="BV150" s="256">
        <f>SUM('DGA2020'!BV150,ENS_DREA!BV150)</f>
        <v>0</v>
      </c>
      <c r="BW150" s="256">
        <f>SUM('DGA2020'!BW150,ENS_DREA!BW150)</f>
        <v>0</v>
      </c>
      <c r="BX150" s="256">
        <f>SUM('DGA2020'!BX150,ENS_DREA!BX150)</f>
        <v>0</v>
      </c>
      <c r="BY150" s="256">
        <f>SUM('DGA2020'!BY150,ENS_DREA!BY150)</f>
        <v>0</v>
      </c>
      <c r="BZ150" s="256">
        <f>SUM('DGA2020'!BZ150,ENS_DREA!BZ150)</f>
        <v>0</v>
      </c>
      <c r="CA150" s="468" t="str">
        <f t="shared" si="40"/>
        <v>-</v>
      </c>
      <c r="CB150" s="468" t="str">
        <f t="shared" si="40"/>
        <v>-</v>
      </c>
      <c r="CC150" s="468" t="str">
        <f t="shared" si="40"/>
        <v>-</v>
      </c>
      <c r="CD150" s="468" t="str">
        <f t="shared" si="40"/>
        <v>-</v>
      </c>
      <c r="CE150" s="468" t="str">
        <f t="shared" si="40"/>
        <v>-</v>
      </c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70.95" customHeight="1" x14ac:dyDescent="0.3">
      <c r="A151" s="301" t="s">
        <v>313</v>
      </c>
      <c r="B151" s="301" t="s">
        <v>453</v>
      </c>
      <c r="C151" s="301" t="s">
        <v>175</v>
      </c>
      <c r="D151" s="311" t="s">
        <v>276</v>
      </c>
      <c r="E151" s="256">
        <f>SUM('DGA2020'!E151,ENS_DREA!E151)</f>
        <v>0</v>
      </c>
      <c r="F151" s="256">
        <f>SUM('DGA2020'!F151,ENS_DREA!F151)</f>
        <v>15</v>
      </c>
      <c r="G151" s="256">
        <f>SUM('DGA2020'!G151,ENS_DREA!G151)</f>
        <v>15</v>
      </c>
      <c r="H151" s="256">
        <f>SUM('DGA2020'!H151,ENS_DREA!H151)</f>
        <v>15</v>
      </c>
      <c r="I151" s="256">
        <f>SUM('DGA2020'!I151,ENS_DREA!I151)</f>
        <v>45</v>
      </c>
      <c r="J151" s="256">
        <f>SUM('DGA2020'!J151,ENS_DREA!J151)</f>
        <v>45</v>
      </c>
      <c r="K151" s="256">
        <f>SUM('DGA2020'!K151,ENS_DREA!K151)</f>
        <v>0</v>
      </c>
      <c r="L151" s="256">
        <f>SUM('DGA2020'!L151,ENS_DREA!L151)</f>
        <v>45</v>
      </c>
      <c r="M151" s="256">
        <f>SUM('DGA2020'!M151,ENS_DREA!M151)</f>
        <v>0</v>
      </c>
      <c r="N151" s="256">
        <f>SUM('DGA2020'!N151,ENS_DREA!N151)</f>
        <v>0</v>
      </c>
      <c r="O151" s="256">
        <f>SUM('DGA2020'!O151,ENS_DREA!O151)</f>
        <v>0</v>
      </c>
      <c r="P151" s="256">
        <f>SUM('DGA2020'!P151,ENS_DREA!P151)</f>
        <v>0</v>
      </c>
      <c r="Q151" s="256">
        <f>SUM('DGA2020'!Q151,ENS_DREA!Q151)</f>
        <v>0</v>
      </c>
      <c r="R151" s="256">
        <f>SUM('DGA2020'!R151,ENS_DREA!R151)</f>
        <v>0</v>
      </c>
      <c r="S151" s="256">
        <f>SUM('DGA2020'!S151,ENS_DREA!S151)</f>
        <v>0</v>
      </c>
      <c r="T151" s="256">
        <f>SUM('DGA2020'!T151,ENS_DREA!T151)</f>
        <v>0</v>
      </c>
      <c r="U151" s="256">
        <f>SUM('DGA2020'!U151,ENS_DREA!U151)</f>
        <v>15</v>
      </c>
      <c r="V151" s="256">
        <f>SUM('DGA2020'!V151,ENS_DREA!V151)</f>
        <v>15</v>
      </c>
      <c r="W151" s="256">
        <f>SUM('DGA2020'!W151,ENS_DREA!W151)</f>
        <v>30</v>
      </c>
      <c r="X151" s="256">
        <f>SUM('DGA2020'!X151,ENS_DREA!X151)</f>
        <v>30</v>
      </c>
      <c r="Y151" s="256">
        <f>SUM('DGA2020'!Y151,ENS_DREA!Y151)</f>
        <v>0</v>
      </c>
      <c r="Z151" s="256">
        <f>SUM('DGA2020'!Z151,ENS_DREA!Z151)</f>
        <v>30</v>
      </c>
      <c r="AA151" s="256">
        <f>SUM('DGA2020'!AA151,ENS_DREA!AA151)</f>
        <v>0</v>
      </c>
      <c r="AB151" s="256">
        <f>SUM('DGA2020'!AB151,ENS_DREA!AB151)</f>
        <v>0</v>
      </c>
      <c r="AC151" s="256">
        <f>SUM('DGA2020'!AC151,ENS_DREA!AC151)</f>
        <v>0</v>
      </c>
      <c r="AD151" s="256">
        <f>SUM('DGA2020'!AD151,ENS_DREA!AD151)</f>
        <v>0</v>
      </c>
      <c r="AE151" s="256">
        <f>SUM('DGA2020'!AE151,ENS_DREA!AE151)</f>
        <v>0</v>
      </c>
      <c r="AF151" s="256">
        <f>SUM('DGA2020'!AF151,ENS_DREA!AF151)</f>
        <v>0</v>
      </c>
      <c r="AG151" s="256">
        <f>SUM('DGA2020'!AG151,ENS_DREA!AG151)</f>
        <v>0</v>
      </c>
      <c r="AH151" s="256">
        <f>SUM('DGA2020'!AH151,ENS_DREA!AH151)</f>
        <v>0</v>
      </c>
      <c r="AI151" s="468" t="str">
        <f t="shared" si="42"/>
        <v>-</v>
      </c>
      <c r="AJ151" s="468">
        <f t="shared" si="42"/>
        <v>0</v>
      </c>
      <c r="AK151" s="468">
        <f t="shared" si="42"/>
        <v>0</v>
      </c>
      <c r="AL151" s="468">
        <f t="shared" si="42"/>
        <v>0</v>
      </c>
      <c r="AM151" s="468">
        <f t="shared" si="42"/>
        <v>0</v>
      </c>
      <c r="AN151" s="256">
        <f>SUM('DGA2020'!AN151,ENS_DREA!AN151)</f>
        <v>0</v>
      </c>
      <c r="AO151" s="371">
        <f>SUM('DGA2020'!AO151,ENS_DREA!AO151)</f>
        <v>0</v>
      </c>
      <c r="AP151" s="371">
        <f>SUM('DGA2020'!AP151,ENS_DREA!AP151)</f>
        <v>1.6</v>
      </c>
      <c r="AQ151" s="371">
        <f>SUM('DGA2020'!AQ151,ENS_DREA!AQ151)</f>
        <v>1.6</v>
      </c>
      <c r="AR151" s="371">
        <f>SUM('DGA2020'!AR151,ENS_DREA!AR151)</f>
        <v>1.6</v>
      </c>
      <c r="AS151" s="371">
        <f>SUM('DGA2020'!AS151,ENS_DREA!AS151)</f>
        <v>4.8000000000000007</v>
      </c>
      <c r="AT151" s="371">
        <f>SUM('DGA2020'!AT151,ENS_DREA!AT151)</f>
        <v>4.8000000000000007</v>
      </c>
      <c r="AU151" s="371">
        <f>SUM('DGA2020'!AU151,ENS_DREA!AU151)</f>
        <v>0</v>
      </c>
      <c r="AV151" s="371">
        <f>SUM('DGA2020'!AV151,ENS_DREA!AV151)</f>
        <v>4.8000000000000007</v>
      </c>
      <c r="AW151" s="256">
        <f>SUM('DGA2020'!AW151,ENS_DREA!AW151)</f>
        <v>0</v>
      </c>
      <c r="AX151" s="256">
        <f>SUM('DGA2020'!AX151,ENS_DREA!AX151)</f>
        <v>0</v>
      </c>
      <c r="AY151" s="256">
        <f>SUM('DGA2020'!AY151,ENS_DREA!AY151)</f>
        <v>0</v>
      </c>
      <c r="AZ151" s="256">
        <f>SUM('DGA2020'!AZ151,ENS_DREA!AZ151)</f>
        <v>0</v>
      </c>
      <c r="BA151" s="256">
        <f>SUM('DGA2020'!BA151,ENS_DREA!BA151)</f>
        <v>0</v>
      </c>
      <c r="BB151" s="256">
        <f>SUM('DGA2020'!BB151,ENS_DREA!BB151)</f>
        <v>0</v>
      </c>
      <c r="BC151" s="256">
        <f>SUM('DGA2020'!BC151,ENS_DREA!BC151)</f>
        <v>0</v>
      </c>
      <c r="BD151" s="256">
        <f>SUM('DGA2020'!BD151,ENS_DREA!BD151)</f>
        <v>0</v>
      </c>
      <c r="BE151" s="256">
        <f>SUM('DGA2020'!BE151,ENS_DREA!BE151)</f>
        <v>0</v>
      </c>
      <c r="BF151" s="256">
        <f>SUM('DGA2020'!BF151,ENS_DREA!BF151)</f>
        <v>0</v>
      </c>
      <c r="BG151" s="256">
        <f>SUM('DGA2020'!BG151,ENS_DREA!BG151)</f>
        <v>0</v>
      </c>
      <c r="BH151" s="256">
        <f>SUM('DGA2020'!BH151,ENS_DREA!BH151)</f>
        <v>0</v>
      </c>
      <c r="BI151" s="256">
        <f>SUM('DGA2020'!BI151,ENS_DREA!BI151)</f>
        <v>0</v>
      </c>
      <c r="BJ151" s="256">
        <f>SUM('DGA2020'!BJ151,ENS_DREA!BJ151)</f>
        <v>0</v>
      </c>
      <c r="BK151" s="256">
        <f>SUM('DGA2020'!BK151,ENS_DREA!BK151)</f>
        <v>0</v>
      </c>
      <c r="BL151" s="256">
        <f>SUM('DGA2020'!BL151,ENS_DREA!BL151)</f>
        <v>0</v>
      </c>
      <c r="BM151" s="468" t="str">
        <f t="shared" si="39"/>
        <v>-</v>
      </c>
      <c r="BN151" s="468">
        <f t="shared" si="39"/>
        <v>0</v>
      </c>
      <c r="BO151" s="468">
        <f t="shared" si="39"/>
        <v>0</v>
      </c>
      <c r="BP151" s="468">
        <f t="shared" si="39"/>
        <v>0</v>
      </c>
      <c r="BQ151" s="468">
        <f t="shared" si="39"/>
        <v>0</v>
      </c>
      <c r="BR151" s="256">
        <f>SUM('DGA2020'!BR151,ENS_DREA!BR151)</f>
        <v>0</v>
      </c>
      <c r="BS151" s="256">
        <f>SUM('DGA2020'!BS151,ENS_DREA!BS151)</f>
        <v>0</v>
      </c>
      <c r="BT151" s="256">
        <f>SUM('DGA2020'!BT151,ENS_DREA!BT151)</f>
        <v>0</v>
      </c>
      <c r="BU151" s="256">
        <f>SUM('DGA2020'!BU151,ENS_DREA!BU151)</f>
        <v>0</v>
      </c>
      <c r="BV151" s="256">
        <f>SUM('DGA2020'!BV151,ENS_DREA!BV151)</f>
        <v>0</v>
      </c>
      <c r="BW151" s="256">
        <f>SUM('DGA2020'!BW151,ENS_DREA!BW151)</f>
        <v>0</v>
      </c>
      <c r="BX151" s="256">
        <f>SUM('DGA2020'!BX151,ENS_DREA!BX151)</f>
        <v>0</v>
      </c>
      <c r="BY151" s="256">
        <f>SUM('DGA2020'!BY151,ENS_DREA!BY151)</f>
        <v>0</v>
      </c>
      <c r="BZ151" s="256">
        <f>SUM('DGA2020'!BZ151,ENS_DREA!BZ151)</f>
        <v>0</v>
      </c>
      <c r="CA151" s="468" t="str">
        <f t="shared" si="40"/>
        <v>-</v>
      </c>
      <c r="CB151" s="468">
        <f t="shared" si="40"/>
        <v>0</v>
      </c>
      <c r="CC151" s="468">
        <f t="shared" si="40"/>
        <v>0</v>
      </c>
      <c r="CD151" s="468">
        <f t="shared" si="40"/>
        <v>0</v>
      </c>
      <c r="CE151" s="468">
        <f t="shared" si="40"/>
        <v>0</v>
      </c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46.2" customHeight="1" x14ac:dyDescent="0.3">
      <c r="A152" s="265" t="s">
        <v>315</v>
      </c>
      <c r="B152" s="265" t="s">
        <v>454</v>
      </c>
      <c r="C152" s="265" t="s">
        <v>317</v>
      </c>
      <c r="D152" s="266" t="s">
        <v>318</v>
      </c>
      <c r="E152" s="256">
        <f>SUM('DGA2020'!E152,ENS_DREA!E152)</f>
        <v>0</v>
      </c>
      <c r="F152" s="256">
        <f>SUM('DGA2020'!F152,ENS_DREA!F152)</f>
        <v>0</v>
      </c>
      <c r="G152" s="256">
        <f>SUM('DGA2020'!G152,ENS_DREA!G152)</f>
        <v>14</v>
      </c>
      <c r="H152" s="256">
        <f>SUM('DGA2020'!H152,ENS_DREA!H152)</f>
        <v>0</v>
      </c>
      <c r="I152" s="256">
        <f>SUM('DGA2020'!I152,ENS_DREA!I152)</f>
        <v>14</v>
      </c>
      <c r="J152" s="256">
        <f>SUM('DGA2020'!J152,ENS_DREA!J152)</f>
        <v>14</v>
      </c>
      <c r="K152" s="256">
        <f>SUM('DGA2020'!K152,ENS_DREA!K152)</f>
        <v>0</v>
      </c>
      <c r="L152" s="256">
        <f>SUM('DGA2020'!L152,ENS_DREA!L152)</f>
        <v>14</v>
      </c>
      <c r="M152" s="256">
        <f>SUM('DGA2020'!M152,ENS_DREA!M152)</f>
        <v>0</v>
      </c>
      <c r="N152" s="256">
        <f>SUM('DGA2020'!N152,ENS_DREA!N152)</f>
        <v>0</v>
      </c>
      <c r="O152" s="256">
        <f>SUM('DGA2020'!O152,ENS_DREA!O152)</f>
        <v>0</v>
      </c>
      <c r="P152" s="256">
        <f>SUM('DGA2020'!P152,ENS_DREA!P152)</f>
        <v>0</v>
      </c>
      <c r="Q152" s="256">
        <f>SUM('DGA2020'!Q152,ENS_DREA!Q152)</f>
        <v>0</v>
      </c>
      <c r="R152" s="256">
        <f>SUM('DGA2020'!R152,ENS_DREA!R152)</f>
        <v>0</v>
      </c>
      <c r="S152" s="256">
        <f>SUM('DGA2020'!S152,ENS_DREA!S152)</f>
        <v>0</v>
      </c>
      <c r="T152" s="256">
        <f>SUM('DGA2020'!T152,ENS_DREA!T152)</f>
        <v>0</v>
      </c>
      <c r="U152" s="256">
        <f>SUM('DGA2020'!U152,ENS_DREA!U152)</f>
        <v>0</v>
      </c>
      <c r="V152" s="256">
        <f>SUM('DGA2020'!V152,ENS_DREA!V152)</f>
        <v>0</v>
      </c>
      <c r="W152" s="256">
        <f>SUM('DGA2020'!W152,ENS_DREA!W152)</f>
        <v>0</v>
      </c>
      <c r="X152" s="256">
        <f>SUM('DGA2020'!X152,ENS_DREA!X152)</f>
        <v>0</v>
      </c>
      <c r="Y152" s="256">
        <f>SUM('DGA2020'!Y152,ENS_DREA!Y152)</f>
        <v>0</v>
      </c>
      <c r="Z152" s="256">
        <f>SUM('DGA2020'!Z152,ENS_DREA!Z152)</f>
        <v>0</v>
      </c>
      <c r="AA152" s="256">
        <f>SUM('DGA2020'!AA152,ENS_DREA!AA152)</f>
        <v>0</v>
      </c>
      <c r="AB152" s="256">
        <f>SUM('DGA2020'!AB152,ENS_DREA!AB152)</f>
        <v>0</v>
      </c>
      <c r="AC152" s="256">
        <f>SUM('DGA2020'!AC152,ENS_DREA!AC152)</f>
        <v>0</v>
      </c>
      <c r="AD152" s="256">
        <f>SUM('DGA2020'!AD152,ENS_DREA!AD152)</f>
        <v>0</v>
      </c>
      <c r="AE152" s="256">
        <f>SUM('DGA2020'!AE152,ENS_DREA!AE152)</f>
        <v>0</v>
      </c>
      <c r="AF152" s="256">
        <f>SUM('DGA2020'!AF152,ENS_DREA!AF152)</f>
        <v>0</v>
      </c>
      <c r="AG152" s="256">
        <f>SUM('DGA2020'!AG152,ENS_DREA!AG152)</f>
        <v>0</v>
      </c>
      <c r="AH152" s="256">
        <f>SUM('DGA2020'!AH152,ENS_DREA!AH152)</f>
        <v>0</v>
      </c>
      <c r="AI152" s="468" t="str">
        <f t="shared" si="42"/>
        <v>-</v>
      </c>
      <c r="AJ152" s="468" t="str">
        <f t="shared" si="42"/>
        <v>-</v>
      </c>
      <c r="AK152" s="468">
        <f t="shared" si="42"/>
        <v>0</v>
      </c>
      <c r="AL152" s="468" t="str">
        <f t="shared" si="42"/>
        <v>-</v>
      </c>
      <c r="AM152" s="468">
        <f t="shared" si="42"/>
        <v>0</v>
      </c>
      <c r="AN152" s="256">
        <f>SUM('DGA2020'!AN152,ENS_DREA!AN152)</f>
        <v>0</v>
      </c>
      <c r="AO152" s="371">
        <f>SUM('DGA2020'!AO152,ENS_DREA!AO152)</f>
        <v>0</v>
      </c>
      <c r="AP152" s="371">
        <f>SUM('DGA2020'!AP152,ENS_DREA!AP152)</f>
        <v>0</v>
      </c>
      <c r="AQ152" s="371">
        <f>SUM('DGA2020'!AQ152,ENS_DREA!AQ152)</f>
        <v>0</v>
      </c>
      <c r="AR152" s="371">
        <f>SUM('DGA2020'!AR152,ENS_DREA!AR152)</f>
        <v>0</v>
      </c>
      <c r="AS152" s="371">
        <f>SUM('DGA2020'!AS152,ENS_DREA!AS152)</f>
        <v>0</v>
      </c>
      <c r="AT152" s="371">
        <f>SUM('DGA2020'!AT152,ENS_DREA!AT152)</f>
        <v>0</v>
      </c>
      <c r="AU152" s="371">
        <f>SUM('DGA2020'!AU152,ENS_DREA!AU152)</f>
        <v>0</v>
      </c>
      <c r="AV152" s="371">
        <f>SUM('DGA2020'!AV152,ENS_DREA!AV152)</f>
        <v>0</v>
      </c>
      <c r="AW152" s="256">
        <f>SUM('DGA2020'!AW152,ENS_DREA!AW152)</f>
        <v>0</v>
      </c>
      <c r="AX152" s="256">
        <f>SUM('DGA2020'!AX152,ENS_DREA!AX152)</f>
        <v>0</v>
      </c>
      <c r="AY152" s="256">
        <f>SUM('DGA2020'!AY152,ENS_DREA!AY152)</f>
        <v>0</v>
      </c>
      <c r="AZ152" s="256">
        <f>SUM('DGA2020'!AZ152,ENS_DREA!AZ152)</f>
        <v>0</v>
      </c>
      <c r="BA152" s="256">
        <f>SUM('DGA2020'!BA152,ENS_DREA!BA152)</f>
        <v>0</v>
      </c>
      <c r="BB152" s="256">
        <f>SUM('DGA2020'!BB152,ENS_DREA!BB152)</f>
        <v>0</v>
      </c>
      <c r="BC152" s="256">
        <f>SUM('DGA2020'!BC152,ENS_DREA!BC152)</f>
        <v>0</v>
      </c>
      <c r="BD152" s="256">
        <f>SUM('DGA2020'!BD152,ENS_DREA!BD152)</f>
        <v>0</v>
      </c>
      <c r="BE152" s="256">
        <f>SUM('DGA2020'!BE152,ENS_DREA!BE152)</f>
        <v>0</v>
      </c>
      <c r="BF152" s="256">
        <f>SUM('DGA2020'!BF152,ENS_DREA!BF152)</f>
        <v>0</v>
      </c>
      <c r="BG152" s="256">
        <f>SUM('DGA2020'!BG152,ENS_DREA!BG152)</f>
        <v>0</v>
      </c>
      <c r="BH152" s="256">
        <f>SUM('DGA2020'!BH152,ENS_DREA!BH152)</f>
        <v>0</v>
      </c>
      <c r="BI152" s="256">
        <f>SUM('DGA2020'!BI152,ENS_DREA!BI152)</f>
        <v>0</v>
      </c>
      <c r="BJ152" s="256">
        <f>SUM('DGA2020'!BJ152,ENS_DREA!BJ152)</f>
        <v>0</v>
      </c>
      <c r="BK152" s="256">
        <f>SUM('DGA2020'!BK152,ENS_DREA!BK152)</f>
        <v>0</v>
      </c>
      <c r="BL152" s="256">
        <f>SUM('DGA2020'!BL152,ENS_DREA!BL152)</f>
        <v>0</v>
      </c>
      <c r="BM152" s="468" t="str">
        <f t="shared" si="39"/>
        <v>-</v>
      </c>
      <c r="BN152" s="468" t="str">
        <f t="shared" si="39"/>
        <v>-</v>
      </c>
      <c r="BO152" s="468" t="str">
        <f t="shared" si="39"/>
        <v>-</v>
      </c>
      <c r="BP152" s="468" t="str">
        <f t="shared" si="39"/>
        <v>-</v>
      </c>
      <c r="BQ152" s="468" t="str">
        <f t="shared" si="39"/>
        <v>-</v>
      </c>
      <c r="BR152" s="256">
        <f>SUM('DGA2020'!BR152,ENS_DREA!BR152)</f>
        <v>0</v>
      </c>
      <c r="BS152" s="256">
        <f>SUM('DGA2020'!BS152,ENS_DREA!BS152)</f>
        <v>0</v>
      </c>
      <c r="BT152" s="256">
        <f>SUM('DGA2020'!BT152,ENS_DREA!BT152)</f>
        <v>0</v>
      </c>
      <c r="BU152" s="256">
        <f>SUM('DGA2020'!BU152,ENS_DREA!BU152)</f>
        <v>0</v>
      </c>
      <c r="BV152" s="256">
        <f>SUM('DGA2020'!BV152,ENS_DREA!BV152)</f>
        <v>0</v>
      </c>
      <c r="BW152" s="256">
        <f>SUM('DGA2020'!BW152,ENS_DREA!BW152)</f>
        <v>0</v>
      </c>
      <c r="BX152" s="256">
        <f>SUM('DGA2020'!BX152,ENS_DREA!BX152)</f>
        <v>0</v>
      </c>
      <c r="BY152" s="256">
        <f>SUM('DGA2020'!BY152,ENS_DREA!BY152)</f>
        <v>0</v>
      </c>
      <c r="BZ152" s="256">
        <f>SUM('DGA2020'!BZ152,ENS_DREA!BZ152)</f>
        <v>0</v>
      </c>
      <c r="CA152" s="468" t="str">
        <f t="shared" si="40"/>
        <v>-</v>
      </c>
      <c r="CB152" s="468" t="str">
        <f t="shared" si="40"/>
        <v>-</v>
      </c>
      <c r="CC152" s="468" t="str">
        <f t="shared" si="40"/>
        <v>-</v>
      </c>
      <c r="CD152" s="468" t="str">
        <f t="shared" si="40"/>
        <v>-</v>
      </c>
      <c r="CE152" s="468" t="str">
        <f t="shared" si="40"/>
        <v>-</v>
      </c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ht="15.6" x14ac:dyDescent="0.3">
      <c r="A153" s="265"/>
      <c r="B153" s="265"/>
      <c r="C153" s="265"/>
      <c r="D153" s="266"/>
      <c r="E153" s="256">
        <f>SUM('DGA2020'!E153,ENS_DREA!E153)</f>
        <v>0</v>
      </c>
      <c r="F153" s="256">
        <f>SUM('DGA2020'!F153,ENS_DREA!F153)</f>
        <v>0</v>
      </c>
      <c r="G153" s="256">
        <f>SUM('DGA2020'!G153,ENS_DREA!G153)</f>
        <v>0</v>
      </c>
      <c r="H153" s="256">
        <f>SUM('DGA2020'!H153,ENS_DREA!H153)</f>
        <v>0</v>
      </c>
      <c r="I153" s="256">
        <f>SUM('DGA2020'!I153,ENS_DREA!I153)</f>
        <v>0</v>
      </c>
      <c r="J153" s="256">
        <f>SUM('DGA2020'!J153,ENS_DREA!J153)</f>
        <v>0</v>
      </c>
      <c r="K153" s="256">
        <f>SUM('DGA2020'!K153,ENS_DREA!K153)</f>
        <v>0</v>
      </c>
      <c r="L153" s="256">
        <f>SUM('DGA2020'!L153,ENS_DREA!L153)</f>
        <v>0</v>
      </c>
      <c r="M153" s="256">
        <f>SUM('DGA2020'!M153,ENS_DREA!M153)</f>
        <v>0</v>
      </c>
      <c r="N153" s="256">
        <f>SUM('DGA2020'!N153,ENS_DREA!N153)</f>
        <v>0</v>
      </c>
      <c r="O153" s="256">
        <f>SUM('DGA2020'!O153,ENS_DREA!O153)</f>
        <v>0</v>
      </c>
      <c r="P153" s="256">
        <f>SUM('DGA2020'!P153,ENS_DREA!P153)</f>
        <v>0</v>
      </c>
      <c r="Q153" s="256">
        <f>SUM('DGA2020'!Q153,ENS_DREA!Q153)</f>
        <v>0</v>
      </c>
      <c r="R153" s="256">
        <f>SUM('DGA2020'!R153,ENS_DREA!R153)</f>
        <v>0</v>
      </c>
      <c r="S153" s="256">
        <f>SUM('DGA2020'!S153,ENS_DREA!S153)</f>
        <v>0</v>
      </c>
      <c r="T153" s="256">
        <f>SUM('DGA2020'!T153,ENS_DREA!T153)</f>
        <v>0</v>
      </c>
      <c r="U153" s="256">
        <f>SUM('DGA2020'!U153,ENS_DREA!U153)</f>
        <v>0</v>
      </c>
      <c r="V153" s="256">
        <f>SUM('DGA2020'!V153,ENS_DREA!V153)</f>
        <v>0</v>
      </c>
      <c r="W153" s="256">
        <f>SUM('DGA2020'!W153,ENS_DREA!W153)</f>
        <v>0</v>
      </c>
      <c r="X153" s="256">
        <f>SUM('DGA2020'!X153,ENS_DREA!X153)</f>
        <v>0</v>
      </c>
      <c r="Y153" s="256">
        <f>SUM('DGA2020'!Y153,ENS_DREA!Y153)</f>
        <v>0</v>
      </c>
      <c r="Z153" s="256">
        <f>SUM('DGA2020'!Z153,ENS_DREA!Z153)</f>
        <v>0</v>
      </c>
      <c r="AA153" s="256">
        <f>SUM('DGA2020'!AA153,ENS_DREA!AA153)</f>
        <v>0</v>
      </c>
      <c r="AB153" s="256">
        <f>SUM('DGA2020'!AB153,ENS_DREA!AB153)</f>
        <v>0</v>
      </c>
      <c r="AC153" s="256">
        <f>SUM('DGA2020'!AC153,ENS_DREA!AC153)</f>
        <v>0</v>
      </c>
      <c r="AD153" s="256">
        <f>SUM('DGA2020'!AD153,ENS_DREA!AD153)</f>
        <v>0</v>
      </c>
      <c r="AE153" s="256">
        <f>SUM('DGA2020'!AE153,ENS_DREA!AE153)</f>
        <v>0</v>
      </c>
      <c r="AF153" s="256">
        <f>SUM('DGA2020'!AF153,ENS_DREA!AF153)</f>
        <v>0</v>
      </c>
      <c r="AG153" s="256">
        <f>SUM('DGA2020'!AG153,ENS_DREA!AG153)</f>
        <v>0</v>
      </c>
      <c r="AH153" s="256">
        <f>SUM('DGA2020'!AH153,ENS_DREA!AH153)</f>
        <v>0</v>
      </c>
      <c r="AI153" s="468" t="str">
        <f t="shared" si="42"/>
        <v>-</v>
      </c>
      <c r="AJ153" s="468" t="str">
        <f t="shared" si="42"/>
        <v>-</v>
      </c>
      <c r="AK153" s="468" t="str">
        <f t="shared" si="42"/>
        <v>-</v>
      </c>
      <c r="AL153" s="468" t="str">
        <f t="shared" si="42"/>
        <v>-</v>
      </c>
      <c r="AM153" s="468" t="str">
        <f t="shared" si="42"/>
        <v>-</v>
      </c>
      <c r="AN153" s="256">
        <f>SUM('DGA2020'!AN153,ENS_DREA!AN153)</f>
        <v>0</v>
      </c>
      <c r="AO153" s="371">
        <f>SUM('DGA2020'!AO153,ENS_DREA!AO153)</f>
        <v>0</v>
      </c>
      <c r="AP153" s="371">
        <f>SUM('DGA2020'!AP153,ENS_DREA!AP153)</f>
        <v>0</v>
      </c>
      <c r="AQ153" s="371">
        <f>SUM('DGA2020'!AQ153,ENS_DREA!AQ153)</f>
        <v>0</v>
      </c>
      <c r="AR153" s="371">
        <f>SUM('DGA2020'!AR153,ENS_DREA!AR153)</f>
        <v>0</v>
      </c>
      <c r="AS153" s="371">
        <f>SUM('DGA2020'!AS153,ENS_DREA!AS153)</f>
        <v>0</v>
      </c>
      <c r="AT153" s="371">
        <f>SUM('DGA2020'!AT153,ENS_DREA!AT153)</f>
        <v>0</v>
      </c>
      <c r="AU153" s="371">
        <f>SUM('DGA2020'!AU153,ENS_DREA!AU153)</f>
        <v>0</v>
      </c>
      <c r="AV153" s="371">
        <f>SUM('DGA2020'!AV153,ENS_DREA!AV153)</f>
        <v>0</v>
      </c>
      <c r="AW153" s="256">
        <f>SUM('DGA2020'!AW153,ENS_DREA!AW153)</f>
        <v>0</v>
      </c>
      <c r="AX153" s="256">
        <f>SUM('DGA2020'!AX153,ENS_DREA!AX153)</f>
        <v>0</v>
      </c>
      <c r="AY153" s="256">
        <f>SUM('DGA2020'!AY153,ENS_DREA!AY153)</f>
        <v>0</v>
      </c>
      <c r="AZ153" s="256">
        <f>SUM('DGA2020'!AZ153,ENS_DREA!AZ153)</f>
        <v>0</v>
      </c>
      <c r="BA153" s="256">
        <f>SUM('DGA2020'!BA153,ENS_DREA!BA153)</f>
        <v>0</v>
      </c>
      <c r="BB153" s="256">
        <f>SUM('DGA2020'!BB153,ENS_DREA!BB153)</f>
        <v>0</v>
      </c>
      <c r="BC153" s="256">
        <f>SUM('DGA2020'!BC153,ENS_DREA!BC153)</f>
        <v>0</v>
      </c>
      <c r="BD153" s="256">
        <f>SUM('DGA2020'!BD153,ENS_DREA!BD153)</f>
        <v>0</v>
      </c>
      <c r="BE153" s="256">
        <f>SUM('DGA2020'!BE153,ENS_DREA!BE153)</f>
        <v>0</v>
      </c>
      <c r="BF153" s="256">
        <f>SUM('DGA2020'!BF153,ENS_DREA!BF153)</f>
        <v>0</v>
      </c>
      <c r="BG153" s="256">
        <f>SUM('DGA2020'!BG153,ENS_DREA!BG153)</f>
        <v>0</v>
      </c>
      <c r="BH153" s="256">
        <f>SUM('DGA2020'!BH153,ENS_DREA!BH153)</f>
        <v>0</v>
      </c>
      <c r="BI153" s="256">
        <f>SUM('DGA2020'!BI153,ENS_DREA!BI153)</f>
        <v>0</v>
      </c>
      <c r="BJ153" s="256">
        <f>SUM('DGA2020'!BJ153,ENS_DREA!BJ153)</f>
        <v>0</v>
      </c>
      <c r="BK153" s="256">
        <f>SUM('DGA2020'!BK153,ENS_DREA!BK153)</f>
        <v>0</v>
      </c>
      <c r="BL153" s="256">
        <f>SUM('DGA2020'!BL153,ENS_DREA!BL153)</f>
        <v>0</v>
      </c>
      <c r="BM153" s="468" t="str">
        <f t="shared" si="39"/>
        <v>-</v>
      </c>
      <c r="BN153" s="468" t="str">
        <f t="shared" si="39"/>
        <v>-</v>
      </c>
      <c r="BO153" s="468" t="str">
        <f t="shared" si="39"/>
        <v>-</v>
      </c>
      <c r="BP153" s="468" t="str">
        <f t="shared" si="39"/>
        <v>-</v>
      </c>
      <c r="BQ153" s="468" t="str">
        <f t="shared" si="39"/>
        <v>-</v>
      </c>
      <c r="BR153" s="256">
        <f>SUM('DGA2020'!BR153,ENS_DREA!BR153)</f>
        <v>0</v>
      </c>
      <c r="BS153" s="256">
        <f>SUM('DGA2020'!BS153,ENS_DREA!BS153)</f>
        <v>0</v>
      </c>
      <c r="BT153" s="256">
        <f>SUM('DGA2020'!BT153,ENS_DREA!BT153)</f>
        <v>0</v>
      </c>
      <c r="BU153" s="256">
        <f>SUM('DGA2020'!BU153,ENS_DREA!BU153)</f>
        <v>0</v>
      </c>
      <c r="BV153" s="256">
        <f>SUM('DGA2020'!BV153,ENS_DREA!BV153)</f>
        <v>0</v>
      </c>
      <c r="BW153" s="256">
        <f>SUM('DGA2020'!BW153,ENS_DREA!BW153)</f>
        <v>0</v>
      </c>
      <c r="BX153" s="256">
        <f>SUM('DGA2020'!BX153,ENS_DREA!BX153)</f>
        <v>0</v>
      </c>
      <c r="BY153" s="256">
        <f>SUM('DGA2020'!BY153,ENS_DREA!BY153)</f>
        <v>0</v>
      </c>
      <c r="BZ153" s="256">
        <f>SUM('DGA2020'!BZ153,ENS_DREA!BZ153)</f>
        <v>0</v>
      </c>
      <c r="CA153" s="468" t="str">
        <f t="shared" si="40"/>
        <v>-</v>
      </c>
      <c r="CB153" s="468" t="str">
        <f t="shared" si="40"/>
        <v>-</v>
      </c>
      <c r="CC153" s="468" t="str">
        <f t="shared" si="40"/>
        <v>-</v>
      </c>
      <c r="CD153" s="468" t="str">
        <f t="shared" si="40"/>
        <v>-</v>
      </c>
      <c r="CE153" s="468" t="str">
        <f t="shared" si="40"/>
        <v>-</v>
      </c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ht="15.6" x14ac:dyDescent="0.25">
      <c r="A154" s="256"/>
      <c r="B154" s="257"/>
      <c r="C154" s="256"/>
      <c r="D154" s="258"/>
      <c r="E154" s="256">
        <f>SUM('DGA2020'!E154,ENS_DREA!E154)</f>
        <v>0</v>
      </c>
      <c r="F154" s="256">
        <f>SUM('DGA2020'!F154,ENS_DREA!F154)</f>
        <v>0</v>
      </c>
      <c r="G154" s="256">
        <f>SUM('DGA2020'!G154,ENS_DREA!G154)</f>
        <v>0</v>
      </c>
      <c r="H154" s="256">
        <f>SUM('DGA2020'!H154,ENS_DREA!H154)</f>
        <v>0</v>
      </c>
      <c r="I154" s="256">
        <f>SUM('DGA2020'!I154,ENS_DREA!I154)</f>
        <v>0</v>
      </c>
      <c r="J154" s="256">
        <f>SUM('DGA2020'!J154,ENS_DREA!J154)</f>
        <v>0</v>
      </c>
      <c r="K154" s="256">
        <f>SUM('DGA2020'!K154,ENS_DREA!K154)</f>
        <v>0</v>
      </c>
      <c r="L154" s="256">
        <f>SUM('DGA2020'!L154,ENS_DREA!L154)</f>
        <v>0</v>
      </c>
      <c r="M154" s="256">
        <f>SUM('DGA2020'!M154,ENS_DREA!M154)</f>
        <v>0</v>
      </c>
      <c r="N154" s="256">
        <f>SUM('DGA2020'!N154,ENS_DREA!N154)</f>
        <v>0</v>
      </c>
      <c r="O154" s="256">
        <f>SUM('DGA2020'!O154,ENS_DREA!O154)</f>
        <v>0</v>
      </c>
      <c r="P154" s="256">
        <f>SUM('DGA2020'!P154,ENS_DREA!P154)</f>
        <v>0</v>
      </c>
      <c r="Q154" s="256">
        <f>SUM('DGA2020'!Q154,ENS_DREA!Q154)</f>
        <v>0</v>
      </c>
      <c r="R154" s="256">
        <f>SUM('DGA2020'!R154,ENS_DREA!R154)</f>
        <v>0</v>
      </c>
      <c r="S154" s="256">
        <f>SUM('DGA2020'!S154,ENS_DREA!S154)</f>
        <v>0</v>
      </c>
      <c r="T154" s="256">
        <f>SUM('DGA2020'!T154,ENS_DREA!T154)</f>
        <v>0</v>
      </c>
      <c r="U154" s="256">
        <f>SUM('DGA2020'!U154,ENS_DREA!U154)</f>
        <v>0</v>
      </c>
      <c r="V154" s="256">
        <f>SUM('DGA2020'!V154,ENS_DREA!V154)</f>
        <v>0</v>
      </c>
      <c r="W154" s="256">
        <f>SUM('DGA2020'!W154,ENS_DREA!W154)</f>
        <v>0</v>
      </c>
      <c r="X154" s="256">
        <f>SUM('DGA2020'!X154,ENS_DREA!X154)</f>
        <v>0</v>
      </c>
      <c r="Y154" s="256">
        <f>SUM('DGA2020'!Y154,ENS_DREA!Y154)</f>
        <v>0</v>
      </c>
      <c r="Z154" s="256">
        <f>SUM('DGA2020'!Z154,ENS_DREA!Z154)</f>
        <v>0</v>
      </c>
      <c r="AA154" s="256">
        <f>SUM('DGA2020'!AA154,ENS_DREA!AA154)</f>
        <v>0</v>
      </c>
      <c r="AB154" s="256">
        <f>SUM('DGA2020'!AB154,ENS_DREA!AB154)</f>
        <v>0</v>
      </c>
      <c r="AC154" s="256">
        <f>SUM('DGA2020'!AC154,ENS_DREA!AC154)</f>
        <v>0</v>
      </c>
      <c r="AD154" s="256">
        <f>SUM('DGA2020'!AD154,ENS_DREA!AD154)</f>
        <v>0</v>
      </c>
      <c r="AE154" s="256">
        <f>SUM('DGA2020'!AE154,ENS_DREA!AE154)</f>
        <v>0</v>
      </c>
      <c r="AF154" s="256">
        <f>SUM('DGA2020'!AF154,ENS_DREA!AF154)</f>
        <v>0</v>
      </c>
      <c r="AG154" s="256">
        <f>SUM('DGA2020'!AG154,ENS_DREA!AG154)</f>
        <v>0</v>
      </c>
      <c r="AH154" s="256">
        <f>SUM('DGA2020'!AH154,ENS_DREA!AH154)</f>
        <v>0</v>
      </c>
      <c r="AI154" s="468" t="str">
        <f t="shared" si="42"/>
        <v>-</v>
      </c>
      <c r="AJ154" s="468" t="str">
        <f t="shared" si="42"/>
        <v>-</v>
      </c>
      <c r="AK154" s="468" t="str">
        <f t="shared" si="42"/>
        <v>-</v>
      </c>
      <c r="AL154" s="468" t="str">
        <f t="shared" si="42"/>
        <v>-</v>
      </c>
      <c r="AM154" s="468" t="str">
        <f t="shared" si="42"/>
        <v>-</v>
      </c>
      <c r="AN154" s="256">
        <f>SUM('DGA2020'!AN154,ENS_DREA!AN154)</f>
        <v>0</v>
      </c>
      <c r="AO154" s="371">
        <f>SUM('DGA2020'!AO154,ENS_DREA!AO154)</f>
        <v>0</v>
      </c>
      <c r="AP154" s="371">
        <f>SUM('DGA2020'!AP154,ENS_DREA!AP154)</f>
        <v>0</v>
      </c>
      <c r="AQ154" s="371">
        <f>SUM('DGA2020'!AQ154,ENS_DREA!AQ154)</f>
        <v>0</v>
      </c>
      <c r="AR154" s="371">
        <f>SUM('DGA2020'!AR154,ENS_DREA!AR154)</f>
        <v>0</v>
      </c>
      <c r="AS154" s="371">
        <f>SUM('DGA2020'!AS154,ENS_DREA!AS154)</f>
        <v>0</v>
      </c>
      <c r="AT154" s="371">
        <f>SUM('DGA2020'!AT154,ENS_DREA!AT154)</f>
        <v>0</v>
      </c>
      <c r="AU154" s="371">
        <f>SUM('DGA2020'!AU154,ENS_DREA!AU154)</f>
        <v>0</v>
      </c>
      <c r="AV154" s="371">
        <f>SUM('DGA2020'!AV154,ENS_DREA!AV154)</f>
        <v>0</v>
      </c>
      <c r="AW154" s="256">
        <f>SUM('DGA2020'!AW154,ENS_DREA!AW154)</f>
        <v>0</v>
      </c>
      <c r="AX154" s="256">
        <f>SUM('DGA2020'!AX154,ENS_DREA!AX154)</f>
        <v>0</v>
      </c>
      <c r="AY154" s="256">
        <f>SUM('DGA2020'!AY154,ENS_DREA!AY154)</f>
        <v>0</v>
      </c>
      <c r="AZ154" s="256">
        <f>SUM('DGA2020'!AZ154,ENS_DREA!AZ154)</f>
        <v>0</v>
      </c>
      <c r="BA154" s="256">
        <f>SUM('DGA2020'!BA154,ENS_DREA!BA154)</f>
        <v>0</v>
      </c>
      <c r="BB154" s="256">
        <f>SUM('DGA2020'!BB154,ENS_DREA!BB154)</f>
        <v>0</v>
      </c>
      <c r="BC154" s="256">
        <f>SUM('DGA2020'!BC154,ENS_DREA!BC154)</f>
        <v>0</v>
      </c>
      <c r="BD154" s="256">
        <f>SUM('DGA2020'!BD154,ENS_DREA!BD154)</f>
        <v>0</v>
      </c>
      <c r="BE154" s="256">
        <f>SUM('DGA2020'!BE154,ENS_DREA!BE154)</f>
        <v>0</v>
      </c>
      <c r="BF154" s="256">
        <f>SUM('DGA2020'!BF154,ENS_DREA!BF154)</f>
        <v>0</v>
      </c>
      <c r="BG154" s="256">
        <f>SUM('DGA2020'!BG154,ENS_DREA!BG154)</f>
        <v>0</v>
      </c>
      <c r="BH154" s="256">
        <f>SUM('DGA2020'!BH154,ENS_DREA!BH154)</f>
        <v>0</v>
      </c>
      <c r="BI154" s="256">
        <f>SUM('DGA2020'!BI154,ENS_DREA!BI154)</f>
        <v>0</v>
      </c>
      <c r="BJ154" s="256">
        <f>SUM('DGA2020'!BJ154,ENS_DREA!BJ154)</f>
        <v>0</v>
      </c>
      <c r="BK154" s="256">
        <f>SUM('DGA2020'!BK154,ENS_DREA!BK154)</f>
        <v>0</v>
      </c>
      <c r="BL154" s="256">
        <f>SUM('DGA2020'!BL154,ENS_DREA!BL154)</f>
        <v>0</v>
      </c>
      <c r="BM154" s="468" t="str">
        <f t="shared" si="39"/>
        <v>-</v>
      </c>
      <c r="BN154" s="468" t="str">
        <f t="shared" si="39"/>
        <v>-</v>
      </c>
      <c r="BO154" s="468" t="str">
        <f t="shared" si="39"/>
        <v>-</v>
      </c>
      <c r="BP154" s="468" t="str">
        <f t="shared" si="39"/>
        <v>-</v>
      </c>
      <c r="BQ154" s="468" t="str">
        <f t="shared" si="39"/>
        <v>-</v>
      </c>
      <c r="BR154" s="256">
        <f>SUM('DGA2020'!BR154,ENS_DREA!BR154)</f>
        <v>0</v>
      </c>
      <c r="BS154" s="256">
        <f>SUM('DGA2020'!BS154,ENS_DREA!BS154)</f>
        <v>0</v>
      </c>
      <c r="BT154" s="256">
        <f>SUM('DGA2020'!BT154,ENS_DREA!BT154)</f>
        <v>0</v>
      </c>
      <c r="BU154" s="256">
        <f>SUM('DGA2020'!BU154,ENS_DREA!BU154)</f>
        <v>0</v>
      </c>
      <c r="BV154" s="256">
        <f>SUM('DGA2020'!BV154,ENS_DREA!BV154)</f>
        <v>0</v>
      </c>
      <c r="BW154" s="256">
        <f>SUM('DGA2020'!BW154,ENS_DREA!BW154)</f>
        <v>0</v>
      </c>
      <c r="BX154" s="256">
        <f>SUM('DGA2020'!BX154,ENS_DREA!BX154)</f>
        <v>0</v>
      </c>
      <c r="BY154" s="256">
        <f>SUM('DGA2020'!BY154,ENS_DREA!BY154)</f>
        <v>0</v>
      </c>
      <c r="BZ154" s="256">
        <f>SUM('DGA2020'!BZ154,ENS_DREA!BZ154)</f>
        <v>0</v>
      </c>
      <c r="CA154" s="468" t="str">
        <f t="shared" si="40"/>
        <v>-</v>
      </c>
      <c r="CB154" s="468" t="str">
        <f t="shared" si="40"/>
        <v>-</v>
      </c>
      <c r="CC154" s="468" t="str">
        <f t="shared" si="40"/>
        <v>-</v>
      </c>
      <c r="CD154" s="468" t="str">
        <f t="shared" si="40"/>
        <v>-</v>
      </c>
      <c r="CE154" s="468" t="str">
        <f t="shared" si="40"/>
        <v>-</v>
      </c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ht="15.6" x14ac:dyDescent="0.3">
      <c r="A155" s="253" t="s">
        <v>319</v>
      </c>
      <c r="E155" s="253">
        <f>SUM(E156:E159)</f>
        <v>3</v>
      </c>
      <c r="F155" s="253">
        <f t="shared" ref="F155:AV155" si="55">SUM(F156:F159)</f>
        <v>44</v>
      </c>
      <c r="G155" s="253">
        <f t="shared" si="55"/>
        <v>23</v>
      </c>
      <c r="H155" s="253">
        <f t="shared" si="55"/>
        <v>15</v>
      </c>
      <c r="I155" s="253">
        <f t="shared" si="55"/>
        <v>85</v>
      </c>
      <c r="J155" s="253">
        <f t="shared" si="55"/>
        <v>32</v>
      </c>
      <c r="K155" s="253">
        <f t="shared" si="55"/>
        <v>53</v>
      </c>
      <c r="L155" s="253">
        <f t="shared" si="55"/>
        <v>85</v>
      </c>
      <c r="M155" s="253">
        <f t="shared" si="55"/>
        <v>1196</v>
      </c>
      <c r="N155" s="253">
        <f t="shared" si="55"/>
        <v>60</v>
      </c>
      <c r="O155" s="253">
        <f t="shared" si="55"/>
        <v>0</v>
      </c>
      <c r="P155" s="256">
        <f>SUM('DGA2020'!P155,ENS_DREA!P155)</f>
        <v>12114</v>
      </c>
      <c r="Q155" s="256">
        <f>SUM('DGA2020'!Q155,ENS_DREA!Q155)</f>
        <v>11216</v>
      </c>
      <c r="R155" s="256">
        <f>SUM('DGA2020'!R155,ENS_DREA!R155)</f>
        <v>23330</v>
      </c>
      <c r="S155" s="256">
        <f>SUM('DGA2020'!S155,ENS_DREA!S155)</f>
        <v>0</v>
      </c>
      <c r="T155" s="256">
        <f>SUM('DGA2020'!T155,ENS_DREA!T155)</f>
        <v>8</v>
      </c>
      <c r="U155" s="256">
        <f>SUM('DGA2020'!U155,ENS_DREA!U155)</f>
        <v>21</v>
      </c>
      <c r="V155" s="256">
        <f>SUM('DGA2020'!V155,ENS_DREA!V155)</f>
        <v>6</v>
      </c>
      <c r="W155" s="256">
        <f>SUM('DGA2020'!W155,ENS_DREA!W155)</f>
        <v>35</v>
      </c>
      <c r="X155" s="256">
        <f>SUM('DGA2020'!X155,ENS_DREA!X155)</f>
        <v>11</v>
      </c>
      <c r="Y155" s="256">
        <f>SUM('DGA2020'!Y155,ENS_DREA!Y155)</f>
        <v>24</v>
      </c>
      <c r="Z155" s="256">
        <f>SUM('DGA2020'!Z155,ENS_DREA!Z155)</f>
        <v>35</v>
      </c>
      <c r="AA155" s="256">
        <f>SUM('DGA2020'!AA155,ENS_DREA!AA155)</f>
        <v>5</v>
      </c>
      <c r="AB155" s="256">
        <f>SUM('DGA2020'!AB155,ENS_DREA!AB155)</f>
        <v>28</v>
      </c>
      <c r="AC155" s="256">
        <f>SUM('DGA2020'!AC155,ENS_DREA!AC155)</f>
        <v>0</v>
      </c>
      <c r="AD155" s="256">
        <f>SUM('DGA2020'!AD155,ENS_DREA!AD155)</f>
        <v>0</v>
      </c>
      <c r="AE155" s="256">
        <f>SUM('DGA2020'!AE155,ENS_DREA!AE155)</f>
        <v>33</v>
      </c>
      <c r="AF155" s="256">
        <f>SUM('DGA2020'!AF155,ENS_DREA!AF155)</f>
        <v>9</v>
      </c>
      <c r="AG155" s="256">
        <f>SUM('DGA2020'!AG155,ENS_DREA!AG155)</f>
        <v>24</v>
      </c>
      <c r="AH155" s="256">
        <f>SUM('DGA2020'!AH155,ENS_DREA!AH155)</f>
        <v>33</v>
      </c>
      <c r="AI155" s="468">
        <f t="shared" si="42"/>
        <v>1</v>
      </c>
      <c r="AJ155" s="468">
        <f t="shared" si="42"/>
        <v>0.63636363636363635</v>
      </c>
      <c r="AK155" s="468">
        <f t="shared" si="42"/>
        <v>0</v>
      </c>
      <c r="AL155" s="468">
        <f t="shared" si="42"/>
        <v>0</v>
      </c>
      <c r="AM155" s="468">
        <f t="shared" si="42"/>
        <v>0.38823529411764707</v>
      </c>
      <c r="AN155" s="253">
        <f t="shared" si="55"/>
        <v>0</v>
      </c>
      <c r="AO155" s="374">
        <f t="shared" si="55"/>
        <v>1</v>
      </c>
      <c r="AP155" s="374">
        <f t="shared" si="55"/>
        <v>97.066666666666663</v>
      </c>
      <c r="AQ155" s="374">
        <f t="shared" si="55"/>
        <v>37.178666666666665</v>
      </c>
      <c r="AR155" s="374">
        <f t="shared" si="55"/>
        <v>30.039338666666666</v>
      </c>
      <c r="AS155" s="374">
        <f t="shared" si="55"/>
        <v>165.284672</v>
      </c>
      <c r="AT155" s="374">
        <f t="shared" si="55"/>
        <v>24.08</v>
      </c>
      <c r="AU155" s="374">
        <f t="shared" si="55"/>
        <v>141.20467200000002</v>
      </c>
      <c r="AV155" s="374">
        <f t="shared" si="55"/>
        <v>165.284672</v>
      </c>
      <c r="AW155" s="256">
        <f>SUM('DGA2020'!AW155,ENS_DREA!AW155)</f>
        <v>0</v>
      </c>
      <c r="AX155" s="256">
        <f>SUM('DGA2020'!AX155,ENS_DREA!AX155)</f>
        <v>10.946666666666665</v>
      </c>
      <c r="AY155" s="256">
        <f>SUM('DGA2020'!AY155,ENS_DREA!AY155)</f>
        <v>56.153833333333331</v>
      </c>
      <c r="AZ155" s="256">
        <f>SUM('DGA2020'!AZ155,ENS_DREA!AZ155)</f>
        <v>5.9850000000000012</v>
      </c>
      <c r="BA155" s="256">
        <f>SUM('DGA2020'!BA155,ENS_DREA!BA155)</f>
        <v>73.085499999999996</v>
      </c>
      <c r="BB155" s="256">
        <f>SUM('DGA2020'!BB155,ENS_DREA!BB155)</f>
        <v>13.7105</v>
      </c>
      <c r="BC155" s="256">
        <f>SUM('DGA2020'!BC155,ENS_DREA!BC155)</f>
        <v>59.375000000000007</v>
      </c>
      <c r="BD155" s="256">
        <f>SUM('DGA2020'!BD155,ENS_DREA!BD155)</f>
        <v>73.085499999999996</v>
      </c>
      <c r="BE155" s="256">
        <f>SUM('DGA2020'!BE155,ENS_DREA!BE155)</f>
        <v>4.9500000000000011</v>
      </c>
      <c r="BF155" s="256">
        <f>SUM('DGA2020'!BF155,ENS_DREA!BF155)</f>
        <v>68.135499999999993</v>
      </c>
      <c r="BG155" s="256">
        <f>SUM('DGA2020'!BG155,ENS_DREA!BG155)</f>
        <v>0</v>
      </c>
      <c r="BH155" s="256">
        <f>SUM('DGA2020'!BH155,ENS_DREA!BH155)</f>
        <v>0</v>
      </c>
      <c r="BI155" s="256">
        <f>SUM('DGA2020'!BI155,ENS_DREA!BI155)</f>
        <v>73.085499999999996</v>
      </c>
      <c r="BJ155" s="256">
        <f>SUM('DGA2020'!BJ155,ENS_DREA!BJ155)</f>
        <v>12.363</v>
      </c>
      <c r="BK155" s="256">
        <f>SUM('DGA2020'!BK155,ENS_DREA!BK155)</f>
        <v>60.722500000000004</v>
      </c>
      <c r="BL155" s="256">
        <f>SUM('DGA2020'!BL155,ENS_DREA!BL155)</f>
        <v>73.085499999999996</v>
      </c>
      <c r="BM155" s="468">
        <f t="shared" si="39"/>
        <v>1</v>
      </c>
      <c r="BN155" s="468">
        <f t="shared" si="39"/>
        <v>0.70194539835164826</v>
      </c>
      <c r="BO155" s="468">
        <f t="shared" si="39"/>
        <v>0</v>
      </c>
      <c r="BP155" s="468">
        <f t="shared" si="39"/>
        <v>0</v>
      </c>
      <c r="BQ155" s="468">
        <f t="shared" si="39"/>
        <v>0.4421795385841949</v>
      </c>
      <c r="BR155" s="256">
        <f>SUM('DGA2020'!BR155,ENS_DREA!BR155)</f>
        <v>200</v>
      </c>
      <c r="BS155" s="256">
        <f>SUM('DGA2020'!BS155,ENS_DREA!BS155)</f>
        <v>5.9500000000000011</v>
      </c>
      <c r="BT155" s="256">
        <f>SUM('DGA2020'!BT155,ENS_DREA!BT155)</f>
        <v>63.0565</v>
      </c>
      <c r="BU155" s="256">
        <f>SUM('DGA2020'!BU155,ENS_DREA!BU155)</f>
        <v>0</v>
      </c>
      <c r="BV155" s="256">
        <f>SUM('DGA2020'!BV155,ENS_DREA!BV155)</f>
        <v>0</v>
      </c>
      <c r="BW155" s="256">
        <f>SUM('DGA2020'!BW155,ENS_DREA!BW155)</f>
        <v>69.006500000000003</v>
      </c>
      <c r="BX155" s="256">
        <f>SUM('DGA2020'!BX155,ENS_DREA!BX155)</f>
        <v>13.1319</v>
      </c>
      <c r="BY155" s="256">
        <f>SUM('DGA2020'!BY155,ENS_DREA!BY155)</f>
        <v>55.874600000000001</v>
      </c>
      <c r="BZ155" s="256">
        <f>SUM('DGA2020'!BZ155,ENS_DREA!BZ155)</f>
        <v>69.006500000000003</v>
      </c>
      <c r="CA155" s="468">
        <f t="shared" si="40"/>
        <v>1</v>
      </c>
      <c r="CB155" s="468">
        <f t="shared" si="40"/>
        <v>0.64962053571428569</v>
      </c>
      <c r="CC155" s="468">
        <f t="shared" si="40"/>
        <v>0</v>
      </c>
      <c r="CD155" s="468">
        <f t="shared" si="40"/>
        <v>0</v>
      </c>
      <c r="CE155" s="468">
        <f t="shared" si="40"/>
        <v>0.41750090413707569</v>
      </c>
    </row>
    <row r="156" spans="1:94" ht="27.6" x14ac:dyDescent="0.25">
      <c r="A156" s="257" t="s">
        <v>320</v>
      </c>
      <c r="B156" s="257" t="s">
        <v>455</v>
      </c>
      <c r="C156" s="256" t="s">
        <v>321</v>
      </c>
      <c r="D156" s="258" t="s">
        <v>322</v>
      </c>
      <c r="E156" s="256">
        <f>SUM('DGA2020'!E156,ENS_DREA!E156)</f>
        <v>0</v>
      </c>
      <c r="F156" s="256">
        <f>SUM('DGA2020'!F156,ENS_DREA!F156)</f>
        <v>1</v>
      </c>
      <c r="G156" s="256">
        <f>SUM('DGA2020'!G156,ENS_DREA!G156)</f>
        <v>1</v>
      </c>
      <c r="H156" s="256">
        <f>SUM('DGA2020'!H156,ENS_DREA!H156)</f>
        <v>1</v>
      </c>
      <c r="I156" s="256">
        <f>SUM('DGA2020'!I156,ENS_DREA!I156)</f>
        <v>3</v>
      </c>
      <c r="J156" s="256">
        <f>SUM('DGA2020'!J156,ENS_DREA!J156)</f>
        <v>0</v>
      </c>
      <c r="K156" s="256">
        <f>SUM('DGA2020'!K156,ENS_DREA!K156)</f>
        <v>3</v>
      </c>
      <c r="L156" s="256">
        <f>SUM('DGA2020'!L156,ENS_DREA!L156)</f>
        <v>3</v>
      </c>
      <c r="M156" s="256">
        <f>SUM('DGA2020'!M156,ENS_DREA!M156)</f>
        <v>0</v>
      </c>
      <c r="N156" s="256">
        <f>SUM('DGA2020'!N156,ENS_DREA!N156)</f>
        <v>0</v>
      </c>
      <c r="O156" s="256">
        <f>SUM('DGA2020'!O156,ENS_DREA!O156)</f>
        <v>0</v>
      </c>
      <c r="P156" s="256">
        <f>SUM('DGA2020'!P156,ENS_DREA!P156)</f>
        <v>28</v>
      </c>
      <c r="Q156" s="256">
        <f>SUM('DGA2020'!Q156,ENS_DREA!Q156)</f>
        <v>75</v>
      </c>
      <c r="R156" s="256">
        <f>SUM('DGA2020'!R156,ENS_DREA!R156)</f>
        <v>103</v>
      </c>
      <c r="S156" s="256">
        <f>SUM('DGA2020'!S156,ENS_DREA!S156)</f>
        <v>0</v>
      </c>
      <c r="T156" s="256">
        <f>SUM('DGA2020'!T156,ENS_DREA!T156)</f>
        <v>0</v>
      </c>
      <c r="U156" s="256">
        <f>SUM('DGA2020'!U156,ENS_DREA!U156)</f>
        <v>4</v>
      </c>
      <c r="V156" s="256">
        <f>SUM('DGA2020'!V156,ENS_DREA!V156)</f>
        <v>0</v>
      </c>
      <c r="W156" s="256">
        <f>SUM('DGA2020'!W156,ENS_DREA!W156)</f>
        <v>4</v>
      </c>
      <c r="X156" s="256">
        <f>SUM('DGA2020'!X156,ENS_DREA!X156)</f>
        <v>0</v>
      </c>
      <c r="Y156" s="256">
        <f>SUM('DGA2020'!Y156,ENS_DREA!Y156)</f>
        <v>4</v>
      </c>
      <c r="Z156" s="256">
        <f>SUM('DGA2020'!Z156,ENS_DREA!Z156)</f>
        <v>4</v>
      </c>
      <c r="AA156" s="256">
        <f>SUM('DGA2020'!AA156,ENS_DREA!AA156)</f>
        <v>0</v>
      </c>
      <c r="AB156" s="256">
        <f>SUM('DGA2020'!AB156,ENS_DREA!AB156)</f>
        <v>4</v>
      </c>
      <c r="AC156" s="256">
        <f>SUM('DGA2020'!AC156,ENS_DREA!AC156)</f>
        <v>0</v>
      </c>
      <c r="AD156" s="256">
        <f>SUM('DGA2020'!AD156,ENS_DREA!AD156)</f>
        <v>0</v>
      </c>
      <c r="AE156" s="256">
        <f>SUM('DGA2020'!AE156,ENS_DREA!AE156)</f>
        <v>4</v>
      </c>
      <c r="AF156" s="256">
        <f>SUM('DGA2020'!AF156,ENS_DREA!AF156)</f>
        <v>0</v>
      </c>
      <c r="AG156" s="256">
        <f>SUM('DGA2020'!AG156,ENS_DREA!AG156)</f>
        <v>4</v>
      </c>
      <c r="AH156" s="256">
        <f>SUM('DGA2020'!AH156,ENS_DREA!AH156)</f>
        <v>4</v>
      </c>
      <c r="AI156" s="468" t="str">
        <f t="shared" si="42"/>
        <v>-</v>
      </c>
      <c r="AJ156" s="468">
        <f t="shared" si="42"/>
        <v>1</v>
      </c>
      <c r="AK156" s="468">
        <f t="shared" si="42"/>
        <v>0</v>
      </c>
      <c r="AL156" s="468">
        <f t="shared" si="42"/>
        <v>0</v>
      </c>
      <c r="AM156" s="468">
        <f t="shared" si="42"/>
        <v>1</v>
      </c>
      <c r="AN156" s="256">
        <f>SUM('DGA2020'!AN156,ENS_DREA!AN156)</f>
        <v>0</v>
      </c>
      <c r="AO156" s="371">
        <f>SUM('DGA2020'!AO156,ENS_DREA!AO156)</f>
        <v>0</v>
      </c>
      <c r="AP156" s="371">
        <f>SUM('DGA2020'!AP156,ENS_DREA!AP156)</f>
        <v>0.7</v>
      </c>
      <c r="AQ156" s="371">
        <f>SUM('DGA2020'!AQ156,ENS_DREA!AQ156)</f>
        <v>4.1500000000000004</v>
      </c>
      <c r="AR156" s="371">
        <f>SUM('DGA2020'!AR156,ENS_DREA!AR156)</f>
        <v>4.1500000000000004</v>
      </c>
      <c r="AS156" s="371">
        <f>SUM('DGA2020'!AS156,ENS_DREA!AS156)</f>
        <v>9</v>
      </c>
      <c r="AT156" s="371">
        <f>SUM('DGA2020'!AT156,ENS_DREA!AT156)</f>
        <v>0</v>
      </c>
      <c r="AU156" s="371">
        <f>SUM('DGA2020'!AU156,ENS_DREA!AU156)</f>
        <v>9</v>
      </c>
      <c r="AV156" s="371">
        <f>SUM('DGA2020'!AV156,ENS_DREA!AV156)</f>
        <v>9</v>
      </c>
      <c r="AW156" s="256">
        <f>SUM('DGA2020'!AW156,ENS_DREA!AW156)</f>
        <v>0</v>
      </c>
      <c r="AX156" s="256">
        <f>SUM('DGA2020'!AX156,ENS_DREA!AX156)</f>
        <v>0.7</v>
      </c>
      <c r="AY156" s="256">
        <f>SUM('DGA2020'!AY156,ENS_DREA!AY156)</f>
        <v>14.649999999999999</v>
      </c>
      <c r="AZ156" s="256">
        <f>SUM('DGA2020'!AZ156,ENS_DREA!AZ156)</f>
        <v>0</v>
      </c>
      <c r="BA156" s="256">
        <f>SUM('DGA2020'!BA156,ENS_DREA!BA156)</f>
        <v>15.35</v>
      </c>
      <c r="BB156" s="256">
        <f>SUM('DGA2020'!BB156,ENS_DREA!BB156)</f>
        <v>0</v>
      </c>
      <c r="BC156" s="256">
        <f>SUM('DGA2020'!BC156,ENS_DREA!BC156)</f>
        <v>15.35</v>
      </c>
      <c r="BD156" s="256">
        <f>SUM('DGA2020'!BD156,ENS_DREA!BD156)</f>
        <v>15.35</v>
      </c>
      <c r="BE156" s="256">
        <f>SUM('DGA2020'!BE156,ENS_DREA!BE156)</f>
        <v>0</v>
      </c>
      <c r="BF156" s="256">
        <f>SUM('DGA2020'!BF156,ENS_DREA!BF156)</f>
        <v>15.35</v>
      </c>
      <c r="BG156" s="256">
        <f>SUM('DGA2020'!BG156,ENS_DREA!BG156)</f>
        <v>0</v>
      </c>
      <c r="BH156" s="256">
        <f>SUM('DGA2020'!BH156,ENS_DREA!BH156)</f>
        <v>0</v>
      </c>
      <c r="BI156" s="256">
        <f>SUM('DGA2020'!BI156,ENS_DREA!BI156)</f>
        <v>15.35</v>
      </c>
      <c r="BJ156" s="256">
        <f>SUM('DGA2020'!BJ156,ENS_DREA!BJ156)</f>
        <v>0</v>
      </c>
      <c r="BK156" s="256">
        <f>SUM('DGA2020'!BK156,ENS_DREA!BK156)</f>
        <v>15.35</v>
      </c>
      <c r="BL156" s="256">
        <f>SUM('DGA2020'!BL156,ENS_DREA!BL156)</f>
        <v>15.35</v>
      </c>
      <c r="BM156" s="468" t="str">
        <f t="shared" si="39"/>
        <v>-</v>
      </c>
      <c r="BN156" s="468">
        <f t="shared" si="39"/>
        <v>1</v>
      </c>
      <c r="BO156" s="468">
        <f t="shared" si="39"/>
        <v>0</v>
      </c>
      <c r="BP156" s="468">
        <f t="shared" si="39"/>
        <v>0</v>
      </c>
      <c r="BQ156" s="468">
        <f t="shared" si="39"/>
        <v>1</v>
      </c>
      <c r="BR156" s="256">
        <f>SUM('DGA2020'!BR156,ENS_DREA!BR156)</f>
        <v>100</v>
      </c>
      <c r="BS156" s="256">
        <f>SUM('DGA2020'!BS156,ENS_DREA!BS156)</f>
        <v>0</v>
      </c>
      <c r="BT156" s="256">
        <f>SUM('DGA2020'!BT156,ENS_DREA!BT156)</f>
        <v>11.85</v>
      </c>
      <c r="BU156" s="256">
        <f>SUM('DGA2020'!BU156,ENS_DREA!BU156)</f>
        <v>0</v>
      </c>
      <c r="BV156" s="256">
        <f>SUM('DGA2020'!BV156,ENS_DREA!BV156)</f>
        <v>0</v>
      </c>
      <c r="BW156" s="256">
        <f>SUM('DGA2020'!BW156,ENS_DREA!BW156)</f>
        <v>11.85</v>
      </c>
      <c r="BX156" s="256">
        <f>SUM('DGA2020'!BX156,ENS_DREA!BX156)</f>
        <v>0</v>
      </c>
      <c r="BY156" s="256">
        <f>SUM('DGA2020'!BY156,ENS_DREA!BY156)</f>
        <v>11.85</v>
      </c>
      <c r="BZ156" s="256">
        <f>SUM('DGA2020'!BZ156,ENS_DREA!BZ156)</f>
        <v>11.85</v>
      </c>
      <c r="CA156" s="468" t="str">
        <f t="shared" si="40"/>
        <v>-</v>
      </c>
      <c r="CB156" s="468">
        <f t="shared" si="40"/>
        <v>1</v>
      </c>
      <c r="CC156" s="468">
        <f t="shared" si="40"/>
        <v>0</v>
      </c>
      <c r="CD156" s="468">
        <f t="shared" si="40"/>
        <v>0</v>
      </c>
      <c r="CE156" s="468">
        <f t="shared" si="40"/>
        <v>1</v>
      </c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ht="51.6" customHeight="1" x14ac:dyDescent="0.25">
      <c r="A157" s="257" t="s">
        <v>323</v>
      </c>
      <c r="B157" s="265" t="s">
        <v>456</v>
      </c>
      <c r="C157" s="265" t="s">
        <v>175</v>
      </c>
      <c r="D157" s="266" t="s">
        <v>325</v>
      </c>
      <c r="E157" s="256">
        <f>SUM('DGA2020'!E157,ENS_DREA!E157)</f>
        <v>3</v>
      </c>
      <c r="F157" s="256">
        <f>SUM('DGA2020'!F157,ENS_DREA!F157)</f>
        <v>35</v>
      </c>
      <c r="G157" s="256">
        <f>SUM('DGA2020'!G157,ENS_DREA!G157)</f>
        <v>4</v>
      </c>
      <c r="H157" s="256">
        <f>SUM('DGA2020'!H157,ENS_DREA!H157)</f>
        <v>5</v>
      </c>
      <c r="I157" s="256">
        <f>SUM('DGA2020'!I157,ENS_DREA!I157)</f>
        <v>47</v>
      </c>
      <c r="J157" s="256">
        <f>SUM('DGA2020'!J157,ENS_DREA!J157)</f>
        <v>20</v>
      </c>
      <c r="K157" s="256">
        <f>SUM('DGA2020'!K157,ENS_DREA!K157)</f>
        <v>27</v>
      </c>
      <c r="L157" s="256">
        <f>SUM('DGA2020'!L157,ENS_DREA!L157)</f>
        <v>47</v>
      </c>
      <c r="M157" s="256">
        <f>SUM('DGA2020'!M157,ENS_DREA!M157)</f>
        <v>70</v>
      </c>
      <c r="N157" s="256">
        <f>SUM('DGA2020'!N157,ENS_DREA!N157)</f>
        <v>0</v>
      </c>
      <c r="O157" s="256">
        <f>SUM('DGA2020'!O157,ENS_DREA!O157)</f>
        <v>0</v>
      </c>
      <c r="P157" s="256">
        <f>SUM('DGA2020'!P157,ENS_DREA!P157)</f>
        <v>3</v>
      </c>
      <c r="Q157" s="256">
        <f>SUM('DGA2020'!Q157,ENS_DREA!Q157)</f>
        <v>4</v>
      </c>
      <c r="R157" s="256">
        <f>SUM('DGA2020'!R157,ENS_DREA!R157)</f>
        <v>7</v>
      </c>
      <c r="S157" s="256">
        <f>SUM('DGA2020'!S157,ENS_DREA!S157)</f>
        <v>3</v>
      </c>
      <c r="T157" s="256">
        <f>SUM('DGA2020'!T157,ENS_DREA!T157)</f>
        <v>8</v>
      </c>
      <c r="U157" s="256">
        <f>SUM('DGA2020'!U157,ENS_DREA!U157)</f>
        <v>8</v>
      </c>
      <c r="V157" s="256">
        <f>SUM('DGA2020'!V157,ENS_DREA!V157)</f>
        <v>5</v>
      </c>
      <c r="W157" s="256">
        <f>SUM('DGA2020'!W157,ENS_DREA!W157)</f>
        <v>24</v>
      </c>
      <c r="X157" s="256">
        <f>SUM('DGA2020'!X157,ENS_DREA!X157)</f>
        <v>23</v>
      </c>
      <c r="Y157" s="256">
        <f>SUM('DGA2020'!Y157,ENS_DREA!Y157)</f>
        <v>1</v>
      </c>
      <c r="Z157" s="256">
        <f>SUM('DGA2020'!Z157,ENS_DREA!Z157)</f>
        <v>24</v>
      </c>
      <c r="AA157" s="256">
        <f>SUM('DGA2020'!AA157,ENS_DREA!AA157)</f>
        <v>3</v>
      </c>
      <c r="AB157" s="256">
        <f>SUM('DGA2020'!AB157,ENS_DREA!AB157)</f>
        <v>11</v>
      </c>
      <c r="AC157" s="256">
        <f>SUM('DGA2020'!AC157,ENS_DREA!AC157)</f>
        <v>0</v>
      </c>
      <c r="AD157" s="256">
        <f>SUM('DGA2020'!AD157,ENS_DREA!AD157)</f>
        <v>0</v>
      </c>
      <c r="AE157" s="256">
        <f>SUM('DGA2020'!AE157,ENS_DREA!AE157)</f>
        <v>14</v>
      </c>
      <c r="AF157" s="256">
        <f>SUM('DGA2020'!AF157,ENS_DREA!AF157)</f>
        <v>13</v>
      </c>
      <c r="AG157" s="256">
        <f>SUM('DGA2020'!AG157,ENS_DREA!AG157)</f>
        <v>1</v>
      </c>
      <c r="AH157" s="256">
        <f>SUM('DGA2020'!AH157,ENS_DREA!AH157)</f>
        <v>14</v>
      </c>
      <c r="AI157" s="468">
        <f t="shared" si="42"/>
        <v>1</v>
      </c>
      <c r="AJ157" s="468">
        <f t="shared" si="42"/>
        <v>0.31428571428571428</v>
      </c>
      <c r="AK157" s="468">
        <f t="shared" si="42"/>
        <v>0</v>
      </c>
      <c r="AL157" s="468">
        <f t="shared" si="42"/>
        <v>0</v>
      </c>
      <c r="AM157" s="468">
        <f t="shared" si="42"/>
        <v>0.2978723404255319</v>
      </c>
      <c r="AN157" s="256">
        <f>SUM('DGA2020'!AN157,ENS_DREA!AN157)</f>
        <v>0</v>
      </c>
      <c r="AO157" s="371">
        <f>SUM('DGA2020'!AO157,ENS_DREA!AO157)</f>
        <v>1</v>
      </c>
      <c r="AP157" s="371">
        <f>SUM('DGA2020'!AP157,ENS_DREA!AP157)</f>
        <v>28.3</v>
      </c>
      <c r="AQ157" s="371">
        <f>SUM('DGA2020'!AQ157,ENS_DREA!AQ157)</f>
        <v>2</v>
      </c>
      <c r="AR157" s="371">
        <f>SUM('DGA2020'!AR157,ENS_DREA!AR157)</f>
        <v>3</v>
      </c>
      <c r="AS157" s="371">
        <f>SUM('DGA2020'!AS157,ENS_DREA!AS157)</f>
        <v>34.299999999999997</v>
      </c>
      <c r="AT157" s="371">
        <f>SUM('DGA2020'!AT157,ENS_DREA!AT157)</f>
        <v>7</v>
      </c>
      <c r="AU157" s="371">
        <f>SUM('DGA2020'!AU157,ENS_DREA!AU157)</f>
        <v>27.3</v>
      </c>
      <c r="AV157" s="371">
        <f>SUM('DGA2020'!AV157,ENS_DREA!AV157)</f>
        <v>34.299999999999997</v>
      </c>
      <c r="AW157" s="256">
        <f>SUM('DGA2020'!AW157,ENS_DREA!AW157)</f>
        <v>0</v>
      </c>
      <c r="AX157" s="256">
        <f>SUM('DGA2020'!AX157,ENS_DREA!AX157)</f>
        <v>0</v>
      </c>
      <c r="AY157" s="256">
        <f>SUM('DGA2020'!AY157,ENS_DREA!AY157)</f>
        <v>1</v>
      </c>
      <c r="AZ157" s="256">
        <f>SUM('DGA2020'!AZ157,ENS_DREA!AZ157)</f>
        <v>1</v>
      </c>
      <c r="BA157" s="256">
        <f>SUM('DGA2020'!BA157,ENS_DREA!BA157)</f>
        <v>2</v>
      </c>
      <c r="BB157" s="256">
        <f>SUM('DGA2020'!BB157,ENS_DREA!BB157)</f>
        <v>2</v>
      </c>
      <c r="BC157" s="256">
        <f>SUM('DGA2020'!BC157,ENS_DREA!BC157)</f>
        <v>0</v>
      </c>
      <c r="BD157" s="256">
        <f>SUM('DGA2020'!BD157,ENS_DREA!BD157)</f>
        <v>2</v>
      </c>
      <c r="BE157" s="256">
        <f>SUM('DGA2020'!BE157,ENS_DREA!BE157)</f>
        <v>0</v>
      </c>
      <c r="BF157" s="256">
        <f>SUM('DGA2020'!BF157,ENS_DREA!BF157)</f>
        <v>0</v>
      </c>
      <c r="BG157" s="256">
        <f>SUM('DGA2020'!BG157,ENS_DREA!BG157)</f>
        <v>0</v>
      </c>
      <c r="BH157" s="256">
        <f>SUM('DGA2020'!BH157,ENS_DREA!BH157)</f>
        <v>0</v>
      </c>
      <c r="BI157" s="256">
        <f>SUM('DGA2020'!BI157,ENS_DREA!BI157)</f>
        <v>0</v>
      </c>
      <c r="BJ157" s="256">
        <f>SUM('DGA2020'!BJ157,ENS_DREA!BJ157)</f>
        <v>0</v>
      </c>
      <c r="BK157" s="256">
        <f>SUM('DGA2020'!BK157,ENS_DREA!BK157)</f>
        <v>0</v>
      </c>
      <c r="BL157" s="256">
        <f>SUM('DGA2020'!BL157,ENS_DREA!BL157)</f>
        <v>0</v>
      </c>
      <c r="BM157" s="468">
        <f t="shared" si="39"/>
        <v>0</v>
      </c>
      <c r="BN157" s="468">
        <f t="shared" si="39"/>
        <v>0</v>
      </c>
      <c r="BO157" s="468">
        <f t="shared" si="39"/>
        <v>0</v>
      </c>
      <c r="BP157" s="468">
        <f t="shared" si="39"/>
        <v>0</v>
      </c>
      <c r="BQ157" s="468">
        <f t="shared" si="39"/>
        <v>0</v>
      </c>
      <c r="BR157" s="256">
        <f>SUM('DGA2020'!BR157,ENS_DREA!BR157)</f>
        <v>0</v>
      </c>
      <c r="BS157" s="256">
        <f>SUM('DGA2020'!BS157,ENS_DREA!BS157)</f>
        <v>0</v>
      </c>
      <c r="BT157" s="256">
        <f>SUM('DGA2020'!BT157,ENS_DREA!BT157)</f>
        <v>0</v>
      </c>
      <c r="BU157" s="256">
        <f>SUM('DGA2020'!BU157,ENS_DREA!BU157)</f>
        <v>0</v>
      </c>
      <c r="BV157" s="256">
        <f>SUM('DGA2020'!BV157,ENS_DREA!BV157)</f>
        <v>0</v>
      </c>
      <c r="BW157" s="256">
        <f>SUM('DGA2020'!BW157,ENS_DREA!BW157)</f>
        <v>0</v>
      </c>
      <c r="BX157" s="256">
        <f>SUM('DGA2020'!BX157,ENS_DREA!BX157)</f>
        <v>0</v>
      </c>
      <c r="BY157" s="256">
        <f>SUM('DGA2020'!BY157,ENS_DREA!BY157)</f>
        <v>0</v>
      </c>
      <c r="BZ157" s="256">
        <f>SUM('DGA2020'!BZ157,ENS_DREA!BZ157)</f>
        <v>0</v>
      </c>
      <c r="CA157" s="468">
        <f t="shared" si="40"/>
        <v>0</v>
      </c>
      <c r="CB157" s="468">
        <f t="shared" si="40"/>
        <v>0</v>
      </c>
      <c r="CC157" s="468">
        <f t="shared" si="40"/>
        <v>0</v>
      </c>
      <c r="CD157" s="468">
        <f t="shared" si="40"/>
        <v>0</v>
      </c>
      <c r="CE157" s="468">
        <f t="shared" si="40"/>
        <v>0</v>
      </c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41.4" x14ac:dyDescent="0.25">
      <c r="A158" s="303" t="s">
        <v>326</v>
      </c>
      <c r="B158" s="265" t="s">
        <v>457</v>
      </c>
      <c r="C158" s="265" t="s">
        <v>328</v>
      </c>
      <c r="D158" s="266" t="s">
        <v>112</v>
      </c>
      <c r="E158" s="256">
        <f>SUM('DGA2020'!E158,ENS_DREA!E158)</f>
        <v>0</v>
      </c>
      <c r="F158" s="256">
        <f>SUM('DGA2020'!F158,ENS_DREA!F158)</f>
        <v>8</v>
      </c>
      <c r="G158" s="256">
        <f>SUM('DGA2020'!G158,ENS_DREA!G158)</f>
        <v>17</v>
      </c>
      <c r="H158" s="256">
        <f>SUM('DGA2020'!H158,ENS_DREA!H158)</f>
        <v>7</v>
      </c>
      <c r="I158" s="256">
        <f>SUM('DGA2020'!I158,ENS_DREA!I158)</f>
        <v>32</v>
      </c>
      <c r="J158" s="256">
        <f>SUM('DGA2020'!J158,ENS_DREA!J158)</f>
        <v>9</v>
      </c>
      <c r="K158" s="256">
        <f>SUM('DGA2020'!K158,ENS_DREA!K158)</f>
        <v>23</v>
      </c>
      <c r="L158" s="256">
        <f>SUM('DGA2020'!L158,ENS_DREA!L158)</f>
        <v>32</v>
      </c>
      <c r="M158" s="256">
        <f>SUM('DGA2020'!M158,ENS_DREA!M158)</f>
        <v>1126</v>
      </c>
      <c r="N158" s="256">
        <f>SUM('DGA2020'!N158,ENS_DREA!N158)</f>
        <v>60</v>
      </c>
      <c r="O158" s="256">
        <f>SUM('DGA2020'!O158,ENS_DREA!O158)</f>
        <v>0</v>
      </c>
      <c r="P158" s="256">
        <f>SUM('DGA2020'!P158,ENS_DREA!P158)</f>
        <v>12083</v>
      </c>
      <c r="Q158" s="256">
        <f>SUM('DGA2020'!Q158,ENS_DREA!Q158)</f>
        <v>11137</v>
      </c>
      <c r="R158" s="256">
        <f>SUM('DGA2020'!R158,ENS_DREA!R158)</f>
        <v>23220</v>
      </c>
      <c r="S158" s="256">
        <f>SUM('DGA2020'!S158,ENS_DREA!S158)</f>
        <v>0</v>
      </c>
      <c r="T158" s="256">
        <f>SUM('DGA2020'!T158,ENS_DREA!T158)</f>
        <v>3</v>
      </c>
      <c r="U158" s="256">
        <f>SUM('DGA2020'!U158,ENS_DREA!U158)</f>
        <v>17</v>
      </c>
      <c r="V158" s="256">
        <f>SUM('DGA2020'!V158,ENS_DREA!V158)</f>
        <v>6</v>
      </c>
      <c r="W158" s="256">
        <f>SUM('DGA2020'!W158,ENS_DREA!W158)</f>
        <v>26</v>
      </c>
      <c r="X158" s="256">
        <f>SUM('DGA2020'!X158,ENS_DREA!X158)</f>
        <v>7</v>
      </c>
      <c r="Y158" s="256">
        <f>SUM('DGA2020'!Y158,ENS_DREA!Y158)</f>
        <v>19</v>
      </c>
      <c r="Z158" s="256">
        <f>SUM('DGA2020'!Z158,ENS_DREA!Z158)</f>
        <v>26</v>
      </c>
      <c r="AA158" s="256">
        <f>SUM('DGA2020'!AA158,ENS_DREA!AA158)</f>
        <v>5</v>
      </c>
      <c r="AB158" s="256">
        <f>SUM('DGA2020'!AB158,ENS_DREA!AB158)</f>
        <v>18</v>
      </c>
      <c r="AC158" s="256">
        <f>SUM('DGA2020'!AC158,ENS_DREA!AC158)</f>
        <v>0</v>
      </c>
      <c r="AD158" s="256">
        <f>SUM('DGA2020'!AD158,ENS_DREA!AD158)</f>
        <v>0</v>
      </c>
      <c r="AE158" s="256">
        <f>SUM('DGA2020'!AE158,ENS_DREA!AE158)</f>
        <v>23</v>
      </c>
      <c r="AF158" s="256">
        <f>SUM('DGA2020'!AF158,ENS_DREA!AF158)</f>
        <v>4</v>
      </c>
      <c r="AG158" s="256">
        <f>SUM('DGA2020'!AG158,ENS_DREA!AG158)</f>
        <v>19</v>
      </c>
      <c r="AH158" s="256">
        <f>SUM('DGA2020'!AH158,ENS_DREA!AH158)</f>
        <v>23</v>
      </c>
      <c r="AI158" s="468" t="str">
        <f t="shared" si="42"/>
        <v>-</v>
      </c>
      <c r="AJ158" s="468">
        <f t="shared" si="42"/>
        <v>1</v>
      </c>
      <c r="AK158" s="468">
        <f t="shared" si="42"/>
        <v>0</v>
      </c>
      <c r="AL158" s="468">
        <f t="shared" si="42"/>
        <v>0</v>
      </c>
      <c r="AM158" s="468">
        <f t="shared" si="42"/>
        <v>0.71875</v>
      </c>
      <c r="AN158" s="256">
        <f>SUM('DGA2020'!AN158,ENS_DREA!AN158)</f>
        <v>0</v>
      </c>
      <c r="AO158" s="371">
        <f>SUM('DGA2020'!AO158,ENS_DREA!AO158)</f>
        <v>0</v>
      </c>
      <c r="AP158" s="371">
        <f>SUM('DGA2020'!AP158,ENS_DREA!AP158)</f>
        <v>68.066666666666663</v>
      </c>
      <c r="AQ158" s="371">
        <f>SUM('DGA2020'!AQ158,ENS_DREA!AQ158)</f>
        <v>29.028666666666666</v>
      </c>
      <c r="AR158" s="371">
        <f>SUM('DGA2020'!AR158,ENS_DREA!AR158)</f>
        <v>18.889338666666667</v>
      </c>
      <c r="AS158" s="371">
        <f>SUM('DGA2020'!AS158,ENS_DREA!AS158)</f>
        <v>115.98467199999999</v>
      </c>
      <c r="AT158" s="371">
        <f>SUM('DGA2020'!AT158,ENS_DREA!AT158)</f>
        <v>11.08</v>
      </c>
      <c r="AU158" s="371">
        <f>SUM('DGA2020'!AU158,ENS_DREA!AU158)</f>
        <v>104.90467200000001</v>
      </c>
      <c r="AV158" s="371">
        <f>SUM('DGA2020'!AV158,ENS_DREA!AV158)</f>
        <v>115.984672</v>
      </c>
      <c r="AW158" s="256">
        <f>SUM('DGA2020'!AW158,ENS_DREA!AW158)</f>
        <v>0</v>
      </c>
      <c r="AX158" s="256">
        <f>SUM('DGA2020'!AX158,ENS_DREA!AX158)</f>
        <v>10.246666666666666</v>
      </c>
      <c r="AY158" s="256">
        <f>SUM('DGA2020'!AY158,ENS_DREA!AY158)</f>
        <v>41.503833333333333</v>
      </c>
      <c r="AZ158" s="256">
        <f>SUM('DGA2020'!AZ158,ENS_DREA!AZ158)</f>
        <v>9.4850000000000012</v>
      </c>
      <c r="BA158" s="256">
        <f>SUM('DGA2020'!BA158,ENS_DREA!BA158)</f>
        <v>61.235499999999995</v>
      </c>
      <c r="BB158" s="256">
        <f>SUM('DGA2020'!BB158,ENS_DREA!BB158)</f>
        <v>17.2105</v>
      </c>
      <c r="BC158" s="256">
        <f>SUM('DGA2020'!BC158,ENS_DREA!BC158)</f>
        <v>44.025000000000006</v>
      </c>
      <c r="BD158" s="256">
        <f>SUM('DGA2020'!BD158,ENS_DREA!BD158)</f>
        <v>61.235499999999995</v>
      </c>
      <c r="BE158" s="256">
        <f>SUM('DGA2020'!BE158,ENS_DREA!BE158)</f>
        <v>4.9500000000000011</v>
      </c>
      <c r="BF158" s="256">
        <f>SUM('DGA2020'!BF158,ENS_DREA!BF158)</f>
        <v>52.785499999999999</v>
      </c>
      <c r="BG158" s="256">
        <f>SUM('DGA2020'!BG158,ENS_DREA!BG158)</f>
        <v>0</v>
      </c>
      <c r="BH158" s="256">
        <f>SUM('DGA2020'!BH158,ENS_DREA!BH158)</f>
        <v>0</v>
      </c>
      <c r="BI158" s="256">
        <f>SUM('DGA2020'!BI158,ENS_DREA!BI158)</f>
        <v>57.735499999999995</v>
      </c>
      <c r="BJ158" s="256">
        <f>SUM('DGA2020'!BJ158,ENS_DREA!BJ158)</f>
        <v>12.363</v>
      </c>
      <c r="BK158" s="256">
        <f>SUM('DGA2020'!BK158,ENS_DREA!BK158)</f>
        <v>45.372500000000002</v>
      </c>
      <c r="BL158" s="256">
        <f>SUM('DGA2020'!BL158,ENS_DREA!BL158)</f>
        <v>57.735499999999995</v>
      </c>
      <c r="BM158" s="468" t="str">
        <f t="shared" si="39"/>
        <v>-</v>
      </c>
      <c r="BN158" s="468">
        <f t="shared" si="39"/>
        <v>0.77549706170421162</v>
      </c>
      <c r="BO158" s="468">
        <f t="shared" si="39"/>
        <v>0</v>
      </c>
      <c r="BP158" s="468">
        <f t="shared" si="39"/>
        <v>0</v>
      </c>
      <c r="BQ158" s="468">
        <f t="shared" si="39"/>
        <v>0.49778560394601107</v>
      </c>
      <c r="BR158" s="256">
        <f>SUM('DGA2020'!BR158,ENS_DREA!BR158)</f>
        <v>100</v>
      </c>
      <c r="BS158" s="256">
        <f>SUM('DGA2020'!BS158,ENS_DREA!BS158)</f>
        <v>5.9500000000000011</v>
      </c>
      <c r="BT158" s="256">
        <f>SUM('DGA2020'!BT158,ENS_DREA!BT158)</f>
        <v>51.206499999999998</v>
      </c>
      <c r="BU158" s="256">
        <f>SUM('DGA2020'!BU158,ENS_DREA!BU158)</f>
        <v>0</v>
      </c>
      <c r="BV158" s="256">
        <f>SUM('DGA2020'!BV158,ENS_DREA!BV158)</f>
        <v>0</v>
      </c>
      <c r="BW158" s="256">
        <f>SUM('DGA2020'!BW158,ENS_DREA!BW158)</f>
        <v>57.156500000000001</v>
      </c>
      <c r="BX158" s="256">
        <f>SUM('DGA2020'!BX158,ENS_DREA!BX158)</f>
        <v>13.1319</v>
      </c>
      <c r="BY158" s="256">
        <f>SUM('DGA2020'!BY158,ENS_DREA!BY158)</f>
        <v>44.0246</v>
      </c>
      <c r="BZ158" s="256">
        <f>SUM('DGA2020'!BZ158,ENS_DREA!BZ158)</f>
        <v>57.156500000000001</v>
      </c>
      <c r="CA158" s="468" t="str">
        <f t="shared" si="40"/>
        <v>-</v>
      </c>
      <c r="CB158" s="468">
        <f t="shared" si="40"/>
        <v>0.75229921645445641</v>
      </c>
      <c r="CC158" s="468">
        <f t="shared" si="40"/>
        <v>0</v>
      </c>
      <c r="CD158" s="468">
        <f t="shared" si="40"/>
        <v>0</v>
      </c>
      <c r="CE158" s="468">
        <f t="shared" si="40"/>
        <v>0.49279356499796806</v>
      </c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50000000000003" customHeight="1" x14ac:dyDescent="0.3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f>SUM('DGA2020'!E159,ENS_DREA!E159)</f>
        <v>0</v>
      </c>
      <c r="F159" s="256">
        <f>SUM('DGA2020'!F159,ENS_DREA!F159)</f>
        <v>0</v>
      </c>
      <c r="G159" s="256">
        <f>SUM('DGA2020'!G159,ENS_DREA!G159)</f>
        <v>1</v>
      </c>
      <c r="H159" s="256">
        <f>SUM('DGA2020'!H159,ENS_DREA!H159)</f>
        <v>2</v>
      </c>
      <c r="I159" s="256">
        <f>SUM('DGA2020'!I159,ENS_DREA!I159)</f>
        <v>3</v>
      </c>
      <c r="J159" s="256">
        <f>SUM('DGA2020'!J159,ENS_DREA!J159)</f>
        <v>3</v>
      </c>
      <c r="K159" s="256">
        <f>SUM('DGA2020'!K159,ENS_DREA!K159)</f>
        <v>0</v>
      </c>
      <c r="L159" s="256">
        <f>SUM('DGA2020'!L159,ENS_DREA!L159)</f>
        <v>3</v>
      </c>
      <c r="M159" s="256">
        <f>SUM('DGA2020'!M159,ENS_DREA!M159)</f>
        <v>0</v>
      </c>
      <c r="N159" s="256">
        <f>SUM('DGA2020'!N159,ENS_DREA!N159)</f>
        <v>0</v>
      </c>
      <c r="O159" s="256">
        <f>SUM('DGA2020'!O159,ENS_DREA!O159)</f>
        <v>0</v>
      </c>
      <c r="P159" s="256">
        <f>SUM('DGA2020'!P159,ENS_DREA!P159)</f>
        <v>0</v>
      </c>
      <c r="Q159" s="256">
        <f>SUM('DGA2020'!Q159,ENS_DREA!Q159)</f>
        <v>0</v>
      </c>
      <c r="R159" s="256">
        <f>SUM('DGA2020'!R159,ENS_DREA!R159)</f>
        <v>0</v>
      </c>
      <c r="S159" s="256">
        <f>SUM('DGA2020'!S159,ENS_DREA!S159)</f>
        <v>0</v>
      </c>
      <c r="T159" s="256">
        <f>SUM('DGA2020'!T159,ENS_DREA!T159)</f>
        <v>0</v>
      </c>
      <c r="U159" s="256">
        <f>SUM('DGA2020'!U159,ENS_DREA!U159)</f>
        <v>1</v>
      </c>
      <c r="V159" s="256">
        <f>SUM('DGA2020'!V159,ENS_DREA!V159)</f>
        <v>0</v>
      </c>
      <c r="W159" s="256">
        <f>SUM('DGA2020'!W159,ENS_DREA!W159)</f>
        <v>1</v>
      </c>
      <c r="X159" s="256">
        <f>SUM('DGA2020'!X159,ENS_DREA!X159)</f>
        <v>1</v>
      </c>
      <c r="Y159" s="256">
        <f>SUM('DGA2020'!Y159,ENS_DREA!Y159)</f>
        <v>0</v>
      </c>
      <c r="Z159" s="256">
        <f>SUM('DGA2020'!Z159,ENS_DREA!Z159)</f>
        <v>1</v>
      </c>
      <c r="AA159" s="256">
        <f>SUM('DGA2020'!AA159,ENS_DREA!AA159)</f>
        <v>0</v>
      </c>
      <c r="AB159" s="256">
        <f>SUM('DGA2020'!AB159,ENS_DREA!AB159)</f>
        <v>0</v>
      </c>
      <c r="AC159" s="256">
        <f>SUM('DGA2020'!AC159,ENS_DREA!AC159)</f>
        <v>0</v>
      </c>
      <c r="AD159" s="256">
        <f>SUM('DGA2020'!AD159,ENS_DREA!AD159)</f>
        <v>0</v>
      </c>
      <c r="AE159" s="256">
        <f>SUM('DGA2020'!AE159,ENS_DREA!AE159)</f>
        <v>0</v>
      </c>
      <c r="AF159" s="256">
        <f>SUM('DGA2020'!AF159,ENS_DREA!AF159)</f>
        <v>0</v>
      </c>
      <c r="AG159" s="256">
        <f>SUM('DGA2020'!AG159,ENS_DREA!AG159)</f>
        <v>0</v>
      </c>
      <c r="AH159" s="256">
        <f>SUM('DGA2020'!AH159,ENS_DREA!AH159)</f>
        <v>0</v>
      </c>
      <c r="AI159" s="468" t="str">
        <f t="shared" si="42"/>
        <v>-</v>
      </c>
      <c r="AJ159" s="468" t="str">
        <f t="shared" si="42"/>
        <v>-</v>
      </c>
      <c r="AK159" s="468">
        <f t="shared" si="42"/>
        <v>0</v>
      </c>
      <c r="AL159" s="468">
        <f t="shared" si="42"/>
        <v>0</v>
      </c>
      <c r="AM159" s="468">
        <f t="shared" si="42"/>
        <v>0</v>
      </c>
      <c r="AN159" s="256">
        <f>SUM('DGA2020'!AN159,ENS_DREA!AN159)</f>
        <v>0</v>
      </c>
      <c r="AO159" s="371">
        <f>SUM('DGA2020'!AO159,ENS_DREA!AO159)</f>
        <v>0</v>
      </c>
      <c r="AP159" s="371">
        <f>SUM('DGA2020'!AP159,ENS_DREA!AP159)</f>
        <v>0</v>
      </c>
      <c r="AQ159" s="371">
        <f>SUM('DGA2020'!AQ159,ENS_DREA!AQ159)</f>
        <v>2</v>
      </c>
      <c r="AR159" s="371">
        <f>SUM('DGA2020'!AR159,ENS_DREA!AR159)</f>
        <v>4</v>
      </c>
      <c r="AS159" s="371">
        <f>SUM('DGA2020'!AS159,ENS_DREA!AS159)</f>
        <v>6</v>
      </c>
      <c r="AT159" s="371">
        <f>SUM('DGA2020'!AT159,ENS_DREA!AT159)</f>
        <v>6</v>
      </c>
      <c r="AU159" s="371">
        <f>SUM('DGA2020'!AU159,ENS_DREA!AU159)</f>
        <v>0</v>
      </c>
      <c r="AV159" s="371">
        <f>SUM('DGA2020'!AV159,ENS_DREA!AV159)</f>
        <v>6</v>
      </c>
      <c r="AW159" s="256">
        <f>SUM('DGA2020'!AW159,ENS_DREA!AW159)</f>
        <v>0</v>
      </c>
      <c r="AX159" s="256">
        <f>SUM('DGA2020'!AX159,ENS_DREA!AX159)</f>
        <v>0</v>
      </c>
      <c r="AY159" s="256">
        <f>SUM('DGA2020'!AY159,ENS_DREA!AY159)</f>
        <v>9</v>
      </c>
      <c r="AZ159" s="256">
        <f>SUM('DGA2020'!AZ159,ENS_DREA!AZ159)</f>
        <v>0</v>
      </c>
      <c r="BA159" s="256">
        <f>SUM('DGA2020'!BA159,ENS_DREA!BA159)</f>
        <v>9</v>
      </c>
      <c r="BB159" s="256">
        <f>SUM('DGA2020'!BB159,ENS_DREA!BB159)</f>
        <v>4</v>
      </c>
      <c r="BC159" s="256">
        <f>SUM('DGA2020'!BC159,ENS_DREA!BC159)</f>
        <v>5</v>
      </c>
      <c r="BD159" s="256">
        <f>SUM('DGA2020'!BD159,ENS_DREA!BD159)</f>
        <v>9</v>
      </c>
      <c r="BE159" s="256">
        <f>SUM('DGA2020'!BE159,ENS_DREA!BE159)</f>
        <v>0</v>
      </c>
      <c r="BF159" s="256">
        <f>SUM('DGA2020'!BF159,ENS_DREA!BF159)</f>
        <v>0</v>
      </c>
      <c r="BG159" s="256">
        <f>SUM('DGA2020'!BG159,ENS_DREA!BG159)</f>
        <v>0</v>
      </c>
      <c r="BH159" s="256">
        <f>SUM('DGA2020'!BH159,ENS_DREA!BH159)</f>
        <v>0</v>
      </c>
      <c r="BI159" s="256">
        <f>SUM('DGA2020'!BI159,ENS_DREA!BI159)</f>
        <v>0</v>
      </c>
      <c r="BJ159" s="256">
        <f>SUM('DGA2020'!BJ159,ENS_DREA!BJ159)</f>
        <v>0</v>
      </c>
      <c r="BK159" s="256">
        <f>SUM('DGA2020'!BK159,ENS_DREA!BK159)</f>
        <v>0</v>
      </c>
      <c r="BL159" s="256">
        <f>SUM('DGA2020'!BL159,ENS_DREA!BL159)</f>
        <v>0</v>
      </c>
      <c r="BM159" s="468" t="str">
        <f t="shared" si="39"/>
        <v>-</v>
      </c>
      <c r="BN159" s="468" t="str">
        <f t="shared" si="39"/>
        <v>-</v>
      </c>
      <c r="BO159" s="468">
        <f t="shared" si="39"/>
        <v>0</v>
      </c>
      <c r="BP159" s="468">
        <f t="shared" si="39"/>
        <v>0</v>
      </c>
      <c r="BQ159" s="468">
        <f t="shared" si="39"/>
        <v>0</v>
      </c>
      <c r="BR159" s="256">
        <f>SUM('DGA2020'!BR159,ENS_DREA!BR159)</f>
        <v>0</v>
      </c>
      <c r="BS159" s="256">
        <f>SUM('DGA2020'!BS159,ENS_DREA!BS159)</f>
        <v>0</v>
      </c>
      <c r="BT159" s="256">
        <f>SUM('DGA2020'!BT159,ENS_DREA!BT159)</f>
        <v>0</v>
      </c>
      <c r="BU159" s="256">
        <f>SUM('DGA2020'!BU159,ENS_DREA!BU159)</f>
        <v>0</v>
      </c>
      <c r="BV159" s="256">
        <f>SUM('DGA2020'!BV159,ENS_DREA!BV159)</f>
        <v>0</v>
      </c>
      <c r="BW159" s="256">
        <f>SUM('DGA2020'!BW159,ENS_DREA!BW159)</f>
        <v>0</v>
      </c>
      <c r="BX159" s="256">
        <f>SUM('DGA2020'!BX159,ENS_DREA!BX159)</f>
        <v>0</v>
      </c>
      <c r="BY159" s="256">
        <f>SUM('DGA2020'!BY159,ENS_DREA!BY159)</f>
        <v>0</v>
      </c>
      <c r="BZ159" s="256">
        <f>SUM('DGA2020'!BZ159,ENS_DREA!BZ159)</f>
        <v>0</v>
      </c>
      <c r="CA159" s="468" t="str">
        <f t="shared" si="40"/>
        <v>-</v>
      </c>
      <c r="CB159" s="468" t="str">
        <f t="shared" si="40"/>
        <v>-</v>
      </c>
      <c r="CC159" s="468">
        <f t="shared" si="40"/>
        <v>0</v>
      </c>
      <c r="CD159" s="468">
        <f t="shared" si="40"/>
        <v>0</v>
      </c>
      <c r="CE159" s="468">
        <f t="shared" si="40"/>
        <v>0</v>
      </c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41.4" x14ac:dyDescent="0.3">
      <c r="A160" s="254" t="s">
        <v>331</v>
      </c>
      <c r="E160" s="254">
        <f>SUM(E161:E172)</f>
        <v>11</v>
      </c>
      <c r="F160" s="254">
        <f t="shared" ref="F160:AV160" si="56">SUM(F161:F172)</f>
        <v>19.5</v>
      </c>
      <c r="G160" s="254">
        <f t="shared" si="56"/>
        <v>4</v>
      </c>
      <c r="H160" s="254">
        <f t="shared" si="56"/>
        <v>13.5</v>
      </c>
      <c r="I160" s="254">
        <f t="shared" si="56"/>
        <v>48</v>
      </c>
      <c r="J160" s="254">
        <f t="shared" si="56"/>
        <v>46</v>
      </c>
      <c r="K160" s="254">
        <f t="shared" si="56"/>
        <v>2</v>
      </c>
      <c r="L160" s="254">
        <f t="shared" si="56"/>
        <v>48</v>
      </c>
      <c r="M160" s="254">
        <f t="shared" si="56"/>
        <v>24</v>
      </c>
      <c r="N160" s="254">
        <f t="shared" si="56"/>
        <v>498</v>
      </c>
      <c r="O160" s="254">
        <f t="shared" si="56"/>
        <v>0</v>
      </c>
      <c r="P160" s="256">
        <f>SUM('DGA2020'!P160,ENS_DREA!P160)</f>
        <v>562</v>
      </c>
      <c r="Q160" s="256">
        <f>SUM('DGA2020'!Q160,ENS_DREA!Q160)</f>
        <v>1349</v>
      </c>
      <c r="R160" s="256">
        <f>SUM('DGA2020'!R160,ENS_DREA!R160)</f>
        <v>1911</v>
      </c>
      <c r="S160" s="256">
        <f>SUM('DGA2020'!S160,ENS_DREA!S160)</f>
        <v>9</v>
      </c>
      <c r="T160" s="256">
        <f>SUM('DGA2020'!T160,ENS_DREA!T160)</f>
        <v>14</v>
      </c>
      <c r="U160" s="256">
        <f>SUM('DGA2020'!U160,ENS_DREA!U160)</f>
        <v>9</v>
      </c>
      <c r="V160" s="256">
        <f>SUM('DGA2020'!V160,ENS_DREA!V160)</f>
        <v>19</v>
      </c>
      <c r="W160" s="256">
        <f>SUM('DGA2020'!W160,ENS_DREA!W160)</f>
        <v>51</v>
      </c>
      <c r="X160" s="256">
        <f>SUM('DGA2020'!X160,ENS_DREA!X160)</f>
        <v>39</v>
      </c>
      <c r="Y160" s="256">
        <f>SUM('DGA2020'!Y160,ENS_DREA!Y160)</f>
        <v>12</v>
      </c>
      <c r="Z160" s="256">
        <f>SUM('DGA2020'!Z160,ENS_DREA!Z160)</f>
        <v>51</v>
      </c>
      <c r="AA160" s="256">
        <f>SUM('DGA2020'!AA160,ENS_DREA!AA160)</f>
        <v>18</v>
      </c>
      <c r="AB160" s="256">
        <f>SUM('DGA2020'!AB160,ENS_DREA!AB160)</f>
        <v>17</v>
      </c>
      <c r="AC160" s="256">
        <f>SUM('DGA2020'!AC160,ENS_DREA!AC160)</f>
        <v>15</v>
      </c>
      <c r="AD160" s="256">
        <f>SUM('DGA2020'!AD160,ENS_DREA!AD160)</f>
        <v>1</v>
      </c>
      <c r="AE160" s="256">
        <f>SUM('DGA2020'!AE160,ENS_DREA!AE160)</f>
        <v>51</v>
      </c>
      <c r="AF160" s="256">
        <f>SUM('DGA2020'!AF160,ENS_DREA!AF160)</f>
        <v>30</v>
      </c>
      <c r="AG160" s="256">
        <f>SUM('DGA2020'!AG160,ENS_DREA!AG160)</f>
        <v>21</v>
      </c>
      <c r="AH160" s="256">
        <f>SUM('DGA2020'!AH160,ENS_DREA!AH160)</f>
        <v>51</v>
      </c>
      <c r="AI160" s="468">
        <f t="shared" si="42"/>
        <v>1</v>
      </c>
      <c r="AJ160" s="468">
        <f t="shared" si="42"/>
        <v>0.87179487179487181</v>
      </c>
      <c r="AK160" s="468">
        <f t="shared" si="42"/>
        <v>1</v>
      </c>
      <c r="AL160" s="468">
        <f t="shared" si="42"/>
        <v>7.407407407407407E-2</v>
      </c>
      <c r="AM160" s="468">
        <f t="shared" si="42"/>
        <v>1</v>
      </c>
      <c r="AN160" s="254">
        <f t="shared" si="56"/>
        <v>0</v>
      </c>
      <c r="AO160" s="375">
        <f t="shared" si="56"/>
        <v>4.5019999999999998</v>
      </c>
      <c r="AP160" s="375">
        <f t="shared" si="56"/>
        <v>10.773999999999999</v>
      </c>
      <c r="AQ160" s="375">
        <f t="shared" si="56"/>
        <v>3.5</v>
      </c>
      <c r="AR160" s="375">
        <f t="shared" si="56"/>
        <v>88.540999999999997</v>
      </c>
      <c r="AS160" s="375">
        <f t="shared" si="56"/>
        <v>107.31700000000001</v>
      </c>
      <c r="AT160" s="375">
        <f t="shared" si="56"/>
        <v>101.337</v>
      </c>
      <c r="AU160" s="375">
        <f t="shared" si="56"/>
        <v>5.98</v>
      </c>
      <c r="AV160" s="375">
        <f t="shared" si="56"/>
        <v>107.31700000000001</v>
      </c>
      <c r="AW160" s="256">
        <f>SUM('DGA2020'!AW160,ENS_DREA!AW160)</f>
        <v>1.925</v>
      </c>
      <c r="AX160" s="256">
        <f>SUM('DGA2020'!AX160,ENS_DREA!AX160)</f>
        <v>4.7549999999999999</v>
      </c>
      <c r="AY160" s="256">
        <f>SUM('DGA2020'!AY160,ENS_DREA!AY160)</f>
        <v>13.3</v>
      </c>
      <c r="AZ160" s="256">
        <f>SUM('DGA2020'!AZ160,ENS_DREA!AZ160)</f>
        <v>4.3</v>
      </c>
      <c r="BA160" s="256">
        <f>SUM('DGA2020'!BA160,ENS_DREA!BA160)</f>
        <v>24.280000000000005</v>
      </c>
      <c r="BB160" s="256">
        <f>SUM('DGA2020'!BB160,ENS_DREA!BB160)</f>
        <v>10.45</v>
      </c>
      <c r="BC160" s="256">
        <f>SUM('DGA2020'!BC160,ENS_DREA!BC160)</f>
        <v>13.829999999999998</v>
      </c>
      <c r="BD160" s="256">
        <f>SUM('DGA2020'!BD160,ENS_DREA!BD160)</f>
        <v>24.280000000000005</v>
      </c>
      <c r="BE160" s="256">
        <f>SUM('DGA2020'!BE160,ENS_DREA!BE160)</f>
        <v>1.925</v>
      </c>
      <c r="BF160" s="256">
        <f>SUM('DGA2020'!BF160,ENS_DREA!BF160)</f>
        <v>18.055</v>
      </c>
      <c r="BG160" s="256">
        <f>SUM('DGA2020'!BG160,ENS_DREA!BG160)</f>
        <v>0</v>
      </c>
      <c r="BH160" s="256">
        <f>SUM('DGA2020'!BH160,ENS_DREA!BH160)</f>
        <v>0</v>
      </c>
      <c r="BI160" s="256">
        <f>SUM('DGA2020'!BI160,ENS_DREA!BI160)</f>
        <v>19.980000000000004</v>
      </c>
      <c r="BJ160" s="256">
        <f>SUM('DGA2020'!BJ160,ENS_DREA!BJ160)</f>
        <v>6.85</v>
      </c>
      <c r="BK160" s="256">
        <f>SUM('DGA2020'!BK160,ENS_DREA!BK160)</f>
        <v>13.129999999999999</v>
      </c>
      <c r="BL160" s="256">
        <f>SUM('DGA2020'!BL160,ENS_DREA!BL160)</f>
        <v>19.980000000000004</v>
      </c>
      <c r="BM160" s="468">
        <f t="shared" si="39"/>
        <v>0.42758773878276324</v>
      </c>
      <c r="BN160" s="468">
        <f t="shared" si="39"/>
        <v>1</v>
      </c>
      <c r="BO160" s="468">
        <f t="shared" si="39"/>
        <v>0</v>
      </c>
      <c r="BP160" s="468">
        <f t="shared" si="39"/>
        <v>0</v>
      </c>
      <c r="BQ160" s="468">
        <f t="shared" si="39"/>
        <v>0.18617739966640889</v>
      </c>
      <c r="BR160" s="256">
        <f>SUM('DGA2020'!BR160,ENS_DREA!BR160)</f>
        <v>261.89999999999998</v>
      </c>
      <c r="BS160" s="256">
        <f>SUM('DGA2020'!BS160,ENS_DREA!BS160)</f>
        <v>1.925</v>
      </c>
      <c r="BT160" s="256">
        <f>SUM('DGA2020'!BT160,ENS_DREA!BT160)</f>
        <v>16.3765</v>
      </c>
      <c r="BU160" s="256">
        <f>SUM('DGA2020'!BU160,ENS_DREA!BU160)</f>
        <v>0</v>
      </c>
      <c r="BV160" s="256">
        <f>SUM('DGA2020'!BV160,ENS_DREA!BV160)</f>
        <v>0</v>
      </c>
      <c r="BW160" s="256">
        <f>SUM('DGA2020'!BW160,ENS_DREA!BW160)</f>
        <v>18.301500000000001</v>
      </c>
      <c r="BX160" s="256">
        <f>SUM('DGA2020'!BX160,ENS_DREA!BX160)</f>
        <v>6.1715</v>
      </c>
      <c r="BY160" s="256">
        <f>SUM('DGA2020'!BY160,ENS_DREA!BY160)</f>
        <v>12.129999999999999</v>
      </c>
      <c r="BZ160" s="256">
        <f>SUM('DGA2020'!BZ160,ENS_DREA!BZ160)</f>
        <v>18.301500000000001</v>
      </c>
      <c r="CA160" s="468">
        <f t="shared" si="40"/>
        <v>0.42758773878276324</v>
      </c>
      <c r="CB160" s="468">
        <f t="shared" si="40"/>
        <v>1</v>
      </c>
      <c r="CC160" s="468">
        <f t="shared" si="40"/>
        <v>0</v>
      </c>
      <c r="CD160" s="468">
        <f t="shared" si="40"/>
        <v>0</v>
      </c>
      <c r="CE160" s="468">
        <f t="shared" si="40"/>
        <v>0.17053682082055965</v>
      </c>
    </row>
    <row r="161" spans="1:94" ht="15.6" x14ac:dyDescent="0.25">
      <c r="A161" s="256" t="s">
        <v>332</v>
      </c>
      <c r="B161" s="257" t="s">
        <v>458</v>
      </c>
      <c r="C161" s="256" t="s">
        <v>334</v>
      </c>
      <c r="D161" s="258" t="s">
        <v>335</v>
      </c>
      <c r="E161" s="256">
        <f>SUM('DGA2020'!E161,ENS_DREA!E161)</f>
        <v>1</v>
      </c>
      <c r="F161" s="256">
        <f>SUM('DGA2020'!F161,ENS_DREA!F161)</f>
        <v>0</v>
      </c>
      <c r="G161" s="256">
        <f>SUM('DGA2020'!G161,ENS_DREA!G161)</f>
        <v>0</v>
      </c>
      <c r="H161" s="256">
        <f>SUM('DGA2020'!H161,ENS_DREA!H161)</f>
        <v>1</v>
      </c>
      <c r="I161" s="256">
        <f>SUM('DGA2020'!I161,ENS_DREA!I161)</f>
        <v>2</v>
      </c>
      <c r="J161" s="256">
        <f>SUM('DGA2020'!J161,ENS_DREA!J161)</f>
        <v>2</v>
      </c>
      <c r="K161" s="256">
        <f>SUM('DGA2020'!K161,ENS_DREA!K161)</f>
        <v>0</v>
      </c>
      <c r="L161" s="256">
        <f>SUM('DGA2020'!L161,ENS_DREA!L161)</f>
        <v>2</v>
      </c>
      <c r="M161" s="256">
        <f>SUM('DGA2020'!M161,ENS_DREA!M161)</f>
        <v>0</v>
      </c>
      <c r="N161" s="256">
        <f>SUM('DGA2020'!N161,ENS_DREA!N161)</f>
        <v>0</v>
      </c>
      <c r="O161" s="256">
        <f>SUM('DGA2020'!O161,ENS_DREA!O161)</f>
        <v>0</v>
      </c>
      <c r="P161" s="256">
        <f>SUM('DGA2020'!P161,ENS_DREA!P161)</f>
        <v>0</v>
      </c>
      <c r="Q161" s="256">
        <f>SUM('DGA2020'!Q161,ENS_DREA!Q161)</f>
        <v>0</v>
      </c>
      <c r="R161" s="256">
        <f>SUM('DGA2020'!R161,ENS_DREA!R161)</f>
        <v>0</v>
      </c>
      <c r="S161" s="256">
        <f>SUM('DGA2020'!S161,ENS_DREA!S161)</f>
        <v>0</v>
      </c>
      <c r="T161" s="256">
        <f>SUM('DGA2020'!T161,ENS_DREA!T161)</f>
        <v>0</v>
      </c>
      <c r="U161" s="256">
        <f>SUM('DGA2020'!U161,ENS_DREA!U161)</f>
        <v>0</v>
      </c>
      <c r="V161" s="256">
        <f>SUM('DGA2020'!V161,ENS_DREA!V161)</f>
        <v>2</v>
      </c>
      <c r="W161" s="256">
        <f>SUM('DGA2020'!W161,ENS_DREA!W161)</f>
        <v>2</v>
      </c>
      <c r="X161" s="256">
        <f>SUM('DGA2020'!X161,ENS_DREA!X161)</f>
        <v>2</v>
      </c>
      <c r="Y161" s="256">
        <f>SUM('DGA2020'!Y161,ENS_DREA!Y161)</f>
        <v>0</v>
      </c>
      <c r="Z161" s="256">
        <f>SUM('DGA2020'!Z161,ENS_DREA!Z161)</f>
        <v>2</v>
      </c>
      <c r="AA161" s="256">
        <f>SUM('DGA2020'!AA161,ENS_DREA!AA161)</f>
        <v>0</v>
      </c>
      <c r="AB161" s="256">
        <f>SUM('DGA2020'!AB161,ENS_DREA!AB161)</f>
        <v>0</v>
      </c>
      <c r="AC161" s="256">
        <f>SUM('DGA2020'!AC161,ENS_DREA!AC161)</f>
        <v>0</v>
      </c>
      <c r="AD161" s="256">
        <f>SUM('DGA2020'!AD161,ENS_DREA!AD161)</f>
        <v>0</v>
      </c>
      <c r="AE161" s="256">
        <f>SUM('DGA2020'!AE161,ENS_DREA!AE161)</f>
        <v>0</v>
      </c>
      <c r="AF161" s="256">
        <f>SUM('DGA2020'!AF161,ENS_DREA!AF161)</f>
        <v>0</v>
      </c>
      <c r="AG161" s="256">
        <f>SUM('DGA2020'!AG161,ENS_DREA!AG161)</f>
        <v>0</v>
      </c>
      <c r="AH161" s="256">
        <f>SUM('DGA2020'!AH161,ENS_DREA!AH161)</f>
        <v>0</v>
      </c>
      <c r="AI161" s="468">
        <f t="shared" si="42"/>
        <v>0</v>
      </c>
      <c r="AJ161" s="468" t="str">
        <f t="shared" si="42"/>
        <v>-</v>
      </c>
      <c r="AK161" s="468" t="str">
        <f t="shared" si="42"/>
        <v>-</v>
      </c>
      <c r="AL161" s="468">
        <f t="shared" si="42"/>
        <v>0</v>
      </c>
      <c r="AM161" s="468">
        <f t="shared" si="42"/>
        <v>0</v>
      </c>
      <c r="AN161" s="256">
        <f>SUM('DGA2020'!AN161,ENS_DREA!AN161)</f>
        <v>0</v>
      </c>
      <c r="AO161" s="371">
        <f>SUM('DGA2020'!AO161,ENS_DREA!AO161)</f>
        <v>0</v>
      </c>
      <c r="AP161" s="371">
        <f>SUM('DGA2020'!AP161,ENS_DREA!AP161)</f>
        <v>0</v>
      </c>
      <c r="AQ161" s="371">
        <f>SUM('DGA2020'!AQ161,ENS_DREA!AQ161)</f>
        <v>0</v>
      </c>
      <c r="AR161" s="371">
        <f>SUM('DGA2020'!AR161,ENS_DREA!AR161)</f>
        <v>0.17100000000000001</v>
      </c>
      <c r="AS161" s="371">
        <f>SUM('DGA2020'!AS161,ENS_DREA!AS161)</f>
        <v>0.17100000000000001</v>
      </c>
      <c r="AT161" s="371">
        <f>SUM('DGA2020'!AT161,ENS_DREA!AT161)</f>
        <v>0.17100000000000001</v>
      </c>
      <c r="AU161" s="371">
        <f>SUM('DGA2020'!AU161,ENS_DREA!AU161)</f>
        <v>0</v>
      </c>
      <c r="AV161" s="371">
        <f>SUM('DGA2020'!AV161,ENS_DREA!AV161)</f>
        <v>0.17100000000000001</v>
      </c>
      <c r="AW161" s="256">
        <f>SUM('DGA2020'!AW161,ENS_DREA!AW161)</f>
        <v>0</v>
      </c>
      <c r="AX161" s="256">
        <f>SUM('DGA2020'!AX161,ENS_DREA!AX161)</f>
        <v>0</v>
      </c>
      <c r="AY161" s="256">
        <f>SUM('DGA2020'!AY161,ENS_DREA!AY161)</f>
        <v>0</v>
      </c>
      <c r="AZ161" s="256">
        <f>SUM('DGA2020'!AZ161,ENS_DREA!AZ161)</f>
        <v>1</v>
      </c>
      <c r="BA161" s="256">
        <f>SUM('DGA2020'!BA161,ENS_DREA!BA161)</f>
        <v>1</v>
      </c>
      <c r="BB161" s="256">
        <f>SUM('DGA2020'!BB161,ENS_DREA!BB161)</f>
        <v>1</v>
      </c>
      <c r="BC161" s="256">
        <f>SUM('DGA2020'!BC161,ENS_DREA!BC161)</f>
        <v>0</v>
      </c>
      <c r="BD161" s="371">
        <f>SUM('DGA2020'!BD161,ENS_DREA!BD161)</f>
        <v>1</v>
      </c>
      <c r="BE161" s="256">
        <f>SUM('DGA2020'!BE161,ENS_DREA!BE161)</f>
        <v>0</v>
      </c>
      <c r="BF161" s="256">
        <f>SUM('DGA2020'!BF161,ENS_DREA!BF161)</f>
        <v>0</v>
      </c>
      <c r="BG161" s="256">
        <f>SUM('DGA2020'!BG161,ENS_DREA!BG161)</f>
        <v>0</v>
      </c>
      <c r="BH161" s="256">
        <f>SUM('DGA2020'!BH161,ENS_DREA!BH161)</f>
        <v>0</v>
      </c>
      <c r="BI161" s="256">
        <f>SUM('DGA2020'!BI161,ENS_DREA!BI161)</f>
        <v>0</v>
      </c>
      <c r="BJ161" s="256">
        <f>SUM('DGA2020'!BJ161,ENS_DREA!BJ161)</f>
        <v>0</v>
      </c>
      <c r="BK161" s="256">
        <f>SUM('DGA2020'!BK161,ENS_DREA!BK161)</f>
        <v>0</v>
      </c>
      <c r="BL161" s="256">
        <f>SUM('DGA2020'!BL161,ENS_DREA!BL161)</f>
        <v>0</v>
      </c>
      <c r="BM161" s="468" t="str">
        <f t="shared" si="39"/>
        <v>-</v>
      </c>
      <c r="BN161" s="468" t="str">
        <f t="shared" si="39"/>
        <v>-</v>
      </c>
      <c r="BO161" s="468" t="str">
        <f t="shared" si="39"/>
        <v>-</v>
      </c>
      <c r="BP161" s="468">
        <f t="shared" si="39"/>
        <v>0</v>
      </c>
      <c r="BQ161" s="468">
        <f t="shared" si="39"/>
        <v>0</v>
      </c>
      <c r="BR161" s="256">
        <f>SUM('DGA2020'!BR161,ENS_DREA!BR161)</f>
        <v>0</v>
      </c>
      <c r="BS161" s="256">
        <f>SUM('DGA2020'!BS161,ENS_DREA!BS161)</f>
        <v>0</v>
      </c>
      <c r="BT161" s="256">
        <f>SUM('DGA2020'!BT161,ENS_DREA!BT161)</f>
        <v>0</v>
      </c>
      <c r="BU161" s="256">
        <f>SUM('DGA2020'!BU161,ENS_DREA!BU161)</f>
        <v>0</v>
      </c>
      <c r="BV161" s="256">
        <f>SUM('DGA2020'!BV161,ENS_DREA!BV161)</f>
        <v>0</v>
      </c>
      <c r="BW161" s="256">
        <f>SUM('DGA2020'!BW161,ENS_DREA!BW161)</f>
        <v>0</v>
      </c>
      <c r="BX161" s="256">
        <f>SUM('DGA2020'!BX161,ENS_DREA!BX161)</f>
        <v>0</v>
      </c>
      <c r="BY161" s="256">
        <f>SUM('DGA2020'!BY161,ENS_DREA!BY161)</f>
        <v>0</v>
      </c>
      <c r="BZ161" s="256">
        <f>SUM('DGA2020'!BZ161,ENS_DREA!BZ161)</f>
        <v>0</v>
      </c>
      <c r="CA161" s="468" t="str">
        <f t="shared" si="40"/>
        <v>-</v>
      </c>
      <c r="CB161" s="468" t="str">
        <f t="shared" si="40"/>
        <v>-</v>
      </c>
      <c r="CC161" s="468" t="str">
        <f t="shared" si="40"/>
        <v>-</v>
      </c>
      <c r="CD161" s="468">
        <f t="shared" si="40"/>
        <v>0</v>
      </c>
      <c r="CE161" s="468">
        <f t="shared" si="40"/>
        <v>0</v>
      </c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41.4" x14ac:dyDescent="0.25">
      <c r="A162" s="257" t="s">
        <v>336</v>
      </c>
      <c r="B162" s="257" t="s">
        <v>459</v>
      </c>
      <c r="C162" s="256" t="s">
        <v>338</v>
      </c>
      <c r="D162" s="258" t="s">
        <v>339</v>
      </c>
      <c r="E162" s="256">
        <f>SUM('DGA2020'!E162,ENS_DREA!E162)</f>
        <v>2</v>
      </c>
      <c r="F162" s="256">
        <f>SUM('DGA2020'!F162,ENS_DREA!F162)</f>
        <v>4</v>
      </c>
      <c r="G162" s="256">
        <f>SUM('DGA2020'!G162,ENS_DREA!G162)</f>
        <v>0</v>
      </c>
      <c r="H162" s="256">
        <f>SUM('DGA2020'!H162,ENS_DREA!H162)</f>
        <v>4</v>
      </c>
      <c r="I162" s="256">
        <f>SUM('DGA2020'!I162,ENS_DREA!I162)</f>
        <v>10</v>
      </c>
      <c r="J162" s="256">
        <f>SUM('DGA2020'!J162,ENS_DREA!J162)</f>
        <v>8</v>
      </c>
      <c r="K162" s="256">
        <f>SUM('DGA2020'!K162,ENS_DREA!K162)</f>
        <v>2</v>
      </c>
      <c r="L162" s="256">
        <f>SUM('DGA2020'!L162,ENS_DREA!L162)</f>
        <v>10</v>
      </c>
      <c r="M162" s="256">
        <f>SUM('DGA2020'!M162,ENS_DREA!M162)</f>
        <v>24</v>
      </c>
      <c r="N162" s="256">
        <f>SUM('DGA2020'!N162,ENS_DREA!N162)</f>
        <v>0</v>
      </c>
      <c r="O162" s="256">
        <f>SUM('DGA2020'!O162,ENS_DREA!O162)</f>
        <v>0</v>
      </c>
      <c r="P162" s="256">
        <f>SUM('DGA2020'!P162,ENS_DREA!P162)</f>
        <v>507</v>
      </c>
      <c r="Q162" s="256">
        <f>SUM('DGA2020'!Q162,ENS_DREA!Q162)</f>
        <v>1284</v>
      </c>
      <c r="R162" s="256">
        <f>SUM('DGA2020'!R162,ENS_DREA!R162)</f>
        <v>1791</v>
      </c>
      <c r="S162" s="256">
        <f>SUM('DGA2020'!S162,ENS_DREA!S162)</f>
        <v>4</v>
      </c>
      <c r="T162" s="256">
        <f>SUM('DGA2020'!T162,ENS_DREA!T162)</f>
        <v>6</v>
      </c>
      <c r="U162" s="256">
        <f>SUM('DGA2020'!U162,ENS_DREA!U162)</f>
        <v>8</v>
      </c>
      <c r="V162" s="256">
        <f>SUM('DGA2020'!V162,ENS_DREA!V162)</f>
        <v>8</v>
      </c>
      <c r="W162" s="256">
        <f>SUM('DGA2020'!W162,ENS_DREA!W162)</f>
        <v>26</v>
      </c>
      <c r="X162" s="256">
        <f>SUM('DGA2020'!X162,ENS_DREA!X162)</f>
        <v>14</v>
      </c>
      <c r="Y162" s="256">
        <f>SUM('DGA2020'!Y162,ENS_DREA!Y162)</f>
        <v>12</v>
      </c>
      <c r="Z162" s="256">
        <f>SUM('DGA2020'!Z162,ENS_DREA!Z162)</f>
        <v>26</v>
      </c>
      <c r="AA162" s="256">
        <f>SUM('DGA2020'!AA162,ENS_DREA!AA162)</f>
        <v>11</v>
      </c>
      <c r="AB162" s="256">
        <f>SUM('DGA2020'!AB162,ENS_DREA!AB162)</f>
        <v>7</v>
      </c>
      <c r="AC162" s="256">
        <f>SUM('DGA2020'!AC162,ENS_DREA!AC162)</f>
        <v>1</v>
      </c>
      <c r="AD162" s="256">
        <f>SUM('DGA2020'!AD162,ENS_DREA!AD162)</f>
        <v>0</v>
      </c>
      <c r="AE162" s="256">
        <f>SUM('DGA2020'!AE162,ENS_DREA!AE162)</f>
        <v>19</v>
      </c>
      <c r="AF162" s="256">
        <f>SUM('DGA2020'!AF162,ENS_DREA!AF162)</f>
        <v>12</v>
      </c>
      <c r="AG162" s="256">
        <f>SUM('DGA2020'!AG162,ENS_DREA!AG162)</f>
        <v>7</v>
      </c>
      <c r="AH162" s="256">
        <f>SUM('DGA2020'!AH162,ENS_DREA!AH162)</f>
        <v>19</v>
      </c>
      <c r="AI162" s="468">
        <f t="shared" si="42"/>
        <v>1</v>
      </c>
      <c r="AJ162" s="468">
        <f t="shared" si="42"/>
        <v>1</v>
      </c>
      <c r="AK162" s="468" t="str">
        <f t="shared" si="42"/>
        <v>-</v>
      </c>
      <c r="AL162" s="468">
        <f t="shared" si="42"/>
        <v>0</v>
      </c>
      <c r="AM162" s="468">
        <f t="shared" si="42"/>
        <v>1</v>
      </c>
      <c r="AN162" s="256">
        <f>SUM('DGA2020'!AN162,ENS_DREA!AN162)</f>
        <v>0</v>
      </c>
      <c r="AO162" s="371">
        <f>SUM('DGA2020'!AO162,ENS_DREA!AO162)</f>
        <v>2</v>
      </c>
      <c r="AP162" s="371">
        <f>SUM('DGA2020'!AP162,ENS_DREA!AP162)</f>
        <v>6.1899999999999995</v>
      </c>
      <c r="AQ162" s="371">
        <f>SUM('DGA2020'!AQ162,ENS_DREA!AQ162)</f>
        <v>0</v>
      </c>
      <c r="AR162" s="371">
        <f>SUM('DGA2020'!AR162,ENS_DREA!AR162)</f>
        <v>6.37</v>
      </c>
      <c r="AS162" s="371">
        <f>SUM('DGA2020'!AS162,ENS_DREA!AS162)</f>
        <v>14.559999999999999</v>
      </c>
      <c r="AT162" s="371">
        <f>SUM('DGA2020'!AT162,ENS_DREA!AT162)</f>
        <v>8.58</v>
      </c>
      <c r="AU162" s="371">
        <f>SUM('DGA2020'!AU162,ENS_DREA!AU162)</f>
        <v>5.98</v>
      </c>
      <c r="AV162" s="371">
        <f>SUM('DGA2020'!AV162,ENS_DREA!AV162)</f>
        <v>14.56</v>
      </c>
      <c r="AW162" s="256">
        <f>SUM('DGA2020'!AW162,ENS_DREA!AW162)</f>
        <v>3.4249999999999998</v>
      </c>
      <c r="AX162" s="256">
        <f>SUM('DGA2020'!AX162,ENS_DREA!AX162)</f>
        <v>4.7549999999999999</v>
      </c>
      <c r="AY162" s="256">
        <f>SUM('DGA2020'!AY162,ENS_DREA!AY162)</f>
        <v>13.3</v>
      </c>
      <c r="AZ162" s="256">
        <f>SUM('DGA2020'!AZ162,ENS_DREA!AZ162)</f>
        <v>0</v>
      </c>
      <c r="BA162" s="256">
        <f>SUM('DGA2020'!BA162,ENS_DREA!BA162)</f>
        <v>21.480000000000004</v>
      </c>
      <c r="BB162" s="256">
        <f>SUM('DGA2020'!BB162,ENS_DREA!BB162)</f>
        <v>8.35</v>
      </c>
      <c r="BC162" s="256">
        <f>SUM('DGA2020'!BC162,ENS_DREA!BC162)</f>
        <v>13.129999999999999</v>
      </c>
      <c r="BD162" s="371">
        <f>SUM('DGA2020'!BD162,ENS_DREA!BD162)</f>
        <v>21.480000000000004</v>
      </c>
      <c r="BE162" s="256">
        <f>SUM('DGA2020'!BE162,ENS_DREA!BE162)</f>
        <v>1.925</v>
      </c>
      <c r="BF162" s="256">
        <f>SUM('DGA2020'!BF162,ENS_DREA!BF162)</f>
        <v>16.555</v>
      </c>
      <c r="BG162" s="256">
        <f>SUM('DGA2020'!BG162,ENS_DREA!BG162)</f>
        <v>0</v>
      </c>
      <c r="BH162" s="256">
        <f>SUM('DGA2020'!BH162,ENS_DREA!BH162)</f>
        <v>0</v>
      </c>
      <c r="BI162" s="256">
        <f>SUM('DGA2020'!BI162,ENS_DREA!BI162)</f>
        <v>18.480000000000004</v>
      </c>
      <c r="BJ162" s="256">
        <f>SUM('DGA2020'!BJ162,ENS_DREA!BJ162)</f>
        <v>5.35</v>
      </c>
      <c r="BK162" s="256">
        <f>SUM('DGA2020'!BK162,ENS_DREA!BK162)</f>
        <v>13.129999999999999</v>
      </c>
      <c r="BL162" s="256">
        <f>SUM('DGA2020'!BL162,ENS_DREA!BL162)</f>
        <v>18.480000000000004</v>
      </c>
      <c r="BM162" s="468">
        <f t="shared" si="39"/>
        <v>0.96250000000000002</v>
      </c>
      <c r="BN162" s="468">
        <f t="shared" si="39"/>
        <v>1</v>
      </c>
      <c r="BO162" s="468" t="str">
        <f t="shared" si="39"/>
        <v>-</v>
      </c>
      <c r="BP162" s="468">
        <f t="shared" si="39"/>
        <v>0</v>
      </c>
      <c r="BQ162" s="468">
        <f t="shared" si="39"/>
        <v>1</v>
      </c>
      <c r="BR162" s="256">
        <f>SUM('DGA2020'!BR162,ENS_DREA!BR162)</f>
        <v>261.89999999999998</v>
      </c>
      <c r="BS162" s="256">
        <f>SUM('DGA2020'!BS162,ENS_DREA!BS162)</f>
        <v>1.925</v>
      </c>
      <c r="BT162" s="256">
        <f>SUM('DGA2020'!BT162,ENS_DREA!BT162)</f>
        <v>15.376500000000002</v>
      </c>
      <c r="BU162" s="256">
        <f>SUM('DGA2020'!BU162,ENS_DREA!BU162)</f>
        <v>0</v>
      </c>
      <c r="BV162" s="256">
        <f>SUM('DGA2020'!BV162,ENS_DREA!BV162)</f>
        <v>0</v>
      </c>
      <c r="BW162" s="256">
        <f>SUM('DGA2020'!BW162,ENS_DREA!BW162)</f>
        <v>17.301500000000001</v>
      </c>
      <c r="BX162" s="256">
        <f>SUM('DGA2020'!BX162,ENS_DREA!BX162)</f>
        <v>5.1715</v>
      </c>
      <c r="BY162" s="256">
        <f>SUM('DGA2020'!BY162,ENS_DREA!BY162)</f>
        <v>12.129999999999999</v>
      </c>
      <c r="BZ162" s="256">
        <f>SUM('DGA2020'!BZ162,ENS_DREA!BZ162)</f>
        <v>17.301500000000001</v>
      </c>
      <c r="CA162" s="468">
        <f t="shared" si="40"/>
        <v>0.96250000000000002</v>
      </c>
      <c r="CB162" s="468">
        <f t="shared" si="40"/>
        <v>1</v>
      </c>
      <c r="CC162" s="468" t="str">
        <f t="shared" si="40"/>
        <v>-</v>
      </c>
      <c r="CD162" s="468">
        <f t="shared" si="40"/>
        <v>0</v>
      </c>
      <c r="CE162" s="468">
        <f t="shared" si="40"/>
        <v>1</v>
      </c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54" customHeight="1" x14ac:dyDescent="0.25">
      <c r="A163" s="256" t="s">
        <v>340</v>
      </c>
      <c r="B163" s="317" t="s">
        <v>460</v>
      </c>
      <c r="C163" s="332" t="s">
        <v>334</v>
      </c>
      <c r="D163" s="319" t="s">
        <v>335</v>
      </c>
      <c r="E163" s="256">
        <f>SUM('DGA2020'!E163,ENS_DREA!E163)</f>
        <v>5</v>
      </c>
      <c r="F163" s="256">
        <f>SUM('DGA2020'!F163,ENS_DREA!F163)</f>
        <v>9</v>
      </c>
      <c r="G163" s="256">
        <f>SUM('DGA2020'!G163,ENS_DREA!G163)</f>
        <v>1</v>
      </c>
      <c r="H163" s="256">
        <f>SUM('DGA2020'!H163,ENS_DREA!H163)</f>
        <v>4</v>
      </c>
      <c r="I163" s="256">
        <f>SUM('DGA2020'!I163,ENS_DREA!I163)</f>
        <v>19</v>
      </c>
      <c r="J163" s="256">
        <f>SUM('DGA2020'!J163,ENS_DREA!J163)</f>
        <v>19</v>
      </c>
      <c r="K163" s="256">
        <f>SUM('DGA2020'!K163,ENS_DREA!K163)</f>
        <v>0</v>
      </c>
      <c r="L163" s="256">
        <f>SUM('DGA2020'!L163,ENS_DREA!L163)</f>
        <v>19</v>
      </c>
      <c r="M163" s="256">
        <f>SUM('DGA2020'!M163,ENS_DREA!M163)</f>
        <v>0</v>
      </c>
      <c r="N163" s="256">
        <f>SUM('DGA2020'!N163,ENS_DREA!N163)</f>
        <v>498</v>
      </c>
      <c r="O163" s="256">
        <f>SUM('DGA2020'!O163,ENS_DREA!O163)</f>
        <v>0</v>
      </c>
      <c r="P163" s="256">
        <f>SUM('DGA2020'!P163,ENS_DREA!P163)</f>
        <v>55</v>
      </c>
      <c r="Q163" s="256">
        <f>SUM('DGA2020'!Q163,ENS_DREA!Q163)</f>
        <v>65</v>
      </c>
      <c r="R163" s="256">
        <f>SUM('DGA2020'!R163,ENS_DREA!R163)</f>
        <v>120</v>
      </c>
      <c r="S163" s="256">
        <f>SUM('DGA2020'!S163,ENS_DREA!S163)</f>
        <v>9</v>
      </c>
      <c r="T163" s="256">
        <f>SUM('DGA2020'!T163,ENS_DREA!T163)</f>
        <v>9</v>
      </c>
      <c r="U163" s="256">
        <f>SUM('DGA2020'!U163,ENS_DREA!U163)</f>
        <v>5</v>
      </c>
      <c r="V163" s="256">
        <f>SUM('DGA2020'!V163,ENS_DREA!V163)</f>
        <v>6</v>
      </c>
      <c r="W163" s="256">
        <f>SUM('DGA2020'!W163,ENS_DREA!W163)</f>
        <v>29</v>
      </c>
      <c r="X163" s="256">
        <f>SUM('DGA2020'!X163,ENS_DREA!X163)</f>
        <v>29</v>
      </c>
      <c r="Y163" s="256">
        <f>SUM('DGA2020'!Y163,ENS_DREA!Y163)</f>
        <v>0</v>
      </c>
      <c r="Z163" s="256">
        <f>SUM('DGA2020'!Z163,ENS_DREA!Z163)</f>
        <v>29</v>
      </c>
      <c r="AA163" s="256">
        <f>SUM('DGA2020'!AA163,ENS_DREA!AA163)</f>
        <v>11</v>
      </c>
      <c r="AB163" s="256">
        <f>SUM('DGA2020'!AB163,ENS_DREA!AB163)</f>
        <v>10</v>
      </c>
      <c r="AC163" s="256">
        <f>SUM('DGA2020'!AC163,ENS_DREA!AC163)</f>
        <v>15</v>
      </c>
      <c r="AD163" s="256">
        <f>SUM('DGA2020'!AD163,ENS_DREA!AD163)</f>
        <v>1</v>
      </c>
      <c r="AE163" s="256">
        <f>SUM('DGA2020'!AE163,ENS_DREA!AE163)</f>
        <v>37</v>
      </c>
      <c r="AF163" s="256">
        <f>SUM('DGA2020'!AF163,ENS_DREA!AF163)</f>
        <v>23</v>
      </c>
      <c r="AG163" s="256">
        <f>SUM('DGA2020'!AG163,ENS_DREA!AG163)</f>
        <v>14</v>
      </c>
      <c r="AH163" s="256">
        <f>SUM('DGA2020'!AH163,ENS_DREA!AH163)</f>
        <v>37</v>
      </c>
      <c r="AI163" s="468">
        <f t="shared" si="42"/>
        <v>1</v>
      </c>
      <c r="AJ163" s="468">
        <f t="shared" si="42"/>
        <v>1</v>
      </c>
      <c r="AK163" s="468">
        <f t="shared" si="42"/>
        <v>1</v>
      </c>
      <c r="AL163" s="468">
        <f t="shared" si="42"/>
        <v>0.25</v>
      </c>
      <c r="AM163" s="468">
        <f t="shared" si="42"/>
        <v>1</v>
      </c>
      <c r="AN163" s="256">
        <f>SUM('DGA2020'!AN163,ENS_DREA!AN163)</f>
        <v>0</v>
      </c>
      <c r="AO163" s="371">
        <f>SUM('DGA2020'!AO163,ENS_DREA!AO163)</f>
        <v>2.5019999999999998</v>
      </c>
      <c r="AP163" s="371">
        <f>SUM('DGA2020'!AP163,ENS_DREA!AP163)</f>
        <v>1.5840000000000001</v>
      </c>
      <c r="AQ163" s="371">
        <f>SUM('DGA2020'!AQ163,ENS_DREA!AQ163)</f>
        <v>0</v>
      </c>
      <c r="AR163" s="371">
        <f>SUM('DGA2020'!AR163,ENS_DREA!AR163)</f>
        <v>0</v>
      </c>
      <c r="AS163" s="371">
        <f>SUM('DGA2020'!AS163,ENS_DREA!AS163)</f>
        <v>4.0860000000000003</v>
      </c>
      <c r="AT163" s="371">
        <f>SUM('DGA2020'!AT163,ENS_DREA!AT163)</f>
        <v>4.0860000000000003</v>
      </c>
      <c r="AU163" s="371">
        <f>SUM('DGA2020'!AU163,ENS_DREA!AU163)</f>
        <v>0</v>
      </c>
      <c r="AV163" s="371">
        <f>SUM('DGA2020'!AV163,ENS_DREA!AV163)</f>
        <v>4.0860000000000003</v>
      </c>
      <c r="AW163" s="256">
        <f>SUM('DGA2020'!AW163,ENS_DREA!AW163)</f>
        <v>2.5019999999999998</v>
      </c>
      <c r="AX163" s="256">
        <f>SUM('DGA2020'!AX163,ENS_DREA!AX163)</f>
        <v>3.0840000000000001</v>
      </c>
      <c r="AY163" s="256">
        <f>SUM('DGA2020'!AY163,ENS_DREA!AY163)</f>
        <v>0</v>
      </c>
      <c r="AZ163" s="256">
        <f>SUM('DGA2020'!AZ163,ENS_DREA!AZ163)</f>
        <v>2.2999999999999998</v>
      </c>
      <c r="BA163" s="256">
        <f>SUM('DGA2020'!BA163,ENS_DREA!BA163)</f>
        <v>7.8860000000000001</v>
      </c>
      <c r="BB163" s="256">
        <f>SUM('DGA2020'!BB163,ENS_DREA!BB163)</f>
        <v>7.1859999999999999</v>
      </c>
      <c r="BC163" s="256">
        <f>SUM('DGA2020'!BC163,ENS_DREA!BC163)</f>
        <v>0.7</v>
      </c>
      <c r="BD163" s="371">
        <f>SUM('DGA2020'!BD163,ENS_DREA!BD163)</f>
        <v>7.8860000000000001</v>
      </c>
      <c r="BE163" s="256">
        <f>SUM('DGA2020'!BE163,ENS_DREA!BE163)</f>
        <v>2.1320000000000001</v>
      </c>
      <c r="BF163" s="256">
        <f>SUM('DGA2020'!BF163,ENS_DREA!BF163)</f>
        <v>1.968</v>
      </c>
      <c r="BG163" s="256">
        <f>SUM('DGA2020'!BG163,ENS_DREA!BG163)</f>
        <v>1.63</v>
      </c>
      <c r="BH163" s="256">
        <f>SUM('DGA2020'!BH163,ENS_DREA!BH163)</f>
        <v>0</v>
      </c>
      <c r="BI163" s="256">
        <f>SUM('DGA2020'!BI163,ENS_DREA!BI163)</f>
        <v>5.73</v>
      </c>
      <c r="BJ163" s="256">
        <f>SUM('DGA2020'!BJ163,ENS_DREA!BJ163)</f>
        <v>5.73</v>
      </c>
      <c r="BK163" s="256">
        <f>SUM('DGA2020'!BK163,ENS_DREA!BK163)</f>
        <v>0</v>
      </c>
      <c r="BL163" s="256">
        <f>SUM('DGA2020'!BL163,ENS_DREA!BL163)</f>
        <v>5.73</v>
      </c>
      <c r="BM163" s="468">
        <f t="shared" si="39"/>
        <v>0.85211830535571553</v>
      </c>
      <c r="BN163" s="468">
        <f t="shared" si="39"/>
        <v>1</v>
      </c>
      <c r="BO163" s="468" t="str">
        <f t="shared" si="39"/>
        <v>-</v>
      </c>
      <c r="BP163" s="468" t="str">
        <f t="shared" si="39"/>
        <v>-</v>
      </c>
      <c r="BQ163" s="468">
        <f t="shared" si="39"/>
        <v>1</v>
      </c>
      <c r="BR163" s="256">
        <f>SUM('DGA2020'!BR163,ENS_DREA!BR163)</f>
        <v>0</v>
      </c>
      <c r="BS163" s="256">
        <f>SUM('DGA2020'!BS163,ENS_DREA!BS163)</f>
        <v>0</v>
      </c>
      <c r="BT163" s="256">
        <f>SUM('DGA2020'!BT163,ENS_DREA!BT163)</f>
        <v>1</v>
      </c>
      <c r="BU163" s="256">
        <f>SUM('DGA2020'!BU163,ENS_DREA!BU163)</f>
        <v>0</v>
      </c>
      <c r="BV163" s="256">
        <f>SUM('DGA2020'!BV163,ENS_DREA!BV163)</f>
        <v>0</v>
      </c>
      <c r="BW163" s="256">
        <f>SUM('DGA2020'!BW163,ENS_DREA!BW163)</f>
        <v>1</v>
      </c>
      <c r="BX163" s="256">
        <f>SUM('DGA2020'!BX163,ENS_DREA!BX163)</f>
        <v>1</v>
      </c>
      <c r="BY163" s="256">
        <f>SUM('DGA2020'!BY163,ENS_DREA!BY163)</f>
        <v>0</v>
      </c>
      <c r="BZ163" s="256">
        <f>SUM('DGA2020'!BZ163,ENS_DREA!BZ163)</f>
        <v>1</v>
      </c>
      <c r="CA163" s="468">
        <f t="shared" si="40"/>
        <v>0</v>
      </c>
      <c r="CB163" s="468">
        <f t="shared" si="40"/>
        <v>0.63131313131313127</v>
      </c>
      <c r="CC163" s="468" t="str">
        <f t="shared" si="40"/>
        <v>-</v>
      </c>
      <c r="CD163" s="468" t="str">
        <f t="shared" si="40"/>
        <v>-</v>
      </c>
      <c r="CE163" s="468">
        <f t="shared" si="40"/>
        <v>0.24473813020068524</v>
      </c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55.95" customHeight="1" x14ac:dyDescent="0.3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f>SUM('DGA2020'!E164,ENS_DREA!E164)</f>
        <v>0</v>
      </c>
      <c r="F164" s="256">
        <f>SUM('DGA2020'!F164,ENS_DREA!F164)</f>
        <v>2</v>
      </c>
      <c r="G164" s="256">
        <f>SUM('DGA2020'!G164,ENS_DREA!G164)</f>
        <v>0</v>
      </c>
      <c r="H164" s="256">
        <f>SUM('DGA2020'!H164,ENS_DREA!H164)</f>
        <v>0</v>
      </c>
      <c r="I164" s="256">
        <f>SUM('DGA2020'!I164,ENS_DREA!I164)</f>
        <v>2</v>
      </c>
      <c r="J164" s="256">
        <f>SUM('DGA2020'!J164,ENS_DREA!J164)</f>
        <v>2</v>
      </c>
      <c r="K164" s="256">
        <f>SUM('DGA2020'!K164,ENS_DREA!K164)</f>
        <v>0</v>
      </c>
      <c r="L164" s="256">
        <f>SUM('DGA2020'!L164,ENS_DREA!L164)</f>
        <v>2</v>
      </c>
      <c r="M164" s="256">
        <f>SUM('DGA2020'!M164,ENS_DREA!M164)</f>
        <v>0</v>
      </c>
      <c r="N164" s="256">
        <f>SUM('DGA2020'!N164,ENS_DREA!N164)</f>
        <v>0</v>
      </c>
      <c r="O164" s="256">
        <f>SUM('DGA2020'!O164,ENS_DREA!O164)</f>
        <v>0</v>
      </c>
      <c r="P164" s="256">
        <f>SUM('DGA2020'!P164,ENS_DREA!P164)</f>
        <v>0</v>
      </c>
      <c r="Q164" s="256">
        <f>SUM('DGA2020'!Q164,ENS_DREA!Q164)</f>
        <v>0</v>
      </c>
      <c r="R164" s="256">
        <f>SUM('DGA2020'!R164,ENS_DREA!R164)</f>
        <v>0</v>
      </c>
      <c r="S164" s="256">
        <f>SUM('DGA2020'!S164,ENS_DREA!S164)</f>
        <v>0</v>
      </c>
      <c r="T164" s="256">
        <f>SUM('DGA2020'!T164,ENS_DREA!T164)</f>
        <v>0</v>
      </c>
      <c r="U164" s="256">
        <f>SUM('DGA2020'!U164,ENS_DREA!U164)</f>
        <v>2</v>
      </c>
      <c r="V164" s="256">
        <f>SUM('DGA2020'!V164,ENS_DREA!V164)</f>
        <v>0</v>
      </c>
      <c r="W164" s="256">
        <f>SUM('DGA2020'!W164,ENS_DREA!W164)</f>
        <v>2</v>
      </c>
      <c r="X164" s="256">
        <f>SUM('DGA2020'!X164,ENS_DREA!X164)</f>
        <v>2</v>
      </c>
      <c r="Y164" s="256">
        <f>SUM('DGA2020'!Y164,ENS_DREA!Y164)</f>
        <v>0</v>
      </c>
      <c r="Z164" s="256">
        <f>SUM('DGA2020'!Z164,ENS_DREA!Z164)</f>
        <v>2</v>
      </c>
      <c r="AA164" s="256">
        <f>SUM('DGA2020'!AA164,ENS_DREA!AA164)</f>
        <v>0</v>
      </c>
      <c r="AB164" s="256">
        <f>SUM('DGA2020'!AB164,ENS_DREA!AB164)</f>
        <v>0</v>
      </c>
      <c r="AC164" s="256">
        <f>SUM('DGA2020'!AC164,ENS_DREA!AC164)</f>
        <v>0</v>
      </c>
      <c r="AD164" s="256">
        <f>SUM('DGA2020'!AD164,ENS_DREA!AD164)</f>
        <v>0</v>
      </c>
      <c r="AE164" s="256">
        <f>SUM('DGA2020'!AE164,ENS_DREA!AE164)</f>
        <v>0</v>
      </c>
      <c r="AF164" s="256">
        <f>SUM('DGA2020'!AF164,ENS_DREA!AF164)</f>
        <v>0</v>
      </c>
      <c r="AG164" s="256">
        <f>SUM('DGA2020'!AG164,ENS_DREA!AG164)</f>
        <v>0</v>
      </c>
      <c r="AH164" s="256">
        <f>SUM('DGA2020'!AH164,ENS_DREA!AH164)</f>
        <v>0</v>
      </c>
      <c r="AI164" s="468" t="str">
        <f t="shared" si="42"/>
        <v>-</v>
      </c>
      <c r="AJ164" s="468">
        <f t="shared" si="42"/>
        <v>0</v>
      </c>
      <c r="AK164" s="468" t="str">
        <f t="shared" si="42"/>
        <v>-</v>
      </c>
      <c r="AL164" s="468" t="str">
        <f t="shared" si="42"/>
        <v>-</v>
      </c>
      <c r="AM164" s="468">
        <f t="shared" si="42"/>
        <v>0</v>
      </c>
      <c r="AN164" s="256">
        <f>SUM('DGA2020'!AN164,ENS_DREA!AN164)</f>
        <v>0</v>
      </c>
      <c r="AO164" s="371">
        <f>SUM('DGA2020'!AO164,ENS_DREA!AO164)</f>
        <v>0</v>
      </c>
      <c r="AP164" s="371">
        <f>SUM('DGA2020'!AP164,ENS_DREA!AP164)</f>
        <v>0.5</v>
      </c>
      <c r="AQ164" s="371">
        <f>SUM('DGA2020'!AQ164,ENS_DREA!AQ164)</f>
        <v>0</v>
      </c>
      <c r="AR164" s="371">
        <f>SUM('DGA2020'!AR164,ENS_DREA!AR164)</f>
        <v>0</v>
      </c>
      <c r="AS164" s="371">
        <f>SUM('DGA2020'!AS164,ENS_DREA!AS164)</f>
        <v>0.5</v>
      </c>
      <c r="AT164" s="371">
        <f>SUM('DGA2020'!AT164,ENS_DREA!AT164)</f>
        <v>0.5</v>
      </c>
      <c r="AU164" s="371">
        <f>SUM('DGA2020'!AU164,ENS_DREA!AU164)</f>
        <v>0</v>
      </c>
      <c r="AV164" s="371">
        <f>SUM('DGA2020'!AV164,ENS_DREA!AV164)</f>
        <v>0.5</v>
      </c>
      <c r="AW164" s="256">
        <f>SUM('DGA2020'!AW164,ENS_DREA!AW164)</f>
        <v>0</v>
      </c>
      <c r="AX164" s="256">
        <f>SUM('DGA2020'!AX164,ENS_DREA!AX164)</f>
        <v>0</v>
      </c>
      <c r="AY164" s="256">
        <f>SUM('DGA2020'!AY164,ENS_DREA!AY164)</f>
        <v>0</v>
      </c>
      <c r="AZ164" s="256">
        <f>SUM('DGA2020'!AZ164,ENS_DREA!AZ164)</f>
        <v>0</v>
      </c>
      <c r="BA164" s="256">
        <f>SUM('DGA2020'!BA164,ENS_DREA!BA164)</f>
        <v>0</v>
      </c>
      <c r="BB164" s="256">
        <f>SUM('DGA2020'!BB164,ENS_DREA!BB164)</f>
        <v>0</v>
      </c>
      <c r="BC164" s="256">
        <f>SUM('DGA2020'!BC164,ENS_DREA!BC164)</f>
        <v>0</v>
      </c>
      <c r="BD164" s="371">
        <f>SUM('DGA2020'!BD164,ENS_DREA!BD164)</f>
        <v>0</v>
      </c>
      <c r="BE164" s="256">
        <f>SUM('DGA2020'!BE164,ENS_DREA!BE164)</f>
        <v>0</v>
      </c>
      <c r="BF164" s="256">
        <f>SUM('DGA2020'!BF164,ENS_DREA!BF164)</f>
        <v>0</v>
      </c>
      <c r="BG164" s="256">
        <f>SUM('DGA2020'!BG164,ENS_DREA!BG164)</f>
        <v>0</v>
      </c>
      <c r="BH164" s="256">
        <f>SUM('DGA2020'!BH164,ENS_DREA!BH164)</f>
        <v>0</v>
      </c>
      <c r="BI164" s="256">
        <f>SUM('DGA2020'!BI164,ENS_DREA!BI164)</f>
        <v>0</v>
      </c>
      <c r="BJ164" s="256">
        <f>SUM('DGA2020'!BJ164,ENS_DREA!BJ164)</f>
        <v>0</v>
      </c>
      <c r="BK164" s="256">
        <f>SUM('DGA2020'!BK164,ENS_DREA!BK164)</f>
        <v>0</v>
      </c>
      <c r="BL164" s="256">
        <f>SUM('DGA2020'!BL164,ENS_DREA!BL164)</f>
        <v>0</v>
      </c>
      <c r="BM164" s="468" t="str">
        <f t="shared" si="39"/>
        <v>-</v>
      </c>
      <c r="BN164" s="468">
        <f t="shared" si="39"/>
        <v>0</v>
      </c>
      <c r="BO164" s="468" t="str">
        <f t="shared" si="39"/>
        <v>-</v>
      </c>
      <c r="BP164" s="468" t="str">
        <f t="shared" si="39"/>
        <v>-</v>
      </c>
      <c r="BQ164" s="468">
        <f t="shared" si="39"/>
        <v>0</v>
      </c>
      <c r="BR164" s="256">
        <f>SUM('DGA2020'!BR164,ENS_DREA!BR164)</f>
        <v>0</v>
      </c>
      <c r="BS164" s="256">
        <f>SUM('DGA2020'!BS164,ENS_DREA!BS164)</f>
        <v>0</v>
      </c>
      <c r="BT164" s="256">
        <f>SUM('DGA2020'!BT164,ENS_DREA!BT164)</f>
        <v>0</v>
      </c>
      <c r="BU164" s="256">
        <f>SUM('DGA2020'!BU164,ENS_DREA!BU164)</f>
        <v>0</v>
      </c>
      <c r="BV164" s="256">
        <f>SUM('DGA2020'!BV164,ENS_DREA!BV164)</f>
        <v>0</v>
      </c>
      <c r="BW164" s="256">
        <f>SUM('DGA2020'!BW164,ENS_DREA!BW164)</f>
        <v>0</v>
      </c>
      <c r="BX164" s="256">
        <f>SUM('DGA2020'!BX164,ENS_DREA!BX164)</f>
        <v>0</v>
      </c>
      <c r="BY164" s="256">
        <f>SUM('DGA2020'!BY164,ENS_DREA!BY164)</f>
        <v>0</v>
      </c>
      <c r="BZ164" s="256">
        <f>SUM('DGA2020'!BZ164,ENS_DREA!BZ164)</f>
        <v>0</v>
      </c>
      <c r="CA164" s="468" t="str">
        <f t="shared" si="40"/>
        <v>-</v>
      </c>
      <c r="CB164" s="468">
        <f t="shared" si="40"/>
        <v>0</v>
      </c>
      <c r="CC164" s="468" t="str">
        <f t="shared" si="40"/>
        <v>-</v>
      </c>
      <c r="CD164" s="468" t="str">
        <f t="shared" si="40"/>
        <v>-</v>
      </c>
      <c r="CE164" s="468">
        <f t="shared" si="40"/>
        <v>0</v>
      </c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63.6" customHeight="1" x14ac:dyDescent="0.3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f>SUM('DGA2020'!E165,ENS_DREA!E165)</f>
        <v>0</v>
      </c>
      <c r="F165" s="256">
        <f>SUM('DGA2020'!F165,ENS_DREA!F165)</f>
        <v>1</v>
      </c>
      <c r="G165" s="256">
        <f>SUM('DGA2020'!G165,ENS_DREA!G165)</f>
        <v>0</v>
      </c>
      <c r="H165" s="256">
        <f>SUM('DGA2020'!H165,ENS_DREA!H165)</f>
        <v>0</v>
      </c>
      <c r="I165" s="256">
        <f>SUM('DGA2020'!I165,ENS_DREA!I165)</f>
        <v>1</v>
      </c>
      <c r="J165" s="256">
        <f>SUM('DGA2020'!J165,ENS_DREA!J165)</f>
        <v>1</v>
      </c>
      <c r="K165" s="256">
        <f>SUM('DGA2020'!K165,ENS_DREA!K165)</f>
        <v>0</v>
      </c>
      <c r="L165" s="256">
        <f>SUM('DGA2020'!L165,ENS_DREA!L165)</f>
        <v>1</v>
      </c>
      <c r="M165" s="256">
        <f>SUM('DGA2020'!M165,ENS_DREA!M165)</f>
        <v>0</v>
      </c>
      <c r="N165" s="256">
        <f>SUM('DGA2020'!N165,ENS_DREA!N165)</f>
        <v>0</v>
      </c>
      <c r="O165" s="256">
        <f>SUM('DGA2020'!O165,ENS_DREA!O165)</f>
        <v>0</v>
      </c>
      <c r="P165" s="256">
        <f>SUM('DGA2020'!P165,ENS_DREA!P165)</f>
        <v>0</v>
      </c>
      <c r="Q165" s="256">
        <f>SUM('DGA2020'!Q165,ENS_DREA!Q165)</f>
        <v>0</v>
      </c>
      <c r="R165" s="256">
        <f>SUM('DGA2020'!R165,ENS_DREA!R165)</f>
        <v>0</v>
      </c>
      <c r="S165" s="256">
        <f>SUM('DGA2020'!S165,ENS_DREA!S165)</f>
        <v>0</v>
      </c>
      <c r="T165" s="256">
        <f>SUM('DGA2020'!T165,ENS_DREA!T165)</f>
        <v>2</v>
      </c>
      <c r="U165" s="256">
        <f>SUM('DGA2020'!U165,ENS_DREA!U165)</f>
        <v>0</v>
      </c>
      <c r="V165" s="256">
        <f>SUM('DGA2020'!V165,ENS_DREA!V165)</f>
        <v>1</v>
      </c>
      <c r="W165" s="256">
        <f>SUM('DGA2020'!W165,ENS_DREA!W165)</f>
        <v>3</v>
      </c>
      <c r="X165" s="256">
        <f>SUM('DGA2020'!X165,ENS_DREA!X165)</f>
        <v>3</v>
      </c>
      <c r="Y165" s="256">
        <f>SUM('DGA2020'!Y165,ENS_DREA!Y165)</f>
        <v>0</v>
      </c>
      <c r="Z165" s="256">
        <f>SUM('DGA2020'!Z165,ENS_DREA!Z165)</f>
        <v>3</v>
      </c>
      <c r="AA165" s="256">
        <f>SUM('DGA2020'!AA165,ENS_DREA!AA165)</f>
        <v>0</v>
      </c>
      <c r="AB165" s="256">
        <f>SUM('DGA2020'!AB165,ENS_DREA!AB165)</f>
        <v>2</v>
      </c>
      <c r="AC165" s="256">
        <f>SUM('DGA2020'!AC165,ENS_DREA!AC165)</f>
        <v>0</v>
      </c>
      <c r="AD165" s="256">
        <f>SUM('DGA2020'!AD165,ENS_DREA!AD165)</f>
        <v>0</v>
      </c>
      <c r="AE165" s="256">
        <f>SUM('DGA2020'!AE165,ENS_DREA!AE165)</f>
        <v>2</v>
      </c>
      <c r="AF165" s="256">
        <f>SUM('DGA2020'!AF165,ENS_DREA!AF165)</f>
        <v>2</v>
      </c>
      <c r="AG165" s="256">
        <f>SUM('DGA2020'!AG165,ENS_DREA!AG165)</f>
        <v>0</v>
      </c>
      <c r="AH165" s="256">
        <f>SUM('DGA2020'!AH165,ENS_DREA!AH165)</f>
        <v>2</v>
      </c>
      <c r="AI165" s="468" t="str">
        <f t="shared" si="42"/>
        <v>-</v>
      </c>
      <c r="AJ165" s="468">
        <f t="shared" si="42"/>
        <v>1</v>
      </c>
      <c r="AK165" s="468" t="str">
        <f t="shared" si="42"/>
        <v>-</v>
      </c>
      <c r="AL165" s="468" t="str">
        <f t="shared" si="42"/>
        <v>-</v>
      </c>
      <c r="AM165" s="468">
        <f t="shared" si="42"/>
        <v>1</v>
      </c>
      <c r="AN165" s="256">
        <f>SUM('DGA2020'!AN165,ENS_DREA!AN165)</f>
        <v>0</v>
      </c>
      <c r="AO165" s="371">
        <f>SUM('DGA2020'!AO165,ENS_DREA!AO165)</f>
        <v>0</v>
      </c>
      <c r="AP165" s="371">
        <f>SUM('DGA2020'!AP165,ENS_DREA!AP165)</f>
        <v>0.5</v>
      </c>
      <c r="AQ165" s="371">
        <f>SUM('DGA2020'!AQ165,ENS_DREA!AQ165)</f>
        <v>0</v>
      </c>
      <c r="AR165" s="371">
        <f>SUM('DGA2020'!AR165,ENS_DREA!AR165)</f>
        <v>0</v>
      </c>
      <c r="AS165" s="371">
        <f>SUM('DGA2020'!AS165,ENS_DREA!AS165)</f>
        <v>0.5</v>
      </c>
      <c r="AT165" s="371">
        <f>SUM('DGA2020'!AT165,ENS_DREA!AT165)</f>
        <v>0.5</v>
      </c>
      <c r="AU165" s="371">
        <f>SUM('DGA2020'!AU165,ENS_DREA!AU165)</f>
        <v>0</v>
      </c>
      <c r="AV165" s="371">
        <f>SUM('DGA2020'!AV165,ENS_DREA!AV165)</f>
        <v>0.5</v>
      </c>
      <c r="AW165" s="256">
        <f>SUM('DGA2020'!AW165,ENS_DREA!AW165)</f>
        <v>0</v>
      </c>
      <c r="AX165" s="256">
        <f>SUM('DGA2020'!AX165,ENS_DREA!AX165)</f>
        <v>0</v>
      </c>
      <c r="AY165" s="256">
        <f>SUM('DGA2020'!AY165,ENS_DREA!AY165)</f>
        <v>0</v>
      </c>
      <c r="AZ165" s="256">
        <f>SUM('DGA2020'!AZ165,ENS_DREA!AZ165)</f>
        <v>1</v>
      </c>
      <c r="BA165" s="256">
        <f>SUM('DGA2020'!BA165,ENS_DREA!BA165)</f>
        <v>1</v>
      </c>
      <c r="BB165" s="256">
        <f>SUM('DGA2020'!BB165,ENS_DREA!BB165)</f>
        <v>1</v>
      </c>
      <c r="BC165" s="256">
        <f>SUM('DGA2020'!BC165,ENS_DREA!BC165)</f>
        <v>0</v>
      </c>
      <c r="BD165" s="371">
        <f>SUM('DGA2020'!BD165,ENS_DREA!BD165)</f>
        <v>1</v>
      </c>
      <c r="BE165" s="256">
        <f>SUM('DGA2020'!BE165,ENS_DREA!BE165)</f>
        <v>0</v>
      </c>
      <c r="BF165" s="256">
        <f>SUM('DGA2020'!BF165,ENS_DREA!BF165)</f>
        <v>0</v>
      </c>
      <c r="BG165" s="256">
        <f>SUM('DGA2020'!BG165,ENS_DREA!BG165)</f>
        <v>0</v>
      </c>
      <c r="BH165" s="256">
        <f>SUM('DGA2020'!BH165,ENS_DREA!BH165)</f>
        <v>0</v>
      </c>
      <c r="BI165" s="256">
        <f>SUM('DGA2020'!BI165,ENS_DREA!BI165)</f>
        <v>0</v>
      </c>
      <c r="BJ165" s="256">
        <f>SUM('DGA2020'!BJ165,ENS_DREA!BJ165)</f>
        <v>0</v>
      </c>
      <c r="BK165" s="256">
        <f>SUM('DGA2020'!BK165,ENS_DREA!BK165)</f>
        <v>0</v>
      </c>
      <c r="BL165" s="256">
        <f>SUM('DGA2020'!BL165,ENS_DREA!BL165)</f>
        <v>0</v>
      </c>
      <c r="BM165" s="468" t="str">
        <f t="shared" si="39"/>
        <v>-</v>
      </c>
      <c r="BN165" s="468">
        <f t="shared" si="39"/>
        <v>0</v>
      </c>
      <c r="BO165" s="468" t="str">
        <f t="shared" si="39"/>
        <v>-</v>
      </c>
      <c r="BP165" s="468" t="str">
        <f t="shared" si="39"/>
        <v>-</v>
      </c>
      <c r="BQ165" s="468">
        <f t="shared" si="39"/>
        <v>0</v>
      </c>
      <c r="BR165" s="256">
        <f>SUM('DGA2020'!BR165,ENS_DREA!BR165)</f>
        <v>0</v>
      </c>
      <c r="BS165" s="256">
        <f>SUM('DGA2020'!BS165,ENS_DREA!BS165)</f>
        <v>0</v>
      </c>
      <c r="BT165" s="256">
        <f>SUM('DGA2020'!BT165,ENS_DREA!BT165)</f>
        <v>0</v>
      </c>
      <c r="BU165" s="256">
        <f>SUM('DGA2020'!BU165,ENS_DREA!BU165)</f>
        <v>0</v>
      </c>
      <c r="BV165" s="256">
        <f>SUM('DGA2020'!BV165,ENS_DREA!BV165)</f>
        <v>0</v>
      </c>
      <c r="BW165" s="256">
        <f>SUM('DGA2020'!BW165,ENS_DREA!BW165)</f>
        <v>0</v>
      </c>
      <c r="BX165" s="256">
        <f>SUM('DGA2020'!BX165,ENS_DREA!BX165)</f>
        <v>0</v>
      </c>
      <c r="BY165" s="256">
        <f>SUM('DGA2020'!BY165,ENS_DREA!BY165)</f>
        <v>0</v>
      </c>
      <c r="BZ165" s="256">
        <f>SUM('DGA2020'!BZ165,ENS_DREA!BZ165)</f>
        <v>0</v>
      </c>
      <c r="CA165" s="468" t="str">
        <f t="shared" si="40"/>
        <v>-</v>
      </c>
      <c r="CB165" s="468">
        <f t="shared" si="40"/>
        <v>0</v>
      </c>
      <c r="CC165" s="468" t="str">
        <f t="shared" si="40"/>
        <v>-</v>
      </c>
      <c r="CD165" s="468" t="str">
        <f t="shared" si="40"/>
        <v>-</v>
      </c>
      <c r="CE165" s="468">
        <f t="shared" si="40"/>
        <v>0</v>
      </c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33" customHeight="1" x14ac:dyDescent="0.3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f>SUM('DGA2020'!E166,ENS_DREA!E166)</f>
        <v>0</v>
      </c>
      <c r="F166" s="256">
        <f>SUM('DGA2020'!F166,ENS_DREA!F166)</f>
        <v>0.25</v>
      </c>
      <c r="G166" s="256">
        <f>SUM('DGA2020'!G166,ENS_DREA!G166)</f>
        <v>0.25</v>
      </c>
      <c r="H166" s="256">
        <f>SUM('DGA2020'!H166,ENS_DREA!H166)</f>
        <v>0.5</v>
      </c>
      <c r="I166" s="256">
        <f>SUM('DGA2020'!I166,ENS_DREA!I166)</f>
        <v>1</v>
      </c>
      <c r="J166" s="256">
        <f>SUM('DGA2020'!J166,ENS_DREA!J166)</f>
        <v>1</v>
      </c>
      <c r="K166" s="256">
        <f>SUM('DGA2020'!K166,ENS_DREA!K166)</f>
        <v>0</v>
      </c>
      <c r="L166" s="256">
        <f>SUM('DGA2020'!L166,ENS_DREA!L166)</f>
        <v>1</v>
      </c>
      <c r="M166" s="256">
        <f>SUM('DGA2020'!M166,ENS_DREA!M166)</f>
        <v>0</v>
      </c>
      <c r="N166" s="256">
        <f>SUM('DGA2020'!N166,ENS_DREA!N166)</f>
        <v>0</v>
      </c>
      <c r="O166" s="256">
        <f>SUM('DGA2020'!O166,ENS_DREA!O166)</f>
        <v>0</v>
      </c>
      <c r="P166" s="256">
        <f>SUM('DGA2020'!P166,ENS_DREA!P166)</f>
        <v>0</v>
      </c>
      <c r="Q166" s="256">
        <f>SUM('DGA2020'!Q166,ENS_DREA!Q166)</f>
        <v>0</v>
      </c>
      <c r="R166" s="256">
        <f>SUM('DGA2020'!R166,ENS_DREA!R166)</f>
        <v>0</v>
      </c>
      <c r="S166" s="256">
        <f>SUM('DGA2020'!S166,ENS_DREA!S166)</f>
        <v>0</v>
      </c>
      <c r="T166" s="256">
        <f>SUM('DGA2020'!T166,ENS_DREA!T166)</f>
        <v>0.25</v>
      </c>
      <c r="U166" s="256">
        <f>SUM('DGA2020'!U166,ENS_DREA!U166)</f>
        <v>0.25</v>
      </c>
      <c r="V166" s="256">
        <f>SUM('DGA2020'!V166,ENS_DREA!V166)</f>
        <v>0.5</v>
      </c>
      <c r="W166" s="256">
        <f>SUM('DGA2020'!W166,ENS_DREA!W166)</f>
        <v>1</v>
      </c>
      <c r="X166" s="256">
        <f>SUM('DGA2020'!X166,ENS_DREA!X166)</f>
        <v>1</v>
      </c>
      <c r="Y166" s="256">
        <f>SUM('DGA2020'!Y166,ENS_DREA!Y166)</f>
        <v>0</v>
      </c>
      <c r="Z166" s="256">
        <f>SUM('DGA2020'!Z166,ENS_DREA!Z166)</f>
        <v>1</v>
      </c>
      <c r="AA166" s="256">
        <f>SUM('DGA2020'!AA166,ENS_DREA!AA166)</f>
        <v>0</v>
      </c>
      <c r="AB166" s="256">
        <f>SUM('DGA2020'!AB166,ENS_DREA!AB166)</f>
        <v>0.25</v>
      </c>
      <c r="AC166" s="256">
        <f>SUM('DGA2020'!AC166,ENS_DREA!AC166)</f>
        <v>0</v>
      </c>
      <c r="AD166" s="256">
        <f>SUM('DGA2020'!AD166,ENS_DREA!AD166)</f>
        <v>0</v>
      </c>
      <c r="AE166" s="256">
        <f>SUM('DGA2020'!AE166,ENS_DREA!AE166)</f>
        <v>0.25</v>
      </c>
      <c r="AF166" s="256">
        <f>SUM('DGA2020'!AF166,ENS_DREA!AF166)</f>
        <v>0.25</v>
      </c>
      <c r="AG166" s="256">
        <f>SUM('DGA2020'!AG166,ENS_DREA!AG166)</f>
        <v>0</v>
      </c>
      <c r="AH166" s="256">
        <f>SUM('DGA2020'!AH166,ENS_DREA!AH166)</f>
        <v>0.25</v>
      </c>
      <c r="AI166" s="468" t="str">
        <f t="shared" si="42"/>
        <v>-</v>
      </c>
      <c r="AJ166" s="468">
        <f t="shared" si="42"/>
        <v>1</v>
      </c>
      <c r="AK166" s="468">
        <f t="shared" si="42"/>
        <v>0</v>
      </c>
      <c r="AL166" s="468">
        <f t="shared" si="42"/>
        <v>0</v>
      </c>
      <c r="AM166" s="468">
        <f t="shared" si="42"/>
        <v>0.25</v>
      </c>
      <c r="AN166" s="256">
        <f>SUM('DGA2020'!AN166,ENS_DREA!AN166)</f>
        <v>0</v>
      </c>
      <c r="AO166" s="371">
        <f>SUM('DGA2020'!AO166,ENS_DREA!AO166)</f>
        <v>0</v>
      </c>
      <c r="AP166" s="371">
        <f>SUM('DGA2020'!AP166,ENS_DREA!AP166)</f>
        <v>1</v>
      </c>
      <c r="AQ166" s="371">
        <f>SUM('DGA2020'!AQ166,ENS_DREA!AQ166)</f>
        <v>1.5</v>
      </c>
      <c r="AR166" s="371">
        <f>SUM('DGA2020'!AR166,ENS_DREA!AR166)</f>
        <v>2.5</v>
      </c>
      <c r="AS166" s="371">
        <f>SUM('DGA2020'!AS166,ENS_DREA!AS166)</f>
        <v>5</v>
      </c>
      <c r="AT166" s="371">
        <f>SUM('DGA2020'!AT166,ENS_DREA!AT166)</f>
        <v>5</v>
      </c>
      <c r="AU166" s="371">
        <f>SUM('DGA2020'!AU166,ENS_DREA!AU166)</f>
        <v>0</v>
      </c>
      <c r="AV166" s="371">
        <f>SUM('DGA2020'!AV166,ENS_DREA!AV166)</f>
        <v>5</v>
      </c>
      <c r="AW166" s="256">
        <f>SUM('DGA2020'!AW166,ENS_DREA!AW166)</f>
        <v>0</v>
      </c>
      <c r="AX166" s="256">
        <f>SUM('DGA2020'!AX166,ENS_DREA!AX166)</f>
        <v>0</v>
      </c>
      <c r="AY166" s="256">
        <f>SUM('DGA2020'!AY166,ENS_DREA!AY166)</f>
        <v>2.5</v>
      </c>
      <c r="AZ166" s="256">
        <f>SUM('DGA2020'!AZ166,ENS_DREA!AZ166)</f>
        <v>2.5</v>
      </c>
      <c r="BA166" s="256">
        <f>SUM('DGA2020'!BA166,ENS_DREA!BA166)</f>
        <v>5</v>
      </c>
      <c r="BB166" s="256">
        <f>SUM('DGA2020'!BB166,ENS_DREA!BB166)</f>
        <v>0</v>
      </c>
      <c r="BC166" s="256">
        <f>SUM('DGA2020'!BC166,ENS_DREA!BC166)</f>
        <v>5</v>
      </c>
      <c r="BD166" s="371">
        <f>SUM('DGA2020'!BD166,ENS_DREA!BD166)</f>
        <v>5</v>
      </c>
      <c r="BE166" s="256">
        <f>SUM('DGA2020'!BE166,ENS_DREA!BE166)</f>
        <v>0</v>
      </c>
      <c r="BF166" s="256">
        <f>SUM('DGA2020'!BF166,ENS_DREA!BF166)</f>
        <v>0</v>
      </c>
      <c r="BG166" s="256">
        <f>SUM('DGA2020'!BG166,ENS_DREA!BG166)</f>
        <v>0</v>
      </c>
      <c r="BH166" s="256">
        <f>SUM('DGA2020'!BH166,ENS_DREA!BH166)</f>
        <v>0</v>
      </c>
      <c r="BI166" s="256">
        <f>SUM('DGA2020'!BI166,ENS_DREA!BI166)</f>
        <v>0</v>
      </c>
      <c r="BJ166" s="256">
        <f>SUM('DGA2020'!BJ166,ENS_DREA!BJ166)</f>
        <v>0</v>
      </c>
      <c r="BK166" s="256">
        <f>SUM('DGA2020'!BK166,ENS_DREA!BK166)</f>
        <v>0</v>
      </c>
      <c r="BL166" s="256">
        <f>SUM('DGA2020'!BL166,ENS_DREA!BL166)</f>
        <v>0</v>
      </c>
      <c r="BM166" s="468" t="str">
        <f t="shared" si="39"/>
        <v>-</v>
      </c>
      <c r="BN166" s="468">
        <f t="shared" si="39"/>
        <v>0</v>
      </c>
      <c r="BO166" s="468">
        <f t="shared" si="39"/>
        <v>0</v>
      </c>
      <c r="BP166" s="468">
        <f t="shared" si="39"/>
        <v>0</v>
      </c>
      <c r="BQ166" s="468">
        <f t="shared" si="39"/>
        <v>0</v>
      </c>
      <c r="BR166" s="256">
        <f>SUM('DGA2020'!BR166,ENS_DREA!BR166)</f>
        <v>0</v>
      </c>
      <c r="BS166" s="256">
        <f>SUM('DGA2020'!BS166,ENS_DREA!BS166)</f>
        <v>0</v>
      </c>
      <c r="BT166" s="256">
        <f>SUM('DGA2020'!BT166,ENS_DREA!BT166)</f>
        <v>0</v>
      </c>
      <c r="BU166" s="256">
        <f>SUM('DGA2020'!BU166,ENS_DREA!BU166)</f>
        <v>0</v>
      </c>
      <c r="BV166" s="256">
        <f>SUM('DGA2020'!BV166,ENS_DREA!BV166)</f>
        <v>0</v>
      </c>
      <c r="BW166" s="256">
        <f>SUM('DGA2020'!BW166,ENS_DREA!BW166)</f>
        <v>0</v>
      </c>
      <c r="BX166" s="256">
        <f>SUM('DGA2020'!BX166,ENS_DREA!BX166)</f>
        <v>0</v>
      </c>
      <c r="BY166" s="256">
        <f>SUM('DGA2020'!BY166,ENS_DREA!BY166)</f>
        <v>0</v>
      </c>
      <c r="BZ166" s="256">
        <f>SUM('DGA2020'!BZ166,ENS_DREA!BZ166)</f>
        <v>0</v>
      </c>
      <c r="CA166" s="468" t="str">
        <f t="shared" si="40"/>
        <v>-</v>
      </c>
      <c r="CB166" s="468">
        <f t="shared" si="40"/>
        <v>0</v>
      </c>
      <c r="CC166" s="468">
        <f t="shared" si="40"/>
        <v>0</v>
      </c>
      <c r="CD166" s="468">
        <f t="shared" si="40"/>
        <v>0</v>
      </c>
      <c r="CE166" s="468">
        <f t="shared" si="40"/>
        <v>0</v>
      </c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55.2" customHeight="1" x14ac:dyDescent="0.3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f>SUM('DGA2020'!E167,ENS_DREA!E167)</f>
        <v>0</v>
      </c>
      <c r="F167" s="256">
        <f>SUM('DGA2020'!F167,ENS_DREA!F167)</f>
        <v>0.25</v>
      </c>
      <c r="G167" s="256">
        <f>SUM('DGA2020'!G167,ENS_DREA!G167)</f>
        <v>0.25</v>
      </c>
      <c r="H167" s="256">
        <f>SUM('DGA2020'!H167,ENS_DREA!H167)</f>
        <v>0.5</v>
      </c>
      <c r="I167" s="256">
        <f>SUM('DGA2020'!I167,ENS_DREA!I167)</f>
        <v>1</v>
      </c>
      <c r="J167" s="256">
        <f>SUM('DGA2020'!J167,ENS_DREA!J167)</f>
        <v>1</v>
      </c>
      <c r="K167" s="256">
        <f>SUM('DGA2020'!K167,ENS_DREA!K167)</f>
        <v>0</v>
      </c>
      <c r="L167" s="256">
        <f>SUM('DGA2020'!L167,ENS_DREA!L167)</f>
        <v>1</v>
      </c>
      <c r="M167" s="256">
        <f>SUM('DGA2020'!M167,ENS_DREA!M167)</f>
        <v>0</v>
      </c>
      <c r="N167" s="256">
        <f>SUM('DGA2020'!N167,ENS_DREA!N167)</f>
        <v>0</v>
      </c>
      <c r="O167" s="256">
        <f>SUM('DGA2020'!O167,ENS_DREA!O167)</f>
        <v>0</v>
      </c>
      <c r="P167" s="256">
        <f>SUM('DGA2020'!P167,ENS_DREA!P167)</f>
        <v>0</v>
      </c>
      <c r="Q167" s="256">
        <f>SUM('DGA2020'!Q167,ENS_DREA!Q167)</f>
        <v>0</v>
      </c>
      <c r="R167" s="256">
        <f>SUM('DGA2020'!R167,ENS_DREA!R167)</f>
        <v>0</v>
      </c>
      <c r="S167" s="256">
        <f>SUM('DGA2020'!S167,ENS_DREA!S167)</f>
        <v>0</v>
      </c>
      <c r="T167" s="256">
        <f>SUM('DGA2020'!T167,ENS_DREA!T167)</f>
        <v>0.25</v>
      </c>
      <c r="U167" s="256">
        <f>SUM('DGA2020'!U167,ENS_DREA!U167)</f>
        <v>0.25</v>
      </c>
      <c r="V167" s="256">
        <f>SUM('DGA2020'!V167,ENS_DREA!V167)</f>
        <v>0.5</v>
      </c>
      <c r="W167" s="256">
        <f>SUM('DGA2020'!W167,ENS_DREA!W167)</f>
        <v>1</v>
      </c>
      <c r="X167" s="256">
        <f>SUM('DGA2020'!X167,ENS_DREA!X167)</f>
        <v>1</v>
      </c>
      <c r="Y167" s="256">
        <f>SUM('DGA2020'!Y167,ENS_DREA!Y167)</f>
        <v>0</v>
      </c>
      <c r="Z167" s="256">
        <f>SUM('DGA2020'!Z167,ENS_DREA!Z167)</f>
        <v>1</v>
      </c>
      <c r="AA167" s="256">
        <f>SUM('DGA2020'!AA167,ENS_DREA!AA167)</f>
        <v>0</v>
      </c>
      <c r="AB167" s="256">
        <f>SUM('DGA2020'!AB167,ENS_DREA!AB167)</f>
        <v>0.25</v>
      </c>
      <c r="AC167" s="256">
        <f>SUM('DGA2020'!AC167,ENS_DREA!AC167)</f>
        <v>0</v>
      </c>
      <c r="AD167" s="256">
        <f>SUM('DGA2020'!AD167,ENS_DREA!AD167)</f>
        <v>0</v>
      </c>
      <c r="AE167" s="256">
        <f>SUM('DGA2020'!AE167,ENS_DREA!AE167)</f>
        <v>0.25</v>
      </c>
      <c r="AF167" s="256">
        <f>SUM('DGA2020'!AF167,ENS_DREA!AF167)</f>
        <v>0.25</v>
      </c>
      <c r="AG167" s="256">
        <f>SUM('DGA2020'!AG167,ENS_DREA!AG167)</f>
        <v>0</v>
      </c>
      <c r="AH167" s="256">
        <f>SUM('DGA2020'!AH167,ENS_DREA!AH167)</f>
        <v>0.25</v>
      </c>
      <c r="AI167" s="468" t="str">
        <f t="shared" si="42"/>
        <v>-</v>
      </c>
      <c r="AJ167" s="468">
        <f t="shared" si="42"/>
        <v>1</v>
      </c>
      <c r="AK167" s="468">
        <f t="shared" si="42"/>
        <v>0</v>
      </c>
      <c r="AL167" s="468">
        <f t="shared" si="42"/>
        <v>0</v>
      </c>
      <c r="AM167" s="468">
        <f t="shared" si="42"/>
        <v>0.25</v>
      </c>
      <c r="AN167" s="256">
        <f>SUM('DGA2020'!AN167,ENS_DREA!AN167)</f>
        <v>0</v>
      </c>
      <c r="AO167" s="371">
        <f>SUM('DGA2020'!AO167,ENS_DREA!AO167)</f>
        <v>0</v>
      </c>
      <c r="AP167" s="371">
        <f>SUM('DGA2020'!AP167,ENS_DREA!AP167)</f>
        <v>1</v>
      </c>
      <c r="AQ167" s="371">
        <f>SUM('DGA2020'!AQ167,ENS_DREA!AQ167)</f>
        <v>1.5</v>
      </c>
      <c r="AR167" s="371">
        <f>SUM('DGA2020'!AR167,ENS_DREA!AR167)</f>
        <v>2.5</v>
      </c>
      <c r="AS167" s="371">
        <f>SUM('DGA2020'!AS167,ENS_DREA!AS167)</f>
        <v>5</v>
      </c>
      <c r="AT167" s="371">
        <f>SUM('DGA2020'!AT167,ENS_DREA!AT167)</f>
        <v>5</v>
      </c>
      <c r="AU167" s="371">
        <f>SUM('DGA2020'!AU167,ENS_DREA!AU167)</f>
        <v>0</v>
      </c>
      <c r="AV167" s="371">
        <f>SUM('DGA2020'!AV167,ENS_DREA!AV167)</f>
        <v>5</v>
      </c>
      <c r="AW167" s="256">
        <f>SUM('DGA2020'!AW167,ENS_DREA!AW167)</f>
        <v>0</v>
      </c>
      <c r="AX167" s="256">
        <f>SUM('DGA2020'!AX167,ENS_DREA!AX167)</f>
        <v>0</v>
      </c>
      <c r="AY167" s="256">
        <f>SUM('DGA2020'!AY167,ENS_DREA!AY167)</f>
        <v>2.5</v>
      </c>
      <c r="AZ167" s="256">
        <f>SUM('DGA2020'!AZ167,ENS_DREA!AZ167)</f>
        <v>2.5</v>
      </c>
      <c r="BA167" s="256">
        <f>SUM('DGA2020'!BA167,ENS_DREA!BA167)</f>
        <v>5</v>
      </c>
      <c r="BB167" s="256">
        <f>SUM('DGA2020'!BB167,ENS_DREA!BB167)</f>
        <v>0</v>
      </c>
      <c r="BC167" s="256">
        <f>SUM('DGA2020'!BC167,ENS_DREA!BC167)</f>
        <v>5</v>
      </c>
      <c r="BD167" s="371">
        <f>SUM('DGA2020'!BD167,ENS_DREA!BD167)</f>
        <v>5</v>
      </c>
      <c r="BE167" s="256">
        <f>SUM('DGA2020'!BE167,ENS_DREA!BE167)</f>
        <v>0</v>
      </c>
      <c r="BF167" s="256">
        <f>SUM('DGA2020'!BF167,ENS_DREA!BF167)</f>
        <v>0</v>
      </c>
      <c r="BG167" s="256">
        <f>SUM('DGA2020'!BG167,ENS_DREA!BG167)</f>
        <v>0</v>
      </c>
      <c r="BH167" s="256">
        <f>SUM('DGA2020'!BH167,ENS_DREA!BH167)</f>
        <v>0</v>
      </c>
      <c r="BI167" s="256">
        <f>SUM('DGA2020'!BI167,ENS_DREA!BI167)</f>
        <v>0</v>
      </c>
      <c r="BJ167" s="256">
        <f>SUM('DGA2020'!BJ167,ENS_DREA!BJ167)</f>
        <v>0</v>
      </c>
      <c r="BK167" s="256">
        <f>SUM('DGA2020'!BK167,ENS_DREA!BK167)</f>
        <v>0</v>
      </c>
      <c r="BL167" s="256">
        <f>SUM('DGA2020'!BL167,ENS_DREA!BL167)</f>
        <v>0</v>
      </c>
      <c r="BM167" s="468" t="str">
        <f t="shared" si="39"/>
        <v>-</v>
      </c>
      <c r="BN167" s="468">
        <f t="shared" si="39"/>
        <v>0</v>
      </c>
      <c r="BO167" s="468">
        <f t="shared" si="39"/>
        <v>0</v>
      </c>
      <c r="BP167" s="468">
        <f t="shared" si="39"/>
        <v>0</v>
      </c>
      <c r="BQ167" s="468">
        <f t="shared" si="39"/>
        <v>0</v>
      </c>
      <c r="BR167" s="256">
        <f>SUM('DGA2020'!BR167,ENS_DREA!BR167)</f>
        <v>0</v>
      </c>
      <c r="BS167" s="256">
        <f>SUM('DGA2020'!BS167,ENS_DREA!BS167)</f>
        <v>0</v>
      </c>
      <c r="BT167" s="256">
        <f>SUM('DGA2020'!BT167,ENS_DREA!BT167)</f>
        <v>0</v>
      </c>
      <c r="BU167" s="256">
        <f>SUM('DGA2020'!BU167,ENS_DREA!BU167)</f>
        <v>0</v>
      </c>
      <c r="BV167" s="256">
        <f>SUM('DGA2020'!BV167,ENS_DREA!BV167)</f>
        <v>0</v>
      </c>
      <c r="BW167" s="256">
        <f>SUM('DGA2020'!BW167,ENS_DREA!BW167)</f>
        <v>0</v>
      </c>
      <c r="BX167" s="256">
        <f>SUM('DGA2020'!BX167,ENS_DREA!BX167)</f>
        <v>0</v>
      </c>
      <c r="BY167" s="256">
        <f>SUM('DGA2020'!BY167,ENS_DREA!BY167)</f>
        <v>0</v>
      </c>
      <c r="BZ167" s="256">
        <f>SUM('DGA2020'!BZ167,ENS_DREA!BZ167)</f>
        <v>0</v>
      </c>
      <c r="CA167" s="468" t="str">
        <f t="shared" si="40"/>
        <v>-</v>
      </c>
      <c r="CB167" s="468">
        <f t="shared" si="40"/>
        <v>0</v>
      </c>
      <c r="CC167" s="468">
        <f t="shared" si="40"/>
        <v>0</v>
      </c>
      <c r="CD167" s="468">
        <f t="shared" si="40"/>
        <v>0</v>
      </c>
      <c r="CE167" s="468">
        <f t="shared" si="40"/>
        <v>0</v>
      </c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ht="27.6" x14ac:dyDescent="0.3">
      <c r="A168" s="265" t="s">
        <v>354</v>
      </c>
      <c r="B168" s="265" t="s">
        <v>461</v>
      </c>
      <c r="C168" s="265" t="s">
        <v>356</v>
      </c>
      <c r="D168" s="266" t="s">
        <v>357</v>
      </c>
      <c r="E168" s="256">
        <f>SUM('DGA2020'!E168,ENS_DREA!E168)</f>
        <v>0</v>
      </c>
      <c r="F168" s="256">
        <f>SUM('DGA2020'!F168,ENS_DREA!F168)</f>
        <v>0</v>
      </c>
      <c r="G168" s="256">
        <f>SUM('DGA2020'!G168,ENS_DREA!G168)</f>
        <v>0.5</v>
      </c>
      <c r="H168" s="256">
        <f>SUM('DGA2020'!H168,ENS_DREA!H168)</f>
        <v>0.5</v>
      </c>
      <c r="I168" s="256">
        <f>SUM('DGA2020'!I168,ENS_DREA!I168)</f>
        <v>1</v>
      </c>
      <c r="J168" s="256">
        <f>SUM('DGA2020'!J168,ENS_DREA!J168)</f>
        <v>1</v>
      </c>
      <c r="K168" s="256">
        <f>SUM('DGA2020'!K168,ENS_DREA!K168)</f>
        <v>0</v>
      </c>
      <c r="L168" s="256">
        <f>SUM('DGA2020'!L168,ENS_DREA!L168)</f>
        <v>1</v>
      </c>
      <c r="M168" s="256">
        <f>SUM('DGA2020'!M168,ENS_DREA!M168)</f>
        <v>0</v>
      </c>
      <c r="N168" s="256">
        <f>SUM('DGA2020'!N168,ENS_DREA!N168)</f>
        <v>0</v>
      </c>
      <c r="O168" s="256">
        <f>SUM('DGA2020'!O168,ENS_DREA!O168)</f>
        <v>0</v>
      </c>
      <c r="P168" s="256">
        <f>SUM('DGA2020'!P168,ENS_DREA!P168)</f>
        <v>0</v>
      </c>
      <c r="Q168" s="256">
        <f>SUM('DGA2020'!Q168,ENS_DREA!Q168)</f>
        <v>0</v>
      </c>
      <c r="R168" s="256">
        <f>SUM('DGA2020'!R168,ENS_DREA!R168)</f>
        <v>0</v>
      </c>
      <c r="S168" s="256">
        <f>SUM('DGA2020'!S168,ENS_DREA!S168)</f>
        <v>0</v>
      </c>
      <c r="T168" s="256">
        <f>SUM('DGA2020'!T168,ENS_DREA!T168)</f>
        <v>0</v>
      </c>
      <c r="U168" s="256">
        <f>SUM('DGA2020'!U168,ENS_DREA!U168)</f>
        <v>0</v>
      </c>
      <c r="V168" s="256">
        <f>SUM('DGA2020'!V168,ENS_DREA!V168)</f>
        <v>1</v>
      </c>
      <c r="W168" s="256">
        <f>SUM('DGA2020'!W168,ENS_DREA!W168)</f>
        <v>1</v>
      </c>
      <c r="X168" s="256">
        <f>SUM('DGA2020'!X168,ENS_DREA!X168)</f>
        <v>1</v>
      </c>
      <c r="Y168" s="256">
        <f>SUM('DGA2020'!Y168,ENS_DREA!Y168)</f>
        <v>0</v>
      </c>
      <c r="Z168" s="256">
        <f>SUM('DGA2020'!Z168,ENS_DREA!Z168)</f>
        <v>1</v>
      </c>
      <c r="AA168" s="256">
        <f>SUM('DGA2020'!AA168,ENS_DREA!AA168)</f>
        <v>0</v>
      </c>
      <c r="AB168" s="256">
        <f>SUM('DGA2020'!AB168,ENS_DREA!AB168)</f>
        <v>0</v>
      </c>
      <c r="AC168" s="256">
        <f>SUM('DGA2020'!AC168,ENS_DREA!AC168)</f>
        <v>0</v>
      </c>
      <c r="AD168" s="256">
        <f>SUM('DGA2020'!AD168,ENS_DREA!AD168)</f>
        <v>0</v>
      </c>
      <c r="AE168" s="256">
        <f>SUM('DGA2020'!AE168,ENS_DREA!AE168)</f>
        <v>0</v>
      </c>
      <c r="AF168" s="256">
        <f>SUM('DGA2020'!AF168,ENS_DREA!AF168)</f>
        <v>0</v>
      </c>
      <c r="AG168" s="256">
        <f>SUM('DGA2020'!AG168,ENS_DREA!AG168)</f>
        <v>0</v>
      </c>
      <c r="AH168" s="256">
        <f>SUM('DGA2020'!AH168,ENS_DREA!AH168)</f>
        <v>0</v>
      </c>
      <c r="AI168" s="468" t="str">
        <f t="shared" si="42"/>
        <v>-</v>
      </c>
      <c r="AJ168" s="468" t="str">
        <f t="shared" si="42"/>
        <v>-</v>
      </c>
      <c r="AK168" s="468">
        <f t="shared" si="42"/>
        <v>0</v>
      </c>
      <c r="AL168" s="468">
        <f t="shared" si="42"/>
        <v>0</v>
      </c>
      <c r="AM168" s="468">
        <f t="shared" si="42"/>
        <v>0</v>
      </c>
      <c r="AN168" s="256">
        <f>SUM('DGA2020'!AN168,ENS_DREA!AN168)</f>
        <v>0</v>
      </c>
      <c r="AO168" s="371">
        <f>SUM('DGA2020'!AO168,ENS_DREA!AO168)</f>
        <v>0</v>
      </c>
      <c r="AP168" s="371">
        <f>SUM('DGA2020'!AP168,ENS_DREA!AP168)</f>
        <v>0</v>
      </c>
      <c r="AQ168" s="371">
        <f>SUM('DGA2020'!AQ168,ENS_DREA!AQ168)</f>
        <v>0.5</v>
      </c>
      <c r="AR168" s="371">
        <f>SUM('DGA2020'!AR168,ENS_DREA!AR168)</f>
        <v>0.5</v>
      </c>
      <c r="AS168" s="371">
        <f>SUM('DGA2020'!AS168,ENS_DREA!AS168)</f>
        <v>1</v>
      </c>
      <c r="AT168" s="371">
        <f>SUM('DGA2020'!AT168,ENS_DREA!AT168)</f>
        <v>1</v>
      </c>
      <c r="AU168" s="371">
        <f>SUM('DGA2020'!AU168,ENS_DREA!AU168)</f>
        <v>0</v>
      </c>
      <c r="AV168" s="371">
        <f>SUM('DGA2020'!AV168,ENS_DREA!AV168)</f>
        <v>1</v>
      </c>
      <c r="AW168" s="256">
        <f>SUM('DGA2020'!AW168,ENS_DREA!AW168)</f>
        <v>0</v>
      </c>
      <c r="AX168" s="256">
        <f>SUM('DGA2020'!AX168,ENS_DREA!AX168)</f>
        <v>0</v>
      </c>
      <c r="AY168" s="256">
        <f>SUM('DGA2020'!AY168,ENS_DREA!AY168)</f>
        <v>0</v>
      </c>
      <c r="AZ168" s="256">
        <f>SUM('DGA2020'!AZ168,ENS_DREA!AZ168)</f>
        <v>1</v>
      </c>
      <c r="BA168" s="256">
        <f>SUM('DGA2020'!BA168,ENS_DREA!BA168)</f>
        <v>1</v>
      </c>
      <c r="BB168" s="256">
        <f>SUM('DGA2020'!BB168,ENS_DREA!BB168)</f>
        <v>1</v>
      </c>
      <c r="BC168" s="256">
        <f>SUM('DGA2020'!BC168,ENS_DREA!BC168)</f>
        <v>0</v>
      </c>
      <c r="BD168" s="371">
        <f>SUM('DGA2020'!BD168,ENS_DREA!BD168)</f>
        <v>1</v>
      </c>
      <c r="BE168" s="256">
        <f>SUM('DGA2020'!BE168,ENS_DREA!BE168)</f>
        <v>0</v>
      </c>
      <c r="BF168" s="256">
        <f>SUM('DGA2020'!BF168,ENS_DREA!BF168)</f>
        <v>0</v>
      </c>
      <c r="BG168" s="256">
        <f>SUM('DGA2020'!BG168,ENS_DREA!BG168)</f>
        <v>0</v>
      </c>
      <c r="BH168" s="256">
        <f>SUM('DGA2020'!BH168,ENS_DREA!BH168)</f>
        <v>0</v>
      </c>
      <c r="BI168" s="256">
        <f>SUM('DGA2020'!BI168,ENS_DREA!BI168)</f>
        <v>0</v>
      </c>
      <c r="BJ168" s="256">
        <f>SUM('DGA2020'!BJ168,ENS_DREA!BJ168)</f>
        <v>0</v>
      </c>
      <c r="BK168" s="256">
        <f>SUM('DGA2020'!BK168,ENS_DREA!BK168)</f>
        <v>0</v>
      </c>
      <c r="BL168" s="256">
        <f>SUM('DGA2020'!BL168,ENS_DREA!BL168)</f>
        <v>0</v>
      </c>
      <c r="BM168" s="468" t="str">
        <f t="shared" si="39"/>
        <v>-</v>
      </c>
      <c r="BN168" s="468" t="str">
        <f t="shared" si="39"/>
        <v>-</v>
      </c>
      <c r="BO168" s="468">
        <f t="shared" si="39"/>
        <v>0</v>
      </c>
      <c r="BP168" s="468">
        <f t="shared" si="39"/>
        <v>0</v>
      </c>
      <c r="BQ168" s="468">
        <f t="shared" si="39"/>
        <v>0</v>
      </c>
      <c r="BR168" s="256">
        <f>SUM('DGA2020'!BR168,ENS_DREA!BR168)</f>
        <v>0</v>
      </c>
      <c r="BS168" s="256">
        <f>SUM('DGA2020'!BS168,ENS_DREA!BS168)</f>
        <v>0</v>
      </c>
      <c r="BT168" s="256">
        <f>SUM('DGA2020'!BT168,ENS_DREA!BT168)</f>
        <v>0</v>
      </c>
      <c r="BU168" s="256">
        <f>SUM('DGA2020'!BU168,ENS_DREA!BU168)</f>
        <v>0</v>
      </c>
      <c r="BV168" s="256">
        <f>SUM('DGA2020'!BV168,ENS_DREA!BV168)</f>
        <v>0</v>
      </c>
      <c r="BW168" s="256">
        <f>SUM('DGA2020'!BW168,ENS_DREA!BW168)</f>
        <v>0</v>
      </c>
      <c r="BX168" s="256">
        <f>SUM('DGA2020'!BX168,ENS_DREA!BX168)</f>
        <v>0</v>
      </c>
      <c r="BY168" s="256">
        <f>SUM('DGA2020'!BY168,ENS_DREA!BY168)</f>
        <v>0</v>
      </c>
      <c r="BZ168" s="256">
        <f>SUM('DGA2020'!BZ168,ENS_DREA!BZ168)</f>
        <v>0</v>
      </c>
      <c r="CA168" s="468" t="str">
        <f t="shared" si="40"/>
        <v>-</v>
      </c>
      <c r="CB168" s="468" t="str">
        <f t="shared" si="40"/>
        <v>-</v>
      </c>
      <c r="CC168" s="468">
        <f t="shared" si="40"/>
        <v>0</v>
      </c>
      <c r="CD168" s="468">
        <f t="shared" si="40"/>
        <v>0</v>
      </c>
      <c r="CE168" s="468">
        <f t="shared" si="40"/>
        <v>0</v>
      </c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99.6" customHeight="1" x14ac:dyDescent="0.3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f>SUM('DGA2020'!E169,ENS_DREA!E169)</f>
        <v>3</v>
      </c>
      <c r="F169" s="256">
        <f>SUM('DGA2020'!F169,ENS_DREA!F169)</f>
        <v>3</v>
      </c>
      <c r="G169" s="256">
        <f>SUM('DGA2020'!G169,ENS_DREA!G169)</f>
        <v>0</v>
      </c>
      <c r="H169" s="256">
        <f>SUM('DGA2020'!H169,ENS_DREA!H169)</f>
        <v>0</v>
      </c>
      <c r="I169" s="256">
        <f>SUM('DGA2020'!I169,ENS_DREA!I169)</f>
        <v>6</v>
      </c>
      <c r="J169" s="256">
        <f>SUM('DGA2020'!J169,ENS_DREA!J169)</f>
        <v>6</v>
      </c>
      <c r="K169" s="256">
        <f>SUM('DGA2020'!K169,ENS_DREA!K169)</f>
        <v>0</v>
      </c>
      <c r="L169" s="256">
        <f>SUM('DGA2020'!L169,ENS_DREA!L169)</f>
        <v>6</v>
      </c>
      <c r="M169" s="256">
        <f>SUM('DGA2020'!M169,ENS_DREA!M169)</f>
        <v>0</v>
      </c>
      <c r="N169" s="256">
        <f>SUM('DGA2020'!N169,ENS_DREA!N169)</f>
        <v>0</v>
      </c>
      <c r="O169" s="256">
        <f>SUM('DGA2020'!O169,ENS_DREA!O169)</f>
        <v>0</v>
      </c>
      <c r="P169" s="256">
        <f>SUM('DGA2020'!P169,ENS_DREA!P169)</f>
        <v>0</v>
      </c>
      <c r="Q169" s="256">
        <f>SUM('DGA2020'!Q169,ENS_DREA!Q169)</f>
        <v>0</v>
      </c>
      <c r="R169" s="256">
        <f>SUM('DGA2020'!R169,ENS_DREA!R169)</f>
        <v>0</v>
      </c>
      <c r="S169" s="256">
        <f>SUM('DGA2020'!S169,ENS_DREA!S169)</f>
        <v>3</v>
      </c>
      <c r="T169" s="256">
        <f>SUM('DGA2020'!T169,ENS_DREA!T169)</f>
        <v>3</v>
      </c>
      <c r="U169" s="256">
        <f>SUM('DGA2020'!U169,ENS_DREA!U169)</f>
        <v>3</v>
      </c>
      <c r="V169" s="256">
        <f>SUM('DGA2020'!V169,ENS_DREA!V169)</f>
        <v>3</v>
      </c>
      <c r="W169" s="256">
        <f>SUM('DGA2020'!W169,ENS_DREA!W169)</f>
        <v>12</v>
      </c>
      <c r="X169" s="256">
        <f>SUM('DGA2020'!X169,ENS_DREA!X169)</f>
        <v>12</v>
      </c>
      <c r="Y169" s="256">
        <f>SUM('DGA2020'!Y169,ENS_DREA!Y169)</f>
        <v>0</v>
      </c>
      <c r="Z169" s="256">
        <f>SUM('DGA2020'!Z169,ENS_DREA!Z169)</f>
        <v>12</v>
      </c>
      <c r="AA169" s="256">
        <f>SUM('DGA2020'!AA169,ENS_DREA!AA169)</f>
        <v>3</v>
      </c>
      <c r="AB169" s="256">
        <f>SUM('DGA2020'!AB169,ENS_DREA!AB169)</f>
        <v>3</v>
      </c>
      <c r="AC169" s="256">
        <f>SUM('DGA2020'!AC169,ENS_DREA!AC169)</f>
        <v>0</v>
      </c>
      <c r="AD169" s="256">
        <f>SUM('DGA2020'!AD169,ENS_DREA!AD169)</f>
        <v>0</v>
      </c>
      <c r="AE169" s="256">
        <f>SUM('DGA2020'!AE169,ENS_DREA!AE169)</f>
        <v>6</v>
      </c>
      <c r="AF169" s="256">
        <f>SUM('DGA2020'!AF169,ENS_DREA!AF169)</f>
        <v>6</v>
      </c>
      <c r="AG169" s="256">
        <f>SUM('DGA2020'!AG169,ENS_DREA!AG169)</f>
        <v>0</v>
      </c>
      <c r="AH169" s="256">
        <f>SUM('DGA2020'!AH169,ENS_DREA!AH169)</f>
        <v>6</v>
      </c>
      <c r="AI169" s="468">
        <f t="shared" si="42"/>
        <v>1</v>
      </c>
      <c r="AJ169" s="468">
        <f t="shared" si="42"/>
        <v>1</v>
      </c>
      <c r="AK169" s="468" t="str">
        <f t="shared" si="42"/>
        <v>-</v>
      </c>
      <c r="AL169" s="468" t="str">
        <f t="shared" si="42"/>
        <v>-</v>
      </c>
      <c r="AM169" s="468">
        <f t="shared" si="42"/>
        <v>1</v>
      </c>
      <c r="AN169" s="256">
        <f>SUM('DGA2020'!AN169,ENS_DREA!AN169)</f>
        <v>0</v>
      </c>
      <c r="AO169" s="371">
        <f>SUM('DGA2020'!AO169,ENS_DREA!AO169)</f>
        <v>0</v>
      </c>
      <c r="AP169" s="371">
        <f>SUM('DGA2020'!AP169,ENS_DREA!AP169)</f>
        <v>0</v>
      </c>
      <c r="AQ169" s="371">
        <f>SUM('DGA2020'!AQ169,ENS_DREA!AQ169)</f>
        <v>0</v>
      </c>
      <c r="AR169" s="371">
        <f>SUM('DGA2020'!AR169,ENS_DREA!AR169)</f>
        <v>0</v>
      </c>
      <c r="AS169" s="371">
        <f>SUM('DGA2020'!AS169,ENS_DREA!AS169)</f>
        <v>0</v>
      </c>
      <c r="AT169" s="371">
        <f>SUM('DGA2020'!AT169,ENS_DREA!AT169)</f>
        <v>0</v>
      </c>
      <c r="AU169" s="371">
        <f>SUM('DGA2020'!AU169,ENS_DREA!AU169)</f>
        <v>0</v>
      </c>
      <c r="AV169" s="371">
        <f>SUM('DGA2020'!AV169,ENS_DREA!AV169)</f>
        <v>0</v>
      </c>
      <c r="AW169" s="256">
        <f>SUM('DGA2020'!AW169,ENS_DREA!AW169)</f>
        <v>0</v>
      </c>
      <c r="AX169" s="256">
        <f>SUM('DGA2020'!AX169,ENS_DREA!AX169)</f>
        <v>0</v>
      </c>
      <c r="AY169" s="256">
        <f>SUM('DGA2020'!AY169,ENS_DREA!AY169)</f>
        <v>0</v>
      </c>
      <c r="AZ169" s="256">
        <f>SUM('DGA2020'!AZ169,ENS_DREA!AZ169)</f>
        <v>0</v>
      </c>
      <c r="BA169" s="256">
        <f>SUM('DGA2020'!BA169,ENS_DREA!BA169)</f>
        <v>0</v>
      </c>
      <c r="BB169" s="256">
        <f>SUM('DGA2020'!BB169,ENS_DREA!BB169)</f>
        <v>0</v>
      </c>
      <c r="BC169" s="256">
        <f>SUM('DGA2020'!BC169,ENS_DREA!BC169)</f>
        <v>0</v>
      </c>
      <c r="BD169" s="371">
        <f>SUM('DGA2020'!BD169,ENS_DREA!BD169)</f>
        <v>0</v>
      </c>
      <c r="BE169" s="256">
        <f>SUM('DGA2020'!BE169,ENS_DREA!BE169)</f>
        <v>0</v>
      </c>
      <c r="BF169" s="256">
        <f>SUM('DGA2020'!BF169,ENS_DREA!BF169)</f>
        <v>0</v>
      </c>
      <c r="BG169" s="256">
        <f>SUM('DGA2020'!BG169,ENS_DREA!BG169)</f>
        <v>0</v>
      </c>
      <c r="BH169" s="256">
        <f>SUM('DGA2020'!BH169,ENS_DREA!BH169)</f>
        <v>0</v>
      </c>
      <c r="BI169" s="256">
        <f>SUM('DGA2020'!BI169,ENS_DREA!BI169)</f>
        <v>0</v>
      </c>
      <c r="BJ169" s="256">
        <f>SUM('DGA2020'!BJ169,ENS_DREA!BJ169)</f>
        <v>0</v>
      </c>
      <c r="BK169" s="256">
        <f>SUM('DGA2020'!BK169,ENS_DREA!BK169)</f>
        <v>0</v>
      </c>
      <c r="BL169" s="256">
        <f>SUM('DGA2020'!BL169,ENS_DREA!BL169)</f>
        <v>0</v>
      </c>
      <c r="BM169" s="468" t="str">
        <f t="shared" si="39"/>
        <v>-</v>
      </c>
      <c r="BN169" s="468" t="str">
        <f t="shared" si="39"/>
        <v>-</v>
      </c>
      <c r="BO169" s="468" t="str">
        <f t="shared" si="39"/>
        <v>-</v>
      </c>
      <c r="BP169" s="468" t="str">
        <f t="shared" si="39"/>
        <v>-</v>
      </c>
      <c r="BQ169" s="468" t="str">
        <f t="shared" si="39"/>
        <v>-</v>
      </c>
      <c r="BR169" s="256">
        <f>SUM('DGA2020'!BR169,ENS_DREA!BR169)</f>
        <v>0</v>
      </c>
      <c r="BS169" s="256">
        <f>SUM('DGA2020'!BS169,ENS_DREA!BS169)</f>
        <v>0</v>
      </c>
      <c r="BT169" s="256">
        <f>SUM('DGA2020'!BT169,ENS_DREA!BT169)</f>
        <v>0</v>
      </c>
      <c r="BU169" s="256">
        <f>SUM('DGA2020'!BU169,ENS_DREA!BU169)</f>
        <v>0</v>
      </c>
      <c r="BV169" s="256">
        <f>SUM('DGA2020'!BV169,ENS_DREA!BV169)</f>
        <v>0</v>
      </c>
      <c r="BW169" s="256">
        <f>SUM('DGA2020'!BW169,ENS_DREA!BW169)</f>
        <v>0</v>
      </c>
      <c r="BX169" s="256">
        <f>SUM('DGA2020'!BX169,ENS_DREA!BX169)</f>
        <v>0</v>
      </c>
      <c r="BY169" s="256">
        <f>SUM('DGA2020'!BY169,ENS_DREA!BY169)</f>
        <v>0</v>
      </c>
      <c r="BZ169" s="256">
        <f>SUM('DGA2020'!BZ169,ENS_DREA!BZ169)</f>
        <v>0</v>
      </c>
      <c r="CA169" s="468" t="str">
        <f t="shared" si="40"/>
        <v>-</v>
      </c>
      <c r="CB169" s="468" t="str">
        <f t="shared" si="40"/>
        <v>-</v>
      </c>
      <c r="CC169" s="468" t="str">
        <f t="shared" si="40"/>
        <v>-</v>
      </c>
      <c r="CD169" s="468" t="str">
        <f t="shared" si="40"/>
        <v>-</v>
      </c>
      <c r="CE169" s="468" t="str">
        <f t="shared" si="40"/>
        <v>-</v>
      </c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ht="27.6" x14ac:dyDescent="0.3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f>SUM('DGA2020'!E170,ENS_DREA!E170)</f>
        <v>0</v>
      </c>
      <c r="F170" s="256">
        <f>SUM('DGA2020'!F170,ENS_DREA!F170)</f>
        <v>0</v>
      </c>
      <c r="G170" s="256">
        <f>SUM('DGA2020'!G170,ENS_DREA!G170)</f>
        <v>2</v>
      </c>
      <c r="H170" s="256">
        <f>SUM('DGA2020'!H170,ENS_DREA!H170)</f>
        <v>2</v>
      </c>
      <c r="I170" s="256">
        <f>SUM('DGA2020'!I170,ENS_DREA!I170)</f>
        <v>4</v>
      </c>
      <c r="J170" s="256">
        <f>SUM('DGA2020'!J170,ENS_DREA!J170)</f>
        <v>4</v>
      </c>
      <c r="K170" s="256">
        <f>SUM('DGA2020'!K170,ENS_DREA!K170)</f>
        <v>0</v>
      </c>
      <c r="L170" s="256">
        <f>SUM('DGA2020'!L170,ENS_DREA!L170)</f>
        <v>4</v>
      </c>
      <c r="M170" s="256">
        <f>SUM('DGA2020'!M170,ENS_DREA!M170)</f>
        <v>0</v>
      </c>
      <c r="N170" s="256">
        <f>SUM('DGA2020'!N170,ENS_DREA!N170)</f>
        <v>0</v>
      </c>
      <c r="O170" s="256">
        <f>SUM('DGA2020'!O170,ENS_DREA!O170)</f>
        <v>0</v>
      </c>
      <c r="P170" s="256">
        <f>SUM('DGA2020'!P170,ENS_DREA!P170)</f>
        <v>0</v>
      </c>
      <c r="Q170" s="256">
        <f>SUM('DGA2020'!Q170,ENS_DREA!Q170)</f>
        <v>0</v>
      </c>
      <c r="R170" s="256">
        <f>SUM('DGA2020'!R170,ENS_DREA!R170)</f>
        <v>0</v>
      </c>
      <c r="S170" s="256">
        <f>SUM('DGA2020'!S170,ENS_DREA!S170)</f>
        <v>0</v>
      </c>
      <c r="T170" s="256">
        <f>SUM('DGA2020'!T170,ENS_DREA!T170)</f>
        <v>0</v>
      </c>
      <c r="U170" s="256">
        <f>SUM('DGA2020'!U170,ENS_DREA!U170)</f>
        <v>2</v>
      </c>
      <c r="V170" s="256">
        <f>SUM('DGA2020'!V170,ENS_DREA!V170)</f>
        <v>0</v>
      </c>
      <c r="W170" s="256">
        <f>SUM('DGA2020'!W170,ENS_DREA!W170)</f>
        <v>2</v>
      </c>
      <c r="X170" s="256">
        <f>SUM('DGA2020'!X170,ENS_DREA!X170)</f>
        <v>2</v>
      </c>
      <c r="Y170" s="256">
        <f>SUM('DGA2020'!Y170,ENS_DREA!Y170)</f>
        <v>0</v>
      </c>
      <c r="Z170" s="256">
        <f>SUM('DGA2020'!Z170,ENS_DREA!Z170)</f>
        <v>2</v>
      </c>
      <c r="AA170" s="256">
        <f>SUM('DGA2020'!AA170,ENS_DREA!AA170)</f>
        <v>0</v>
      </c>
      <c r="AB170" s="256">
        <f>SUM('DGA2020'!AB170,ENS_DREA!AB170)</f>
        <v>0</v>
      </c>
      <c r="AC170" s="256">
        <f>SUM('DGA2020'!AC170,ENS_DREA!AC170)</f>
        <v>0</v>
      </c>
      <c r="AD170" s="256">
        <f>SUM('DGA2020'!AD170,ENS_DREA!AD170)</f>
        <v>0</v>
      </c>
      <c r="AE170" s="256">
        <f>SUM('DGA2020'!AE170,ENS_DREA!AE170)</f>
        <v>0</v>
      </c>
      <c r="AF170" s="256">
        <f>SUM('DGA2020'!AF170,ENS_DREA!AF170)</f>
        <v>0</v>
      </c>
      <c r="AG170" s="256">
        <f>SUM('DGA2020'!AG170,ENS_DREA!AG170)</f>
        <v>0</v>
      </c>
      <c r="AH170" s="256">
        <f>SUM('DGA2020'!AH170,ENS_DREA!AH170)</f>
        <v>0</v>
      </c>
      <c r="AI170" s="468" t="str">
        <f t="shared" si="42"/>
        <v>-</v>
      </c>
      <c r="AJ170" s="468" t="str">
        <f t="shared" si="42"/>
        <v>-</v>
      </c>
      <c r="AK170" s="468">
        <f t="shared" si="42"/>
        <v>0</v>
      </c>
      <c r="AL170" s="468">
        <f t="shared" si="42"/>
        <v>0</v>
      </c>
      <c r="AM170" s="468">
        <f t="shared" si="42"/>
        <v>0</v>
      </c>
      <c r="AN170" s="256">
        <f>SUM('DGA2020'!AN170,ENS_DREA!AN170)</f>
        <v>0</v>
      </c>
      <c r="AO170" s="371">
        <f>SUM('DGA2020'!AO170,ENS_DREA!AO170)</f>
        <v>0</v>
      </c>
      <c r="AP170" s="371">
        <f>SUM('DGA2020'!AP170,ENS_DREA!AP170)</f>
        <v>0</v>
      </c>
      <c r="AQ170" s="371">
        <f>SUM('DGA2020'!AQ170,ENS_DREA!AQ170)</f>
        <v>0</v>
      </c>
      <c r="AR170" s="371">
        <f>SUM('DGA2020'!AR170,ENS_DREA!AR170)</f>
        <v>0</v>
      </c>
      <c r="AS170" s="371">
        <f>SUM('DGA2020'!AS170,ENS_DREA!AS170)</f>
        <v>0</v>
      </c>
      <c r="AT170" s="371">
        <f>SUM('DGA2020'!AT170,ENS_DREA!AT170)</f>
        <v>0</v>
      </c>
      <c r="AU170" s="371">
        <f>SUM('DGA2020'!AU170,ENS_DREA!AU170)</f>
        <v>0</v>
      </c>
      <c r="AV170" s="371">
        <f>SUM('DGA2020'!AV170,ENS_DREA!AV170)</f>
        <v>0</v>
      </c>
      <c r="AW170" s="256">
        <f>SUM('DGA2020'!AW170,ENS_DREA!AW170)</f>
        <v>0</v>
      </c>
      <c r="AX170" s="256">
        <f>SUM('DGA2020'!AX170,ENS_DREA!AX170)</f>
        <v>0</v>
      </c>
      <c r="AY170" s="256">
        <f>SUM('DGA2020'!AY170,ENS_DREA!AY170)</f>
        <v>0</v>
      </c>
      <c r="AZ170" s="256">
        <f>SUM('DGA2020'!AZ170,ENS_DREA!AZ170)</f>
        <v>0</v>
      </c>
      <c r="BA170" s="256">
        <f>SUM('DGA2020'!BA170,ENS_DREA!BA170)</f>
        <v>0</v>
      </c>
      <c r="BB170" s="256">
        <f>SUM('DGA2020'!BB170,ENS_DREA!BB170)</f>
        <v>0</v>
      </c>
      <c r="BC170" s="256">
        <f>SUM('DGA2020'!BC170,ENS_DREA!BC170)</f>
        <v>0</v>
      </c>
      <c r="BD170" s="371">
        <f>SUM('DGA2020'!BD170,ENS_DREA!BD170)</f>
        <v>0</v>
      </c>
      <c r="BE170" s="256">
        <f>SUM('DGA2020'!BE170,ENS_DREA!BE170)</f>
        <v>0</v>
      </c>
      <c r="BF170" s="256">
        <f>SUM('DGA2020'!BF170,ENS_DREA!BF170)</f>
        <v>0</v>
      </c>
      <c r="BG170" s="256">
        <f>SUM('DGA2020'!BG170,ENS_DREA!BG170)</f>
        <v>0</v>
      </c>
      <c r="BH170" s="256">
        <f>SUM('DGA2020'!BH170,ENS_DREA!BH170)</f>
        <v>0</v>
      </c>
      <c r="BI170" s="256">
        <f>SUM('DGA2020'!BI170,ENS_DREA!BI170)</f>
        <v>0</v>
      </c>
      <c r="BJ170" s="256">
        <f>SUM('DGA2020'!BJ170,ENS_DREA!BJ170)</f>
        <v>0</v>
      </c>
      <c r="BK170" s="256">
        <f>SUM('DGA2020'!BK170,ENS_DREA!BK170)</f>
        <v>0</v>
      </c>
      <c r="BL170" s="256">
        <f>SUM('DGA2020'!BL170,ENS_DREA!BL170)</f>
        <v>0</v>
      </c>
      <c r="BM170" s="468" t="str">
        <f t="shared" si="39"/>
        <v>-</v>
      </c>
      <c r="BN170" s="468" t="str">
        <f t="shared" si="39"/>
        <v>-</v>
      </c>
      <c r="BO170" s="468" t="str">
        <f t="shared" si="39"/>
        <v>-</v>
      </c>
      <c r="BP170" s="468" t="str">
        <f t="shared" si="39"/>
        <v>-</v>
      </c>
      <c r="BQ170" s="468" t="str">
        <f t="shared" si="39"/>
        <v>-</v>
      </c>
      <c r="BR170" s="256">
        <f>SUM('DGA2020'!BR170,ENS_DREA!BR170)</f>
        <v>0</v>
      </c>
      <c r="BS170" s="256">
        <f>SUM('DGA2020'!BS170,ENS_DREA!BS170)</f>
        <v>0</v>
      </c>
      <c r="BT170" s="256">
        <f>SUM('DGA2020'!BT170,ENS_DREA!BT170)</f>
        <v>0</v>
      </c>
      <c r="BU170" s="256">
        <f>SUM('DGA2020'!BU170,ENS_DREA!BU170)</f>
        <v>0</v>
      </c>
      <c r="BV170" s="256">
        <f>SUM('DGA2020'!BV170,ENS_DREA!BV170)</f>
        <v>0</v>
      </c>
      <c r="BW170" s="256">
        <f>SUM('DGA2020'!BW170,ENS_DREA!BW170)</f>
        <v>0</v>
      </c>
      <c r="BX170" s="256">
        <f>SUM('DGA2020'!BX170,ENS_DREA!BX170)</f>
        <v>0</v>
      </c>
      <c r="BY170" s="256">
        <f>SUM('DGA2020'!BY170,ENS_DREA!BY170)</f>
        <v>0</v>
      </c>
      <c r="BZ170" s="256">
        <f>SUM('DGA2020'!BZ170,ENS_DREA!BZ170)</f>
        <v>0</v>
      </c>
      <c r="CA170" s="468" t="str">
        <f t="shared" si="40"/>
        <v>-</v>
      </c>
      <c r="CB170" s="468" t="str">
        <f t="shared" si="40"/>
        <v>-</v>
      </c>
      <c r="CC170" s="468" t="str">
        <f t="shared" si="40"/>
        <v>-</v>
      </c>
      <c r="CD170" s="468" t="str">
        <f t="shared" si="40"/>
        <v>-</v>
      </c>
      <c r="CE170" s="468" t="str">
        <f t="shared" si="40"/>
        <v>-</v>
      </c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41.4" x14ac:dyDescent="0.3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f>SUM('DGA2020'!E171,ENS_DREA!E171)</f>
        <v>0</v>
      </c>
      <c r="F171" s="256">
        <f>SUM('DGA2020'!F171,ENS_DREA!F171)</f>
        <v>0</v>
      </c>
      <c r="G171" s="256">
        <f>SUM('DGA2020'!G171,ENS_DREA!G171)</f>
        <v>0</v>
      </c>
      <c r="H171" s="256">
        <f>SUM('DGA2020'!H171,ENS_DREA!H171)</f>
        <v>0</v>
      </c>
      <c r="I171" s="256">
        <f>SUM('DGA2020'!I171,ENS_DREA!I171)</f>
        <v>0</v>
      </c>
      <c r="J171" s="256">
        <f>SUM('DGA2020'!J171,ENS_DREA!J171)</f>
        <v>0</v>
      </c>
      <c r="K171" s="256">
        <f>SUM('DGA2020'!K171,ENS_DREA!K171)</f>
        <v>0</v>
      </c>
      <c r="L171" s="256">
        <f>SUM('DGA2020'!L171,ENS_DREA!L171)</f>
        <v>0</v>
      </c>
      <c r="M171" s="256">
        <f>SUM('DGA2020'!M171,ENS_DREA!M171)</f>
        <v>0</v>
      </c>
      <c r="N171" s="256">
        <f>SUM('DGA2020'!N171,ENS_DREA!N171)</f>
        <v>0</v>
      </c>
      <c r="O171" s="256">
        <f>SUM('DGA2020'!O171,ENS_DREA!O171)</f>
        <v>0</v>
      </c>
      <c r="P171" s="256">
        <f>SUM('DGA2020'!P171,ENS_DREA!P171)</f>
        <v>0</v>
      </c>
      <c r="Q171" s="256">
        <f>SUM('DGA2020'!Q171,ENS_DREA!Q171)</f>
        <v>0</v>
      </c>
      <c r="R171" s="256">
        <f>SUM('DGA2020'!R171,ENS_DREA!R171)</f>
        <v>0</v>
      </c>
      <c r="S171" s="256">
        <f>SUM('DGA2020'!S171,ENS_DREA!S171)</f>
        <v>0</v>
      </c>
      <c r="T171" s="256">
        <f>SUM('DGA2020'!T171,ENS_DREA!T171)</f>
        <v>1</v>
      </c>
      <c r="U171" s="256">
        <f>SUM('DGA2020'!U171,ENS_DREA!U171)</f>
        <v>0</v>
      </c>
      <c r="V171" s="256">
        <f>SUM('DGA2020'!V171,ENS_DREA!V171)</f>
        <v>1</v>
      </c>
      <c r="W171" s="256">
        <f>SUM('DGA2020'!W171,ENS_DREA!W171)</f>
        <v>2</v>
      </c>
      <c r="X171" s="256">
        <f>SUM('DGA2020'!X171,ENS_DREA!X171)</f>
        <v>2</v>
      </c>
      <c r="Y171" s="256">
        <f>SUM('DGA2020'!Y171,ENS_DREA!Y171)</f>
        <v>0</v>
      </c>
      <c r="Z171" s="256">
        <f>SUM('DGA2020'!Z171,ENS_DREA!Z171)</f>
        <v>2</v>
      </c>
      <c r="AA171" s="256">
        <f>SUM('DGA2020'!AA171,ENS_DREA!AA171)</f>
        <v>0</v>
      </c>
      <c r="AB171" s="256">
        <f>SUM('DGA2020'!AB171,ENS_DREA!AB171)</f>
        <v>1</v>
      </c>
      <c r="AC171" s="256">
        <f>SUM('DGA2020'!AC171,ENS_DREA!AC171)</f>
        <v>0</v>
      </c>
      <c r="AD171" s="256">
        <f>SUM('DGA2020'!AD171,ENS_DREA!AD171)</f>
        <v>0</v>
      </c>
      <c r="AE171" s="256">
        <f>SUM('DGA2020'!AE171,ENS_DREA!AE171)</f>
        <v>1</v>
      </c>
      <c r="AF171" s="256">
        <f>SUM('DGA2020'!AF171,ENS_DREA!AF171)</f>
        <v>1</v>
      </c>
      <c r="AG171" s="256">
        <f>SUM('DGA2020'!AG171,ENS_DREA!AG171)</f>
        <v>0</v>
      </c>
      <c r="AH171" s="256">
        <f>SUM('DGA2020'!AH171,ENS_DREA!AH171)</f>
        <v>1</v>
      </c>
      <c r="AI171" s="468" t="str">
        <f t="shared" si="42"/>
        <v>-</v>
      </c>
      <c r="AJ171" s="468" t="str">
        <f t="shared" si="42"/>
        <v>-</v>
      </c>
      <c r="AK171" s="468" t="str">
        <f t="shared" si="42"/>
        <v>-</v>
      </c>
      <c r="AL171" s="468" t="str">
        <f t="shared" si="42"/>
        <v>-</v>
      </c>
      <c r="AM171" s="468" t="str">
        <f t="shared" si="42"/>
        <v>-</v>
      </c>
      <c r="AN171" s="256">
        <f>SUM('DGA2020'!AN171,ENS_DREA!AN171)</f>
        <v>0</v>
      </c>
      <c r="AO171" s="371">
        <f>SUM('DGA2020'!AO171,ENS_DREA!AO171)</f>
        <v>0</v>
      </c>
      <c r="AP171" s="371">
        <f>SUM('DGA2020'!AP171,ENS_DREA!AP171)</f>
        <v>0</v>
      </c>
      <c r="AQ171" s="371">
        <f>SUM('DGA2020'!AQ171,ENS_DREA!AQ171)</f>
        <v>0</v>
      </c>
      <c r="AR171" s="371">
        <f>SUM('DGA2020'!AR171,ENS_DREA!AR171)</f>
        <v>0</v>
      </c>
      <c r="AS171" s="371">
        <f>SUM('DGA2020'!AS171,ENS_DREA!AS171)</f>
        <v>0</v>
      </c>
      <c r="AT171" s="371">
        <f>SUM('DGA2020'!AT171,ENS_DREA!AT171)</f>
        <v>0</v>
      </c>
      <c r="AU171" s="371">
        <f>SUM('DGA2020'!AU171,ENS_DREA!AU171)</f>
        <v>0</v>
      </c>
      <c r="AV171" s="371">
        <f>SUM('DGA2020'!AV171,ENS_DREA!AV171)</f>
        <v>0</v>
      </c>
      <c r="AW171" s="256">
        <f>SUM('DGA2020'!AW171,ENS_DREA!AW171)</f>
        <v>0</v>
      </c>
      <c r="AX171" s="256">
        <f>SUM('DGA2020'!AX171,ENS_DREA!AX171)</f>
        <v>0</v>
      </c>
      <c r="AY171" s="256">
        <f>SUM('DGA2020'!AY171,ENS_DREA!AY171)</f>
        <v>0</v>
      </c>
      <c r="AZ171" s="256">
        <f>SUM('DGA2020'!AZ171,ENS_DREA!AZ171)</f>
        <v>0</v>
      </c>
      <c r="BA171" s="256">
        <f>SUM('DGA2020'!BA171,ENS_DREA!BA171)</f>
        <v>0</v>
      </c>
      <c r="BB171" s="256">
        <f>SUM('DGA2020'!BB171,ENS_DREA!BB171)</f>
        <v>0</v>
      </c>
      <c r="BC171" s="256">
        <f>SUM('DGA2020'!BC171,ENS_DREA!BC171)</f>
        <v>0</v>
      </c>
      <c r="BD171" s="371">
        <f>SUM('DGA2020'!BD171,ENS_DREA!BD171)</f>
        <v>0</v>
      </c>
      <c r="BE171" s="256">
        <f>SUM('DGA2020'!BE171,ENS_DREA!BE171)</f>
        <v>0</v>
      </c>
      <c r="BF171" s="256">
        <f>SUM('DGA2020'!BF171,ENS_DREA!BF171)</f>
        <v>0</v>
      </c>
      <c r="BG171" s="256">
        <f>SUM('DGA2020'!BG171,ENS_DREA!BG171)</f>
        <v>0</v>
      </c>
      <c r="BH171" s="256">
        <f>SUM('DGA2020'!BH171,ENS_DREA!BH171)</f>
        <v>0</v>
      </c>
      <c r="BI171" s="256">
        <f>SUM('DGA2020'!BI171,ENS_DREA!BI171)</f>
        <v>0</v>
      </c>
      <c r="BJ171" s="256">
        <f>SUM('DGA2020'!BJ171,ENS_DREA!BJ171)</f>
        <v>0</v>
      </c>
      <c r="BK171" s="256">
        <f>SUM('DGA2020'!BK171,ENS_DREA!BK171)</f>
        <v>0</v>
      </c>
      <c r="BL171" s="256">
        <f>SUM('DGA2020'!BL171,ENS_DREA!BL171)</f>
        <v>0</v>
      </c>
      <c r="BM171" s="468" t="str">
        <f t="shared" si="39"/>
        <v>-</v>
      </c>
      <c r="BN171" s="468" t="str">
        <f t="shared" si="39"/>
        <v>-</v>
      </c>
      <c r="BO171" s="468" t="str">
        <f t="shared" si="39"/>
        <v>-</v>
      </c>
      <c r="BP171" s="468" t="str">
        <f t="shared" si="39"/>
        <v>-</v>
      </c>
      <c r="BQ171" s="468" t="str">
        <f t="shared" si="39"/>
        <v>-</v>
      </c>
      <c r="BR171" s="256">
        <f>SUM('DGA2020'!BR171,ENS_DREA!BR171)</f>
        <v>0</v>
      </c>
      <c r="BS171" s="256">
        <f>SUM('DGA2020'!BS171,ENS_DREA!BS171)</f>
        <v>0</v>
      </c>
      <c r="BT171" s="256">
        <f>SUM('DGA2020'!BT171,ENS_DREA!BT171)</f>
        <v>0</v>
      </c>
      <c r="BU171" s="256">
        <f>SUM('DGA2020'!BU171,ENS_DREA!BU171)</f>
        <v>0</v>
      </c>
      <c r="BV171" s="256">
        <f>SUM('DGA2020'!BV171,ENS_DREA!BV171)</f>
        <v>0</v>
      </c>
      <c r="BW171" s="256">
        <f>SUM('DGA2020'!BW171,ENS_DREA!BW171)</f>
        <v>0</v>
      </c>
      <c r="BX171" s="256">
        <f>SUM('DGA2020'!BX171,ENS_DREA!BX171)</f>
        <v>0</v>
      </c>
      <c r="BY171" s="256">
        <f>SUM('DGA2020'!BY171,ENS_DREA!BY171)</f>
        <v>0</v>
      </c>
      <c r="BZ171" s="256">
        <f>SUM('DGA2020'!BZ171,ENS_DREA!BZ171)</f>
        <v>0</v>
      </c>
      <c r="CA171" s="468" t="str">
        <f t="shared" si="40"/>
        <v>-</v>
      </c>
      <c r="CB171" s="468" t="str">
        <f t="shared" si="40"/>
        <v>-</v>
      </c>
      <c r="CC171" s="468" t="str">
        <f t="shared" si="40"/>
        <v>-</v>
      </c>
      <c r="CD171" s="468" t="str">
        <f t="shared" si="40"/>
        <v>-</v>
      </c>
      <c r="CE171" s="468" t="str">
        <f t="shared" si="40"/>
        <v>-</v>
      </c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60" customHeight="1" x14ac:dyDescent="0.3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f>SUM('DGA2020'!E172,ENS_DREA!E172)</f>
        <v>0</v>
      </c>
      <c r="F172" s="256">
        <f>SUM('DGA2020'!F172,ENS_DREA!F172)</f>
        <v>0</v>
      </c>
      <c r="G172" s="256">
        <f>SUM('DGA2020'!G172,ENS_DREA!G172)</f>
        <v>0</v>
      </c>
      <c r="H172" s="256">
        <f>SUM('DGA2020'!H172,ENS_DREA!H172)</f>
        <v>1</v>
      </c>
      <c r="I172" s="256">
        <f>SUM('DGA2020'!I172,ENS_DREA!I172)</f>
        <v>1</v>
      </c>
      <c r="J172" s="256">
        <f>SUM('DGA2020'!J172,ENS_DREA!J172)</f>
        <v>1</v>
      </c>
      <c r="K172" s="256">
        <f>SUM('DGA2020'!K172,ENS_DREA!K172)</f>
        <v>0</v>
      </c>
      <c r="L172" s="256">
        <f>SUM('DGA2020'!L172,ENS_DREA!L172)</f>
        <v>1</v>
      </c>
      <c r="M172" s="256">
        <f>SUM('DGA2020'!M172,ENS_DREA!M172)</f>
        <v>0</v>
      </c>
      <c r="N172" s="256">
        <f>SUM('DGA2020'!N172,ENS_DREA!N172)</f>
        <v>0</v>
      </c>
      <c r="O172" s="256">
        <f>SUM('DGA2020'!O172,ENS_DREA!O172)</f>
        <v>0</v>
      </c>
      <c r="P172" s="256">
        <f>SUM('DGA2020'!P172,ENS_DREA!P172)</f>
        <v>0</v>
      </c>
      <c r="Q172" s="256">
        <f>SUM('DGA2020'!Q172,ENS_DREA!Q172)</f>
        <v>0</v>
      </c>
      <c r="R172" s="256">
        <f>SUM('DGA2020'!R172,ENS_DREA!R172)</f>
        <v>0</v>
      </c>
      <c r="S172" s="256">
        <f>SUM('DGA2020'!S172,ENS_DREA!S172)</f>
        <v>0</v>
      </c>
      <c r="T172" s="256">
        <f>SUM('DGA2020'!T172,ENS_DREA!T172)</f>
        <v>0</v>
      </c>
      <c r="U172" s="256">
        <f>SUM('DGA2020'!U172,ENS_DREA!U172)</f>
        <v>0</v>
      </c>
      <c r="V172" s="256">
        <f>SUM('DGA2020'!V172,ENS_DREA!V172)</f>
        <v>3</v>
      </c>
      <c r="W172" s="256">
        <f>SUM('DGA2020'!W172,ENS_DREA!W172)</f>
        <v>3</v>
      </c>
      <c r="X172" s="256">
        <f>SUM('DGA2020'!X172,ENS_DREA!X172)</f>
        <v>3</v>
      </c>
      <c r="Y172" s="256">
        <f>SUM('DGA2020'!Y172,ENS_DREA!Y172)</f>
        <v>0</v>
      </c>
      <c r="Z172" s="256">
        <f>SUM('DGA2020'!Z172,ENS_DREA!Z172)</f>
        <v>3</v>
      </c>
      <c r="AA172" s="256">
        <f>SUM('DGA2020'!AA172,ENS_DREA!AA172)</f>
        <v>0</v>
      </c>
      <c r="AB172" s="256">
        <f>SUM('DGA2020'!AB172,ENS_DREA!AB172)</f>
        <v>0</v>
      </c>
      <c r="AC172" s="256">
        <f>SUM('DGA2020'!AC172,ENS_DREA!AC172)</f>
        <v>0</v>
      </c>
      <c r="AD172" s="256">
        <f>SUM('DGA2020'!AD172,ENS_DREA!AD172)</f>
        <v>0</v>
      </c>
      <c r="AE172" s="256">
        <f>SUM('DGA2020'!AE172,ENS_DREA!AE172)</f>
        <v>0</v>
      </c>
      <c r="AF172" s="256">
        <f>SUM('DGA2020'!AF172,ENS_DREA!AF172)</f>
        <v>0</v>
      </c>
      <c r="AG172" s="256">
        <f>SUM('DGA2020'!AG172,ENS_DREA!AG172)</f>
        <v>0</v>
      </c>
      <c r="AH172" s="256">
        <f>SUM('DGA2020'!AH172,ENS_DREA!AH172)</f>
        <v>0</v>
      </c>
      <c r="AI172" s="468" t="str">
        <f t="shared" si="42"/>
        <v>-</v>
      </c>
      <c r="AJ172" s="468" t="str">
        <f t="shared" si="42"/>
        <v>-</v>
      </c>
      <c r="AK172" s="468" t="str">
        <f t="shared" si="42"/>
        <v>-</v>
      </c>
      <c r="AL172" s="468">
        <f t="shared" si="42"/>
        <v>0</v>
      </c>
      <c r="AM172" s="468">
        <f t="shared" si="42"/>
        <v>0</v>
      </c>
      <c r="AN172" s="256">
        <f>SUM('DGA2020'!AN172,ENS_DREA!AN172)</f>
        <v>0</v>
      </c>
      <c r="AO172" s="371">
        <f>SUM('DGA2020'!AO172,ENS_DREA!AO172)</f>
        <v>0</v>
      </c>
      <c r="AP172" s="371">
        <f>SUM('DGA2020'!AP172,ENS_DREA!AP172)</f>
        <v>0</v>
      </c>
      <c r="AQ172" s="371">
        <f>SUM('DGA2020'!AQ172,ENS_DREA!AQ172)</f>
        <v>0</v>
      </c>
      <c r="AR172" s="371">
        <f>SUM('DGA2020'!AR172,ENS_DREA!AR172)</f>
        <v>76.5</v>
      </c>
      <c r="AS172" s="371">
        <f>SUM('DGA2020'!AS172,ENS_DREA!AS172)</f>
        <v>76.5</v>
      </c>
      <c r="AT172" s="371">
        <f>SUM('DGA2020'!AT172,ENS_DREA!AT172)</f>
        <v>76.5</v>
      </c>
      <c r="AU172" s="371">
        <f>SUM('DGA2020'!AU172,ENS_DREA!AU172)</f>
        <v>0</v>
      </c>
      <c r="AV172" s="371">
        <f>SUM('DGA2020'!AV172,ENS_DREA!AV172)</f>
        <v>76.5</v>
      </c>
      <c r="AW172" s="256">
        <f>SUM('DGA2020'!AW172,ENS_DREA!AW172)</f>
        <v>0</v>
      </c>
      <c r="AX172" s="256">
        <f>SUM('DGA2020'!AX172,ENS_DREA!AX172)</f>
        <v>0</v>
      </c>
      <c r="AY172" s="256">
        <f>SUM('DGA2020'!AY172,ENS_DREA!AY172)</f>
        <v>0</v>
      </c>
      <c r="AZ172" s="256">
        <f>SUM('DGA2020'!AZ172,ENS_DREA!AZ172)</f>
        <v>76.5</v>
      </c>
      <c r="BA172" s="256">
        <f>SUM('DGA2020'!BA172,ENS_DREA!BA172)</f>
        <v>76.5</v>
      </c>
      <c r="BB172" s="256">
        <f>SUM('DGA2020'!BB172,ENS_DREA!BB172)</f>
        <v>76.5</v>
      </c>
      <c r="BC172" s="256">
        <f>SUM('DGA2020'!BC172,ENS_DREA!BC172)</f>
        <v>0</v>
      </c>
      <c r="BD172" s="371">
        <f>SUM('DGA2020'!BD172,ENS_DREA!BD172)</f>
        <v>76.5</v>
      </c>
      <c r="BE172" s="256">
        <f>SUM('DGA2020'!BE172,ENS_DREA!BE172)</f>
        <v>0</v>
      </c>
      <c r="BF172" s="256">
        <f>SUM('DGA2020'!BF172,ENS_DREA!BF172)</f>
        <v>0</v>
      </c>
      <c r="BG172" s="256">
        <f>SUM('DGA2020'!BG172,ENS_DREA!BG172)</f>
        <v>0</v>
      </c>
      <c r="BH172" s="256">
        <f>SUM('DGA2020'!BH172,ENS_DREA!BH172)</f>
        <v>0</v>
      </c>
      <c r="BI172" s="256">
        <f>SUM('DGA2020'!BI172,ENS_DREA!BI172)</f>
        <v>0</v>
      </c>
      <c r="BJ172" s="256">
        <f>SUM('DGA2020'!BJ172,ENS_DREA!BJ172)</f>
        <v>0</v>
      </c>
      <c r="BK172" s="256">
        <f>SUM('DGA2020'!BK172,ENS_DREA!BK172)</f>
        <v>0</v>
      </c>
      <c r="BL172" s="256">
        <f>SUM('DGA2020'!BL172,ENS_DREA!BL172)</f>
        <v>0</v>
      </c>
      <c r="BM172" s="468" t="str">
        <f t="shared" si="39"/>
        <v>-</v>
      </c>
      <c r="BN172" s="468" t="str">
        <f t="shared" si="39"/>
        <v>-</v>
      </c>
      <c r="BO172" s="468" t="str">
        <f t="shared" si="39"/>
        <v>-</v>
      </c>
      <c r="BP172" s="468">
        <f t="shared" si="39"/>
        <v>0</v>
      </c>
      <c r="BQ172" s="468">
        <f t="shared" si="39"/>
        <v>0</v>
      </c>
      <c r="BR172" s="256">
        <f>SUM('DGA2020'!BR172,ENS_DREA!BR172)</f>
        <v>0</v>
      </c>
      <c r="BS172" s="256">
        <f>SUM('DGA2020'!BS172,ENS_DREA!BS172)</f>
        <v>0</v>
      </c>
      <c r="BT172" s="256">
        <f>SUM('DGA2020'!BT172,ENS_DREA!BT172)</f>
        <v>0</v>
      </c>
      <c r="BU172" s="256">
        <f>SUM('DGA2020'!BU172,ENS_DREA!BU172)</f>
        <v>0</v>
      </c>
      <c r="BV172" s="256">
        <f>SUM('DGA2020'!BV172,ENS_DREA!BV172)</f>
        <v>0</v>
      </c>
      <c r="BW172" s="256">
        <f>SUM('DGA2020'!BW172,ENS_DREA!BW172)</f>
        <v>0</v>
      </c>
      <c r="BX172" s="256">
        <f>SUM('DGA2020'!BX172,ENS_DREA!BX172)</f>
        <v>0</v>
      </c>
      <c r="BY172" s="256">
        <f>SUM('DGA2020'!BY172,ENS_DREA!BY172)</f>
        <v>0</v>
      </c>
      <c r="BZ172" s="256">
        <f>SUM('DGA2020'!BZ172,ENS_DREA!BZ172)</f>
        <v>0</v>
      </c>
      <c r="CA172" s="468" t="str">
        <f t="shared" si="40"/>
        <v>-</v>
      </c>
      <c r="CB172" s="468" t="str">
        <f t="shared" si="40"/>
        <v>-</v>
      </c>
      <c r="CC172" s="468" t="str">
        <f t="shared" si="40"/>
        <v>-</v>
      </c>
      <c r="CD172" s="468">
        <f t="shared" si="40"/>
        <v>0</v>
      </c>
      <c r="CE172" s="468">
        <f t="shared" si="40"/>
        <v>0</v>
      </c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ht="15.6" x14ac:dyDescent="0.3">
      <c r="A173" s="286" t="s">
        <v>370</v>
      </c>
      <c r="E173" s="367">
        <f>SUM(E140,E143:E144,E147,E150:E154,E156:E159,E161:E172)</f>
        <v>29</v>
      </c>
      <c r="F173" s="367">
        <f t="shared" ref="F173:AV173" si="57">SUM(F140,F143:F144,F147,F150:F154,F156:F159,F161:F172)</f>
        <v>81.5</v>
      </c>
      <c r="G173" s="367">
        <f t="shared" si="57"/>
        <v>56</v>
      </c>
      <c r="H173" s="367">
        <f t="shared" si="57"/>
        <v>43.5</v>
      </c>
      <c r="I173" s="367">
        <f>E173+F173+G173+H173</f>
        <v>210</v>
      </c>
      <c r="J173" s="367">
        <f t="shared" si="57"/>
        <v>152</v>
      </c>
      <c r="K173" s="367">
        <f t="shared" si="57"/>
        <v>58</v>
      </c>
      <c r="L173" s="367">
        <f t="shared" si="57"/>
        <v>210</v>
      </c>
      <c r="M173" s="367">
        <f t="shared" si="57"/>
        <v>1220</v>
      </c>
      <c r="N173" s="367">
        <f t="shared" si="57"/>
        <v>558</v>
      </c>
      <c r="P173" s="367">
        <f>SUM('DGA2020'!P173,ENS_DREA!P173)</f>
        <v>12676</v>
      </c>
      <c r="Q173" s="367">
        <f>SUM('DGA2020'!Q173,ENS_DREA!Q173)</f>
        <v>12565</v>
      </c>
      <c r="R173" s="367">
        <f>SUM('DGA2020'!R173,ENS_DREA!R173)</f>
        <v>25241</v>
      </c>
      <c r="S173" s="367">
        <f>SUM('DGA2020'!S173,ENS_DREA!S173)</f>
        <v>29</v>
      </c>
      <c r="T173" s="367">
        <f>SUM('DGA2020'!T173,ENS_DREA!T173)</f>
        <v>35.5</v>
      </c>
      <c r="U173" s="367">
        <f>SUM('DGA2020'!U173,ENS_DREA!U173)</f>
        <v>66.5</v>
      </c>
      <c r="V173" s="367">
        <f>SUM('DGA2020'!V173,ENS_DREA!V173)</f>
        <v>53</v>
      </c>
      <c r="W173" s="367">
        <f>SUM('DGA2020'!W173,ENS_DREA!W173)</f>
        <v>184</v>
      </c>
      <c r="X173" s="367">
        <f>SUM('DGA2020'!X173,ENS_DREA!X173)</f>
        <v>144</v>
      </c>
      <c r="Y173" s="367">
        <f>SUM('DGA2020'!Y173,ENS_DREA!Y173)</f>
        <v>40</v>
      </c>
      <c r="Z173" s="367">
        <f>SUM('DGA2020'!Z173,ENS_DREA!Z173)</f>
        <v>184</v>
      </c>
      <c r="AA173" s="367">
        <f>SUM('DGA2020'!AA173,ENS_DREA!AA173)</f>
        <v>33</v>
      </c>
      <c r="AB173" s="367">
        <f>SUM('DGA2020'!AB173,ENS_DREA!AB173)</f>
        <v>60.5</v>
      </c>
      <c r="AC173" s="367">
        <f>SUM('DGA2020'!AC173,ENS_DREA!AC173)</f>
        <v>16</v>
      </c>
      <c r="AD173" s="367">
        <f>SUM('DGA2020'!AD173,ENS_DREA!AD173)</f>
        <v>1</v>
      </c>
      <c r="AE173" s="367">
        <f>SUM('DGA2020'!AE173,ENS_DREA!AE173)</f>
        <v>110.5</v>
      </c>
      <c r="AF173" s="367">
        <f>SUM('DGA2020'!AF173,ENS_DREA!AF173)</f>
        <v>61.5</v>
      </c>
      <c r="AG173" s="367">
        <f>SUM('DGA2020'!AG173,ENS_DREA!AG173)</f>
        <v>49</v>
      </c>
      <c r="AH173" s="367">
        <f>SUM('DGA2020'!AH173,ENS_DREA!AH173)</f>
        <v>110.5</v>
      </c>
      <c r="AI173" s="468">
        <f>AVERAGE(AI140,AI143,AI147,AI150:AI152,AI156:AI159,AI161:AI172)</f>
        <v>0.5714285714285714</v>
      </c>
      <c r="AJ173" s="468">
        <f t="shared" ref="AJ173:AM173" si="58">AVERAGE(AJ140,AJ143,AJ147,AJ150:AJ152,AJ156:AJ159,AJ161:AJ172)</f>
        <v>0.7761904761904761</v>
      </c>
      <c r="AK173" s="468">
        <f t="shared" si="58"/>
        <v>9.0909090909090912E-2</v>
      </c>
      <c r="AL173" s="468">
        <f t="shared" si="58"/>
        <v>1.9230769230769232E-2</v>
      </c>
      <c r="AM173" s="468">
        <f t="shared" si="58"/>
        <v>0.37583111702127658</v>
      </c>
      <c r="AN173" s="367">
        <f t="shared" si="57"/>
        <v>0</v>
      </c>
      <c r="AO173" s="367">
        <f t="shared" si="57"/>
        <v>5.5019999999999998</v>
      </c>
      <c r="AP173" s="367">
        <f t="shared" si="57"/>
        <v>109.44066666666666</v>
      </c>
      <c r="AQ173" s="367">
        <f t="shared" si="57"/>
        <v>137.77866666666665</v>
      </c>
      <c r="AR173" s="367">
        <f t="shared" si="57"/>
        <v>311.18033866666667</v>
      </c>
      <c r="AS173" s="367">
        <f>AO173+AP173+AQ173+AR173</f>
        <v>563.90167199999996</v>
      </c>
      <c r="AT173" s="367">
        <f>SUM(AT140,AT143:AT144,AT147,AT150:AT154,AT156:AT159,AT161:AT172)</f>
        <v>146.71699999999998</v>
      </c>
      <c r="AU173" s="367">
        <f>SUM(AU140,AU143:AU144,AU147,AU150:AU154,AU156:AU159,AU161:AU172)</f>
        <v>417.18467200000003</v>
      </c>
      <c r="AV173" s="367">
        <f t="shared" si="57"/>
        <v>563.90167199999996</v>
      </c>
      <c r="AW173" s="367">
        <f>SUM('DGA2020'!AW173,ENS_DREA!AW173)</f>
        <v>5.9269999999999996</v>
      </c>
      <c r="AX173" s="367">
        <f>SUM('DGA2020'!AX173,ENS_DREA!AX173)</f>
        <v>27.935666666666663</v>
      </c>
      <c r="AY173" s="367">
        <f>SUM('DGA2020'!AY173,ENS_DREA!AY173)</f>
        <v>107.65383333333332</v>
      </c>
      <c r="AZ173" s="256">
        <f>SUM('DGA2020'!AZ173,ENS_DREA!AZ173)</f>
        <v>129.785</v>
      </c>
      <c r="BA173" s="367">
        <f>SUM('DGA2020'!BA173,ENS_DREA!BA173)</f>
        <v>271.30150000000003</v>
      </c>
      <c r="BB173" s="367">
        <f>SUM('DGA2020'!BB173,ENS_DREA!BB173)</f>
        <v>122.2465</v>
      </c>
      <c r="BC173" s="367">
        <f>SUM('DGA2020'!BC173,ENS_DREA!BC173)</f>
        <v>149.05500000000001</v>
      </c>
      <c r="BD173" s="367">
        <f>SUM('DGA2020'!BD173,ENS_DREA!BD173)</f>
        <v>271.30150000000003</v>
      </c>
      <c r="BE173" s="367">
        <f>SUM('DGA2020'!BE173,ENS_DREA!BE173)</f>
        <v>9.0070000000000014</v>
      </c>
      <c r="BF173" s="367">
        <f>SUM('DGA2020'!BF173,ENS_DREA!BF173)</f>
        <v>97.808499999999995</v>
      </c>
      <c r="BG173" s="367">
        <f>SUM('DGA2020'!BG173,ENS_DREA!BG173)</f>
        <v>5.83</v>
      </c>
      <c r="BH173" s="367">
        <f>SUM('DGA2020'!BH173,ENS_DREA!BH173)</f>
        <v>0</v>
      </c>
      <c r="BI173" s="367">
        <f>SUM('DGA2020'!BI173,ENS_DREA!BI173)</f>
        <v>112.6455</v>
      </c>
      <c r="BJ173" s="367">
        <f>SUM('DGA2020'!BJ173,ENS_DREA!BJ173)</f>
        <v>23.443000000000001</v>
      </c>
      <c r="BK173" s="367">
        <f>SUM('DGA2020'!BK173,ENS_DREA!BK173)</f>
        <v>89.202500000000001</v>
      </c>
      <c r="BL173" s="367">
        <f>SUM('DGA2020'!BL173,ENS_DREA!BL173)</f>
        <v>112.6455</v>
      </c>
      <c r="BM173" s="468">
        <f t="shared" si="39"/>
        <v>1</v>
      </c>
      <c r="BN173" s="468">
        <f t="shared" si="39"/>
        <v>0.89371257485029942</v>
      </c>
      <c r="BO173" s="468">
        <f t="shared" si="39"/>
        <v>4.2314243133915269E-2</v>
      </c>
      <c r="BP173" s="468">
        <f t="shared" si="39"/>
        <v>0</v>
      </c>
      <c r="BQ173" s="468">
        <f t="shared" si="39"/>
        <v>0.1997608902283943</v>
      </c>
      <c r="BR173" s="367">
        <f>SUM('DGA2020'!BR173,ENS_DREA!BR173)</f>
        <v>461.9</v>
      </c>
      <c r="BS173" s="367">
        <f>SUM('DGA2020'!BS173,ENS_DREA!BS173)</f>
        <v>7.8750000000000009</v>
      </c>
      <c r="BT173" s="367">
        <f>SUM('DGA2020'!BT173,ENS_DREA!BT173)</f>
        <v>90.583000000000013</v>
      </c>
      <c r="BU173" s="367">
        <f>SUM('DGA2020'!BU173,ENS_DREA!BU173)</f>
        <v>4.2</v>
      </c>
      <c r="BV173" s="367">
        <f>SUM('DGA2020'!BV173,ENS_DREA!BV173)</f>
        <v>0</v>
      </c>
      <c r="BW173" s="367">
        <f>SUM('DGA2020'!BW173,ENS_DREA!BW173)</f>
        <v>102.65800000000002</v>
      </c>
      <c r="BX173" s="367">
        <f>SUM('DGA2020'!BX173,ENS_DREA!BX173)</f>
        <v>19.3034</v>
      </c>
      <c r="BY173" s="367">
        <f>SUM('DGA2020'!BY173,ENS_DREA!BY173)</f>
        <v>83.354600000000005</v>
      </c>
      <c r="BZ173" s="367">
        <f>SUM('DGA2020'!BZ173,ENS_DREA!BZ173)</f>
        <v>102.65800000000002</v>
      </c>
      <c r="CA173" s="468">
        <f t="shared" si="40"/>
        <v>1</v>
      </c>
      <c r="CB173" s="468">
        <f t="shared" si="40"/>
        <v>0.82769049896138569</v>
      </c>
      <c r="CC173" s="468">
        <f t="shared" si="40"/>
        <v>3.0483674298875496E-2</v>
      </c>
      <c r="CD173" s="468">
        <f t="shared" si="40"/>
        <v>0</v>
      </c>
      <c r="CE173" s="468">
        <f t="shared" si="40"/>
        <v>0.18204946907836092</v>
      </c>
    </row>
    <row r="174" spans="1:94" s="368" customFormat="1" ht="15.6" x14ac:dyDescent="0.3">
      <c r="A174" s="379" t="s">
        <v>371</v>
      </c>
      <c r="E174" s="368">
        <f>SUM(E29,E45,E71,E106,E120,E136,E173)</f>
        <v>2913</v>
      </c>
      <c r="F174" s="368">
        <f t="shared" ref="F174:AV174" si="59">SUM(F29,F45,F71,F106,F120,F136,F173)</f>
        <v>16810.5</v>
      </c>
      <c r="G174" s="368">
        <f t="shared" si="59"/>
        <v>23126</v>
      </c>
      <c r="H174" s="368">
        <f t="shared" si="59"/>
        <v>34044.5</v>
      </c>
      <c r="I174" s="368">
        <f>E174+F174+G174+H174</f>
        <v>76894</v>
      </c>
      <c r="J174" s="368">
        <f t="shared" si="59"/>
        <v>27428</v>
      </c>
      <c r="K174" s="368">
        <f t="shared" si="59"/>
        <v>49466</v>
      </c>
      <c r="L174" s="368">
        <f t="shared" si="59"/>
        <v>76894</v>
      </c>
      <c r="M174" s="368">
        <f t="shared" si="59"/>
        <v>1246</v>
      </c>
      <c r="N174" s="368">
        <f t="shared" si="59"/>
        <v>980</v>
      </c>
      <c r="P174" s="368">
        <f>SUM('DGA2020'!P174,ENS_DREA!P174)</f>
        <v>327566.40000000002</v>
      </c>
      <c r="Q174" s="368">
        <f>SUM('DGA2020'!Q174,ENS_DREA!Q174)</f>
        <v>468096</v>
      </c>
      <c r="R174" s="368">
        <f>SUM('DGA2020'!R174,ENS_DREA!R174)</f>
        <v>795662.4</v>
      </c>
      <c r="S174" s="368">
        <f>SUM('DGA2020'!S174,ENS_DREA!S174)</f>
        <v>765</v>
      </c>
      <c r="T174" s="368">
        <f>SUM('DGA2020'!T174,ENS_DREA!T174)</f>
        <v>29002.400000000001</v>
      </c>
      <c r="U174" s="368">
        <f>SUM('DGA2020'!U174,ENS_DREA!U174)</f>
        <v>128943.6</v>
      </c>
      <c r="V174" s="368">
        <f>SUM('DGA2020'!V174,ENS_DREA!V174)</f>
        <v>114571</v>
      </c>
      <c r="W174" s="368">
        <f>SUM('DGA2020'!W174,ENS_DREA!W174)</f>
        <v>273282</v>
      </c>
      <c r="X174" s="368">
        <f>SUM('DGA2020'!X174,ENS_DREA!X174)</f>
        <v>14438</v>
      </c>
      <c r="Y174" s="368">
        <f>SUM('DGA2020'!Y174,ENS_DREA!Y174)</f>
        <v>258844</v>
      </c>
      <c r="Z174" s="368">
        <f>SUM('DGA2020'!Z174,ENS_DREA!Z174)</f>
        <v>273282</v>
      </c>
      <c r="AA174" s="368">
        <f>SUM('DGA2020'!AA174,ENS_DREA!AA174)</f>
        <v>2070</v>
      </c>
      <c r="AB174" s="368">
        <f>SUM('DGA2020'!AB174,ENS_DREA!AB174)</f>
        <v>193771.5</v>
      </c>
      <c r="AC174" s="368">
        <f>SUM('DGA2020'!AC174,ENS_DREA!AC174)</f>
        <v>16</v>
      </c>
      <c r="AD174" s="368">
        <f>SUM('DGA2020'!AD174,ENS_DREA!AD174)</f>
        <v>1</v>
      </c>
      <c r="AE174" s="368">
        <f>SUM('DGA2020'!AE174,ENS_DREA!AE174)</f>
        <v>195858.5</v>
      </c>
      <c r="AF174" s="368">
        <f>SUM('DGA2020'!AF174,ENS_DREA!AF174)</f>
        <v>724.5</v>
      </c>
      <c r="AG174" s="368">
        <f>SUM('DGA2020'!AG174,ENS_DREA!AG174)</f>
        <v>195134</v>
      </c>
      <c r="AH174" s="368">
        <f>SUM('DGA2020'!AH174,ENS_DREA!AH174)</f>
        <v>195858.5</v>
      </c>
      <c r="AI174" s="468">
        <f>AVERAGE(AI8:AI19,AI21:AI28,AI33:AI37,AI39:AI44,AI49:AI54,AI56:AI62,AI64:AI70,AI75:AI82,AI84:AI91,AI93:AI98,AI100:AI105,AI110:AI115,AI124:AI130,AI133,AI140,AI143,AI147,AI150:AI152,AI156:AI159,AI161:AI172)</f>
        <v>0.38870090475163782</v>
      </c>
      <c r="AJ174" s="468">
        <f t="shared" ref="AJ174:AM174" si="60">AVERAGE(AJ8:AJ19,AJ21:AJ28,AJ33:AJ37,AJ39:AJ44,AJ49:AJ54,AJ56:AJ62,AJ64:AJ70,AJ75:AJ82,AJ84:AJ91,AJ93:AJ98,AJ100:AJ105,AJ110:AJ115,AJ124:AJ130,AJ133,AJ140,AJ143,AJ147,AJ150:AJ152,AJ156:AJ159,AJ161:AJ172)</f>
        <v>0.55945053863605054</v>
      </c>
      <c r="AK174" s="468">
        <f t="shared" si="60"/>
        <v>2.0833333333333332E-2</v>
      </c>
      <c r="AL174" s="468">
        <f t="shared" si="60"/>
        <v>4.6296296296296294E-3</v>
      </c>
      <c r="AM174" s="468">
        <f t="shared" si="60"/>
        <v>0.23872370437041132</v>
      </c>
      <c r="AN174" s="368">
        <f t="shared" si="59"/>
        <v>24.956</v>
      </c>
      <c r="AO174" s="368">
        <f>SUM(AO29,AO45,AO71,AO106,AO120,AO136,AO173)</f>
        <v>387.97415000000001</v>
      </c>
      <c r="AP174" s="368">
        <f t="shared" si="59"/>
        <v>1573.3821236507979</v>
      </c>
      <c r="AQ174" s="368">
        <f t="shared" si="59"/>
        <v>2297.4742493628537</v>
      </c>
      <c r="AR174" s="368">
        <f>SUM(AR29,AR45,AR71,AR106,AR120,AR136,AR173)</f>
        <v>4705.2038579863502</v>
      </c>
      <c r="AS174" s="368">
        <f>AO174+AP174+AQ174+AR174</f>
        <v>8964.0343810000013</v>
      </c>
      <c r="AT174" s="368">
        <f>SUM(AT29,AT45,AT71,AT106,AT120,AT136,AT173)</f>
        <v>3080.0909199469261</v>
      </c>
      <c r="AU174" s="368">
        <f t="shared" si="59"/>
        <v>5883.9434610530761</v>
      </c>
      <c r="AV174" s="368">
        <f t="shared" si="59"/>
        <v>8964.0343810000013</v>
      </c>
      <c r="AW174" s="368">
        <f>SUM('DGA2020'!AW174,ENS_DREA!AW174)</f>
        <v>148.88188911392405</v>
      </c>
      <c r="AX174" s="368">
        <f>SUM('DGA2020'!AX174,ENS_DREA!AX174)</f>
        <v>1542.4730552194092</v>
      </c>
      <c r="AY174" s="368">
        <f>SUM('DGA2020'!AY174,ENS_DREA!AY174)</f>
        <v>2690.9813533333331</v>
      </c>
      <c r="AZ174" s="368">
        <f>SUM('DGA2020'!AZ174,ENS_DREA!AZ174)</f>
        <v>4541.1458533333343</v>
      </c>
      <c r="BA174" s="368">
        <f>SUM('DGA2020'!BA174,ENS_DREA!BA174)</f>
        <v>8923.4821510000002</v>
      </c>
      <c r="BB174" s="368">
        <f>SUM('DGA2020'!BB174,ENS_DREA!BB174)</f>
        <v>2088.6675</v>
      </c>
      <c r="BC174" s="368">
        <f>SUM('DGA2020'!BC174,ENS_DREA!BC174)</f>
        <v>6834.8146510000006</v>
      </c>
      <c r="BD174" s="368">
        <f>SUM('DGA2020'!BD174,ENS_DREA!BD174)</f>
        <v>8923.4821509999983</v>
      </c>
      <c r="BE174" s="368">
        <f>SUM('DGA2020'!BE174,ENS_DREA!BE174)</f>
        <v>168.99188911392406</v>
      </c>
      <c r="BF174" s="368">
        <f>SUM('DGA2020'!BF174,ENS_DREA!BF174)</f>
        <v>2722.136721886076</v>
      </c>
      <c r="BG174" s="368">
        <f>SUM('DGA2020'!BG174,ENS_DREA!BG174)</f>
        <v>5.83</v>
      </c>
      <c r="BH174" s="368">
        <f>SUM('DGA2020'!BH174,ENS_DREA!BH174)</f>
        <v>0</v>
      </c>
      <c r="BI174" s="370">
        <f>SUM('DGA2020'!BI174,ENS_DREA!BI174)</f>
        <v>2896.9586110000005</v>
      </c>
      <c r="BJ174" s="370">
        <f>SUM('DGA2020'!BJ174,ENS_DREA!BJ174)</f>
        <v>247.21599999999998</v>
      </c>
      <c r="BK174" s="370">
        <f>SUM('DGA2020'!BK174,ENS_DREA!BK174)</f>
        <v>2649.7426109999997</v>
      </c>
      <c r="BL174" s="370">
        <f>SUM('DGA2020'!BL174,ENS_DREA!BL174)</f>
        <v>2896.9586110000005</v>
      </c>
      <c r="BM174" s="468">
        <f t="shared" ref="BM174:BQ174" si="61">IF(AO174=0,"-",IF(BE174&lt;AO174,BE174/AO174,1))</f>
        <v>0.43557512559515643</v>
      </c>
      <c r="BN174" s="468">
        <f t="shared" si="61"/>
        <v>1</v>
      </c>
      <c r="BO174" s="468">
        <f t="shared" si="61"/>
        <v>2.5375692465832004E-3</v>
      </c>
      <c r="BP174" s="468">
        <f t="shared" si="61"/>
        <v>0</v>
      </c>
      <c r="BQ174" s="468">
        <f t="shared" si="61"/>
        <v>0.32317575857811742</v>
      </c>
      <c r="BR174" s="368">
        <f>SUM('DGA2020'!BR174,ENS_DREA!BR174)</f>
        <v>1566.1001649372747</v>
      </c>
      <c r="BS174" s="368">
        <f>SUM('DGA2020'!BS174,ENS_DREA!BS174)</f>
        <v>129.22099600000001</v>
      </c>
      <c r="BT174" s="368">
        <f>SUM('DGA2020'!BT174,ENS_DREA!BT174)</f>
        <v>2511.5542379156009</v>
      </c>
      <c r="BU174" s="368">
        <f>SUM('DGA2020'!BU174,ENS_DREA!BU174)</f>
        <v>5.1000000000000005</v>
      </c>
      <c r="BV174" s="368">
        <f>SUM('DGA2020'!BV174,ENS_DREA!BV174)</f>
        <v>0</v>
      </c>
      <c r="BW174" s="370">
        <f>SUM('DGA2020'!BW174,ENS_DREA!BW174)</f>
        <v>2645.8752339156008</v>
      </c>
      <c r="BX174" s="370">
        <f>SUM('DGA2020'!BX174,ENS_DREA!BX174)</f>
        <v>32.425399999999996</v>
      </c>
      <c r="BY174" s="370">
        <f>SUM('DGA2020'!BY174,ENS_DREA!BY174)</f>
        <v>2613.4498339156012</v>
      </c>
      <c r="BZ174" s="370">
        <f>SUM('DGA2020'!BZ174,ENS_DREA!BZ174)</f>
        <v>2645.8752339156008</v>
      </c>
      <c r="CA174" s="468">
        <f t="shared" ref="CA174:CE174" si="62">IF(AO174=0,"-",IF(BS174&lt;AO174,BS174/AO174,1))</f>
        <v>0.33306599421636729</v>
      </c>
      <c r="CB174" s="468">
        <f t="shared" si="62"/>
        <v>1</v>
      </c>
      <c r="CC174" s="468">
        <f t="shared" si="62"/>
        <v>2.2198290150213244E-3</v>
      </c>
      <c r="CD174" s="468">
        <f t="shared" si="62"/>
        <v>0</v>
      </c>
      <c r="CE174" s="468">
        <f t="shared" si="62"/>
        <v>0.29516567222496914</v>
      </c>
      <c r="CF174" s="368">
        <f t="shared" ref="CF174" si="63">SUM(CF29,CF45,CF71,CF106,CF120,CF136,CF173)</f>
        <v>0</v>
      </c>
    </row>
    <row r="176" spans="1:94" ht="14.4" x14ac:dyDescent="0.3">
      <c r="AQ176" s="337" t="s">
        <v>402</v>
      </c>
      <c r="AT176" s="410">
        <f>AT29</f>
        <v>149.18799999999999</v>
      </c>
      <c r="AU176" s="410">
        <f t="shared" ref="AU176:AV176" si="64">AU29</f>
        <v>760.78142900000012</v>
      </c>
      <c r="AV176" s="410">
        <f t="shared" si="64"/>
        <v>909.96942899999999</v>
      </c>
      <c r="BE176" s="337" t="s">
        <v>519</v>
      </c>
      <c r="CG176" s="411">
        <f>AV176/$AV$183*100</f>
        <v>10.151338006118698</v>
      </c>
      <c r="CH176" s="411">
        <f>AT176/AV176*100</f>
        <v>16.394836490710283</v>
      </c>
    </row>
    <row r="177" spans="21:86" ht="15" thickBot="1" x14ac:dyDescent="0.35">
      <c r="U177" s="470"/>
      <c r="W177" s="488" t="s">
        <v>402</v>
      </c>
      <c r="X177" s="492">
        <f>X29</f>
        <v>2253</v>
      </c>
      <c r="Y177" s="492">
        <f t="shared" ref="Y177:Z177" si="65">Y29</f>
        <v>200555</v>
      </c>
      <c r="Z177" s="492">
        <f t="shared" si="65"/>
        <v>202808</v>
      </c>
      <c r="AM177" s="489">
        <f t="shared" ref="AM177" si="66">AM29</f>
        <v>0.39812151053010009</v>
      </c>
      <c r="AN177" s="512">
        <f>AM177*100</f>
        <v>39.812151053010005</v>
      </c>
      <c r="AQ177" s="337" t="s">
        <v>403</v>
      </c>
      <c r="AT177" s="410">
        <f>AT45</f>
        <v>0</v>
      </c>
      <c r="AU177" s="410">
        <f t="shared" ref="AU177:AV177" si="67">AU45</f>
        <v>7.6985709999999994</v>
      </c>
      <c r="AV177" s="410">
        <f t="shared" si="67"/>
        <v>7.6985709999999994</v>
      </c>
      <c r="AX177" s="469"/>
      <c r="AY177" s="470"/>
      <c r="BA177" s="488" t="s">
        <v>402</v>
      </c>
      <c r="BB177" s="489">
        <f>BB29</f>
        <v>85.090999999999994</v>
      </c>
      <c r="BC177" s="489">
        <f t="shared" ref="BC177:BD177" si="68">BC29</f>
        <v>642.1516509999999</v>
      </c>
      <c r="BD177" s="489">
        <f t="shared" si="68"/>
        <v>727.24265100000002</v>
      </c>
      <c r="BE177" s="515">
        <f>BB177/BD177*100</f>
        <v>11.700496372564924</v>
      </c>
      <c r="BF177" s="472">
        <f>BD177/$BD$184*100</f>
        <v>8.1497630487051804</v>
      </c>
      <c r="BG177" s="473"/>
      <c r="BH177" s="474"/>
      <c r="BI177" s="488" t="s">
        <v>402</v>
      </c>
      <c r="BJ177" s="489">
        <f>BJ29</f>
        <v>23.38</v>
      </c>
      <c r="BK177" s="489">
        <f t="shared" ref="BK177:BL177" si="69">BK29</f>
        <v>207.645611</v>
      </c>
      <c r="BL177" s="489">
        <f t="shared" si="69"/>
        <v>231.025611</v>
      </c>
      <c r="BQ177" s="489">
        <f t="shared" ref="BQ177" si="70">BQ29</f>
        <v>0.25388282687022007</v>
      </c>
      <c r="BR177" s="512">
        <f>BQ177*100</f>
        <v>25.388282687022006</v>
      </c>
      <c r="BW177" s="488" t="s">
        <v>402</v>
      </c>
      <c r="BX177" s="489">
        <f>BX29</f>
        <v>0.13</v>
      </c>
      <c r="BY177" s="489">
        <f t="shared" ref="BY177:BZ177" si="71">BY29</f>
        <v>438.17626288285493</v>
      </c>
      <c r="BZ177" s="489">
        <f t="shared" si="71"/>
        <v>438.30626288285492</v>
      </c>
      <c r="CE177" s="489">
        <f t="shared" ref="CE177" si="72">CE29</f>
        <v>0.48167141545021613</v>
      </c>
      <c r="CF177" s="512">
        <f>CE177*100</f>
        <v>48.167141545021614</v>
      </c>
      <c r="CG177" s="411">
        <f t="shared" ref="CG177:CG183" si="73">AV177/$AV$183*100</f>
        <v>8.5882881220510993E-2</v>
      </c>
      <c r="CH177" s="411">
        <f t="shared" ref="CH177:CH183" si="74">AT177/AV177*100</f>
        <v>0</v>
      </c>
    </row>
    <row r="178" spans="21:86" ht="15.6" thickTop="1" thickBot="1" x14ac:dyDescent="0.35">
      <c r="U178" s="470"/>
      <c r="W178" s="490" t="s">
        <v>403</v>
      </c>
      <c r="X178" s="491">
        <f>X45</f>
        <v>0</v>
      </c>
      <c r="Y178" s="491">
        <f t="shared" ref="Y178:Z178" si="75">Y45</f>
        <v>466</v>
      </c>
      <c r="Z178" s="491">
        <f t="shared" si="75"/>
        <v>466</v>
      </c>
      <c r="AM178" s="493">
        <f t="shared" ref="AM178" si="76">AM45</f>
        <v>0.40600000000000003</v>
      </c>
      <c r="AN178" s="512">
        <f t="shared" ref="AN178:AN184" si="77">AM178*100</f>
        <v>40.6</v>
      </c>
      <c r="AQ178" s="337" t="s">
        <v>404</v>
      </c>
      <c r="AT178" s="410">
        <f>AT71</f>
        <v>2732.6859199469259</v>
      </c>
      <c r="AU178" s="410">
        <f t="shared" ref="AU178:AV178" si="78">AU71</f>
        <v>4479.2612300530755</v>
      </c>
      <c r="AV178" s="410">
        <f t="shared" si="78"/>
        <v>7211.9471500000009</v>
      </c>
      <c r="AX178" s="475"/>
      <c r="AY178" s="470"/>
      <c r="BA178" s="490" t="s">
        <v>403</v>
      </c>
      <c r="BB178" s="493">
        <f>BB45</f>
        <v>0</v>
      </c>
      <c r="BC178" s="493">
        <f t="shared" ref="BC178:BD178" si="79">BC45</f>
        <v>2.5</v>
      </c>
      <c r="BD178" s="493">
        <f t="shared" si="79"/>
        <v>2.5</v>
      </c>
      <c r="BE178" s="515">
        <f>BB178/BD178*100</f>
        <v>0</v>
      </c>
      <c r="BF178" s="472">
        <f t="shared" ref="BF178:BF184" si="80">BD178/$BD$184*100</f>
        <v>2.801596907682323E-2</v>
      </c>
      <c r="BG178" s="473"/>
      <c r="BH178" s="477"/>
      <c r="BI178" s="490" t="s">
        <v>403</v>
      </c>
      <c r="BJ178" s="493">
        <f>BJ45</f>
        <v>0</v>
      </c>
      <c r="BK178" s="493">
        <f t="shared" ref="BK178:BL178" si="81">BK45</f>
        <v>2.5</v>
      </c>
      <c r="BL178" s="493">
        <f t="shared" si="81"/>
        <v>2.5</v>
      </c>
      <c r="BQ178" s="493">
        <f t="shared" ref="BQ178" si="82">BQ45</f>
        <v>0.32473559054011453</v>
      </c>
      <c r="BR178" s="512">
        <f t="shared" ref="BR178:BR184" si="83">BQ178*100</f>
        <v>32.473559054011453</v>
      </c>
      <c r="BW178" s="490" t="s">
        <v>403</v>
      </c>
      <c r="BX178" s="493">
        <f>BX45</f>
        <v>0</v>
      </c>
      <c r="BY178" s="493">
        <f t="shared" ref="BY178:BZ178" si="84">BY45</f>
        <v>2.5</v>
      </c>
      <c r="BZ178" s="493">
        <f t="shared" si="84"/>
        <v>2.5</v>
      </c>
      <c r="CE178" s="493">
        <f t="shared" ref="CE178" si="85">CE45</f>
        <v>0.32473559054011453</v>
      </c>
      <c r="CF178" s="512">
        <f t="shared" ref="CF178:CF184" si="86">CE178*100</f>
        <v>32.473559054011453</v>
      </c>
      <c r="CG178" s="411">
        <f t="shared" si="73"/>
        <v>80.454255790074924</v>
      </c>
      <c r="CH178" s="411">
        <f t="shared" si="74"/>
        <v>37.891097412533391</v>
      </c>
    </row>
    <row r="179" spans="21:86" ht="15" thickBot="1" x14ac:dyDescent="0.35">
      <c r="U179" s="470"/>
      <c r="W179" s="488" t="s">
        <v>404</v>
      </c>
      <c r="X179" s="492">
        <f>X71</f>
        <v>11484</v>
      </c>
      <c r="Y179" s="492">
        <f t="shared" ref="Y179:Z179" si="87">Y71</f>
        <v>57771</v>
      </c>
      <c r="Z179" s="492">
        <f t="shared" si="87"/>
        <v>69255</v>
      </c>
      <c r="AM179" s="489">
        <f t="shared" ref="AM179" si="88">AM71</f>
        <v>9.9567622725546534E-2</v>
      </c>
      <c r="AN179" s="512">
        <f t="shared" si="77"/>
        <v>9.9567622725546538</v>
      </c>
      <c r="AQ179" s="337" t="s">
        <v>405</v>
      </c>
      <c r="AT179" s="410">
        <f>AT106</f>
        <v>0</v>
      </c>
      <c r="AU179" s="410">
        <f t="shared" ref="AU179:AV179" si="89">AU106</f>
        <v>219.01755900000001</v>
      </c>
      <c r="AV179" s="410">
        <f t="shared" si="89"/>
        <v>219.01755900000001</v>
      </c>
      <c r="AX179" s="478"/>
      <c r="AY179" s="470"/>
      <c r="BA179" s="488" t="s">
        <v>404</v>
      </c>
      <c r="BB179" s="489">
        <f>BB71</f>
        <v>1817.0300000000002</v>
      </c>
      <c r="BC179" s="489">
        <f t="shared" ref="BC179:BD179" si="90">BC71</f>
        <v>6031.1080000000002</v>
      </c>
      <c r="BD179" s="489">
        <f t="shared" si="90"/>
        <v>7848.137999999999</v>
      </c>
      <c r="BE179" s="515">
        <f t="shared" ref="BE179:BE184" si="91">BB179/BD179*100</f>
        <v>23.15237066422635</v>
      </c>
      <c r="BF179" s="472">
        <f t="shared" si="80"/>
        <v>87.949276607456511</v>
      </c>
      <c r="BG179" s="473"/>
      <c r="BH179" s="477"/>
      <c r="BI179" s="488" t="s">
        <v>404</v>
      </c>
      <c r="BJ179" s="489">
        <f>BJ71</f>
        <v>199.40100000000001</v>
      </c>
      <c r="BK179" s="489">
        <f t="shared" ref="BK179:BL179" si="92">BK71</f>
        <v>2349.3944999999999</v>
      </c>
      <c r="BL179" s="489">
        <f t="shared" si="92"/>
        <v>2548.7955000000002</v>
      </c>
      <c r="BQ179" s="489">
        <f t="shared" ref="BQ179" si="93">BQ71</f>
        <v>0.35341294756992214</v>
      </c>
      <c r="BR179" s="512">
        <f t="shared" si="83"/>
        <v>35.341294756992212</v>
      </c>
      <c r="BW179" s="488" t="s">
        <v>404</v>
      </c>
      <c r="BX179" s="489">
        <f>BX71</f>
        <v>12</v>
      </c>
      <c r="BY179" s="489">
        <f t="shared" ref="BY179:BZ179" si="94">BY71</f>
        <v>2088.418971032746</v>
      </c>
      <c r="BZ179" s="489">
        <f t="shared" si="94"/>
        <v>2100.418971032746</v>
      </c>
      <c r="CE179" s="489">
        <f t="shared" ref="CE179" si="95">CE71</f>
        <v>0.29124159222835477</v>
      </c>
      <c r="CF179" s="512">
        <f t="shared" si="86"/>
        <v>29.124159222835477</v>
      </c>
      <c r="CG179" s="411">
        <f t="shared" si="73"/>
        <v>2.4432922687604313</v>
      </c>
      <c r="CH179" s="411">
        <f t="shared" si="74"/>
        <v>0</v>
      </c>
    </row>
    <row r="180" spans="21:86" ht="15" thickBot="1" x14ac:dyDescent="0.35">
      <c r="U180" s="470"/>
      <c r="W180" s="490" t="s">
        <v>405</v>
      </c>
      <c r="X180" s="491">
        <f>X106</f>
        <v>554</v>
      </c>
      <c r="Y180" s="491">
        <f t="shared" ref="Y180:Z180" si="96">Y106</f>
        <v>0</v>
      </c>
      <c r="Z180" s="491">
        <f t="shared" si="96"/>
        <v>554</v>
      </c>
      <c r="AM180" s="493">
        <f t="shared" ref="AM180" si="97">AM106</f>
        <v>1.4084507042253521E-2</v>
      </c>
      <c r="AN180" s="512">
        <f t="shared" si="77"/>
        <v>1.4084507042253522</v>
      </c>
      <c r="AQ180" s="337" t="s">
        <v>406</v>
      </c>
      <c r="AT180" s="410">
        <f>AT120</f>
        <v>5</v>
      </c>
      <c r="AU180" s="410">
        <f t="shared" ref="AU180:AV180" si="98">AU120</f>
        <v>0</v>
      </c>
      <c r="AV180" s="410">
        <f t="shared" si="98"/>
        <v>5</v>
      </c>
      <c r="AX180" s="478"/>
      <c r="AY180" s="470"/>
      <c r="BA180" s="490" t="s">
        <v>405</v>
      </c>
      <c r="BB180" s="493">
        <f>BB106</f>
        <v>57.3</v>
      </c>
      <c r="BC180" s="493">
        <f t="shared" ref="BC180:BD180" si="99">BC106</f>
        <v>0</v>
      </c>
      <c r="BD180" s="493">
        <f t="shared" si="99"/>
        <v>57.3</v>
      </c>
      <c r="BE180" s="515">
        <f t="shared" si="91"/>
        <v>100</v>
      </c>
      <c r="BF180" s="472">
        <f t="shared" si="80"/>
        <v>0.64212601124078839</v>
      </c>
      <c r="BG180" s="473"/>
      <c r="BH180" s="477"/>
      <c r="BI180" s="490" t="s">
        <v>405</v>
      </c>
      <c r="BJ180" s="493">
        <f>BJ106</f>
        <v>0.99199999999999999</v>
      </c>
      <c r="BK180" s="493">
        <f t="shared" ref="BK180:BL180" si="100">BK106</f>
        <v>0</v>
      </c>
      <c r="BL180" s="493">
        <f t="shared" si="100"/>
        <v>0.99199999999999999</v>
      </c>
      <c r="BQ180" s="493">
        <f t="shared" ref="BQ180" si="101">BQ106</f>
        <v>4.5293172133290009E-3</v>
      </c>
      <c r="BR180" s="512">
        <f t="shared" si="83"/>
        <v>0.45293172133290011</v>
      </c>
      <c r="BW180" s="490" t="s">
        <v>405</v>
      </c>
      <c r="BX180" s="493">
        <f>BX106</f>
        <v>0.99199999999999999</v>
      </c>
      <c r="BY180" s="493">
        <f t="shared" ref="BY180:BZ180" si="102">BY106</f>
        <v>0</v>
      </c>
      <c r="BZ180" s="493">
        <f t="shared" si="102"/>
        <v>0.99199999999999999</v>
      </c>
      <c r="CE180" s="493">
        <f t="shared" ref="CE180" si="103">CE106</f>
        <v>4.5293172133290009E-3</v>
      </c>
      <c r="CF180" s="512">
        <f t="shared" si="86"/>
        <v>0.45293172133290011</v>
      </c>
      <c r="CG180" s="411">
        <f t="shared" si="73"/>
        <v>5.5778456300858308E-2</v>
      </c>
      <c r="CH180" s="411">
        <f t="shared" si="74"/>
        <v>100</v>
      </c>
    </row>
    <row r="181" spans="21:86" ht="15" thickBot="1" x14ac:dyDescent="0.35">
      <c r="U181" s="470"/>
      <c r="W181" s="488" t="s">
        <v>406</v>
      </c>
      <c r="X181" s="492">
        <f>X120</f>
        <v>1</v>
      </c>
      <c r="Y181" s="492">
        <f t="shared" ref="Y181:Z181" si="104">Y120</f>
        <v>12</v>
      </c>
      <c r="Z181" s="492">
        <f t="shared" si="104"/>
        <v>13</v>
      </c>
      <c r="AM181" s="489">
        <f t="shared" ref="AM181" si="105">AM120</f>
        <v>0</v>
      </c>
      <c r="AN181" s="512">
        <f t="shared" si="77"/>
        <v>0</v>
      </c>
      <c r="AQ181" s="337" t="s">
        <v>407</v>
      </c>
      <c r="AT181" s="410">
        <f>AT136</f>
        <v>46.5</v>
      </c>
      <c r="AU181" s="410">
        <f t="shared" ref="AU181:AV181" si="106">AU136</f>
        <v>0</v>
      </c>
      <c r="AV181" s="410">
        <f t="shared" si="106"/>
        <v>46.5</v>
      </c>
      <c r="AX181" s="478"/>
      <c r="AY181" s="470"/>
      <c r="BA181" s="488" t="s">
        <v>406</v>
      </c>
      <c r="BB181" s="489">
        <f>BB120</f>
        <v>3.5</v>
      </c>
      <c r="BC181" s="489">
        <f t="shared" ref="BC181:BD181" si="107">BC120</f>
        <v>1</v>
      </c>
      <c r="BD181" s="489">
        <f t="shared" si="107"/>
        <v>4.5</v>
      </c>
      <c r="BE181" s="515">
        <f t="shared" si="91"/>
        <v>77.777777777777786</v>
      </c>
      <c r="BF181" s="472">
        <f t="shared" si="80"/>
        <v>5.0428744338281817E-2</v>
      </c>
      <c r="BG181" s="473"/>
      <c r="BH181" s="477"/>
      <c r="BI181" s="488" t="s">
        <v>406</v>
      </c>
      <c r="BJ181" s="489">
        <f>BJ120</f>
        <v>0</v>
      </c>
      <c r="BK181" s="489">
        <f t="shared" ref="BK181:BL181" si="108">BK120</f>
        <v>1</v>
      </c>
      <c r="BL181" s="489">
        <f t="shared" si="108"/>
        <v>1</v>
      </c>
      <c r="BQ181" s="489">
        <f t="shared" ref="BQ181" si="109">BQ120</f>
        <v>0.2</v>
      </c>
      <c r="BR181" s="512">
        <f t="shared" si="83"/>
        <v>20</v>
      </c>
      <c r="BW181" s="488" t="s">
        <v>406</v>
      </c>
      <c r="BX181" s="489">
        <f>BX120</f>
        <v>0</v>
      </c>
      <c r="BY181" s="489">
        <f t="shared" ref="BY181:BZ181" si="110">BY120</f>
        <v>1</v>
      </c>
      <c r="BZ181" s="489">
        <f t="shared" si="110"/>
        <v>1</v>
      </c>
      <c r="CE181" s="489">
        <f t="shared" ref="CE181" si="111">CE120</f>
        <v>0.2</v>
      </c>
      <c r="CF181" s="512">
        <f t="shared" si="86"/>
        <v>20</v>
      </c>
      <c r="CG181" s="411">
        <f t="shared" si="73"/>
        <v>0.51873964359798219</v>
      </c>
      <c r="CH181" s="411">
        <f t="shared" si="74"/>
        <v>100</v>
      </c>
    </row>
    <row r="182" spans="21:86" ht="15" thickBot="1" x14ac:dyDescent="0.35">
      <c r="U182" s="470"/>
      <c r="W182" s="490" t="s">
        <v>407</v>
      </c>
      <c r="X182" s="491">
        <f>X136</f>
        <v>2</v>
      </c>
      <c r="Y182" s="491">
        <f t="shared" ref="Y182:Z182" si="112">Y136</f>
        <v>0</v>
      </c>
      <c r="Z182" s="491">
        <f t="shared" si="112"/>
        <v>2</v>
      </c>
      <c r="AM182" s="493">
        <f t="shared" ref="AM182" si="113">AM136</f>
        <v>0</v>
      </c>
      <c r="AN182" s="512">
        <f t="shared" si="77"/>
        <v>0</v>
      </c>
      <c r="AQ182" s="337" t="s">
        <v>408</v>
      </c>
      <c r="AT182" s="410">
        <f>AT173</f>
        <v>146.71699999999998</v>
      </c>
      <c r="AU182" s="410">
        <f t="shared" ref="AU182:AV183" si="114">AU173</f>
        <v>417.18467200000003</v>
      </c>
      <c r="AV182" s="410">
        <f t="shared" si="114"/>
        <v>563.90167199999996</v>
      </c>
      <c r="AX182" s="479"/>
      <c r="AY182" s="470"/>
      <c r="BA182" s="490" t="s">
        <v>407</v>
      </c>
      <c r="BB182" s="493">
        <f>BB136</f>
        <v>3.5</v>
      </c>
      <c r="BC182" s="493">
        <f t="shared" ref="BC182:BD182" si="115">BC136</f>
        <v>9</v>
      </c>
      <c r="BD182" s="493">
        <f t="shared" si="115"/>
        <v>12.5</v>
      </c>
      <c r="BE182" s="515">
        <f t="shared" si="91"/>
        <v>28.000000000000004</v>
      </c>
      <c r="BF182" s="472">
        <f t="shared" si="80"/>
        <v>0.14007984538411614</v>
      </c>
      <c r="BG182" s="473"/>
      <c r="BH182" s="477"/>
      <c r="BI182" s="490" t="s">
        <v>407</v>
      </c>
      <c r="BJ182" s="493">
        <f>BJ136</f>
        <v>0</v>
      </c>
      <c r="BK182" s="493">
        <f t="shared" ref="BK182:BL182" si="116">BK136</f>
        <v>0</v>
      </c>
      <c r="BL182" s="493">
        <f t="shared" si="116"/>
        <v>0</v>
      </c>
      <c r="BQ182" s="493">
        <f t="shared" ref="BQ182" si="117">BQ136</f>
        <v>0</v>
      </c>
      <c r="BR182" s="512">
        <f t="shared" si="83"/>
        <v>0</v>
      </c>
      <c r="BW182" s="490" t="s">
        <v>407</v>
      </c>
      <c r="BX182" s="493">
        <f>BX136</f>
        <v>0</v>
      </c>
      <c r="BY182" s="493">
        <f t="shared" ref="BY182:BZ182" si="118">BY136</f>
        <v>0</v>
      </c>
      <c r="BZ182" s="493">
        <f t="shared" si="118"/>
        <v>0</v>
      </c>
      <c r="CE182" s="493">
        <f t="shared" ref="CE182" si="119">CE136</f>
        <v>0</v>
      </c>
      <c r="CF182" s="512">
        <f t="shared" si="86"/>
        <v>0</v>
      </c>
      <c r="CG182" s="411">
        <f t="shared" si="73"/>
        <v>6.2907129539265858</v>
      </c>
      <c r="CH182" s="411">
        <f t="shared" si="74"/>
        <v>26.018188504324918</v>
      </c>
    </row>
    <row r="183" spans="21:86" ht="15" thickBot="1" x14ac:dyDescent="0.35">
      <c r="U183" s="470"/>
      <c r="W183" s="488" t="s">
        <v>408</v>
      </c>
      <c r="X183" s="492">
        <f>X173</f>
        <v>144</v>
      </c>
      <c r="Y183" s="492">
        <f t="shared" ref="Y183:Z184" si="120">Y173</f>
        <v>40</v>
      </c>
      <c r="Z183" s="492">
        <f t="shared" si="120"/>
        <v>184</v>
      </c>
      <c r="AM183" s="489">
        <f t="shared" ref="AM183:AM184" si="121">AM173</f>
        <v>0.37583111702127658</v>
      </c>
      <c r="AN183" s="512">
        <f t="shared" si="77"/>
        <v>37.58311170212766</v>
      </c>
      <c r="AQ183" s="337" t="s">
        <v>409</v>
      </c>
      <c r="AT183" s="410">
        <f>AT174</f>
        <v>3080.0909199469261</v>
      </c>
      <c r="AU183" s="410">
        <f t="shared" si="114"/>
        <v>5883.9434610530761</v>
      </c>
      <c r="AV183" s="410">
        <f t="shared" si="114"/>
        <v>8964.0343810000013</v>
      </c>
      <c r="AX183" s="478"/>
      <c r="AY183" s="470"/>
      <c r="BA183" s="488" t="s">
        <v>408</v>
      </c>
      <c r="BB183" s="489">
        <f>BB173</f>
        <v>122.2465</v>
      </c>
      <c r="BC183" s="489">
        <f t="shared" ref="BC183:BD184" si="122">BC173</f>
        <v>149.05500000000001</v>
      </c>
      <c r="BD183" s="489">
        <f t="shared" si="122"/>
        <v>271.30150000000003</v>
      </c>
      <c r="BE183" s="515">
        <f t="shared" si="91"/>
        <v>45.059279067753025</v>
      </c>
      <c r="BF183" s="472">
        <f t="shared" si="80"/>
        <v>3.0403097737983038</v>
      </c>
      <c r="BG183" s="473"/>
      <c r="BH183" s="477"/>
      <c r="BI183" s="488" t="s">
        <v>408</v>
      </c>
      <c r="BJ183" s="489">
        <f>BJ173</f>
        <v>23.443000000000001</v>
      </c>
      <c r="BK183" s="489">
        <f t="shared" ref="BK183:BL184" si="123">BK173</f>
        <v>89.202500000000001</v>
      </c>
      <c r="BL183" s="489">
        <f t="shared" si="123"/>
        <v>112.6455</v>
      </c>
      <c r="BQ183" s="489">
        <f t="shared" ref="BQ183:BQ184" si="124">BQ173</f>
        <v>0.1997608902283943</v>
      </c>
      <c r="BR183" s="512">
        <f t="shared" si="83"/>
        <v>19.976089022839432</v>
      </c>
      <c r="BW183" s="488" t="s">
        <v>408</v>
      </c>
      <c r="BX183" s="489">
        <f>BX173</f>
        <v>19.3034</v>
      </c>
      <c r="BY183" s="489">
        <f t="shared" ref="BY183:BZ184" si="125">BY173</f>
        <v>83.354600000000005</v>
      </c>
      <c r="BZ183" s="489">
        <f t="shared" si="125"/>
        <v>102.65800000000002</v>
      </c>
      <c r="CE183" s="489">
        <f t="shared" ref="CE183:CE184" si="126">CE173</f>
        <v>0.18204946907836092</v>
      </c>
      <c r="CF183" s="512">
        <f t="shared" si="86"/>
        <v>18.204946907836092</v>
      </c>
      <c r="CG183" s="411">
        <f t="shared" si="73"/>
        <v>100</v>
      </c>
      <c r="CH183" s="411">
        <f t="shared" si="74"/>
        <v>34.360543356186014</v>
      </c>
    </row>
    <row r="184" spans="21:86" s="476" customFormat="1" x14ac:dyDescent="0.25">
      <c r="W184" s="490" t="s">
        <v>467</v>
      </c>
      <c r="X184" s="491">
        <f>X174</f>
        <v>14438</v>
      </c>
      <c r="Y184" s="491">
        <f t="shared" si="120"/>
        <v>258844</v>
      </c>
      <c r="Z184" s="491">
        <f t="shared" si="120"/>
        <v>273282</v>
      </c>
      <c r="AM184" s="493">
        <f t="shared" si="121"/>
        <v>0.23872370437041132</v>
      </c>
      <c r="AN184" s="512">
        <f t="shared" si="77"/>
        <v>23.87237043704113</v>
      </c>
      <c r="BA184" s="490" t="s">
        <v>467</v>
      </c>
      <c r="BB184" s="493">
        <f>BB174</f>
        <v>2088.6675</v>
      </c>
      <c r="BC184" s="493">
        <f t="shared" si="122"/>
        <v>6834.8146510000006</v>
      </c>
      <c r="BD184" s="493">
        <f t="shared" si="122"/>
        <v>8923.4821509999983</v>
      </c>
      <c r="BE184" s="515">
        <f t="shared" si="91"/>
        <v>23.406417636706276</v>
      </c>
      <c r="BF184" s="472">
        <f t="shared" si="80"/>
        <v>100</v>
      </c>
      <c r="BI184" s="490" t="s">
        <v>467</v>
      </c>
      <c r="BJ184" s="493">
        <f>BJ174</f>
        <v>247.21599999999998</v>
      </c>
      <c r="BK184" s="493">
        <f t="shared" si="123"/>
        <v>2649.7426109999997</v>
      </c>
      <c r="BL184" s="493">
        <f t="shared" si="123"/>
        <v>2896.9586110000005</v>
      </c>
      <c r="BQ184" s="493">
        <f t="shared" si="124"/>
        <v>0.32317575857811742</v>
      </c>
      <c r="BR184" s="512">
        <f t="shared" si="83"/>
        <v>32.31757585781174</v>
      </c>
      <c r="BW184" s="490" t="s">
        <v>467</v>
      </c>
      <c r="BX184" s="493">
        <f>BX174</f>
        <v>32.425399999999996</v>
      </c>
      <c r="BY184" s="493">
        <f t="shared" si="125"/>
        <v>2613.4498339156012</v>
      </c>
      <c r="BZ184" s="493">
        <f t="shared" si="125"/>
        <v>2645.8752339156008</v>
      </c>
      <c r="CE184" s="493">
        <f t="shared" si="126"/>
        <v>0.29516567222496914</v>
      </c>
      <c r="CF184" s="512">
        <f t="shared" si="86"/>
        <v>29.516567222496914</v>
      </c>
    </row>
    <row r="185" spans="21:86" x14ac:dyDescent="0.25">
      <c r="U185" s="470"/>
      <c r="W185" s="223"/>
      <c r="X185" s="476"/>
      <c r="Y185" s="471"/>
      <c r="Z185" s="471"/>
      <c r="AX185" s="480"/>
      <c r="AY185" s="470"/>
      <c r="BA185" s="223"/>
      <c r="BB185" s="476"/>
      <c r="BC185" s="471"/>
      <c r="BD185" s="471"/>
      <c r="BE185" s="481"/>
      <c r="BF185" s="470"/>
      <c r="BG185" s="473"/>
      <c r="BH185" s="482"/>
    </row>
    <row r="186" spans="21:86" x14ac:dyDescent="0.25">
      <c r="U186" s="54"/>
      <c r="V186" s="494" t="s">
        <v>468</v>
      </c>
      <c r="W186" s="495"/>
      <c r="X186" s="495">
        <f>'DGA2020'!X174</f>
        <v>118</v>
      </c>
      <c r="Y186" s="495"/>
      <c r="Z186" s="54"/>
      <c r="AX186" s="476"/>
      <c r="AY186" s="54"/>
      <c r="AZ186" s="494" t="s">
        <v>468</v>
      </c>
      <c r="BA186" s="495"/>
      <c r="BB186" s="495">
        <f>'DGA2020'!BB174</f>
        <v>148.886</v>
      </c>
      <c r="BC186" s="495"/>
      <c r="BD186" s="54"/>
      <c r="BE186" s="54"/>
      <c r="BF186" s="476"/>
      <c r="BG186" s="471"/>
      <c r="BH186" s="471"/>
    </row>
    <row r="187" spans="21:86" x14ac:dyDescent="0.25">
      <c r="U187" s="54"/>
      <c r="V187" s="494" t="s">
        <v>469</v>
      </c>
      <c r="W187" s="495"/>
      <c r="X187" s="495"/>
      <c r="Y187" s="495"/>
      <c r="Z187" s="54"/>
      <c r="AX187" s="476"/>
      <c r="AY187" s="54"/>
      <c r="AZ187" s="494" t="s">
        <v>469</v>
      </c>
      <c r="BA187" s="495"/>
      <c r="BB187" s="495"/>
      <c r="BC187" s="495"/>
      <c r="BD187" s="54"/>
      <c r="BE187" s="54"/>
      <c r="BF187" s="476"/>
      <c r="BG187" s="54"/>
      <c r="BH187" s="483"/>
    </row>
    <row r="188" spans="21:86" ht="41.4" x14ac:dyDescent="0.25">
      <c r="U188" s="54"/>
      <c r="V188" s="496" t="s">
        <v>470</v>
      </c>
      <c r="W188" s="497"/>
      <c r="X188" s="500">
        <f>BMH!X174</f>
        <v>3102</v>
      </c>
      <c r="Y188" s="500">
        <f>BMH!Y174</f>
        <v>61667</v>
      </c>
      <c r="Z188" s="500">
        <f>BMH!Z174</f>
        <v>64769</v>
      </c>
      <c r="AX188" s="54"/>
      <c r="AY188" s="54"/>
      <c r="AZ188" s="496" t="s">
        <v>470</v>
      </c>
      <c r="BA188" s="497"/>
      <c r="BB188" s="497">
        <f>BMH!BB174</f>
        <v>481.5</v>
      </c>
      <c r="BC188" s="497">
        <f>BMH!BC174</f>
        <v>858.45900000000006</v>
      </c>
      <c r="BD188" s="497">
        <f>BMH!BD174</f>
        <v>1339.9590000000001</v>
      </c>
      <c r="BE188" s="476"/>
      <c r="BF188" s="475"/>
      <c r="BG188" s="475"/>
      <c r="BH188" s="478"/>
    </row>
    <row r="189" spans="21:86" x14ac:dyDescent="0.25">
      <c r="U189" s="54"/>
      <c r="V189" s="498" t="s">
        <v>471</v>
      </c>
      <c r="W189" s="499"/>
      <c r="X189" s="501">
        <f>CAS!X174</f>
        <v>1002</v>
      </c>
      <c r="Y189" s="501">
        <f>CAS!Y174</f>
        <v>9597</v>
      </c>
      <c r="Z189" s="501">
        <f>CAS!Z174</f>
        <v>10599</v>
      </c>
      <c r="AX189" s="54"/>
      <c r="AY189" s="54"/>
      <c r="AZ189" s="498" t="s">
        <v>471</v>
      </c>
      <c r="BA189" s="499"/>
      <c r="BB189" s="499">
        <f>CAS!BB174</f>
        <v>152.46</v>
      </c>
      <c r="BC189" s="499">
        <f>CAS!BC174</f>
        <v>451.55200000000002</v>
      </c>
      <c r="BD189" s="499">
        <f>CAS!BD174</f>
        <v>604.01200000000006</v>
      </c>
      <c r="BE189" s="476"/>
      <c r="BF189" s="475"/>
      <c r="BG189" s="475"/>
      <c r="BH189" s="478"/>
    </row>
    <row r="190" spans="21:86" x14ac:dyDescent="0.25">
      <c r="U190" s="54"/>
      <c r="V190" s="496" t="s">
        <v>472</v>
      </c>
      <c r="W190" s="497"/>
      <c r="X190" s="500">
        <f>CEN!X174</f>
        <v>720</v>
      </c>
      <c r="Y190" s="500">
        <f>CEN!Y174</f>
        <v>6567</v>
      </c>
      <c r="Z190" s="500">
        <f>CEN!Z174</f>
        <v>7287</v>
      </c>
      <c r="AX190" s="54"/>
      <c r="AY190" s="54"/>
      <c r="AZ190" s="496" t="s">
        <v>472</v>
      </c>
      <c r="BA190" s="497"/>
      <c r="BB190" s="497">
        <f>CEN!BB174</f>
        <v>108.45099999999999</v>
      </c>
      <c r="BC190" s="497">
        <f>CEN!BC174</f>
        <v>399.03930000000003</v>
      </c>
      <c r="BD190" s="497">
        <f>CEN!BD174</f>
        <v>507.49030000000005</v>
      </c>
      <c r="BE190" s="476"/>
      <c r="BF190" s="475"/>
      <c r="BG190" s="475"/>
      <c r="BH190" s="478"/>
    </row>
    <row r="191" spans="21:86" ht="27.6" x14ac:dyDescent="0.25">
      <c r="U191" s="54"/>
      <c r="V191" s="498" t="s">
        <v>473</v>
      </c>
      <c r="W191" s="499"/>
      <c r="X191" s="501">
        <f>CES!X174</f>
        <v>512</v>
      </c>
      <c r="Y191" s="501">
        <f>CES!Y174</f>
        <v>1840</v>
      </c>
      <c r="Z191" s="501">
        <f>CES!Z174</f>
        <v>2352</v>
      </c>
      <c r="AX191" s="54"/>
      <c r="AY191" s="54"/>
      <c r="AZ191" s="498" t="s">
        <v>473</v>
      </c>
      <c r="BA191" s="499"/>
      <c r="BB191" s="499">
        <f>CES!BB174</f>
        <v>85</v>
      </c>
      <c r="BC191" s="499">
        <f>CES!BC174</f>
        <v>271.05500000000001</v>
      </c>
      <c r="BD191" s="499">
        <f>CES!BD174</f>
        <v>356.05499999999995</v>
      </c>
      <c r="BE191" s="476"/>
      <c r="BF191" s="475"/>
      <c r="BG191" s="475"/>
      <c r="BH191" s="478"/>
    </row>
    <row r="192" spans="21:86" ht="27.6" x14ac:dyDescent="0.25">
      <c r="U192" s="54"/>
      <c r="V192" s="496" t="s">
        <v>474</v>
      </c>
      <c r="W192" s="497"/>
      <c r="X192" s="500">
        <f>CNR!X174</f>
        <v>618</v>
      </c>
      <c r="Y192" s="500">
        <f>CNR!Y174</f>
        <v>1124</v>
      </c>
      <c r="Z192" s="500">
        <f>CNR!Z174</f>
        <v>1742</v>
      </c>
      <c r="AX192" s="54"/>
      <c r="AY192" s="54"/>
      <c r="AZ192" s="496" t="s">
        <v>474</v>
      </c>
      <c r="BA192" s="497"/>
      <c r="BB192" s="497">
        <f>CNR!BB174</f>
        <v>108.77</v>
      </c>
      <c r="BC192" s="497">
        <f>CNR!BC174</f>
        <v>397.59999999999997</v>
      </c>
      <c r="BD192" s="497">
        <f>CNR!BD174</f>
        <v>506.37</v>
      </c>
      <c r="BE192" s="476"/>
      <c r="BF192" s="475"/>
      <c r="BG192" s="475"/>
      <c r="BH192" s="478"/>
    </row>
    <row r="193" spans="21:80" ht="27.6" x14ac:dyDescent="0.25">
      <c r="U193" s="54"/>
      <c r="V193" s="498" t="s">
        <v>475</v>
      </c>
      <c r="W193" s="499"/>
      <c r="X193" s="501">
        <f>COS!X174</f>
        <v>1376</v>
      </c>
      <c r="Y193" s="501">
        <f>COS!Y174</f>
        <v>9328</v>
      </c>
      <c r="Z193" s="501">
        <f>COS!Z174</f>
        <v>10704</v>
      </c>
      <c r="AX193" s="54"/>
      <c r="AY193" s="54"/>
      <c r="AZ193" s="498" t="s">
        <v>475</v>
      </c>
      <c r="BA193" s="499"/>
      <c r="BB193" s="499">
        <f>COS!BB174</f>
        <v>11.8</v>
      </c>
      <c r="BC193" s="499">
        <f>COS!BC174</f>
        <v>273.89935100000002</v>
      </c>
      <c r="BD193" s="499">
        <f>COS!BD174</f>
        <v>285.69935100000004</v>
      </c>
      <c r="BE193" s="476"/>
      <c r="BF193" s="475"/>
      <c r="BG193" s="475"/>
      <c r="BH193" s="478"/>
      <c r="BO193" s="337">
        <f>BMH!P158+CAS!P158+CEN!P158+CES!P158+CNR!P158+COS!P158+CSD!P158+EST!P158+HBS!P158+NOR!P158+PCL!P158+SHL!P158+SOS!P158</f>
        <v>12083</v>
      </c>
    </row>
    <row r="194" spans="21:80" ht="27.6" x14ac:dyDescent="0.25">
      <c r="U194" s="54"/>
      <c r="V194" s="496" t="s">
        <v>476</v>
      </c>
      <c r="W194" s="497"/>
      <c r="X194" s="500">
        <f>CSD!X174</f>
        <v>1027</v>
      </c>
      <c r="Y194" s="500">
        <f>CSD!Y174</f>
        <v>15858</v>
      </c>
      <c r="Z194" s="500">
        <f>CSD!Z174</f>
        <v>16885</v>
      </c>
      <c r="AX194" s="54"/>
      <c r="AY194" s="54"/>
      <c r="AZ194" s="496" t="s">
        <v>476</v>
      </c>
      <c r="BA194" s="497"/>
      <c r="BB194" s="497">
        <f>CSD!BB174</f>
        <v>171.458</v>
      </c>
      <c r="BC194" s="497">
        <f>CSD!BC174</f>
        <v>1238.1849999999999</v>
      </c>
      <c r="BD194" s="497">
        <f>CSD!BD174</f>
        <v>1409.643</v>
      </c>
      <c r="BE194" s="476"/>
      <c r="BF194" s="475"/>
      <c r="BG194" s="475"/>
      <c r="BH194" s="478"/>
    </row>
    <row r="195" spans="21:80" x14ac:dyDescent="0.25">
      <c r="U195" s="54"/>
      <c r="V195" s="498" t="s">
        <v>477</v>
      </c>
      <c r="W195" s="499"/>
      <c r="X195" s="501">
        <f>EST!X174</f>
        <v>908</v>
      </c>
      <c r="Y195" s="501">
        <f>EST!Y174</f>
        <v>94012</v>
      </c>
      <c r="Z195" s="501">
        <f>EST!Z174</f>
        <v>94920</v>
      </c>
      <c r="AX195" s="54"/>
      <c r="AY195" s="54"/>
      <c r="AZ195" s="498" t="s">
        <v>477</v>
      </c>
      <c r="BA195" s="499"/>
      <c r="BB195" s="499">
        <f>EST!BB174</f>
        <v>141.05799999999999</v>
      </c>
      <c r="BC195" s="499">
        <f>EST!BC174</f>
        <v>1445.9309999999996</v>
      </c>
      <c r="BD195" s="499">
        <f>EST!BD174</f>
        <v>1586.9889999999996</v>
      </c>
      <c r="BE195" s="476"/>
      <c r="BF195" s="475"/>
      <c r="BG195" s="475"/>
      <c r="BH195" s="475"/>
    </row>
    <row r="196" spans="21:80" ht="27.6" x14ac:dyDescent="0.25">
      <c r="U196" s="54"/>
      <c r="V196" s="496" t="s">
        <v>478</v>
      </c>
      <c r="W196" s="497"/>
      <c r="X196" s="500">
        <f>HBS!X174</f>
        <v>302</v>
      </c>
      <c r="Y196" s="500">
        <f>HBS!Y174</f>
        <v>23600.9</v>
      </c>
      <c r="Z196" s="500">
        <f>HBS!Z174</f>
        <v>23902.9</v>
      </c>
      <c r="AX196" s="54"/>
      <c r="AY196" s="54"/>
      <c r="AZ196" s="496" t="s">
        <v>478</v>
      </c>
      <c r="BA196" s="497"/>
      <c r="BB196" s="497">
        <f>HBS!BB174</f>
        <v>58.23</v>
      </c>
      <c r="BC196" s="497">
        <f>HBS!BC174</f>
        <v>277.02199999999999</v>
      </c>
      <c r="BD196" s="497">
        <f>HBS!BD174</f>
        <v>335.25199999999995</v>
      </c>
      <c r="BE196" s="54"/>
      <c r="BF196" s="476"/>
      <c r="BG196" s="54"/>
      <c r="BH196" s="476"/>
    </row>
    <row r="197" spans="21:80" x14ac:dyDescent="0.25">
      <c r="U197" s="54"/>
      <c r="V197" s="498" t="s">
        <v>479</v>
      </c>
      <c r="W197" s="499"/>
      <c r="X197" s="501">
        <f>NOR!X174</f>
        <v>2047</v>
      </c>
      <c r="Y197" s="501">
        <f>NOR!Y174</f>
        <v>5351</v>
      </c>
      <c r="Z197" s="501">
        <f>NOR!Z174</f>
        <v>7398</v>
      </c>
      <c r="AX197" s="54"/>
      <c r="AY197" s="54"/>
      <c r="AZ197" s="498" t="s">
        <v>479</v>
      </c>
      <c r="BA197" s="499"/>
      <c r="BB197" s="499">
        <f>NOR!BB174</f>
        <v>150.536</v>
      </c>
      <c r="BC197" s="499">
        <f>NOR!BC174</f>
        <v>511.17899999999997</v>
      </c>
      <c r="BD197" s="499">
        <f>NOR!BD174</f>
        <v>661.71499999999992</v>
      </c>
      <c r="BE197" s="54"/>
      <c r="BF197" s="476"/>
      <c r="BG197" s="54"/>
      <c r="BH197" s="483"/>
    </row>
    <row r="198" spans="21:80" ht="27.6" x14ac:dyDescent="0.25">
      <c r="U198" s="54"/>
      <c r="V198" s="496" t="s">
        <v>480</v>
      </c>
      <c r="W198" s="497"/>
      <c r="X198" s="500">
        <f>PCL!X174</f>
        <v>1597</v>
      </c>
      <c r="Y198" s="500">
        <f>PCL!Y174</f>
        <v>1927</v>
      </c>
      <c r="Z198" s="500">
        <f>PCL!Z174</f>
        <v>3524</v>
      </c>
      <c r="AX198" s="54"/>
      <c r="AY198" s="54"/>
      <c r="AZ198" s="496" t="s">
        <v>480</v>
      </c>
      <c r="BA198" s="497"/>
      <c r="BB198" s="497">
        <f>PCL!BB174</f>
        <v>154.59</v>
      </c>
      <c r="BC198" s="497">
        <f>PCL!BC174</f>
        <v>251.76999999999998</v>
      </c>
      <c r="BD198" s="497">
        <f>PCL!BD174</f>
        <v>406.36</v>
      </c>
      <c r="BE198" s="54"/>
      <c r="BF198" s="476"/>
      <c r="BG198" s="54"/>
      <c r="BH198" s="483"/>
    </row>
    <row r="199" spans="21:80" x14ac:dyDescent="0.25">
      <c r="U199" s="54"/>
      <c r="V199" s="498" t="s">
        <v>481</v>
      </c>
      <c r="W199" s="499"/>
      <c r="X199" s="501">
        <f>SHL!X174</f>
        <v>582</v>
      </c>
      <c r="Y199" s="501">
        <f>SHL!Y174</f>
        <v>3007.1</v>
      </c>
      <c r="Z199" s="501">
        <f>SHL!Z174</f>
        <v>3589.1</v>
      </c>
      <c r="AX199" s="54"/>
      <c r="AY199" s="54"/>
      <c r="AZ199" s="498" t="s">
        <v>481</v>
      </c>
      <c r="BA199" s="499"/>
      <c r="BB199" s="499">
        <f>SHL!BB174</f>
        <v>225.58</v>
      </c>
      <c r="BC199" s="499">
        <f>SHL!BC174</f>
        <v>112.895</v>
      </c>
      <c r="BD199" s="499">
        <f>SHL!BD174</f>
        <v>338.47500000000002</v>
      </c>
      <c r="BE199" s="54"/>
      <c r="BF199" s="476"/>
      <c r="BG199" s="54"/>
      <c r="BH199" s="483"/>
    </row>
    <row r="200" spans="21:80" ht="27.6" x14ac:dyDescent="0.25">
      <c r="U200" s="54"/>
      <c r="V200" s="496" t="s">
        <v>482</v>
      </c>
      <c r="W200" s="497"/>
      <c r="X200" s="500">
        <f>SOS!X174</f>
        <v>527</v>
      </c>
      <c r="Y200" s="500">
        <f>SOS!Y174</f>
        <v>24965</v>
      </c>
      <c r="Z200" s="500">
        <f>SOS!Z174</f>
        <v>25492</v>
      </c>
      <c r="AX200" s="54"/>
      <c r="AY200" s="54"/>
      <c r="AZ200" s="496" t="s">
        <v>482</v>
      </c>
      <c r="BA200" s="497"/>
      <c r="BB200" s="497">
        <f>SOS!BB174</f>
        <v>90.348499999999987</v>
      </c>
      <c r="BC200" s="497">
        <f>SOS!BC174</f>
        <v>322.22800000000007</v>
      </c>
      <c r="BD200" s="497">
        <f>SOS!BD174</f>
        <v>412.57650000000007</v>
      </c>
      <c r="BE200" s="484"/>
      <c r="BF200" s="476"/>
      <c r="BG200" s="484"/>
      <c r="BH200" s="482"/>
    </row>
    <row r="201" spans="21:80" ht="27.6" x14ac:dyDescent="0.25">
      <c r="U201" s="54"/>
      <c r="V201" s="498" t="s">
        <v>483</v>
      </c>
      <c r="W201" s="499"/>
      <c r="X201" s="501">
        <f>X174</f>
        <v>14438</v>
      </c>
      <c r="Y201" s="501">
        <f t="shared" ref="Y201:Z201" si="127">Y174</f>
        <v>258844</v>
      </c>
      <c r="Z201" s="501">
        <f t="shared" si="127"/>
        <v>273282</v>
      </c>
      <c r="AX201" s="54"/>
      <c r="AY201" s="54"/>
      <c r="AZ201" s="498" t="s">
        <v>483</v>
      </c>
      <c r="BA201" s="499"/>
      <c r="BB201" s="499">
        <f>BB174</f>
        <v>2088.6675</v>
      </c>
      <c r="BC201" s="499">
        <f t="shared" ref="BC201:BD201" si="128">BC174</f>
        <v>6834.8146510000006</v>
      </c>
      <c r="BD201" s="499">
        <f t="shared" si="128"/>
        <v>8923.4821509999983</v>
      </c>
      <c r="BE201" s="482"/>
      <c r="BF201" s="476"/>
      <c r="BG201" s="482"/>
      <c r="BH201" s="482"/>
    </row>
    <row r="202" spans="21:80" x14ac:dyDescent="0.25">
      <c r="AB202" s="337" t="s">
        <v>485</v>
      </c>
      <c r="AF202" s="338" t="s">
        <v>486</v>
      </c>
      <c r="AX202" s="54"/>
      <c r="AY202" s="54"/>
      <c r="AZ202" s="485"/>
      <c r="BA202" s="485"/>
      <c r="BB202" s="482"/>
      <c r="BC202" s="482"/>
      <c r="BD202" s="482"/>
      <c r="BE202" s="482"/>
      <c r="BF202" s="476"/>
      <c r="BG202" s="482"/>
      <c r="BH202" s="482"/>
    </row>
    <row r="203" spans="21:80" x14ac:dyDescent="0.25">
      <c r="W203" s="337" t="s">
        <v>484</v>
      </c>
      <c r="AX203" s="54"/>
      <c r="AY203" s="54"/>
      <c r="AZ203" s="485"/>
      <c r="BA203" s="476"/>
      <c r="BB203" s="482" t="s">
        <v>487</v>
      </c>
      <c r="BC203" s="482"/>
      <c r="BD203" s="482"/>
      <c r="BE203" s="482"/>
      <c r="BF203" s="476"/>
      <c r="BG203" s="482" t="s">
        <v>488</v>
      </c>
      <c r="BH203" s="482"/>
      <c r="BK203" s="337" t="s">
        <v>489</v>
      </c>
    </row>
    <row r="204" spans="21:80" x14ac:dyDescent="0.25">
      <c r="AX204" s="476"/>
      <c r="AY204" s="54"/>
      <c r="AZ204" s="54"/>
      <c r="BA204" s="476"/>
      <c r="BB204" s="482"/>
      <c r="BC204" s="482"/>
      <c r="BD204" s="482"/>
      <c r="BE204" s="482"/>
      <c r="BF204" s="476"/>
      <c r="BG204" s="482"/>
      <c r="BH204" s="482"/>
    </row>
    <row r="205" spans="21:80" ht="41.4" x14ac:dyDescent="0.25">
      <c r="V205" s="496" t="s">
        <v>470</v>
      </c>
      <c r="X205" s="336">
        <f>BMH!X10</f>
        <v>0</v>
      </c>
      <c r="Y205" s="336">
        <f>BMH!Y10</f>
        <v>237</v>
      </c>
      <c r="Z205" s="336">
        <f>BMH!Z10</f>
        <v>237</v>
      </c>
      <c r="AA205" s="504"/>
      <c r="AB205" s="336">
        <f>BMH!X11</f>
        <v>0</v>
      </c>
      <c r="AC205" s="336">
        <f>BMH!Y11</f>
        <v>237</v>
      </c>
      <c r="AD205" s="336">
        <f>BMH!Z11</f>
        <v>237</v>
      </c>
      <c r="AE205" s="502"/>
      <c r="AF205" s="503">
        <f>BMH!X13</f>
        <v>0</v>
      </c>
      <c r="AG205" s="503">
        <f>BMH!Y13</f>
        <v>14</v>
      </c>
      <c r="AH205" s="503">
        <f>BMH!Z13</f>
        <v>14</v>
      </c>
      <c r="AI205" s="502" t="s">
        <v>490</v>
      </c>
      <c r="AJ205" s="338">
        <f>BMH!X27</f>
        <v>0</v>
      </c>
      <c r="AK205" s="338">
        <f>BMH!Y27</f>
        <v>16</v>
      </c>
      <c r="AL205" s="338">
        <f>BMH!Z27</f>
        <v>16</v>
      </c>
      <c r="AM205" s="502"/>
      <c r="AN205" s="337">
        <f>BMH!X22</f>
        <v>0</v>
      </c>
      <c r="AO205" s="337">
        <f>BMH!Y22</f>
        <v>0</v>
      </c>
      <c r="AP205" s="337">
        <f>BMH!Z22</f>
        <v>0</v>
      </c>
      <c r="AQ205" s="502"/>
      <c r="AR205" s="337">
        <f>BMH!X23</f>
        <v>0</v>
      </c>
      <c r="AS205" s="337">
        <f>BMH!Y23</f>
        <v>0</v>
      </c>
      <c r="AT205" s="337">
        <f>BMH!Z23</f>
        <v>0</v>
      </c>
      <c r="AU205" s="502"/>
      <c r="AV205" s="337">
        <f>BMH!Z24</f>
        <v>0</v>
      </c>
      <c r="AW205" s="337">
        <f>BMH!Z26</f>
        <v>50000</v>
      </c>
      <c r="AX205" s="486"/>
      <c r="AY205" s="502"/>
      <c r="AZ205" s="496" t="s">
        <v>470</v>
      </c>
      <c r="BB205" s="505">
        <f>BMH!BB10</f>
        <v>0</v>
      </c>
      <c r="BC205" s="505">
        <f>BMH!BC10</f>
        <v>0</v>
      </c>
      <c r="BD205" s="505">
        <f>BMH!BD10</f>
        <v>0</v>
      </c>
      <c r="BE205" s="506"/>
      <c r="BF205" s="505">
        <f>BMH!BB11</f>
        <v>0</v>
      </c>
      <c r="BG205" s="505">
        <f>BMH!BC11</f>
        <v>0</v>
      </c>
      <c r="BH205" s="505">
        <f>BMH!BD11</f>
        <v>0</v>
      </c>
      <c r="BI205" s="507"/>
      <c r="BJ205" s="508">
        <f>BMH!BB13</f>
        <v>0</v>
      </c>
      <c r="BK205" s="508">
        <f>BMH!BC13</f>
        <v>0</v>
      </c>
      <c r="BL205" s="508">
        <f>BMH!BD13</f>
        <v>0</v>
      </c>
      <c r="BM205" s="509">
        <f>SUM(BB205:BD205,BF205:BH205,BJ205:BL205)</f>
        <v>0</v>
      </c>
      <c r="BN205" s="510">
        <f>BMH!BB27</f>
        <v>0</v>
      </c>
      <c r="BO205" s="511">
        <f>BMH!BC27</f>
        <v>1.5149999999999999</v>
      </c>
      <c r="BP205" s="511">
        <f>BMH!BD27</f>
        <v>1.5149999999999999</v>
      </c>
      <c r="BQ205" s="502"/>
      <c r="BR205" s="509">
        <f>BMH!BB22</f>
        <v>0</v>
      </c>
      <c r="BS205" s="509">
        <f>BMH!BC22</f>
        <v>0</v>
      </c>
      <c r="BT205" s="509">
        <f>BMH!BD22</f>
        <v>0</v>
      </c>
      <c r="BU205" s="507"/>
      <c r="BV205" s="509">
        <f>BMH!BB23</f>
        <v>0</v>
      </c>
      <c r="BW205" s="509">
        <f>BMH!BC23</f>
        <v>0</v>
      </c>
      <c r="BX205" s="509">
        <f>BMH!BD23</f>
        <v>0</v>
      </c>
      <c r="BY205" s="507"/>
      <c r="BZ205" s="509">
        <f>BMH!BD24</f>
        <v>0</v>
      </c>
      <c r="CA205" s="509">
        <f>BMH!BD26</f>
        <v>1.02</v>
      </c>
      <c r="CB205" s="509">
        <f>CA205+BZ205+BX205+BT205</f>
        <v>1.02</v>
      </c>
    </row>
    <row r="206" spans="21:80" x14ac:dyDescent="0.25">
      <c r="V206" s="498" t="s">
        <v>471</v>
      </c>
      <c r="X206" s="336">
        <f>CAS!X10</f>
        <v>0</v>
      </c>
      <c r="Y206" s="336">
        <f>CAS!Y10</f>
        <v>0</v>
      </c>
      <c r="Z206" s="336">
        <f>CAS!Z10</f>
        <v>0</v>
      </c>
      <c r="AA206" s="502"/>
      <c r="AB206" s="336">
        <f>CAS!X11</f>
        <v>0</v>
      </c>
      <c r="AC206" s="336">
        <f>CAS!Y11</f>
        <v>0</v>
      </c>
      <c r="AD206" s="336">
        <f>CAS!Z11</f>
        <v>0</v>
      </c>
      <c r="AE206" s="502"/>
      <c r="AF206" s="503">
        <f>CAS!X11</f>
        <v>0</v>
      </c>
      <c r="AG206" s="503">
        <f>CAS!Y11</f>
        <v>0</v>
      </c>
      <c r="AH206" s="503">
        <f>CAS!Z11</f>
        <v>0</v>
      </c>
      <c r="AI206" s="502" t="s">
        <v>491</v>
      </c>
      <c r="AJ206" s="338">
        <f>CAS!X27</f>
        <v>0</v>
      </c>
      <c r="AK206" s="338">
        <f>CAS!Y27</f>
        <v>5</v>
      </c>
      <c r="AL206" s="338">
        <f>CAS!Z27</f>
        <v>5</v>
      </c>
      <c r="AM206" s="502"/>
      <c r="AN206" s="337">
        <f>CAS!X22</f>
        <v>0</v>
      </c>
      <c r="AO206" s="337">
        <f>CAS!Y22</f>
        <v>28</v>
      </c>
      <c r="AP206" s="337">
        <f>CAS!Z22</f>
        <v>28</v>
      </c>
      <c r="AQ206" s="502"/>
      <c r="AR206" s="337">
        <f>CAS!X23</f>
        <v>0</v>
      </c>
      <c r="AS206" s="337">
        <f>CAS!Y23</f>
        <v>17</v>
      </c>
      <c r="AT206" s="337">
        <f>CAS!Z23</f>
        <v>17</v>
      </c>
      <c r="AU206" s="502"/>
      <c r="AV206" s="337">
        <f>CAS!Z24</f>
        <v>10</v>
      </c>
      <c r="AW206" s="337">
        <f>CAS!Z26</f>
        <v>5021</v>
      </c>
      <c r="AX206" s="486"/>
      <c r="AY206" s="502"/>
      <c r="AZ206" s="498" t="s">
        <v>471</v>
      </c>
      <c r="BB206" s="505">
        <f>CAS!BB10</f>
        <v>0</v>
      </c>
      <c r="BC206" s="505">
        <f>CAS!BC10</f>
        <v>0</v>
      </c>
      <c r="BD206" s="505">
        <f>CAS!BD10</f>
        <v>0</v>
      </c>
      <c r="BE206" s="507"/>
      <c r="BF206" s="505">
        <f>CAS!BB11</f>
        <v>0</v>
      </c>
      <c r="BG206" s="505">
        <f>CAS!BC11</f>
        <v>0</v>
      </c>
      <c r="BH206" s="505">
        <f>CAS!BD11</f>
        <v>0</v>
      </c>
      <c r="BI206" s="507"/>
      <c r="BJ206" s="508">
        <f>CAS!BB11</f>
        <v>0</v>
      </c>
      <c r="BK206" s="508">
        <f>CAS!BC11</f>
        <v>0</v>
      </c>
      <c r="BL206" s="508">
        <f>CAS!BD11</f>
        <v>0</v>
      </c>
      <c r="BM206" s="509">
        <f t="shared" ref="BM206:BM218" si="129">SUM(BB206:BD206,BF206:BH206,BJ206:BL206)</f>
        <v>0</v>
      </c>
      <c r="BN206" s="510">
        <f>CAS!BB27</f>
        <v>0</v>
      </c>
      <c r="BO206" s="511">
        <f>CAS!BC27</f>
        <v>2.1850000000000001</v>
      </c>
      <c r="BP206" s="511">
        <f>CAS!BD27</f>
        <v>2.1850000000000001</v>
      </c>
      <c r="BQ206" s="502"/>
      <c r="BR206" s="509">
        <f>CAS!BB22</f>
        <v>0</v>
      </c>
      <c r="BS206" s="509">
        <f>CAS!BC22</f>
        <v>0.25</v>
      </c>
      <c r="BT206" s="509">
        <f>CAS!BD22</f>
        <v>0.25</v>
      </c>
      <c r="BU206" s="507"/>
      <c r="BV206" s="509">
        <f>CAS!BB23</f>
        <v>0</v>
      </c>
      <c r="BW206" s="509">
        <f>CAS!BC23</f>
        <v>0.25</v>
      </c>
      <c r="BX206" s="509">
        <f>CAS!BD23</f>
        <v>0.25</v>
      </c>
      <c r="BY206" s="507"/>
      <c r="BZ206" s="509">
        <f>CAS!BD24</f>
        <v>0</v>
      </c>
      <c r="CA206" s="509">
        <f>CAS!BD26</f>
        <v>17.91</v>
      </c>
      <c r="CB206" s="509">
        <f t="shared" ref="CB206:CB218" si="130">CA206+BZ206+BX206+BT206</f>
        <v>18.41</v>
      </c>
    </row>
    <row r="207" spans="21:80" x14ac:dyDescent="0.25">
      <c r="V207" s="496" t="s">
        <v>472</v>
      </c>
      <c r="X207" s="336">
        <f>CEN!X10</f>
        <v>0</v>
      </c>
      <c r="Y207" s="336">
        <f>CEN!Y10</f>
        <v>0</v>
      </c>
      <c r="Z207" s="336">
        <f>CEN!Z10</f>
        <v>0</v>
      </c>
      <c r="AA207" s="502"/>
      <c r="AB207" s="336">
        <f>CEN!X11</f>
        <v>0</v>
      </c>
      <c r="AC207" s="336">
        <f>CEN!Y11</f>
        <v>0</v>
      </c>
      <c r="AD207" s="336">
        <f>CEN!Z11</f>
        <v>0</v>
      </c>
      <c r="AE207" s="502"/>
      <c r="AF207" s="503">
        <f>CEN!X13</f>
        <v>0</v>
      </c>
      <c r="AG207" s="503">
        <f>CEN!Y13</f>
        <v>0</v>
      </c>
      <c r="AH207" s="503">
        <f>CEN!Z13</f>
        <v>0</v>
      </c>
      <c r="AI207" s="502" t="s">
        <v>492</v>
      </c>
      <c r="AJ207" s="338">
        <f>CEN!X27</f>
        <v>0</v>
      </c>
      <c r="AK207" s="338">
        <f>CEN!Y27</f>
        <v>0</v>
      </c>
      <c r="AL207" s="338">
        <f>CEN!Z27</f>
        <v>0</v>
      </c>
      <c r="AM207" s="502"/>
      <c r="AN207" s="337">
        <f>CEN!X22</f>
        <v>3</v>
      </c>
      <c r="AO207" s="337">
        <f>CEN!Y22</f>
        <v>32</v>
      </c>
      <c r="AP207" s="337">
        <f>CEN!Z22</f>
        <v>35</v>
      </c>
      <c r="AQ207" s="502"/>
      <c r="AR207" s="337">
        <f>CEN!X23</f>
        <v>0</v>
      </c>
      <c r="AS207" s="337">
        <f>CEN!Y23</f>
        <v>0</v>
      </c>
      <c r="AT207" s="337">
        <f>CEN!Z23</f>
        <v>0</v>
      </c>
      <c r="AU207" s="502"/>
      <c r="AV207" s="337">
        <f>CEN!Z24</f>
        <v>4</v>
      </c>
      <c r="AW207" s="337">
        <f>CEN!Z26</f>
        <v>1585</v>
      </c>
      <c r="AX207" s="486"/>
      <c r="AY207" s="502"/>
      <c r="AZ207" s="496" t="s">
        <v>472</v>
      </c>
      <c r="BB207" s="505">
        <f>CEN!BB10</f>
        <v>0</v>
      </c>
      <c r="BC207" s="505">
        <f>CEN!BC10</f>
        <v>0</v>
      </c>
      <c r="BD207" s="505">
        <f>CEN!BD10</f>
        <v>0</v>
      </c>
      <c r="BE207" s="507"/>
      <c r="BF207" s="505">
        <f>CEN!BB11</f>
        <v>0</v>
      </c>
      <c r="BG207" s="505">
        <f>CEN!BC11</f>
        <v>0</v>
      </c>
      <c r="BH207" s="505">
        <f>CEN!BD11</f>
        <v>0</v>
      </c>
      <c r="BI207" s="507"/>
      <c r="BJ207" s="508">
        <f>CEN!BB13</f>
        <v>0</v>
      </c>
      <c r="BK207" s="508">
        <f>CEN!BC13</f>
        <v>0</v>
      </c>
      <c r="BL207" s="508">
        <f>CEN!BD13</f>
        <v>0</v>
      </c>
      <c r="BM207" s="509">
        <f t="shared" si="129"/>
        <v>0</v>
      </c>
      <c r="BN207" s="510">
        <f>CEN!BB27</f>
        <v>0</v>
      </c>
      <c r="BO207" s="511">
        <f>CEN!BC27</f>
        <v>0</v>
      </c>
      <c r="BP207" s="511">
        <f>CEN!BD27</f>
        <v>0</v>
      </c>
      <c r="BQ207" s="502"/>
      <c r="BR207" s="509">
        <f>CEN!BB22</f>
        <v>5</v>
      </c>
      <c r="BS207" s="509">
        <f>CEN!BC22</f>
        <v>0</v>
      </c>
      <c r="BT207" s="509">
        <f>CEN!BD22</f>
        <v>5</v>
      </c>
      <c r="BU207" s="507"/>
      <c r="BV207" s="509">
        <f>CEN!BB23</f>
        <v>0</v>
      </c>
      <c r="BW207" s="509">
        <f>CEN!BC23</f>
        <v>0</v>
      </c>
      <c r="BX207" s="509">
        <f>CEN!BD23</f>
        <v>0</v>
      </c>
      <c r="BY207" s="507"/>
      <c r="BZ207" s="509">
        <f>CEN!BD24</f>
        <v>6.4142999999999999</v>
      </c>
      <c r="CA207" s="509">
        <f>CEN!BD26</f>
        <v>18.75</v>
      </c>
      <c r="CB207" s="509">
        <f t="shared" si="130"/>
        <v>30.164300000000001</v>
      </c>
    </row>
    <row r="208" spans="21:80" ht="27.6" x14ac:dyDescent="0.25">
      <c r="V208" s="498" t="s">
        <v>473</v>
      </c>
      <c r="X208" s="336">
        <f>CES!X10</f>
        <v>0</v>
      </c>
      <c r="Y208" s="336">
        <f>CES!Y10</f>
        <v>360</v>
      </c>
      <c r="Z208" s="336">
        <f>CES!Z10</f>
        <v>360</v>
      </c>
      <c r="AA208" s="502"/>
      <c r="AB208" s="336">
        <f>CES!X11</f>
        <v>0</v>
      </c>
      <c r="AC208" s="336">
        <f>CES!Y11</f>
        <v>0</v>
      </c>
      <c r="AD208" s="336">
        <f>CES!Z11</f>
        <v>0</v>
      </c>
      <c r="AE208" s="502"/>
      <c r="AF208" s="503">
        <f>CES!X13</f>
        <v>0</v>
      </c>
      <c r="AG208" s="503">
        <f>CES!Y13</f>
        <v>0</v>
      </c>
      <c r="AH208" s="503">
        <f>CES!Z13</f>
        <v>0</v>
      </c>
      <c r="AI208" s="502" t="s">
        <v>493</v>
      </c>
      <c r="AJ208" s="338">
        <f>CES!X27</f>
        <v>0</v>
      </c>
      <c r="AK208" s="338">
        <f>CES!Y27</f>
        <v>8</v>
      </c>
      <c r="AL208" s="338">
        <f>CES!Z27</f>
        <v>8</v>
      </c>
      <c r="AM208" s="502"/>
      <c r="AN208" s="337">
        <f>CES!X22</f>
        <v>0</v>
      </c>
      <c r="AO208" s="337">
        <f>CES!Y22</f>
        <v>0</v>
      </c>
      <c r="AP208" s="337">
        <f>CES!Z22</f>
        <v>0</v>
      </c>
      <c r="AQ208" s="502"/>
      <c r="AR208" s="337">
        <f>CES!X23</f>
        <v>0</v>
      </c>
      <c r="AS208" s="337">
        <f>CES!Y23</f>
        <v>0</v>
      </c>
      <c r="AT208" s="337">
        <f>CES!Z23</f>
        <v>0</v>
      </c>
      <c r="AU208" s="502"/>
      <c r="AV208" s="337">
        <f>CES!Z24</f>
        <v>0</v>
      </c>
      <c r="AW208" s="337">
        <f>CES!Z26</f>
        <v>4</v>
      </c>
      <c r="AX208" s="486"/>
      <c r="AY208" s="502"/>
      <c r="AZ208" s="498" t="s">
        <v>473</v>
      </c>
      <c r="BB208" s="505">
        <f>CES!BB10</f>
        <v>0</v>
      </c>
      <c r="BC208" s="505">
        <f>CES!BC10</f>
        <v>0</v>
      </c>
      <c r="BD208" s="505">
        <f>CES!BD10</f>
        <v>0</v>
      </c>
      <c r="BE208" s="507"/>
      <c r="BF208" s="505">
        <f>CES!BB11</f>
        <v>0</v>
      </c>
      <c r="BG208" s="505">
        <f>CES!BC11</f>
        <v>0</v>
      </c>
      <c r="BH208" s="505">
        <f>CES!BD11</f>
        <v>0</v>
      </c>
      <c r="BI208" s="507"/>
      <c r="BJ208" s="508">
        <f>CES!BB13</f>
        <v>0</v>
      </c>
      <c r="BK208" s="508">
        <f>CES!BC13</f>
        <v>0</v>
      </c>
      <c r="BL208" s="508">
        <f>CES!BD13</f>
        <v>0</v>
      </c>
      <c r="BM208" s="509">
        <f t="shared" si="129"/>
        <v>0</v>
      </c>
      <c r="BN208" s="510">
        <f>CES!BB27</f>
        <v>0</v>
      </c>
      <c r="BO208" s="511">
        <f>CES!BC27</f>
        <v>1.1400000000000001</v>
      </c>
      <c r="BP208" s="511">
        <f>CES!BD27</f>
        <v>1.1400000000000001</v>
      </c>
      <c r="BQ208" s="502"/>
      <c r="BR208" s="509">
        <f>CES!BB22</f>
        <v>0</v>
      </c>
      <c r="BS208" s="509">
        <f>CES!BC22</f>
        <v>15.75</v>
      </c>
      <c r="BT208" s="509">
        <f>CES!BD22</f>
        <v>15.75</v>
      </c>
      <c r="BU208" s="507"/>
      <c r="BV208" s="509">
        <f>CES!BB23</f>
        <v>0</v>
      </c>
      <c r="BW208" s="509">
        <f>CES!BC23</f>
        <v>0</v>
      </c>
      <c r="BX208" s="509">
        <f>CES!BD23</f>
        <v>0</v>
      </c>
      <c r="BY208" s="507"/>
      <c r="BZ208" s="509">
        <f>CES!BD24</f>
        <v>0</v>
      </c>
      <c r="CA208" s="509">
        <f>CES!BD26</f>
        <v>10.765000000000001</v>
      </c>
      <c r="CB208" s="509">
        <f t="shared" si="130"/>
        <v>26.515000000000001</v>
      </c>
    </row>
    <row r="209" spans="22:80" ht="27.6" x14ac:dyDescent="0.25">
      <c r="V209" s="496" t="s">
        <v>474</v>
      </c>
      <c r="X209" s="336">
        <f>CNR!X10</f>
        <v>0</v>
      </c>
      <c r="Y209" s="336">
        <f>CNR!Y10</f>
        <v>0</v>
      </c>
      <c r="Z209" s="336">
        <f>CNR!Z10</f>
        <v>0</v>
      </c>
      <c r="AA209" s="502"/>
      <c r="AB209" s="336">
        <f>CNR!X11</f>
        <v>0</v>
      </c>
      <c r="AC209" s="336">
        <f>CNR!Y11</f>
        <v>0</v>
      </c>
      <c r="AD209" s="336">
        <f>CNR!Z11</f>
        <v>0</v>
      </c>
      <c r="AE209" s="502"/>
      <c r="AF209" s="503">
        <f>CNR!X13</f>
        <v>0</v>
      </c>
      <c r="AG209" s="503">
        <f>CNR!Y13</f>
        <v>0</v>
      </c>
      <c r="AH209" s="503">
        <f>CNR!Z13</f>
        <v>0</v>
      </c>
      <c r="AI209" s="502" t="s">
        <v>494</v>
      </c>
      <c r="AJ209" s="338">
        <f>CNR!X27</f>
        <v>0</v>
      </c>
      <c r="AK209" s="338">
        <f>CNR!Y27</f>
        <v>0</v>
      </c>
      <c r="AL209" s="338">
        <f>CNR!Z27</f>
        <v>0</v>
      </c>
      <c r="AM209" s="502"/>
      <c r="AN209" s="337">
        <f>CNR!X22</f>
        <v>0</v>
      </c>
      <c r="AO209" s="337">
        <f>CNR!Y22</f>
        <v>0</v>
      </c>
      <c r="AP209" s="337">
        <f>CNR!Z22</f>
        <v>0</v>
      </c>
      <c r="AQ209" s="502"/>
      <c r="AR209" s="337">
        <f>CNR!X23</f>
        <v>0</v>
      </c>
      <c r="AS209" s="337">
        <f>CNR!Y23</f>
        <v>0</v>
      </c>
      <c r="AT209" s="337">
        <f>CNR!Z23</f>
        <v>0</v>
      </c>
      <c r="AU209" s="502"/>
      <c r="AV209" s="337">
        <f>CNR!Z24</f>
        <v>0</v>
      </c>
      <c r="AW209" s="337">
        <f>CNR!Z26</f>
        <v>0</v>
      </c>
      <c r="AX209" s="486"/>
      <c r="AY209" s="502"/>
      <c r="AZ209" s="496" t="s">
        <v>474</v>
      </c>
      <c r="BB209" s="505">
        <f>CNR!BB10</f>
        <v>0</v>
      </c>
      <c r="BC209" s="505">
        <f>CNR!BC10</f>
        <v>0</v>
      </c>
      <c r="BD209" s="505">
        <f>CNR!BD10</f>
        <v>0</v>
      </c>
      <c r="BE209" s="507"/>
      <c r="BF209" s="505">
        <f>CNR!BB11</f>
        <v>0</v>
      </c>
      <c r="BG209" s="505">
        <f>CNR!BC11</f>
        <v>0</v>
      </c>
      <c r="BH209" s="505">
        <f>CNR!BD11</f>
        <v>0</v>
      </c>
      <c r="BI209" s="507"/>
      <c r="BJ209" s="508">
        <f>CNR!BB13</f>
        <v>0</v>
      </c>
      <c r="BK209" s="508">
        <f>CNR!BC13</f>
        <v>0</v>
      </c>
      <c r="BL209" s="508">
        <f>CNR!BD13</f>
        <v>0</v>
      </c>
      <c r="BM209" s="509">
        <f t="shared" si="129"/>
        <v>0</v>
      </c>
      <c r="BN209" s="510">
        <f>CNR!BB27</f>
        <v>0</v>
      </c>
      <c r="BO209" s="511">
        <f>CNR!BC27</f>
        <v>0</v>
      </c>
      <c r="BP209" s="511">
        <f>CNR!BD27</f>
        <v>0</v>
      </c>
      <c r="BQ209" s="502"/>
      <c r="BR209" s="509">
        <f>CNR!BB22</f>
        <v>0</v>
      </c>
      <c r="BS209" s="509">
        <f>CNR!BC22</f>
        <v>0</v>
      </c>
      <c r="BT209" s="509">
        <f>CNR!BD22</f>
        <v>0</v>
      </c>
      <c r="BU209" s="507"/>
      <c r="BV209" s="509">
        <f>CNR!BB23</f>
        <v>0</v>
      </c>
      <c r="BW209" s="509">
        <f>CNR!BC23</f>
        <v>0</v>
      </c>
      <c r="BX209" s="509">
        <f>CNR!BD23</f>
        <v>0</v>
      </c>
      <c r="BY209" s="507"/>
      <c r="BZ209" s="509">
        <f>CNR!BD24</f>
        <v>0</v>
      </c>
      <c r="CA209" s="509">
        <f>CNR!BD26</f>
        <v>0</v>
      </c>
      <c r="CB209" s="509">
        <f t="shared" si="130"/>
        <v>0</v>
      </c>
    </row>
    <row r="210" spans="22:80" ht="27.6" x14ac:dyDescent="0.25">
      <c r="V210" s="498" t="s">
        <v>475</v>
      </c>
      <c r="X210" s="336">
        <f>COS!X10</f>
        <v>0</v>
      </c>
      <c r="Y210" s="336">
        <f>COS!Y10</f>
        <v>116</v>
      </c>
      <c r="Z210" s="336">
        <f>COS!Z10</f>
        <v>116</v>
      </c>
      <c r="AA210" s="502"/>
      <c r="AB210" s="336">
        <f>COS!X11</f>
        <v>0</v>
      </c>
      <c r="AC210" s="336">
        <f>COS!Y11</f>
        <v>45</v>
      </c>
      <c r="AD210" s="336">
        <f>COS!Z11</f>
        <v>45</v>
      </c>
      <c r="AE210" s="502"/>
      <c r="AF210" s="503">
        <f>COS!X13</f>
        <v>0</v>
      </c>
      <c r="AG210" s="503">
        <f>COS!Y13</f>
        <v>67</v>
      </c>
      <c r="AH210" s="503">
        <f>COS!Z13</f>
        <v>67</v>
      </c>
      <c r="AI210" s="502" t="s">
        <v>495</v>
      </c>
      <c r="AJ210" s="338">
        <f>COS!X27</f>
        <v>0</v>
      </c>
      <c r="AK210" s="338">
        <f>COS!Y27</f>
        <v>537</v>
      </c>
      <c r="AL210" s="338">
        <f>COS!Z27</f>
        <v>537</v>
      </c>
      <c r="AM210" s="502"/>
      <c r="AN210" s="337">
        <f>COS!X22</f>
        <v>0</v>
      </c>
      <c r="AO210" s="337">
        <f>COS!Y22</f>
        <v>54</v>
      </c>
      <c r="AP210" s="337">
        <f>COS!Z22</f>
        <v>54</v>
      </c>
      <c r="AQ210" s="502"/>
      <c r="AR210" s="337">
        <f>COS!X23</f>
        <v>0</v>
      </c>
      <c r="AS210" s="337">
        <f>COS!Y23</f>
        <v>7</v>
      </c>
      <c r="AT210" s="337">
        <f>COS!Z23</f>
        <v>7</v>
      </c>
      <c r="AU210" s="502"/>
      <c r="AV210" s="337">
        <f>COS!Z24</f>
        <v>11</v>
      </c>
      <c r="AW210" s="337">
        <f>COS!Z26</f>
        <v>3565</v>
      </c>
      <c r="AX210" s="486"/>
      <c r="AY210" s="502"/>
      <c r="AZ210" s="498" t="s">
        <v>475</v>
      </c>
      <c r="BB210" s="505">
        <f>COS!BB10</f>
        <v>0</v>
      </c>
      <c r="BC210" s="505">
        <f>COS!BC10</f>
        <v>0.12879299999999999</v>
      </c>
      <c r="BD210" s="505">
        <f>COS!BD10</f>
        <v>0.12879299999999999</v>
      </c>
      <c r="BE210" s="507"/>
      <c r="BF210" s="505">
        <f>COS!BB11</f>
        <v>0</v>
      </c>
      <c r="BG210" s="505">
        <f>COS!BC11</f>
        <v>11.516999999999999</v>
      </c>
      <c r="BH210" s="505">
        <f>COS!BD11</f>
        <v>11.516999999999999</v>
      </c>
      <c r="BI210" s="507"/>
      <c r="BJ210" s="508">
        <f>COS!BB13</f>
        <v>0</v>
      </c>
      <c r="BK210" s="508">
        <f>COS!BC13</f>
        <v>11.517558000000001</v>
      </c>
      <c r="BL210" s="508">
        <f>COS!BD13</f>
        <v>11.517558000000001</v>
      </c>
      <c r="BM210" s="509">
        <f t="shared" si="129"/>
        <v>46.326702000000004</v>
      </c>
      <c r="BN210" s="510">
        <f>COS!BB27</f>
        <v>0</v>
      </c>
      <c r="BO210" s="511">
        <f>COS!BC27</f>
        <v>10.54</v>
      </c>
      <c r="BP210" s="511">
        <f>COS!BD27</f>
        <v>10.54</v>
      </c>
      <c r="BQ210" s="502"/>
      <c r="BR210" s="509">
        <f>COS!BB22</f>
        <v>0</v>
      </c>
      <c r="BS210" s="509">
        <f>COS!BC22</f>
        <v>0</v>
      </c>
      <c r="BT210" s="509">
        <f>COS!BD22</f>
        <v>0</v>
      </c>
      <c r="BU210" s="507"/>
      <c r="BV210" s="509">
        <f>COS!BB23</f>
        <v>0</v>
      </c>
      <c r="BW210" s="509">
        <f>COS!BC23</f>
        <v>0</v>
      </c>
      <c r="BX210" s="509">
        <f>COS!BD23</f>
        <v>0</v>
      </c>
      <c r="BY210" s="507"/>
      <c r="BZ210" s="509">
        <f>COS!BD24</f>
        <v>0</v>
      </c>
      <c r="CA210" s="509">
        <f>COS!BD26</f>
        <v>4.9000000000000004</v>
      </c>
      <c r="CB210" s="509">
        <f t="shared" si="130"/>
        <v>4.9000000000000004</v>
      </c>
    </row>
    <row r="211" spans="22:80" ht="27.6" x14ac:dyDescent="0.25">
      <c r="V211" s="496" t="s">
        <v>476</v>
      </c>
      <c r="X211" s="336">
        <f>CSD!X10</f>
        <v>0</v>
      </c>
      <c r="Y211" s="336">
        <f>CSD!Y10</f>
        <v>39</v>
      </c>
      <c r="Z211" s="336">
        <f>CSD!Z10</f>
        <v>39</v>
      </c>
      <c r="AA211" s="502"/>
      <c r="AB211" s="336">
        <f>CSD!X11</f>
        <v>0</v>
      </c>
      <c r="AC211" s="336">
        <f>CSD!Y11</f>
        <v>0</v>
      </c>
      <c r="AD211" s="336">
        <f>CSD!Z11</f>
        <v>0</v>
      </c>
      <c r="AE211" s="502"/>
      <c r="AF211" s="503">
        <f>CSD!W13</f>
        <v>0</v>
      </c>
      <c r="AG211" s="503">
        <f>CSD!X13</f>
        <v>0</v>
      </c>
      <c r="AH211" s="503">
        <f>CSD!Y13</f>
        <v>0</v>
      </c>
      <c r="AI211" s="502" t="s">
        <v>496</v>
      </c>
      <c r="AJ211" s="338">
        <f>CSD!X27</f>
        <v>0</v>
      </c>
      <c r="AK211" s="338">
        <f>CSD!Y27</f>
        <v>22</v>
      </c>
      <c r="AL211" s="338">
        <f>CSD!Z27</f>
        <v>22</v>
      </c>
      <c r="AM211" s="502"/>
      <c r="AN211" s="337">
        <f>CSD!X22</f>
        <v>0</v>
      </c>
      <c r="AO211" s="337">
        <f>CSD!Y22</f>
        <v>48</v>
      </c>
      <c r="AP211" s="337">
        <f>CSD!Z22</f>
        <v>48</v>
      </c>
      <c r="AQ211" s="502"/>
      <c r="AR211" s="337">
        <f>CSD!X23</f>
        <v>0</v>
      </c>
      <c r="AS211" s="337">
        <f>CSD!Y23</f>
        <v>0</v>
      </c>
      <c r="AT211" s="337">
        <f>CSD!Z23</f>
        <v>0</v>
      </c>
      <c r="AU211" s="502"/>
      <c r="AV211" s="337">
        <f>CSD!Z24</f>
        <v>89</v>
      </c>
      <c r="AW211" s="337">
        <f>CSD!Z26</f>
        <v>175</v>
      </c>
      <c r="AX211" s="486"/>
      <c r="AY211" s="502"/>
      <c r="AZ211" s="496" t="s">
        <v>476</v>
      </c>
      <c r="BB211" s="505">
        <f>CSD!BB10</f>
        <v>0</v>
      </c>
      <c r="BC211" s="505">
        <f>CSD!BC10</f>
        <v>3.15</v>
      </c>
      <c r="BD211" s="505">
        <f>CSD!BD10</f>
        <v>3.15</v>
      </c>
      <c r="BE211" s="507"/>
      <c r="BF211" s="505">
        <f>CSD!BB11</f>
        <v>0</v>
      </c>
      <c r="BG211" s="505">
        <f>CSD!BC11</f>
        <v>0</v>
      </c>
      <c r="BH211" s="505">
        <f>CSD!BD11</f>
        <v>0</v>
      </c>
      <c r="BI211" s="507"/>
      <c r="BJ211" s="508">
        <f>CSD!BA13</f>
        <v>0</v>
      </c>
      <c r="BK211" s="508">
        <f>CSD!BB13</f>
        <v>0</v>
      </c>
      <c r="BL211" s="508">
        <f>CSD!BC13</f>
        <v>0</v>
      </c>
      <c r="BM211" s="509">
        <f t="shared" si="129"/>
        <v>6.3</v>
      </c>
      <c r="BN211" s="510">
        <f>CSD!BB27</f>
        <v>0</v>
      </c>
      <c r="BO211" s="511">
        <f>CSD!BC27</f>
        <v>1.28</v>
      </c>
      <c r="BP211" s="511">
        <f>CSD!BD27</f>
        <v>1.28</v>
      </c>
      <c r="BQ211" s="502"/>
      <c r="BR211" s="509">
        <f>CSD!BB22</f>
        <v>0</v>
      </c>
      <c r="BS211" s="509">
        <f>CSD!BC22</f>
        <v>0</v>
      </c>
      <c r="BT211" s="509">
        <f>CSD!BD22</f>
        <v>0</v>
      </c>
      <c r="BU211" s="507"/>
      <c r="BV211" s="509">
        <f>CSD!BB23</f>
        <v>0</v>
      </c>
      <c r="BW211" s="509">
        <f>CSD!BC23</f>
        <v>0</v>
      </c>
      <c r="BX211" s="509">
        <f>CSD!BD23</f>
        <v>0</v>
      </c>
      <c r="BY211" s="507"/>
      <c r="BZ211" s="509">
        <f>CSD!BD24</f>
        <v>0</v>
      </c>
      <c r="CA211" s="509">
        <f>CSD!BD26</f>
        <v>0.9</v>
      </c>
      <c r="CB211" s="509">
        <f t="shared" si="130"/>
        <v>0.9</v>
      </c>
    </row>
    <row r="212" spans="22:80" x14ac:dyDescent="0.25">
      <c r="V212" s="498" t="s">
        <v>477</v>
      </c>
      <c r="X212" s="336">
        <f>EST!X10</f>
        <v>0</v>
      </c>
      <c r="Y212" s="336">
        <f>EST!Y10</f>
        <v>160</v>
      </c>
      <c r="Z212" s="336">
        <f>EST!Z10</f>
        <v>160</v>
      </c>
      <c r="AA212" s="502"/>
      <c r="AB212" s="336">
        <f>EST!X11</f>
        <v>0</v>
      </c>
      <c r="AC212" s="336">
        <f>EST!Y11</f>
        <v>140</v>
      </c>
      <c r="AD212" s="336">
        <f>EST!Z11</f>
        <v>140</v>
      </c>
      <c r="AE212" s="502"/>
      <c r="AF212" s="503">
        <f>EST!X13</f>
        <v>0</v>
      </c>
      <c r="AG212" s="503">
        <f>EST!Y13</f>
        <v>96</v>
      </c>
      <c r="AH212" s="503">
        <f>EST!Z13</f>
        <v>96</v>
      </c>
      <c r="AI212" s="502" t="s">
        <v>497</v>
      </c>
      <c r="AJ212" s="338">
        <f>EST!X27</f>
        <v>0</v>
      </c>
      <c r="AK212" s="338">
        <f>EST!Y27</f>
        <v>1205</v>
      </c>
      <c r="AL212" s="338">
        <f>EST!Z27</f>
        <v>1205</v>
      </c>
      <c r="AM212" s="502"/>
      <c r="AN212" s="337">
        <f>EST!X22</f>
        <v>0</v>
      </c>
      <c r="AO212" s="337">
        <f>EST!Y22</f>
        <v>92</v>
      </c>
      <c r="AP212" s="337">
        <f>EST!Z22</f>
        <v>92</v>
      </c>
      <c r="AQ212" s="502"/>
      <c r="AR212" s="337">
        <f>EST!X23</f>
        <v>0</v>
      </c>
      <c r="AS212" s="337">
        <f>EST!Y23</f>
        <v>0</v>
      </c>
      <c r="AT212" s="337">
        <f>EST!Z23</f>
        <v>0</v>
      </c>
      <c r="AU212" s="502"/>
      <c r="AV212" s="337">
        <f>EST!Z24</f>
        <v>0</v>
      </c>
      <c r="AW212" s="337">
        <f>EST!Z26</f>
        <v>89618</v>
      </c>
      <c r="AX212" s="486"/>
      <c r="AY212" s="502"/>
      <c r="AZ212" s="498" t="s">
        <v>477</v>
      </c>
      <c r="BB212" s="505">
        <f>EST!BB10</f>
        <v>0</v>
      </c>
      <c r="BC212" s="505">
        <f>EST!BC10</f>
        <v>116.37</v>
      </c>
      <c r="BD212" s="505">
        <f>EST!BD10</f>
        <v>116.37</v>
      </c>
      <c r="BE212" s="507"/>
      <c r="BF212" s="505">
        <f>EST!BB11</f>
        <v>0</v>
      </c>
      <c r="BG212" s="505">
        <f>EST!BC11</f>
        <v>0</v>
      </c>
      <c r="BH212" s="505">
        <f>EST!BD11</f>
        <v>0</v>
      </c>
      <c r="BI212" s="507"/>
      <c r="BJ212" s="508">
        <f>EST!BB13</f>
        <v>0</v>
      </c>
      <c r="BK212" s="508">
        <f>EST!BC13</f>
        <v>0</v>
      </c>
      <c r="BL212" s="508">
        <f>EST!BD13</f>
        <v>0</v>
      </c>
      <c r="BM212" s="509">
        <f t="shared" si="129"/>
        <v>232.74</v>
      </c>
      <c r="BN212" s="510">
        <f>EST!BB27</f>
        <v>4.875</v>
      </c>
      <c r="BO212" s="511">
        <f>EST!BC27</f>
        <v>5.74</v>
      </c>
      <c r="BP212" s="511">
        <f>EST!BD27</f>
        <v>10.615</v>
      </c>
      <c r="BQ212" s="502"/>
      <c r="BR212" s="509">
        <f>EST!BB22</f>
        <v>0</v>
      </c>
      <c r="BS212" s="509">
        <f>EST!BC22</f>
        <v>0</v>
      </c>
      <c r="BT212" s="509">
        <f>EST!BD22</f>
        <v>0</v>
      </c>
      <c r="BU212" s="507"/>
      <c r="BV212" s="509">
        <f>EST!BB23</f>
        <v>0</v>
      </c>
      <c r="BW212" s="509">
        <f>EST!BC23</f>
        <v>0</v>
      </c>
      <c r="BX212" s="509">
        <f>EST!BD23</f>
        <v>0</v>
      </c>
      <c r="BY212" s="507"/>
      <c r="BZ212" s="509">
        <f>EST!BD24</f>
        <v>0</v>
      </c>
      <c r="CA212" s="509">
        <f>EST!BD26</f>
        <v>351.44999999999993</v>
      </c>
      <c r="CB212" s="509">
        <f t="shared" si="130"/>
        <v>351.44999999999993</v>
      </c>
    </row>
    <row r="213" spans="22:80" ht="27.6" x14ac:dyDescent="0.25">
      <c r="V213" s="496" t="s">
        <v>478</v>
      </c>
      <c r="X213" s="336">
        <f>HBS!X10</f>
        <v>0</v>
      </c>
      <c r="Y213" s="336">
        <f>HBS!Y10</f>
        <v>28</v>
      </c>
      <c r="Z213" s="336">
        <f>HBS!Z10</f>
        <v>28</v>
      </c>
      <c r="AA213" s="502"/>
      <c r="AB213" s="336">
        <f>HBS!X11</f>
        <v>0</v>
      </c>
      <c r="AC213" s="336">
        <f>HBS!Y11</f>
        <v>0</v>
      </c>
      <c r="AD213" s="336">
        <f>HBS!Z11</f>
        <v>0</v>
      </c>
      <c r="AE213" s="502"/>
      <c r="AF213" s="503">
        <f>HBS!X13</f>
        <v>0</v>
      </c>
      <c r="AG213" s="503">
        <f>HBS!Y13</f>
        <v>50</v>
      </c>
      <c r="AH213" s="503">
        <f>HBS!Z13</f>
        <v>50</v>
      </c>
      <c r="AI213" s="502" t="s">
        <v>498</v>
      </c>
      <c r="AJ213" s="338">
        <f>HBS!X27</f>
        <v>0</v>
      </c>
      <c r="AK213" s="338">
        <f>HBS!Y27</f>
        <v>6</v>
      </c>
      <c r="AL213" s="338">
        <f>HBS!Z27</f>
        <v>6</v>
      </c>
      <c r="AM213" s="502"/>
      <c r="AN213" s="337">
        <f>HBS!X22</f>
        <v>0</v>
      </c>
      <c r="AO213" s="337">
        <f>HBS!Y22</f>
        <v>18</v>
      </c>
      <c r="AP213" s="337">
        <f>HBS!Z22</f>
        <v>18</v>
      </c>
      <c r="AQ213" s="502"/>
      <c r="AR213" s="337">
        <f>HBS!X23</f>
        <v>0</v>
      </c>
      <c r="AS213" s="337">
        <f>HBS!Y23</f>
        <v>10</v>
      </c>
      <c r="AT213" s="337">
        <f>HBS!Z23</f>
        <v>10</v>
      </c>
      <c r="AU213" s="502"/>
      <c r="AV213" s="337">
        <f>HBS!Z24</f>
        <v>0</v>
      </c>
      <c r="AW213" s="337">
        <f>HBS!Z26</f>
        <v>18831.900000000001</v>
      </c>
      <c r="AX213" s="476"/>
      <c r="AY213" s="502"/>
      <c r="AZ213" s="496" t="s">
        <v>478</v>
      </c>
      <c r="BB213" s="505">
        <f>HBS!BB10</f>
        <v>0</v>
      </c>
      <c r="BC213" s="505">
        <f>HBS!BC10</f>
        <v>0</v>
      </c>
      <c r="BD213" s="505">
        <f>HBS!BD10</f>
        <v>0</v>
      </c>
      <c r="BE213" s="507"/>
      <c r="BF213" s="505">
        <f>HBS!BB11</f>
        <v>0</v>
      </c>
      <c r="BG213" s="505">
        <f>HBS!BC11</f>
        <v>0</v>
      </c>
      <c r="BH213" s="505">
        <f>HBS!BD11</f>
        <v>0</v>
      </c>
      <c r="BI213" s="507"/>
      <c r="BJ213" s="508">
        <f>HBS!BB13</f>
        <v>0</v>
      </c>
      <c r="BK213" s="508">
        <f>HBS!BC13</f>
        <v>0</v>
      </c>
      <c r="BL213" s="508">
        <f>HBS!BD13</f>
        <v>0</v>
      </c>
      <c r="BM213" s="509">
        <f t="shared" si="129"/>
        <v>0</v>
      </c>
      <c r="BN213" s="510">
        <f>HBS!BB27</f>
        <v>0</v>
      </c>
      <c r="BO213" s="511">
        <f>HBS!BC27</f>
        <v>0.6</v>
      </c>
      <c r="BP213" s="511">
        <f>HBS!BD27</f>
        <v>0.6</v>
      </c>
      <c r="BQ213" s="502"/>
      <c r="BR213" s="509">
        <f>HBS!BB22</f>
        <v>0</v>
      </c>
      <c r="BS213" s="509">
        <f>HBS!BC22</f>
        <v>5.1029999999999998</v>
      </c>
      <c r="BT213" s="509">
        <f>HBS!BD22</f>
        <v>5.1029999999999998</v>
      </c>
      <c r="BU213" s="507"/>
      <c r="BV213" s="509">
        <f>HBS!BB23</f>
        <v>0</v>
      </c>
      <c r="BW213" s="509">
        <f>HBS!BC23</f>
        <v>0</v>
      </c>
      <c r="BX213" s="509">
        <f>HBS!BD23</f>
        <v>0</v>
      </c>
      <c r="BY213" s="507"/>
      <c r="BZ213" s="509">
        <f>HBS!BD24</f>
        <v>0</v>
      </c>
      <c r="CA213" s="509">
        <f>HBS!BD26</f>
        <v>16.296999999999997</v>
      </c>
      <c r="CB213" s="509">
        <f t="shared" si="130"/>
        <v>21.4</v>
      </c>
    </row>
    <row r="214" spans="22:80" x14ac:dyDescent="0.25">
      <c r="V214" s="498" t="s">
        <v>479</v>
      </c>
      <c r="X214" s="336">
        <f>NOR!AF10</f>
        <v>0</v>
      </c>
      <c r="Y214" s="336">
        <f>NOR!AG10</f>
        <v>300</v>
      </c>
      <c r="Z214" s="336">
        <f>NOR!AH10</f>
        <v>300</v>
      </c>
      <c r="AA214" s="502"/>
      <c r="AB214" s="336">
        <f>NOR!AF11</f>
        <v>0</v>
      </c>
      <c r="AC214" s="336">
        <f>NOR!AG11</f>
        <v>0</v>
      </c>
      <c r="AD214" s="336">
        <f>NOR!AH11</f>
        <v>0</v>
      </c>
      <c r="AE214" s="502"/>
      <c r="AF214" s="503">
        <f>NOR!AF13</f>
        <v>0</v>
      </c>
      <c r="AG214" s="503">
        <f>NOR!AG13</f>
        <v>0</v>
      </c>
      <c r="AH214" s="503">
        <f>NOR!AH13</f>
        <v>0</v>
      </c>
      <c r="AI214" s="502" t="s">
        <v>499</v>
      </c>
      <c r="AJ214" s="338">
        <f>NOR!X27</f>
        <v>0</v>
      </c>
      <c r="AK214" s="338">
        <f>NOR!Y27</f>
        <v>6</v>
      </c>
      <c r="AL214" s="338">
        <f>NOR!Z27</f>
        <v>6</v>
      </c>
      <c r="AM214" s="502"/>
      <c r="AN214" s="337">
        <f>NOR!X22</f>
        <v>1</v>
      </c>
      <c r="AO214" s="337">
        <f>NOR!Y22</f>
        <v>0</v>
      </c>
      <c r="AP214" s="337">
        <f>NOR!Z22</f>
        <v>1</v>
      </c>
      <c r="AQ214" s="502"/>
      <c r="AR214" s="337">
        <f>NOR!X23</f>
        <v>0</v>
      </c>
      <c r="AS214" s="337">
        <f>NOR!Y23</f>
        <v>0</v>
      </c>
      <c r="AT214" s="337">
        <f>NOR!Z23</f>
        <v>0</v>
      </c>
      <c r="AU214" s="502"/>
      <c r="AV214" s="337">
        <f>NOR!Z24</f>
        <v>0</v>
      </c>
      <c r="AW214" s="337">
        <f>NOR!Z26</f>
        <v>3060</v>
      </c>
      <c r="AX214" s="476"/>
      <c r="AY214" s="502"/>
      <c r="AZ214" s="498" t="s">
        <v>479</v>
      </c>
      <c r="BB214" s="505">
        <f>NOR!BJ10</f>
        <v>0</v>
      </c>
      <c r="BC214" s="505">
        <f>NOR!BK10</f>
        <v>1.5</v>
      </c>
      <c r="BD214" s="505">
        <f>NOR!BL10</f>
        <v>1.5</v>
      </c>
      <c r="BE214" s="507"/>
      <c r="BF214" s="505">
        <f>NOR!BJ11</f>
        <v>0</v>
      </c>
      <c r="BG214" s="505">
        <f>NOR!BK11</f>
        <v>0</v>
      </c>
      <c r="BH214" s="505">
        <f>NOR!BL11</f>
        <v>0</v>
      </c>
      <c r="BI214" s="507"/>
      <c r="BJ214" s="508">
        <f>NOR!BJ13</f>
        <v>0</v>
      </c>
      <c r="BK214" s="508">
        <f>NOR!BK13</f>
        <v>0</v>
      </c>
      <c r="BL214" s="508">
        <f>NOR!BL13</f>
        <v>0</v>
      </c>
      <c r="BM214" s="509">
        <f t="shared" si="129"/>
        <v>3</v>
      </c>
      <c r="BN214" s="510">
        <f>NOR!BB27</f>
        <v>0</v>
      </c>
      <c r="BO214" s="511">
        <f>NOR!BC27</f>
        <v>0.6</v>
      </c>
      <c r="BP214" s="511">
        <f>NOR!BD27</f>
        <v>0.6</v>
      </c>
      <c r="BQ214" s="502"/>
      <c r="BR214" s="509">
        <f>NOR!BB22</f>
        <v>0.13</v>
      </c>
      <c r="BS214" s="509">
        <f>NOR!BC22</f>
        <v>0</v>
      </c>
      <c r="BT214" s="509">
        <f>NOR!BD22</f>
        <v>0.13</v>
      </c>
      <c r="BU214" s="507"/>
      <c r="BV214" s="509">
        <f>NOR!BB23</f>
        <v>0</v>
      </c>
      <c r="BW214" s="509">
        <f>NOR!BC23</f>
        <v>0</v>
      </c>
      <c r="BX214" s="509">
        <f>NOR!BD23</f>
        <v>0</v>
      </c>
      <c r="BY214" s="507"/>
      <c r="BZ214" s="509">
        <f>NOR!BD24</f>
        <v>0</v>
      </c>
      <c r="CA214" s="509">
        <f>NOR!BD26</f>
        <v>17.7</v>
      </c>
      <c r="CB214" s="509">
        <f t="shared" si="130"/>
        <v>17.829999999999998</v>
      </c>
    </row>
    <row r="215" spans="22:80" ht="27.6" x14ac:dyDescent="0.25">
      <c r="V215" s="496" t="s">
        <v>480</v>
      </c>
      <c r="X215" s="336">
        <f>PCL!X10</f>
        <v>0</v>
      </c>
      <c r="Y215" s="336">
        <f>PCL!Y10</f>
        <v>10</v>
      </c>
      <c r="Z215" s="336">
        <f>PCL!Z10</f>
        <v>10</v>
      </c>
      <c r="AA215" s="502"/>
      <c r="AB215" s="336">
        <f>PCL!X11</f>
        <v>0</v>
      </c>
      <c r="AC215" s="336">
        <f>PCL!Y11</f>
        <v>10</v>
      </c>
      <c r="AD215" s="336">
        <f>PCL!Z11</f>
        <v>10</v>
      </c>
      <c r="AE215" s="502"/>
      <c r="AF215" s="503">
        <f>PCL!X13</f>
        <v>0</v>
      </c>
      <c r="AG215" s="503">
        <f>PCL!Y13</f>
        <v>5</v>
      </c>
      <c r="AH215" s="503">
        <f>PCL!Z13</f>
        <v>5</v>
      </c>
      <c r="AI215" s="502" t="s">
        <v>500</v>
      </c>
      <c r="AJ215" s="338">
        <f>PCL!X27</f>
        <v>0</v>
      </c>
      <c r="AK215" s="338">
        <f>PCL!Y27</f>
        <v>0</v>
      </c>
      <c r="AL215" s="338">
        <f>PCL!Z27</f>
        <v>0</v>
      </c>
      <c r="AM215" s="502"/>
      <c r="AN215" s="337">
        <f>PCL!X22</f>
        <v>0</v>
      </c>
      <c r="AO215" s="337">
        <f>PCL!Y22</f>
        <v>14</v>
      </c>
      <c r="AP215" s="337">
        <f>PCL!Z22</f>
        <v>14</v>
      </c>
      <c r="AQ215" s="502"/>
      <c r="AR215" s="337">
        <f>PCL!X23</f>
        <v>0</v>
      </c>
      <c r="AS215" s="337">
        <f>PCL!Y23</f>
        <v>0</v>
      </c>
      <c r="AT215" s="337">
        <f>PCL!Z23</f>
        <v>0</v>
      </c>
      <c r="AU215" s="502"/>
      <c r="AV215" s="337">
        <f>PCL!Z24</f>
        <v>10</v>
      </c>
      <c r="AW215" s="337">
        <f>PCL!Z26</f>
        <v>1104</v>
      </c>
      <c r="AX215" s="476"/>
      <c r="AY215" s="502"/>
      <c r="AZ215" s="496" t="s">
        <v>480</v>
      </c>
      <c r="BB215" s="505">
        <f>PCL!BB10</f>
        <v>0</v>
      </c>
      <c r="BC215" s="505">
        <f>PCL!BC10</f>
        <v>0.5</v>
      </c>
      <c r="BD215" s="505">
        <f>PCL!BD10</f>
        <v>0.5</v>
      </c>
      <c r="BE215" s="507"/>
      <c r="BF215" s="505">
        <f>PCL!BB11</f>
        <v>0</v>
      </c>
      <c r="BG215" s="505">
        <f>PCL!BC11</f>
        <v>0.5</v>
      </c>
      <c r="BH215" s="505">
        <f>PCL!BD11</f>
        <v>0.5</v>
      </c>
      <c r="BI215" s="507"/>
      <c r="BJ215" s="508">
        <f>PCL!BB13</f>
        <v>0</v>
      </c>
      <c r="BK215" s="508">
        <f>PCL!BC13</f>
        <v>0.5</v>
      </c>
      <c r="BL215" s="508">
        <f>PCL!BD13</f>
        <v>0.5</v>
      </c>
      <c r="BM215" s="509">
        <f t="shared" si="129"/>
        <v>3</v>
      </c>
      <c r="BN215" s="510">
        <f>PCL!BB27</f>
        <v>0</v>
      </c>
      <c r="BO215" s="511">
        <f>PCL!BC27</f>
        <v>0</v>
      </c>
      <c r="BP215" s="511">
        <f>PCL!BD27</f>
        <v>0</v>
      </c>
      <c r="BQ215" s="502"/>
      <c r="BR215" s="509">
        <f>PCL!BB22</f>
        <v>0</v>
      </c>
      <c r="BS215" s="509">
        <f>PCL!BC22</f>
        <v>0</v>
      </c>
      <c r="BT215" s="509">
        <f>PCL!BD22</f>
        <v>0</v>
      </c>
      <c r="BU215" s="507"/>
      <c r="BV215" s="509">
        <f>PCL!BB23</f>
        <v>0</v>
      </c>
      <c r="BW215" s="509">
        <f>PCL!BC23</f>
        <v>0</v>
      </c>
      <c r="BX215" s="509">
        <f>PCL!BD23</f>
        <v>0</v>
      </c>
      <c r="BY215" s="507"/>
      <c r="BZ215" s="509">
        <f>PCL!BD24</f>
        <v>0</v>
      </c>
      <c r="CA215" s="509">
        <f>PCL!BD26</f>
        <v>0</v>
      </c>
      <c r="CB215" s="509">
        <f t="shared" si="130"/>
        <v>0</v>
      </c>
    </row>
    <row r="216" spans="22:80" x14ac:dyDescent="0.25">
      <c r="V216" s="498" t="s">
        <v>481</v>
      </c>
      <c r="X216" s="336">
        <f>SHL!X10</f>
        <v>0</v>
      </c>
      <c r="Y216" s="336">
        <f>SHL!Y10</f>
        <v>0</v>
      </c>
      <c r="Z216" s="336">
        <f>SHL!Z10</f>
        <v>0</v>
      </c>
      <c r="AA216" s="502"/>
      <c r="AB216" s="336">
        <f>SHL!X11</f>
        <v>0</v>
      </c>
      <c r="AC216" s="336">
        <f>SHL!Y11</f>
        <v>0</v>
      </c>
      <c r="AD216" s="336">
        <f>SHL!Z11</f>
        <v>0</v>
      </c>
      <c r="AE216" s="502"/>
      <c r="AF216" s="503">
        <f>SHL!X13</f>
        <v>0</v>
      </c>
      <c r="AG216" s="503">
        <f>SHL!Y13</f>
        <v>0</v>
      </c>
      <c r="AH216" s="503">
        <f>SHL!Z13</f>
        <v>0</v>
      </c>
      <c r="AI216" s="502" t="s">
        <v>501</v>
      </c>
      <c r="AJ216" s="338">
        <f>SHL!X27</f>
        <v>0</v>
      </c>
      <c r="AK216" s="338">
        <f>SHL!Y27</f>
        <v>1</v>
      </c>
      <c r="AL216" s="338">
        <f>SHL!Z27</f>
        <v>1</v>
      </c>
      <c r="AM216" s="502"/>
      <c r="AN216" s="337">
        <f>SHL!X22</f>
        <v>0</v>
      </c>
      <c r="AO216" s="337">
        <f>SHL!Y22</f>
        <v>1</v>
      </c>
      <c r="AP216" s="337">
        <f>SHL!Z22</f>
        <v>1</v>
      </c>
      <c r="AQ216" s="502"/>
      <c r="AR216" s="337">
        <f>SHL!X23</f>
        <v>0</v>
      </c>
      <c r="AS216" s="337">
        <f>SHL!Y23</f>
        <v>20</v>
      </c>
      <c r="AT216" s="337">
        <f>SHL!Z23</f>
        <v>20</v>
      </c>
      <c r="AU216" s="502"/>
      <c r="AV216" s="337">
        <f>SHL!Z24</f>
        <v>4</v>
      </c>
      <c r="AW216" s="337">
        <f>SHL!Z26</f>
        <v>2678.1</v>
      </c>
      <c r="AX216" s="476"/>
      <c r="AY216" s="502"/>
      <c r="AZ216" s="498" t="s">
        <v>481</v>
      </c>
      <c r="BB216" s="505">
        <f>SHL!BB10</f>
        <v>0</v>
      </c>
      <c r="BC216" s="505">
        <f>SHL!BC10</f>
        <v>0</v>
      </c>
      <c r="BD216" s="505">
        <f>SHL!BD10</f>
        <v>0</v>
      </c>
      <c r="BE216" s="507"/>
      <c r="BF216" s="505">
        <f>SHL!BB11</f>
        <v>0</v>
      </c>
      <c r="BG216" s="505">
        <f>SHL!BC11</f>
        <v>0</v>
      </c>
      <c r="BH216" s="505">
        <f>SHL!BD11</f>
        <v>0</v>
      </c>
      <c r="BI216" s="507"/>
      <c r="BJ216" s="508">
        <f>SHL!BB13</f>
        <v>0</v>
      </c>
      <c r="BK216" s="508">
        <f>SHL!BC13</f>
        <v>0</v>
      </c>
      <c r="BL216" s="508">
        <f>SHL!BD13</f>
        <v>0</v>
      </c>
      <c r="BM216" s="509">
        <f t="shared" si="129"/>
        <v>0</v>
      </c>
      <c r="BN216" s="510">
        <f>SHL!BB27</f>
        <v>0</v>
      </c>
      <c r="BO216" s="511">
        <f>SHL!BC27</f>
        <v>4.66</v>
      </c>
      <c r="BP216" s="511">
        <f>SHL!BD27</f>
        <v>4.66</v>
      </c>
      <c r="BQ216" s="502"/>
      <c r="BR216" s="509">
        <f>SHL!BB22</f>
        <v>0</v>
      </c>
      <c r="BS216" s="509">
        <f>SHL!BC22</f>
        <v>0</v>
      </c>
      <c r="BT216" s="509">
        <f>SHL!BD22</f>
        <v>0</v>
      </c>
      <c r="BU216" s="507"/>
      <c r="BV216" s="509">
        <f>SHL!BB23</f>
        <v>0</v>
      </c>
      <c r="BW216" s="509">
        <f>SHL!BC23</f>
        <v>0</v>
      </c>
      <c r="BX216" s="509">
        <f>SHL!BD23</f>
        <v>0</v>
      </c>
      <c r="BY216" s="507"/>
      <c r="BZ216" s="509">
        <f>SHL!BD24</f>
        <v>0</v>
      </c>
      <c r="CA216" s="509">
        <f>SHL!BD26</f>
        <v>0</v>
      </c>
      <c r="CB216" s="509">
        <f t="shared" si="130"/>
        <v>0</v>
      </c>
    </row>
    <row r="217" spans="22:80" ht="27.6" x14ac:dyDescent="0.25">
      <c r="V217" s="496" t="s">
        <v>482</v>
      </c>
      <c r="X217" s="336">
        <f>SOS!X10</f>
        <v>0</v>
      </c>
      <c r="Y217" s="336">
        <f>SOS!Y10</f>
        <v>0</v>
      </c>
      <c r="Z217" s="336">
        <f>SOS!Z10</f>
        <v>0</v>
      </c>
      <c r="AA217" s="502"/>
      <c r="AB217" s="336">
        <f>SOS!X11</f>
        <v>0</v>
      </c>
      <c r="AC217" s="336">
        <f>SOS!Y11</f>
        <v>0</v>
      </c>
      <c r="AD217" s="336">
        <f>SOS!Z11</f>
        <v>0</v>
      </c>
      <c r="AE217" s="502"/>
      <c r="AF217" s="503">
        <f>SOS!X13</f>
        <v>0</v>
      </c>
      <c r="AG217" s="503">
        <f>SOS!Y13</f>
        <v>0</v>
      </c>
      <c r="AH217" s="503">
        <f>SOS!Z13</f>
        <v>0</v>
      </c>
      <c r="AI217" s="502" t="s">
        <v>502</v>
      </c>
      <c r="AJ217" s="338">
        <f>SOS!X27</f>
        <v>0</v>
      </c>
      <c r="AK217" s="338">
        <f>SOS!Y27</f>
        <v>7</v>
      </c>
      <c r="AL217" s="338">
        <f>SOS!Z27</f>
        <v>7</v>
      </c>
      <c r="AM217" s="502"/>
      <c r="AN217" s="337">
        <f>SOS!X22</f>
        <v>0</v>
      </c>
      <c r="AO217" s="337">
        <f>SOS!Y22</f>
        <v>250</v>
      </c>
      <c r="AP217" s="337">
        <f>SOS!Z22</f>
        <v>250</v>
      </c>
      <c r="AQ217" s="502"/>
      <c r="AR217" s="337">
        <f>SOS!X23</f>
        <v>0</v>
      </c>
      <c r="AS217" s="337">
        <f>SOS!Y23</f>
        <v>0</v>
      </c>
      <c r="AT217" s="337">
        <f>SOS!Z23</f>
        <v>0</v>
      </c>
      <c r="AU217" s="502"/>
      <c r="AV217" s="337">
        <f>SOS!Z24</f>
        <v>1900</v>
      </c>
      <c r="AW217" s="337">
        <f>SOS!Z26</f>
        <v>1101</v>
      </c>
      <c r="AX217" s="476"/>
      <c r="AY217" s="502"/>
      <c r="AZ217" s="496" t="s">
        <v>482</v>
      </c>
      <c r="BB217" s="505">
        <f>SOS!BB10</f>
        <v>0</v>
      </c>
      <c r="BC217" s="505">
        <f>SOS!BC10</f>
        <v>0</v>
      </c>
      <c r="BD217" s="505">
        <f>SOS!BD10</f>
        <v>0</v>
      </c>
      <c r="BE217" s="507"/>
      <c r="BF217" s="505">
        <f>SOS!BB11</f>
        <v>0</v>
      </c>
      <c r="BG217" s="505">
        <f>SOS!BC11</f>
        <v>0</v>
      </c>
      <c r="BH217" s="505">
        <f>SOS!BD11</f>
        <v>0</v>
      </c>
      <c r="BI217" s="507"/>
      <c r="BJ217" s="508">
        <f>SOS!BB13</f>
        <v>0</v>
      </c>
      <c r="BK217" s="508">
        <f>SOS!BC13</f>
        <v>0</v>
      </c>
      <c r="BL217" s="508">
        <f>SOS!BD13</f>
        <v>0</v>
      </c>
      <c r="BM217" s="509">
        <f t="shared" si="129"/>
        <v>0</v>
      </c>
      <c r="BN217" s="510">
        <f>SOS!BB27</f>
        <v>0</v>
      </c>
      <c r="BO217" s="511">
        <f>SOS!BC27</f>
        <v>1.7949999999999999</v>
      </c>
      <c r="BP217" s="511">
        <f>SOS!BD27</f>
        <v>1.7949999999999999</v>
      </c>
      <c r="BQ217" s="502"/>
      <c r="BR217" s="509">
        <f>SOS!BB22</f>
        <v>0</v>
      </c>
      <c r="BS217" s="509">
        <f>SOS!BC22</f>
        <v>0</v>
      </c>
      <c r="BT217" s="509">
        <f>SOS!BD22</f>
        <v>0</v>
      </c>
      <c r="BU217" s="507"/>
      <c r="BV217" s="509">
        <f>SOS!BB23</f>
        <v>0</v>
      </c>
      <c r="BW217" s="509">
        <f>SOS!BC23</f>
        <v>0</v>
      </c>
      <c r="BX217" s="509">
        <f>SOS!BD23</f>
        <v>0</v>
      </c>
      <c r="BY217" s="507"/>
      <c r="BZ217" s="509">
        <f>SOS!BD24</f>
        <v>0</v>
      </c>
      <c r="CA217" s="509">
        <f>SOS!BD26</f>
        <v>13.2</v>
      </c>
      <c r="CB217" s="509">
        <f t="shared" si="130"/>
        <v>13.2</v>
      </c>
    </row>
    <row r="218" spans="22:80" ht="27.6" x14ac:dyDescent="0.25">
      <c r="V218" s="498" t="s">
        <v>483</v>
      </c>
      <c r="X218" s="336">
        <f>X10</f>
        <v>0</v>
      </c>
      <c r="Y218" s="336">
        <f t="shared" ref="Y218:Z218" si="131">Y10</f>
        <v>1250</v>
      </c>
      <c r="Z218" s="336">
        <f t="shared" si="131"/>
        <v>1250</v>
      </c>
      <c r="AA218" s="502"/>
      <c r="AB218" s="336">
        <f>X11</f>
        <v>0</v>
      </c>
      <c r="AC218" s="336">
        <f t="shared" ref="AC218:AD218" si="132">Y11</f>
        <v>432</v>
      </c>
      <c r="AD218" s="336">
        <f t="shared" si="132"/>
        <v>432</v>
      </c>
      <c r="AE218" s="502"/>
      <c r="AF218" s="336">
        <f>X13</f>
        <v>0</v>
      </c>
      <c r="AG218" s="336">
        <f t="shared" ref="AG218:AH218" si="133">Y13</f>
        <v>232</v>
      </c>
      <c r="AH218" s="336">
        <f t="shared" si="133"/>
        <v>232</v>
      </c>
      <c r="AI218" s="502" t="s">
        <v>503</v>
      </c>
      <c r="AJ218" s="338">
        <f>X27</f>
        <v>0</v>
      </c>
      <c r="AK218" s="338">
        <f t="shared" ref="AK218:AL218" si="134">Y27</f>
        <v>1813</v>
      </c>
      <c r="AL218" s="338">
        <f t="shared" si="134"/>
        <v>1813</v>
      </c>
      <c r="AM218" s="502"/>
      <c r="AN218" s="337">
        <f>X22</f>
        <v>8</v>
      </c>
      <c r="AO218" s="337">
        <f t="shared" ref="AO218:AP218" si="135">Y22</f>
        <v>537</v>
      </c>
      <c r="AP218" s="337">
        <f t="shared" si="135"/>
        <v>545</v>
      </c>
      <c r="AQ218" s="502"/>
      <c r="AR218" s="337">
        <f>X23</f>
        <v>2</v>
      </c>
      <c r="AS218" s="337">
        <f t="shared" ref="AS218:AT218" si="136">Y23</f>
        <v>54</v>
      </c>
      <c r="AT218" s="337">
        <f t="shared" si="136"/>
        <v>56</v>
      </c>
      <c r="AU218" s="502"/>
      <c r="AV218" s="337">
        <f>Z24</f>
        <v>2034</v>
      </c>
      <c r="AW218" s="337">
        <f>Z26</f>
        <v>176743</v>
      </c>
      <c r="AX218" s="476"/>
      <c r="AY218" s="502"/>
      <c r="AZ218" s="498" t="s">
        <v>483</v>
      </c>
      <c r="BB218" s="505">
        <f>BB10</f>
        <v>0</v>
      </c>
      <c r="BC218" s="505">
        <f t="shared" ref="BC218:BD218" si="137">BC10</f>
        <v>121.648793</v>
      </c>
      <c r="BD218" s="505">
        <f t="shared" si="137"/>
        <v>121.648793</v>
      </c>
      <c r="BE218" s="507"/>
      <c r="BF218" s="505">
        <f>BB11</f>
        <v>0</v>
      </c>
      <c r="BG218" s="505">
        <f t="shared" ref="BG218:BH218" si="138">BC11</f>
        <v>12.016999999999999</v>
      </c>
      <c r="BH218" s="505">
        <f t="shared" si="138"/>
        <v>12.016999999999999</v>
      </c>
      <c r="BI218" s="507"/>
      <c r="BJ218" s="505">
        <f>BB13</f>
        <v>0</v>
      </c>
      <c r="BK218" s="505">
        <f t="shared" ref="BK218:BL218" si="139">BC13</f>
        <v>12.017558000000001</v>
      </c>
      <c r="BL218" s="505">
        <f t="shared" si="139"/>
        <v>12.017558000000001</v>
      </c>
      <c r="BM218" s="509">
        <f t="shared" si="129"/>
        <v>291.36670200000003</v>
      </c>
      <c r="BN218" s="510">
        <f>BB27</f>
        <v>4.875</v>
      </c>
      <c r="BO218" s="511">
        <f t="shared" ref="BO218:BP218" si="140">BC27</f>
        <v>30.055</v>
      </c>
      <c r="BP218" s="511">
        <f t="shared" si="140"/>
        <v>34.930000000000007</v>
      </c>
      <c r="BQ218" s="502"/>
      <c r="BR218" s="509">
        <f>BB22</f>
        <v>6.13</v>
      </c>
      <c r="BS218" s="509">
        <f t="shared" ref="BS218:BT218" si="141">BC22</f>
        <v>21.103000000000002</v>
      </c>
      <c r="BT218" s="509">
        <f t="shared" si="141"/>
        <v>27.233000000000001</v>
      </c>
      <c r="BU218" s="507"/>
      <c r="BV218" s="509">
        <f>BB23</f>
        <v>0.5</v>
      </c>
      <c r="BW218" s="509">
        <f t="shared" ref="BW218:BX218" si="142">BC23</f>
        <v>0.25</v>
      </c>
      <c r="BX218" s="509">
        <f t="shared" si="142"/>
        <v>0.75</v>
      </c>
      <c r="BY218" s="507"/>
      <c r="BZ218" s="509">
        <f>BD24</f>
        <v>6.7142999999999997</v>
      </c>
      <c r="CA218" s="509">
        <f>BD26</f>
        <v>452.89199999999994</v>
      </c>
      <c r="CB218" s="509">
        <f t="shared" si="130"/>
        <v>487.58929999999992</v>
      </c>
    </row>
    <row r="219" spans="22:80" x14ac:dyDescent="0.25">
      <c r="AX219" s="476"/>
      <c r="AY219" s="54"/>
      <c r="AZ219" s="54"/>
      <c r="BA219" s="476"/>
      <c r="BB219" s="487"/>
      <c r="BC219" s="487"/>
      <c r="BD219" s="487"/>
      <c r="BE219" s="487"/>
      <c r="BF219" s="476"/>
      <c r="BG219" s="487"/>
      <c r="BH219" s="487"/>
    </row>
    <row r="220" spans="22:80" x14ac:dyDescent="0.25">
      <c r="X220" s="337" t="s">
        <v>504</v>
      </c>
      <c r="Y220" s="337" t="s">
        <v>505</v>
      </c>
      <c r="Z220" s="337" t="s">
        <v>506</v>
      </c>
      <c r="AA220" s="337" t="s">
        <v>507</v>
      </c>
      <c r="AB220" s="337" t="s">
        <v>508</v>
      </c>
      <c r="AC220" s="338" t="s">
        <v>509</v>
      </c>
      <c r="AD220" s="338" t="s">
        <v>510</v>
      </c>
      <c r="AE220" s="338" t="s">
        <v>511</v>
      </c>
      <c r="AF220" s="338" t="s">
        <v>512</v>
      </c>
      <c r="AG220" s="338" t="s">
        <v>513</v>
      </c>
      <c r="AH220" s="338" t="s">
        <v>514</v>
      </c>
      <c r="AI220" s="338" t="s">
        <v>515</v>
      </c>
      <c r="BB220" s="337" t="s">
        <v>504</v>
      </c>
      <c r="BC220" s="337" t="s">
        <v>505</v>
      </c>
      <c r="BD220" s="337" t="s">
        <v>506</v>
      </c>
      <c r="BE220" s="337" t="s">
        <v>507</v>
      </c>
      <c r="BF220" s="337" t="s">
        <v>508</v>
      </c>
      <c r="BG220" s="338" t="s">
        <v>509</v>
      </c>
      <c r="BH220" s="338" t="s">
        <v>510</v>
      </c>
      <c r="BI220" s="338" t="s">
        <v>511</v>
      </c>
      <c r="BJ220" s="338" t="s">
        <v>512</v>
      </c>
      <c r="BK220" s="338" t="s">
        <v>513</v>
      </c>
      <c r="BL220" s="338" t="s">
        <v>514</v>
      </c>
      <c r="BM220" s="338" t="s">
        <v>515</v>
      </c>
    </row>
    <row r="221" spans="22:80" x14ac:dyDescent="0.25">
      <c r="V221" s="502" t="s">
        <v>490</v>
      </c>
      <c r="X221" s="337">
        <f>BMH!Z52</f>
        <v>12590</v>
      </c>
      <c r="Y221" s="337">
        <f>BMH!Z53</f>
        <v>180</v>
      </c>
      <c r="Z221" s="337">
        <f>BMH!Z54</f>
        <v>1372</v>
      </c>
      <c r="AA221" s="337">
        <f>BMH!Z57</f>
        <v>21</v>
      </c>
      <c r="AB221" s="337">
        <f>BMH!Z58</f>
        <v>0</v>
      </c>
      <c r="AC221" s="337">
        <f>BMH!Z59</f>
        <v>7</v>
      </c>
      <c r="AD221" s="337">
        <f>BMH!Z60</f>
        <v>0</v>
      </c>
      <c r="AE221" s="337">
        <f>BMH!Z61</f>
        <v>3</v>
      </c>
      <c r="AF221" s="337">
        <f>BMH!Z62</f>
        <v>0</v>
      </c>
      <c r="AG221" s="513">
        <f>BMH!Z50</f>
        <v>0</v>
      </c>
      <c r="AH221" s="513">
        <f>BMH!Z51</f>
        <v>0</v>
      </c>
      <c r="AI221" s="513">
        <f>BMH!Z56</f>
        <v>0</v>
      </c>
      <c r="AZ221" s="502" t="s">
        <v>490</v>
      </c>
      <c r="BB221" s="509">
        <f>BMH!BD52</f>
        <v>1168.325</v>
      </c>
      <c r="BC221" s="509">
        <f>BMH!BD53</f>
        <v>3.6</v>
      </c>
      <c r="BD221" s="509">
        <f>BMH!BD54</f>
        <v>14</v>
      </c>
      <c r="BE221" s="509">
        <f>BMH!BD57</f>
        <v>70.625</v>
      </c>
      <c r="BF221" s="509">
        <f>BMH!BD58</f>
        <v>0</v>
      </c>
      <c r="BG221" s="509">
        <f>BMH!BD59</f>
        <v>26.6</v>
      </c>
      <c r="BH221" s="509">
        <f>BMH!BD60</f>
        <v>0</v>
      </c>
      <c r="BI221" s="509">
        <f>BMH!BD61</f>
        <v>3.3739999999999952</v>
      </c>
      <c r="BJ221" s="509">
        <f>BMH!BD62</f>
        <v>0</v>
      </c>
      <c r="BK221" s="514">
        <f>BMH!BD50</f>
        <v>0</v>
      </c>
      <c r="BL221" s="514">
        <f>BMH!BD51</f>
        <v>50.9</v>
      </c>
      <c r="BM221" s="514">
        <f>BMH!BD56</f>
        <v>0</v>
      </c>
      <c r="BN221" s="509">
        <f>SUM(BK221:BM221)</f>
        <v>50.9</v>
      </c>
    </row>
    <row r="222" spans="22:80" x14ac:dyDescent="0.25">
      <c r="V222" s="502" t="s">
        <v>491</v>
      </c>
      <c r="X222" s="337">
        <f>CAS!Z52</f>
        <v>5473</v>
      </c>
      <c r="Y222" s="337">
        <f>CAS!Z53</f>
        <v>0</v>
      </c>
      <c r="Z222" s="337">
        <f>CAS!Z54</f>
        <v>0</v>
      </c>
      <c r="AA222" s="337">
        <f>CAS!Z57</f>
        <v>31</v>
      </c>
      <c r="AB222" s="337">
        <f>CAS!Z58</f>
        <v>0</v>
      </c>
      <c r="AC222" s="337">
        <f>CAS!Z59</f>
        <v>12</v>
      </c>
      <c r="AD222" s="337">
        <f>CAS!Z60</f>
        <v>0</v>
      </c>
      <c r="AE222" s="337">
        <f>CAS!Z61</f>
        <v>0</v>
      </c>
      <c r="AF222" s="337">
        <f>CAS!Z62</f>
        <v>0</v>
      </c>
      <c r="AG222" s="513">
        <f>CAS!Z50</f>
        <v>0</v>
      </c>
      <c r="AH222" s="513">
        <f>CAS!Z51</f>
        <v>0</v>
      </c>
      <c r="AI222" s="337">
        <f>CAS!Z56</f>
        <v>0</v>
      </c>
      <c r="AZ222" s="502" t="s">
        <v>491</v>
      </c>
      <c r="BB222" s="509">
        <f>CAS!BD52</f>
        <v>453.92700000000002</v>
      </c>
      <c r="BC222" s="509">
        <f>CAS!BD53</f>
        <v>0</v>
      </c>
      <c r="BD222" s="509">
        <f>CAS!BD54</f>
        <v>0</v>
      </c>
      <c r="BE222" s="509">
        <f>CAS!BD57</f>
        <v>92.58</v>
      </c>
      <c r="BF222" s="509">
        <f>CAS!BD58</f>
        <v>0</v>
      </c>
      <c r="BG222" s="509">
        <f>CAS!BD59</f>
        <v>36.909999999999997</v>
      </c>
      <c r="BH222" s="509">
        <f>CAS!BD60</f>
        <v>0</v>
      </c>
      <c r="BI222" s="509">
        <f>CAS!BD61</f>
        <v>0</v>
      </c>
      <c r="BJ222" s="509">
        <f>CAS!BD62</f>
        <v>0</v>
      </c>
      <c r="BK222" s="514">
        <f>CAS!BD50</f>
        <v>0</v>
      </c>
      <c r="BL222" s="514">
        <f>CAS!BD51</f>
        <v>0</v>
      </c>
      <c r="BM222" s="509">
        <f>CAS!BD56</f>
        <v>0</v>
      </c>
      <c r="BN222" s="509">
        <f t="shared" ref="BN222:BN234" si="143">SUM(BK222:BM222)</f>
        <v>0</v>
      </c>
    </row>
    <row r="223" spans="22:80" x14ac:dyDescent="0.25">
      <c r="V223" s="502" t="s">
        <v>492</v>
      </c>
      <c r="X223" s="337">
        <f>CEN!Z52</f>
        <v>3711</v>
      </c>
      <c r="Y223" s="337">
        <f>CEN!Z53</f>
        <v>0</v>
      </c>
      <c r="Z223" s="337">
        <f>CEN!Z54</f>
        <v>1920</v>
      </c>
      <c r="AA223" s="337">
        <f>CEN!Z57</f>
        <v>17</v>
      </c>
      <c r="AB223" s="337">
        <f>CEN!Z58</f>
        <v>0</v>
      </c>
      <c r="AC223" s="337">
        <f>CEN!Z59</f>
        <v>3</v>
      </c>
      <c r="AD223" s="337">
        <f>CEN!Z60</f>
        <v>0</v>
      </c>
      <c r="AE223" s="337">
        <f>CEN!Z61</f>
        <v>8</v>
      </c>
      <c r="AF223" s="337">
        <f>CEN!Z62</f>
        <v>0</v>
      </c>
      <c r="AG223" s="337">
        <f>CEN!Z50</f>
        <v>0</v>
      </c>
      <c r="AH223" s="337">
        <f>CEN!Z51</f>
        <v>0</v>
      </c>
      <c r="AI223" s="337">
        <f>CEN!Z56</f>
        <v>0</v>
      </c>
      <c r="AZ223" s="502" t="s">
        <v>492</v>
      </c>
      <c r="BB223" s="509">
        <f>CEN!BD52</f>
        <v>373.64</v>
      </c>
      <c r="BC223" s="509">
        <f>CEN!BD53</f>
        <v>0</v>
      </c>
      <c r="BD223" s="509">
        <f>CEN!BD54</f>
        <v>33.6</v>
      </c>
      <c r="BE223" s="509">
        <f>CEN!BD57</f>
        <v>44.405000000000001</v>
      </c>
      <c r="BF223" s="509">
        <f>CEN!BD58</f>
        <v>0</v>
      </c>
      <c r="BG223" s="509">
        <f>CEN!BD59</f>
        <v>0</v>
      </c>
      <c r="BH223" s="509">
        <f>CEN!BD60</f>
        <v>0</v>
      </c>
      <c r="BI223" s="509">
        <f>CEN!BD61</f>
        <v>19.701000000000001</v>
      </c>
      <c r="BJ223" s="509">
        <f>CEN!BD62</f>
        <v>0</v>
      </c>
      <c r="BK223" s="509">
        <f>CEN!BD50</f>
        <v>0</v>
      </c>
      <c r="BL223" s="509">
        <f>CEN!BD51</f>
        <v>0</v>
      </c>
      <c r="BM223" s="509">
        <f>CEN!BD56</f>
        <v>0</v>
      </c>
      <c r="BN223" s="509">
        <f t="shared" si="143"/>
        <v>0</v>
      </c>
    </row>
    <row r="224" spans="22:80" x14ac:dyDescent="0.25">
      <c r="V224" s="502" t="s">
        <v>493</v>
      </c>
      <c r="X224" s="337">
        <f>CES!Z52</f>
        <v>1750</v>
      </c>
      <c r="Y224" s="337">
        <f>CES!Z53</f>
        <v>0</v>
      </c>
      <c r="Z224" s="337">
        <f>CES!Z54</f>
        <v>0</v>
      </c>
      <c r="AA224" s="337">
        <f>CES!Z57</f>
        <v>34</v>
      </c>
      <c r="AB224" s="337">
        <f>CES!Z58</f>
        <v>0</v>
      </c>
      <c r="AC224" s="337">
        <f>CES!Z59</f>
        <v>3</v>
      </c>
      <c r="AD224" s="337">
        <f>CES!Z60</f>
        <v>0</v>
      </c>
      <c r="AE224" s="337">
        <f>CES!Z61</f>
        <v>0</v>
      </c>
      <c r="AF224" s="337">
        <f>CES!Z62</f>
        <v>0</v>
      </c>
      <c r="AG224" s="337">
        <f>CES!Z50</f>
        <v>0</v>
      </c>
      <c r="AH224" s="337">
        <f>CES!Z51</f>
        <v>2</v>
      </c>
      <c r="AI224" s="337">
        <f>CES!Z56</f>
        <v>10</v>
      </c>
      <c r="AZ224" s="502" t="s">
        <v>493</v>
      </c>
      <c r="BB224" s="509">
        <f>CES!BD52</f>
        <v>128</v>
      </c>
      <c r="BC224" s="509">
        <f>CES!BD53</f>
        <v>0</v>
      </c>
      <c r="BD224" s="509">
        <f>CES!BD54</f>
        <v>0</v>
      </c>
      <c r="BE224" s="509">
        <f>CES!BD57</f>
        <v>147.65</v>
      </c>
      <c r="BF224" s="509">
        <f>CES!BD58</f>
        <v>0</v>
      </c>
      <c r="BG224" s="509">
        <f>CES!BD59</f>
        <v>9.5</v>
      </c>
      <c r="BH224" s="509">
        <f>CES!BD60</f>
        <v>0</v>
      </c>
      <c r="BI224" s="509">
        <f>CES!BD61</f>
        <v>0</v>
      </c>
      <c r="BJ224" s="509">
        <f>CES!BD62</f>
        <v>0</v>
      </c>
      <c r="BK224" s="509">
        <f>CES!BD50</f>
        <v>0</v>
      </c>
      <c r="BL224" s="509">
        <f>CES!BD51</f>
        <v>30</v>
      </c>
      <c r="BM224" s="509">
        <f>CES!BD56</f>
        <v>5</v>
      </c>
      <c r="BN224" s="509">
        <f t="shared" si="143"/>
        <v>35</v>
      </c>
    </row>
    <row r="225" spans="22:66" x14ac:dyDescent="0.25">
      <c r="V225" s="502" t="s">
        <v>494</v>
      </c>
      <c r="X225" s="337">
        <f>CNR!Z52</f>
        <v>1545</v>
      </c>
      <c r="Y225" s="337">
        <f>CNR!Z53</f>
        <v>0</v>
      </c>
      <c r="Z225" s="337">
        <f>CNR!Z54</f>
        <v>110</v>
      </c>
      <c r="AA225" s="337">
        <f>CNR!Z57</f>
        <v>73</v>
      </c>
      <c r="AB225" s="337">
        <f>CNR!Z58</f>
        <v>0</v>
      </c>
      <c r="AC225" s="337">
        <f>CNR!Z59</f>
        <v>10</v>
      </c>
      <c r="AD225" s="337">
        <f>CNR!Z60</f>
        <v>0</v>
      </c>
      <c r="AE225" s="337">
        <f>CNR!Z61</f>
        <v>1</v>
      </c>
      <c r="AF225" s="337">
        <f>CNR!Z62</f>
        <v>0</v>
      </c>
      <c r="AG225" s="337">
        <f>CNR!Z50</f>
        <v>0</v>
      </c>
      <c r="AH225" s="337">
        <f>CNR!Z51</f>
        <v>0</v>
      </c>
      <c r="AI225" s="337">
        <f>CNR!Z56</f>
        <v>0</v>
      </c>
      <c r="AZ225" s="502" t="s">
        <v>494</v>
      </c>
      <c r="BB225" s="509">
        <f>CNR!BD52</f>
        <v>158.19999999999999</v>
      </c>
      <c r="BC225" s="509">
        <f>CNR!BD53</f>
        <v>0</v>
      </c>
      <c r="BD225" s="509">
        <f>CNR!BD54</f>
        <v>8.8000000000000007</v>
      </c>
      <c r="BE225" s="509">
        <f>CNR!BD57</f>
        <v>300.40999999999997</v>
      </c>
      <c r="BF225" s="509">
        <f>CNR!BD58</f>
        <v>0</v>
      </c>
      <c r="BG225" s="509">
        <f>CNR!BD59</f>
        <v>29.24</v>
      </c>
      <c r="BH225" s="509">
        <f>CNR!BD60</f>
        <v>0</v>
      </c>
      <c r="BI225" s="509">
        <f>CNR!BD61</f>
        <v>6.62</v>
      </c>
      <c r="BJ225" s="509">
        <f>CNR!BD62</f>
        <v>0</v>
      </c>
      <c r="BK225" s="509">
        <f>CNR!BD50</f>
        <v>0</v>
      </c>
      <c r="BL225" s="509">
        <f>CNR!BD51</f>
        <v>0</v>
      </c>
      <c r="BM225" s="509">
        <f>CNR!BD56</f>
        <v>0</v>
      </c>
      <c r="BN225" s="509">
        <f t="shared" si="143"/>
        <v>0</v>
      </c>
    </row>
    <row r="226" spans="22:66" x14ac:dyDescent="0.25">
      <c r="V226" s="502" t="s">
        <v>495</v>
      </c>
      <c r="X226" s="337">
        <f>COS!Z52</f>
        <v>3565</v>
      </c>
      <c r="Y226" s="337">
        <f>COS!Z53</f>
        <v>0</v>
      </c>
      <c r="Z226" s="337">
        <f>COS!Z54</f>
        <v>2500</v>
      </c>
      <c r="AA226" s="337">
        <f>COS!Z57</f>
        <v>54</v>
      </c>
      <c r="AB226" s="337">
        <f>COS!Z58</f>
        <v>0</v>
      </c>
      <c r="AC226" s="337">
        <f>COS!Z59</f>
        <v>7</v>
      </c>
      <c r="AD226" s="337">
        <f>COS!Z60</f>
        <v>0</v>
      </c>
      <c r="AE226" s="337">
        <f>COS!Z61</f>
        <v>11</v>
      </c>
      <c r="AF226" s="337">
        <f>COS!Z62</f>
        <v>0</v>
      </c>
      <c r="AG226" s="337">
        <f>COS!Z50</f>
        <v>0</v>
      </c>
      <c r="AH226" s="337">
        <f>COS!Z51</f>
        <v>1</v>
      </c>
      <c r="AI226" s="337">
        <f>COS!Z56</f>
        <v>0</v>
      </c>
      <c r="AZ226" s="502" t="s">
        <v>495</v>
      </c>
      <c r="BB226" s="509">
        <f>COS!BD52</f>
        <v>88.9</v>
      </c>
      <c r="BC226" s="509">
        <f>COS!BD53</f>
        <v>0</v>
      </c>
      <c r="BD226" s="509">
        <f>COS!BD54</f>
        <v>0</v>
      </c>
      <c r="BE226" s="509">
        <f>COS!BD57</f>
        <v>99.5</v>
      </c>
      <c r="BF226" s="509">
        <f>COS!BD58</f>
        <v>0</v>
      </c>
      <c r="BG226" s="509">
        <f>COS!BD59</f>
        <v>0</v>
      </c>
      <c r="BH226" s="509">
        <f>COS!BD60</f>
        <v>0</v>
      </c>
      <c r="BI226" s="509">
        <f>COS!BD61</f>
        <v>14.086</v>
      </c>
      <c r="BJ226" s="509">
        <f>COS!BD62</f>
        <v>0</v>
      </c>
      <c r="BK226" s="509">
        <f>COS!BD50</f>
        <v>0</v>
      </c>
      <c r="BL226" s="509">
        <f>COS!BD51</f>
        <v>9.8000000000000007</v>
      </c>
      <c r="BM226" s="509">
        <f>COS!BD56</f>
        <v>0</v>
      </c>
      <c r="BN226" s="509">
        <f t="shared" si="143"/>
        <v>9.8000000000000007</v>
      </c>
    </row>
    <row r="227" spans="22:66" x14ac:dyDescent="0.25">
      <c r="V227" s="502" t="s">
        <v>496</v>
      </c>
      <c r="X227" s="337">
        <f>CSD!Z52</f>
        <v>13384</v>
      </c>
      <c r="Y227" s="337">
        <f>CSD!Z53</f>
        <v>1587</v>
      </c>
      <c r="Z227" s="337">
        <f>CSD!Z54</f>
        <v>1456</v>
      </c>
      <c r="AA227" s="337">
        <f>CSD!Z57</f>
        <v>65</v>
      </c>
      <c r="AB227" s="337">
        <f>CSD!Z58</f>
        <v>2</v>
      </c>
      <c r="AC227" s="337">
        <f>CSD!Z59</f>
        <v>8</v>
      </c>
      <c r="AD227" s="337">
        <f>CSD!Z60</f>
        <v>0</v>
      </c>
      <c r="AE227" s="337">
        <f>CSD!Z61</f>
        <v>8</v>
      </c>
      <c r="AF227" s="337">
        <f>CSD!Z62</f>
        <v>0</v>
      </c>
      <c r="AG227" s="337">
        <f>CSD!Z50</f>
        <v>0</v>
      </c>
      <c r="AH227" s="337">
        <f>CSD!Z51</f>
        <v>2</v>
      </c>
      <c r="AI227" s="337">
        <f>CSD!Z56</f>
        <v>0</v>
      </c>
      <c r="AZ227" s="502" t="s">
        <v>496</v>
      </c>
      <c r="BB227" s="509">
        <f>CSD!BD52</f>
        <v>1121.7070000000001</v>
      </c>
      <c r="BC227" s="509">
        <f>CSD!BD53</f>
        <v>31.7</v>
      </c>
      <c r="BD227" s="509">
        <f>CSD!BD54</f>
        <v>57.81</v>
      </c>
      <c r="BE227" s="509">
        <f>CSD!BD57</f>
        <v>138.096</v>
      </c>
      <c r="BF227" s="509">
        <f>CSD!BD58</f>
        <v>0</v>
      </c>
      <c r="BG227" s="509">
        <f>CSD!BD59</f>
        <v>20</v>
      </c>
      <c r="BH227" s="509">
        <f>CSD!BD60</f>
        <v>0</v>
      </c>
      <c r="BI227" s="509">
        <f>CSD!BD61</f>
        <v>20</v>
      </c>
      <c r="BJ227" s="509">
        <f>CSD!BD62</f>
        <v>0</v>
      </c>
      <c r="BK227" s="509">
        <f>CSD!BD50</f>
        <v>0</v>
      </c>
      <c r="BL227" s="509">
        <f>CSD!BD51</f>
        <v>15</v>
      </c>
      <c r="BM227" s="509">
        <f>CSD!BD56</f>
        <v>0</v>
      </c>
      <c r="BN227" s="509">
        <f t="shared" si="143"/>
        <v>15</v>
      </c>
    </row>
    <row r="228" spans="22:66" x14ac:dyDescent="0.25">
      <c r="V228" s="502" t="s">
        <v>497</v>
      </c>
      <c r="X228" s="337">
        <f>EST!Z52</f>
        <v>2922</v>
      </c>
      <c r="Y228" s="337">
        <f>EST!Z53</f>
        <v>101</v>
      </c>
      <c r="Z228" s="337">
        <f>EST!Z54</f>
        <v>124</v>
      </c>
      <c r="AA228" s="337">
        <f>EST!Z57</f>
        <v>160</v>
      </c>
      <c r="AB228" s="337">
        <f>EST!Z58</f>
        <v>100</v>
      </c>
      <c r="AC228" s="337">
        <f>EST!Z59</f>
        <v>6</v>
      </c>
      <c r="AD228" s="337">
        <f>EST!Z60</f>
        <v>0</v>
      </c>
      <c r="AE228" s="337">
        <f>EST!Z61</f>
        <v>25</v>
      </c>
      <c r="AF228" s="337">
        <f>EST!Z62</f>
        <v>0</v>
      </c>
      <c r="AG228" s="337">
        <f>EST!Z50</f>
        <v>0</v>
      </c>
      <c r="AH228" s="337">
        <f>EST!Z51</f>
        <v>0</v>
      </c>
      <c r="AI228" s="337">
        <f>EST!Z56</f>
        <v>0</v>
      </c>
      <c r="AZ228" s="502" t="s">
        <v>497</v>
      </c>
      <c r="BB228" s="509">
        <f>EST!BD52</f>
        <v>193.95</v>
      </c>
      <c r="BC228" s="509">
        <f>EST!BD53</f>
        <v>0</v>
      </c>
      <c r="BD228" s="509">
        <f>EST!BD54</f>
        <v>0</v>
      </c>
      <c r="BE228" s="509">
        <f>EST!BD57</f>
        <v>613.65099999999995</v>
      </c>
      <c r="BF228" s="509">
        <f>EST!BD58</f>
        <v>159.9</v>
      </c>
      <c r="BG228" s="509">
        <f>EST!BD59</f>
        <v>17.484999999999999</v>
      </c>
      <c r="BH228" s="509">
        <f>EST!BD60</f>
        <v>0</v>
      </c>
      <c r="BI228" s="509">
        <f>EST!BD61</f>
        <v>94.784999999999997</v>
      </c>
      <c r="BJ228" s="509">
        <f>EST!BD62</f>
        <v>0</v>
      </c>
      <c r="BK228" s="509">
        <f>EST!BD50</f>
        <v>0</v>
      </c>
      <c r="BL228" s="509">
        <f>EST!BD51</f>
        <v>0</v>
      </c>
      <c r="BM228" s="509">
        <f>EST!BD56</f>
        <v>0</v>
      </c>
      <c r="BN228" s="509">
        <f t="shared" si="143"/>
        <v>0</v>
      </c>
    </row>
    <row r="229" spans="22:66" x14ac:dyDescent="0.25">
      <c r="V229" s="502" t="s">
        <v>498</v>
      </c>
      <c r="X229" s="337">
        <f>HBS!Z52</f>
        <v>4810</v>
      </c>
      <c r="Y229" s="337">
        <f>HBS!Z53</f>
        <v>70</v>
      </c>
      <c r="Z229" s="337">
        <f>HBS!Z54</f>
        <v>30</v>
      </c>
      <c r="AA229" s="337">
        <f>HBS!Z57</f>
        <v>21</v>
      </c>
      <c r="AB229" s="337">
        <f>HBS!Z58</f>
        <v>2</v>
      </c>
      <c r="AC229" s="337">
        <f>HBS!Z59</f>
        <v>15</v>
      </c>
      <c r="AD229" s="337">
        <f>HBS!Z60</f>
        <v>2</v>
      </c>
      <c r="AE229" s="337">
        <f>HBS!Z61</f>
        <v>5</v>
      </c>
      <c r="AF229" s="337">
        <f>HBS!Z62</f>
        <v>0</v>
      </c>
      <c r="AG229" s="337">
        <f>HBS!Z50</f>
        <v>0</v>
      </c>
      <c r="AH229" s="337">
        <f>HBS!Z51</f>
        <v>0</v>
      </c>
      <c r="AI229" s="337">
        <f>HBS!Z56</f>
        <v>0</v>
      </c>
      <c r="AZ229" s="502" t="s">
        <v>498</v>
      </c>
      <c r="BB229" s="509">
        <f>HBS!BD52</f>
        <v>237.20999999999998</v>
      </c>
      <c r="BC229" s="509">
        <f>HBS!BD53</f>
        <v>1</v>
      </c>
      <c r="BD229" s="509">
        <f>HBS!BD54</f>
        <v>0</v>
      </c>
      <c r="BE229" s="509">
        <f>HBS!BD57</f>
        <v>38.207999999999998</v>
      </c>
      <c r="BF229" s="509">
        <f>HBS!BD58</f>
        <v>1.5</v>
      </c>
      <c r="BG229" s="509">
        <f>HBS!BD59</f>
        <v>22.385999999999999</v>
      </c>
      <c r="BH229" s="509">
        <f>HBS!BD60</f>
        <v>1.5</v>
      </c>
      <c r="BI229" s="509">
        <f>HBS!BD61</f>
        <v>10.118</v>
      </c>
      <c r="BJ229" s="509">
        <f>HBS!BD62</f>
        <v>0</v>
      </c>
      <c r="BK229" s="509">
        <f>HBS!BD50</f>
        <v>0</v>
      </c>
      <c r="BL229" s="509">
        <f>HBS!BD51</f>
        <v>0</v>
      </c>
      <c r="BM229" s="509">
        <f>HBS!BD56</f>
        <v>0</v>
      </c>
      <c r="BN229" s="509">
        <f t="shared" si="143"/>
        <v>0</v>
      </c>
    </row>
    <row r="230" spans="22:66" x14ac:dyDescent="0.25">
      <c r="V230" s="502" t="s">
        <v>499</v>
      </c>
      <c r="X230" s="337">
        <f>NOR!Z52</f>
        <v>3970</v>
      </c>
      <c r="Y230" s="337">
        <f>NOR!Z53</f>
        <v>0</v>
      </c>
      <c r="Z230" s="337">
        <f>NOR!Z54</f>
        <v>0</v>
      </c>
      <c r="AA230" s="337">
        <f>NOR!Z57</f>
        <v>27</v>
      </c>
      <c r="AB230" s="337">
        <f>NOR!Z58</f>
        <v>2</v>
      </c>
      <c r="AC230" s="337">
        <f>NOR!Z59</f>
        <v>13</v>
      </c>
      <c r="AD230" s="337">
        <f>NOR!Z60</f>
        <v>0</v>
      </c>
      <c r="AE230" s="337">
        <f>NOR!Z61</f>
        <v>0</v>
      </c>
      <c r="AF230" s="337">
        <f>NOR!Z62</f>
        <v>0</v>
      </c>
      <c r="AG230" s="337">
        <f>NOR!Z50</f>
        <v>0</v>
      </c>
      <c r="AH230" s="337">
        <f>NOR!Z51</f>
        <v>0</v>
      </c>
      <c r="AI230" s="337">
        <f>NOR!Z56</f>
        <v>12</v>
      </c>
      <c r="AZ230" s="502" t="s">
        <v>499</v>
      </c>
      <c r="BB230" s="509">
        <f>NOR!BD52</f>
        <v>389.25</v>
      </c>
      <c r="BC230" s="509">
        <f>NOR!BD53</f>
        <v>0</v>
      </c>
      <c r="BD230" s="509">
        <f>NOR!BD54</f>
        <v>0</v>
      </c>
      <c r="BE230" s="509">
        <f>NOR!BD57</f>
        <v>90.91</v>
      </c>
      <c r="BF230" s="509">
        <f>NOR!BD58</f>
        <v>0</v>
      </c>
      <c r="BG230" s="509">
        <f>NOR!BD59</f>
        <v>44.24</v>
      </c>
      <c r="BH230" s="509">
        <f>NOR!BD60</f>
        <v>0</v>
      </c>
      <c r="BI230" s="509">
        <f>NOR!BD61</f>
        <v>0</v>
      </c>
      <c r="BJ230" s="509">
        <f>NOR!BD62</f>
        <v>0</v>
      </c>
      <c r="BK230" s="509">
        <f>NOR!BD50</f>
        <v>0</v>
      </c>
      <c r="BL230" s="509">
        <f>NOR!BD51</f>
        <v>0</v>
      </c>
      <c r="BM230" s="509">
        <f>NOR!BD56</f>
        <v>44.234999999999992</v>
      </c>
      <c r="BN230" s="509">
        <f t="shared" si="143"/>
        <v>44.234999999999992</v>
      </c>
    </row>
    <row r="231" spans="22:66" x14ac:dyDescent="0.25">
      <c r="V231" s="502" t="s">
        <v>500</v>
      </c>
      <c r="X231" s="337">
        <f>PCL!Z52</f>
        <v>1140</v>
      </c>
      <c r="Y231" s="337">
        <f>PCL!Z53</f>
        <v>2</v>
      </c>
      <c r="Z231" s="337">
        <f>PCL!Z54</f>
        <v>0</v>
      </c>
      <c r="AA231" s="337">
        <f>PCL!Z57</f>
        <v>178</v>
      </c>
      <c r="AB231" s="337">
        <f>PCL!Z58</f>
        <v>0</v>
      </c>
      <c r="AC231" s="337">
        <f>PCL!Z59</f>
        <v>45</v>
      </c>
      <c r="AD231" s="337">
        <f>PCL!Z60</f>
        <v>0</v>
      </c>
      <c r="AE231" s="337">
        <f>PCL!Z61</f>
        <v>4</v>
      </c>
      <c r="AF231" s="337">
        <f>PCL!Z62</f>
        <v>0</v>
      </c>
      <c r="AG231" s="337">
        <f>PCL!Z50</f>
        <v>0</v>
      </c>
      <c r="AH231" s="337">
        <f>PCL!Z51</f>
        <v>0</v>
      </c>
      <c r="AI231" s="337">
        <f>PCL!Z56</f>
        <v>0</v>
      </c>
      <c r="AZ231" s="502" t="s">
        <v>500</v>
      </c>
      <c r="BB231" s="509">
        <f>PCL!BD52</f>
        <v>80.88</v>
      </c>
      <c r="BC231" s="509">
        <f>PCL!BD53</f>
        <v>0</v>
      </c>
      <c r="BD231" s="509">
        <f>PCL!BD54</f>
        <v>0</v>
      </c>
      <c r="BE231" s="509">
        <f>PCL!BD57</f>
        <v>191.81</v>
      </c>
      <c r="BF231" s="509">
        <f>PCL!BD58</f>
        <v>0</v>
      </c>
      <c r="BG231" s="509">
        <f>PCL!BD59</f>
        <v>57.519999999999996</v>
      </c>
      <c r="BH231" s="509">
        <f>PCL!BD60</f>
        <v>0</v>
      </c>
      <c r="BI231" s="509">
        <f>PCL!BD61</f>
        <v>7</v>
      </c>
      <c r="BJ231" s="509">
        <f>PCL!BD62</f>
        <v>0</v>
      </c>
      <c r="BK231" s="509">
        <f>PCL!BD50</f>
        <v>0</v>
      </c>
      <c r="BL231" s="509">
        <f>PCL!BD51</f>
        <v>0</v>
      </c>
      <c r="BM231" s="509">
        <f>PCL!BD56</f>
        <v>0</v>
      </c>
      <c r="BN231" s="509">
        <f t="shared" si="143"/>
        <v>0</v>
      </c>
    </row>
    <row r="232" spans="22:66" x14ac:dyDescent="0.25">
      <c r="V232" s="502" t="s">
        <v>501</v>
      </c>
      <c r="X232" s="337">
        <f>SHL!Z52</f>
        <v>795</v>
      </c>
      <c r="Y232" s="337">
        <f>SHL!Z53</f>
        <v>0</v>
      </c>
      <c r="Z232" s="337">
        <f>SHL!Z54</f>
        <v>0</v>
      </c>
      <c r="AA232" s="337">
        <f>SHL!Z57</f>
        <v>49</v>
      </c>
      <c r="AB232" s="337">
        <f>SHL!Z58</f>
        <v>0</v>
      </c>
      <c r="AC232" s="337">
        <f>SHL!Z59</f>
        <v>24</v>
      </c>
      <c r="AD232" s="337">
        <f>SHL!Z60</f>
        <v>0</v>
      </c>
      <c r="AE232" s="337">
        <f>SHL!Z61</f>
        <v>11</v>
      </c>
      <c r="AF232" s="337">
        <f>SHL!Z62</f>
        <v>0</v>
      </c>
      <c r="AG232" s="337">
        <f>SHL!Z50</f>
        <v>0</v>
      </c>
      <c r="AH232" s="337">
        <f>SHL!Z51</f>
        <v>0</v>
      </c>
      <c r="AI232" s="337">
        <f>SHL!Z56</f>
        <v>0</v>
      </c>
      <c r="AZ232" s="502" t="s">
        <v>501</v>
      </c>
      <c r="BB232" s="509">
        <f>SHL!BD52</f>
        <v>101.9</v>
      </c>
      <c r="BC232" s="509">
        <f>SHL!BD53</f>
        <v>0</v>
      </c>
      <c r="BD232" s="509">
        <f>SHL!BD54</f>
        <v>0</v>
      </c>
      <c r="BE232" s="509">
        <f>SHL!BD57</f>
        <v>121.5</v>
      </c>
      <c r="BF232" s="509">
        <f>SHL!BD58</f>
        <v>0</v>
      </c>
      <c r="BG232" s="509">
        <f>SHL!BD59</f>
        <v>66.47</v>
      </c>
      <c r="BH232" s="509">
        <f>SHL!BD60</f>
        <v>0</v>
      </c>
      <c r="BI232" s="509">
        <f>SHL!BD61</f>
        <v>30.990000000000002</v>
      </c>
      <c r="BJ232" s="509">
        <f>SHL!BD62</f>
        <v>0</v>
      </c>
      <c r="BK232" s="509">
        <f>SHL!BD50</f>
        <v>0</v>
      </c>
      <c r="BL232" s="509">
        <f>SHL!BD51</f>
        <v>0</v>
      </c>
      <c r="BM232" s="509">
        <f>SHL!BD56</f>
        <v>0</v>
      </c>
      <c r="BN232" s="509">
        <f t="shared" si="143"/>
        <v>0</v>
      </c>
    </row>
    <row r="233" spans="22:66" x14ac:dyDescent="0.25">
      <c r="V233" s="502" t="s">
        <v>502</v>
      </c>
      <c r="X233" s="337">
        <f>SOS!Z52</f>
        <v>2889</v>
      </c>
      <c r="Y233" s="337">
        <f>SOS!Z53</f>
        <v>0</v>
      </c>
      <c r="Z233" s="337">
        <f>SOS!Z54</f>
        <v>120</v>
      </c>
      <c r="AA233" s="337">
        <f>SOS!Z57</f>
        <v>24</v>
      </c>
      <c r="AB233" s="337">
        <f>SOS!Z58</f>
        <v>0</v>
      </c>
      <c r="AC233" s="337">
        <f>SOS!Z59</f>
        <v>8</v>
      </c>
      <c r="AD233" s="337">
        <f>SOS!Z60</f>
        <v>0</v>
      </c>
      <c r="AE233" s="337">
        <f>SOS!Z61</f>
        <v>10</v>
      </c>
      <c r="AF233" s="337">
        <f>SOS!Z62</f>
        <v>0</v>
      </c>
      <c r="AG233" s="337">
        <f>SOS!Z50</f>
        <v>0</v>
      </c>
      <c r="AH233" s="337">
        <f>SOS!Z51</f>
        <v>0</v>
      </c>
      <c r="AI233" s="337">
        <f>SOS!Z56</f>
        <v>0</v>
      </c>
      <c r="AZ233" s="502" t="s">
        <v>502</v>
      </c>
      <c r="BB233" s="509">
        <f>SOS!BD52</f>
        <v>251.227</v>
      </c>
      <c r="BC233" s="509">
        <f>SOS!BD53</f>
        <v>0</v>
      </c>
      <c r="BD233" s="509">
        <f>SOS!BD54</f>
        <v>9.6</v>
      </c>
      <c r="BE233" s="509">
        <f>SOS!BD57</f>
        <v>74.56</v>
      </c>
      <c r="BF233" s="509">
        <f>SOS!BD58</f>
        <v>10.747</v>
      </c>
      <c r="BG233" s="509">
        <f>SOS!BD59</f>
        <v>14.85</v>
      </c>
      <c r="BH233" s="509">
        <f>SOS!BD60</f>
        <v>0</v>
      </c>
      <c r="BI233" s="509">
        <f>SOS!BD61</f>
        <v>21.85</v>
      </c>
      <c r="BJ233" s="509">
        <f>SOS!BD62</f>
        <v>0</v>
      </c>
      <c r="BK233" s="509">
        <f>SOS!BD50</f>
        <v>9.1999999999999993</v>
      </c>
      <c r="BL233" s="509">
        <f>SOS!BD51</f>
        <v>0</v>
      </c>
      <c r="BM233" s="509">
        <f>SOS!BD56</f>
        <v>0</v>
      </c>
      <c r="BN233" s="509">
        <f t="shared" si="143"/>
        <v>9.1999999999999993</v>
      </c>
    </row>
    <row r="234" spans="22:66" x14ac:dyDescent="0.25">
      <c r="V234" s="502" t="s">
        <v>503</v>
      </c>
      <c r="X234" s="337">
        <f>Z52</f>
        <v>58544</v>
      </c>
      <c r="Y234" s="337">
        <f>Z53</f>
        <v>1940</v>
      </c>
      <c r="Z234" s="337">
        <f>Z54</f>
        <v>7632</v>
      </c>
      <c r="AA234" s="337">
        <f>Z57</f>
        <v>754</v>
      </c>
      <c r="AB234" s="337">
        <f>Z58</f>
        <v>106</v>
      </c>
      <c r="AC234" s="337">
        <f>Z59</f>
        <v>161</v>
      </c>
      <c r="AD234" s="337">
        <f>Z60</f>
        <v>2</v>
      </c>
      <c r="AE234" s="337">
        <f>Z61</f>
        <v>86</v>
      </c>
      <c r="AF234" s="337">
        <f>Z62</f>
        <v>0</v>
      </c>
      <c r="AG234" s="337">
        <f>Z50</f>
        <v>0</v>
      </c>
      <c r="AH234" s="337">
        <f>Z51</f>
        <v>5</v>
      </c>
      <c r="AI234" s="337">
        <f>Z56</f>
        <v>22</v>
      </c>
      <c r="AZ234" s="502" t="s">
        <v>503</v>
      </c>
      <c r="BB234" s="509">
        <f>BD52</f>
        <v>4747.1159999999991</v>
      </c>
      <c r="BC234" s="509">
        <f>BD53</f>
        <v>36.299999999999997</v>
      </c>
      <c r="BD234" s="509">
        <f>BD54</f>
        <v>123.81</v>
      </c>
      <c r="BE234" s="509">
        <f>BD57</f>
        <v>2023.905</v>
      </c>
      <c r="BF234" s="509">
        <f>BD58</f>
        <v>172.14699999999999</v>
      </c>
      <c r="BG234" s="509">
        <f>BD59</f>
        <v>345.20100000000002</v>
      </c>
      <c r="BH234" s="509">
        <f>BD60</f>
        <v>1.5</v>
      </c>
      <c r="BI234" s="509">
        <f>BD61</f>
        <v>228.524</v>
      </c>
      <c r="BJ234" s="509">
        <f>BD62</f>
        <v>0</v>
      </c>
      <c r="BK234" s="509">
        <f>BD50</f>
        <v>9.1999999999999993</v>
      </c>
      <c r="BL234" s="509">
        <f>BD51</f>
        <v>105.7</v>
      </c>
      <c r="BM234" s="509">
        <f>BD56</f>
        <v>49.234999999999992</v>
      </c>
      <c r="BN234" s="509">
        <f t="shared" si="143"/>
        <v>164.13499999999999</v>
      </c>
    </row>
    <row r="236" spans="22:66" x14ac:dyDescent="0.25">
      <c r="X236" s="337" t="s">
        <v>516</v>
      </c>
    </row>
    <row r="237" spans="22:66" x14ac:dyDescent="0.25">
      <c r="V237" s="502" t="s">
        <v>490</v>
      </c>
    </row>
    <row r="238" spans="22:66" x14ac:dyDescent="0.25">
      <c r="V238" s="502" t="s">
        <v>491</v>
      </c>
      <c r="BB238" s="337" t="s">
        <v>518</v>
      </c>
      <c r="BC238" s="337" t="s">
        <v>517</v>
      </c>
    </row>
    <row r="239" spans="22:66" x14ac:dyDescent="0.25">
      <c r="V239" s="502" t="s">
        <v>492</v>
      </c>
      <c r="AZ239" s="502" t="s">
        <v>490</v>
      </c>
      <c r="BB239" s="509">
        <f>BMH!BD140</f>
        <v>0</v>
      </c>
      <c r="BC239" s="509">
        <f>BMH!BD155</f>
        <v>0</v>
      </c>
    </row>
    <row r="240" spans="22:66" x14ac:dyDescent="0.25">
      <c r="V240" s="502" t="s">
        <v>493</v>
      </c>
      <c r="AZ240" s="502" t="s">
        <v>491</v>
      </c>
      <c r="BB240" s="509">
        <f>CAS!BD140</f>
        <v>0</v>
      </c>
      <c r="BC240" s="509">
        <f>BMH!BD155</f>
        <v>0</v>
      </c>
    </row>
    <row r="241" spans="22:55" x14ac:dyDescent="0.25">
      <c r="V241" s="502" t="s">
        <v>494</v>
      </c>
      <c r="AZ241" s="502" t="s">
        <v>492</v>
      </c>
      <c r="BB241" s="509">
        <f>CEN!BD140</f>
        <v>0</v>
      </c>
      <c r="BC241" s="509">
        <f>CEN!BD155</f>
        <v>3.98</v>
      </c>
    </row>
    <row r="242" spans="22:55" x14ac:dyDescent="0.25">
      <c r="V242" s="502" t="s">
        <v>495</v>
      </c>
      <c r="AZ242" s="502" t="s">
        <v>493</v>
      </c>
      <c r="BB242" s="509">
        <f>CES!BD140</f>
        <v>0</v>
      </c>
      <c r="BC242" s="509">
        <f>CES!BD155</f>
        <v>1</v>
      </c>
    </row>
    <row r="243" spans="22:55" x14ac:dyDescent="0.25">
      <c r="V243" s="502" t="s">
        <v>496</v>
      </c>
      <c r="AZ243" s="502" t="s">
        <v>494</v>
      </c>
      <c r="BB243" s="509">
        <f>CNR!BD140</f>
        <v>0</v>
      </c>
      <c r="BC243" s="509">
        <f>CNR!BD155</f>
        <v>0</v>
      </c>
    </row>
    <row r="244" spans="22:55" x14ac:dyDescent="0.25">
      <c r="V244" s="502" t="s">
        <v>497</v>
      </c>
      <c r="AZ244" s="502" t="s">
        <v>495</v>
      </c>
      <c r="BB244" s="509">
        <f>COS!BD140</f>
        <v>0</v>
      </c>
      <c r="BC244" s="509">
        <f>COS!BD155</f>
        <v>24.810000000000002</v>
      </c>
    </row>
    <row r="245" spans="22:55" x14ac:dyDescent="0.25">
      <c r="V245" s="502" t="s">
        <v>498</v>
      </c>
      <c r="AZ245" s="502" t="s">
        <v>496</v>
      </c>
      <c r="BB245" s="509">
        <f>CSD!BD140</f>
        <v>0</v>
      </c>
      <c r="BC245" s="509">
        <f>CSD!BD155</f>
        <v>0</v>
      </c>
    </row>
    <row r="246" spans="22:55" x14ac:dyDescent="0.25">
      <c r="V246" s="502" t="s">
        <v>499</v>
      </c>
      <c r="AZ246" s="502" t="s">
        <v>497</v>
      </c>
      <c r="BB246" s="509">
        <f>EST!BD140</f>
        <v>0</v>
      </c>
      <c r="BC246" s="509">
        <f>EST!BD155</f>
        <v>26.283000000000001</v>
      </c>
    </row>
    <row r="247" spans="22:55" x14ac:dyDescent="0.25">
      <c r="V247" s="502" t="s">
        <v>500</v>
      </c>
      <c r="AZ247" s="502" t="s">
        <v>498</v>
      </c>
      <c r="BB247" s="509">
        <f>HBS!BD140</f>
        <v>0</v>
      </c>
      <c r="BC247" s="509">
        <f>HBS!BD155</f>
        <v>0</v>
      </c>
    </row>
    <row r="248" spans="22:55" x14ac:dyDescent="0.25">
      <c r="V248" s="502" t="s">
        <v>501</v>
      </c>
      <c r="AZ248" s="502" t="s">
        <v>499</v>
      </c>
      <c r="BB248" s="509">
        <f>NOR!BD140</f>
        <v>56.65</v>
      </c>
      <c r="BC248" s="509">
        <f>NOR!BD155</f>
        <v>0</v>
      </c>
    </row>
    <row r="249" spans="22:55" x14ac:dyDescent="0.25">
      <c r="V249" s="502" t="s">
        <v>502</v>
      </c>
      <c r="AZ249" s="502" t="s">
        <v>500</v>
      </c>
      <c r="BB249" s="509">
        <f>PCL!BD140</f>
        <v>0</v>
      </c>
      <c r="BC249" s="509">
        <f>PCL!BD155</f>
        <v>6</v>
      </c>
    </row>
    <row r="250" spans="22:55" x14ac:dyDescent="0.25">
      <c r="V250" s="502" t="s">
        <v>503</v>
      </c>
      <c r="AZ250" s="502" t="s">
        <v>501</v>
      </c>
      <c r="BB250" s="509">
        <f>SHL!BD140</f>
        <v>0</v>
      </c>
      <c r="BC250" s="509">
        <f>SHL!BD155</f>
        <v>9.6650000000000009</v>
      </c>
    </row>
    <row r="251" spans="22:55" x14ac:dyDescent="0.25">
      <c r="AZ251" s="502" t="s">
        <v>502</v>
      </c>
      <c r="BB251" s="509">
        <f>SOS!BD140</f>
        <v>4.2</v>
      </c>
      <c r="BC251" s="509">
        <f>SOS!BD155</f>
        <v>1.3474999999999999</v>
      </c>
    </row>
    <row r="252" spans="22:55" x14ac:dyDescent="0.25">
      <c r="AZ252" s="502" t="s">
        <v>503</v>
      </c>
      <c r="BB252" s="509">
        <f>BD140</f>
        <v>60.85</v>
      </c>
      <c r="BC252" s="509">
        <f>BD155</f>
        <v>73.085499999999996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>
    <row r="1" spans="1:1" x14ac:dyDescent="0.3">
      <c r="A1" s="566">
        <f>ONEA!E8+ENS_DREA!E8+'DGA2020'!E8</f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PN-AEUE</vt:lpstr>
      <vt:lpstr>DGA2020</vt:lpstr>
      <vt:lpstr>ENS_DREA</vt:lpstr>
      <vt:lpstr>DREA</vt:lpstr>
      <vt:lpstr>Autres acteurs</vt:lpstr>
      <vt:lpstr>BMH</vt:lpstr>
      <vt:lpstr>CAS</vt:lpstr>
      <vt:lpstr>CEN</vt:lpstr>
      <vt:lpstr>CES</vt:lpstr>
      <vt:lpstr>CNR</vt:lpstr>
      <vt:lpstr>COS</vt:lpstr>
      <vt:lpstr>CSD</vt:lpstr>
      <vt:lpstr>EST</vt:lpstr>
      <vt:lpstr>HBS</vt:lpstr>
      <vt:lpstr>NOR</vt:lpstr>
      <vt:lpstr>PCL</vt:lpstr>
      <vt:lpstr>SHL</vt:lpstr>
      <vt:lpstr>SOS</vt:lpstr>
      <vt:lpstr>ONEA</vt:lpstr>
      <vt:lpstr>synthèse1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2019-12-04T11:08:47Z</dcterms:created>
  <dcterms:modified xsi:type="dcterms:W3CDTF">2021-02-10T11:38:28Z</dcterms:modified>
</cp:coreProperties>
</file>